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pivotTables/pivotTable1.xml" ContentType="application/vnd.openxmlformats-officedocument.spreadsheetml.pivotTable+xml"/>
  <Override PartName="/xl/pivotTables/pivotTable2.xml" ContentType="application/vnd.openxmlformats-officedocument.spreadsheetml.pivotTable+xml"/>
  <Override PartName="/xl/pivotTables/pivotTable3.xml" ContentType="application/vnd.openxmlformats-officedocument.spreadsheetml.pivotTable+xml"/>
  <Override PartName="/xl/drawings/drawing3.xml" ContentType="application/vnd.openxmlformats-officedocument.drawing+xml"/>
  <Override PartName="/xl/tables/table1.xml" ContentType="application/vnd.openxmlformats-officedocument.spreadsheetml.table+xml"/>
  <Override PartName="/xl/comments2.xml" ContentType="application/vnd.openxmlformats-officedocument.spreadsheetml.comments+xml"/>
  <Override PartName="/xl/drawings/drawing4.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5.xml" ContentType="application/vnd.openxmlformats-officedocument.drawing+xml"/>
  <Override PartName="/xl/comments3.xml" ContentType="application/vnd.openxmlformats-officedocument.spreadsheetml.comments+xml"/>
  <Override PartName="/xl/drawings/drawing6.xml" ContentType="application/vnd.openxmlformats-officedocument.drawing+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comments4.xml" ContentType="application/vnd.openxmlformats-officedocument.spreadsheetml.comments+xml"/>
  <Override PartName="/xl/drawings/drawing7.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mc:AlternateContent xmlns:mc="http://schemas.openxmlformats.org/markup-compatibility/2006">
    <mc:Choice Requires="x15">
      <x15ac:absPath xmlns:x15ac="http://schemas.microsoft.com/office/spreadsheetml/2010/11/ac" url="D:\Users\amelie.brossard\Documents\Modelos y Ofertas de Referencia\Modelo de Costos Evitados\Versión pública\CP 2021 STP\"/>
    </mc:Choice>
  </mc:AlternateContent>
  <bookViews>
    <workbookView xWindow="0" yWindow="0" windowWidth="10250" windowHeight="4130" activeTab="4"/>
  </bookViews>
  <sheets>
    <sheet name="C" sheetId="50" r:id="rId1"/>
    <sheet name="V" sheetId="48" r:id="rId2"/>
    <sheet name="S" sheetId="47" r:id="rId3"/>
    <sheet name="Listas" sheetId="51" r:id="rId4"/>
    <sheet name="Control" sheetId="58" r:id="rId5"/>
    <sheet name="Mercado" sheetId="52" r:id="rId6"/>
    <sheet name="Cálculos auxiliares" sheetId="59" r:id="rId7"/>
    <sheet name="Módulo de Imputación de Precios" sheetId="70" r:id="rId8"/>
    <sheet name="Cálculos principales" sheetId="60" r:id="rId9"/>
    <sheet name="Cálculos SCyD" sheetId="61" r:id="rId10"/>
    <sheet name="Calculos Renta de Linea y Voz" sheetId="63" r:id="rId11"/>
    <sheet name="Calculos Banda Ancha" sheetId="64" r:id="rId12"/>
    <sheet name="Tarifas SRL" sheetId="65" r:id="rId13"/>
    <sheet name="Tarifas SRMLT" sheetId="66" r:id="rId14"/>
    <sheet name="Tarifas SAIB" sheetId="62" r:id="rId15"/>
    <sheet name="Datos AEP--&gt;" sheetId="53" r:id="rId16"/>
    <sheet name="Info General Planes Paquetes" sheetId="54" r:id="rId17"/>
    <sheet name="Datos Precios" sheetId="55" r:id="rId18"/>
  </sheets>
  <externalReferences>
    <externalReference r:id="rId19"/>
    <externalReference r:id="rId20"/>
    <externalReference r:id="rId21"/>
  </externalReferences>
  <definedNames>
    <definedName name="_xlnm._FilterDatabase" localSheetId="6" hidden="1">'Cálculos auxiliares'!$C$252:$M$302</definedName>
    <definedName name="_xlnm._FilterDatabase" localSheetId="10" hidden="1">'Calculos Renta de Linea y Voz'!$Q$50:$Q$53</definedName>
    <definedName name="_xlnm._FilterDatabase" localSheetId="16" hidden="1">'Info General Planes Paquetes'!$B$225:$AH$253</definedName>
    <definedName name="Admin.costs">Control!$I$42</definedName>
    <definedName name="Admin.staff.per.customer.care.staff">Control!$I$40</definedName>
    <definedName name="AEP.broadband.distribution.by.plan">Mercado!$E$21:$M$90</definedName>
    <definedName name="AEP.broadband.subs.by.plan">Mercado!$E$99:$M$166</definedName>
    <definedName name="AEP.broadband.subs.non.residential">Mercado!$I$178:$M$178</definedName>
    <definedName name="AEP.broadband.subs.residential">Mercado!$I$172:$M$172</definedName>
    <definedName name="AEP.broadband.subs.residential.with.line.rental">Mercado!$I$174:$M$174</definedName>
    <definedName name="AEP.broadband.subs.residential.without.line.rental">Mercado!$I$176:$M$176</definedName>
    <definedName name="AEP.telephone.lines">Mercado!$I$191:$M$191</definedName>
    <definedName name="AEP.telephone.lines.voice.only">Mercado!$I$212:$M$212</definedName>
    <definedName name="AEP.telephone.lines.voice.only.noresidential">Mercado!$I$216:$M$216</definedName>
    <definedName name="AEP.telephone.lines.voice.only.residential">Mercado!$I$214:$M$214</definedName>
    <definedName name="AEP.telephony.distribution.by.plan">Mercado!$E$336:$M$385</definedName>
    <definedName name="AEP.telephony.subs.by.plan">Mercado!$E$392:$M$441</definedName>
    <definedName name="_xlnm.Print_Area" localSheetId="0">'C'!$A$1:$E$47</definedName>
    <definedName name="_xlnm.Print_Area" localSheetId="1">V!$A$1:$D$59</definedName>
    <definedName name="Bad.debt.cost">Control!$I$17</definedName>
    <definedName name="Billing.cost">Control!$I$14</definedName>
    <definedName name="billion">1000000000</definedName>
    <definedName name="bit.conversion">1024</definedName>
    <definedName name="bit.per.byte">8</definedName>
    <definedName name="Broadbad.suscriptions.AEP">Mercado!$I$10:$M$10</definedName>
    <definedName name="Broadbad.suscriptions.market">Mercado!$I$8:$M$8</definedName>
    <definedName name="Broadband.gross.adds.non.residential">'Calculos Banda Ancha'!$J$32</definedName>
    <definedName name="Broadband.gross.adds.residential.with.line.rental">'Calculos Banda Ancha'!$J$23</definedName>
    <definedName name="cell.pi">2.6</definedName>
    <definedName name="clarovideo.rental.without.taxes">Control!$I$61</definedName>
    <definedName name="Customer.care.broadbandsubscriber.per.staff">Control!$I$30</definedName>
    <definedName name="Customer.care.line.rental.per.staff">Control!$I$31</definedName>
    <definedName name="days.per.month">30.42</definedName>
    <definedName name="days.per.year">365</definedName>
    <definedName name="epsilon">0.000001</definedName>
    <definedName name="equipo.terminal.parameter">Control!$I$68</definedName>
    <definedName name="factor.Mbps.to.Kbps">Listas!$S$4</definedName>
    <definedName name="factor.VoIP.Quality">'Cálculos auxiliares'!$E$373</definedName>
    <definedName name="factor.VoIP.Quality.uppercost.local">'Cálculos SCyD'!$F$324</definedName>
    <definedName name="factor.VoIP.Quality.uppercost.national">'Cálculos SCyD'!$D$324</definedName>
    <definedName name="factor.VoIP.Quality.uppercost.regional">'Cálculos SCyD'!$E$324</definedName>
    <definedName name="Floorspace.per.staff">Control!$I$36</definedName>
    <definedName name="hours.per.day">24</definedName>
    <definedName name="index.use.no.residential">'Cálculos auxiliares'!#REF!</definedName>
    <definedName name="index.use.residential">'Cálculos auxiliares'!$H$51</definedName>
    <definedName name="Line.rental.churn">Control!$I$11</definedName>
    <definedName name="loading.call.durations.to.global.numbers">'Cálculos auxiliares'!$I$30</definedName>
    <definedName name="loading.call.durations.to.local.fixed.numbers">'Cálculos auxiliares'!$I$16</definedName>
    <definedName name="loading.call.durations.to.local.fixed.numbers.cost.minute.not.residential">'Cálculos auxiliares'!#REF!</definedName>
    <definedName name="loading.call.durations.to.local.fixed.numbers.cost.minute.residential">'Cálculos auxiliares'!$H$55</definedName>
    <definedName name="loading.call.durations.to.mobile.numbers">'Cálculos auxiliares'!$I$37</definedName>
    <definedName name="loading.call.durations.to.north.america.fixed.numbers">'Cálculos auxiliares'!$I$23</definedName>
    <definedName name="local.loop.cooper">Control!$I$56</definedName>
    <definedName name="local.loop.FTTC">Control!$I$57</definedName>
    <definedName name="local.loop.optical.average">[1]Listas!$Y$6</definedName>
    <definedName name="local.loop.optical.fiber">Control!$I$58</definedName>
    <definedName name="Marketing.and.sales.minimum.proportion.broadband">Control!$I$26</definedName>
    <definedName name="Marketing.and.sales.minimum.proportion.line.rental">Control!$I$25</definedName>
    <definedName name="Marketing.and.sales.per.gross.add.broadband">Control!$I$22</definedName>
    <definedName name="Marketing.and.sales.per.gross.add.line.rental">Control!$I$21</definedName>
    <definedName name="million">1000000</definedName>
    <definedName name="minutes.per.hour">60</definedName>
    <definedName name="Modalidad">[2]Listas!$C$5:$C$9</definedName>
    <definedName name="Monthly.cost.per.staff">Control!$I$33</definedName>
    <definedName name="months.per.year">12</definedName>
    <definedName name="Netflix1">'Módulo de Imputación de Precios'!$T$27</definedName>
    <definedName name="Netflix2">'Módulo de Imputación de Precios'!$T$28</definedName>
    <definedName name="Netflix4">'Módulo de Imputación de Precios'!$T$29</definedName>
    <definedName name="rate.usd.pesos">Control!$I$50</definedName>
    <definedName name="Rent.per.sqm">Control!$I$38</definedName>
    <definedName name="Retail.minus.additional.calls">'Calculos Renta de Linea y Voz'!$M$97</definedName>
    <definedName name="Retail.minus.additional.calls.retail.minus.items.only">'Calculos Renta de Linea y Voz'!$M$99</definedName>
    <definedName name="Retail.minus.bitstream.retail.minus.items.only">'Tarifas SRL'!$D$108</definedName>
    <definedName name="Retail.minus.line.rental">'Calculos Renta de Linea y Voz'!$J$97</definedName>
    <definedName name="Retail.minus.line.rental.retail.minus.items.only">'Calculos Renta de Linea y Voz'!$J$99</definedName>
    <definedName name="Retail.minus.saib">'Calculos Banda Ancha'!$J$104</definedName>
    <definedName name="Retail.minus.saib.retail.minus.items.only">'Calculos Banda Ancha'!$J$106</definedName>
    <definedName name="Retail.profit">Control!$I$45</definedName>
    <definedName name="saddssd">[3]List!$L$5:$L$10</definedName>
    <definedName name="seconds.per.hour">3600</definedName>
    <definedName name="seconds.per.minute">60</definedName>
    <definedName name="suscriptores2020">Mercado!$L$98</definedName>
    <definedName name="thousand">1000</definedName>
    <definedName name="unit.cost.digital.service.1">'Cálculos auxiliares'!$I$7</definedName>
    <definedName name="unit.cost.digital.service.3">'Cálculos auxiliares'!$I$8</definedName>
    <definedName name="unit.cost.digital.service.4">'Cálculos auxiliares'!$I$9</definedName>
    <definedName name="unit.cost.digital.service.5">'Cálculos auxiliares'!$I$10</definedName>
    <definedName name="vector.broadband.plans.names">Listas!$H$4:$H$77</definedName>
    <definedName name="vector.broadband.plans.singleplay.names">Listas!$N$4:$N$77</definedName>
    <definedName name="vector.distribution.users.broadband">'Cálculos principales'!$I$10:$BZ$10</definedName>
    <definedName name="vector.downstream.publicited.speed">'Cálculos principales'!$I$62:$BZ$62</definedName>
    <definedName name="vector.drivers.matriz.IPnetwork">'Cálculos SCyD'!$D$104:$F$104</definedName>
    <definedName name="vector.drivers.matriz.IPnetwork.local">'Cálculos SCyD'!$D$94:$F$94</definedName>
    <definedName name="vector.drivers.matriz.IPnetwork.national">'Cálculos SCyD'!$D$92:$F$92</definedName>
    <definedName name="vector.drivers.matriz.IPnetwork.regional">'Cálculos SCyD'!$D$93:$F$93</definedName>
    <definedName name="vector.drivers.matriz.IPTX">'Cálculos SCyD'!$D$99:$G$99</definedName>
    <definedName name="vector.drivers.matriz.IPTX.local">'Cálculos SCyD'!$D$87:$G$87</definedName>
    <definedName name="vector.drivers.matriz.IPTX.national">'Cálculos SCyD'!$D$85:$G$85</definedName>
    <definedName name="vector.drivers.matriz.IPTX.regional">'Cálculos SCyD'!$D$86:$G$86</definedName>
    <definedName name="vector.drivers.matriz.Tx.local">'Cálculos SCyD'!$D$110</definedName>
    <definedName name="vector.drivers.matriz.Tx.national">'Cálculos SCyD'!$D$108</definedName>
    <definedName name="vector.drivers.matriz.Tx.regional">'Cálculos SCyD'!$D$109</definedName>
    <definedName name="vector.implicit.prices.broadband.after.discount">'Cálculos principales'!$I$85:$BZ$85</definedName>
    <definedName name="vector.implicit.prices.broadband.before.discount">'Cálculos principales'!$I$65:$BZ$65</definedName>
    <definedName name="vector.implicit.prices.digitalservices.after.discount">'Cálculos principales'!$I$55:$BZ$55</definedName>
    <definedName name="vector.implicit.prices.digitalservices.before.discount">'Cálculos principales'!$I$38:$BZ$38</definedName>
    <definedName name="vector.implicit.prices.line.rental.after.discount">'Cálculos principales'!$I$53:$BZ$53</definedName>
    <definedName name="vector.implicit.prices.line.rental.before.discount">'Cálculos principales'!$I$27:$BZ$27</definedName>
    <definedName name="vector.implicit.prices.line.rental.inside.wlr">'Cálculos principales'!$I$117:$BZ$117</definedName>
    <definedName name="vector.implicit.prices.serviciosasociadosbandaancha.afterdiscount">'Cálculos principales'!$I$86:$BZ$86</definedName>
    <definedName name="vector.implicit.prices.voice.after.discount">'Cálculos principales'!$I$54:$BZ$54</definedName>
    <definedName name="vector.implicit.prices.voice.before.discount">'Cálculos principales'!$I$30:$BZ$30</definedName>
    <definedName name="vector.lines.publicited">'Cálculos principales'!$I$25:$BZ$25</definedName>
    <definedName name="vector.periodicity">'Cálculos principales'!$I$16:$BZ$16</definedName>
    <definedName name="vector.plans.available">'Cálculos principales'!$I$19:$BZ$19</definedName>
    <definedName name="vector.plans.names">Listas!$E$4:$E$73</definedName>
    <definedName name="vector.plans.with.line.rental.noresidential">'Cálculos principales'!$I$21:$BZ$21</definedName>
    <definedName name="vector.plans.with.line.rental.residential">'Cálculos principales'!$I$20:$BZ$20</definedName>
    <definedName name="vector.proportion.of.implicit.prices.line.rental.wlr">'Cálculos principales'!$J$116:$BF$116</definedName>
    <definedName name="vector.telephony.plans.names">Listas!$K$4:$K$77</definedName>
    <definedName name="vector.telephony.plans.singleplay.names">Listas!$Q$4:$Q$77</definedName>
    <definedName name="vector.users.broadband">'Cálculos principales'!$I$9:$BZ$9</definedName>
    <definedName name="vector.users.distribution.telephone">'Cálculos principales'!$I$13:$BZ$13</definedName>
    <definedName name="vector.users.telephone">'Cálculos principales'!$I$12:$BZ$12</definedName>
    <definedName name="weighted.average.local.loop.by.plan">'Cálculos auxiliares'!$D$63:$K$112</definedName>
    <definedName name="weighted.average.local.loop.by.plan.by.tx.media">'Cálculos auxiliares'!$D$231:$J$245</definedName>
    <definedName name="weighted.price.line.rental.no.residential">'Cálculos principales'!$H$121</definedName>
    <definedName name="weighted.price.line.rental.residential">'Cálculos principales'!$H$120</definedName>
    <definedName name="Workbook.Author">'C'!$B$14</definedName>
    <definedName name="Workbook.Authors_Email_Address">'C'!$B$15</definedName>
    <definedName name="Workbook.Objective">'C'!$B$6</definedName>
    <definedName name="Workbook.Status">'C'!$B$9</definedName>
    <definedName name="Workbook.Title">'C'!$B$5</definedName>
    <definedName name="Workbook.Version">'C'!$B$8</definedName>
    <definedName name="Year.selected">Control!$I$6</definedName>
    <definedName name="Years">Listas!$B$4:$B$8</definedName>
    <definedName name="years.client.retention">Control!$I$53</definedName>
  </definedNames>
  <calcPr calcId="162913"/>
  <pivotCaches>
    <pivotCache cacheId="0" r:id="rId22"/>
  </pivotCaches>
</workbook>
</file>

<file path=xl/calcChain.xml><?xml version="1.0" encoding="utf-8"?>
<calcChain xmlns="http://schemas.openxmlformats.org/spreadsheetml/2006/main">
  <c r="D335" i="61" l="1"/>
  <c r="D336" i="61"/>
  <c r="E335" i="61"/>
  <c r="E336" i="61"/>
  <c r="T353" i="62"/>
  <c r="T352" i="62"/>
  <c r="T351" i="62"/>
  <c r="T348" i="62"/>
  <c r="T346" i="62"/>
  <c r="T344" i="62"/>
  <c r="T290" i="62"/>
  <c r="G381" i="62"/>
  <c r="G380" i="62"/>
  <c r="G378" i="62"/>
  <c r="G377" i="62"/>
  <c r="G376" i="62"/>
  <c r="G373" i="62"/>
  <c r="G372" i="62"/>
  <c r="G371" i="62"/>
  <c r="G370" i="62"/>
  <c r="G368" i="62"/>
  <c r="G356" i="62"/>
  <c r="G355" i="62"/>
  <c r="G353" i="62"/>
  <c r="G352" i="62"/>
  <c r="G351" i="62"/>
  <c r="G348" i="62"/>
  <c r="G347" i="62"/>
  <c r="G346" i="62"/>
  <c r="G345" i="62"/>
  <c r="G343" i="62"/>
  <c r="G314" i="62"/>
  <c r="L11" i="61"/>
  <c r="G29" i="61" l="1"/>
  <c r="G27" i="61"/>
  <c r="L16" i="61" l="1"/>
  <c r="L17" i="61"/>
  <c r="L18" i="61"/>
  <c r="L19" i="61"/>
  <c r="L20" i="61"/>
  <c r="L15" i="61"/>
  <c r="L13" i="61"/>
  <c r="L12" i="61"/>
  <c r="J217" i="59" l="1"/>
  <c r="O49" i="70" l="1"/>
  <c r="N49" i="70"/>
  <c r="O29" i="70"/>
  <c r="G18" i="61" l="1"/>
  <c r="G16" i="61"/>
  <c r="G17" i="61"/>
  <c r="G14" i="61"/>
  <c r="G15" i="61"/>
  <c r="G12" i="61"/>
  <c r="G13" i="61"/>
  <c r="G10" i="61"/>
  <c r="G11" i="61"/>
  <c r="G9" i="61"/>
  <c r="R9" i="61" l="1"/>
  <c r="R16" i="61" s="1"/>
  <c r="R8" i="61"/>
  <c r="I42" i="60"/>
  <c r="BM81" i="60"/>
  <c r="BN81" i="60"/>
  <c r="BO81" i="60"/>
  <c r="BP81" i="60"/>
  <c r="BQ81" i="60"/>
  <c r="BR81" i="60"/>
  <c r="BS81" i="60"/>
  <c r="BT81" i="60"/>
  <c r="BU81" i="60"/>
  <c r="BV81" i="60"/>
  <c r="BW81" i="60"/>
  <c r="BX81" i="60"/>
  <c r="BY81" i="60"/>
  <c r="BZ81" i="60"/>
  <c r="BM82" i="60"/>
  <c r="BN82" i="60"/>
  <c r="BO82" i="60"/>
  <c r="BP82" i="60"/>
  <c r="BQ82" i="60"/>
  <c r="BR82" i="60"/>
  <c r="BS82" i="60"/>
  <c r="BT82" i="60"/>
  <c r="BU82" i="60"/>
  <c r="BV82" i="60"/>
  <c r="BW82" i="60"/>
  <c r="BX82" i="60"/>
  <c r="BY82" i="60"/>
  <c r="BZ82" i="60"/>
  <c r="BB81" i="60"/>
  <c r="BC81" i="60"/>
  <c r="BD81" i="60"/>
  <c r="BE81" i="60"/>
  <c r="BF81" i="60"/>
  <c r="BG81" i="60"/>
  <c r="BH81" i="60"/>
  <c r="BI81" i="60"/>
  <c r="BJ81" i="60"/>
  <c r="BK81" i="60"/>
  <c r="BL81" i="60"/>
  <c r="BB82" i="60"/>
  <c r="BC82" i="60"/>
  <c r="BD82" i="60"/>
  <c r="BE82" i="60"/>
  <c r="BF82" i="60"/>
  <c r="BG82" i="60"/>
  <c r="BH82" i="60"/>
  <c r="BI82" i="60"/>
  <c r="BJ82" i="60"/>
  <c r="BK82" i="60"/>
  <c r="BL82" i="60"/>
  <c r="AW81" i="60"/>
  <c r="AX81" i="60"/>
  <c r="AY81" i="60"/>
  <c r="AZ81" i="60"/>
  <c r="BA81" i="60"/>
  <c r="AW82" i="60"/>
  <c r="AX82" i="60"/>
  <c r="AY82" i="60"/>
  <c r="AZ82" i="60"/>
  <c r="BA82" i="60"/>
  <c r="AT81" i="60"/>
  <c r="AU81" i="60"/>
  <c r="AV81" i="60"/>
  <c r="AT82" i="60"/>
  <c r="AU82" i="60"/>
  <c r="AV82" i="60"/>
  <c r="AI81" i="60"/>
  <c r="AJ81" i="60"/>
  <c r="AK81" i="60"/>
  <c r="AL81" i="60"/>
  <c r="AM81" i="60"/>
  <c r="AN81" i="60"/>
  <c r="AO81" i="60"/>
  <c r="AP81" i="60"/>
  <c r="AQ81" i="60"/>
  <c r="AR81" i="60"/>
  <c r="AS81" i="60"/>
  <c r="AI82" i="60"/>
  <c r="AJ82" i="60"/>
  <c r="AK82" i="60"/>
  <c r="AL82" i="60"/>
  <c r="AM82" i="60"/>
  <c r="AN82" i="60"/>
  <c r="AO82" i="60"/>
  <c r="AP82" i="60"/>
  <c r="AQ82" i="60"/>
  <c r="AR82" i="60"/>
  <c r="AS82" i="60"/>
  <c r="AH81" i="60"/>
  <c r="AH82" i="60"/>
  <c r="AG81" i="60"/>
  <c r="AG82" i="60"/>
  <c r="AE81" i="60"/>
  <c r="AF81" i="60"/>
  <c r="AE82" i="60"/>
  <c r="AF82" i="60"/>
  <c r="AC81" i="60"/>
  <c r="AD81" i="60"/>
  <c r="AC82" i="60"/>
  <c r="AD82" i="60"/>
  <c r="Y81" i="60"/>
  <c r="Z81" i="60"/>
  <c r="AA81" i="60"/>
  <c r="AB81" i="60"/>
  <c r="Y82" i="60"/>
  <c r="Z82" i="60"/>
  <c r="AA82" i="60"/>
  <c r="AB82" i="60"/>
  <c r="V81" i="60"/>
  <c r="W81" i="60"/>
  <c r="X81" i="60"/>
  <c r="V82" i="60"/>
  <c r="W82" i="60"/>
  <c r="X82" i="60"/>
  <c r="T81" i="60"/>
  <c r="U81" i="60"/>
  <c r="T82" i="60"/>
  <c r="U82" i="60"/>
  <c r="J81" i="60"/>
  <c r="K81" i="60"/>
  <c r="L81" i="60"/>
  <c r="M81" i="60"/>
  <c r="N81" i="60"/>
  <c r="O81" i="60"/>
  <c r="P81" i="60"/>
  <c r="Q81" i="60"/>
  <c r="R81" i="60"/>
  <c r="S81" i="60"/>
  <c r="J82" i="60"/>
  <c r="K82" i="60"/>
  <c r="L82" i="60"/>
  <c r="M82" i="60"/>
  <c r="N82" i="60"/>
  <c r="O82" i="60"/>
  <c r="P82" i="60"/>
  <c r="Q82" i="60"/>
  <c r="R82" i="60"/>
  <c r="S82" i="60"/>
  <c r="I82" i="60"/>
  <c r="I81" i="60"/>
  <c r="I80" i="60"/>
  <c r="U80" i="60"/>
  <c r="V80" i="60"/>
  <c r="W80" i="60"/>
  <c r="X80" i="60"/>
  <c r="Y80" i="60"/>
  <c r="Z80" i="60"/>
  <c r="AA80" i="60"/>
  <c r="AB80" i="60"/>
  <c r="AC80" i="60"/>
  <c r="AD80" i="60"/>
  <c r="AE80" i="60"/>
  <c r="AF80" i="60"/>
  <c r="AG80" i="60"/>
  <c r="AH80" i="60"/>
  <c r="AI80" i="60"/>
  <c r="AJ80" i="60"/>
  <c r="AK80" i="60"/>
  <c r="AL80" i="60"/>
  <c r="AM80" i="60"/>
  <c r="AN80" i="60"/>
  <c r="AO80" i="60"/>
  <c r="AP80" i="60"/>
  <c r="AQ80" i="60"/>
  <c r="AR80" i="60"/>
  <c r="AS80" i="60"/>
  <c r="AT80" i="60"/>
  <c r="AU80" i="60"/>
  <c r="AV80" i="60"/>
  <c r="AW80" i="60"/>
  <c r="AX80" i="60"/>
  <c r="AY80" i="60"/>
  <c r="AZ80" i="60"/>
  <c r="BA80" i="60"/>
  <c r="BB80" i="60"/>
  <c r="BC80" i="60"/>
  <c r="BD80" i="60"/>
  <c r="BE80" i="60"/>
  <c r="BF80" i="60"/>
  <c r="BG80" i="60"/>
  <c r="BH80" i="60"/>
  <c r="BI80" i="60"/>
  <c r="BJ80" i="60"/>
  <c r="BK80" i="60"/>
  <c r="BL80" i="60"/>
  <c r="BM80" i="60"/>
  <c r="BN80" i="60"/>
  <c r="BO80" i="60"/>
  <c r="BP80" i="60"/>
  <c r="BQ80" i="60"/>
  <c r="BR80" i="60"/>
  <c r="BS80" i="60"/>
  <c r="BT80" i="60"/>
  <c r="BU80" i="60"/>
  <c r="BV80" i="60"/>
  <c r="BW80" i="60"/>
  <c r="BX80" i="60"/>
  <c r="BY80" i="60"/>
  <c r="BZ80" i="60"/>
  <c r="T80" i="60"/>
  <c r="J80" i="60"/>
  <c r="K80" i="60"/>
  <c r="L80" i="60"/>
  <c r="M80" i="60"/>
  <c r="N80" i="60"/>
  <c r="O80" i="60"/>
  <c r="P80" i="60"/>
  <c r="Q80" i="60"/>
  <c r="R80" i="60"/>
  <c r="S80" i="60"/>
  <c r="E538" i="59" l="1"/>
  <c r="M510" i="59"/>
  <c r="M511" i="59"/>
  <c r="M512" i="59"/>
  <c r="M513" i="59"/>
  <c r="M514" i="59"/>
  <c r="M515" i="59"/>
  <c r="M516" i="59"/>
  <c r="M509" i="59"/>
  <c r="M508" i="59"/>
  <c r="K509" i="59"/>
  <c r="O517" i="59" l="1"/>
  <c r="D426" i="59" l="1" a="1"/>
  <c r="D427" i="59" s="1"/>
  <c r="D470" i="59" l="1"/>
  <c r="D454" i="59"/>
  <c r="D438" i="59"/>
  <c r="D477" i="59"/>
  <c r="D469" i="59"/>
  <c r="D461" i="59"/>
  <c r="D453" i="59"/>
  <c r="D445" i="59"/>
  <c r="D437" i="59"/>
  <c r="D429" i="59"/>
  <c r="D481" i="59"/>
  <c r="D473" i="59"/>
  <c r="D465" i="59"/>
  <c r="D457" i="59"/>
  <c r="D449" i="59"/>
  <c r="D441" i="59"/>
  <c r="D433" i="59"/>
  <c r="D478" i="59"/>
  <c r="D462" i="59"/>
  <c r="D446" i="59"/>
  <c r="D430" i="59"/>
  <c r="D482" i="59"/>
  <c r="D474" i="59"/>
  <c r="D466" i="59"/>
  <c r="D458" i="59"/>
  <c r="D450" i="59"/>
  <c r="D442" i="59"/>
  <c r="D434" i="59"/>
  <c r="D426" i="59"/>
  <c r="D480" i="59"/>
  <c r="D476" i="59"/>
  <c r="D472" i="59"/>
  <c r="D468" i="59"/>
  <c r="D464" i="59"/>
  <c r="D460" i="59"/>
  <c r="D456" i="59"/>
  <c r="D452" i="59"/>
  <c r="D448" i="59"/>
  <c r="D444" i="59"/>
  <c r="D440" i="59"/>
  <c r="D436" i="59"/>
  <c r="D432" i="59"/>
  <c r="D428" i="59"/>
  <c r="D483" i="59"/>
  <c r="D479" i="59"/>
  <c r="D475" i="59"/>
  <c r="D471" i="59"/>
  <c r="D467" i="59"/>
  <c r="D463" i="59"/>
  <c r="D459" i="59"/>
  <c r="D455" i="59"/>
  <c r="D451" i="59"/>
  <c r="D447" i="59"/>
  <c r="D443" i="59"/>
  <c r="D439" i="59"/>
  <c r="D435" i="59"/>
  <c r="D431" i="59"/>
  <c r="L462" i="59" l="1"/>
  <c r="L463" i="59"/>
  <c r="L465" i="59"/>
  <c r="K252" i="59"/>
  <c r="A492" i="54" l="1"/>
  <c r="A493" i="54"/>
  <c r="A494" i="54" s="1"/>
  <c r="A495" i="54" s="1"/>
  <c r="A496" i="54" s="1"/>
  <c r="A497" i="54" s="1"/>
  <c r="A498" i="54" s="1"/>
  <c r="A499" i="54" s="1"/>
  <c r="A500" i="54" s="1"/>
  <c r="A501" i="54" s="1"/>
  <c r="A502" i="54" s="1"/>
  <c r="A503" i="54" s="1"/>
  <c r="A504" i="54" s="1"/>
  <c r="A505" i="54" s="1"/>
  <c r="A506" i="54" s="1"/>
  <c r="A507" i="54" s="1"/>
  <c r="A508" i="54" s="1"/>
  <c r="A509" i="54" s="1"/>
  <c r="A510" i="54" s="1"/>
  <c r="A511" i="54" s="1"/>
  <c r="A512" i="54" s="1"/>
  <c r="A513" i="54" s="1"/>
  <c r="A514" i="54" s="1"/>
  <c r="A515" i="54" s="1"/>
  <c r="A516" i="54" s="1"/>
  <c r="A517" i="54" s="1"/>
  <c r="A518" i="54" s="1"/>
  <c r="A519" i="54" s="1"/>
  <c r="A520" i="54" s="1"/>
  <c r="A521" i="54" s="1"/>
  <c r="A522" i="54" s="1"/>
  <c r="A523" i="54" s="1"/>
  <c r="A524" i="54" s="1"/>
  <c r="A525" i="54" s="1"/>
  <c r="A526" i="54" s="1"/>
  <c r="A527" i="54" s="1"/>
  <c r="A528" i="54" s="1"/>
  <c r="A529" i="54" s="1"/>
  <c r="A530" i="54" s="1"/>
  <c r="A531" i="54" s="1"/>
  <c r="A532" i="54" s="1"/>
  <c r="A533" i="54" s="1"/>
  <c r="A534" i="54" s="1"/>
  <c r="A535" i="54" s="1"/>
  <c r="A536" i="54" s="1"/>
  <c r="A537" i="54" s="1"/>
  <c r="A538" i="54" s="1"/>
  <c r="A539" i="54" s="1"/>
  <c r="A540" i="54" s="1"/>
  <c r="A541" i="54" s="1"/>
  <c r="A542" i="54" s="1"/>
  <c r="A543" i="54" s="1"/>
  <c r="A544" i="54" s="1"/>
  <c r="A545" i="54" s="1"/>
  <c r="A546" i="54" s="1"/>
  <c r="A547" i="54" s="1"/>
  <c r="A548" i="54" s="1"/>
  <c r="A549" i="54" s="1"/>
  <c r="A550" i="54" s="1"/>
  <c r="A551" i="54" s="1"/>
  <c r="A552" i="54" s="1"/>
  <c r="A553" i="54" s="1"/>
  <c r="BE91" i="60" l="1"/>
  <c r="BF91" i="60"/>
  <c r="BG91" i="60"/>
  <c r="BH91" i="60"/>
  <c r="BI91" i="60"/>
  <c r="BJ91" i="60"/>
  <c r="BE64" i="60" l="1"/>
  <c r="BF64" i="60"/>
  <c r="BG64" i="60"/>
  <c r="BH64" i="60"/>
  <c r="BI64" i="60"/>
  <c r="BJ64" i="60"/>
  <c r="BH85" i="60"/>
  <c r="BH87" i="60"/>
  <c r="BE88" i="60"/>
  <c r="BF88" i="60"/>
  <c r="BG88" i="60"/>
  <c r="BH88" i="60"/>
  <c r="BI88" i="60"/>
  <c r="BJ88" i="60"/>
  <c r="BE89" i="60"/>
  <c r="BF89" i="60"/>
  <c r="BG89" i="60"/>
  <c r="BH89" i="60"/>
  <c r="BI89" i="60"/>
  <c r="BJ89" i="60"/>
  <c r="BE90" i="60"/>
  <c r="BF90" i="60"/>
  <c r="BG90" i="60"/>
  <c r="BH90" i="60"/>
  <c r="BI90" i="60"/>
  <c r="BJ90" i="60"/>
  <c r="BE77" i="60"/>
  <c r="BE85" i="60" s="1"/>
  <c r="BF77" i="60"/>
  <c r="BF85" i="60" s="1"/>
  <c r="BG77" i="60"/>
  <c r="BG85" i="60" s="1"/>
  <c r="BH77" i="60"/>
  <c r="BI77" i="60"/>
  <c r="BI85" i="60" s="1"/>
  <c r="BJ77" i="60"/>
  <c r="BJ85" i="60" s="1"/>
  <c r="BH86" i="60" l="1"/>
  <c r="BG87" i="60"/>
  <c r="BG86" i="60" s="1"/>
  <c r="BJ87" i="60"/>
  <c r="BJ86" i="60" s="1"/>
  <c r="BF87" i="60"/>
  <c r="BF86" i="60" s="1"/>
  <c r="BI87" i="60"/>
  <c r="BI86" i="60" s="1"/>
  <c r="BE87" i="60"/>
  <c r="BE86" i="60" s="1"/>
  <c r="Q8" i="61" l="1"/>
  <c r="O36" i="58" l="1"/>
  <c r="E411" i="59" l="1"/>
  <c r="H235" i="59" l="1"/>
  <c r="U132" i="61" l="1"/>
  <c r="H243" i="59"/>
  <c r="J243" i="59" s="1"/>
  <c r="U157" i="61"/>
  <c r="U156" i="61"/>
  <c r="U154" i="61"/>
  <c r="U153" i="61"/>
  <c r="U197" i="61" s="1"/>
  <c r="U152" i="61"/>
  <c r="U196" i="61" s="1"/>
  <c r="U151" i="61"/>
  <c r="U194" i="61" s="1"/>
  <c r="U150" i="61"/>
  <c r="U193" i="61" s="1"/>
  <c r="H244" i="59"/>
  <c r="J244" i="59" s="1"/>
  <c r="H245" i="59"/>
  <c r="J245" i="59" s="1"/>
  <c r="H239" i="59"/>
  <c r="J239" i="59" s="1"/>
  <c r="U128" i="61"/>
  <c r="V151" i="61" s="1"/>
  <c r="U171" i="61" l="1"/>
  <c r="E569" i="59" l="1"/>
  <c r="F143" i="65" l="1"/>
  <c r="F144" i="65"/>
  <c r="F145" i="65"/>
  <c r="F146" i="65"/>
  <c r="F147" i="65"/>
  <c r="F148" i="65"/>
  <c r="F149" i="65"/>
  <c r="F150" i="65"/>
  <c r="F151" i="65"/>
  <c r="F152" i="65"/>
  <c r="F153" i="65"/>
  <c r="F154" i="65"/>
  <c r="F155" i="65"/>
  <c r="F156" i="65"/>
  <c r="F157" i="65"/>
  <c r="F158" i="65"/>
  <c r="F159" i="65"/>
  <c r="F160" i="65"/>
  <c r="F161" i="65"/>
  <c r="F162" i="65"/>
  <c r="F163" i="65"/>
  <c r="F164" i="65"/>
  <c r="F165" i="65"/>
  <c r="F166" i="65"/>
  <c r="F167" i="65"/>
  <c r="F168" i="65"/>
  <c r="F169" i="65"/>
  <c r="F170" i="65"/>
  <c r="F171" i="65"/>
  <c r="F142" i="65"/>
  <c r="G118" i="65" l="1"/>
  <c r="G119" i="65"/>
  <c r="G121" i="65"/>
  <c r="F117" i="65"/>
  <c r="F119" i="65"/>
  <c r="F121" i="65"/>
  <c r="F122" i="65"/>
  <c r="F123" i="65"/>
  <c r="F124" i="65"/>
  <c r="D123" i="65"/>
  <c r="G74" i="65"/>
  <c r="G181" i="65"/>
  <c r="G141" i="65"/>
  <c r="G113" i="65"/>
  <c r="G91" i="65"/>
  <c r="G44" i="65"/>
  <c r="G17" i="65"/>
  <c r="G11" i="65"/>
  <c r="U134" i="61"/>
  <c r="U133" i="61"/>
  <c r="D53" i="61"/>
  <c r="E53" i="61"/>
  <c r="F53" i="61"/>
  <c r="G28" i="61"/>
  <c r="G30" i="61"/>
  <c r="G32" i="61"/>
  <c r="G33" i="61"/>
  <c r="G35" i="61"/>
  <c r="G36" i="61"/>
  <c r="G37" i="61"/>
  <c r="G45" i="61"/>
  <c r="G47" i="61"/>
  <c r="G48" i="61"/>
  <c r="G49" i="61"/>
  <c r="G50" i="61"/>
  <c r="L14" i="61"/>
  <c r="V157" i="61" l="1"/>
  <c r="U177" i="61"/>
  <c r="V156" i="61"/>
  <c r="U176" i="61"/>
  <c r="I66" i="58"/>
  <c r="I65" i="58"/>
  <c r="I64" i="58"/>
  <c r="E570" i="59" l="1"/>
  <c r="F570" i="59"/>
  <c r="E571" i="59"/>
  <c r="F571" i="59"/>
  <c r="E572" i="59"/>
  <c r="F572" i="59"/>
  <c r="E573" i="59"/>
  <c r="F573" i="59"/>
  <c r="E574" i="59"/>
  <c r="F574" i="59"/>
  <c r="F569" i="59"/>
  <c r="G568" i="59"/>
  <c r="E562" i="59"/>
  <c r="F580" i="59" s="1"/>
  <c r="E563" i="59"/>
  <c r="F581" i="59" s="1"/>
  <c r="E564" i="59"/>
  <c r="F582" i="59" s="1"/>
  <c r="E565" i="59"/>
  <c r="F583" i="59" s="1"/>
  <c r="E560" i="59"/>
  <c r="F578" i="59" s="1"/>
  <c r="E561" i="59"/>
  <c r="F579" i="59" s="1"/>
  <c r="K517" i="59"/>
  <c r="K529" i="59" l="1"/>
  <c r="K528" i="59"/>
  <c r="K511" i="59"/>
  <c r="E427" i="59" l="1"/>
  <c r="F427" i="59"/>
  <c r="E429" i="59"/>
  <c r="F429" i="59"/>
  <c r="E430" i="59"/>
  <c r="F430" i="59"/>
  <c r="E431" i="59"/>
  <c r="F431" i="59"/>
  <c r="E432" i="59"/>
  <c r="F432" i="59"/>
  <c r="E433" i="59"/>
  <c r="F433" i="59"/>
  <c r="E434" i="59"/>
  <c r="F434" i="59"/>
  <c r="E435" i="59"/>
  <c r="F435" i="59"/>
  <c r="E436" i="59"/>
  <c r="F436" i="59"/>
  <c r="E437" i="59"/>
  <c r="F437" i="59"/>
  <c r="E438" i="59"/>
  <c r="F438" i="59"/>
  <c r="E439" i="59"/>
  <c r="F439" i="59"/>
  <c r="E440" i="59"/>
  <c r="F440" i="59"/>
  <c r="E441" i="59"/>
  <c r="F441" i="59"/>
  <c r="E442" i="59"/>
  <c r="F442" i="59"/>
  <c r="E443" i="59"/>
  <c r="F443" i="59"/>
  <c r="E445" i="59"/>
  <c r="F445" i="59"/>
  <c r="E446" i="59"/>
  <c r="F446" i="59"/>
  <c r="E447" i="59"/>
  <c r="F447" i="59"/>
  <c r="E448" i="59"/>
  <c r="F448" i="59"/>
  <c r="F426" i="59"/>
  <c r="E426" i="59"/>
  <c r="H324" i="59" l="1"/>
  <c r="I111" i="60" l="1"/>
  <c r="BG19" i="60" l="1"/>
  <c r="BH19" i="60"/>
  <c r="BI19" i="60"/>
  <c r="BJ19" i="60"/>
  <c r="BK19" i="60"/>
  <c r="BL19" i="60"/>
  <c r="BM19" i="60"/>
  <c r="BN19" i="60"/>
  <c r="BO19" i="60"/>
  <c r="BP19" i="60"/>
  <c r="BQ19" i="60"/>
  <c r="BR19" i="60"/>
  <c r="BS19" i="60"/>
  <c r="BT19" i="60"/>
  <c r="BU19" i="60"/>
  <c r="BV19" i="60"/>
  <c r="BW19" i="60"/>
  <c r="BX19" i="60"/>
  <c r="BY19" i="60"/>
  <c r="BZ19" i="60"/>
  <c r="C27" i="70" l="1" a="1"/>
  <c r="C27" i="70" s="1"/>
  <c r="D27" i="70" s="1"/>
  <c r="J27" i="70" l="1"/>
  <c r="L27" i="70" s="1"/>
  <c r="C54" i="70"/>
  <c r="D54" i="70" s="1"/>
  <c r="C50" i="70"/>
  <c r="C46" i="70"/>
  <c r="D46" i="70" s="1"/>
  <c r="C42" i="70"/>
  <c r="D42" i="70" s="1"/>
  <c r="C38" i="70"/>
  <c r="D38" i="70" s="1"/>
  <c r="C34" i="70"/>
  <c r="C61" i="70"/>
  <c r="D61" i="70" s="1"/>
  <c r="C53" i="70"/>
  <c r="D53" i="70" s="1"/>
  <c r="C45" i="70"/>
  <c r="D45" i="70" s="1"/>
  <c r="C37" i="70"/>
  <c r="D37" i="70" s="1"/>
  <c r="C36" i="70"/>
  <c r="D36" i="70" s="1"/>
  <c r="C58" i="70"/>
  <c r="D58" i="70" s="1"/>
  <c r="C30" i="70"/>
  <c r="C57" i="70"/>
  <c r="D57" i="70" s="1"/>
  <c r="C49" i="70"/>
  <c r="C41" i="70"/>
  <c r="D41" i="70" s="1"/>
  <c r="C33" i="70"/>
  <c r="C29" i="70"/>
  <c r="D29" i="70" s="1"/>
  <c r="C60" i="70"/>
  <c r="D60" i="70" s="1"/>
  <c r="C56" i="70"/>
  <c r="D56" i="70" s="1"/>
  <c r="C52" i="70"/>
  <c r="D52" i="70" s="1"/>
  <c r="C48" i="70"/>
  <c r="C44" i="70"/>
  <c r="D44" i="70" s="1"/>
  <c r="C40" i="70"/>
  <c r="D40" i="70" s="1"/>
  <c r="C32" i="70"/>
  <c r="C28" i="70"/>
  <c r="C59" i="70"/>
  <c r="C55" i="70"/>
  <c r="D55" i="70" s="1"/>
  <c r="C51" i="70"/>
  <c r="C47" i="70"/>
  <c r="D47" i="70" s="1"/>
  <c r="C43" i="70"/>
  <c r="D43" i="70" s="1"/>
  <c r="C39" i="70"/>
  <c r="D39" i="70" s="1"/>
  <c r="C35" i="70"/>
  <c r="C31" i="70"/>
  <c r="D59" i="70" l="1"/>
  <c r="J59" i="70"/>
  <c r="L59" i="70" s="1"/>
  <c r="D31" i="70"/>
  <c r="D28" i="70"/>
  <c r="D48" i="70"/>
  <c r="D34" i="70"/>
  <c r="D50" i="70"/>
  <c r="D35" i="70"/>
  <c r="D51" i="70"/>
  <c r="D32" i="70"/>
  <c r="D33" i="70"/>
  <c r="D30" i="70"/>
  <c r="D49" i="70"/>
  <c r="E47" i="70"/>
  <c r="E57" i="70"/>
  <c r="E37" i="70"/>
  <c r="E52" i="70"/>
  <c r="E45" i="70"/>
  <c r="E38" i="70"/>
  <c r="E54" i="70"/>
  <c r="E39" i="70"/>
  <c r="E55" i="70"/>
  <c r="E40" i="70"/>
  <c r="E56" i="70"/>
  <c r="E41" i="70"/>
  <c r="E58" i="70"/>
  <c r="E53" i="70"/>
  <c r="E42" i="70"/>
  <c r="E43" i="70"/>
  <c r="E59" i="70"/>
  <c r="E44" i="70"/>
  <c r="E60" i="70"/>
  <c r="E36" i="70"/>
  <c r="E61" i="70"/>
  <c r="E46" i="70"/>
  <c r="J47" i="70"/>
  <c r="J48" i="70"/>
  <c r="M48" i="70" s="1"/>
  <c r="J57" i="70"/>
  <c r="J37" i="70"/>
  <c r="J34" i="70"/>
  <c r="L34" i="70" s="1"/>
  <c r="J50" i="70"/>
  <c r="L50" i="70" s="1"/>
  <c r="J35" i="70"/>
  <c r="L35" i="70" s="1"/>
  <c r="J51" i="70"/>
  <c r="J32" i="70"/>
  <c r="L32" i="70" s="1"/>
  <c r="J52" i="70"/>
  <c r="J33" i="70"/>
  <c r="L33" i="70" s="1"/>
  <c r="J30" i="70"/>
  <c r="J45" i="70"/>
  <c r="K45" i="70" s="1"/>
  <c r="J38" i="70"/>
  <c r="J54" i="70"/>
  <c r="J39" i="70"/>
  <c r="J55" i="70"/>
  <c r="K55" i="70" s="1"/>
  <c r="J40" i="70"/>
  <c r="J56" i="70"/>
  <c r="J41" i="70"/>
  <c r="J58" i="70"/>
  <c r="K58" i="70" s="1"/>
  <c r="J53" i="70"/>
  <c r="J42" i="70"/>
  <c r="K42" i="70" s="1"/>
  <c r="J31" i="70"/>
  <c r="L31" i="70" s="1"/>
  <c r="J28" i="70"/>
  <c r="J29" i="70"/>
  <c r="L29" i="70" s="1"/>
  <c r="J43" i="70"/>
  <c r="K43" i="70" s="1"/>
  <c r="J44" i="70"/>
  <c r="J60" i="70"/>
  <c r="L60" i="70" s="1"/>
  <c r="J49" i="70"/>
  <c r="L49" i="70" s="1"/>
  <c r="J36" i="70"/>
  <c r="L36" i="70" s="1"/>
  <c r="J61" i="70"/>
  <c r="L61" i="70" s="1"/>
  <c r="J46" i="70"/>
  <c r="K46" i="70" s="1"/>
  <c r="D253" i="59" a="1"/>
  <c r="D253" i="59" s="1"/>
  <c r="K56" i="70" l="1"/>
  <c r="K54" i="70"/>
  <c r="K57" i="70"/>
  <c r="K47" i="70"/>
  <c r="K44" i="70"/>
  <c r="K41" i="70"/>
  <c r="K39" i="70"/>
  <c r="K37" i="70"/>
  <c r="K53" i="70"/>
  <c r="K40" i="70"/>
  <c r="K38" i="70"/>
  <c r="K52" i="70"/>
  <c r="G253" i="59"/>
  <c r="L30" i="70"/>
  <c r="L58" i="70"/>
  <c r="M49" i="70"/>
  <c r="L48" i="70"/>
  <c r="L28" i="70"/>
  <c r="F253" i="59"/>
  <c r="D316" i="59"/>
  <c r="D308" i="59"/>
  <c r="D300" i="59"/>
  <c r="D292" i="59"/>
  <c r="D284" i="59"/>
  <c r="D276" i="59"/>
  <c r="D268" i="59"/>
  <c r="D260" i="59"/>
  <c r="D315" i="59"/>
  <c r="D307" i="59"/>
  <c r="D299" i="59"/>
  <c r="D291" i="59"/>
  <c r="D283" i="59"/>
  <c r="D275" i="59"/>
  <c r="D267" i="59"/>
  <c r="D263" i="59"/>
  <c r="D255" i="59"/>
  <c r="D318" i="59"/>
  <c r="D314" i="59"/>
  <c r="D310" i="59"/>
  <c r="D306" i="59"/>
  <c r="D302" i="59"/>
  <c r="D298" i="59"/>
  <c r="D294" i="59"/>
  <c r="D290" i="59"/>
  <c r="D286" i="59"/>
  <c r="D282" i="59"/>
  <c r="D278" i="59"/>
  <c r="D274" i="59"/>
  <c r="D270" i="59"/>
  <c r="D266" i="59"/>
  <c r="D262" i="59"/>
  <c r="D258" i="59"/>
  <c r="D254" i="59"/>
  <c r="D320" i="59"/>
  <c r="D312" i="59"/>
  <c r="D304" i="59"/>
  <c r="D296" i="59"/>
  <c r="D288" i="59"/>
  <c r="D280" i="59"/>
  <c r="D272" i="59"/>
  <c r="D264" i="59"/>
  <c r="D256" i="59"/>
  <c r="D319" i="59"/>
  <c r="D311" i="59"/>
  <c r="D303" i="59"/>
  <c r="D295" i="59"/>
  <c r="D287" i="59"/>
  <c r="D279" i="59"/>
  <c r="D271" i="59"/>
  <c r="D259" i="59"/>
  <c r="D317" i="59"/>
  <c r="D313" i="59"/>
  <c r="D309" i="59"/>
  <c r="D305" i="59"/>
  <c r="D301" i="59"/>
  <c r="D297" i="59"/>
  <c r="D293" i="59"/>
  <c r="D289" i="59"/>
  <c r="D285" i="59"/>
  <c r="D281" i="59"/>
  <c r="D277" i="59"/>
  <c r="D273" i="59"/>
  <c r="D269" i="59"/>
  <c r="D265" i="59"/>
  <c r="D261" i="59"/>
  <c r="D257" i="59"/>
  <c r="I3" i="60" a="1"/>
  <c r="J3" i="60" s="1"/>
  <c r="J65" i="60" l="1"/>
  <c r="J68" i="60"/>
  <c r="J89" i="60" s="1"/>
  <c r="J30" i="60"/>
  <c r="J13" i="65" s="1"/>
  <c r="J69" i="60"/>
  <c r="J90" i="60" s="1"/>
  <c r="J74" i="60"/>
  <c r="J73" i="60" s="1"/>
  <c r="J66" i="60" s="1"/>
  <c r="J67" i="60"/>
  <c r="J96" i="60"/>
  <c r="J104" i="60"/>
  <c r="J103" i="60"/>
  <c r="J61" i="60"/>
  <c r="J62" i="60" s="1"/>
  <c r="J5" i="60"/>
  <c r="J28" i="60" s="1"/>
  <c r="J7" i="60"/>
  <c r="J105" i="60" s="1"/>
  <c r="J25" i="60"/>
  <c r="G285" i="59"/>
  <c r="F285" i="59"/>
  <c r="F301" i="59"/>
  <c r="G301" i="59"/>
  <c r="G287" i="59"/>
  <c r="F287" i="59"/>
  <c r="F280" i="59"/>
  <c r="G280" i="59"/>
  <c r="F262" i="59"/>
  <c r="G262" i="59"/>
  <c r="F278" i="59"/>
  <c r="G278" i="59"/>
  <c r="F310" i="59"/>
  <c r="G310" i="59"/>
  <c r="G263" i="59"/>
  <c r="F263" i="59"/>
  <c r="G292" i="59"/>
  <c r="F292" i="59"/>
  <c r="G257" i="59"/>
  <c r="F257" i="59"/>
  <c r="G273" i="59"/>
  <c r="F273" i="59"/>
  <c r="F305" i="59"/>
  <c r="G305" i="59"/>
  <c r="F295" i="59"/>
  <c r="G295" i="59"/>
  <c r="F288" i="59"/>
  <c r="G288" i="59"/>
  <c r="F266" i="59"/>
  <c r="G266" i="59"/>
  <c r="G298" i="59"/>
  <c r="F298" i="59"/>
  <c r="G267" i="59"/>
  <c r="F267" i="59"/>
  <c r="F268" i="59"/>
  <c r="G268" i="59"/>
  <c r="AZ3" i="60"/>
  <c r="G261" i="59"/>
  <c r="F261" i="59"/>
  <c r="G277" i="59"/>
  <c r="F277" i="59"/>
  <c r="F293" i="59"/>
  <c r="G293" i="59"/>
  <c r="G309" i="59"/>
  <c r="F309" i="59"/>
  <c r="G271" i="59"/>
  <c r="F271" i="59"/>
  <c r="F303" i="59"/>
  <c r="G303" i="59"/>
  <c r="F264" i="59"/>
  <c r="G264" i="59"/>
  <c r="G296" i="59"/>
  <c r="F296" i="59"/>
  <c r="G254" i="59"/>
  <c r="F254" i="59"/>
  <c r="F270" i="59"/>
  <c r="G270" i="59"/>
  <c r="F286" i="59"/>
  <c r="G286" i="59"/>
  <c r="G302" i="59"/>
  <c r="F302" i="59"/>
  <c r="G318" i="59"/>
  <c r="F318" i="59"/>
  <c r="G275" i="59"/>
  <c r="F275" i="59"/>
  <c r="G307" i="59"/>
  <c r="F307" i="59"/>
  <c r="F276" i="59"/>
  <c r="G276" i="59"/>
  <c r="F308" i="59"/>
  <c r="G308" i="59"/>
  <c r="BP3" i="60"/>
  <c r="G269" i="59"/>
  <c r="F269" i="59"/>
  <c r="F317" i="59"/>
  <c r="G317" i="59"/>
  <c r="F319" i="59"/>
  <c r="G319" i="59"/>
  <c r="G294" i="59"/>
  <c r="F294" i="59"/>
  <c r="F260" i="59"/>
  <c r="G260" i="59"/>
  <c r="BH3" i="60"/>
  <c r="G289" i="59"/>
  <c r="F289" i="59"/>
  <c r="G259" i="59"/>
  <c r="F259" i="59"/>
  <c r="F256" i="59"/>
  <c r="G256" i="59"/>
  <c r="G320" i="59"/>
  <c r="F320" i="59"/>
  <c r="F282" i="59"/>
  <c r="G282" i="59"/>
  <c r="F299" i="59"/>
  <c r="G299" i="59"/>
  <c r="G300" i="59"/>
  <c r="F300" i="59"/>
  <c r="BX3" i="60"/>
  <c r="AR3" i="60"/>
  <c r="G265" i="59"/>
  <c r="F265" i="59"/>
  <c r="G281" i="59"/>
  <c r="F281" i="59"/>
  <c r="F297" i="59"/>
  <c r="G297" i="59"/>
  <c r="G279" i="59"/>
  <c r="F279" i="59"/>
  <c r="G311" i="59"/>
  <c r="F311" i="59"/>
  <c r="F272" i="59"/>
  <c r="G272" i="59"/>
  <c r="G304" i="59"/>
  <c r="F304" i="59"/>
  <c r="F258" i="59"/>
  <c r="G258" i="59"/>
  <c r="F274" i="59"/>
  <c r="G274" i="59"/>
  <c r="F290" i="59"/>
  <c r="G290" i="59"/>
  <c r="F306" i="59"/>
  <c r="G306" i="59"/>
  <c r="G283" i="59"/>
  <c r="F283" i="59"/>
  <c r="F315" i="59"/>
  <c r="G315" i="59"/>
  <c r="F284" i="59"/>
  <c r="G284" i="59"/>
  <c r="G316" i="59"/>
  <c r="F316" i="59"/>
  <c r="AJ3" i="60"/>
  <c r="AB3" i="60"/>
  <c r="T3" i="60"/>
  <c r="L3" i="60"/>
  <c r="BU3" i="60"/>
  <c r="BM3" i="60"/>
  <c r="BE3" i="60"/>
  <c r="AW3" i="60"/>
  <c r="AO3" i="60"/>
  <c r="AG3" i="60"/>
  <c r="Y3" i="60"/>
  <c r="Q3" i="60"/>
  <c r="I3" i="60"/>
  <c r="BT3" i="60"/>
  <c r="BL3" i="60"/>
  <c r="BD3" i="60"/>
  <c r="AV3" i="60"/>
  <c r="AN3" i="60"/>
  <c r="AF3" i="60"/>
  <c r="X3" i="60"/>
  <c r="P3" i="60"/>
  <c r="BY3" i="60"/>
  <c r="BQ3" i="60"/>
  <c r="BI3" i="60"/>
  <c r="BA3" i="60"/>
  <c r="AS3" i="60"/>
  <c r="AK3" i="60"/>
  <c r="AC3" i="60"/>
  <c r="U3" i="60"/>
  <c r="M3" i="60"/>
  <c r="BW3" i="60"/>
  <c r="BS3" i="60"/>
  <c r="BO3" i="60"/>
  <c r="BK3" i="60"/>
  <c r="BG3" i="60"/>
  <c r="BC3" i="60"/>
  <c r="AY3" i="60"/>
  <c r="AU3" i="60"/>
  <c r="AQ3" i="60"/>
  <c r="AM3" i="60"/>
  <c r="AI3" i="60"/>
  <c r="AE3" i="60"/>
  <c r="AA3" i="60"/>
  <c r="W3" i="60"/>
  <c r="S3" i="60"/>
  <c r="O3" i="60"/>
  <c r="K3" i="60"/>
  <c r="BZ3" i="60"/>
  <c r="BV3" i="60"/>
  <c r="BR3" i="60"/>
  <c r="BN3" i="60"/>
  <c r="BJ3" i="60"/>
  <c r="BF3" i="60"/>
  <c r="BB3" i="60"/>
  <c r="AX3" i="60"/>
  <c r="AT3" i="60"/>
  <c r="AP3" i="60"/>
  <c r="AL3" i="60"/>
  <c r="AH3" i="60"/>
  <c r="AD3" i="60"/>
  <c r="Z3" i="60"/>
  <c r="V3" i="60"/>
  <c r="R3" i="60"/>
  <c r="N3" i="60"/>
  <c r="AL30" i="60" l="1"/>
  <c r="AL65" i="60"/>
  <c r="BR68" i="60"/>
  <c r="BR89" i="60" s="1"/>
  <c r="BR30" i="60"/>
  <c r="BR65" i="60"/>
  <c r="AE69" i="60"/>
  <c r="AE90" i="60" s="1"/>
  <c r="AE65" i="60"/>
  <c r="AE30" i="60"/>
  <c r="AE68" i="60"/>
  <c r="AE89" i="60" s="1"/>
  <c r="BK65" i="60"/>
  <c r="BK30" i="60"/>
  <c r="BK68" i="60"/>
  <c r="BK89" i="60" s="1"/>
  <c r="M68" i="60"/>
  <c r="M89" i="60" s="1"/>
  <c r="AS67" i="60"/>
  <c r="BY68" i="60"/>
  <c r="BY89" i="60" s="1"/>
  <c r="BY30" i="60"/>
  <c r="BY65" i="60"/>
  <c r="AN68" i="60"/>
  <c r="AN89" i="60" s="1"/>
  <c r="AN30" i="60"/>
  <c r="AN65" i="60"/>
  <c r="BT30" i="60"/>
  <c r="BT69" i="60"/>
  <c r="BT90" i="60" s="1"/>
  <c r="BT65" i="60"/>
  <c r="AG68" i="60"/>
  <c r="AG89" i="60" s="1"/>
  <c r="AG30" i="60"/>
  <c r="AG65" i="60"/>
  <c r="BM67" i="60"/>
  <c r="BM68" i="60"/>
  <c r="BM89" i="60" s="1"/>
  <c r="BM30" i="60"/>
  <c r="BM65" i="60"/>
  <c r="AB68" i="60"/>
  <c r="AB89" i="60" s="1"/>
  <c r="AR30" i="60"/>
  <c r="AR65" i="60"/>
  <c r="BH30" i="60"/>
  <c r="BH65" i="60"/>
  <c r="R69" i="60"/>
  <c r="R90" i="60" s="1"/>
  <c r="AH67" i="60"/>
  <c r="AH68" i="60"/>
  <c r="AH89" i="60" s="1"/>
  <c r="AH30" i="60"/>
  <c r="AH65" i="60"/>
  <c r="BN67" i="60"/>
  <c r="BN30" i="60"/>
  <c r="BN69" i="60"/>
  <c r="BN90" i="60" s="1"/>
  <c r="BN65" i="60"/>
  <c r="AA69" i="60"/>
  <c r="AA90" i="60" s="1"/>
  <c r="AA68" i="60"/>
  <c r="AA89" i="60" s="1"/>
  <c r="AQ65" i="60"/>
  <c r="AQ30" i="60"/>
  <c r="BG65" i="60"/>
  <c r="BG30" i="60"/>
  <c r="BW65" i="60"/>
  <c r="BW30" i="60"/>
  <c r="AK67" i="60"/>
  <c r="AK68" i="60"/>
  <c r="AK89" i="60" s="1"/>
  <c r="AK30" i="60"/>
  <c r="AK65" i="60"/>
  <c r="BQ68" i="60"/>
  <c r="BQ89" i="60" s="1"/>
  <c r="BQ30" i="60"/>
  <c r="BQ69" i="60"/>
  <c r="BQ90" i="60" s="1"/>
  <c r="BQ65" i="60"/>
  <c r="AF68" i="60"/>
  <c r="AF89" i="60" s="1"/>
  <c r="AF30" i="60"/>
  <c r="AF65" i="60"/>
  <c r="AF67" i="60"/>
  <c r="BL30" i="60"/>
  <c r="BL65" i="60"/>
  <c r="Y67" i="60"/>
  <c r="Y68" i="60"/>
  <c r="Y89" i="60" s="1"/>
  <c r="Y69" i="60"/>
  <c r="Y90" i="60" s="1"/>
  <c r="BE30" i="60"/>
  <c r="BE65" i="60"/>
  <c r="T67" i="60"/>
  <c r="BP68" i="60"/>
  <c r="BP89" i="60" s="1"/>
  <c r="BP30" i="60"/>
  <c r="BP65" i="60"/>
  <c r="BP67" i="60"/>
  <c r="I48" i="70"/>
  <c r="Z68" i="60"/>
  <c r="Z89" i="60" s="1"/>
  <c r="AP68" i="60"/>
  <c r="AP89" i="60" s="1"/>
  <c r="AP30" i="60"/>
  <c r="AP65" i="60"/>
  <c r="BF30" i="60"/>
  <c r="BF65" i="60"/>
  <c r="BV30" i="60"/>
  <c r="BV65" i="60"/>
  <c r="BV69" i="60"/>
  <c r="BV90" i="60" s="1"/>
  <c r="S67" i="60"/>
  <c r="AI69" i="60"/>
  <c r="AI90" i="60" s="1"/>
  <c r="AI65" i="60"/>
  <c r="AI67" i="60"/>
  <c r="AI30" i="60"/>
  <c r="BO69" i="60"/>
  <c r="BO90" i="60" s="1"/>
  <c r="BO65" i="60"/>
  <c r="BO30" i="60"/>
  <c r="BO68" i="60"/>
  <c r="BO89" i="60" s="1"/>
  <c r="BA67" i="60"/>
  <c r="BA69" i="60"/>
  <c r="BA90" i="60" s="1"/>
  <c r="P69" i="60"/>
  <c r="P90" i="60" s="1"/>
  <c r="AV67" i="60"/>
  <c r="I67" i="60"/>
  <c r="I65" i="60"/>
  <c r="AO68" i="60"/>
  <c r="AO89" i="60" s="1"/>
  <c r="AO30" i="60"/>
  <c r="AO69" i="60"/>
  <c r="AO90" i="60" s="1"/>
  <c r="AO65" i="60"/>
  <c r="BU67" i="60"/>
  <c r="BU30" i="60"/>
  <c r="BU69" i="60"/>
  <c r="BU90" i="60" s="1"/>
  <c r="BU65" i="60"/>
  <c r="AJ30" i="60"/>
  <c r="AJ65" i="60"/>
  <c r="BX68" i="60"/>
  <c r="BX89" i="60" s="1"/>
  <c r="BX30" i="60"/>
  <c r="BX69" i="60"/>
  <c r="BX90" i="60" s="1"/>
  <c r="BX65" i="60"/>
  <c r="BX67" i="60"/>
  <c r="N67" i="60"/>
  <c r="N68" i="60"/>
  <c r="N89" i="60" s="1"/>
  <c r="AD67" i="60"/>
  <c r="AT67" i="60"/>
  <c r="AT68" i="60"/>
  <c r="AT89" i="60" s="1"/>
  <c r="BJ30" i="60"/>
  <c r="BJ65" i="60"/>
  <c r="BZ67" i="60"/>
  <c r="BZ30" i="60"/>
  <c r="BZ65" i="60"/>
  <c r="W69" i="60"/>
  <c r="W90" i="60" s="1"/>
  <c r="W67" i="60"/>
  <c r="AM65" i="60"/>
  <c r="AM67" i="60"/>
  <c r="AM30" i="60"/>
  <c r="BC69" i="60"/>
  <c r="BC90" i="60" s="1"/>
  <c r="BS65" i="60"/>
  <c r="BS68" i="60"/>
  <c r="BS89" i="60" s="1"/>
  <c r="BS30" i="60"/>
  <c r="AC67" i="60"/>
  <c r="AC69" i="60"/>
  <c r="AC90" i="60" s="1"/>
  <c r="BI30" i="60"/>
  <c r="BI65" i="60"/>
  <c r="X68" i="60"/>
  <c r="X89" i="60" s="1"/>
  <c r="BD69" i="60"/>
  <c r="BD90" i="60" s="1"/>
  <c r="BD67" i="60"/>
  <c r="Q67" i="60"/>
  <c r="Q68" i="60"/>
  <c r="Q89" i="60" s="1"/>
  <c r="Q69" i="60"/>
  <c r="Q90" i="60" s="1"/>
  <c r="AW67" i="60"/>
  <c r="AW68" i="60"/>
  <c r="AW89" i="60" s="1"/>
  <c r="L68" i="60"/>
  <c r="L89" i="60" s="1"/>
  <c r="L65" i="60"/>
  <c r="L67" i="60"/>
  <c r="AZ68" i="60"/>
  <c r="AZ89" i="60" s="1"/>
  <c r="AZ67" i="60"/>
  <c r="H48" i="70"/>
  <c r="R74" i="60"/>
  <c r="R73" i="60" s="1"/>
  <c r="R68" i="60"/>
  <c r="R89" i="60" s="1"/>
  <c r="AX67" i="60"/>
  <c r="AX68" i="60"/>
  <c r="AX89" i="60" s="1"/>
  <c r="K74" i="60"/>
  <c r="K73" i="60" s="1"/>
  <c r="K67" i="60"/>
  <c r="K68" i="60"/>
  <c r="K89" i="60" s="1"/>
  <c r="AA67" i="60"/>
  <c r="AQ67" i="60"/>
  <c r="BW67" i="60"/>
  <c r="AK69" i="60"/>
  <c r="AK90" i="60" s="1"/>
  <c r="BQ67" i="60"/>
  <c r="T69" i="60"/>
  <c r="T90" i="60" s="1"/>
  <c r="T68" i="60"/>
  <c r="T89" i="60" s="1"/>
  <c r="BP69" i="60"/>
  <c r="BP90" i="60" s="1"/>
  <c r="Z67" i="60"/>
  <c r="AP69" i="60"/>
  <c r="AP90" i="60" s="1"/>
  <c r="BV67" i="60"/>
  <c r="S69" i="60"/>
  <c r="S90" i="60" s="1"/>
  <c r="S68" i="60"/>
  <c r="S89" i="60" s="1"/>
  <c r="AI68" i="60"/>
  <c r="AI89" i="60" s="1"/>
  <c r="AY68" i="60"/>
  <c r="AY89" i="60" s="1"/>
  <c r="AY67" i="60"/>
  <c r="AY69" i="60"/>
  <c r="AY90" i="60" s="1"/>
  <c r="BO67" i="60"/>
  <c r="U67" i="60"/>
  <c r="U69" i="60"/>
  <c r="U90" i="60" s="1"/>
  <c r="U68" i="60"/>
  <c r="U89" i="60" s="1"/>
  <c r="P74" i="60"/>
  <c r="P73" i="60" s="1"/>
  <c r="P67" i="60"/>
  <c r="P68" i="60"/>
  <c r="P89" i="60" s="1"/>
  <c r="AV69" i="60"/>
  <c r="AV90" i="60" s="1"/>
  <c r="AV68" i="60"/>
  <c r="AV89" i="60" s="1"/>
  <c r="I74" i="60"/>
  <c r="I73" i="60" s="1"/>
  <c r="I66" i="60" s="1"/>
  <c r="I68" i="60"/>
  <c r="I89" i="60" s="1"/>
  <c r="I69" i="60"/>
  <c r="I90" i="60" s="1"/>
  <c r="AO67" i="60"/>
  <c r="AJ68" i="60"/>
  <c r="AJ89" i="60" s="1"/>
  <c r="AJ69" i="60"/>
  <c r="AJ90" i="60" s="1"/>
  <c r="AJ67" i="60"/>
  <c r="V69" i="60"/>
  <c r="V90" i="60" s="1"/>
  <c r="V67" i="60"/>
  <c r="AL68" i="60"/>
  <c r="AL89" i="60" s="1"/>
  <c r="AL69" i="60"/>
  <c r="AL90" i="60" s="1"/>
  <c r="AL67" i="60"/>
  <c r="BB69" i="60"/>
  <c r="BB90" i="60" s="1"/>
  <c r="BB68" i="60"/>
  <c r="BB89" i="60" s="1"/>
  <c r="BB67" i="60"/>
  <c r="BR67" i="60"/>
  <c r="BR69" i="60"/>
  <c r="BR90" i="60" s="1"/>
  <c r="O74" i="60"/>
  <c r="O73" i="60" s="1"/>
  <c r="O67" i="60"/>
  <c r="O68" i="60"/>
  <c r="O89" i="60" s="1"/>
  <c r="AE67" i="60"/>
  <c r="AU68" i="60"/>
  <c r="AU89" i="60" s="1"/>
  <c r="AU69" i="60"/>
  <c r="AU90" i="60" s="1"/>
  <c r="AU67" i="60"/>
  <c r="BK69" i="60"/>
  <c r="BK90" i="60" s="1"/>
  <c r="M74" i="60"/>
  <c r="M73" i="60" s="1"/>
  <c r="M67" i="60"/>
  <c r="M69" i="60"/>
  <c r="M90" i="60" s="1"/>
  <c r="AS69" i="60"/>
  <c r="AS90" i="60" s="1"/>
  <c r="BY67" i="60"/>
  <c r="BY69" i="60"/>
  <c r="BY90" i="60" s="1"/>
  <c r="AN69" i="60"/>
  <c r="AN90" i="60" s="1"/>
  <c r="AN67" i="60"/>
  <c r="BT68" i="60"/>
  <c r="BT89" i="60" s="1"/>
  <c r="BT67" i="60"/>
  <c r="AG69" i="60"/>
  <c r="AG90" i="60" s="1"/>
  <c r="AG67" i="60"/>
  <c r="AB67" i="60"/>
  <c r="AB69" i="60"/>
  <c r="AB90" i="60" s="1"/>
  <c r="AR67" i="60"/>
  <c r="AR68" i="60"/>
  <c r="AR89" i="60" s="1"/>
  <c r="AR69" i="60"/>
  <c r="AR90" i="60" s="1"/>
  <c r="N74" i="60"/>
  <c r="N73" i="60" s="1"/>
  <c r="N69" i="60"/>
  <c r="N90" i="60" s="1"/>
  <c r="AD69" i="60"/>
  <c r="AD90" i="60" s="1"/>
  <c r="AT69" i="60"/>
  <c r="AT90" i="60" s="1"/>
  <c r="BZ68" i="60"/>
  <c r="BZ89" i="60" s="1"/>
  <c r="BZ69" i="60"/>
  <c r="BZ90" i="60" s="1"/>
  <c r="W68" i="60"/>
  <c r="W89" i="60" s="1"/>
  <c r="AM69" i="60"/>
  <c r="AM90" i="60" s="1"/>
  <c r="AM68" i="60"/>
  <c r="AM89" i="60" s="1"/>
  <c r="BC67" i="60"/>
  <c r="BC68" i="60"/>
  <c r="BC89" i="60" s="1"/>
  <c r="BS69" i="60"/>
  <c r="BS90" i="60" s="1"/>
  <c r="BS67" i="60"/>
  <c r="AC68" i="60"/>
  <c r="AC89" i="60" s="1"/>
  <c r="X69" i="60"/>
  <c r="X90" i="60" s="1"/>
  <c r="BD68" i="60"/>
  <c r="BD89" i="60" s="1"/>
  <c r="Q74" i="60"/>
  <c r="Q73" i="60" s="1"/>
  <c r="AW69" i="60"/>
  <c r="AW90" i="60" s="1"/>
  <c r="L74" i="60"/>
  <c r="L73" i="60" s="1"/>
  <c r="L69" i="60"/>
  <c r="L90" i="60" s="1"/>
  <c r="AZ69" i="60"/>
  <c r="AZ90" i="60" s="1"/>
  <c r="J70" i="60"/>
  <c r="J64" i="60" s="1"/>
  <c r="J88" i="60"/>
  <c r="R67" i="60"/>
  <c r="AH69" i="60"/>
  <c r="AH90" i="60" s="1"/>
  <c r="AH74" i="60"/>
  <c r="AH73" i="60" s="1"/>
  <c r="AX74" i="60"/>
  <c r="AX73" i="60" s="1"/>
  <c r="AX66" i="60" s="1"/>
  <c r="AX69" i="60"/>
  <c r="AX90" i="60" s="1"/>
  <c r="BN68" i="60"/>
  <c r="BN89" i="60" s="1"/>
  <c r="BN74" i="60"/>
  <c r="BN73" i="60" s="1"/>
  <c r="BN66" i="60" s="1"/>
  <c r="K69" i="60"/>
  <c r="K90" i="60" s="1"/>
  <c r="AA74" i="60"/>
  <c r="AA73" i="60" s="1"/>
  <c r="AQ69" i="60"/>
  <c r="AQ90" i="60" s="1"/>
  <c r="AQ68" i="60"/>
  <c r="AQ89" i="60" s="1"/>
  <c r="AQ74" i="60"/>
  <c r="AQ73" i="60" s="1"/>
  <c r="BG74" i="60"/>
  <c r="BG73" i="60" s="1"/>
  <c r="BW68" i="60"/>
  <c r="BW89" i="60" s="1"/>
  <c r="BW74" i="60"/>
  <c r="BW73" i="60" s="1"/>
  <c r="BW66" i="60" s="1"/>
  <c r="BW69" i="60"/>
  <c r="BW90" i="60" s="1"/>
  <c r="AK74" i="60"/>
  <c r="AK73" i="60" s="1"/>
  <c r="BQ74" i="60"/>
  <c r="BQ73" i="60" s="1"/>
  <c r="BQ66" i="60" s="1"/>
  <c r="AF74" i="60"/>
  <c r="AF73" i="60" s="1"/>
  <c r="AF69" i="60"/>
  <c r="AF90" i="60" s="1"/>
  <c r="BL74" i="60"/>
  <c r="BL73" i="60" s="1"/>
  <c r="BL66" i="60" s="1"/>
  <c r="BL68" i="60"/>
  <c r="BL89" i="60" s="1"/>
  <c r="BL67" i="60"/>
  <c r="BL69" i="60"/>
  <c r="BL90" i="60" s="1"/>
  <c r="Y74" i="60"/>
  <c r="Y73" i="60" s="1"/>
  <c r="BE74" i="60"/>
  <c r="BE73" i="60" s="1"/>
  <c r="BP74" i="60"/>
  <c r="BP73" i="60" s="1"/>
  <c r="BP66" i="60" s="1"/>
  <c r="V74" i="60"/>
  <c r="V73" i="60" s="1"/>
  <c r="V68" i="60"/>
  <c r="V89" i="60" s="1"/>
  <c r="AL74" i="60"/>
  <c r="AL73" i="60" s="1"/>
  <c r="BB74" i="60"/>
  <c r="BB73" i="60" s="1"/>
  <c r="BB66" i="60" s="1"/>
  <c r="BR74" i="60"/>
  <c r="BR73" i="60" s="1"/>
  <c r="BR66" i="60" s="1"/>
  <c r="O69" i="60"/>
  <c r="O90" i="60" s="1"/>
  <c r="AE74" i="60"/>
  <c r="AE73" i="60" s="1"/>
  <c r="AU74" i="60"/>
  <c r="AU73" i="60" s="1"/>
  <c r="AU66" i="60" s="1"/>
  <c r="BK67" i="60"/>
  <c r="BK74" i="60"/>
  <c r="BK73" i="60" s="1"/>
  <c r="BK66" i="60" s="1"/>
  <c r="AS74" i="60"/>
  <c r="AS73" i="60" s="1"/>
  <c r="AS66" i="60" s="1"/>
  <c r="AS68" i="60"/>
  <c r="AS89" i="60" s="1"/>
  <c r="BY74" i="60"/>
  <c r="BY73" i="60" s="1"/>
  <c r="BY66" i="60" s="1"/>
  <c r="AN74" i="60"/>
  <c r="AN73" i="60" s="1"/>
  <c r="BT74" i="60"/>
  <c r="BT73" i="60" s="1"/>
  <c r="BT66" i="60" s="1"/>
  <c r="AG74" i="60"/>
  <c r="AG73" i="60" s="1"/>
  <c r="BM74" i="60"/>
  <c r="BM73" i="60" s="1"/>
  <c r="BM66" i="60" s="1"/>
  <c r="BM69" i="60"/>
  <c r="BM90" i="60" s="1"/>
  <c r="AB74" i="60"/>
  <c r="AB73" i="60" s="1"/>
  <c r="AR74" i="60"/>
  <c r="AR73" i="60" s="1"/>
  <c r="AR66" i="60" s="1"/>
  <c r="BH74" i="60"/>
  <c r="BH73" i="60" s="1"/>
  <c r="Z74" i="60"/>
  <c r="Z73" i="60" s="1"/>
  <c r="Z69" i="60"/>
  <c r="Z90" i="60" s="1"/>
  <c r="AP67" i="60"/>
  <c r="AP74" i="60"/>
  <c r="AP73" i="60" s="1"/>
  <c r="BF74" i="60"/>
  <c r="BF73" i="60" s="1"/>
  <c r="BV68" i="60"/>
  <c r="BV89" i="60" s="1"/>
  <c r="BV74" i="60"/>
  <c r="BV73" i="60" s="1"/>
  <c r="BV66" i="60" s="1"/>
  <c r="S74" i="60"/>
  <c r="S73" i="60" s="1"/>
  <c r="AI74" i="60"/>
  <c r="AI73" i="60" s="1"/>
  <c r="AY74" i="60"/>
  <c r="AY73" i="60" s="1"/>
  <c r="AY66" i="60" s="1"/>
  <c r="BO74" i="60"/>
  <c r="BO73" i="60" s="1"/>
  <c r="BO66" i="60" s="1"/>
  <c r="U74" i="60"/>
  <c r="U73" i="60" s="1"/>
  <c r="BA74" i="60"/>
  <c r="BA73" i="60" s="1"/>
  <c r="BA66" i="60" s="1"/>
  <c r="BA68" i="60"/>
  <c r="BA89" i="60" s="1"/>
  <c r="AV74" i="60"/>
  <c r="AV73" i="60" s="1"/>
  <c r="AV66" i="60" s="1"/>
  <c r="AO74" i="60"/>
  <c r="AO73" i="60" s="1"/>
  <c r="BU74" i="60"/>
  <c r="BU73" i="60" s="1"/>
  <c r="BU66" i="60" s="1"/>
  <c r="BU68" i="60"/>
  <c r="BU89" i="60" s="1"/>
  <c r="AJ74" i="60"/>
  <c r="AJ73" i="60" s="1"/>
  <c r="BX74" i="60"/>
  <c r="BX73" i="60" s="1"/>
  <c r="BX66" i="60" s="1"/>
  <c r="AD68" i="60"/>
  <c r="AD89" i="60" s="1"/>
  <c r="AD74" i="60"/>
  <c r="AD73" i="60" s="1"/>
  <c r="AT74" i="60"/>
  <c r="AT73" i="60" s="1"/>
  <c r="AT66" i="60" s="1"/>
  <c r="BJ74" i="60"/>
  <c r="BJ73" i="60" s="1"/>
  <c r="BZ74" i="60"/>
  <c r="BZ73" i="60" s="1"/>
  <c r="BZ66" i="60" s="1"/>
  <c r="W74" i="60"/>
  <c r="W73" i="60" s="1"/>
  <c r="AM74" i="60"/>
  <c r="AM73" i="60" s="1"/>
  <c r="BC74" i="60"/>
  <c r="BC73" i="60" s="1"/>
  <c r="BC66" i="60" s="1"/>
  <c r="BS74" i="60"/>
  <c r="BS73" i="60" s="1"/>
  <c r="BS66" i="60" s="1"/>
  <c r="AC74" i="60"/>
  <c r="AC73" i="60" s="1"/>
  <c r="BI74" i="60"/>
  <c r="BI73" i="60" s="1"/>
  <c r="X74" i="60"/>
  <c r="X73" i="60" s="1"/>
  <c r="X67" i="60"/>
  <c r="BD74" i="60"/>
  <c r="BD73" i="60" s="1"/>
  <c r="BD66" i="60" s="1"/>
  <c r="AW74" i="60"/>
  <c r="AW73" i="60" s="1"/>
  <c r="AW66" i="60" s="1"/>
  <c r="AZ74" i="60"/>
  <c r="AZ73" i="60" s="1"/>
  <c r="AZ66" i="60" s="1"/>
  <c r="BX104" i="60"/>
  <c r="BX103" i="60"/>
  <c r="AZ103" i="60"/>
  <c r="AZ104" i="60"/>
  <c r="V104" i="60"/>
  <c r="V103" i="60"/>
  <c r="AL104" i="60"/>
  <c r="AL103" i="60"/>
  <c r="BB104" i="60"/>
  <c r="BB103" i="60"/>
  <c r="BR103" i="60"/>
  <c r="BR104" i="60"/>
  <c r="O104" i="60"/>
  <c r="O103" i="60"/>
  <c r="AE104" i="60"/>
  <c r="AE103" i="60"/>
  <c r="AU104" i="60"/>
  <c r="AU103" i="60"/>
  <c r="BK103" i="60"/>
  <c r="BK104" i="60"/>
  <c r="M103" i="60"/>
  <c r="M104" i="60"/>
  <c r="AS104" i="60"/>
  <c r="AS103" i="60"/>
  <c r="BY104" i="60"/>
  <c r="BY103" i="60"/>
  <c r="AN103" i="60"/>
  <c r="AN104" i="60"/>
  <c r="BT104" i="60"/>
  <c r="BT103" i="60"/>
  <c r="AG103" i="60"/>
  <c r="AG104" i="60"/>
  <c r="BM103" i="60"/>
  <c r="BM104" i="60"/>
  <c r="AB104" i="60"/>
  <c r="AB103" i="60"/>
  <c r="Z103" i="60"/>
  <c r="Z104" i="60"/>
  <c r="AP104" i="60"/>
  <c r="AP103" i="60"/>
  <c r="BF104" i="60"/>
  <c r="BF103" i="60"/>
  <c r="BV103" i="60"/>
  <c r="BV104" i="60"/>
  <c r="S103" i="60"/>
  <c r="S104" i="60"/>
  <c r="AI103" i="60"/>
  <c r="AI104" i="60"/>
  <c r="AY104" i="60"/>
  <c r="AY103" i="60"/>
  <c r="BO104" i="60"/>
  <c r="BO103" i="60"/>
  <c r="U103" i="60"/>
  <c r="U104" i="60"/>
  <c r="BA104" i="60"/>
  <c r="BA103" i="60"/>
  <c r="P104" i="60"/>
  <c r="P103" i="60"/>
  <c r="AV103" i="60"/>
  <c r="AV104" i="60"/>
  <c r="I104" i="60"/>
  <c r="I96" i="60"/>
  <c r="I103" i="60"/>
  <c r="AO103" i="60"/>
  <c r="AO104" i="60"/>
  <c r="BU103" i="60"/>
  <c r="BU104" i="60"/>
  <c r="AJ104" i="60"/>
  <c r="AJ103" i="60"/>
  <c r="BH103" i="60"/>
  <c r="BH104" i="60"/>
  <c r="BP104" i="60"/>
  <c r="BP103" i="60"/>
  <c r="R103" i="60"/>
  <c r="R104" i="60"/>
  <c r="AH104" i="60"/>
  <c r="AH103" i="60"/>
  <c r="AX104" i="60"/>
  <c r="AX103" i="60"/>
  <c r="BN103" i="60"/>
  <c r="BN104" i="60"/>
  <c r="K103" i="60"/>
  <c r="K104" i="60"/>
  <c r="AA104" i="60"/>
  <c r="AA103" i="60"/>
  <c r="AQ103" i="60"/>
  <c r="AQ104" i="60"/>
  <c r="BG103" i="60"/>
  <c r="BG104" i="60"/>
  <c r="BW103" i="60"/>
  <c r="BW104" i="60"/>
  <c r="AK104" i="60"/>
  <c r="AK103" i="60"/>
  <c r="BQ103" i="60"/>
  <c r="BQ104" i="60"/>
  <c r="AF103" i="60"/>
  <c r="AF104" i="60"/>
  <c r="BL104" i="60"/>
  <c r="BL103" i="60"/>
  <c r="Y103" i="60"/>
  <c r="Y104" i="60"/>
  <c r="BE104" i="60"/>
  <c r="BE103" i="60"/>
  <c r="T103" i="60"/>
  <c r="T104" i="60"/>
  <c r="T74" i="60"/>
  <c r="N103" i="60"/>
  <c r="N104" i="60"/>
  <c r="AD104" i="60"/>
  <c r="AD103" i="60"/>
  <c r="AT103" i="60"/>
  <c r="AT104" i="60"/>
  <c r="BJ104" i="60"/>
  <c r="BJ103" i="60"/>
  <c r="BZ103" i="60"/>
  <c r="BZ104" i="60"/>
  <c r="W104" i="60"/>
  <c r="W103" i="60"/>
  <c r="AM103" i="60"/>
  <c r="AM104" i="60"/>
  <c r="BC103" i="60"/>
  <c r="BC104" i="60"/>
  <c r="BS104" i="60"/>
  <c r="BS103" i="60"/>
  <c r="AC103" i="60"/>
  <c r="AC104" i="60"/>
  <c r="BI104" i="60"/>
  <c r="BI103" i="60"/>
  <c r="X103" i="60"/>
  <c r="X104" i="60"/>
  <c r="BD103" i="60"/>
  <c r="BD104" i="60"/>
  <c r="Q103" i="60"/>
  <c r="Q104" i="60"/>
  <c r="AW104" i="60"/>
  <c r="AW103" i="60"/>
  <c r="L103" i="60"/>
  <c r="L104" i="60"/>
  <c r="AR104" i="60"/>
  <c r="AR103" i="60"/>
  <c r="T40" i="60"/>
  <c r="T42" i="60" s="1"/>
  <c r="V40" i="60"/>
  <c r="V42" i="60" s="1"/>
  <c r="AL40" i="60"/>
  <c r="AL42" i="60" s="1"/>
  <c r="BB40" i="60"/>
  <c r="BB42" i="60" s="1"/>
  <c r="BR40" i="60"/>
  <c r="BR42" i="60" s="1"/>
  <c r="O40" i="60"/>
  <c r="O42" i="60" s="1"/>
  <c r="AE40" i="60"/>
  <c r="AE42" i="60" s="1"/>
  <c r="AU40" i="60"/>
  <c r="AU42" i="60" s="1"/>
  <c r="BK40" i="60"/>
  <c r="BK42" i="60" s="1"/>
  <c r="M40" i="60"/>
  <c r="M42" i="60" s="1"/>
  <c r="AS40" i="60"/>
  <c r="AS42" i="60" s="1"/>
  <c r="BY40" i="60"/>
  <c r="BY42" i="60" s="1"/>
  <c r="AN40" i="60"/>
  <c r="AN42" i="60" s="1"/>
  <c r="BT40" i="60"/>
  <c r="BT42" i="60" s="1"/>
  <c r="AG40" i="60"/>
  <c r="AG42" i="60" s="1"/>
  <c r="BM40" i="60"/>
  <c r="BM42" i="60" s="1"/>
  <c r="AB40" i="60"/>
  <c r="AB42" i="60" s="1"/>
  <c r="R40" i="60"/>
  <c r="R42" i="60" s="1"/>
  <c r="AH40" i="60"/>
  <c r="AH42" i="60" s="1"/>
  <c r="AX40" i="60"/>
  <c r="AX42" i="60" s="1"/>
  <c r="BN40" i="60"/>
  <c r="BN42" i="60" s="1"/>
  <c r="K40" i="60"/>
  <c r="K42" i="60" s="1"/>
  <c r="AA40" i="60"/>
  <c r="AA42" i="60" s="1"/>
  <c r="AQ40" i="60"/>
  <c r="AQ42" i="60" s="1"/>
  <c r="BG40" i="60"/>
  <c r="BG42" i="60" s="1"/>
  <c r="BW40" i="60"/>
  <c r="BW42" i="60" s="1"/>
  <c r="AK40" i="60"/>
  <c r="AK42" i="60" s="1"/>
  <c r="BQ40" i="60"/>
  <c r="BQ42" i="60" s="1"/>
  <c r="AF40" i="60"/>
  <c r="AF42" i="60" s="1"/>
  <c r="BL40" i="60"/>
  <c r="BL42" i="60" s="1"/>
  <c r="Y40" i="60"/>
  <c r="Y42" i="60" s="1"/>
  <c r="BE40" i="60"/>
  <c r="BE42" i="60" s="1"/>
  <c r="BX40" i="60"/>
  <c r="BX42" i="60" s="1"/>
  <c r="AZ40" i="60"/>
  <c r="AZ42" i="60" s="1"/>
  <c r="Z40" i="60"/>
  <c r="Z42" i="60" s="1"/>
  <c r="AP40" i="60"/>
  <c r="AP42" i="60" s="1"/>
  <c r="BF40" i="60"/>
  <c r="BF42" i="60" s="1"/>
  <c r="BV40" i="60"/>
  <c r="BV42" i="60" s="1"/>
  <c r="S40" i="60"/>
  <c r="S42" i="60" s="1"/>
  <c r="AI40" i="60"/>
  <c r="AI42" i="60" s="1"/>
  <c r="AY40" i="60"/>
  <c r="AY42" i="60" s="1"/>
  <c r="BO40" i="60"/>
  <c r="BO42" i="60" s="1"/>
  <c r="U40" i="60"/>
  <c r="U42" i="60" s="1"/>
  <c r="BA40" i="60"/>
  <c r="BA42" i="60" s="1"/>
  <c r="P40" i="60"/>
  <c r="P42" i="60" s="1"/>
  <c r="AV40" i="60"/>
  <c r="AV42" i="60" s="1"/>
  <c r="AO40" i="60"/>
  <c r="AO42" i="60" s="1"/>
  <c r="BU40" i="60"/>
  <c r="BU42" i="60" s="1"/>
  <c r="AJ40" i="60"/>
  <c r="AJ42" i="60" s="1"/>
  <c r="BH40" i="60"/>
  <c r="BH42" i="60" s="1"/>
  <c r="BP40" i="60"/>
  <c r="BP42" i="60" s="1"/>
  <c r="N40" i="60"/>
  <c r="N42" i="60" s="1"/>
  <c r="AD40" i="60"/>
  <c r="AD42" i="60" s="1"/>
  <c r="AT40" i="60"/>
  <c r="AT42" i="60" s="1"/>
  <c r="BJ40" i="60"/>
  <c r="BJ42" i="60" s="1"/>
  <c r="BZ40" i="60"/>
  <c r="BZ42" i="60" s="1"/>
  <c r="W40" i="60"/>
  <c r="W42" i="60" s="1"/>
  <c r="AM40" i="60"/>
  <c r="AM42" i="60" s="1"/>
  <c r="BC40" i="60"/>
  <c r="BC42" i="60" s="1"/>
  <c r="BS40" i="60"/>
  <c r="BS42" i="60" s="1"/>
  <c r="AC40" i="60"/>
  <c r="AC42" i="60" s="1"/>
  <c r="BI40" i="60"/>
  <c r="BI42" i="60" s="1"/>
  <c r="X40" i="60"/>
  <c r="X42" i="60" s="1"/>
  <c r="BD40" i="60"/>
  <c r="BD42" i="60" s="1"/>
  <c r="Q40" i="60"/>
  <c r="Q42" i="60" s="1"/>
  <c r="AW40" i="60"/>
  <c r="AW42" i="60" s="1"/>
  <c r="L40" i="60"/>
  <c r="L42" i="60" s="1"/>
  <c r="AR40" i="60"/>
  <c r="AR42" i="60" s="1"/>
  <c r="BN5" i="60"/>
  <c r="BN28" i="60" s="1"/>
  <c r="BN25" i="60"/>
  <c r="BN7" i="60"/>
  <c r="BN105" i="60" s="1"/>
  <c r="BN61" i="60"/>
  <c r="BN62" i="60" s="1"/>
  <c r="G468" i="59" s="1"/>
  <c r="K61" i="60"/>
  <c r="K5" i="60"/>
  <c r="K34" i="60"/>
  <c r="K7" i="60"/>
  <c r="K32" i="60"/>
  <c r="K31" i="60"/>
  <c r="K33" i="60"/>
  <c r="K25" i="60"/>
  <c r="AQ61" i="60"/>
  <c r="AQ62" i="60" s="1"/>
  <c r="AQ5" i="60"/>
  <c r="AQ28" i="60" s="1"/>
  <c r="AQ7" i="60"/>
  <c r="AQ25" i="60"/>
  <c r="BW5" i="60"/>
  <c r="BW28" i="60" s="1"/>
  <c r="BW25" i="60"/>
  <c r="BW61" i="60"/>
  <c r="BW62" i="60" s="1"/>
  <c r="G462" i="59" s="1"/>
  <c r="BW7" i="60"/>
  <c r="BW105" i="60" s="1"/>
  <c r="BQ7" i="60"/>
  <c r="BQ105" i="60" s="1"/>
  <c r="BQ25" i="60"/>
  <c r="BQ5" i="60"/>
  <c r="BQ28" i="60" s="1"/>
  <c r="BQ61" i="60"/>
  <c r="BQ62" i="60" s="1"/>
  <c r="G471" i="59" s="1"/>
  <c r="AF61" i="60"/>
  <c r="AF62" i="60" s="1"/>
  <c r="AF7" i="60"/>
  <c r="AF5" i="60"/>
  <c r="AF28" i="60" s="1"/>
  <c r="AF25" i="60"/>
  <c r="Y61" i="60"/>
  <c r="Y62" i="60" s="1"/>
  <c r="Y7" i="60"/>
  <c r="Y5" i="60"/>
  <c r="Y25" i="60"/>
  <c r="T61" i="60"/>
  <c r="T62" i="60" s="1"/>
  <c r="T7" i="60"/>
  <c r="T5" i="60"/>
  <c r="T25" i="60"/>
  <c r="BH7" i="60"/>
  <c r="BH105" i="60" s="1"/>
  <c r="BH61" i="60"/>
  <c r="BH62" i="60" s="1"/>
  <c r="H318" i="59" s="1"/>
  <c r="M318" i="59" s="1"/>
  <c r="V318" i="59" s="1"/>
  <c r="BH25" i="60"/>
  <c r="BH5" i="60"/>
  <c r="BH28" i="60" s="1"/>
  <c r="BP7" i="60"/>
  <c r="BP105" i="60" s="1"/>
  <c r="BP61" i="60"/>
  <c r="BP62" i="60" s="1"/>
  <c r="BP5" i="60"/>
  <c r="BP28" i="60" s="1"/>
  <c r="BP25" i="60"/>
  <c r="V61" i="60"/>
  <c r="V62" i="60" s="1"/>
  <c r="V5" i="60"/>
  <c r="V7" i="60"/>
  <c r="V25" i="60"/>
  <c r="AL61" i="60"/>
  <c r="AL62" i="60" s="1"/>
  <c r="AL5" i="60"/>
  <c r="AL28" i="60" s="1"/>
  <c r="AL7" i="60"/>
  <c r="AL25" i="60"/>
  <c r="BB61" i="60"/>
  <c r="BB62" i="60" s="1"/>
  <c r="BB5" i="60"/>
  <c r="BB7" i="60"/>
  <c r="BB105" i="60" s="1"/>
  <c r="BB25" i="60"/>
  <c r="BR5" i="60"/>
  <c r="BR28" i="60" s="1"/>
  <c r="BR25" i="60"/>
  <c r="BR7" i="60"/>
  <c r="BR105" i="60" s="1"/>
  <c r="BR61" i="60"/>
  <c r="BR62" i="60" s="1"/>
  <c r="G472" i="59" s="1"/>
  <c r="O61" i="60"/>
  <c r="O62" i="60" s="1"/>
  <c r="O5" i="60"/>
  <c r="O7" i="60"/>
  <c r="O25" i="60"/>
  <c r="AE61" i="60"/>
  <c r="AE62" i="60" s="1"/>
  <c r="AE5" i="60"/>
  <c r="AE28" i="60" s="1"/>
  <c r="AE7" i="60"/>
  <c r="AE25" i="60"/>
  <c r="AU61" i="60"/>
  <c r="AU62" i="60" s="1"/>
  <c r="AU5" i="60"/>
  <c r="AU7" i="60"/>
  <c r="AU105" i="60" s="1"/>
  <c r="AU25" i="60"/>
  <c r="BK5" i="60"/>
  <c r="BK28" i="60" s="1"/>
  <c r="BK25" i="60"/>
  <c r="BK7" i="60"/>
  <c r="BK105" i="60" s="1"/>
  <c r="BK61" i="60"/>
  <c r="BK62" i="60" s="1"/>
  <c r="G459" i="59" s="1"/>
  <c r="M61" i="60"/>
  <c r="M62" i="60" s="1"/>
  <c r="M7" i="60"/>
  <c r="M5" i="60"/>
  <c r="M25" i="60"/>
  <c r="AS61" i="60"/>
  <c r="AS62" i="60" s="1"/>
  <c r="AS7" i="60"/>
  <c r="AS105" i="60" s="1"/>
  <c r="AS5" i="60"/>
  <c r="AS25" i="60"/>
  <c r="BY7" i="60"/>
  <c r="BY105" i="60" s="1"/>
  <c r="BY5" i="60"/>
  <c r="BY28" i="60" s="1"/>
  <c r="BY25" i="60"/>
  <c r="BY61" i="60"/>
  <c r="BY62" i="60" s="1"/>
  <c r="G464" i="59" s="1"/>
  <c r="AN61" i="60"/>
  <c r="AN62" i="60" s="1"/>
  <c r="AN7" i="60"/>
  <c r="AN5" i="60"/>
  <c r="AN28" i="60" s="1"/>
  <c r="AN25" i="60"/>
  <c r="BT7" i="60"/>
  <c r="BT105" i="60" s="1"/>
  <c r="BT61" i="60"/>
  <c r="BT62" i="60" s="1"/>
  <c r="G474" i="59" s="1"/>
  <c r="BT25" i="60"/>
  <c r="BT5" i="60"/>
  <c r="BT28" i="60" s="1"/>
  <c r="AG61" i="60"/>
  <c r="AG62" i="60" s="1"/>
  <c r="H259" i="59" s="1"/>
  <c r="M259" i="59" s="1"/>
  <c r="AG7" i="60"/>
  <c r="AG5" i="60"/>
  <c r="AG28" i="60" s="1"/>
  <c r="AG25" i="60"/>
  <c r="BM7" i="60"/>
  <c r="BM105" i="60" s="1"/>
  <c r="BM5" i="60"/>
  <c r="BM28" i="60" s="1"/>
  <c r="BM25" i="60"/>
  <c r="BM61" i="60"/>
  <c r="BM62" i="60" s="1"/>
  <c r="G467" i="59" s="1"/>
  <c r="AB61" i="60"/>
  <c r="AB62" i="60" s="1"/>
  <c r="AB7" i="60"/>
  <c r="AB5" i="60"/>
  <c r="AB25" i="60"/>
  <c r="AR61" i="60"/>
  <c r="AR62" i="60" s="1"/>
  <c r="AR7" i="60"/>
  <c r="AR105" i="60" s="1"/>
  <c r="AR5" i="60"/>
  <c r="AR28" i="60" s="1"/>
  <c r="AR25" i="60"/>
  <c r="N61" i="60"/>
  <c r="N62" i="60" s="1"/>
  <c r="N5" i="60"/>
  <c r="N7" i="60"/>
  <c r="N25" i="60"/>
  <c r="AD61" i="60"/>
  <c r="AD62" i="60" s="1"/>
  <c r="AD5" i="60"/>
  <c r="AD7" i="60"/>
  <c r="AD25" i="60"/>
  <c r="AT61" i="60"/>
  <c r="AT62" i="60" s="1"/>
  <c r="AT5" i="60"/>
  <c r="AT7" i="60"/>
  <c r="AT105" i="60" s="1"/>
  <c r="AT25" i="60"/>
  <c r="BJ5" i="60"/>
  <c r="BJ28" i="60" s="1"/>
  <c r="BJ25" i="60"/>
  <c r="BJ7" i="60"/>
  <c r="BJ105" i="60" s="1"/>
  <c r="BJ61" i="60"/>
  <c r="BJ62" i="60" s="1"/>
  <c r="H320" i="59" s="1"/>
  <c r="M320" i="59" s="1"/>
  <c r="V320" i="59" s="1"/>
  <c r="BZ5" i="60"/>
  <c r="BZ28" i="60" s="1"/>
  <c r="BZ7" i="60"/>
  <c r="BZ105" i="60" s="1"/>
  <c r="BZ61" i="60"/>
  <c r="BZ62" i="60" s="1"/>
  <c r="G465" i="59" s="1"/>
  <c r="BZ25" i="60"/>
  <c r="W61" i="60"/>
  <c r="W62" i="60" s="1"/>
  <c r="W5" i="60"/>
  <c r="W7" i="60"/>
  <c r="W25" i="60"/>
  <c r="AM61" i="60"/>
  <c r="AM62" i="60" s="1"/>
  <c r="AM5" i="60"/>
  <c r="AM28" i="60" s="1"/>
  <c r="AM7" i="60"/>
  <c r="AM25" i="60"/>
  <c r="BC61" i="60"/>
  <c r="BC62" i="60" s="1"/>
  <c r="BC5" i="60"/>
  <c r="BC7" i="60"/>
  <c r="BC105" i="60" s="1"/>
  <c r="BC25" i="60"/>
  <c r="BS5" i="60"/>
  <c r="BS28" i="60" s="1"/>
  <c r="BS7" i="60"/>
  <c r="BS105" i="60" s="1"/>
  <c r="BS25" i="60"/>
  <c r="BS61" i="60"/>
  <c r="BS62" i="60" s="1"/>
  <c r="G473" i="59" s="1"/>
  <c r="AC61" i="60"/>
  <c r="AC62" i="60" s="1"/>
  <c r="AC7" i="60"/>
  <c r="AC5" i="60"/>
  <c r="AC25" i="60"/>
  <c r="BI7" i="60"/>
  <c r="BI105" i="60" s="1"/>
  <c r="BI25" i="60"/>
  <c r="BI5" i="60"/>
  <c r="BI28" i="60" s="1"/>
  <c r="BI61" i="60"/>
  <c r="BI62" i="60" s="1"/>
  <c r="H319" i="59" s="1"/>
  <c r="M319" i="59" s="1"/>
  <c r="V319" i="59" s="1"/>
  <c r="X61" i="60"/>
  <c r="X62" i="60" s="1"/>
  <c r="X7" i="60"/>
  <c r="X5" i="60"/>
  <c r="X25" i="60"/>
  <c r="BD61" i="60"/>
  <c r="BD62" i="60" s="1"/>
  <c r="BD7" i="60"/>
  <c r="BD105" i="60" s="1"/>
  <c r="BD5" i="60"/>
  <c r="BD25" i="60"/>
  <c r="Q61" i="60"/>
  <c r="Q62" i="60" s="1"/>
  <c r="Q7" i="60"/>
  <c r="Q5" i="60"/>
  <c r="Q25" i="60"/>
  <c r="AW61" i="60"/>
  <c r="AW62" i="60" s="1"/>
  <c r="AW7" i="60"/>
  <c r="AW105" i="60" s="1"/>
  <c r="AW5" i="60"/>
  <c r="AW25" i="60"/>
  <c r="L61" i="60"/>
  <c r="L62" i="60" s="1"/>
  <c r="L7" i="60"/>
  <c r="L5" i="60"/>
  <c r="L25" i="60"/>
  <c r="R61" i="60"/>
  <c r="R62" i="60" s="1"/>
  <c r="R5" i="60"/>
  <c r="R7" i="60"/>
  <c r="R25" i="60"/>
  <c r="AH61" i="60"/>
  <c r="AH62" i="60" s="1"/>
  <c r="AH5" i="60"/>
  <c r="AH28" i="60" s="1"/>
  <c r="AH7" i="60"/>
  <c r="AH25" i="60"/>
  <c r="AX61" i="60"/>
  <c r="AX62" i="60" s="1"/>
  <c r="AX5" i="60"/>
  <c r="AX7" i="60"/>
  <c r="AX105" i="60" s="1"/>
  <c r="AX25" i="60"/>
  <c r="AA61" i="60"/>
  <c r="AA62" i="60" s="1"/>
  <c r="AA5" i="60"/>
  <c r="AA7" i="60"/>
  <c r="AA25" i="60"/>
  <c r="BG5" i="60"/>
  <c r="BG28" i="60" s="1"/>
  <c r="BG25" i="60"/>
  <c r="BG61" i="60"/>
  <c r="BG62" i="60" s="1"/>
  <c r="H317" i="59" s="1"/>
  <c r="M317" i="59" s="1"/>
  <c r="V317" i="59" s="1"/>
  <c r="BG7" i="60"/>
  <c r="BG105" i="60" s="1"/>
  <c r="AK61" i="60"/>
  <c r="AK62" i="60" s="1"/>
  <c r="AK7" i="60"/>
  <c r="AK5" i="60"/>
  <c r="AK28" i="60" s="1"/>
  <c r="AK25" i="60"/>
  <c r="BL7" i="60"/>
  <c r="BL105" i="60" s="1"/>
  <c r="BL61" i="60"/>
  <c r="BL62" i="60" s="1"/>
  <c r="G466" i="59" s="1"/>
  <c r="BL5" i="60"/>
  <c r="BL28" i="60" s="1"/>
  <c r="BL25" i="60"/>
  <c r="BE61" i="60"/>
  <c r="BE62" i="60" s="1"/>
  <c r="H315" i="59" s="1"/>
  <c r="M315" i="59" s="1"/>
  <c r="BE7" i="60"/>
  <c r="BE105" i="60" s="1"/>
  <c r="BE5" i="60"/>
  <c r="BE28" i="60" s="1"/>
  <c r="BE25" i="60"/>
  <c r="Z61" i="60"/>
  <c r="Z62" i="60" s="1"/>
  <c r="Z5" i="60"/>
  <c r="Z7" i="60"/>
  <c r="Z25" i="60"/>
  <c r="AP61" i="60"/>
  <c r="AP62" i="60" s="1"/>
  <c r="AP5" i="60"/>
  <c r="AP28" i="60" s="1"/>
  <c r="AP7" i="60"/>
  <c r="AP25" i="60"/>
  <c r="BF61" i="60"/>
  <c r="BF62" i="60" s="1"/>
  <c r="H316" i="59" s="1"/>
  <c r="M316" i="59" s="1"/>
  <c r="V316" i="59" s="1"/>
  <c r="BF5" i="60"/>
  <c r="BF28" i="60" s="1"/>
  <c r="BF7" i="60"/>
  <c r="BF105" i="60" s="1"/>
  <c r="BF25" i="60"/>
  <c r="BV5" i="60"/>
  <c r="BV28" i="60" s="1"/>
  <c r="BV7" i="60"/>
  <c r="BV105" i="60" s="1"/>
  <c r="BV25" i="60"/>
  <c r="BV61" i="60"/>
  <c r="BV62" i="60" s="1"/>
  <c r="G461" i="59" s="1"/>
  <c r="S61" i="60"/>
  <c r="S62" i="60" s="1"/>
  <c r="S5" i="60"/>
  <c r="S7" i="60"/>
  <c r="S25" i="60"/>
  <c r="AI61" i="60"/>
  <c r="AI62" i="60" s="1"/>
  <c r="AI5" i="60"/>
  <c r="AI28" i="60" s="1"/>
  <c r="AI7" i="60"/>
  <c r="AI25" i="60"/>
  <c r="AY61" i="60"/>
  <c r="AY62" i="60" s="1"/>
  <c r="AY5" i="60"/>
  <c r="AY7" i="60"/>
  <c r="AY105" i="60" s="1"/>
  <c r="AY25" i="60"/>
  <c r="BO5" i="60"/>
  <c r="BO28" i="60" s="1"/>
  <c r="BO25" i="60"/>
  <c r="BO61" i="60"/>
  <c r="BO62" i="60" s="1"/>
  <c r="G469" i="59" s="1"/>
  <c r="BO7" i="60"/>
  <c r="BO105" i="60" s="1"/>
  <c r="U61" i="60"/>
  <c r="U62" i="60" s="1"/>
  <c r="U7" i="60"/>
  <c r="U5" i="60"/>
  <c r="U25" i="60"/>
  <c r="BA61" i="60"/>
  <c r="BA62" i="60" s="1"/>
  <c r="BA7" i="60"/>
  <c r="BA105" i="60" s="1"/>
  <c r="BA5" i="60"/>
  <c r="BA25" i="60"/>
  <c r="P61" i="60"/>
  <c r="P62" i="60" s="1"/>
  <c r="P7" i="60"/>
  <c r="P5" i="60"/>
  <c r="P25" i="60"/>
  <c r="AV61" i="60"/>
  <c r="AV62" i="60" s="1"/>
  <c r="AV7" i="60"/>
  <c r="AV105" i="60" s="1"/>
  <c r="AV5" i="60"/>
  <c r="AV25" i="60"/>
  <c r="I61" i="60"/>
  <c r="I62" i="60" s="1"/>
  <c r="I5" i="60"/>
  <c r="I7" i="60"/>
  <c r="I25" i="60"/>
  <c r="I44" i="60" s="1"/>
  <c r="I112" i="60" s="1"/>
  <c r="AO61" i="60"/>
  <c r="AO62" i="60" s="1"/>
  <c r="AO7" i="60"/>
  <c r="AO5" i="60"/>
  <c r="AO28" i="60" s="1"/>
  <c r="AO25" i="60"/>
  <c r="BU7" i="60"/>
  <c r="BU105" i="60" s="1"/>
  <c r="BU5" i="60"/>
  <c r="BU28" i="60" s="1"/>
  <c r="BU61" i="60"/>
  <c r="BU62" i="60" s="1"/>
  <c r="G460" i="59" s="1"/>
  <c r="BU25" i="60"/>
  <c r="AJ61" i="60"/>
  <c r="AJ62" i="60" s="1"/>
  <c r="AJ7" i="60"/>
  <c r="AJ5" i="60"/>
  <c r="AJ28" i="60" s="1"/>
  <c r="AJ25" i="60"/>
  <c r="BX7" i="60"/>
  <c r="BX105" i="60" s="1"/>
  <c r="BX61" i="60"/>
  <c r="BX62" i="60" s="1"/>
  <c r="G463" i="59" s="1"/>
  <c r="BX5" i="60"/>
  <c r="BX28" i="60" s="1"/>
  <c r="BX25" i="60"/>
  <c r="AZ61" i="60"/>
  <c r="AZ62" i="60" s="1"/>
  <c r="AZ7" i="60"/>
  <c r="AZ105" i="60" s="1"/>
  <c r="AZ5" i="60"/>
  <c r="AZ25" i="60"/>
  <c r="D138" i="59" a="1"/>
  <c r="D138" i="59" s="1"/>
  <c r="D63" i="59" a="1"/>
  <c r="D63" i="59" s="1"/>
  <c r="H297" i="59" l="1"/>
  <c r="M297" i="59" s="1"/>
  <c r="G470" i="59"/>
  <c r="G483" i="59"/>
  <c r="H27" i="70"/>
  <c r="G479" i="59"/>
  <c r="G482" i="59"/>
  <c r="G454" i="59"/>
  <c r="G455" i="59"/>
  <c r="G481" i="59"/>
  <c r="G480" i="59"/>
  <c r="G452" i="59"/>
  <c r="G457" i="59"/>
  <c r="G477" i="59"/>
  <c r="G458" i="59"/>
  <c r="G475" i="59"/>
  <c r="G456" i="59"/>
  <c r="G476" i="59"/>
  <c r="G478" i="59"/>
  <c r="G453" i="59"/>
  <c r="AK105" i="60"/>
  <c r="AN105" i="60"/>
  <c r="I57" i="70"/>
  <c r="I53" i="70"/>
  <c r="I33" i="70"/>
  <c r="I58" i="70"/>
  <c r="I38" i="70"/>
  <c r="I56" i="70"/>
  <c r="I36" i="70"/>
  <c r="I43" i="70"/>
  <c r="I45" i="70"/>
  <c r="I55" i="70"/>
  <c r="I35" i="70"/>
  <c r="I29" i="70"/>
  <c r="I54" i="70"/>
  <c r="I34" i="70"/>
  <c r="I61" i="70"/>
  <c r="I41" i="70"/>
  <c r="I47" i="70"/>
  <c r="I60" i="70"/>
  <c r="I40" i="70"/>
  <c r="I51" i="70"/>
  <c r="I46" i="70"/>
  <c r="I31" i="70"/>
  <c r="I49" i="70"/>
  <c r="I44" i="70"/>
  <c r="I50" i="70"/>
  <c r="I30" i="70"/>
  <c r="I52" i="70"/>
  <c r="I32" i="70"/>
  <c r="I59" i="70"/>
  <c r="I39" i="70"/>
  <c r="I37" i="70"/>
  <c r="I42" i="70"/>
  <c r="I28" i="70"/>
  <c r="H138" i="59"/>
  <c r="J138" i="59"/>
  <c r="H426" i="59" s="1"/>
  <c r="K138" i="59"/>
  <c r="I426" i="59" s="1"/>
  <c r="F63" i="59"/>
  <c r="AP105" i="60"/>
  <c r="AE105" i="60"/>
  <c r="AL105" i="60"/>
  <c r="AE70" i="60"/>
  <c r="BW70" i="60"/>
  <c r="BW77" i="60" s="1"/>
  <c r="BW87" i="60" s="1"/>
  <c r="AQ70" i="60"/>
  <c r="AM70" i="60"/>
  <c r="AH70" i="60"/>
  <c r="AV88" i="60"/>
  <c r="BO88" i="60"/>
  <c r="AW88" i="60"/>
  <c r="BS70" i="60"/>
  <c r="BS64" i="60" s="1"/>
  <c r="W88" i="60"/>
  <c r="BZ88" i="60"/>
  <c r="AJ70" i="60"/>
  <c r="BU88" i="60"/>
  <c r="BA88" i="60"/>
  <c r="U88" i="60"/>
  <c r="AY88" i="60"/>
  <c r="AI88" i="60"/>
  <c r="S88" i="60"/>
  <c r="BV70" i="60"/>
  <c r="AB88" i="60"/>
  <c r="AG88" i="60"/>
  <c r="BT88" i="60"/>
  <c r="AS88" i="60"/>
  <c r="AU88" i="60"/>
  <c r="AE88" i="60"/>
  <c r="BR70" i="60"/>
  <c r="BQ70" i="60"/>
  <c r="BQ64" i="60" s="1"/>
  <c r="AQ88" i="60"/>
  <c r="BN70" i="60"/>
  <c r="BN64" i="60" s="1"/>
  <c r="AO88" i="60"/>
  <c r="BS88" i="60"/>
  <c r="T88" i="60"/>
  <c r="AZ88" i="60"/>
  <c r="BD88" i="60"/>
  <c r="X88" i="60"/>
  <c r="AC88" i="60"/>
  <c r="BC88" i="60"/>
  <c r="AM88" i="60"/>
  <c r="BZ70" i="60"/>
  <c r="BU70" i="60"/>
  <c r="AI70" i="60"/>
  <c r="AP88" i="60"/>
  <c r="AG70" i="60"/>
  <c r="BT70" i="60"/>
  <c r="AN88" i="60"/>
  <c r="BB88" i="60"/>
  <c r="AL88" i="60"/>
  <c r="BP88" i="60"/>
  <c r="BL88" i="60"/>
  <c r="AK88" i="60"/>
  <c r="AX88" i="60"/>
  <c r="AH88" i="60"/>
  <c r="AP70" i="60"/>
  <c r="AR70" i="60"/>
  <c r="BM88" i="60"/>
  <c r="AN70" i="60"/>
  <c r="BY88" i="60"/>
  <c r="BK88" i="60"/>
  <c r="AL70" i="60"/>
  <c r="V88" i="60"/>
  <c r="BP70" i="60"/>
  <c r="BL70" i="60"/>
  <c r="BL64" i="60" s="1"/>
  <c r="AF88" i="60"/>
  <c r="AK70" i="60"/>
  <c r="AA88" i="60"/>
  <c r="BX88" i="60"/>
  <c r="AT88" i="60"/>
  <c r="AD88" i="60"/>
  <c r="BX70" i="60"/>
  <c r="AJ88" i="60"/>
  <c r="AO70" i="60"/>
  <c r="BO70" i="60"/>
  <c r="BV88" i="60"/>
  <c r="Z88" i="60"/>
  <c r="AR88" i="60"/>
  <c r="BM70" i="60"/>
  <c r="BY70" i="60"/>
  <c r="BK70" i="60"/>
  <c r="BK64" i="60" s="1"/>
  <c r="BR88" i="60"/>
  <c r="Y88" i="60"/>
  <c r="AF70" i="60"/>
  <c r="BQ88" i="60"/>
  <c r="BW88" i="60"/>
  <c r="BN88" i="60"/>
  <c r="R88" i="60"/>
  <c r="O88" i="60"/>
  <c r="J77" i="60"/>
  <c r="J87" i="60" s="1"/>
  <c r="J86" i="60" s="1"/>
  <c r="L88" i="60"/>
  <c r="Q88" i="60"/>
  <c r="N88" i="60"/>
  <c r="K88" i="60"/>
  <c r="I88" i="60"/>
  <c r="P88" i="60"/>
  <c r="M88" i="60"/>
  <c r="AA105" i="60"/>
  <c r="AH105" i="60"/>
  <c r="AM105" i="60"/>
  <c r="W105" i="60"/>
  <c r="AD105" i="60"/>
  <c r="AQ105" i="60"/>
  <c r="H53" i="70"/>
  <c r="H306" i="59"/>
  <c r="M306" i="59" s="1"/>
  <c r="H261" i="59"/>
  <c r="M261" i="59" s="1"/>
  <c r="H43" i="70"/>
  <c r="H281" i="59"/>
  <c r="M281" i="59" s="1"/>
  <c r="H263" i="59"/>
  <c r="M263" i="59" s="1"/>
  <c r="H45" i="70"/>
  <c r="H282" i="59"/>
  <c r="M282" i="59" s="1"/>
  <c r="H260" i="59"/>
  <c r="M260" i="59" s="1"/>
  <c r="H29" i="70"/>
  <c r="G431" i="59"/>
  <c r="H267" i="59"/>
  <c r="M267" i="59" s="1"/>
  <c r="H34" i="70"/>
  <c r="G436" i="59"/>
  <c r="H272" i="59"/>
  <c r="M272" i="59" s="1"/>
  <c r="H41" i="70"/>
  <c r="H279" i="59"/>
  <c r="M279" i="59" s="1"/>
  <c r="H46" i="70"/>
  <c r="O46" i="70" s="1"/>
  <c r="AD65" i="60" s="1"/>
  <c r="H285" i="59"/>
  <c r="M285" i="59" s="1"/>
  <c r="H49" i="70"/>
  <c r="G446" i="59"/>
  <c r="H302" i="59"/>
  <c r="M302" i="59" s="1"/>
  <c r="H32" i="70"/>
  <c r="G434" i="59"/>
  <c r="H270" i="59"/>
  <c r="M270" i="59" s="1"/>
  <c r="H59" i="70"/>
  <c r="G449" i="59"/>
  <c r="H312" i="59"/>
  <c r="M312" i="59" s="1"/>
  <c r="H39" i="70"/>
  <c r="H277" i="59"/>
  <c r="M277" i="59" s="1"/>
  <c r="H37" i="70"/>
  <c r="H275" i="59"/>
  <c r="M275" i="59" s="1"/>
  <c r="H258" i="59"/>
  <c r="M258" i="59" s="1"/>
  <c r="H300" i="59"/>
  <c r="M300" i="59" s="1"/>
  <c r="H294" i="59"/>
  <c r="M294" i="59" s="1"/>
  <c r="G444" i="59"/>
  <c r="H291" i="59"/>
  <c r="M291" i="59" s="1"/>
  <c r="H286" i="59"/>
  <c r="M286" i="59" s="1"/>
  <c r="H299" i="59"/>
  <c r="M299" i="59" s="1"/>
  <c r="H298" i="59"/>
  <c r="M298" i="59" s="1"/>
  <c r="H295" i="59"/>
  <c r="M295" i="59" s="1"/>
  <c r="H57" i="70"/>
  <c r="H310" i="59"/>
  <c r="M310" i="59" s="1"/>
  <c r="H58" i="70"/>
  <c r="H311" i="59"/>
  <c r="M311" i="59" s="1"/>
  <c r="H56" i="70"/>
  <c r="H309" i="59"/>
  <c r="M309" i="59" s="1"/>
  <c r="H36" i="70"/>
  <c r="G438" i="59"/>
  <c r="H274" i="59"/>
  <c r="M274" i="59" s="1"/>
  <c r="V315" i="59"/>
  <c r="Q315" i="59"/>
  <c r="H55" i="70"/>
  <c r="H308" i="59"/>
  <c r="M308" i="59" s="1"/>
  <c r="H35" i="70"/>
  <c r="G437" i="59"/>
  <c r="H273" i="59"/>
  <c r="M273" i="59" s="1"/>
  <c r="H54" i="70"/>
  <c r="H307" i="59"/>
  <c r="M307" i="59" s="1"/>
  <c r="H61" i="70"/>
  <c r="G451" i="59"/>
  <c r="H314" i="59"/>
  <c r="M314" i="59" s="1"/>
  <c r="H47" i="70"/>
  <c r="H284" i="59"/>
  <c r="M284" i="59" s="1"/>
  <c r="H60" i="70"/>
  <c r="G450" i="59"/>
  <c r="H313" i="59"/>
  <c r="M313" i="59" s="1"/>
  <c r="H40" i="70"/>
  <c r="H278" i="59"/>
  <c r="M278" i="59" s="1"/>
  <c r="H51" i="70"/>
  <c r="G448" i="59"/>
  <c r="H304" i="59"/>
  <c r="M304" i="59" s="1"/>
  <c r="U259" i="59"/>
  <c r="AA259" i="59"/>
  <c r="AB259" i="59"/>
  <c r="AC259" i="59"/>
  <c r="V259" i="59"/>
  <c r="Z259" i="59"/>
  <c r="S259" i="59"/>
  <c r="T259" i="59"/>
  <c r="R259" i="59"/>
  <c r="X259" i="59"/>
  <c r="Y259" i="59"/>
  <c r="W259" i="59"/>
  <c r="Q259" i="59"/>
  <c r="H30" i="70"/>
  <c r="G432" i="59"/>
  <c r="H268" i="59"/>
  <c r="M268" i="59" s="1"/>
  <c r="H52" i="70"/>
  <c r="H305" i="59"/>
  <c r="M305" i="59" s="1"/>
  <c r="G441" i="59"/>
  <c r="H288" i="59"/>
  <c r="M288" i="59" s="1"/>
  <c r="G440" i="59"/>
  <c r="H287" i="59"/>
  <c r="M287" i="59" s="1"/>
  <c r="H296" i="59"/>
  <c r="M296" i="59" s="1"/>
  <c r="G445" i="59"/>
  <c r="H292" i="59"/>
  <c r="M292" i="59" s="1"/>
  <c r="G442" i="59"/>
  <c r="H289" i="59"/>
  <c r="M289" i="59" s="1"/>
  <c r="H262" i="59"/>
  <c r="M262" i="59" s="1"/>
  <c r="G427" i="59"/>
  <c r="H254" i="59"/>
  <c r="M254" i="59" s="1"/>
  <c r="H33" i="70"/>
  <c r="G435" i="59"/>
  <c r="H271" i="59"/>
  <c r="M271" i="59" s="1"/>
  <c r="H38" i="70"/>
  <c r="H276" i="59"/>
  <c r="M276" i="59" s="1"/>
  <c r="G428" i="59"/>
  <c r="H255" i="59"/>
  <c r="M255" i="59" s="1"/>
  <c r="H265" i="59"/>
  <c r="M265" i="59" s="1"/>
  <c r="H31" i="70"/>
  <c r="G433" i="59"/>
  <c r="H269" i="59"/>
  <c r="M269" i="59" s="1"/>
  <c r="H44" i="70"/>
  <c r="H283" i="59"/>
  <c r="M283" i="59" s="1"/>
  <c r="G426" i="59"/>
  <c r="H253" i="59"/>
  <c r="M253" i="59" s="1"/>
  <c r="H50" i="70"/>
  <c r="O50" i="70" s="1"/>
  <c r="AS65" i="60" s="1"/>
  <c r="G447" i="59"/>
  <c r="H303" i="59"/>
  <c r="M303" i="59" s="1"/>
  <c r="H257" i="59"/>
  <c r="M257" i="59" s="1"/>
  <c r="H264" i="59"/>
  <c r="M264" i="59" s="1"/>
  <c r="H42" i="70"/>
  <c r="H280" i="59"/>
  <c r="M280" i="59" s="1"/>
  <c r="G429" i="59"/>
  <c r="H256" i="59"/>
  <c r="M256" i="59" s="1"/>
  <c r="G443" i="59"/>
  <c r="H290" i="59"/>
  <c r="M290" i="59" s="1"/>
  <c r="H293" i="59"/>
  <c r="M293" i="59" s="1"/>
  <c r="H301" i="59"/>
  <c r="M301" i="59" s="1"/>
  <c r="AB297" i="59"/>
  <c r="U297" i="59"/>
  <c r="AA297" i="59"/>
  <c r="V297" i="59"/>
  <c r="T297" i="59"/>
  <c r="Z297" i="59"/>
  <c r="Q297" i="59"/>
  <c r="AC297" i="59"/>
  <c r="S297" i="59"/>
  <c r="R297" i="59"/>
  <c r="X297" i="59"/>
  <c r="W297" i="59"/>
  <c r="Y297" i="59"/>
  <c r="I138" i="59"/>
  <c r="L105" i="60"/>
  <c r="K62" i="60"/>
  <c r="K105" i="60"/>
  <c r="I27" i="70"/>
  <c r="I38" i="60"/>
  <c r="AZ96" i="60"/>
  <c r="I105" i="60"/>
  <c r="AV96" i="60"/>
  <c r="BA96" i="60"/>
  <c r="AI105" i="60"/>
  <c r="AW96" i="60"/>
  <c r="BD96" i="60"/>
  <c r="N105" i="60"/>
  <c r="AR96" i="60"/>
  <c r="AS96" i="60"/>
  <c r="V105" i="60"/>
  <c r="AT96" i="60"/>
  <c r="AG105" i="60"/>
  <c r="X105" i="60"/>
  <c r="T105" i="60"/>
  <c r="L96" i="60"/>
  <c r="U105" i="60"/>
  <c r="S105" i="60"/>
  <c r="Z105" i="60"/>
  <c r="S315" i="59"/>
  <c r="W315" i="59"/>
  <c r="AA315" i="59"/>
  <c r="R315" i="59"/>
  <c r="X315" i="59"/>
  <c r="T315" i="59"/>
  <c r="Y315" i="59"/>
  <c r="U315" i="59"/>
  <c r="Z315" i="59"/>
  <c r="AB315" i="59"/>
  <c r="AC315" i="59"/>
  <c r="BT96" i="60"/>
  <c r="BH27" i="60"/>
  <c r="BH96" i="60"/>
  <c r="BX27" i="60"/>
  <c r="BX96" i="60"/>
  <c r="AO96" i="60"/>
  <c r="P96" i="60"/>
  <c r="U96" i="60"/>
  <c r="BE96" i="60"/>
  <c r="AK96" i="60"/>
  <c r="Q96" i="60"/>
  <c r="AC96" i="60"/>
  <c r="R105" i="60"/>
  <c r="O105" i="60"/>
  <c r="BQ96" i="60"/>
  <c r="AJ96" i="60"/>
  <c r="BL27" i="60"/>
  <c r="BL96" i="60"/>
  <c r="X96" i="60"/>
  <c r="AB96" i="60"/>
  <c r="AG96" i="60"/>
  <c r="AN96" i="60"/>
  <c r="M96" i="60"/>
  <c r="BP27" i="60"/>
  <c r="BP96" i="60"/>
  <c r="T96" i="60"/>
  <c r="Y96" i="60"/>
  <c r="AF96" i="60"/>
  <c r="BU27" i="60"/>
  <c r="BU96" i="60"/>
  <c r="AO105" i="60"/>
  <c r="AY96" i="60"/>
  <c r="AI96" i="60"/>
  <c r="S96" i="60"/>
  <c r="BF96" i="60"/>
  <c r="AP96" i="60"/>
  <c r="Z96" i="60"/>
  <c r="AA96" i="60"/>
  <c r="AX96" i="60"/>
  <c r="AH96" i="60"/>
  <c r="R96" i="60"/>
  <c r="BC96" i="60"/>
  <c r="AM96" i="60"/>
  <c r="W96" i="60"/>
  <c r="AD96" i="60"/>
  <c r="N96" i="60"/>
  <c r="AB105" i="60"/>
  <c r="BM27" i="60"/>
  <c r="BM96" i="60"/>
  <c r="BY27" i="60"/>
  <c r="BY96" i="60"/>
  <c r="M105" i="60"/>
  <c r="AU96" i="60"/>
  <c r="AE96" i="60"/>
  <c r="O96" i="60"/>
  <c r="BB96" i="60"/>
  <c r="AL96" i="60"/>
  <c r="V96" i="60"/>
  <c r="AF105" i="60"/>
  <c r="AQ96" i="60"/>
  <c r="K96" i="60"/>
  <c r="Q105" i="60"/>
  <c r="AC105" i="60"/>
  <c r="Y105" i="60"/>
  <c r="BO27" i="60"/>
  <c r="BO96" i="60"/>
  <c r="BV27" i="60"/>
  <c r="BV96" i="60"/>
  <c r="BG27" i="60"/>
  <c r="BG96" i="60"/>
  <c r="BI27" i="60"/>
  <c r="BI96" i="60"/>
  <c r="BS27" i="60"/>
  <c r="BS96" i="60"/>
  <c r="BZ27" i="60"/>
  <c r="BZ96" i="60"/>
  <c r="BJ27" i="60"/>
  <c r="BJ96" i="60"/>
  <c r="BK27" i="60"/>
  <c r="BK96" i="60"/>
  <c r="BR27" i="60"/>
  <c r="BR96" i="60"/>
  <c r="BW27" i="60"/>
  <c r="BW96" i="60"/>
  <c r="BN27" i="60"/>
  <c r="BN96" i="60"/>
  <c r="AJ105" i="60"/>
  <c r="P105" i="60"/>
  <c r="BO101" i="60"/>
  <c r="BI20" i="60"/>
  <c r="BI21" i="60"/>
  <c r="BS20" i="60"/>
  <c r="BS21" i="60"/>
  <c r="BT21" i="60"/>
  <c r="BT20" i="60"/>
  <c r="BT27" i="60"/>
  <c r="BK101" i="60"/>
  <c r="BK99" i="60" s="1"/>
  <c r="BV101" i="60"/>
  <c r="BV99" i="60" s="1"/>
  <c r="BL20" i="60"/>
  <c r="BL21" i="60"/>
  <c r="BL101" i="60"/>
  <c r="BM21" i="60"/>
  <c r="BM20" i="60"/>
  <c r="BT101" i="60"/>
  <c r="BR20" i="60"/>
  <c r="BR21" i="60"/>
  <c r="BP21" i="60"/>
  <c r="BP20" i="60"/>
  <c r="BP101" i="60"/>
  <c r="BP99" i="60" s="1"/>
  <c r="BH20" i="60"/>
  <c r="BH21" i="60"/>
  <c r="BH101" i="60"/>
  <c r="BQ44" i="60"/>
  <c r="BQ111" i="60"/>
  <c r="BN101" i="60"/>
  <c r="BJ21" i="60"/>
  <c r="BJ20" i="60"/>
  <c r="BM44" i="60"/>
  <c r="BM111" i="60"/>
  <c r="BY44" i="60"/>
  <c r="BY111" i="60"/>
  <c r="BY101" i="60"/>
  <c r="BY99" i="60" s="1"/>
  <c r="BH44" i="60"/>
  <c r="BH111" i="60"/>
  <c r="BQ101" i="60"/>
  <c r="BQ99" i="60" s="1"/>
  <c r="BU20" i="60"/>
  <c r="BU21" i="60"/>
  <c r="BO111" i="60"/>
  <c r="BO44" i="60"/>
  <c r="BX20" i="60"/>
  <c r="BX21" i="60"/>
  <c r="BX44" i="60"/>
  <c r="BX111" i="60"/>
  <c r="BU101" i="60"/>
  <c r="BO21" i="60"/>
  <c r="BO20" i="60"/>
  <c r="BV21" i="60"/>
  <c r="BV20" i="60"/>
  <c r="BI101" i="60"/>
  <c r="BI99" i="60" s="1"/>
  <c r="BS111" i="60"/>
  <c r="BS44" i="60"/>
  <c r="BJ101" i="60"/>
  <c r="BM101" i="60"/>
  <c r="BM99" i="60" s="1"/>
  <c r="BK21" i="60"/>
  <c r="BK20" i="60"/>
  <c r="BQ20" i="60"/>
  <c r="BQ27" i="60"/>
  <c r="BQ21" i="60"/>
  <c r="BW101" i="60"/>
  <c r="BW99" i="60" s="1"/>
  <c r="BW20" i="60"/>
  <c r="BW21" i="60"/>
  <c r="BN44" i="60"/>
  <c r="BN111" i="60"/>
  <c r="BN20" i="60"/>
  <c r="BN21" i="60"/>
  <c r="BX101" i="60"/>
  <c r="BG101" i="60"/>
  <c r="BI111" i="60"/>
  <c r="BI44" i="60"/>
  <c r="BL44" i="60"/>
  <c r="BL111" i="60"/>
  <c r="BG20" i="60"/>
  <c r="BG21" i="60"/>
  <c r="BS101" i="60"/>
  <c r="BS99" i="60" s="1"/>
  <c r="BZ44" i="60"/>
  <c r="BZ111" i="60"/>
  <c r="BZ101" i="60"/>
  <c r="BZ99" i="60" s="1"/>
  <c r="BZ21" i="60"/>
  <c r="BZ20" i="60"/>
  <c r="BJ44" i="60"/>
  <c r="BJ111" i="60"/>
  <c r="BT44" i="60"/>
  <c r="BT111" i="60"/>
  <c r="BY20" i="60"/>
  <c r="BY21" i="60"/>
  <c r="BR44" i="60"/>
  <c r="BR111" i="60"/>
  <c r="BR101" i="60"/>
  <c r="BP44" i="60"/>
  <c r="BP111" i="60"/>
  <c r="D205" i="59"/>
  <c r="D197" i="59"/>
  <c r="D193" i="59"/>
  <c r="D185" i="59"/>
  <c r="D181" i="59"/>
  <c r="D173" i="59"/>
  <c r="D165" i="59"/>
  <c r="D161" i="59"/>
  <c r="D153" i="59"/>
  <c r="D149" i="59"/>
  <c r="D141" i="59"/>
  <c r="D204" i="59"/>
  <c r="D196" i="59"/>
  <c r="D192" i="59"/>
  <c r="D188" i="59"/>
  <c r="D184" i="59"/>
  <c r="D180" i="59"/>
  <c r="D176" i="59"/>
  <c r="D168" i="59"/>
  <c r="D164" i="59"/>
  <c r="D156" i="59"/>
  <c r="D152" i="59"/>
  <c r="D148" i="59"/>
  <c r="D140" i="59"/>
  <c r="D203" i="59"/>
  <c r="D199" i="59"/>
  <c r="D195" i="59"/>
  <c r="D191" i="59"/>
  <c r="D187" i="59"/>
  <c r="D183" i="59"/>
  <c r="D179" i="59"/>
  <c r="D175" i="59"/>
  <c r="D171" i="59"/>
  <c r="D167" i="59"/>
  <c r="D163" i="59"/>
  <c r="D159" i="59"/>
  <c r="D155" i="59"/>
  <c r="D151" i="59"/>
  <c r="D147" i="59"/>
  <c r="D143" i="59"/>
  <c r="D139" i="59"/>
  <c r="D201" i="59"/>
  <c r="D189" i="59"/>
  <c r="D177" i="59"/>
  <c r="D169" i="59"/>
  <c r="D157" i="59"/>
  <c r="D145" i="59"/>
  <c r="D200" i="59"/>
  <c r="D172" i="59"/>
  <c r="D160" i="59"/>
  <c r="D144" i="59"/>
  <c r="D202" i="59"/>
  <c r="D198" i="59"/>
  <c r="D194" i="59"/>
  <c r="D190" i="59"/>
  <c r="D186" i="59"/>
  <c r="D182" i="59"/>
  <c r="D178" i="59"/>
  <c r="D174" i="59"/>
  <c r="D170" i="59"/>
  <c r="D166" i="59"/>
  <c r="D162" i="59"/>
  <c r="D158" i="59"/>
  <c r="D154" i="59"/>
  <c r="D150" i="59"/>
  <c r="D146" i="59"/>
  <c r="D142" i="59"/>
  <c r="D130" i="59"/>
  <c r="D126" i="59"/>
  <c r="D122" i="59"/>
  <c r="D118" i="59"/>
  <c r="D114" i="59"/>
  <c r="D110" i="59"/>
  <c r="D106" i="59"/>
  <c r="D102" i="59"/>
  <c r="D98" i="59"/>
  <c r="D94" i="59"/>
  <c r="D90" i="59"/>
  <c r="D86" i="59"/>
  <c r="D82" i="59"/>
  <c r="D78" i="59"/>
  <c r="D74" i="59"/>
  <c r="D70" i="59"/>
  <c r="D66" i="59"/>
  <c r="D129" i="59"/>
  <c r="D125" i="59"/>
  <c r="D121" i="59"/>
  <c r="D117" i="59"/>
  <c r="D113" i="59"/>
  <c r="D109" i="59"/>
  <c r="D105" i="59"/>
  <c r="D101" i="59"/>
  <c r="D97" i="59"/>
  <c r="D93" i="59"/>
  <c r="D89" i="59"/>
  <c r="D85" i="59"/>
  <c r="D81" i="59"/>
  <c r="D77" i="59"/>
  <c r="D73" i="59"/>
  <c r="D69" i="59"/>
  <c r="D65" i="59"/>
  <c r="D128" i="59"/>
  <c r="D124" i="59"/>
  <c r="D120" i="59"/>
  <c r="D116" i="59"/>
  <c r="D112" i="59"/>
  <c r="D108" i="59"/>
  <c r="D104" i="59"/>
  <c r="D100" i="59"/>
  <c r="D96" i="59"/>
  <c r="D92" i="59"/>
  <c r="D88" i="59"/>
  <c r="D84" i="59"/>
  <c r="D80" i="59"/>
  <c r="D76" i="59"/>
  <c r="D72" i="59"/>
  <c r="D68" i="59"/>
  <c r="D64" i="59"/>
  <c r="D127" i="59"/>
  <c r="D123" i="59"/>
  <c r="D119" i="59"/>
  <c r="D115" i="59"/>
  <c r="D111" i="59"/>
  <c r="D107" i="59"/>
  <c r="D103" i="59"/>
  <c r="D99" i="59"/>
  <c r="D95" i="59"/>
  <c r="D91" i="59"/>
  <c r="D87" i="59"/>
  <c r="D83" i="59"/>
  <c r="D79" i="59"/>
  <c r="D75" i="59"/>
  <c r="D71" i="59"/>
  <c r="D67" i="59"/>
  <c r="I41" i="59"/>
  <c r="I34" i="59"/>
  <c r="I27" i="59"/>
  <c r="I20" i="59"/>
  <c r="I19" i="59"/>
  <c r="L195" i="52"/>
  <c r="F137" i="52"/>
  <c r="G137" i="52"/>
  <c r="F158" i="52"/>
  <c r="G158" i="52"/>
  <c r="F159" i="52"/>
  <c r="G159" i="52"/>
  <c r="F160" i="52"/>
  <c r="G160" i="52"/>
  <c r="E99" i="52" a="1"/>
  <c r="E99" i="52" s="1"/>
  <c r="E21" i="52" a="1"/>
  <c r="E21" i="52" s="1"/>
  <c r="I63" i="59" l="1"/>
  <c r="BO38" i="60"/>
  <c r="BO112" i="60"/>
  <c r="BO110" i="60" s="1"/>
  <c r="BY38" i="60"/>
  <c r="BY112" i="60"/>
  <c r="BY110" i="60" s="1"/>
  <c r="BR38" i="60"/>
  <c r="BR112" i="60"/>
  <c r="BR110" i="60" s="1"/>
  <c r="BJ38" i="60"/>
  <c r="BJ112" i="60"/>
  <c r="BJ110" i="60" s="1"/>
  <c r="BG99" i="60"/>
  <c r="BO99" i="60"/>
  <c r="BO98" i="60" s="1"/>
  <c r="BO116" i="60" s="1"/>
  <c r="BO117" i="60" s="1"/>
  <c r="BP38" i="60"/>
  <c r="BP112" i="60"/>
  <c r="BP110" i="60" s="1"/>
  <c r="BL38" i="60"/>
  <c r="BL112" i="60"/>
  <c r="BL110" i="60" s="1"/>
  <c r="BJ99" i="60"/>
  <c r="BJ98" i="60" s="1"/>
  <c r="BX38" i="60"/>
  <c r="BX48" i="60" s="1"/>
  <c r="BX54" i="60" s="1"/>
  <c r="BX112" i="60"/>
  <c r="BX110" i="60" s="1"/>
  <c r="BQ38" i="60"/>
  <c r="BQ112" i="60"/>
  <c r="BQ110" i="60" s="1"/>
  <c r="BL99" i="60"/>
  <c r="BL98" i="60" s="1"/>
  <c r="BL116" i="60" s="1"/>
  <c r="BL117" i="60" s="1"/>
  <c r="BR99" i="60"/>
  <c r="BT38" i="60"/>
  <c r="BT112" i="60"/>
  <c r="BT110" i="60" s="1"/>
  <c r="BI38" i="60"/>
  <c r="BI112" i="60"/>
  <c r="BI110" i="60" s="1"/>
  <c r="BX99" i="60"/>
  <c r="BS38" i="60"/>
  <c r="BS112" i="60"/>
  <c r="BS110" i="60" s="1"/>
  <c r="BU99" i="60"/>
  <c r="BN99" i="60"/>
  <c r="BH99" i="60"/>
  <c r="BH98" i="60" s="1"/>
  <c r="BH116" i="60" s="1"/>
  <c r="BH117" i="60" s="1"/>
  <c r="BT99" i="60"/>
  <c r="BT98" i="60" s="1"/>
  <c r="BT116" i="60" s="1"/>
  <c r="BT117" i="60" s="1"/>
  <c r="BH38" i="60"/>
  <c r="BH112" i="60"/>
  <c r="BH110" i="60" s="1"/>
  <c r="BZ38" i="60"/>
  <c r="BZ112" i="60"/>
  <c r="BZ110" i="60" s="1"/>
  <c r="BN38" i="60"/>
  <c r="BN112" i="60"/>
  <c r="BN110" i="60" s="1"/>
  <c r="BM38" i="60"/>
  <c r="BM112" i="60"/>
  <c r="BM110" i="60" s="1"/>
  <c r="O56" i="70"/>
  <c r="AY65" i="60" s="1"/>
  <c r="M55" i="70"/>
  <c r="AX28" i="60" s="1"/>
  <c r="M52" i="70"/>
  <c r="AU28" i="60" s="1"/>
  <c r="M59" i="70"/>
  <c r="BB28" i="60" s="1"/>
  <c r="M50" i="70"/>
  <c r="AS28" i="60" s="1"/>
  <c r="O33" i="70"/>
  <c r="P65" i="60" s="1"/>
  <c r="M54" i="70"/>
  <c r="AW28" i="60" s="1"/>
  <c r="M57" i="70"/>
  <c r="AZ28" i="60" s="1"/>
  <c r="M60" i="70"/>
  <c r="BC28" i="60" s="1"/>
  <c r="M51" i="70"/>
  <c r="AT28" i="60" s="1"/>
  <c r="M56" i="70"/>
  <c r="AY28" i="60" s="1"/>
  <c r="M58" i="70"/>
  <c r="BA28" i="60" s="1"/>
  <c r="M53" i="70"/>
  <c r="AV28" i="60" s="1"/>
  <c r="M61" i="70"/>
  <c r="BD28" i="60" s="1"/>
  <c r="G439" i="59"/>
  <c r="BW64" i="60"/>
  <c r="H63" i="59"/>
  <c r="J162" i="59"/>
  <c r="K162" i="59"/>
  <c r="I87" i="59" s="1"/>
  <c r="K194" i="59"/>
  <c r="I482" i="59" s="1"/>
  <c r="J194" i="59"/>
  <c r="H482" i="59" s="1"/>
  <c r="J160" i="59"/>
  <c r="K160" i="59"/>
  <c r="I85" i="59" s="1"/>
  <c r="J201" i="59"/>
  <c r="K201" i="59"/>
  <c r="J167" i="59"/>
  <c r="H455" i="59" s="1"/>
  <c r="K167" i="59"/>
  <c r="I455" i="59" s="1"/>
  <c r="J199" i="59"/>
  <c r="K199" i="59"/>
  <c r="J152" i="59"/>
  <c r="K152" i="59"/>
  <c r="I77" i="59" s="1"/>
  <c r="J192" i="59"/>
  <c r="H480" i="59" s="1"/>
  <c r="K192" i="59"/>
  <c r="J149" i="59"/>
  <c r="K149" i="59"/>
  <c r="I74" i="59" s="1"/>
  <c r="J173" i="59"/>
  <c r="H461" i="59" s="1"/>
  <c r="K173" i="59"/>
  <c r="I461" i="59" s="1"/>
  <c r="J197" i="59"/>
  <c r="K197" i="59"/>
  <c r="I122" i="59" s="1"/>
  <c r="J150" i="59"/>
  <c r="K150" i="59"/>
  <c r="J166" i="59"/>
  <c r="H454" i="59" s="1"/>
  <c r="K166" i="59"/>
  <c r="J182" i="59"/>
  <c r="H470" i="59" s="1"/>
  <c r="K182" i="59"/>
  <c r="I470" i="59" s="1"/>
  <c r="K198" i="59"/>
  <c r="J198" i="59"/>
  <c r="H450" i="59" s="1"/>
  <c r="J172" i="59"/>
  <c r="H440" i="59" s="1"/>
  <c r="K172" i="59"/>
  <c r="I460" i="59" s="1"/>
  <c r="J169" i="59"/>
  <c r="H457" i="59" s="1"/>
  <c r="K169" i="59"/>
  <c r="J139" i="59"/>
  <c r="H427" i="59" s="1"/>
  <c r="K139" i="59"/>
  <c r="J155" i="59"/>
  <c r="K155" i="59"/>
  <c r="J171" i="59"/>
  <c r="H459" i="59" s="1"/>
  <c r="K171" i="59"/>
  <c r="I459" i="59" s="1"/>
  <c r="J187" i="59"/>
  <c r="H475" i="59" s="1"/>
  <c r="K187" i="59"/>
  <c r="J203" i="59"/>
  <c r="K203" i="59"/>
  <c r="J156" i="59"/>
  <c r="K156" i="59"/>
  <c r="J180" i="59"/>
  <c r="H468" i="59" s="1"/>
  <c r="K180" i="59"/>
  <c r="I468" i="59" s="1"/>
  <c r="J196" i="59"/>
  <c r="K196" i="59"/>
  <c r="J153" i="59"/>
  <c r="H441" i="59" s="1"/>
  <c r="K153" i="59"/>
  <c r="J181" i="59"/>
  <c r="H469" i="59" s="1"/>
  <c r="K181" i="59"/>
  <c r="J205" i="59"/>
  <c r="K205" i="59"/>
  <c r="J154" i="59"/>
  <c r="H442" i="59" s="1"/>
  <c r="K154" i="59"/>
  <c r="J200" i="59"/>
  <c r="K200" i="59"/>
  <c r="J143" i="59"/>
  <c r="H431" i="59" s="1"/>
  <c r="K143" i="59"/>
  <c r="J175" i="59"/>
  <c r="K175" i="59"/>
  <c r="I463" i="59" s="1"/>
  <c r="J191" i="59"/>
  <c r="H479" i="59" s="1"/>
  <c r="K191" i="59"/>
  <c r="J164" i="59"/>
  <c r="H452" i="59" s="1"/>
  <c r="K164" i="59"/>
  <c r="I452" i="59" s="1"/>
  <c r="J184" i="59"/>
  <c r="H472" i="59" s="1"/>
  <c r="K184" i="59"/>
  <c r="J204" i="59"/>
  <c r="K204" i="59"/>
  <c r="J161" i="59"/>
  <c r="H449" i="59" s="1"/>
  <c r="K161" i="59"/>
  <c r="I449" i="59" s="1"/>
  <c r="J185" i="59"/>
  <c r="K185" i="59"/>
  <c r="I473" i="59" s="1"/>
  <c r="I450" i="59"/>
  <c r="I96" i="59"/>
  <c r="J146" i="59"/>
  <c r="H434" i="59" s="1"/>
  <c r="K146" i="59"/>
  <c r="J178" i="59"/>
  <c r="H466" i="59" s="1"/>
  <c r="K178" i="59"/>
  <c r="J157" i="59"/>
  <c r="H445" i="59" s="1"/>
  <c r="K157" i="59"/>
  <c r="J151" i="59"/>
  <c r="K151" i="59"/>
  <c r="I439" i="59" s="1"/>
  <c r="J183" i="59"/>
  <c r="H471" i="59" s="1"/>
  <c r="K183" i="59"/>
  <c r="I471" i="59" s="1"/>
  <c r="J176" i="59"/>
  <c r="K176" i="59"/>
  <c r="I75" i="59"/>
  <c r="J170" i="59"/>
  <c r="K170" i="59"/>
  <c r="I458" i="59" s="1"/>
  <c r="J186" i="59"/>
  <c r="H474" i="59" s="1"/>
  <c r="K186" i="59"/>
  <c r="K202" i="59"/>
  <c r="J202" i="59"/>
  <c r="J177" i="59"/>
  <c r="H465" i="59" s="1"/>
  <c r="K177" i="59"/>
  <c r="J159" i="59"/>
  <c r="H438" i="59" s="1"/>
  <c r="K159" i="59"/>
  <c r="I438" i="59" s="1"/>
  <c r="J140" i="59"/>
  <c r="H428" i="59" s="1"/>
  <c r="K140" i="59"/>
  <c r="I105" i="59"/>
  <c r="J142" i="59"/>
  <c r="K142" i="59"/>
  <c r="K158" i="59"/>
  <c r="J158" i="59"/>
  <c r="H446" i="59" s="1"/>
  <c r="J174" i="59"/>
  <c r="H462" i="59" s="1"/>
  <c r="K174" i="59"/>
  <c r="K190" i="59"/>
  <c r="I478" i="59" s="1"/>
  <c r="J190" i="59"/>
  <c r="H478" i="59" s="1"/>
  <c r="J144" i="59"/>
  <c r="K144" i="59"/>
  <c r="I432" i="59" s="1"/>
  <c r="J145" i="59"/>
  <c r="H433" i="59" s="1"/>
  <c r="K145" i="59"/>
  <c r="J189" i="59"/>
  <c r="H448" i="59" s="1"/>
  <c r="K189" i="59"/>
  <c r="J147" i="59"/>
  <c r="K147" i="59"/>
  <c r="J163" i="59"/>
  <c r="H451" i="59" s="1"/>
  <c r="K163" i="59"/>
  <c r="I451" i="59" s="1"/>
  <c r="J179" i="59"/>
  <c r="H467" i="59" s="1"/>
  <c r="K179" i="59"/>
  <c r="J195" i="59"/>
  <c r="H483" i="59" s="1"/>
  <c r="K195" i="59"/>
  <c r="I483" i="59" s="1"/>
  <c r="J148" i="59"/>
  <c r="K148" i="59"/>
  <c r="J168" i="59"/>
  <c r="H456" i="59" s="1"/>
  <c r="K168" i="59"/>
  <c r="J188" i="59"/>
  <c r="K188" i="59"/>
  <c r="J141" i="59"/>
  <c r="H429" i="59" s="1"/>
  <c r="K141" i="59"/>
  <c r="I429" i="59" s="1"/>
  <c r="J165" i="59"/>
  <c r="H453" i="59" s="1"/>
  <c r="K165" i="59"/>
  <c r="J193" i="59"/>
  <c r="H481" i="59" s="1"/>
  <c r="K193" i="59"/>
  <c r="E63" i="59"/>
  <c r="H437" i="59"/>
  <c r="I427" i="59"/>
  <c r="O59" i="70"/>
  <c r="O47" i="70"/>
  <c r="AC65" i="60" s="1"/>
  <c r="O38" i="70"/>
  <c r="U65" i="60" s="1"/>
  <c r="O40" i="70"/>
  <c r="W65" i="60" s="1"/>
  <c r="O36" i="70"/>
  <c r="S65" i="60" s="1"/>
  <c r="O31" i="70"/>
  <c r="N65" i="60" s="1"/>
  <c r="O35" i="70"/>
  <c r="R65" i="60" s="1"/>
  <c r="O41" i="70"/>
  <c r="X65" i="60" s="1"/>
  <c r="O42" i="70"/>
  <c r="Y65" i="60" s="1"/>
  <c r="O44" i="70"/>
  <c r="AB65" i="60" s="1"/>
  <c r="O30" i="70"/>
  <c r="M65" i="60" s="1"/>
  <c r="O57" i="70"/>
  <c r="AZ65" i="60" s="1"/>
  <c r="O39" i="70"/>
  <c r="V65" i="60" s="1"/>
  <c r="O34" i="70"/>
  <c r="Q65" i="60" s="1"/>
  <c r="AS70" i="60"/>
  <c r="AS77" i="60" s="1"/>
  <c r="AS87" i="60" s="1"/>
  <c r="AS86" i="60" s="1"/>
  <c r="O37" i="70"/>
  <c r="T65" i="60" s="1"/>
  <c r="T70" i="60" s="1"/>
  <c r="O32" i="70"/>
  <c r="O65" i="60" s="1"/>
  <c r="BW86" i="60"/>
  <c r="BX77" i="60"/>
  <c r="BX87" i="60" s="1"/>
  <c r="BX86" i="60" s="1"/>
  <c r="BR77" i="60"/>
  <c r="BR87" i="60" s="1"/>
  <c r="BR86" i="60" s="1"/>
  <c r="BV77" i="60"/>
  <c r="BV87" i="60" s="1"/>
  <c r="BV86" i="60" s="1"/>
  <c r="BR64" i="60"/>
  <c r="BM77" i="60"/>
  <c r="BM87" i="60" s="1"/>
  <c r="BM86" i="60" s="1"/>
  <c r="BP77" i="60"/>
  <c r="BP87" i="60" s="1"/>
  <c r="BP86" i="60" s="1"/>
  <c r="BW85" i="60"/>
  <c r="H118" i="65" s="1"/>
  <c r="BT77" i="60"/>
  <c r="BT87" i="60" s="1"/>
  <c r="BT86" i="60" s="1"/>
  <c r="BZ77" i="60"/>
  <c r="BZ87" i="60" s="1"/>
  <c r="BZ86" i="60" s="1"/>
  <c r="BY77" i="60"/>
  <c r="BY87" i="60" s="1"/>
  <c r="BY86" i="60" s="1"/>
  <c r="BO77" i="60"/>
  <c r="BO87" i="60" s="1"/>
  <c r="BO86" i="60" s="1"/>
  <c r="BL77" i="60"/>
  <c r="BL87" i="60" s="1"/>
  <c r="BL86" i="60" s="1"/>
  <c r="AR77" i="60"/>
  <c r="AR87" i="60" s="1"/>
  <c r="AR86" i="60" s="1"/>
  <c r="BU77" i="60"/>
  <c r="BU87" i="60" s="1"/>
  <c r="BU86" i="60" s="1"/>
  <c r="BV64" i="60"/>
  <c r="BM64" i="60"/>
  <c r="BT64" i="60"/>
  <c r="BO64" i="60"/>
  <c r="BK77" i="60"/>
  <c r="BK87" i="60" s="1"/>
  <c r="BK86" i="60" s="1"/>
  <c r="AR64" i="60"/>
  <c r="BX64" i="60"/>
  <c r="BY64" i="60"/>
  <c r="BP64" i="60"/>
  <c r="BN77" i="60"/>
  <c r="BN87" i="60" s="1"/>
  <c r="BN86" i="60" s="1"/>
  <c r="BQ77" i="60"/>
  <c r="BQ87" i="60" s="1"/>
  <c r="BQ86" i="60" s="1"/>
  <c r="BU64" i="60"/>
  <c r="BZ64" i="60"/>
  <c r="BS77" i="60"/>
  <c r="BS87" i="60" s="1"/>
  <c r="BS86" i="60" s="1"/>
  <c r="J85" i="60"/>
  <c r="J84" i="60" s="1"/>
  <c r="BF84" i="60"/>
  <c r="BG84" i="60"/>
  <c r="BJ84" i="60"/>
  <c r="BE84" i="60"/>
  <c r="O51" i="70"/>
  <c r="AT65" i="60" s="1"/>
  <c r="O52" i="70"/>
  <c r="AU65" i="60" s="1"/>
  <c r="O54" i="70"/>
  <c r="AW65" i="60" s="1"/>
  <c r="O60" i="70"/>
  <c r="BC65" i="60" s="1"/>
  <c r="O53" i="70"/>
  <c r="AV65" i="60" s="1"/>
  <c r="O61" i="70"/>
  <c r="BD65" i="60" s="1"/>
  <c r="O58" i="70"/>
  <c r="BA65" i="60" s="1"/>
  <c r="O55" i="70"/>
  <c r="AX65" i="60" s="1"/>
  <c r="H200" i="59"/>
  <c r="I200" i="59"/>
  <c r="H204" i="59"/>
  <c r="E129" i="59" s="1"/>
  <c r="I204" i="59"/>
  <c r="G430" i="59"/>
  <c r="H266" i="59"/>
  <c r="M266" i="59" s="1"/>
  <c r="E326" i="59" s="1"/>
  <c r="V293" i="59"/>
  <c r="T293" i="59"/>
  <c r="Z293" i="59"/>
  <c r="Y293" i="59"/>
  <c r="W293" i="59"/>
  <c r="S293" i="59"/>
  <c r="AC293" i="59"/>
  <c r="AA293" i="59"/>
  <c r="X293" i="59"/>
  <c r="U293" i="59"/>
  <c r="Q293" i="59"/>
  <c r="AB293" i="59"/>
  <c r="R293" i="59"/>
  <c r="U256" i="59"/>
  <c r="AA256" i="59"/>
  <c r="T256" i="59"/>
  <c r="R256" i="59"/>
  <c r="AB256" i="59"/>
  <c r="W256" i="59"/>
  <c r="Y256" i="59"/>
  <c r="V256" i="59"/>
  <c r="S256" i="59"/>
  <c r="AC256" i="59"/>
  <c r="Z256" i="59"/>
  <c r="X256" i="59"/>
  <c r="Q256" i="59"/>
  <c r="U253" i="59"/>
  <c r="Q253" i="59"/>
  <c r="AA253" i="59"/>
  <c r="AC253" i="59"/>
  <c r="AB253" i="59"/>
  <c r="W253" i="59"/>
  <c r="V253" i="59"/>
  <c r="Y253" i="59"/>
  <c r="X253" i="59"/>
  <c r="R253" i="59"/>
  <c r="Z253" i="59"/>
  <c r="T253" i="59"/>
  <c r="S253" i="59"/>
  <c r="W265" i="59"/>
  <c r="X265" i="59"/>
  <c r="AC265" i="59"/>
  <c r="AA265" i="59"/>
  <c r="AB265" i="59"/>
  <c r="U265" i="59"/>
  <c r="R265" i="59"/>
  <c r="Y265" i="59"/>
  <c r="V265" i="59"/>
  <c r="Z265" i="59"/>
  <c r="S265" i="59"/>
  <c r="Q265" i="59"/>
  <c r="T265" i="59"/>
  <c r="S289" i="59"/>
  <c r="Y289" i="59"/>
  <c r="R289" i="59"/>
  <c r="X289" i="59"/>
  <c r="U289" i="59"/>
  <c r="Q289" i="59"/>
  <c r="AB289" i="59"/>
  <c r="Z289" i="59"/>
  <c r="T289" i="59"/>
  <c r="W289" i="59"/>
  <c r="V289" i="59"/>
  <c r="AC289" i="59"/>
  <c r="AA289" i="59"/>
  <c r="X313" i="59"/>
  <c r="AC313" i="59"/>
  <c r="R313" i="59"/>
  <c r="AB313" i="59"/>
  <c r="U313" i="59"/>
  <c r="W313" i="59"/>
  <c r="S313" i="59"/>
  <c r="Q313" i="59"/>
  <c r="T313" i="59"/>
  <c r="AA313" i="59"/>
  <c r="Y313" i="59"/>
  <c r="V313" i="59"/>
  <c r="Z313" i="59"/>
  <c r="U307" i="59"/>
  <c r="W307" i="59"/>
  <c r="AB307" i="59"/>
  <c r="Z307" i="59"/>
  <c r="AA307" i="59"/>
  <c r="T307" i="59"/>
  <c r="V307" i="59"/>
  <c r="X307" i="59"/>
  <c r="Q307" i="59"/>
  <c r="Y307" i="59"/>
  <c r="R307" i="59"/>
  <c r="AC307" i="59"/>
  <c r="S307" i="59"/>
  <c r="S309" i="59"/>
  <c r="Y309" i="59"/>
  <c r="Q309" i="59"/>
  <c r="X309" i="59"/>
  <c r="AC309" i="59"/>
  <c r="R309" i="59"/>
  <c r="AB309" i="59"/>
  <c r="U309" i="59"/>
  <c r="W309" i="59"/>
  <c r="V309" i="59"/>
  <c r="T309" i="59"/>
  <c r="Z309" i="59"/>
  <c r="AA309" i="59"/>
  <c r="V310" i="59"/>
  <c r="U310" i="59"/>
  <c r="AA310" i="59"/>
  <c r="Q310" i="59"/>
  <c r="T310" i="59"/>
  <c r="Z310" i="59"/>
  <c r="S310" i="59"/>
  <c r="Y310" i="59"/>
  <c r="R310" i="59"/>
  <c r="X310" i="59"/>
  <c r="AC310" i="59"/>
  <c r="W310" i="59"/>
  <c r="AB310" i="59"/>
  <c r="T298" i="59"/>
  <c r="Z298" i="59"/>
  <c r="S298" i="59"/>
  <c r="U298" i="59"/>
  <c r="X298" i="59"/>
  <c r="V298" i="59"/>
  <c r="R298" i="59"/>
  <c r="AB298" i="59"/>
  <c r="Y298" i="59"/>
  <c r="W298" i="59"/>
  <c r="Q298" i="59"/>
  <c r="AC298" i="59"/>
  <c r="AA298" i="59"/>
  <c r="AC286" i="59"/>
  <c r="W286" i="59"/>
  <c r="AB286" i="59"/>
  <c r="V286" i="59"/>
  <c r="U286" i="59"/>
  <c r="AA286" i="59"/>
  <c r="Q286" i="59"/>
  <c r="T286" i="59"/>
  <c r="Z286" i="59"/>
  <c r="S286" i="59"/>
  <c r="X286" i="59"/>
  <c r="Y286" i="59"/>
  <c r="R286" i="59"/>
  <c r="V300" i="59"/>
  <c r="S300" i="59"/>
  <c r="Y300" i="59"/>
  <c r="Q300" i="59"/>
  <c r="AA300" i="59"/>
  <c r="AC300" i="59"/>
  <c r="X300" i="59"/>
  <c r="U300" i="59"/>
  <c r="R300" i="59"/>
  <c r="AB300" i="59"/>
  <c r="Z300" i="59"/>
  <c r="W300" i="59"/>
  <c r="T300" i="59"/>
  <c r="Y275" i="59"/>
  <c r="R275" i="59"/>
  <c r="S275" i="59"/>
  <c r="AC275" i="59"/>
  <c r="W275" i="59"/>
  <c r="X275" i="59"/>
  <c r="U275" i="59"/>
  <c r="AA275" i="59"/>
  <c r="AB275" i="59"/>
  <c r="T275" i="59"/>
  <c r="Z275" i="59"/>
  <c r="V275" i="59"/>
  <c r="Q275" i="59"/>
  <c r="V312" i="59"/>
  <c r="S312" i="59"/>
  <c r="T312" i="59"/>
  <c r="Z312" i="59"/>
  <c r="R312" i="59"/>
  <c r="X312" i="59"/>
  <c r="Y312" i="59"/>
  <c r="W312" i="59"/>
  <c r="AB312" i="59"/>
  <c r="AC312" i="59"/>
  <c r="AA312" i="59"/>
  <c r="Q312" i="59"/>
  <c r="U312" i="59"/>
  <c r="U267" i="59"/>
  <c r="AA267" i="59"/>
  <c r="X267" i="59"/>
  <c r="T267" i="59"/>
  <c r="R267" i="59"/>
  <c r="S267" i="59"/>
  <c r="Y267" i="59"/>
  <c r="W267" i="59"/>
  <c r="Q267" i="59"/>
  <c r="AC267" i="59"/>
  <c r="V267" i="59"/>
  <c r="Z267" i="59"/>
  <c r="AB267" i="59"/>
  <c r="I202" i="59"/>
  <c r="H202" i="59"/>
  <c r="E127" i="59" s="1"/>
  <c r="U268" i="59"/>
  <c r="AA268" i="59"/>
  <c r="T268" i="59"/>
  <c r="V268" i="59"/>
  <c r="S268" i="59"/>
  <c r="AC268" i="59"/>
  <c r="Z268" i="59"/>
  <c r="X268" i="59"/>
  <c r="Q268" i="59"/>
  <c r="R268" i="59"/>
  <c r="AB268" i="59"/>
  <c r="W268" i="59"/>
  <c r="Y268" i="59"/>
  <c r="W284" i="59"/>
  <c r="AB284" i="59"/>
  <c r="U284" i="59"/>
  <c r="AA284" i="59"/>
  <c r="T284" i="59"/>
  <c r="Z284" i="59"/>
  <c r="V284" i="59"/>
  <c r="S284" i="59"/>
  <c r="Y284" i="59"/>
  <c r="Q284" i="59"/>
  <c r="R284" i="59"/>
  <c r="X284" i="59"/>
  <c r="AC284" i="59"/>
  <c r="U260" i="59"/>
  <c r="AA260" i="59"/>
  <c r="T260" i="59"/>
  <c r="Z260" i="59"/>
  <c r="S260" i="59"/>
  <c r="Y260" i="59"/>
  <c r="X260" i="59"/>
  <c r="V260" i="59"/>
  <c r="AB260" i="59"/>
  <c r="R260" i="59"/>
  <c r="AC260" i="59"/>
  <c r="W260" i="59"/>
  <c r="Q260" i="59"/>
  <c r="AA261" i="59"/>
  <c r="AB261" i="59"/>
  <c r="U261" i="59"/>
  <c r="S261" i="59"/>
  <c r="AC261" i="59"/>
  <c r="R261" i="59"/>
  <c r="X261" i="59"/>
  <c r="Z261" i="59"/>
  <c r="W261" i="59"/>
  <c r="T261" i="59"/>
  <c r="Q261" i="59"/>
  <c r="V261" i="59"/>
  <c r="Y261" i="59"/>
  <c r="I201" i="59"/>
  <c r="H201" i="59"/>
  <c r="H28" i="70"/>
  <c r="Z264" i="59"/>
  <c r="S264" i="59"/>
  <c r="T264" i="59"/>
  <c r="R264" i="59"/>
  <c r="X264" i="59"/>
  <c r="Y264" i="59"/>
  <c r="V264" i="59"/>
  <c r="W264" i="59"/>
  <c r="AB264" i="59"/>
  <c r="Q264" i="59"/>
  <c r="U264" i="59"/>
  <c r="AA264" i="59"/>
  <c r="AC264" i="59"/>
  <c r="R303" i="59"/>
  <c r="X303" i="59"/>
  <c r="AC303" i="59"/>
  <c r="V303" i="59"/>
  <c r="W303" i="59"/>
  <c r="AB303" i="59"/>
  <c r="Q303" i="59"/>
  <c r="U303" i="59"/>
  <c r="AA303" i="59"/>
  <c r="T303" i="59"/>
  <c r="Z303" i="59"/>
  <c r="S303" i="59"/>
  <c r="Y303" i="59"/>
  <c r="V269" i="59"/>
  <c r="T269" i="59"/>
  <c r="Z269" i="59"/>
  <c r="W269" i="59"/>
  <c r="AB269" i="59"/>
  <c r="Q269" i="59"/>
  <c r="AA269" i="59"/>
  <c r="Y269" i="59"/>
  <c r="S269" i="59"/>
  <c r="AC269" i="59"/>
  <c r="R269" i="59"/>
  <c r="X269" i="59"/>
  <c r="U269" i="59"/>
  <c r="V276" i="59"/>
  <c r="W276" i="59"/>
  <c r="AB276" i="59"/>
  <c r="Q276" i="59"/>
  <c r="U276" i="59"/>
  <c r="AA276" i="59"/>
  <c r="Y276" i="59"/>
  <c r="R276" i="59"/>
  <c r="T276" i="59"/>
  <c r="S276" i="59"/>
  <c r="X276" i="59"/>
  <c r="Z276" i="59"/>
  <c r="AC276" i="59"/>
  <c r="T262" i="59"/>
  <c r="U262" i="59"/>
  <c r="AA262" i="59"/>
  <c r="S262" i="59"/>
  <c r="Y262" i="59"/>
  <c r="Z262" i="59"/>
  <c r="Q262" i="59"/>
  <c r="X262" i="59"/>
  <c r="AC262" i="59"/>
  <c r="R262" i="59"/>
  <c r="AB262" i="59"/>
  <c r="V262" i="59"/>
  <c r="W262" i="59"/>
  <c r="R296" i="59"/>
  <c r="X296" i="59"/>
  <c r="AC296" i="59"/>
  <c r="W296" i="59"/>
  <c r="AB296" i="59"/>
  <c r="U296" i="59"/>
  <c r="AA296" i="59"/>
  <c r="T296" i="59"/>
  <c r="Z296" i="59"/>
  <c r="V296" i="59"/>
  <c r="S296" i="59"/>
  <c r="Y296" i="59"/>
  <c r="Q296" i="59"/>
  <c r="V305" i="59"/>
  <c r="AB305" i="59"/>
  <c r="U305" i="59"/>
  <c r="AA305" i="59"/>
  <c r="T305" i="59"/>
  <c r="Q305" i="59"/>
  <c r="S305" i="59"/>
  <c r="Y305" i="59"/>
  <c r="W305" i="59"/>
  <c r="R305" i="59"/>
  <c r="AC305" i="59"/>
  <c r="X305" i="59"/>
  <c r="Z305" i="59"/>
  <c r="V314" i="59"/>
  <c r="U314" i="59"/>
  <c r="AA314" i="59"/>
  <c r="Q314" i="59"/>
  <c r="Y314" i="59"/>
  <c r="W314" i="59"/>
  <c r="AC314" i="59"/>
  <c r="S314" i="59"/>
  <c r="Z314" i="59"/>
  <c r="X314" i="59"/>
  <c r="T314" i="59"/>
  <c r="R314" i="59"/>
  <c r="AB314" i="59"/>
  <c r="AA308" i="59"/>
  <c r="Q308" i="59"/>
  <c r="U308" i="59"/>
  <c r="V308" i="59"/>
  <c r="S308" i="59"/>
  <c r="T308" i="59"/>
  <c r="Z308" i="59"/>
  <c r="AB308" i="59"/>
  <c r="R308" i="59"/>
  <c r="Y308" i="59"/>
  <c r="W308" i="59"/>
  <c r="AC308" i="59"/>
  <c r="X308" i="59"/>
  <c r="X274" i="59"/>
  <c r="AC274" i="59"/>
  <c r="R274" i="59"/>
  <c r="AB274" i="59"/>
  <c r="V274" i="59"/>
  <c r="W274" i="59"/>
  <c r="T274" i="59"/>
  <c r="U274" i="59"/>
  <c r="AA274" i="59"/>
  <c r="S274" i="59"/>
  <c r="Y274" i="59"/>
  <c r="Z274" i="59"/>
  <c r="Q274" i="59"/>
  <c r="V285" i="59"/>
  <c r="T285" i="59"/>
  <c r="Z285" i="59"/>
  <c r="Q285" i="59"/>
  <c r="AB285" i="59"/>
  <c r="R285" i="59"/>
  <c r="Y285" i="59"/>
  <c r="W285" i="59"/>
  <c r="S285" i="59"/>
  <c r="AC285" i="59"/>
  <c r="AA285" i="59"/>
  <c r="X285" i="59"/>
  <c r="U285" i="59"/>
  <c r="V272" i="59"/>
  <c r="W272" i="59"/>
  <c r="AB272" i="59"/>
  <c r="Q272" i="59"/>
  <c r="U272" i="59"/>
  <c r="AA272" i="59"/>
  <c r="T272" i="59"/>
  <c r="Z272" i="59"/>
  <c r="S272" i="59"/>
  <c r="Y272" i="59"/>
  <c r="R272" i="59"/>
  <c r="X272" i="59"/>
  <c r="AC272" i="59"/>
  <c r="Y282" i="59"/>
  <c r="R282" i="59"/>
  <c r="X282" i="59"/>
  <c r="T282" i="59"/>
  <c r="W282" i="59"/>
  <c r="Q282" i="59"/>
  <c r="AC282" i="59"/>
  <c r="AA282" i="59"/>
  <c r="U282" i="59"/>
  <c r="S282" i="59"/>
  <c r="V282" i="59"/>
  <c r="Z282" i="59"/>
  <c r="AB282" i="59"/>
  <c r="V281" i="59"/>
  <c r="T281" i="59"/>
  <c r="Z281" i="59"/>
  <c r="Q281" i="59"/>
  <c r="S281" i="59"/>
  <c r="Y281" i="59"/>
  <c r="R281" i="59"/>
  <c r="AB281" i="59"/>
  <c r="AA281" i="59"/>
  <c r="AC281" i="59"/>
  <c r="U281" i="59"/>
  <c r="X281" i="59"/>
  <c r="W281" i="59"/>
  <c r="AC306" i="59"/>
  <c r="W306" i="59"/>
  <c r="AB306" i="59"/>
  <c r="V306" i="59"/>
  <c r="U306" i="59"/>
  <c r="AA306" i="59"/>
  <c r="Q306" i="59"/>
  <c r="T306" i="59"/>
  <c r="Z306" i="59"/>
  <c r="S306" i="59"/>
  <c r="Y306" i="59"/>
  <c r="R306" i="59"/>
  <c r="X306" i="59"/>
  <c r="R280" i="59"/>
  <c r="X280" i="59"/>
  <c r="AC280" i="59"/>
  <c r="W280" i="59"/>
  <c r="AB280" i="59"/>
  <c r="U280" i="59"/>
  <c r="AA280" i="59"/>
  <c r="T280" i="59"/>
  <c r="Z280" i="59"/>
  <c r="V280" i="59"/>
  <c r="S280" i="59"/>
  <c r="Y280" i="59"/>
  <c r="Q280" i="59"/>
  <c r="AA257" i="59"/>
  <c r="AB257" i="59"/>
  <c r="U257" i="59"/>
  <c r="S257" i="59"/>
  <c r="AC257" i="59"/>
  <c r="R257" i="59"/>
  <c r="X257" i="59"/>
  <c r="Z257" i="59"/>
  <c r="W257" i="59"/>
  <c r="T257" i="59"/>
  <c r="Q257" i="59"/>
  <c r="V257" i="59"/>
  <c r="Y257" i="59"/>
  <c r="U283" i="59"/>
  <c r="AA283" i="59"/>
  <c r="T283" i="59"/>
  <c r="Z283" i="59"/>
  <c r="S283" i="59"/>
  <c r="Y283" i="59"/>
  <c r="R283" i="59"/>
  <c r="X283" i="59"/>
  <c r="AC283" i="59"/>
  <c r="V283" i="59"/>
  <c r="W283" i="59"/>
  <c r="AB283" i="59"/>
  <c r="Q283" i="59"/>
  <c r="T271" i="59"/>
  <c r="Z271" i="59"/>
  <c r="V271" i="59"/>
  <c r="Q271" i="59"/>
  <c r="Y271" i="59"/>
  <c r="R271" i="59"/>
  <c r="S271" i="59"/>
  <c r="AC271" i="59"/>
  <c r="W271" i="59"/>
  <c r="X271" i="59"/>
  <c r="U271" i="59"/>
  <c r="AA271" i="59"/>
  <c r="AB271" i="59"/>
  <c r="Z287" i="59"/>
  <c r="S287" i="59"/>
  <c r="Y287" i="59"/>
  <c r="R287" i="59"/>
  <c r="X287" i="59"/>
  <c r="AC287" i="59"/>
  <c r="V287" i="59"/>
  <c r="W287" i="59"/>
  <c r="AB287" i="59"/>
  <c r="Q287" i="59"/>
  <c r="U287" i="59"/>
  <c r="AA287" i="59"/>
  <c r="T287" i="59"/>
  <c r="AA304" i="59"/>
  <c r="U304" i="59"/>
  <c r="T304" i="59"/>
  <c r="V304" i="59"/>
  <c r="S304" i="59"/>
  <c r="Z304" i="59"/>
  <c r="Y304" i="59"/>
  <c r="R304" i="59"/>
  <c r="X304" i="59"/>
  <c r="AC304" i="59"/>
  <c r="W304" i="59"/>
  <c r="AB304" i="59"/>
  <c r="Q304" i="59"/>
  <c r="Z291" i="59"/>
  <c r="S291" i="59"/>
  <c r="Y291" i="59"/>
  <c r="R291" i="59"/>
  <c r="X291" i="59"/>
  <c r="AC291" i="59"/>
  <c r="W291" i="59"/>
  <c r="Q291" i="59"/>
  <c r="AA291" i="59"/>
  <c r="V291" i="59"/>
  <c r="AB291" i="59"/>
  <c r="U291" i="59"/>
  <c r="T291" i="59"/>
  <c r="T270" i="59"/>
  <c r="S270" i="59"/>
  <c r="Y270" i="59"/>
  <c r="Z270" i="59"/>
  <c r="Q270" i="59"/>
  <c r="X270" i="59"/>
  <c r="AC270" i="59"/>
  <c r="AA270" i="59"/>
  <c r="AB270" i="59"/>
  <c r="V270" i="59"/>
  <c r="R270" i="59"/>
  <c r="U270" i="59"/>
  <c r="W270" i="59"/>
  <c r="U279" i="59"/>
  <c r="AA279" i="59"/>
  <c r="T279" i="59"/>
  <c r="Z279" i="59"/>
  <c r="S279" i="59"/>
  <c r="Y279" i="59"/>
  <c r="W279" i="59"/>
  <c r="Q279" i="59"/>
  <c r="X279" i="59"/>
  <c r="V279" i="59"/>
  <c r="AB279" i="59"/>
  <c r="R279" i="59"/>
  <c r="AC279" i="59"/>
  <c r="U263" i="59"/>
  <c r="AA263" i="59"/>
  <c r="AB263" i="59"/>
  <c r="T263" i="59"/>
  <c r="Z263" i="59"/>
  <c r="V263" i="59"/>
  <c r="Q263" i="59"/>
  <c r="Y263" i="59"/>
  <c r="R263" i="59"/>
  <c r="AC263" i="59"/>
  <c r="W263" i="59"/>
  <c r="S263" i="59"/>
  <c r="X263" i="59"/>
  <c r="H203" i="59"/>
  <c r="E128" i="59" s="1"/>
  <c r="I203" i="59"/>
  <c r="I205" i="59"/>
  <c r="H205" i="59"/>
  <c r="E130" i="59" s="1"/>
  <c r="AB301" i="59"/>
  <c r="U301" i="59"/>
  <c r="AA301" i="59"/>
  <c r="V301" i="59"/>
  <c r="T301" i="59"/>
  <c r="Z301" i="59"/>
  <c r="Q301" i="59"/>
  <c r="S301" i="59"/>
  <c r="Y301" i="59"/>
  <c r="R301" i="59"/>
  <c r="X301" i="59"/>
  <c r="AC301" i="59"/>
  <c r="W301" i="59"/>
  <c r="V290" i="59"/>
  <c r="U290" i="59"/>
  <c r="AA290" i="59"/>
  <c r="Q290" i="59"/>
  <c r="T290" i="59"/>
  <c r="Z290" i="59"/>
  <c r="S290" i="59"/>
  <c r="Y290" i="59"/>
  <c r="R290" i="59"/>
  <c r="X290" i="59"/>
  <c r="AC290" i="59"/>
  <c r="W290" i="59"/>
  <c r="AB290" i="59"/>
  <c r="AC255" i="59"/>
  <c r="W255" i="59"/>
  <c r="X255" i="59"/>
  <c r="U255" i="59"/>
  <c r="AA255" i="59"/>
  <c r="AB255" i="59"/>
  <c r="T255" i="59"/>
  <c r="Z255" i="59"/>
  <c r="V255" i="59"/>
  <c r="Q255" i="59"/>
  <c r="Y255" i="59"/>
  <c r="R255" i="59"/>
  <c r="S255" i="59"/>
  <c r="R254" i="59"/>
  <c r="Y254" i="59"/>
  <c r="T254" i="59"/>
  <c r="AA254" i="59"/>
  <c r="X254" i="59"/>
  <c r="AC254" i="59"/>
  <c r="Z254" i="59"/>
  <c r="AB254" i="59"/>
  <c r="V254" i="59"/>
  <c r="Q254" i="59"/>
  <c r="S254" i="59"/>
  <c r="U254" i="59"/>
  <c r="W254" i="59"/>
  <c r="V292" i="59"/>
  <c r="S292" i="59"/>
  <c r="Y292" i="59"/>
  <c r="Q292" i="59"/>
  <c r="R292" i="59"/>
  <c r="X292" i="59"/>
  <c r="AC292" i="59"/>
  <c r="W292" i="59"/>
  <c r="AB292" i="59"/>
  <c r="U292" i="59"/>
  <c r="AA292" i="59"/>
  <c r="T292" i="59"/>
  <c r="Z292" i="59"/>
  <c r="V288" i="59"/>
  <c r="S288" i="59"/>
  <c r="Y288" i="59"/>
  <c r="Q288" i="59"/>
  <c r="R288" i="59"/>
  <c r="AB288" i="59"/>
  <c r="Z288" i="59"/>
  <c r="W288" i="59"/>
  <c r="T288" i="59"/>
  <c r="AA288" i="59"/>
  <c r="AC288" i="59"/>
  <c r="X288" i="59"/>
  <c r="U288" i="59"/>
  <c r="Y278" i="59"/>
  <c r="R278" i="59"/>
  <c r="X278" i="59"/>
  <c r="AC278" i="59"/>
  <c r="W278" i="59"/>
  <c r="AB278" i="59"/>
  <c r="V278" i="59"/>
  <c r="U278" i="59"/>
  <c r="AA278" i="59"/>
  <c r="Q278" i="59"/>
  <c r="T278" i="59"/>
  <c r="Z278" i="59"/>
  <c r="S278" i="59"/>
  <c r="V273" i="59"/>
  <c r="T273" i="59"/>
  <c r="U273" i="59"/>
  <c r="W273" i="59"/>
  <c r="AB273" i="59"/>
  <c r="Q273" i="59"/>
  <c r="AA273" i="59"/>
  <c r="Y273" i="59"/>
  <c r="S273" i="59"/>
  <c r="AC273" i="59"/>
  <c r="R273" i="59"/>
  <c r="X273" i="59"/>
  <c r="Z273" i="59"/>
  <c r="V311" i="59"/>
  <c r="U311" i="59"/>
  <c r="W311" i="59"/>
  <c r="AB311" i="59"/>
  <c r="Z311" i="59"/>
  <c r="AA311" i="59"/>
  <c r="T311" i="59"/>
  <c r="Q311" i="59"/>
  <c r="S311" i="59"/>
  <c r="Y311" i="59"/>
  <c r="R311" i="59"/>
  <c r="X311" i="59"/>
  <c r="AC311" i="59"/>
  <c r="Z295" i="59"/>
  <c r="S295" i="59"/>
  <c r="Y295" i="59"/>
  <c r="V295" i="59"/>
  <c r="AA295" i="59"/>
  <c r="AC295" i="59"/>
  <c r="U295" i="59"/>
  <c r="X295" i="59"/>
  <c r="Q295" i="59"/>
  <c r="R295" i="59"/>
  <c r="AB295" i="59"/>
  <c r="W295" i="59"/>
  <c r="T295" i="59"/>
  <c r="Z299" i="59"/>
  <c r="S299" i="59"/>
  <c r="Y299" i="59"/>
  <c r="R299" i="59"/>
  <c r="AB299" i="59"/>
  <c r="W299" i="59"/>
  <c r="T299" i="59"/>
  <c r="V299" i="59"/>
  <c r="AA299" i="59"/>
  <c r="AC299" i="59"/>
  <c r="U299" i="59"/>
  <c r="X299" i="59"/>
  <c r="Q299" i="59"/>
  <c r="T294" i="59"/>
  <c r="Z294" i="59"/>
  <c r="S294" i="59"/>
  <c r="Y294" i="59"/>
  <c r="R294" i="59"/>
  <c r="X294" i="59"/>
  <c r="AC294" i="59"/>
  <c r="W294" i="59"/>
  <c r="AB294" i="59"/>
  <c r="V294" i="59"/>
  <c r="U294" i="59"/>
  <c r="AA294" i="59"/>
  <c r="Q294" i="59"/>
  <c r="AB258" i="59"/>
  <c r="V258" i="59"/>
  <c r="W258" i="59"/>
  <c r="T258" i="59"/>
  <c r="U258" i="59"/>
  <c r="AA258" i="59"/>
  <c r="S258" i="59"/>
  <c r="Y258" i="59"/>
  <c r="Z258" i="59"/>
  <c r="Q258" i="59"/>
  <c r="X258" i="59"/>
  <c r="AC258" i="59"/>
  <c r="R258" i="59"/>
  <c r="W277" i="59"/>
  <c r="AB277" i="59"/>
  <c r="AC277" i="59"/>
  <c r="V277" i="59"/>
  <c r="Y277" i="59"/>
  <c r="Q277" i="59"/>
  <c r="S277" i="59"/>
  <c r="AA277" i="59"/>
  <c r="X277" i="59"/>
  <c r="U277" i="59"/>
  <c r="R277" i="59"/>
  <c r="T277" i="59"/>
  <c r="Z277" i="59"/>
  <c r="Y302" i="59"/>
  <c r="R302" i="59"/>
  <c r="X302" i="59"/>
  <c r="AC302" i="59"/>
  <c r="W302" i="59"/>
  <c r="AB302" i="59"/>
  <c r="V302" i="59"/>
  <c r="U302" i="59"/>
  <c r="AA302" i="59"/>
  <c r="Q302" i="59"/>
  <c r="T302" i="59"/>
  <c r="Z302" i="59"/>
  <c r="S302" i="59"/>
  <c r="O45" i="70"/>
  <c r="AA65" i="60" s="1"/>
  <c r="O43" i="70"/>
  <c r="Z65" i="60" s="1"/>
  <c r="H150" i="59"/>
  <c r="I150" i="59"/>
  <c r="H166" i="59"/>
  <c r="I166" i="59"/>
  <c r="H182" i="59"/>
  <c r="E107" i="59" s="1"/>
  <c r="I182" i="59"/>
  <c r="H198" i="59"/>
  <c r="I198" i="59"/>
  <c r="H172" i="59"/>
  <c r="E97" i="59" s="1"/>
  <c r="I172" i="59"/>
  <c r="H169" i="59"/>
  <c r="I169" i="59"/>
  <c r="I139" i="59"/>
  <c r="H139" i="59"/>
  <c r="I155" i="59"/>
  <c r="H155" i="59"/>
  <c r="I171" i="59"/>
  <c r="H171" i="59"/>
  <c r="E96" i="59" s="1"/>
  <c r="I187" i="59"/>
  <c r="H187" i="59"/>
  <c r="H156" i="59"/>
  <c r="I156" i="59"/>
  <c r="H180" i="59"/>
  <c r="E105" i="59" s="1"/>
  <c r="I180" i="59"/>
  <c r="H196" i="59"/>
  <c r="I196" i="59"/>
  <c r="H153" i="59"/>
  <c r="I153" i="59"/>
  <c r="H181" i="59"/>
  <c r="E106" i="59" s="1"/>
  <c r="I181" i="59"/>
  <c r="H146" i="59"/>
  <c r="I146" i="59"/>
  <c r="H162" i="59"/>
  <c r="I162" i="59"/>
  <c r="H178" i="59"/>
  <c r="E103" i="59" s="1"/>
  <c r="I178" i="59"/>
  <c r="H194" i="59"/>
  <c r="I194" i="59"/>
  <c r="H160" i="59"/>
  <c r="I160" i="59"/>
  <c r="H157" i="59"/>
  <c r="I157" i="59"/>
  <c r="H151" i="59"/>
  <c r="I151" i="59"/>
  <c r="I167" i="59"/>
  <c r="H167" i="59"/>
  <c r="I183" i="59"/>
  <c r="H183" i="59"/>
  <c r="E108" i="59" s="1"/>
  <c r="I199" i="59"/>
  <c r="H199" i="59"/>
  <c r="H152" i="59"/>
  <c r="I152" i="59"/>
  <c r="H176" i="59"/>
  <c r="E101" i="59" s="1"/>
  <c r="I176" i="59"/>
  <c r="H192" i="59"/>
  <c r="I192" i="59"/>
  <c r="H149" i="59"/>
  <c r="I149" i="59"/>
  <c r="H173" i="59"/>
  <c r="E98" i="59" s="1"/>
  <c r="I173" i="59"/>
  <c r="H197" i="59"/>
  <c r="I197" i="59"/>
  <c r="H154" i="59"/>
  <c r="I154" i="59"/>
  <c r="H170" i="59"/>
  <c r="I170" i="59"/>
  <c r="H186" i="59"/>
  <c r="E111" i="59" s="1"/>
  <c r="I186" i="59"/>
  <c r="H177" i="59"/>
  <c r="E102" i="59" s="1"/>
  <c r="I177" i="59"/>
  <c r="H143" i="59"/>
  <c r="I143" i="59"/>
  <c r="I159" i="59"/>
  <c r="H159" i="59"/>
  <c r="I175" i="59"/>
  <c r="H175" i="59"/>
  <c r="E100" i="59" s="1"/>
  <c r="I191" i="59"/>
  <c r="H191" i="59"/>
  <c r="H140" i="59"/>
  <c r="I140" i="59"/>
  <c r="H164" i="59"/>
  <c r="I164" i="59"/>
  <c r="H184" i="59"/>
  <c r="E109" i="59" s="1"/>
  <c r="I184" i="59"/>
  <c r="H161" i="59"/>
  <c r="I161" i="59"/>
  <c r="H185" i="59"/>
  <c r="E110" i="59" s="1"/>
  <c r="I185" i="59"/>
  <c r="H142" i="59"/>
  <c r="I142" i="59"/>
  <c r="H158" i="59"/>
  <c r="I158" i="59"/>
  <c r="H174" i="59"/>
  <c r="E99" i="59" s="1"/>
  <c r="I174" i="59"/>
  <c r="H190" i="59"/>
  <c r="I190" i="59"/>
  <c r="H144" i="59"/>
  <c r="I144" i="59"/>
  <c r="H145" i="59"/>
  <c r="I145" i="59"/>
  <c r="H189" i="59"/>
  <c r="I189" i="59"/>
  <c r="H147" i="59"/>
  <c r="I147" i="59"/>
  <c r="I163" i="59"/>
  <c r="H163" i="59"/>
  <c r="I179" i="59"/>
  <c r="H179" i="59"/>
  <c r="E104" i="59" s="1"/>
  <c r="I195" i="59"/>
  <c r="H195" i="59"/>
  <c r="H148" i="59"/>
  <c r="I148" i="59"/>
  <c r="H168" i="59"/>
  <c r="I168" i="59"/>
  <c r="H188" i="59"/>
  <c r="I188" i="59"/>
  <c r="H141" i="59"/>
  <c r="I141" i="59"/>
  <c r="H165" i="59"/>
  <c r="I165" i="59"/>
  <c r="H193" i="59"/>
  <c r="I193" i="59"/>
  <c r="BI98" i="60"/>
  <c r="BI116" i="60" s="1"/>
  <c r="BI117" i="60" s="1"/>
  <c r="N50" i="70"/>
  <c r="AS30" i="60" s="1"/>
  <c r="BX98" i="60"/>
  <c r="BX116" i="60" s="1"/>
  <c r="BX117" i="60" s="1"/>
  <c r="BM98" i="60"/>
  <c r="BR98" i="60"/>
  <c r="BR116" i="60" s="1"/>
  <c r="BR117" i="60" s="1"/>
  <c r="BQ98" i="60"/>
  <c r="BQ116" i="60" s="1"/>
  <c r="BQ117" i="60" s="1"/>
  <c r="L52" i="70"/>
  <c r="BS98" i="60"/>
  <c r="BY48" i="60"/>
  <c r="BY54" i="60" s="1"/>
  <c r="BZ98" i="60"/>
  <c r="BP48" i="60"/>
  <c r="BP54" i="60" s="1"/>
  <c r="BZ48" i="60"/>
  <c r="BZ54" i="60" s="1"/>
  <c r="BQ48" i="60"/>
  <c r="BQ54" i="60" s="1"/>
  <c r="BP98" i="60"/>
  <c r="BL48" i="60"/>
  <c r="BL53" i="60" s="1"/>
  <c r="BT48" i="60"/>
  <c r="BT53" i="60" s="1"/>
  <c r="BY98" i="60"/>
  <c r="BN98" i="60"/>
  <c r="BN116" i="60" s="1"/>
  <c r="BN117" i="60" s="1"/>
  <c r="BN48" i="60"/>
  <c r="BN54" i="60" s="1"/>
  <c r="BO48" i="60"/>
  <c r="BO54" i="60" s="1"/>
  <c r="BR48" i="60"/>
  <c r="BR54" i="60" s="1"/>
  <c r="BM48" i="60"/>
  <c r="BM54" i="60" s="1"/>
  <c r="BS48" i="60"/>
  <c r="BS54" i="60" s="1"/>
  <c r="L51" i="70"/>
  <c r="F21" i="52"/>
  <c r="F99" i="52" s="1"/>
  <c r="F192" i="59"/>
  <c r="G192" i="59"/>
  <c r="F149" i="59"/>
  <c r="G149" i="59"/>
  <c r="G173" i="59"/>
  <c r="F173" i="59"/>
  <c r="F79" i="59"/>
  <c r="G79" i="59"/>
  <c r="F95" i="59"/>
  <c r="G95" i="59"/>
  <c r="F111" i="59"/>
  <c r="G111" i="59"/>
  <c r="F127" i="59"/>
  <c r="G127" i="59"/>
  <c r="F76" i="59"/>
  <c r="G76" i="59"/>
  <c r="F92" i="59"/>
  <c r="G92" i="59"/>
  <c r="F108" i="59"/>
  <c r="G108" i="59"/>
  <c r="F73" i="59"/>
  <c r="G73" i="59"/>
  <c r="F89" i="59"/>
  <c r="G89" i="59"/>
  <c r="F105" i="59"/>
  <c r="G105" i="59"/>
  <c r="F121" i="59"/>
  <c r="G121" i="59"/>
  <c r="F70" i="59"/>
  <c r="G70" i="59"/>
  <c r="F86" i="59"/>
  <c r="G86" i="59"/>
  <c r="F102" i="59"/>
  <c r="G102" i="59"/>
  <c r="F118" i="59"/>
  <c r="G118" i="59"/>
  <c r="F142" i="59"/>
  <c r="G142" i="59"/>
  <c r="F158" i="59"/>
  <c r="G158" i="59"/>
  <c r="F174" i="59"/>
  <c r="G174" i="59"/>
  <c r="F190" i="59"/>
  <c r="G190" i="59"/>
  <c r="F144" i="59"/>
  <c r="G144" i="59"/>
  <c r="F145" i="59"/>
  <c r="G145" i="59"/>
  <c r="G189" i="59"/>
  <c r="F189" i="59"/>
  <c r="F147" i="59"/>
  <c r="G147" i="59"/>
  <c r="F163" i="59"/>
  <c r="G163" i="59"/>
  <c r="G179" i="59"/>
  <c r="F179" i="59"/>
  <c r="G195" i="59"/>
  <c r="F195" i="59"/>
  <c r="F148" i="59"/>
  <c r="G148" i="59"/>
  <c r="G168" i="59"/>
  <c r="F168" i="59"/>
  <c r="F188" i="59"/>
  <c r="G188" i="59"/>
  <c r="F141" i="59"/>
  <c r="G141" i="59"/>
  <c r="F165" i="59"/>
  <c r="G165" i="59"/>
  <c r="G193" i="59"/>
  <c r="F193" i="59"/>
  <c r="F71" i="59"/>
  <c r="G71" i="59"/>
  <c r="F87" i="59"/>
  <c r="G87" i="59"/>
  <c r="F103" i="59"/>
  <c r="G103" i="59"/>
  <c r="F119" i="59"/>
  <c r="G119" i="59"/>
  <c r="F68" i="59"/>
  <c r="G68" i="59"/>
  <c r="F84" i="59"/>
  <c r="G84" i="59"/>
  <c r="F100" i="59"/>
  <c r="G100" i="59"/>
  <c r="F116" i="59"/>
  <c r="G116" i="59"/>
  <c r="F81" i="59"/>
  <c r="G81" i="59"/>
  <c r="F97" i="59"/>
  <c r="G97" i="59"/>
  <c r="F113" i="59"/>
  <c r="G113" i="59"/>
  <c r="F129" i="59"/>
  <c r="G129" i="59"/>
  <c r="F78" i="59"/>
  <c r="G78" i="59"/>
  <c r="F94" i="59"/>
  <c r="G94" i="59"/>
  <c r="F110" i="59"/>
  <c r="G110" i="59"/>
  <c r="F126" i="59"/>
  <c r="G126" i="59"/>
  <c r="F150" i="59"/>
  <c r="G150" i="59"/>
  <c r="G166" i="59"/>
  <c r="F166" i="59"/>
  <c r="G182" i="59"/>
  <c r="F182" i="59"/>
  <c r="G172" i="59"/>
  <c r="F172" i="59"/>
  <c r="F169" i="59"/>
  <c r="G169" i="59"/>
  <c r="F139" i="59"/>
  <c r="G139" i="59"/>
  <c r="F155" i="59"/>
  <c r="G155" i="59"/>
  <c r="F171" i="59"/>
  <c r="G171" i="59"/>
  <c r="G187" i="59"/>
  <c r="F187" i="59"/>
  <c r="F203" i="59"/>
  <c r="G203" i="59"/>
  <c r="F156" i="59"/>
  <c r="G156" i="59"/>
  <c r="F180" i="59"/>
  <c r="G180" i="59"/>
  <c r="F196" i="59"/>
  <c r="G196" i="59"/>
  <c r="F153" i="59"/>
  <c r="G153" i="59"/>
  <c r="F181" i="59"/>
  <c r="G181" i="59"/>
  <c r="G205" i="59"/>
  <c r="F205" i="59"/>
  <c r="F67" i="59"/>
  <c r="G67" i="59"/>
  <c r="F83" i="59"/>
  <c r="G83" i="59"/>
  <c r="F99" i="59"/>
  <c r="G99" i="59"/>
  <c r="F115" i="59"/>
  <c r="G115" i="59"/>
  <c r="F64" i="59"/>
  <c r="G64" i="59"/>
  <c r="F80" i="59"/>
  <c r="G80" i="59"/>
  <c r="F96" i="59"/>
  <c r="G96" i="59"/>
  <c r="F112" i="59"/>
  <c r="G112" i="59"/>
  <c r="F128" i="59"/>
  <c r="G128" i="59"/>
  <c r="F77" i="59"/>
  <c r="G77" i="59"/>
  <c r="F93" i="59"/>
  <c r="G93" i="59"/>
  <c r="F109" i="59"/>
  <c r="G109" i="59"/>
  <c r="F125" i="59"/>
  <c r="G125" i="59"/>
  <c r="F74" i="59"/>
  <c r="G74" i="59"/>
  <c r="F90" i="59"/>
  <c r="G90" i="59"/>
  <c r="F106" i="59"/>
  <c r="G106" i="59"/>
  <c r="F146" i="59"/>
  <c r="G146" i="59"/>
  <c r="G162" i="59"/>
  <c r="F162" i="59"/>
  <c r="G178" i="59"/>
  <c r="F178" i="59"/>
  <c r="F194" i="59"/>
  <c r="G194" i="59"/>
  <c r="F160" i="59"/>
  <c r="G160" i="59"/>
  <c r="F157" i="59"/>
  <c r="G157" i="59"/>
  <c r="F201" i="59"/>
  <c r="G201" i="59"/>
  <c r="F151" i="59"/>
  <c r="G151" i="59"/>
  <c r="F167" i="59"/>
  <c r="G167" i="59"/>
  <c r="G183" i="59"/>
  <c r="F183" i="59"/>
  <c r="F152" i="59"/>
  <c r="G152" i="59"/>
  <c r="F75" i="59"/>
  <c r="G75" i="59"/>
  <c r="F91" i="59"/>
  <c r="G91" i="59"/>
  <c r="F107" i="59"/>
  <c r="G107" i="59"/>
  <c r="F72" i="59"/>
  <c r="G72" i="59"/>
  <c r="F88" i="59"/>
  <c r="G88" i="59"/>
  <c r="F104" i="59"/>
  <c r="G104" i="59"/>
  <c r="F120" i="59"/>
  <c r="G120" i="59"/>
  <c r="F69" i="59"/>
  <c r="G69" i="59"/>
  <c r="F85" i="59"/>
  <c r="G85" i="59"/>
  <c r="F101" i="59"/>
  <c r="G101" i="59"/>
  <c r="F117" i="59"/>
  <c r="G117" i="59"/>
  <c r="F66" i="59"/>
  <c r="G66" i="59"/>
  <c r="F82" i="59"/>
  <c r="G82" i="59"/>
  <c r="F98" i="59"/>
  <c r="G98" i="59"/>
  <c r="F114" i="59"/>
  <c r="G114" i="59"/>
  <c r="F130" i="59"/>
  <c r="G130" i="59"/>
  <c r="F154" i="59"/>
  <c r="G154" i="59"/>
  <c r="G170" i="59"/>
  <c r="F170" i="59"/>
  <c r="G186" i="59"/>
  <c r="F186" i="59"/>
  <c r="F202" i="59"/>
  <c r="G202" i="59"/>
  <c r="F200" i="59"/>
  <c r="G200" i="59"/>
  <c r="F177" i="59"/>
  <c r="G177" i="59"/>
  <c r="F143" i="59"/>
  <c r="G143" i="59"/>
  <c r="F159" i="59"/>
  <c r="G159" i="59"/>
  <c r="F175" i="59"/>
  <c r="G175" i="59"/>
  <c r="G191" i="59"/>
  <c r="F191" i="59"/>
  <c r="G164" i="59"/>
  <c r="F164" i="59"/>
  <c r="F184" i="59"/>
  <c r="G184" i="59"/>
  <c r="F204" i="59"/>
  <c r="G204" i="59"/>
  <c r="F161" i="59"/>
  <c r="G161" i="59"/>
  <c r="F185" i="59"/>
  <c r="G185" i="59"/>
  <c r="E166" i="52"/>
  <c r="E154" i="52"/>
  <c r="E142" i="52"/>
  <c r="E130" i="52"/>
  <c r="E114" i="52"/>
  <c r="E102" i="52"/>
  <c r="E157" i="52"/>
  <c r="E145" i="52"/>
  <c r="E137" i="52"/>
  <c r="E129" i="52"/>
  <c r="E121" i="52"/>
  <c r="E113" i="52"/>
  <c r="E109" i="52"/>
  <c r="E105" i="52"/>
  <c r="E101" i="52"/>
  <c r="E158" i="52"/>
  <c r="E146" i="52"/>
  <c r="E134" i="52"/>
  <c r="E122" i="52"/>
  <c r="E110" i="52"/>
  <c r="E161" i="52"/>
  <c r="E149" i="52"/>
  <c r="E164" i="52"/>
  <c r="E160" i="52"/>
  <c r="E156" i="52"/>
  <c r="E152" i="52"/>
  <c r="E148" i="52"/>
  <c r="E144" i="52"/>
  <c r="E140" i="52"/>
  <c r="E136" i="52"/>
  <c r="E132" i="52"/>
  <c r="E128" i="52"/>
  <c r="E124" i="52"/>
  <c r="E120" i="52"/>
  <c r="E116" i="52"/>
  <c r="E112" i="52"/>
  <c r="E108" i="52"/>
  <c r="E104" i="52"/>
  <c r="E100" i="52"/>
  <c r="E162" i="52"/>
  <c r="E150" i="52"/>
  <c r="E138" i="52"/>
  <c r="E126" i="52"/>
  <c r="E118" i="52"/>
  <c r="E106" i="52"/>
  <c r="E165" i="52"/>
  <c r="E153" i="52"/>
  <c r="E141" i="52"/>
  <c r="E133" i="52"/>
  <c r="E125" i="52"/>
  <c r="E117" i="52"/>
  <c r="E163" i="52"/>
  <c r="E159" i="52"/>
  <c r="E155" i="52"/>
  <c r="E151" i="52"/>
  <c r="E147" i="52"/>
  <c r="E143" i="52"/>
  <c r="E139" i="52"/>
  <c r="E135" i="52"/>
  <c r="E131" i="52"/>
  <c r="E127" i="52"/>
  <c r="E123" i="52"/>
  <c r="E119" i="52"/>
  <c r="E115" i="52"/>
  <c r="E111" i="52"/>
  <c r="E107" i="52"/>
  <c r="E103" i="52"/>
  <c r="G21" i="52"/>
  <c r="E88" i="52"/>
  <c r="E84" i="52"/>
  <c r="E80" i="52"/>
  <c r="E76" i="52"/>
  <c r="E72" i="52"/>
  <c r="E68" i="52"/>
  <c r="E64" i="52"/>
  <c r="E60" i="52"/>
  <c r="E56" i="52"/>
  <c r="E52" i="52"/>
  <c r="E48" i="52"/>
  <c r="E44" i="52"/>
  <c r="E40" i="52"/>
  <c r="E36" i="52"/>
  <c r="E32" i="52"/>
  <c r="E28" i="52"/>
  <c r="E24" i="52"/>
  <c r="E91" i="52"/>
  <c r="E87" i="52"/>
  <c r="E83" i="52"/>
  <c r="E79" i="52"/>
  <c r="E75" i="52"/>
  <c r="E71" i="52"/>
  <c r="E67" i="52"/>
  <c r="E63" i="52"/>
  <c r="E59" i="52"/>
  <c r="E55" i="52"/>
  <c r="E51" i="52"/>
  <c r="E47" i="52"/>
  <c r="E43" i="52"/>
  <c r="E39" i="52"/>
  <c r="E35" i="52"/>
  <c r="E31" i="52"/>
  <c r="E27" i="52"/>
  <c r="E23" i="52"/>
  <c r="E90" i="52"/>
  <c r="E86" i="52"/>
  <c r="E82" i="52"/>
  <c r="E78" i="52"/>
  <c r="E74" i="52"/>
  <c r="E70" i="52"/>
  <c r="E66" i="52"/>
  <c r="E62" i="52"/>
  <c r="E58" i="52"/>
  <c r="E54" i="52"/>
  <c r="E50" i="52"/>
  <c r="E46" i="52"/>
  <c r="E42" i="52"/>
  <c r="E38" i="52"/>
  <c r="E34" i="52"/>
  <c r="E30" i="52"/>
  <c r="E26" i="52"/>
  <c r="E22" i="52"/>
  <c r="E89" i="52"/>
  <c r="E85" i="52"/>
  <c r="E81" i="52"/>
  <c r="E77" i="52"/>
  <c r="E73" i="52"/>
  <c r="E69" i="52"/>
  <c r="E65" i="52"/>
  <c r="E61" i="52"/>
  <c r="E57" i="52"/>
  <c r="E53" i="52"/>
  <c r="E49" i="52"/>
  <c r="E45" i="52"/>
  <c r="E41" i="52"/>
  <c r="E37" i="52"/>
  <c r="E33" i="52"/>
  <c r="E29" i="52"/>
  <c r="E25" i="52"/>
  <c r="BS116" i="60" l="1"/>
  <c r="BS117" i="60" s="1"/>
  <c r="BM116" i="60"/>
  <c r="BM117" i="60" s="1"/>
  <c r="BJ116" i="60"/>
  <c r="BJ117" i="60" s="1"/>
  <c r="BP116" i="60"/>
  <c r="BP117" i="60" s="1"/>
  <c r="BY116" i="60"/>
  <c r="BY117" i="60" s="1"/>
  <c r="BZ116" i="60"/>
  <c r="BZ117" i="60" s="1"/>
  <c r="I107" i="59"/>
  <c r="N59" i="70"/>
  <c r="BB30" i="60" s="1"/>
  <c r="BB65" i="60"/>
  <c r="BB70" i="60" s="1"/>
  <c r="AU70" i="60"/>
  <c r="AU77" i="60" s="1"/>
  <c r="AU87" i="60" s="1"/>
  <c r="AU86" i="60" s="1"/>
  <c r="I123" i="59"/>
  <c r="I101" i="59"/>
  <c r="I440" i="59"/>
  <c r="I92" i="59"/>
  <c r="H444" i="59"/>
  <c r="H443" i="59"/>
  <c r="I118" i="59"/>
  <c r="I93" i="59"/>
  <c r="I448" i="59"/>
  <c r="I106" i="59"/>
  <c r="I121" i="59"/>
  <c r="I80" i="59"/>
  <c r="I94" i="59"/>
  <c r="I91" i="59"/>
  <c r="I64" i="59"/>
  <c r="I435" i="59"/>
  <c r="I443" i="59"/>
  <c r="H447" i="59"/>
  <c r="I89" i="59"/>
  <c r="I442" i="59"/>
  <c r="I65" i="59"/>
  <c r="I445" i="59"/>
  <c r="I111" i="59"/>
  <c r="H430" i="59"/>
  <c r="I110" i="59"/>
  <c r="I117" i="59"/>
  <c r="I90" i="59"/>
  <c r="I113" i="59"/>
  <c r="I104" i="59"/>
  <c r="I72" i="59"/>
  <c r="I86" i="59"/>
  <c r="I79" i="59"/>
  <c r="I95" i="59"/>
  <c r="I444" i="59"/>
  <c r="I430" i="59"/>
  <c r="I103" i="59"/>
  <c r="I109" i="59"/>
  <c r="I116" i="59"/>
  <c r="I68" i="59"/>
  <c r="I433" i="59"/>
  <c r="I431" i="59"/>
  <c r="H432" i="59"/>
  <c r="I465" i="59"/>
  <c r="I454" i="59"/>
  <c r="I469" i="59"/>
  <c r="I453" i="59"/>
  <c r="I466" i="59"/>
  <c r="H439" i="59"/>
  <c r="I446" i="59"/>
  <c r="I97" i="59"/>
  <c r="I476" i="59"/>
  <c r="I467" i="59"/>
  <c r="I474" i="59"/>
  <c r="I472" i="59"/>
  <c r="I457" i="59"/>
  <c r="H473" i="59"/>
  <c r="I477" i="59"/>
  <c r="I108" i="59"/>
  <c r="I82" i="59"/>
  <c r="I71" i="59"/>
  <c r="I447" i="59"/>
  <c r="H435" i="59"/>
  <c r="H464" i="59"/>
  <c r="I481" i="59"/>
  <c r="H477" i="59"/>
  <c r="H460" i="59"/>
  <c r="I475" i="59"/>
  <c r="I462" i="59"/>
  <c r="H436" i="59"/>
  <c r="I441" i="59"/>
  <c r="I124" i="59"/>
  <c r="I119" i="59"/>
  <c r="H458" i="59"/>
  <c r="I464" i="59"/>
  <c r="H476" i="59"/>
  <c r="H463" i="59"/>
  <c r="I480" i="59"/>
  <c r="I479" i="59"/>
  <c r="I456" i="59"/>
  <c r="I120" i="59"/>
  <c r="I88" i="59"/>
  <c r="I69" i="59"/>
  <c r="I67" i="59"/>
  <c r="G221" i="59"/>
  <c r="I102" i="59"/>
  <c r="I112" i="59"/>
  <c r="F213" i="59"/>
  <c r="I73" i="59"/>
  <c r="I70" i="59"/>
  <c r="I115" i="59"/>
  <c r="I83" i="59"/>
  <c r="I76" i="59"/>
  <c r="I437" i="59"/>
  <c r="I428" i="59"/>
  <c r="I78" i="59"/>
  <c r="F216" i="59"/>
  <c r="I66" i="59"/>
  <c r="I100" i="59"/>
  <c r="G215" i="59"/>
  <c r="F222" i="59"/>
  <c r="F214" i="59"/>
  <c r="G220" i="59"/>
  <c r="G214" i="59"/>
  <c r="G217" i="59"/>
  <c r="I114" i="59"/>
  <c r="I434" i="59"/>
  <c r="I436" i="59"/>
  <c r="I81" i="59"/>
  <c r="I84" i="59"/>
  <c r="F217" i="59"/>
  <c r="G224" i="59"/>
  <c r="G219" i="59"/>
  <c r="G213" i="59"/>
  <c r="G222" i="59"/>
  <c r="F220" i="59"/>
  <c r="F223" i="59"/>
  <c r="G218" i="59"/>
  <c r="G223" i="59"/>
  <c r="I99" i="59"/>
  <c r="F224" i="59"/>
  <c r="F221" i="59"/>
  <c r="F215" i="59"/>
  <c r="F218" i="59"/>
  <c r="F219" i="59"/>
  <c r="G216" i="59"/>
  <c r="E328" i="59"/>
  <c r="I98" i="59"/>
  <c r="H64" i="59"/>
  <c r="E333" i="59"/>
  <c r="F326" i="59"/>
  <c r="F333" i="59"/>
  <c r="F328" i="59"/>
  <c r="BW91" i="60"/>
  <c r="J91" i="60"/>
  <c r="AS64" i="60"/>
  <c r="BW84" i="60"/>
  <c r="N52" i="70"/>
  <c r="AU30" i="60" s="1"/>
  <c r="N60" i="70"/>
  <c r="BC30" i="60" s="1"/>
  <c r="N51" i="70"/>
  <c r="AT30" i="60" s="1"/>
  <c r="AT70" i="60"/>
  <c r="BL85" i="60"/>
  <c r="BU85" i="60"/>
  <c r="BY85" i="60"/>
  <c r="BR85" i="60"/>
  <c r="BS85" i="60"/>
  <c r="BK85" i="60"/>
  <c r="AR85" i="60"/>
  <c r="H162" i="65" s="1"/>
  <c r="BO85" i="60"/>
  <c r="BV85" i="60"/>
  <c r="BQ85" i="60"/>
  <c r="BZ85" i="60"/>
  <c r="BT85" i="60"/>
  <c r="BP85" i="60"/>
  <c r="BX85" i="60"/>
  <c r="BN85" i="60"/>
  <c r="BM85" i="60"/>
  <c r="AS85" i="60"/>
  <c r="H163" i="65" s="1"/>
  <c r="BH84" i="60"/>
  <c r="BC70" i="60"/>
  <c r="N58" i="70"/>
  <c r="BA30" i="60" s="1"/>
  <c r="BA70" i="60"/>
  <c r="N61" i="70"/>
  <c r="BD30" i="60" s="1"/>
  <c r="BD70" i="60"/>
  <c r="BI84" i="60"/>
  <c r="T266" i="59"/>
  <c r="U266" i="59"/>
  <c r="R266" i="59"/>
  <c r="Y266" i="59"/>
  <c r="W266" i="59"/>
  <c r="S266" i="59"/>
  <c r="AC266" i="59"/>
  <c r="AA266" i="59"/>
  <c r="X266" i="59"/>
  <c r="V266" i="59"/>
  <c r="Q266" i="59"/>
  <c r="AB266" i="59"/>
  <c r="Z266" i="59"/>
  <c r="BX55" i="60"/>
  <c r="L56" i="70"/>
  <c r="L55" i="70"/>
  <c r="L57" i="70"/>
  <c r="BY55" i="60"/>
  <c r="BZ55" i="60"/>
  <c r="BM55" i="60"/>
  <c r="BP55" i="60"/>
  <c r="BQ53" i="60"/>
  <c r="BR53" i="60"/>
  <c r="BN55" i="60"/>
  <c r="BM53" i="60"/>
  <c r="BN53" i="60"/>
  <c r="BZ53" i="60"/>
  <c r="BX53" i="60"/>
  <c r="BS53" i="60"/>
  <c r="BQ55" i="60"/>
  <c r="BL55" i="60"/>
  <c r="BL54" i="60"/>
  <c r="BJ48" i="60"/>
  <c r="BJ55" i="60" s="1"/>
  <c r="BH48" i="60"/>
  <c r="BH55" i="60" s="1"/>
  <c r="BI48" i="60"/>
  <c r="BI54" i="60" s="1"/>
  <c r="BR55" i="60"/>
  <c r="BP53" i="60"/>
  <c r="BS55" i="60"/>
  <c r="BY53" i="60"/>
  <c r="BO53" i="60"/>
  <c r="L53" i="70"/>
  <c r="BT55" i="60"/>
  <c r="BT54" i="60"/>
  <c r="BO55" i="60"/>
  <c r="K151" i="52"/>
  <c r="L151" i="52"/>
  <c r="K157" i="52"/>
  <c r="L157" i="52"/>
  <c r="K142" i="52"/>
  <c r="L142" i="52"/>
  <c r="K139" i="52"/>
  <c r="L139" i="52"/>
  <c r="K155" i="52"/>
  <c r="L155" i="52"/>
  <c r="K152" i="52"/>
  <c r="L152" i="52"/>
  <c r="K154" i="52"/>
  <c r="L154" i="52"/>
  <c r="K143" i="52"/>
  <c r="L143" i="52"/>
  <c r="K140" i="52"/>
  <c r="L140" i="52"/>
  <c r="K156" i="52"/>
  <c r="L156" i="52"/>
  <c r="K146" i="52"/>
  <c r="L146" i="52"/>
  <c r="L153" i="52"/>
  <c r="K153" i="52"/>
  <c r="K147" i="52"/>
  <c r="L147" i="52"/>
  <c r="K141" i="52"/>
  <c r="L141" i="52"/>
  <c r="K144" i="52"/>
  <c r="L144" i="52"/>
  <c r="K145" i="52"/>
  <c r="L145" i="52"/>
  <c r="G39" i="52"/>
  <c r="F39" i="52"/>
  <c r="G55" i="52"/>
  <c r="G133" i="52" s="1"/>
  <c r="F55" i="52"/>
  <c r="F133" i="52" s="1"/>
  <c r="F71" i="52"/>
  <c r="F149" i="52" s="1"/>
  <c r="G71" i="52"/>
  <c r="G149" i="52" s="1"/>
  <c r="G87" i="52"/>
  <c r="G165" i="52" s="1"/>
  <c r="F87" i="52"/>
  <c r="F165" i="52" s="1"/>
  <c r="F32" i="52"/>
  <c r="G32" i="52"/>
  <c r="F48" i="52"/>
  <c r="G48" i="52"/>
  <c r="G64" i="52"/>
  <c r="G142" i="52" s="1"/>
  <c r="F64" i="52"/>
  <c r="F142" i="52" s="1"/>
  <c r="G25" i="52"/>
  <c r="F25" i="52"/>
  <c r="G41" i="52"/>
  <c r="F41" i="52"/>
  <c r="G57" i="52"/>
  <c r="G135" i="52" s="1"/>
  <c r="F57" i="52"/>
  <c r="F135" i="52" s="1"/>
  <c r="F73" i="52"/>
  <c r="F151" i="52" s="1"/>
  <c r="G73" i="52"/>
  <c r="G151" i="52" s="1"/>
  <c r="G89" i="52"/>
  <c r="F89" i="52"/>
  <c r="F34" i="52"/>
  <c r="G34" i="52"/>
  <c r="F50" i="52"/>
  <c r="F128" i="52" s="1"/>
  <c r="G50" i="52"/>
  <c r="G128" i="52" s="1"/>
  <c r="G66" i="52"/>
  <c r="G144" i="52" s="1"/>
  <c r="F66" i="52"/>
  <c r="F144" i="52" s="1"/>
  <c r="G27" i="52"/>
  <c r="F27" i="52"/>
  <c r="G43" i="52"/>
  <c r="F43" i="52"/>
  <c r="F75" i="52"/>
  <c r="F153" i="52" s="1"/>
  <c r="G75" i="52"/>
  <c r="G153" i="52" s="1"/>
  <c r="G91" i="52"/>
  <c r="F91" i="52"/>
  <c r="F36" i="52"/>
  <c r="G36" i="52"/>
  <c r="F52" i="52"/>
  <c r="F130" i="52" s="1"/>
  <c r="G52" i="52"/>
  <c r="G130" i="52" s="1"/>
  <c r="G68" i="52"/>
  <c r="G146" i="52" s="1"/>
  <c r="F68" i="52"/>
  <c r="F146" i="52" s="1"/>
  <c r="F84" i="52"/>
  <c r="F162" i="52" s="1"/>
  <c r="G84" i="52"/>
  <c r="G162" i="52" s="1"/>
  <c r="G29" i="52"/>
  <c r="F29" i="52"/>
  <c r="G45" i="52"/>
  <c r="F45" i="52"/>
  <c r="F61" i="52"/>
  <c r="F139" i="52" s="1"/>
  <c r="G61" i="52"/>
  <c r="G139" i="52" s="1"/>
  <c r="F77" i="52"/>
  <c r="F155" i="52" s="1"/>
  <c r="G77" i="52"/>
  <c r="G155" i="52" s="1"/>
  <c r="G22" i="52"/>
  <c r="F22" i="52"/>
  <c r="F38" i="52"/>
  <c r="G38" i="52"/>
  <c r="F54" i="52"/>
  <c r="F132" i="52" s="1"/>
  <c r="G54" i="52"/>
  <c r="G132" i="52" s="1"/>
  <c r="G70" i="52"/>
  <c r="G148" i="52" s="1"/>
  <c r="F70" i="52"/>
  <c r="F148" i="52" s="1"/>
  <c r="F86" i="52"/>
  <c r="F164" i="52" s="1"/>
  <c r="G86" i="52"/>
  <c r="G164" i="52" s="1"/>
  <c r="G31" i="52"/>
  <c r="F31" i="52"/>
  <c r="G47" i="52"/>
  <c r="F47" i="52"/>
  <c r="F63" i="52"/>
  <c r="F141" i="52" s="1"/>
  <c r="G63" i="52"/>
  <c r="G141" i="52" s="1"/>
  <c r="F79" i="52"/>
  <c r="F157" i="52" s="1"/>
  <c r="G79" i="52"/>
  <c r="G157" i="52" s="1"/>
  <c r="F24" i="52"/>
  <c r="G24" i="52"/>
  <c r="F40" i="52"/>
  <c r="G40" i="52"/>
  <c r="F56" i="52"/>
  <c r="F134" i="52" s="1"/>
  <c r="G56" i="52"/>
  <c r="G134" i="52" s="1"/>
  <c r="G72" i="52"/>
  <c r="G150" i="52" s="1"/>
  <c r="F72" i="52"/>
  <c r="F150" i="52" s="1"/>
  <c r="F88" i="52"/>
  <c r="F166" i="52" s="1"/>
  <c r="G88" i="52"/>
  <c r="G166" i="52" s="1"/>
  <c r="G33" i="52"/>
  <c r="F33" i="52"/>
  <c r="G49" i="52"/>
  <c r="F49" i="52"/>
  <c r="F65" i="52"/>
  <c r="F143" i="52" s="1"/>
  <c r="G65" i="52"/>
  <c r="G143" i="52" s="1"/>
  <c r="F26" i="52"/>
  <c r="G26" i="52"/>
  <c r="F42" i="52"/>
  <c r="G42" i="52"/>
  <c r="F58" i="52"/>
  <c r="F136" i="52" s="1"/>
  <c r="G58" i="52"/>
  <c r="G136" i="52" s="1"/>
  <c r="G74" i="52"/>
  <c r="G152" i="52" s="1"/>
  <c r="F74" i="52"/>
  <c r="F152" i="52" s="1"/>
  <c r="F90" i="52"/>
  <c r="G90" i="52"/>
  <c r="G35" i="52"/>
  <c r="F35" i="52"/>
  <c r="G51" i="52"/>
  <c r="G129" i="52" s="1"/>
  <c r="F51" i="52"/>
  <c r="F129" i="52" s="1"/>
  <c r="F67" i="52"/>
  <c r="F145" i="52" s="1"/>
  <c r="G67" i="52"/>
  <c r="G145" i="52" s="1"/>
  <c r="G83" i="52"/>
  <c r="G161" i="52" s="1"/>
  <c r="F83" i="52"/>
  <c r="F161" i="52" s="1"/>
  <c r="F28" i="52"/>
  <c r="G28" i="52"/>
  <c r="F44" i="52"/>
  <c r="G44" i="52"/>
  <c r="G60" i="52"/>
  <c r="G138" i="52" s="1"/>
  <c r="F60" i="52"/>
  <c r="F138" i="52" s="1"/>
  <c r="G76" i="52"/>
  <c r="G154" i="52" s="1"/>
  <c r="F76" i="52"/>
  <c r="F154" i="52" s="1"/>
  <c r="G37" i="52"/>
  <c r="F37" i="52"/>
  <c r="G53" i="52"/>
  <c r="G131" i="52" s="1"/>
  <c r="F53" i="52"/>
  <c r="F131" i="52" s="1"/>
  <c r="F69" i="52"/>
  <c r="F147" i="52" s="1"/>
  <c r="G69" i="52"/>
  <c r="G147" i="52" s="1"/>
  <c r="G85" i="52"/>
  <c r="G163" i="52" s="1"/>
  <c r="F85" i="52"/>
  <c r="F163" i="52" s="1"/>
  <c r="F30" i="52"/>
  <c r="G30" i="52"/>
  <c r="F46" i="52"/>
  <c r="G46" i="52"/>
  <c r="G62" i="52"/>
  <c r="G140" i="52" s="1"/>
  <c r="F62" i="52"/>
  <c r="F140" i="52" s="1"/>
  <c r="G78" i="52"/>
  <c r="G156" i="52" s="1"/>
  <c r="F78" i="52"/>
  <c r="F156" i="52" s="1"/>
  <c r="BX84" i="60" l="1"/>
  <c r="H119" i="65"/>
  <c r="BT84" i="60"/>
  <c r="BO84" i="60"/>
  <c r="BS84" i="60"/>
  <c r="BZ84" i="60"/>
  <c r="H121" i="65"/>
  <c r="BU84" i="60"/>
  <c r="H123" i="65"/>
  <c r="BP84" i="60"/>
  <c r="BQ84" i="60"/>
  <c r="BR84" i="60"/>
  <c r="BL84" i="60"/>
  <c r="BM84" i="60"/>
  <c r="BN84" i="60"/>
  <c r="BV84" i="60"/>
  <c r="H124" i="65"/>
  <c r="BK84" i="60"/>
  <c r="H122" i="65"/>
  <c r="BY84" i="60"/>
  <c r="H120" i="65"/>
  <c r="BB77" i="60"/>
  <c r="BB87" i="60" s="1"/>
  <c r="BB86" i="60" s="1"/>
  <c r="BB64" i="60"/>
  <c r="AZ70" i="60"/>
  <c r="AZ77" i="60" s="1"/>
  <c r="H484" i="59"/>
  <c r="J467" i="59" s="1"/>
  <c r="I484" i="59"/>
  <c r="K470" i="59" s="1"/>
  <c r="E213" i="59"/>
  <c r="H213" i="59" s="1"/>
  <c r="E220" i="59"/>
  <c r="H220" i="59" s="1"/>
  <c r="E393" i="59"/>
  <c r="E215" i="59"/>
  <c r="H215" i="59" s="1"/>
  <c r="E223" i="59"/>
  <c r="I223" i="59" s="1"/>
  <c r="E391" i="59"/>
  <c r="E214" i="59"/>
  <c r="I214" i="59" s="1"/>
  <c r="E218" i="59"/>
  <c r="I218" i="59" s="1"/>
  <c r="E224" i="59"/>
  <c r="H224" i="59" s="1"/>
  <c r="E219" i="59"/>
  <c r="I219" i="59" s="1"/>
  <c r="E217" i="59"/>
  <c r="H217" i="59" s="1"/>
  <c r="E222" i="59"/>
  <c r="H222" i="59" s="1"/>
  <c r="E216" i="59"/>
  <c r="H216" i="59" s="1"/>
  <c r="E221" i="59"/>
  <c r="I221" i="59" s="1"/>
  <c r="AS91" i="60"/>
  <c r="BT91" i="60"/>
  <c r="BS91" i="60"/>
  <c r="BR91" i="60"/>
  <c r="BO91" i="60"/>
  <c r="BV91" i="60"/>
  <c r="BQ91" i="60"/>
  <c r="BY91" i="60"/>
  <c r="BZ91" i="60"/>
  <c r="BM91" i="60"/>
  <c r="BU91" i="60"/>
  <c r="BP91" i="60"/>
  <c r="BN91" i="60"/>
  <c r="BX91" i="60"/>
  <c r="BL91" i="60"/>
  <c r="AR91" i="60"/>
  <c r="BK91" i="60"/>
  <c r="AU64" i="60"/>
  <c r="N53" i="70"/>
  <c r="AV30" i="60" s="1"/>
  <c r="AV70" i="60"/>
  <c r="N56" i="70"/>
  <c r="AY30" i="60" s="1"/>
  <c r="AY70" i="60"/>
  <c r="N55" i="70"/>
  <c r="AX30" i="60" s="1"/>
  <c r="AX70" i="60"/>
  <c r="AS84" i="60"/>
  <c r="AR84" i="60"/>
  <c r="AU85" i="60"/>
  <c r="H165" i="65" s="1"/>
  <c r="BA77" i="60"/>
  <c r="BA87" i="60" s="1"/>
  <c r="BA86" i="60" s="1"/>
  <c r="BA64" i="60"/>
  <c r="BC77" i="60"/>
  <c r="BC87" i="60" s="1"/>
  <c r="BC86" i="60" s="1"/>
  <c r="BC64" i="60"/>
  <c r="BD77" i="60"/>
  <c r="BD87" i="60" s="1"/>
  <c r="BD86" i="60" s="1"/>
  <c r="BD64" i="60"/>
  <c r="AT77" i="60"/>
  <c r="AT87" i="60" s="1"/>
  <c r="AT86" i="60" s="1"/>
  <c r="AT64" i="60"/>
  <c r="BX52" i="60"/>
  <c r="BZ52" i="60"/>
  <c r="N57" i="70"/>
  <c r="AZ30" i="60" s="1"/>
  <c r="BY52" i="60"/>
  <c r="L54" i="70"/>
  <c r="BR52" i="60"/>
  <c r="BN52" i="60"/>
  <c r="BT52" i="60"/>
  <c r="BQ52" i="60"/>
  <c r="BM52" i="60"/>
  <c r="BI53" i="60"/>
  <c r="BS52" i="60"/>
  <c r="BP52" i="60"/>
  <c r="BH54" i="60"/>
  <c r="BH53" i="60"/>
  <c r="BJ54" i="60"/>
  <c r="BI55" i="60"/>
  <c r="BL52" i="60"/>
  <c r="BJ53" i="60"/>
  <c r="BO52" i="60"/>
  <c r="N40" i="51"/>
  <c r="N41" i="51"/>
  <c r="N42" i="51"/>
  <c r="N43" i="51"/>
  <c r="N44" i="51"/>
  <c r="N45" i="51"/>
  <c r="N46" i="51"/>
  <c r="N47" i="51"/>
  <c r="N48" i="51"/>
  <c r="N49" i="51"/>
  <c r="N50" i="51"/>
  <c r="N51" i="51"/>
  <c r="N52" i="51"/>
  <c r="N53" i="51"/>
  <c r="N54" i="51"/>
  <c r="N55" i="51"/>
  <c r="N56" i="51"/>
  <c r="N57" i="51"/>
  <c r="N58" i="51"/>
  <c r="N59" i="51"/>
  <c r="N39" i="51"/>
  <c r="AZ64" i="60" l="1"/>
  <c r="BB85" i="60"/>
  <c r="H172" i="65" s="1"/>
  <c r="J479" i="59"/>
  <c r="J473" i="59"/>
  <c r="K479" i="59"/>
  <c r="H223" i="59"/>
  <c r="J223" i="59" s="1"/>
  <c r="J459" i="59"/>
  <c r="J480" i="59"/>
  <c r="J462" i="59"/>
  <c r="K480" i="59"/>
  <c r="J472" i="59"/>
  <c r="J477" i="59"/>
  <c r="J452" i="59"/>
  <c r="K483" i="59"/>
  <c r="J464" i="59"/>
  <c r="J454" i="59"/>
  <c r="K459" i="59"/>
  <c r="J469" i="59"/>
  <c r="J468" i="59"/>
  <c r="J456" i="59"/>
  <c r="J481" i="59"/>
  <c r="J453" i="59"/>
  <c r="K463" i="59"/>
  <c r="K473" i="59"/>
  <c r="J465" i="59"/>
  <c r="J461" i="59"/>
  <c r="J458" i="59"/>
  <c r="J476" i="59"/>
  <c r="K467" i="59"/>
  <c r="K475" i="59"/>
  <c r="J455" i="59"/>
  <c r="J483" i="59"/>
  <c r="J475" i="59"/>
  <c r="J470" i="59"/>
  <c r="J463" i="59"/>
  <c r="J471" i="59"/>
  <c r="J478" i="59"/>
  <c r="K465" i="59"/>
  <c r="K469" i="59"/>
  <c r="K471" i="59"/>
  <c r="K482" i="59"/>
  <c r="J474" i="59"/>
  <c r="J482" i="59"/>
  <c r="J460" i="59"/>
  <c r="J457" i="59"/>
  <c r="J466" i="59"/>
  <c r="K464" i="59"/>
  <c r="K454" i="59"/>
  <c r="K458" i="59"/>
  <c r="K474" i="59"/>
  <c r="I217" i="59"/>
  <c r="I213" i="59"/>
  <c r="J213" i="59" s="1"/>
  <c r="I215" i="59"/>
  <c r="J215" i="59" s="1"/>
  <c r="K477" i="59"/>
  <c r="K462" i="59"/>
  <c r="K456" i="59"/>
  <c r="K453" i="59"/>
  <c r="K457" i="59"/>
  <c r="K466" i="59"/>
  <c r="K481" i="59"/>
  <c r="K452" i="59"/>
  <c r="K460" i="59"/>
  <c r="K476" i="59"/>
  <c r="K472" i="59"/>
  <c r="K478" i="59"/>
  <c r="K455" i="59"/>
  <c r="K461" i="59"/>
  <c r="K468" i="59"/>
  <c r="H214" i="59"/>
  <c r="J214" i="59" s="1"/>
  <c r="I220" i="59"/>
  <c r="J220" i="59" s="1"/>
  <c r="I224" i="59"/>
  <c r="J224" i="59" s="1"/>
  <c r="I216" i="59"/>
  <c r="J216" i="59" s="1"/>
  <c r="F391" i="59"/>
  <c r="I222" i="59"/>
  <c r="J222" i="59" s="1"/>
  <c r="H218" i="59"/>
  <c r="J218" i="59" s="1"/>
  <c r="H219" i="59"/>
  <c r="J219" i="59" s="1"/>
  <c r="H221" i="59"/>
  <c r="J221" i="59" s="1"/>
  <c r="F393" i="59"/>
  <c r="AU91" i="60"/>
  <c r="AX77" i="60"/>
  <c r="AX87" i="60" s="1"/>
  <c r="AX86" i="60" s="1"/>
  <c r="AX64" i="60"/>
  <c r="AZ87" i="60"/>
  <c r="AZ86" i="60" s="1"/>
  <c r="AZ85" i="60"/>
  <c r="H170" i="65" s="1"/>
  <c r="AY64" i="60"/>
  <c r="AY77" i="60"/>
  <c r="AY87" i="60" s="1"/>
  <c r="AY86" i="60" s="1"/>
  <c r="AV64" i="60"/>
  <c r="AV77" i="60"/>
  <c r="AV87" i="60" s="1"/>
  <c r="AV86" i="60" s="1"/>
  <c r="N54" i="70"/>
  <c r="AW30" i="60" s="1"/>
  <c r="AW70" i="60"/>
  <c r="AU84" i="60"/>
  <c r="AT85" i="60"/>
  <c r="H164" i="65" s="1"/>
  <c r="BD85" i="60"/>
  <c r="H174" i="65" s="1"/>
  <c r="BC85" i="60"/>
  <c r="H173" i="65" s="1"/>
  <c r="BA85" i="60"/>
  <c r="H171" i="65" s="1"/>
  <c r="BH52" i="60"/>
  <c r="BI52" i="60"/>
  <c r="BJ52" i="60"/>
  <c r="BB84" i="60" l="1"/>
  <c r="BB91" i="60"/>
  <c r="F394" i="59"/>
  <c r="AZ91" i="60"/>
  <c r="AT91" i="60"/>
  <c r="BA91" i="60"/>
  <c r="BD91" i="60"/>
  <c r="BC91" i="60"/>
  <c r="BA84" i="60"/>
  <c r="AV85" i="60"/>
  <c r="H166" i="65" s="1"/>
  <c r="AY85" i="60"/>
  <c r="H169" i="65" s="1"/>
  <c r="BC84" i="60"/>
  <c r="AX85" i="60"/>
  <c r="H168" i="65" s="1"/>
  <c r="AW77" i="60"/>
  <c r="AW87" i="60" s="1"/>
  <c r="AW86" i="60" s="1"/>
  <c r="AW64" i="60"/>
  <c r="AZ84" i="60"/>
  <c r="BD84" i="60"/>
  <c r="AT84" i="60"/>
  <c r="A382" i="54"/>
  <c r="A383" i="54" s="1"/>
  <c r="A384" i="54" s="1"/>
  <c r="A385" i="54" s="1"/>
  <c r="A386" i="54" s="1"/>
  <c r="A387" i="54" s="1"/>
  <c r="A388" i="54" s="1"/>
  <c r="A389" i="54" s="1"/>
  <c r="A390" i="54" s="1"/>
  <c r="A391" i="54" s="1"/>
  <c r="A392" i="54" s="1"/>
  <c r="A393" i="54" s="1"/>
  <c r="A394" i="54" s="1"/>
  <c r="A395" i="54" s="1"/>
  <c r="A396" i="54" s="1"/>
  <c r="A397" i="54" s="1"/>
  <c r="A398" i="54" s="1"/>
  <c r="A399" i="54" s="1"/>
  <c r="A400" i="54" s="1"/>
  <c r="A401" i="54" s="1"/>
  <c r="A402" i="54" s="1"/>
  <c r="A403" i="54" s="1"/>
  <c r="A404" i="54" s="1"/>
  <c r="A405" i="54" s="1"/>
  <c r="A406" i="54" s="1"/>
  <c r="A407" i="54" s="1"/>
  <c r="A408" i="54" s="1"/>
  <c r="A409" i="54" s="1"/>
  <c r="A410" i="54" s="1"/>
  <c r="A411" i="54" s="1"/>
  <c r="A412" i="54" s="1"/>
  <c r="A413" i="54" s="1"/>
  <c r="A414" i="54" s="1"/>
  <c r="A415" i="54" s="1"/>
  <c r="A416" i="54" s="1"/>
  <c r="A417" i="54" s="1"/>
  <c r="A418" i="54" s="1"/>
  <c r="A419" i="54" s="1"/>
  <c r="A420" i="54" s="1"/>
  <c r="A421" i="54" s="1"/>
  <c r="A422" i="54" s="1"/>
  <c r="A423" i="54" s="1"/>
  <c r="A424" i="54" s="1"/>
  <c r="A425" i="54" s="1"/>
  <c r="A426" i="54" s="1"/>
  <c r="A427" i="54" s="1"/>
  <c r="A428" i="54" s="1"/>
  <c r="A429" i="54" s="1"/>
  <c r="A430" i="54" s="1"/>
  <c r="A431" i="54" s="1"/>
  <c r="A432" i="54" s="1"/>
  <c r="A433" i="54" s="1"/>
  <c r="A434" i="54" s="1"/>
  <c r="A435" i="54" s="1"/>
  <c r="A436" i="54" s="1"/>
  <c r="A437" i="54" s="1"/>
  <c r="A438" i="54" s="1"/>
  <c r="A439" i="54" s="1"/>
  <c r="A440" i="54" s="1"/>
  <c r="A441" i="54" s="1"/>
  <c r="A442" i="54" s="1"/>
  <c r="AY91" i="60" l="1"/>
  <c r="AV91" i="60"/>
  <c r="AX91" i="60"/>
  <c r="AY84" i="60"/>
  <c r="AV84" i="60"/>
  <c r="AX84" i="60"/>
  <c r="AW85" i="60"/>
  <c r="H167" i="65" s="1"/>
  <c r="G48" i="65"/>
  <c r="F75" i="65"/>
  <c r="F76" i="65"/>
  <c r="F77" i="65"/>
  <c r="F78" i="65"/>
  <c r="F79" i="65"/>
  <c r="F80" i="65"/>
  <c r="F81" i="65"/>
  <c r="F82" i="65"/>
  <c r="F73" i="65"/>
  <c r="F64" i="65"/>
  <c r="F63" i="65"/>
  <c r="F62" i="65"/>
  <c r="F61" i="65"/>
  <c r="F60" i="65"/>
  <c r="F59" i="65"/>
  <c r="F58" i="65"/>
  <c r="F57" i="65"/>
  <c r="F45" i="65"/>
  <c r="F46" i="65"/>
  <c r="F47" i="65"/>
  <c r="F72" i="65"/>
  <c r="F71" i="65"/>
  <c r="F70" i="65"/>
  <c r="F69" i="65"/>
  <c r="F68" i="65"/>
  <c r="F67" i="65"/>
  <c r="F66" i="65"/>
  <c r="F65" i="65"/>
  <c r="F56" i="65"/>
  <c r="F55" i="65"/>
  <c r="F54" i="65"/>
  <c r="F53" i="65"/>
  <c r="F52" i="65"/>
  <c r="F51" i="65"/>
  <c r="F49" i="65"/>
  <c r="F50" i="65"/>
  <c r="F48" i="65"/>
  <c r="F48" i="59"/>
  <c r="G48" i="59"/>
  <c r="G50" i="65"/>
  <c r="G49" i="65"/>
  <c r="G52" i="65"/>
  <c r="G51" i="65"/>
  <c r="G54" i="65"/>
  <c r="G53" i="65"/>
  <c r="G56" i="65"/>
  <c r="G55" i="65"/>
  <c r="G65" i="65"/>
  <c r="G66" i="65"/>
  <c r="G67" i="65"/>
  <c r="G68" i="65"/>
  <c r="G69" i="65"/>
  <c r="G70" i="65"/>
  <c r="G72" i="65"/>
  <c r="G80" i="65"/>
  <c r="G75" i="65"/>
  <c r="G76" i="65"/>
  <c r="G77" i="65"/>
  <c r="G82" i="65"/>
  <c r="G79" i="65"/>
  <c r="G78" i="65"/>
  <c r="G81" i="65"/>
  <c r="G63" i="65"/>
  <c r="G64" i="65"/>
  <c r="G57" i="65"/>
  <c r="G58" i="65"/>
  <c r="G59" i="65"/>
  <c r="G61" i="65"/>
  <c r="G62" i="65"/>
  <c r="G60" i="65"/>
  <c r="G45" i="65"/>
  <c r="G46" i="65"/>
  <c r="G47" i="65"/>
  <c r="G73" i="65"/>
  <c r="G19" i="65"/>
  <c r="G151" i="65"/>
  <c r="G171" i="65"/>
  <c r="G18" i="65"/>
  <c r="G93" i="65"/>
  <c r="L426" i="59"/>
  <c r="G20" i="65"/>
  <c r="G21" i="65"/>
  <c r="G22" i="65"/>
  <c r="G23" i="65"/>
  <c r="G24" i="65"/>
  <c r="G25" i="65"/>
  <c r="G26" i="65"/>
  <c r="G27" i="65"/>
  <c r="L445" i="59"/>
  <c r="L442" i="59"/>
  <c r="G32" i="65"/>
  <c r="G28" i="65"/>
  <c r="G29" i="65"/>
  <c r="G34" i="65"/>
  <c r="G37" i="65"/>
  <c r="G36" i="65"/>
  <c r="G35" i="65"/>
  <c r="G33" i="65"/>
  <c r="G30" i="65"/>
  <c r="G31" i="65"/>
  <c r="G13" i="65"/>
  <c r="G12" i="65"/>
  <c r="G38" i="65"/>
  <c r="G39" i="65"/>
  <c r="L459" i="59"/>
  <c r="L460" i="59"/>
  <c r="L461" i="59"/>
  <c r="L443" i="59"/>
  <c r="G163" i="65" l="1"/>
  <c r="L476" i="59"/>
  <c r="L467" i="59"/>
  <c r="L469" i="59"/>
  <c r="G169" i="65"/>
  <c r="L482" i="59"/>
  <c r="G165" i="65"/>
  <c r="L478" i="59"/>
  <c r="G159" i="65"/>
  <c r="L455" i="59"/>
  <c r="G155" i="65"/>
  <c r="L452" i="59"/>
  <c r="L471" i="59"/>
  <c r="L474" i="59"/>
  <c r="L468" i="59"/>
  <c r="G168" i="65"/>
  <c r="L481" i="59"/>
  <c r="G158" i="65"/>
  <c r="L456" i="59"/>
  <c r="G154" i="65"/>
  <c r="L451" i="59"/>
  <c r="L472" i="59"/>
  <c r="L473" i="59"/>
  <c r="G167" i="65"/>
  <c r="L480" i="59"/>
  <c r="G161" i="65"/>
  <c r="L457" i="59"/>
  <c r="G157" i="65"/>
  <c r="L454" i="59"/>
  <c r="G153" i="65"/>
  <c r="L450" i="59"/>
  <c r="G164" i="65"/>
  <c r="L477" i="59"/>
  <c r="G162" i="65"/>
  <c r="L475" i="59"/>
  <c r="L466" i="59"/>
  <c r="L470" i="59"/>
  <c r="G170" i="65"/>
  <c r="L483" i="59"/>
  <c r="G166" i="65"/>
  <c r="L479" i="59"/>
  <c r="G160" i="65"/>
  <c r="L458" i="59"/>
  <c r="G156" i="65"/>
  <c r="L453" i="59"/>
  <c r="G152" i="65"/>
  <c r="L449" i="59"/>
  <c r="AW91" i="60"/>
  <c r="AW84" i="60"/>
  <c r="L430" i="59"/>
  <c r="G142" i="65"/>
  <c r="L434" i="59"/>
  <c r="G146" i="65"/>
  <c r="F561" i="59"/>
  <c r="G183" i="65"/>
  <c r="L432" i="59"/>
  <c r="G144" i="65"/>
  <c r="L436" i="59"/>
  <c r="G148" i="65"/>
  <c r="F562" i="59"/>
  <c r="G184" i="65"/>
  <c r="L433" i="59"/>
  <c r="G145" i="65"/>
  <c r="F565" i="59"/>
  <c r="G187" i="65"/>
  <c r="F564" i="59"/>
  <c r="G186" i="65"/>
  <c r="F560" i="59"/>
  <c r="G182" i="65"/>
  <c r="L437" i="59"/>
  <c r="G149" i="65"/>
  <c r="L438" i="59"/>
  <c r="G150" i="65"/>
  <c r="L431" i="59"/>
  <c r="G143" i="65"/>
  <c r="L435" i="59"/>
  <c r="G147" i="65"/>
  <c r="F563" i="59"/>
  <c r="G185" i="65"/>
  <c r="L427" i="59"/>
  <c r="G115" i="65"/>
  <c r="G114" i="65"/>
  <c r="L441" i="59"/>
  <c r="G124" i="65"/>
  <c r="L440" i="59"/>
  <c r="G123" i="65"/>
  <c r="L429" i="59"/>
  <c r="G117" i="65"/>
  <c r="L439" i="59"/>
  <c r="G122" i="65"/>
  <c r="H48" i="59"/>
  <c r="J48" i="59" s="1"/>
  <c r="G71" i="65"/>
  <c r="L446" i="59"/>
  <c r="G569" i="59"/>
  <c r="L447" i="59"/>
  <c r="G570" i="59"/>
  <c r="L448" i="59"/>
  <c r="G571" i="59"/>
  <c r="Y405" i="62"/>
  <c r="X405" i="62"/>
  <c r="W405" i="62"/>
  <c r="Y404" i="62"/>
  <c r="X404" i="62"/>
  <c r="W404" i="62"/>
  <c r="Y403" i="62"/>
  <c r="X403" i="62"/>
  <c r="W403" i="62"/>
  <c r="Y399" i="62"/>
  <c r="X399" i="62"/>
  <c r="W399" i="62"/>
  <c r="Y398" i="62"/>
  <c r="X398" i="62"/>
  <c r="W398" i="62"/>
  <c r="W183" i="62" l="1"/>
  <c r="X183" i="62"/>
  <c r="Y183" i="62"/>
  <c r="W184" i="62"/>
  <c r="X184" i="62"/>
  <c r="Y184" i="62"/>
  <c r="W188" i="62"/>
  <c r="X188" i="62"/>
  <c r="Y188" i="62"/>
  <c r="W189" i="62"/>
  <c r="X189" i="62"/>
  <c r="Y189" i="62"/>
  <c r="W190" i="62"/>
  <c r="X190" i="62"/>
  <c r="Y190" i="62"/>
  <c r="K195" i="52" l="1"/>
  <c r="M18" i="58" l="1"/>
  <c r="M17" i="58"/>
  <c r="I17" i="58" l="1"/>
  <c r="I61" i="58"/>
  <c r="U66" i="60" l="1"/>
  <c r="L66" i="60"/>
  <c r="AA66" i="60"/>
  <c r="S66" i="60"/>
  <c r="AF66" i="60"/>
  <c r="R66" i="60"/>
  <c r="AC66" i="60"/>
  <c r="AE66" i="60"/>
  <c r="AQ66" i="60"/>
  <c r="AO66" i="60"/>
  <c r="AG66" i="60"/>
  <c r="O66" i="60"/>
  <c r="AB66" i="60"/>
  <c r="AP66" i="60"/>
  <c r="AI66" i="60"/>
  <c r="M66" i="60"/>
  <c r="AM66" i="60"/>
  <c r="AH66" i="60"/>
  <c r="Z66" i="60"/>
  <c r="W66" i="60"/>
  <c r="AL66" i="60"/>
  <c r="Y66" i="60"/>
  <c r="K66" i="60"/>
  <c r="N66" i="60"/>
  <c r="V66" i="60"/>
  <c r="AN66" i="60"/>
  <c r="X66" i="60"/>
  <c r="AJ66" i="60"/>
  <c r="P66" i="60"/>
  <c r="AK66" i="60"/>
  <c r="AD66" i="60"/>
  <c r="Q66" i="60"/>
  <c r="K510" i="59"/>
  <c r="K512" i="59"/>
  <c r="K514" i="59"/>
  <c r="K515" i="59"/>
  <c r="K516" i="59"/>
  <c r="K508" i="59"/>
  <c r="L508" i="59" s="1"/>
  <c r="N508" i="59" s="1"/>
  <c r="AG77" i="60" l="1"/>
  <c r="AG64" i="60"/>
  <c r="AK64" i="60"/>
  <c r="AK77" i="60"/>
  <c r="AN64" i="60"/>
  <c r="AN77" i="60"/>
  <c r="AH64" i="60"/>
  <c r="AH77" i="60"/>
  <c r="AP77" i="60"/>
  <c r="AP64" i="60"/>
  <c r="AO77" i="60"/>
  <c r="AO64" i="60"/>
  <c r="AJ64" i="60"/>
  <c r="AJ77" i="60"/>
  <c r="AE77" i="60"/>
  <c r="AE64" i="60"/>
  <c r="AI77" i="60"/>
  <c r="AI64" i="60"/>
  <c r="AL64" i="60"/>
  <c r="AL77" i="60"/>
  <c r="AM77" i="60"/>
  <c r="AM64" i="60"/>
  <c r="AQ64" i="60"/>
  <c r="AQ77" i="60"/>
  <c r="AF77" i="60"/>
  <c r="AF64" i="60"/>
  <c r="O508" i="59"/>
  <c r="L510" i="59"/>
  <c r="N510" i="59" s="1"/>
  <c r="AQ87" i="60" l="1"/>
  <c r="AQ86" i="60" s="1"/>
  <c r="AQ85" i="60"/>
  <c r="AH87" i="60"/>
  <c r="AH86" i="60" s="1"/>
  <c r="AH85" i="60"/>
  <c r="AO87" i="60"/>
  <c r="AO86" i="60" s="1"/>
  <c r="AO85" i="60"/>
  <c r="AN87" i="60"/>
  <c r="AN86" i="60" s="1"/>
  <c r="AN85" i="60"/>
  <c r="AL87" i="60"/>
  <c r="AL86" i="60" s="1"/>
  <c r="AL85" i="60"/>
  <c r="AK87" i="60"/>
  <c r="AK86" i="60" s="1"/>
  <c r="AK85" i="60"/>
  <c r="AE87" i="60"/>
  <c r="AE86" i="60" s="1"/>
  <c r="AE85" i="60"/>
  <c r="AJ87" i="60"/>
  <c r="AJ86" i="60" s="1"/>
  <c r="AJ85" i="60"/>
  <c r="AF87" i="60"/>
  <c r="AF86" i="60" s="1"/>
  <c r="AF85" i="60"/>
  <c r="AM87" i="60"/>
  <c r="AM86" i="60" s="1"/>
  <c r="AM85" i="60"/>
  <c r="AI87" i="60"/>
  <c r="AI86" i="60" s="1"/>
  <c r="AI85" i="60"/>
  <c r="AP87" i="60"/>
  <c r="AP86" i="60" s="1"/>
  <c r="AP85" i="60"/>
  <c r="AG87" i="60"/>
  <c r="AG86" i="60" s="1"/>
  <c r="AG91" i="60" s="1"/>
  <c r="AG85" i="60"/>
  <c r="O510" i="59"/>
  <c r="I288" i="59"/>
  <c r="B17" i="55"/>
  <c r="B18" i="55" s="1"/>
  <c r="B19" i="55" s="1"/>
  <c r="B20" i="55" s="1"/>
  <c r="B21" i="55" s="1"/>
  <c r="B22" i="55" s="1"/>
  <c r="B23" i="55" s="1"/>
  <c r="B24" i="55" s="1"/>
  <c r="B25" i="55" s="1"/>
  <c r="B26" i="55" s="1"/>
  <c r="B27" i="55" s="1"/>
  <c r="B28" i="55" s="1"/>
  <c r="B29" i="55" s="1"/>
  <c r="B30" i="55" s="1"/>
  <c r="B31" i="55" s="1"/>
  <c r="B32" i="55" s="1"/>
  <c r="B33" i="55" s="1"/>
  <c r="B34" i="55" s="1"/>
  <c r="B35" i="55" s="1"/>
  <c r="B36" i="55" s="1"/>
  <c r="B37" i="55" s="1"/>
  <c r="B38" i="55" s="1"/>
  <c r="B39" i="55" s="1"/>
  <c r="B40" i="55" s="1"/>
  <c r="B41" i="55" s="1"/>
  <c r="B42" i="55" s="1"/>
  <c r="B43" i="55" s="1"/>
  <c r="B44" i="55" s="1"/>
  <c r="B45" i="55" s="1"/>
  <c r="B46" i="55" s="1"/>
  <c r="B47" i="55" s="1"/>
  <c r="B48" i="55" s="1"/>
  <c r="AE84" i="60" l="1"/>
  <c r="AL84" i="60"/>
  <c r="AM84" i="60"/>
  <c r="AJ84" i="60"/>
  <c r="AK84" i="60"/>
  <c r="AH84" i="60"/>
  <c r="AI91" i="60"/>
  <c r="AF91" i="60"/>
  <c r="AE91" i="60"/>
  <c r="H114" i="65"/>
  <c r="AN84" i="60"/>
  <c r="AP91" i="60"/>
  <c r="AJ91" i="60"/>
  <c r="AN91" i="60"/>
  <c r="AH91" i="60"/>
  <c r="AG84" i="60"/>
  <c r="AI84" i="60"/>
  <c r="AF84" i="60"/>
  <c r="AO84" i="60"/>
  <c r="H115" i="65"/>
  <c r="H117" i="65"/>
  <c r="AQ84" i="60"/>
  <c r="H116" i="65"/>
  <c r="AP84" i="60"/>
  <c r="AM91" i="60"/>
  <c r="AK91" i="60"/>
  <c r="AL91" i="60"/>
  <c r="AO91" i="60"/>
  <c r="AQ91" i="60"/>
  <c r="I292" i="59"/>
  <c r="I299" i="59"/>
  <c r="I294" i="59"/>
  <c r="I297" i="59"/>
  <c r="I286" i="59"/>
  <c r="J286" i="59" s="1"/>
  <c r="I301" i="59"/>
  <c r="J301" i="59" s="1"/>
  <c r="I300" i="59"/>
  <c r="J300" i="59" s="1"/>
  <c r="I291" i="59"/>
  <c r="I296" i="59"/>
  <c r="I298" i="59"/>
  <c r="I290" i="59"/>
  <c r="J290" i="59" s="1"/>
  <c r="I289" i="59"/>
  <c r="I295" i="59"/>
  <c r="I287" i="59"/>
  <c r="I293" i="59"/>
  <c r="B849" i="54"/>
  <c r="A303" i="54"/>
  <c r="A304" i="54" s="1"/>
  <c r="A305" i="54" s="1"/>
  <c r="A306" i="54" s="1"/>
  <c r="A307" i="54" s="1"/>
  <c r="A308" i="54" s="1"/>
  <c r="A309" i="54" s="1"/>
  <c r="A310" i="54" s="1"/>
  <c r="A311" i="54" s="1"/>
  <c r="A312" i="54" s="1"/>
  <c r="A313" i="54" s="1"/>
  <c r="A314" i="54" s="1"/>
  <c r="A315" i="54" s="1"/>
  <c r="A316" i="54" s="1"/>
  <c r="A317" i="54" s="1"/>
  <c r="A318" i="54" s="1"/>
  <c r="A319" i="54" s="1"/>
  <c r="A320" i="54" s="1"/>
  <c r="A321" i="54" s="1"/>
  <c r="A322" i="54" s="1"/>
  <c r="A323" i="54" s="1"/>
  <c r="A324" i="54" s="1"/>
  <c r="A325" i="54" s="1"/>
  <c r="A326" i="54" s="1"/>
  <c r="A327" i="54" s="1"/>
  <c r="A328" i="54" s="1"/>
  <c r="A329" i="54" s="1"/>
  <c r="A330" i="54" s="1"/>
  <c r="A331" i="54" s="1"/>
  <c r="A332" i="54" s="1"/>
  <c r="A333" i="54" s="1"/>
  <c r="A334" i="54" s="1"/>
  <c r="A335" i="54" s="1"/>
  <c r="A336" i="54" s="1"/>
  <c r="A337" i="54" s="1"/>
  <c r="A338" i="54" s="1"/>
  <c r="A339" i="54" s="1"/>
  <c r="A340" i="54" s="1"/>
  <c r="A341" i="54" s="1"/>
  <c r="A342" i="54" s="1"/>
  <c r="A343" i="54" s="1"/>
  <c r="A344" i="54" s="1"/>
  <c r="A345" i="54" s="1"/>
  <c r="A346" i="54" s="1"/>
  <c r="A347" i="54" s="1"/>
  <c r="A348" i="54" s="1"/>
  <c r="A349" i="54" s="1"/>
  <c r="A350" i="54" s="1"/>
  <c r="A351" i="54" s="1"/>
  <c r="A352" i="54" s="1"/>
  <c r="A353" i="54" s="1"/>
  <c r="A354" i="54" s="1"/>
  <c r="A355" i="54" s="1"/>
  <c r="A356" i="54" s="1"/>
  <c r="A357" i="54" s="1"/>
  <c r="A358" i="54" s="1"/>
  <c r="A359" i="54" s="1"/>
  <c r="A360" i="54" s="1"/>
  <c r="A361" i="54" s="1"/>
  <c r="A362" i="54" s="1"/>
  <c r="A363" i="54" s="1"/>
  <c r="A364" i="54" s="1"/>
  <c r="A365" i="54" s="1"/>
  <c r="A366" i="54" s="1"/>
  <c r="A367" i="54" s="1"/>
  <c r="A368" i="54" s="1"/>
  <c r="A369" i="54" s="1"/>
  <c r="A370" i="54" s="1"/>
  <c r="A371" i="54" s="1"/>
  <c r="E28" i="61" l="1"/>
  <c r="H424" i="59" l="1"/>
  <c r="H234" i="59" l="1"/>
  <c r="J289" i="59" l="1"/>
  <c r="J297" i="59"/>
  <c r="J296" i="59"/>
  <c r="J295" i="59"/>
  <c r="F384" i="59"/>
  <c r="L511" i="59" l="1"/>
  <c r="N511" i="59" s="1"/>
  <c r="O511" i="59" l="1"/>
  <c r="J81" i="63"/>
  <c r="C571" i="59" l="1"/>
  <c r="C572" i="59" s="1"/>
  <c r="C573" i="59" s="1"/>
  <c r="C574" i="59" s="1"/>
  <c r="M518" i="59" l="1"/>
  <c r="K525" i="59"/>
  <c r="F28" i="61" l="1"/>
  <c r="F55" i="61"/>
  <c r="F54" i="61"/>
  <c r="F50" i="61"/>
  <c r="F49" i="61"/>
  <c r="F48" i="61"/>
  <c r="F47" i="61"/>
  <c r="F45" i="61"/>
  <c r="F44" i="61"/>
  <c r="F43" i="61"/>
  <c r="F37" i="61"/>
  <c r="F36" i="61"/>
  <c r="F35" i="61"/>
  <c r="F33" i="61"/>
  <c r="F32" i="61"/>
  <c r="F30" i="61"/>
  <c r="H231" i="59" l="1"/>
  <c r="H233" i="59"/>
  <c r="C51" i="59" l="1"/>
  <c r="Q50" i="63" l="1"/>
  <c r="E33" i="61" l="1"/>
  <c r="D104" i="61" l="1" a="1"/>
  <c r="D104" i="61" s="1"/>
  <c r="F104" i="61" l="1"/>
  <c r="E104" i="61"/>
  <c r="J58" i="64" l="1"/>
  <c r="E373" i="59"/>
  <c r="O35" i="58" l="1"/>
  <c r="I33" i="58" s="1"/>
  <c r="J67" i="63" l="1"/>
  <c r="F187" i="65" l="1"/>
  <c r="F183" i="65"/>
  <c r="F184" i="65"/>
  <c r="F185" i="65"/>
  <c r="F186" i="65"/>
  <c r="F182" i="65"/>
  <c r="D143" i="65" l="1"/>
  <c r="D144" i="65" s="1"/>
  <c r="D145" i="65" s="1"/>
  <c r="D146" i="65" s="1"/>
  <c r="D147" i="65" s="1"/>
  <c r="D148" i="65" s="1"/>
  <c r="D149" i="65" s="1"/>
  <c r="D150" i="65" s="1"/>
  <c r="D151" i="65" s="1"/>
  <c r="D152" i="65" s="1"/>
  <c r="D153" i="65" s="1"/>
  <c r="D154" i="65" s="1"/>
  <c r="D155" i="65" s="1"/>
  <c r="D156" i="65" s="1"/>
  <c r="D157" i="65" s="1"/>
  <c r="D158" i="65" s="1"/>
  <c r="D159" i="65" s="1"/>
  <c r="D160" i="65" s="1"/>
  <c r="D161" i="65" s="1"/>
  <c r="D162" i="65" s="1"/>
  <c r="D163" i="65" s="1"/>
  <c r="D164" i="65" s="1"/>
  <c r="D165" i="65" s="1"/>
  <c r="D166" i="65" s="1"/>
  <c r="D167" i="65" s="1"/>
  <c r="D168" i="65" s="1"/>
  <c r="D169" i="65" s="1"/>
  <c r="D170" i="65" s="1"/>
  <c r="D171" i="65" s="1"/>
  <c r="D172" i="65" s="1"/>
  <c r="D173" i="65" s="1"/>
  <c r="D174" i="65" s="1"/>
  <c r="D175" i="65" s="1"/>
  <c r="D176" i="65" s="1"/>
  <c r="F19" i="65" l="1"/>
  <c r="F20" i="65"/>
  <c r="F21" i="65"/>
  <c r="F22" i="65"/>
  <c r="F23" i="65"/>
  <c r="F24" i="65"/>
  <c r="F25" i="65"/>
  <c r="F26" i="65"/>
  <c r="F27" i="65"/>
  <c r="F28" i="65"/>
  <c r="F29" i="65"/>
  <c r="F30" i="65"/>
  <c r="F31" i="65"/>
  <c r="F32" i="65"/>
  <c r="F33" i="65"/>
  <c r="F34" i="65"/>
  <c r="F35" i="65"/>
  <c r="F36" i="65"/>
  <c r="F37" i="65"/>
  <c r="F38" i="65"/>
  <c r="F39" i="65"/>
  <c r="F18" i="65"/>
  <c r="H232" i="59"/>
  <c r="J232" i="59" s="1"/>
  <c r="I19" i="60" l="1"/>
  <c r="BK111" i="60" l="1"/>
  <c r="BK44" i="60"/>
  <c r="BU111" i="60"/>
  <c r="BU44" i="60"/>
  <c r="BV44" i="60"/>
  <c r="BV111" i="60"/>
  <c r="BG44" i="60"/>
  <c r="BG111" i="60"/>
  <c r="BW44" i="60"/>
  <c r="BW111" i="60"/>
  <c r="I40" i="59"/>
  <c r="I33" i="59"/>
  <c r="I26" i="59"/>
  <c r="I18" i="59"/>
  <c r="I10" i="59"/>
  <c r="I7" i="59"/>
  <c r="G123" i="52"/>
  <c r="G124" i="52"/>
  <c r="G125" i="52"/>
  <c r="G126" i="52"/>
  <c r="G127" i="52"/>
  <c r="F123" i="52"/>
  <c r="F124" i="52"/>
  <c r="F125" i="52"/>
  <c r="F126" i="52"/>
  <c r="F127" i="52"/>
  <c r="BV38" i="60" l="1"/>
  <c r="BV48" i="60" s="1"/>
  <c r="BV112" i="60"/>
  <c r="BV110" i="60" s="1"/>
  <c r="BV98" i="60" s="1"/>
  <c r="BV116" i="60" s="1"/>
  <c r="BV117" i="60" s="1"/>
  <c r="BK38" i="60"/>
  <c r="BK112" i="60"/>
  <c r="BK110" i="60" s="1"/>
  <c r="BK98" i="60" s="1"/>
  <c r="BK116" i="60" s="1"/>
  <c r="BK117" i="60" s="1"/>
  <c r="BG38" i="60"/>
  <c r="BG112" i="60"/>
  <c r="BG110" i="60" s="1"/>
  <c r="BG98" i="60" s="1"/>
  <c r="BG116" i="60" s="1"/>
  <c r="BG117" i="60" s="1"/>
  <c r="BU38" i="60"/>
  <c r="BU112" i="60"/>
  <c r="BU110" i="60" s="1"/>
  <c r="BU98" i="60" s="1"/>
  <c r="BU116" i="60" s="1"/>
  <c r="BU117" i="60" s="1"/>
  <c r="BW38" i="60"/>
  <c r="BW48" i="60" s="1"/>
  <c r="BW112" i="60"/>
  <c r="BW110" i="60" s="1"/>
  <c r="BW98" i="60" s="1"/>
  <c r="BW116" i="60" s="1"/>
  <c r="BW117" i="60" s="1"/>
  <c r="BK48" i="60"/>
  <c r="BG48" i="60"/>
  <c r="BU48" i="60"/>
  <c r="B797" i="54"/>
  <c r="A261" i="54"/>
  <c r="A262" i="54" s="1"/>
  <c r="A263" i="54" s="1"/>
  <c r="A264" i="54" s="1"/>
  <c r="A265" i="54" s="1"/>
  <c r="A266" i="54" s="1"/>
  <c r="A267" i="54" s="1"/>
  <c r="A268" i="54" s="1"/>
  <c r="A269" i="54" s="1"/>
  <c r="A270" i="54" s="1"/>
  <c r="A271" i="54" s="1"/>
  <c r="A272" i="54" s="1"/>
  <c r="A273" i="54" s="1"/>
  <c r="A274" i="54" s="1"/>
  <c r="A275" i="54" s="1"/>
  <c r="A276" i="54" s="1"/>
  <c r="A277" i="54" s="1"/>
  <c r="A278" i="54" s="1"/>
  <c r="A279" i="54" s="1"/>
  <c r="A280" i="54" s="1"/>
  <c r="A281" i="54" s="1"/>
  <c r="A282" i="54" s="1"/>
  <c r="A283" i="54" s="1"/>
  <c r="A284" i="54" s="1"/>
  <c r="A285" i="54" s="1"/>
  <c r="A286" i="54" s="1"/>
  <c r="A287" i="54" s="1"/>
  <c r="A288" i="54" s="1"/>
  <c r="A289" i="54" s="1"/>
  <c r="A290" i="54" s="1"/>
  <c r="A291" i="54" s="1"/>
  <c r="A292" i="54" s="1"/>
  <c r="BU54" i="60" l="1"/>
  <c r="BU53" i="60"/>
  <c r="BK54" i="60"/>
  <c r="BK53" i="60"/>
  <c r="BU55" i="60"/>
  <c r="BK55" i="60"/>
  <c r="BW54" i="60"/>
  <c r="BW53" i="60"/>
  <c r="BG53" i="60"/>
  <c r="BG54" i="60"/>
  <c r="BV54" i="60"/>
  <c r="BV53" i="60"/>
  <c r="BW55" i="60"/>
  <c r="BG55" i="60"/>
  <c r="BV55" i="60"/>
  <c r="BV52" i="60" l="1"/>
  <c r="BW52" i="60"/>
  <c r="BK52" i="60"/>
  <c r="BG52" i="60"/>
  <c r="BU52" i="60"/>
  <c r="C541" i="59" l="1"/>
  <c r="C542" i="59" s="1"/>
  <c r="C543" i="59" s="1"/>
  <c r="C544" i="59" s="1"/>
  <c r="C545" i="59" s="1"/>
  <c r="C546" i="59" s="1"/>
  <c r="C547" i="59" s="1"/>
  <c r="C548" i="59" s="1"/>
  <c r="C549" i="59" s="1"/>
  <c r="C550" i="59" s="1"/>
  <c r="P509" i="59"/>
  <c r="P510" i="59" s="1"/>
  <c r="P511" i="59" s="1"/>
  <c r="P512" i="59" s="1"/>
  <c r="P513" i="59" s="1"/>
  <c r="P514" i="59" s="1"/>
  <c r="P515" i="59" s="1"/>
  <c r="P516" i="59" s="1"/>
  <c r="P518" i="59" s="1"/>
  <c r="P519" i="59" s="1"/>
  <c r="P520" i="59" s="1"/>
  <c r="P521" i="59" s="1"/>
  <c r="P522" i="59" s="1"/>
  <c r="P523" i="59" s="1"/>
  <c r="P524" i="59" s="1"/>
  <c r="P525" i="59" s="1"/>
  <c r="P526" i="59" s="1"/>
  <c r="P527" i="59" s="1"/>
  <c r="M527" i="59"/>
  <c r="K535" i="59" l="1"/>
  <c r="L535" i="59" s="1"/>
  <c r="K534" i="59"/>
  <c r="L534" i="59" s="1"/>
  <c r="K533" i="59"/>
  <c r="L533" i="59" s="1"/>
  <c r="K532" i="59"/>
  <c r="L532" i="59" s="1"/>
  <c r="K531" i="59"/>
  <c r="L531" i="59" s="1"/>
  <c r="K530" i="59"/>
  <c r="L530" i="59" s="1"/>
  <c r="K527" i="59"/>
  <c r="L527" i="59" s="1"/>
  <c r="M526" i="59"/>
  <c r="K526" i="59"/>
  <c r="L526" i="59" s="1"/>
  <c r="M525" i="59"/>
  <c r="L525" i="59"/>
  <c r="M524" i="59"/>
  <c r="K524" i="59"/>
  <c r="L524" i="59" s="1"/>
  <c r="M523" i="59"/>
  <c r="K523" i="59"/>
  <c r="L523" i="59" s="1"/>
  <c r="M522" i="59"/>
  <c r="K522" i="59"/>
  <c r="L522" i="59" s="1"/>
  <c r="M521" i="59"/>
  <c r="K521" i="59"/>
  <c r="L521" i="59" s="1"/>
  <c r="M520" i="59"/>
  <c r="K520" i="59"/>
  <c r="L520" i="59" s="1"/>
  <c r="K519" i="59"/>
  <c r="L519" i="59" s="1"/>
  <c r="K518" i="59"/>
  <c r="L518" i="59" s="1"/>
  <c r="L516" i="59"/>
  <c r="O516" i="59" s="1"/>
  <c r="L515" i="59"/>
  <c r="O515" i="59" s="1"/>
  <c r="L514" i="59"/>
  <c r="N514" i="59" s="1"/>
  <c r="L513" i="59"/>
  <c r="N513" i="59" s="1"/>
  <c r="L512" i="59"/>
  <c r="N512" i="59" s="1"/>
  <c r="L509" i="59"/>
  <c r="N509" i="59" s="1"/>
  <c r="C509" i="59"/>
  <c r="C510" i="59" s="1"/>
  <c r="C511" i="59" s="1"/>
  <c r="C512" i="59" s="1"/>
  <c r="C513" i="59" s="1"/>
  <c r="C514" i="59" s="1"/>
  <c r="C515" i="59" s="1"/>
  <c r="C516" i="59" s="1"/>
  <c r="C517" i="59" s="1"/>
  <c r="C518" i="59" s="1"/>
  <c r="C519" i="59" s="1"/>
  <c r="C520" i="59" s="1"/>
  <c r="C521" i="59" s="1"/>
  <c r="C522" i="59" s="1"/>
  <c r="C523" i="59" s="1"/>
  <c r="C524" i="59" s="1"/>
  <c r="C525" i="59" s="1"/>
  <c r="C526" i="59" s="1"/>
  <c r="C527" i="59" s="1"/>
  <c r="C528" i="59" s="1"/>
  <c r="C529" i="59" s="1"/>
  <c r="C530" i="59" s="1"/>
  <c r="C531" i="59" s="1"/>
  <c r="C532" i="59" s="1"/>
  <c r="C533" i="59" s="1"/>
  <c r="C534" i="59" s="1"/>
  <c r="C535" i="59" s="1"/>
  <c r="E531" i="59"/>
  <c r="E532" i="59" s="1"/>
  <c r="E533" i="59" s="1"/>
  <c r="E534" i="59" s="1"/>
  <c r="E535" i="59" s="1"/>
  <c r="D531" i="59"/>
  <c r="D532" i="59" s="1"/>
  <c r="D533" i="59" s="1"/>
  <c r="D534" i="59" s="1"/>
  <c r="D535" i="59" s="1"/>
  <c r="E519" i="59"/>
  <c r="E520" i="59" s="1"/>
  <c r="E521" i="59" s="1"/>
  <c r="E522" i="59" s="1"/>
  <c r="E523" i="59" s="1"/>
  <c r="E524" i="59" s="1"/>
  <c r="E525" i="59" s="1"/>
  <c r="E526" i="59" s="1"/>
  <c r="E527" i="59" s="1"/>
  <c r="E528" i="59" s="1"/>
  <c r="E529" i="59" s="1"/>
  <c r="D519" i="59"/>
  <c r="D520" i="59" s="1"/>
  <c r="D521" i="59" s="1"/>
  <c r="D522" i="59" s="1"/>
  <c r="D523" i="59" s="1"/>
  <c r="D524" i="59" s="1"/>
  <c r="D525" i="59" s="1"/>
  <c r="D526" i="59" s="1"/>
  <c r="D527" i="59" s="1"/>
  <c r="D528" i="59" s="1"/>
  <c r="D529" i="59" s="1"/>
  <c r="E509" i="59"/>
  <c r="E510" i="59" s="1"/>
  <c r="E511" i="59" s="1"/>
  <c r="E512" i="59" s="1"/>
  <c r="E513" i="59" s="1"/>
  <c r="E514" i="59" s="1"/>
  <c r="E515" i="59" s="1"/>
  <c r="E516" i="59" s="1"/>
  <c r="E517" i="59" s="1"/>
  <c r="D509" i="59"/>
  <c r="D510" i="59" s="1"/>
  <c r="D511" i="59" s="1"/>
  <c r="D512" i="59" s="1"/>
  <c r="D513" i="59" s="1"/>
  <c r="D514" i="59" s="1"/>
  <c r="D515" i="59" s="1"/>
  <c r="D516" i="59" s="1"/>
  <c r="D517" i="59" s="1"/>
  <c r="I509" i="59"/>
  <c r="I510" i="59" s="1"/>
  <c r="I511" i="59" s="1"/>
  <c r="I512" i="59" s="1"/>
  <c r="I513" i="59" s="1"/>
  <c r="I514" i="59" s="1"/>
  <c r="I515" i="59" s="1"/>
  <c r="I516" i="59" s="1"/>
  <c r="H509" i="59"/>
  <c r="H510" i="59" s="1"/>
  <c r="H511" i="59" s="1"/>
  <c r="H512" i="59" s="1"/>
  <c r="H513" i="59" s="1"/>
  <c r="H514" i="59" s="1"/>
  <c r="H515" i="59" s="1"/>
  <c r="H516" i="59" s="1"/>
  <c r="O512" i="59" l="1"/>
  <c r="N516" i="59"/>
  <c r="O514" i="59"/>
  <c r="O509" i="59"/>
  <c r="N515" i="59"/>
  <c r="O513" i="59"/>
  <c r="I518" i="59"/>
  <c r="I519" i="59" s="1"/>
  <c r="I520" i="59" s="1"/>
  <c r="I521" i="59" s="1"/>
  <c r="I522" i="59" s="1"/>
  <c r="I523" i="59" s="1"/>
  <c r="I524" i="59" s="1"/>
  <c r="I525" i="59" s="1"/>
  <c r="I526" i="59" s="1"/>
  <c r="I527" i="59" s="1"/>
  <c r="I530" i="59" s="1"/>
  <c r="I531" i="59" s="1"/>
  <c r="I532" i="59" s="1"/>
  <c r="I533" i="59" s="1"/>
  <c r="I534" i="59" s="1"/>
  <c r="I535" i="59" s="1"/>
  <c r="I517" i="59"/>
  <c r="H518" i="59"/>
  <c r="H519" i="59" s="1"/>
  <c r="H520" i="59" s="1"/>
  <c r="H521" i="59" s="1"/>
  <c r="H522" i="59" s="1"/>
  <c r="H523" i="59" s="1"/>
  <c r="H524" i="59" s="1"/>
  <c r="H525" i="59" s="1"/>
  <c r="H526" i="59" s="1"/>
  <c r="H527" i="59" s="1"/>
  <c r="H530" i="59" s="1"/>
  <c r="H531" i="59" s="1"/>
  <c r="H532" i="59" s="1"/>
  <c r="H533" i="59" s="1"/>
  <c r="H534" i="59" s="1"/>
  <c r="H535" i="59" s="1"/>
  <c r="H517" i="59"/>
  <c r="O523" i="59"/>
  <c r="O524" i="59"/>
  <c r="N518" i="59"/>
  <c r="O518" i="59"/>
  <c r="O519" i="59"/>
  <c r="N519" i="59"/>
  <c r="O521" i="59"/>
  <c r="N521" i="59"/>
  <c r="N523" i="59"/>
  <c r="O525" i="59"/>
  <c r="N525" i="59"/>
  <c r="O527" i="59"/>
  <c r="N527" i="59"/>
  <c r="O520" i="59"/>
  <c r="N520" i="59"/>
  <c r="O522" i="59"/>
  <c r="N522" i="59"/>
  <c r="N524" i="59"/>
  <c r="O526" i="59"/>
  <c r="N526" i="59"/>
  <c r="E541" i="59" l="1"/>
  <c r="J231" i="59"/>
  <c r="H238" i="59"/>
  <c r="J238" i="59" s="1"/>
  <c r="H240" i="59"/>
  <c r="J240" i="59" l="1"/>
  <c r="J288" i="59"/>
  <c r="F334" i="59" s="1"/>
  <c r="H242" i="59"/>
  <c r="H241" i="59"/>
  <c r="H237" i="59"/>
  <c r="H236" i="59"/>
  <c r="J236" i="59" s="1"/>
  <c r="J235" i="59"/>
  <c r="J234" i="59"/>
  <c r="J233" i="59"/>
  <c r="J241" i="59" l="1"/>
  <c r="J294" i="59"/>
  <c r="J293" i="59"/>
  <c r="J291" i="59"/>
  <c r="J242" i="59"/>
  <c r="J299" i="59"/>
  <c r="J292" i="59"/>
  <c r="J298" i="59"/>
  <c r="J237" i="59"/>
  <c r="J287" i="59"/>
  <c r="F411" i="59"/>
  <c r="C96" i="64" l="1"/>
  <c r="D68" i="58"/>
  <c r="F389" i="59"/>
  <c r="E389" i="59"/>
  <c r="F385" i="59" l="1"/>
  <c r="F386" i="59"/>
  <c r="C139" i="59" l="1"/>
  <c r="C140" i="59" s="1"/>
  <c r="C141" i="59" s="1"/>
  <c r="C142" i="59" s="1"/>
  <c r="C143" i="59" s="1"/>
  <c r="C144" i="59" s="1"/>
  <c r="C145" i="59" s="1"/>
  <c r="C146" i="59" s="1"/>
  <c r="C147" i="59" s="1"/>
  <c r="C148" i="59" s="1"/>
  <c r="C149" i="59" s="1"/>
  <c r="C150" i="59" s="1"/>
  <c r="C151" i="59" s="1"/>
  <c r="C152" i="59" s="1"/>
  <c r="C153" i="59" s="1"/>
  <c r="C154" i="59" s="1"/>
  <c r="C155" i="59" s="1"/>
  <c r="C156" i="59" s="1"/>
  <c r="C157" i="59" s="1"/>
  <c r="C158" i="59" s="1"/>
  <c r="C159" i="59" s="1"/>
  <c r="C160" i="59" s="1"/>
  <c r="C161" i="59" s="1"/>
  <c r="C162" i="59" s="1"/>
  <c r="C163" i="59" s="1"/>
  <c r="C164" i="59" s="1"/>
  <c r="C165" i="59" s="1"/>
  <c r="C166" i="59" s="1"/>
  <c r="C167" i="59" s="1"/>
  <c r="C168" i="59" s="1"/>
  <c r="C169" i="59" s="1"/>
  <c r="C170" i="59" s="1"/>
  <c r="C171" i="59" s="1"/>
  <c r="C172" i="59" s="1"/>
  <c r="C173" i="59" s="1"/>
  <c r="C174" i="59" s="1"/>
  <c r="C175" i="59" s="1"/>
  <c r="C176" i="59" s="1"/>
  <c r="C177" i="59" s="1"/>
  <c r="C178" i="59" s="1"/>
  <c r="C179" i="59" s="1"/>
  <c r="C180" i="59" s="1"/>
  <c r="C181" i="59" s="1"/>
  <c r="C182" i="59" s="1"/>
  <c r="C183" i="59" s="1"/>
  <c r="C184" i="59" s="1"/>
  <c r="C185" i="59" s="1"/>
  <c r="C186" i="59" s="1"/>
  <c r="C187" i="59" s="1"/>
  <c r="C188" i="59" s="1"/>
  <c r="C189" i="59" s="1"/>
  <c r="C190" i="59" s="1"/>
  <c r="C191" i="59" s="1"/>
  <c r="C192" i="59" s="1"/>
  <c r="C193" i="59" s="1"/>
  <c r="C194" i="59" s="1"/>
  <c r="C195" i="59" s="1"/>
  <c r="C196" i="59" s="1"/>
  <c r="C197" i="59" s="1"/>
  <c r="C198" i="59" s="1"/>
  <c r="C199" i="59" s="1"/>
  <c r="C200" i="59" s="1"/>
  <c r="C201" i="59" s="1"/>
  <c r="C202" i="59" s="1"/>
  <c r="C203" i="59" s="1"/>
  <c r="C204" i="59" s="1"/>
  <c r="C205" i="59" s="1"/>
  <c r="E55" i="61" l="1"/>
  <c r="E54" i="61"/>
  <c r="E50" i="61"/>
  <c r="E49" i="61"/>
  <c r="E48" i="61"/>
  <c r="E47" i="61"/>
  <c r="E45" i="61"/>
  <c r="E44" i="61"/>
  <c r="E43" i="61"/>
  <c r="E37" i="61"/>
  <c r="E36" i="61"/>
  <c r="E35" i="61"/>
  <c r="E32" i="61"/>
  <c r="E30" i="61"/>
  <c r="D55" i="61"/>
  <c r="D54" i="61"/>
  <c r="D50" i="61"/>
  <c r="D49" i="61"/>
  <c r="D48" i="61"/>
  <c r="D47" i="61"/>
  <c r="D45" i="61"/>
  <c r="D44" i="61"/>
  <c r="D43" i="61"/>
  <c r="D37" i="61"/>
  <c r="D36" i="61"/>
  <c r="D35" i="61"/>
  <c r="D33" i="61"/>
  <c r="D32" i="61"/>
  <c r="D30" i="61"/>
  <c r="D28" i="61"/>
  <c r="G96" i="65" l="1"/>
  <c r="I350" i="59" l="1"/>
  <c r="F99" i="61" l="1"/>
  <c r="G97" i="65"/>
  <c r="G95" i="65"/>
  <c r="G94" i="65"/>
  <c r="D183" i="65"/>
  <c r="D184" i="65" s="1"/>
  <c r="D185" i="65" s="1"/>
  <c r="D186" i="65" s="1"/>
  <c r="D187" i="65" s="1"/>
  <c r="F93" i="65"/>
  <c r="F115" i="65"/>
  <c r="F114" i="65"/>
  <c r="G99" i="61" l="1"/>
  <c r="E99" i="61"/>
  <c r="D99" i="61"/>
  <c r="E90" i="59"/>
  <c r="E89" i="59"/>
  <c r="Y19" i="60"/>
  <c r="X19" i="60"/>
  <c r="T73" i="60"/>
  <c r="T66" i="60" s="1"/>
  <c r="W19" i="60"/>
  <c r="V19" i="60"/>
  <c r="U19" i="60"/>
  <c r="T19" i="60"/>
  <c r="S19" i="60"/>
  <c r="R19" i="60"/>
  <c r="Q19" i="60"/>
  <c r="P19" i="60"/>
  <c r="O19" i="60"/>
  <c r="N19" i="60"/>
  <c r="M19" i="60"/>
  <c r="L19" i="60"/>
  <c r="K19" i="60"/>
  <c r="Z19" i="60" l="1"/>
  <c r="D433" i="54" l="1"/>
  <c r="Q6" i="51"/>
  <c r="L89" i="52" l="1"/>
  <c r="L61" i="52"/>
  <c r="L74" i="52"/>
  <c r="L76" i="52"/>
  <c r="L62" i="52"/>
  <c r="L75" i="52"/>
  <c r="L90" i="52"/>
  <c r="L78" i="52"/>
  <c r="L66" i="52"/>
  <c r="L91" i="52"/>
  <c r="L79" i="52"/>
  <c r="L65" i="52"/>
  <c r="L67" i="52"/>
  <c r="L77" i="52"/>
  <c r="L64" i="52"/>
  <c r="L73" i="52"/>
  <c r="L63" i="52"/>
  <c r="L69" i="52"/>
  <c r="L68" i="52"/>
  <c r="D115" i="65"/>
  <c r="D13" i="65"/>
  <c r="D18" i="65" l="1"/>
  <c r="D19" i="65" s="1"/>
  <c r="D20" i="65" s="1"/>
  <c r="D21" i="65" s="1"/>
  <c r="D22" i="65" s="1"/>
  <c r="D23" i="65" s="1"/>
  <c r="D24" i="65" s="1"/>
  <c r="D25" i="65" s="1"/>
  <c r="D26" i="65" s="1"/>
  <c r="D27" i="65" s="1"/>
  <c r="D28" i="65" s="1"/>
  <c r="D29" i="65" s="1"/>
  <c r="D30" i="65" s="1"/>
  <c r="D31" i="65" s="1"/>
  <c r="B16" i="66"/>
  <c r="B6" i="66"/>
  <c r="J59" i="64"/>
  <c r="J63" i="64"/>
  <c r="D9" i="64"/>
  <c r="D8" i="64"/>
  <c r="J82" i="64"/>
  <c r="J78" i="64"/>
  <c r="J74" i="64"/>
  <c r="J69" i="64"/>
  <c r="J64" i="64"/>
  <c r="J54" i="64"/>
  <c r="J50" i="64"/>
  <c r="D50" i="64"/>
  <c r="C50" i="64"/>
  <c r="C51" i="64" s="1"/>
  <c r="C54" i="64" s="1"/>
  <c r="C55" i="64" s="1"/>
  <c r="C58" i="64" s="1"/>
  <c r="C59" i="64" s="1"/>
  <c r="C42" i="64"/>
  <c r="C43" i="64" s="1"/>
  <c r="J30" i="64"/>
  <c r="D27" i="64"/>
  <c r="D26" i="64"/>
  <c r="J21" i="64"/>
  <c r="D18" i="64"/>
  <c r="D17" i="64"/>
  <c r="J12" i="64"/>
  <c r="M85" i="63"/>
  <c r="J85" i="63"/>
  <c r="M81" i="63"/>
  <c r="M77" i="63"/>
  <c r="J77" i="63"/>
  <c r="M72" i="63"/>
  <c r="J72" i="63"/>
  <c r="M67" i="63"/>
  <c r="M62" i="63"/>
  <c r="J62" i="63"/>
  <c r="M58" i="63"/>
  <c r="J58" i="63"/>
  <c r="D58" i="63"/>
  <c r="C58" i="63"/>
  <c r="C50" i="63"/>
  <c r="C51" i="63" s="1"/>
  <c r="D32" i="65" l="1"/>
  <c r="D33" i="65" s="1"/>
  <c r="D34" i="65" s="1"/>
  <c r="D35" i="65" s="1"/>
  <c r="D36" i="65" s="1"/>
  <c r="D37" i="65" s="1"/>
  <c r="D38" i="65" s="1"/>
  <c r="D39" i="65" s="1"/>
  <c r="D45" i="65" s="1"/>
  <c r="D46" i="65" s="1"/>
  <c r="D47" i="65" s="1"/>
  <c r="D48" i="65" s="1"/>
  <c r="D49" i="65" s="1"/>
  <c r="D50" i="65" s="1"/>
  <c r="D51" i="65" s="1"/>
  <c r="D52" i="65" s="1"/>
  <c r="D53" i="65" s="1"/>
  <c r="D54" i="65" s="1"/>
  <c r="D55" i="65" s="1"/>
  <c r="D56" i="65" s="1"/>
  <c r="D57" i="65" s="1"/>
  <c r="D58" i="65" s="1"/>
  <c r="D59" i="65" s="1"/>
  <c r="D60" i="65" s="1"/>
  <c r="D61" i="65" s="1"/>
  <c r="D62" i="65" s="1"/>
  <c r="D63" i="65" s="1"/>
  <c r="D64" i="65" s="1"/>
  <c r="D65" i="65" s="1"/>
  <c r="D66" i="65" s="1"/>
  <c r="D67" i="65" s="1"/>
  <c r="D68" i="65" s="1"/>
  <c r="D69" i="65" s="1"/>
  <c r="D70" i="65" s="1"/>
  <c r="D71" i="65" s="1"/>
  <c r="D72" i="65" s="1"/>
  <c r="D73" i="65" s="1"/>
  <c r="D74" i="65" s="1"/>
  <c r="D75" i="65" s="1"/>
  <c r="D76" i="65" s="1"/>
  <c r="D77" i="65" s="1"/>
  <c r="D78" i="65" s="1"/>
  <c r="D79" i="65" s="1"/>
  <c r="D80" i="65" s="1"/>
  <c r="D81" i="65" s="1"/>
  <c r="D82" i="65" s="1"/>
  <c r="D83" i="65" s="1"/>
  <c r="D84" i="65" s="1"/>
  <c r="D85" i="65" s="1"/>
  <c r="D86" i="65" s="1"/>
  <c r="D87" i="65" s="1"/>
  <c r="C60" i="64"/>
  <c r="C63" i="64"/>
  <c r="C64" i="64" s="1"/>
  <c r="C65" i="64" s="1"/>
  <c r="C68" i="64" s="1"/>
  <c r="C69" i="64" s="1"/>
  <c r="C70" i="64" s="1"/>
  <c r="C71" i="64" s="1"/>
  <c r="C73" i="64" s="1"/>
  <c r="C74" i="64" s="1"/>
  <c r="C75" i="64" s="1"/>
  <c r="C76" i="64" s="1"/>
  <c r="C78" i="64" s="1"/>
  <c r="C79" i="64" s="1"/>
  <c r="C82" i="64" s="1"/>
  <c r="C85" i="64" s="1"/>
  <c r="C86" i="64" s="1"/>
  <c r="C90" i="64" s="1"/>
  <c r="C91" i="64" s="1"/>
  <c r="C92" i="64" s="1"/>
  <c r="C59" i="63"/>
  <c r="C62" i="63" s="1"/>
  <c r="C97" i="64" l="1"/>
  <c r="C98" i="64" s="1"/>
  <c r="C99" i="64" s="1"/>
  <c r="C105" i="64" s="1"/>
  <c r="C106" i="64" s="1"/>
  <c r="D92" i="65"/>
  <c r="D93" i="65" s="1"/>
  <c r="D94" i="65" s="1"/>
  <c r="D95" i="65" s="1"/>
  <c r="D96" i="65" s="1"/>
  <c r="D97" i="65" s="1"/>
  <c r="D98" i="65" s="1"/>
  <c r="D99" i="65" s="1"/>
  <c r="D100" i="65" s="1"/>
  <c r="D101" i="65" s="1"/>
  <c r="C63" i="63"/>
  <c r="C66" i="63"/>
  <c r="C67" i="63" s="1"/>
  <c r="C68" i="63" s="1"/>
  <c r="C71" i="63" s="1"/>
  <c r="C72" i="63" s="1"/>
  <c r="C73" i="63" s="1"/>
  <c r="C74" i="63" s="1"/>
  <c r="C76" i="63" s="1"/>
  <c r="C77" i="63" s="1"/>
  <c r="C78" i="63" s="1"/>
  <c r="C79" i="63" s="1"/>
  <c r="C81" i="63" s="1"/>
  <c r="C82" i="63" s="1"/>
  <c r="C85" i="63" s="1"/>
  <c r="C88" i="63" s="1"/>
  <c r="C89" i="63" s="1"/>
  <c r="C93" i="63" s="1"/>
  <c r="C94" i="63" s="1"/>
  <c r="C95" i="63" l="1"/>
  <c r="C98" i="63"/>
  <c r="C99" i="63" s="1"/>
  <c r="J30" i="63"/>
  <c r="M30" i="63" s="1"/>
  <c r="D27" i="63"/>
  <c r="D26" i="63"/>
  <c r="J21" i="63"/>
  <c r="M21" i="63" s="1"/>
  <c r="D18" i="63"/>
  <c r="D17" i="63"/>
  <c r="J12" i="63"/>
  <c r="M12" i="63" s="1"/>
  <c r="D9" i="63"/>
  <c r="D8" i="63"/>
  <c r="E211" i="59" l="1"/>
  <c r="I210" i="59"/>
  <c r="H211" i="59"/>
  <c r="C214" i="59"/>
  <c r="C215" i="59" s="1"/>
  <c r="C216" i="59" s="1"/>
  <c r="C217" i="59" s="1"/>
  <c r="C218" i="59" s="1"/>
  <c r="C219" i="59" s="1"/>
  <c r="C220" i="59" s="1"/>
  <c r="C221" i="59" s="1"/>
  <c r="C222" i="59" s="1"/>
  <c r="C223" i="59" s="1"/>
  <c r="C224" i="59" s="1"/>
  <c r="J136" i="59"/>
  <c r="B76" i="61" l="1"/>
  <c r="B77" i="61" s="1"/>
  <c r="B65" i="61"/>
  <c r="B66" i="61" s="1"/>
  <c r="B67" i="61" s="1"/>
  <c r="C346" i="59" l="1"/>
  <c r="C347" i="59" s="1"/>
  <c r="C348" i="59" s="1"/>
  <c r="C349" i="59" s="1"/>
  <c r="C350" i="59" s="1"/>
  <c r="C351" i="59" s="1"/>
  <c r="C352" i="59" s="1"/>
  <c r="C353" i="59" s="1"/>
  <c r="C354" i="59" s="1"/>
  <c r="C355" i="59" s="1"/>
  <c r="C356" i="59" s="1"/>
  <c r="C357" i="59" s="1"/>
  <c r="C358" i="59" s="1"/>
  <c r="C359" i="59" s="1"/>
  <c r="C327" i="59"/>
  <c r="C328" i="59" s="1"/>
  <c r="C329" i="59" s="1"/>
  <c r="C330" i="59" s="1"/>
  <c r="C331" i="59" s="1"/>
  <c r="C332" i="59" s="1"/>
  <c r="C333" i="59" s="1"/>
  <c r="C334" i="59" s="1"/>
  <c r="C335" i="59" s="1"/>
  <c r="C336" i="59" s="1"/>
  <c r="C337" i="59" s="1"/>
  <c r="C338" i="59" s="1"/>
  <c r="E325" i="59"/>
  <c r="BF19" i="60" l="1"/>
  <c r="BE19" i="60"/>
  <c r="BD19" i="60"/>
  <c r="BC19" i="60"/>
  <c r="BB19" i="60"/>
  <c r="BA19" i="60"/>
  <c r="AZ19" i="60"/>
  <c r="AY19" i="60"/>
  <c r="AX19" i="60"/>
  <c r="AW19" i="60"/>
  <c r="AV19" i="60"/>
  <c r="AU19" i="60"/>
  <c r="AT19" i="60"/>
  <c r="AS19" i="60"/>
  <c r="AR19" i="60"/>
  <c r="AQ19" i="60"/>
  <c r="AP19" i="60"/>
  <c r="AO19" i="60"/>
  <c r="AN19" i="60"/>
  <c r="AM19" i="60"/>
  <c r="AL19" i="60"/>
  <c r="AK19" i="60"/>
  <c r="AJ19" i="60"/>
  <c r="AI19" i="60"/>
  <c r="AH19" i="60"/>
  <c r="AG19" i="60"/>
  <c r="AF19" i="60"/>
  <c r="AE19" i="60"/>
  <c r="AD19" i="60"/>
  <c r="AC19" i="60"/>
  <c r="AB19" i="60"/>
  <c r="AA19" i="60"/>
  <c r="J19" i="60"/>
  <c r="C254" i="59" l="1"/>
  <c r="C255" i="59" s="1"/>
  <c r="C256" i="59" s="1"/>
  <c r="C257" i="59" s="1"/>
  <c r="C258" i="59" s="1"/>
  <c r="C259" i="59" s="1"/>
  <c r="C260" i="59" s="1"/>
  <c r="C261" i="59" s="1"/>
  <c r="C262" i="59" s="1"/>
  <c r="C263" i="59" s="1"/>
  <c r="C264" i="59" s="1"/>
  <c r="C265" i="59" s="1"/>
  <c r="C266" i="59" s="1"/>
  <c r="C267" i="59" s="1"/>
  <c r="C268" i="59" s="1"/>
  <c r="C269" i="59" s="1"/>
  <c r="C270" i="59" s="1"/>
  <c r="C271" i="59" s="1"/>
  <c r="C272" i="59" s="1"/>
  <c r="C273" i="59" s="1"/>
  <c r="C274" i="59" s="1"/>
  <c r="C275" i="59" s="1"/>
  <c r="C276" i="59" s="1"/>
  <c r="C277" i="59" s="1"/>
  <c r="C278" i="59" s="1"/>
  <c r="C279" i="59" s="1"/>
  <c r="C280" i="59" s="1"/>
  <c r="C281" i="59" s="1"/>
  <c r="C282" i="59" s="1"/>
  <c r="C283" i="59" s="1"/>
  <c r="C284" i="59" s="1"/>
  <c r="C285" i="59" s="1"/>
  <c r="C286" i="59" s="1"/>
  <c r="C287" i="59" s="1"/>
  <c r="C288" i="59" s="1"/>
  <c r="C289" i="59" s="1"/>
  <c r="C290" i="59" s="1"/>
  <c r="C291" i="59" s="1"/>
  <c r="C292" i="59" s="1"/>
  <c r="C293" i="59" s="1"/>
  <c r="C294" i="59" s="1"/>
  <c r="C295" i="59" s="1"/>
  <c r="C296" i="59" s="1"/>
  <c r="C297" i="59" s="1"/>
  <c r="C298" i="59" s="1"/>
  <c r="C299" i="59" s="1"/>
  <c r="C300" i="59" s="1"/>
  <c r="C301" i="59" s="1"/>
  <c r="C302" i="59" s="1"/>
  <c r="C303" i="59" s="1"/>
  <c r="C304" i="59" s="1"/>
  <c r="C305" i="59" s="1"/>
  <c r="C306" i="59" s="1"/>
  <c r="C307" i="59" s="1"/>
  <c r="C308" i="59" s="1"/>
  <c r="C309" i="59" s="1"/>
  <c r="C310" i="59" s="1"/>
  <c r="C311" i="59" s="1"/>
  <c r="C312" i="59" s="1"/>
  <c r="C313" i="59" s="1"/>
  <c r="C314" i="59" s="1"/>
  <c r="C315" i="59" s="1"/>
  <c r="C316" i="59" s="1"/>
  <c r="C317" i="59" s="1"/>
  <c r="H61" i="59"/>
  <c r="C64" i="59"/>
  <c r="C65" i="59" s="1"/>
  <c r="C66" i="59" s="1"/>
  <c r="C67" i="59" s="1"/>
  <c r="C68" i="59" s="1"/>
  <c r="C69" i="59" s="1"/>
  <c r="C70" i="59" s="1"/>
  <c r="C71" i="59" s="1"/>
  <c r="C72" i="59" s="1"/>
  <c r="C73" i="59" s="1"/>
  <c r="C74" i="59" s="1"/>
  <c r="C75" i="59" s="1"/>
  <c r="C76" i="59" s="1"/>
  <c r="C77" i="59" s="1"/>
  <c r="C78" i="59" s="1"/>
  <c r="C79" i="59" s="1"/>
  <c r="C80" i="59" s="1"/>
  <c r="C81" i="59" s="1"/>
  <c r="C82" i="59" s="1"/>
  <c r="C83" i="59" s="1"/>
  <c r="C84" i="59" s="1"/>
  <c r="C85" i="59" s="1"/>
  <c r="C86" i="59" s="1"/>
  <c r="C87" i="59" s="1"/>
  <c r="C88" i="59" s="1"/>
  <c r="C89" i="59" s="1"/>
  <c r="C90" i="59" s="1"/>
  <c r="C91" i="59" s="1"/>
  <c r="C92" i="59" s="1"/>
  <c r="C93" i="59" s="1"/>
  <c r="C94" i="59" s="1"/>
  <c r="C95" i="59" s="1"/>
  <c r="C96" i="59" s="1"/>
  <c r="C97" i="59" s="1"/>
  <c r="C98" i="59" s="1"/>
  <c r="C99" i="59" s="1"/>
  <c r="C100" i="59" s="1"/>
  <c r="C101" i="59" s="1"/>
  <c r="C102" i="59" s="1"/>
  <c r="C103" i="59" s="1"/>
  <c r="C104" i="59" s="1"/>
  <c r="C105" i="59" s="1"/>
  <c r="C106" i="59" s="1"/>
  <c r="C107" i="59" s="1"/>
  <c r="C108" i="59" s="1"/>
  <c r="C109" i="59" s="1"/>
  <c r="C110" i="59" s="1"/>
  <c r="C111" i="59" s="1"/>
  <c r="C112" i="59" s="1"/>
  <c r="C113" i="59" s="1"/>
  <c r="C114" i="59" s="1"/>
  <c r="C115" i="59" s="1"/>
  <c r="C116" i="59" s="1"/>
  <c r="C117" i="59" s="1"/>
  <c r="C118" i="59" s="1"/>
  <c r="C119" i="59" s="1"/>
  <c r="C120" i="59" s="1"/>
  <c r="C121" i="59" s="1"/>
  <c r="C122" i="59" s="1"/>
  <c r="C123" i="59" s="1"/>
  <c r="C124" i="59" s="1"/>
  <c r="C125" i="59" s="1"/>
  <c r="C126" i="59" s="1"/>
  <c r="C127" i="59" s="1"/>
  <c r="C128" i="59" s="1"/>
  <c r="C129" i="59" s="1"/>
  <c r="C130" i="59" s="1"/>
  <c r="H109" i="59" l="1"/>
  <c r="J109" i="59" s="1"/>
  <c r="H122" i="59"/>
  <c r="H123" i="59"/>
  <c r="J123" i="59" s="1"/>
  <c r="H117" i="59"/>
  <c r="J117" i="59" s="1"/>
  <c r="H121" i="59"/>
  <c r="J121" i="59" s="1"/>
  <c r="H118" i="59"/>
  <c r="J118" i="59" s="1"/>
  <c r="H88" i="59"/>
  <c r="H75" i="59"/>
  <c r="H90" i="59"/>
  <c r="H67" i="59"/>
  <c r="H86" i="59"/>
  <c r="H94" i="59"/>
  <c r="J94" i="59" s="1"/>
  <c r="H116" i="59"/>
  <c r="J116" i="59" s="1"/>
  <c r="H92" i="59"/>
  <c r="J92" i="59" s="1"/>
  <c r="H65" i="59"/>
  <c r="H74" i="59"/>
  <c r="H73" i="59"/>
  <c r="H108" i="59"/>
  <c r="J108" i="59" s="1"/>
  <c r="H69" i="59"/>
  <c r="H93" i="59"/>
  <c r="J93" i="59" s="1"/>
  <c r="H89" i="59"/>
  <c r="H85" i="59"/>
  <c r="H111" i="59"/>
  <c r="J111" i="59" s="1"/>
  <c r="H103" i="59"/>
  <c r="J103" i="59" s="1"/>
  <c r="H102" i="59"/>
  <c r="J102" i="59" s="1"/>
  <c r="H101" i="59"/>
  <c r="J101" i="59" s="1"/>
  <c r="H100" i="59"/>
  <c r="J100" i="59" s="1"/>
  <c r="H76" i="59"/>
  <c r="H104" i="59"/>
  <c r="J104" i="59" s="1"/>
  <c r="H70" i="59"/>
  <c r="H68" i="59"/>
  <c r="J68" i="59" s="1"/>
  <c r="H120" i="59"/>
  <c r="J120" i="59" s="1"/>
  <c r="H91" i="59"/>
  <c r="H71" i="59"/>
  <c r="H78" i="59"/>
  <c r="H87" i="59"/>
  <c r="H95" i="59"/>
  <c r="J95" i="59" s="1"/>
  <c r="H119" i="59"/>
  <c r="J119" i="59" s="1"/>
  <c r="H72" i="59"/>
  <c r="H115" i="59"/>
  <c r="J115" i="59" s="1"/>
  <c r="H106" i="59"/>
  <c r="J106" i="59" s="1"/>
  <c r="H107" i="59"/>
  <c r="J107" i="59" s="1"/>
  <c r="H124" i="59"/>
  <c r="J124" i="59" s="1"/>
  <c r="H110" i="59"/>
  <c r="J110" i="59" s="1"/>
  <c r="H105" i="59"/>
  <c r="J105" i="59" s="1"/>
  <c r="H113" i="59"/>
  <c r="H96" i="59"/>
  <c r="H77" i="59"/>
  <c r="H82" i="59"/>
  <c r="H84" i="59"/>
  <c r="H114" i="59"/>
  <c r="H79" i="59"/>
  <c r="H66" i="59"/>
  <c r="H80" i="59"/>
  <c r="H97" i="59"/>
  <c r="H81" i="59"/>
  <c r="H83" i="59"/>
  <c r="H99" i="59"/>
  <c r="H98" i="59"/>
  <c r="H112" i="59"/>
  <c r="J90" i="59"/>
  <c r="C52" i="58"/>
  <c r="C55" i="58" s="1"/>
  <c r="C60" i="58" s="1"/>
  <c r="J122" i="59" l="1"/>
  <c r="J65" i="59"/>
  <c r="J72" i="59"/>
  <c r="J73" i="59"/>
  <c r="J69" i="59"/>
  <c r="J71" i="59"/>
  <c r="J67" i="59"/>
  <c r="J70" i="59"/>
  <c r="J76" i="59"/>
  <c r="J74" i="59"/>
  <c r="J75" i="59"/>
  <c r="J89" i="59"/>
  <c r="J91" i="59"/>
  <c r="J87" i="59"/>
  <c r="J79" i="59"/>
  <c r="J78" i="59"/>
  <c r="J86" i="59"/>
  <c r="J88" i="59"/>
  <c r="J85" i="59"/>
  <c r="J98" i="59"/>
  <c r="J82" i="59"/>
  <c r="J114" i="59"/>
  <c r="J80" i="59"/>
  <c r="J64" i="59"/>
  <c r="J66" i="59"/>
  <c r="J81" i="59"/>
  <c r="J97" i="59"/>
  <c r="J99" i="59"/>
  <c r="J77" i="59"/>
  <c r="J96" i="59"/>
  <c r="J84" i="59"/>
  <c r="J83" i="59"/>
  <c r="J112" i="59"/>
  <c r="J113" i="59"/>
  <c r="C67" i="58"/>
  <c r="C63" i="58"/>
  <c r="I39" i="59"/>
  <c r="I38" i="59"/>
  <c r="I32" i="59"/>
  <c r="I31" i="59"/>
  <c r="I25" i="59"/>
  <c r="I24" i="59"/>
  <c r="D37" i="59"/>
  <c r="D30" i="59"/>
  <c r="D23" i="59"/>
  <c r="D16" i="59"/>
  <c r="I17" i="59"/>
  <c r="G38" i="59"/>
  <c r="D38" i="59" s="1"/>
  <c r="G31" i="59"/>
  <c r="D31" i="59" s="1"/>
  <c r="G24" i="59"/>
  <c r="C39" i="59"/>
  <c r="C32" i="59"/>
  <c r="C33" i="59" s="1"/>
  <c r="C34" i="59" s="1"/>
  <c r="C25" i="59"/>
  <c r="G17" i="59"/>
  <c r="C18" i="59"/>
  <c r="C19" i="59" s="1"/>
  <c r="C20" i="59" s="1"/>
  <c r="I9" i="59"/>
  <c r="I8" i="59"/>
  <c r="C7" i="59"/>
  <c r="C8" i="59" s="1"/>
  <c r="C9" i="59" s="1"/>
  <c r="C10" i="59" s="1"/>
  <c r="D17" i="59" l="1"/>
  <c r="D24" i="59"/>
  <c r="C54" i="59"/>
  <c r="C55" i="59" s="1"/>
  <c r="C26" i="59"/>
  <c r="C40" i="59"/>
  <c r="C27" i="59" l="1"/>
  <c r="C41" i="59"/>
  <c r="C42" i="59" l="1"/>
  <c r="C13" i="58" l="1"/>
  <c r="C16" i="58" s="1"/>
  <c r="C19" i="58" s="1"/>
  <c r="C28" i="58" s="1"/>
  <c r="C35" i="58" s="1"/>
  <c r="C44" i="58" s="1"/>
  <c r="I31" i="58"/>
  <c r="M66" i="63" s="1"/>
  <c r="J66" i="63" l="1"/>
  <c r="J75" i="64"/>
  <c r="J78" i="63"/>
  <c r="M78" i="63"/>
  <c r="J18" i="52"/>
  <c r="K18" i="52" s="1"/>
  <c r="L18" i="52" l="1"/>
  <c r="L100" i="52" s="1"/>
  <c r="K132" i="52"/>
  <c r="K161" i="52"/>
  <c r="K138" i="52"/>
  <c r="K150" i="52"/>
  <c r="K166" i="52"/>
  <c r="K158" i="52"/>
  <c r="K159" i="52"/>
  <c r="K164" i="52"/>
  <c r="K136" i="52"/>
  <c r="K149" i="52"/>
  <c r="K133" i="52"/>
  <c r="K148" i="52"/>
  <c r="K131" i="52"/>
  <c r="K163" i="52"/>
  <c r="K128" i="52"/>
  <c r="K160" i="52"/>
  <c r="K130" i="52"/>
  <c r="K134" i="52"/>
  <c r="K129" i="52"/>
  <c r="K135" i="52"/>
  <c r="K137" i="52"/>
  <c r="K165" i="52"/>
  <c r="K162" i="52"/>
  <c r="D393" i="52"/>
  <c r="D394" i="52" s="1"/>
  <c r="D395" i="52" s="1"/>
  <c r="D396" i="52" s="1"/>
  <c r="D397" i="52" s="1"/>
  <c r="D398" i="52" s="1"/>
  <c r="D399" i="52" s="1"/>
  <c r="D400" i="52" s="1"/>
  <c r="D401" i="52" s="1"/>
  <c r="D402" i="52" s="1"/>
  <c r="D403" i="52" s="1"/>
  <c r="D404" i="52" s="1"/>
  <c r="D405" i="52" s="1"/>
  <c r="D406" i="52" s="1"/>
  <c r="D407" i="52" s="1"/>
  <c r="D408" i="52" s="1"/>
  <c r="D409" i="52" s="1"/>
  <c r="D410" i="52" s="1"/>
  <c r="D411" i="52" s="1"/>
  <c r="D412" i="52" s="1"/>
  <c r="D413" i="52" s="1"/>
  <c r="D414" i="52" s="1"/>
  <c r="D415" i="52" s="1"/>
  <c r="D416" i="52" s="1"/>
  <c r="D417" i="52" s="1"/>
  <c r="D418" i="52" s="1"/>
  <c r="D419" i="52" s="1"/>
  <c r="D420" i="52" s="1"/>
  <c r="D421" i="52" s="1"/>
  <c r="D422" i="52" s="1"/>
  <c r="D423" i="52" s="1"/>
  <c r="D424" i="52" s="1"/>
  <c r="D425" i="52" s="1"/>
  <c r="D426" i="52" s="1"/>
  <c r="D427" i="52" s="1"/>
  <c r="D428" i="52" s="1"/>
  <c r="D429" i="52" s="1"/>
  <c r="D430" i="52" s="1"/>
  <c r="D431" i="52" s="1"/>
  <c r="D432" i="52" s="1"/>
  <c r="D433" i="52" s="1"/>
  <c r="D434" i="52" s="1"/>
  <c r="D435" i="52" s="1"/>
  <c r="D436" i="52" s="1"/>
  <c r="D437" i="52" s="1"/>
  <c r="D438" i="52" s="1"/>
  <c r="D439" i="52" s="1"/>
  <c r="D440" i="52" s="1"/>
  <c r="D441" i="52" s="1"/>
  <c r="D337" i="52"/>
  <c r="D338" i="52" s="1"/>
  <c r="D339" i="52" s="1"/>
  <c r="D340" i="52" s="1"/>
  <c r="D341" i="52" s="1"/>
  <c r="D342" i="52" s="1"/>
  <c r="D343" i="52" s="1"/>
  <c r="D344" i="52" s="1"/>
  <c r="D345" i="52" s="1"/>
  <c r="D346" i="52" s="1"/>
  <c r="D347" i="52" s="1"/>
  <c r="D348" i="52" s="1"/>
  <c r="D349" i="52" s="1"/>
  <c r="D350" i="52" s="1"/>
  <c r="D351" i="52" s="1"/>
  <c r="D352" i="52" s="1"/>
  <c r="D353" i="52" s="1"/>
  <c r="D354" i="52" s="1"/>
  <c r="D355" i="52" s="1"/>
  <c r="D356" i="52" s="1"/>
  <c r="D357" i="52" s="1"/>
  <c r="D358" i="52" s="1"/>
  <c r="D359" i="52" s="1"/>
  <c r="D360" i="52" s="1"/>
  <c r="D361" i="52" s="1"/>
  <c r="D362" i="52" s="1"/>
  <c r="D363" i="52" s="1"/>
  <c r="D364" i="52" s="1"/>
  <c r="D365" i="52" s="1"/>
  <c r="D366" i="52" s="1"/>
  <c r="D367" i="52" s="1"/>
  <c r="D368" i="52" s="1"/>
  <c r="D369" i="52" s="1"/>
  <c r="D370" i="52" s="1"/>
  <c r="D371" i="52" s="1"/>
  <c r="D372" i="52" s="1"/>
  <c r="D373" i="52" s="1"/>
  <c r="D374" i="52" s="1"/>
  <c r="D375" i="52" s="1"/>
  <c r="D376" i="52" s="1"/>
  <c r="D377" i="52" s="1"/>
  <c r="D378" i="52" s="1"/>
  <c r="D379" i="52" s="1"/>
  <c r="D380" i="52" s="1"/>
  <c r="D381" i="52" s="1"/>
  <c r="D382" i="52" s="1"/>
  <c r="D383" i="52" s="1"/>
  <c r="D384" i="52" s="1"/>
  <c r="D385" i="52" s="1"/>
  <c r="D281" i="52"/>
  <c r="D282" i="52" s="1"/>
  <c r="D283" i="52" s="1"/>
  <c r="D284" i="52" s="1"/>
  <c r="D285" i="52" s="1"/>
  <c r="D286" i="52" s="1"/>
  <c r="D287" i="52" s="1"/>
  <c r="D288" i="52" s="1"/>
  <c r="D289" i="52" s="1"/>
  <c r="D290" i="52" s="1"/>
  <c r="D291" i="52" s="1"/>
  <c r="D292" i="52" s="1"/>
  <c r="D293" i="52" s="1"/>
  <c r="D294" i="52" s="1"/>
  <c r="D295" i="52" s="1"/>
  <c r="D296" i="52" s="1"/>
  <c r="D297" i="52" s="1"/>
  <c r="D298" i="52" s="1"/>
  <c r="D299" i="52" s="1"/>
  <c r="D300" i="52" s="1"/>
  <c r="D301" i="52" s="1"/>
  <c r="D302" i="52" s="1"/>
  <c r="D303" i="52" s="1"/>
  <c r="D304" i="52" s="1"/>
  <c r="D305" i="52" s="1"/>
  <c r="D306" i="52" s="1"/>
  <c r="D307" i="52" s="1"/>
  <c r="D308" i="52" s="1"/>
  <c r="D309" i="52" s="1"/>
  <c r="D310" i="52" s="1"/>
  <c r="D311" i="52" s="1"/>
  <c r="D312" i="52" s="1"/>
  <c r="D313" i="52" s="1"/>
  <c r="D314" i="52" s="1"/>
  <c r="D315" i="52" s="1"/>
  <c r="D316" i="52" s="1"/>
  <c r="D317" i="52" s="1"/>
  <c r="D318" i="52" s="1"/>
  <c r="D319" i="52" s="1"/>
  <c r="D320" i="52" s="1"/>
  <c r="D321" i="52" s="1"/>
  <c r="D322" i="52" s="1"/>
  <c r="D323" i="52" s="1"/>
  <c r="D324" i="52" s="1"/>
  <c r="D325" i="52" s="1"/>
  <c r="D326" i="52" s="1"/>
  <c r="D327" i="52" s="1"/>
  <c r="D328" i="52" s="1"/>
  <c r="D329" i="52" s="1"/>
  <c r="D225" i="52"/>
  <c r="D226" i="52" s="1"/>
  <c r="D227" i="52" s="1"/>
  <c r="D228" i="52" s="1"/>
  <c r="D229" i="52" s="1"/>
  <c r="D230" i="52" s="1"/>
  <c r="D231" i="52" s="1"/>
  <c r="D232" i="52" s="1"/>
  <c r="D233" i="52" s="1"/>
  <c r="D234" i="52" s="1"/>
  <c r="D235" i="52" s="1"/>
  <c r="D236" i="52" s="1"/>
  <c r="D237" i="52" s="1"/>
  <c r="D238" i="52" s="1"/>
  <c r="D239" i="52" s="1"/>
  <c r="D240" i="52" s="1"/>
  <c r="D241" i="52" s="1"/>
  <c r="D242" i="52" s="1"/>
  <c r="D243" i="52" s="1"/>
  <c r="D244" i="52" s="1"/>
  <c r="D245" i="52" s="1"/>
  <c r="D246" i="52" s="1"/>
  <c r="D247" i="52" s="1"/>
  <c r="D248" i="52" s="1"/>
  <c r="D249" i="52" s="1"/>
  <c r="D250" i="52" s="1"/>
  <c r="D251" i="52" s="1"/>
  <c r="D252" i="52" s="1"/>
  <c r="D253" i="52" s="1"/>
  <c r="D254" i="52" s="1"/>
  <c r="D255" i="52" s="1"/>
  <c r="D256" i="52" s="1"/>
  <c r="D257" i="52" s="1"/>
  <c r="D258" i="52" s="1"/>
  <c r="D259" i="52" s="1"/>
  <c r="D260" i="52" s="1"/>
  <c r="D261" i="52" s="1"/>
  <c r="D262" i="52" s="1"/>
  <c r="D263" i="52" s="1"/>
  <c r="D264" i="52" s="1"/>
  <c r="D265" i="52" s="1"/>
  <c r="D266" i="52" s="1"/>
  <c r="D267" i="52" s="1"/>
  <c r="D268" i="52" s="1"/>
  <c r="D269" i="52" s="1"/>
  <c r="D270" i="52" s="1"/>
  <c r="D271" i="52" s="1"/>
  <c r="D272" i="52" s="1"/>
  <c r="D273" i="52" s="1"/>
  <c r="D100" i="52"/>
  <c r="D101" i="52" s="1"/>
  <c r="D102" i="52" s="1"/>
  <c r="D103" i="52" s="1"/>
  <c r="D104" i="52" s="1"/>
  <c r="D105" i="52" s="1"/>
  <c r="D106" i="52" s="1"/>
  <c r="D107" i="52" s="1"/>
  <c r="D108" i="52" s="1"/>
  <c r="D109" i="52" s="1"/>
  <c r="D110" i="52" s="1"/>
  <c r="D111" i="52" s="1"/>
  <c r="D112" i="52" s="1"/>
  <c r="D113" i="52" s="1"/>
  <c r="D114" i="52" s="1"/>
  <c r="D115" i="52" s="1"/>
  <c r="D116" i="52" s="1"/>
  <c r="D117" i="52" s="1"/>
  <c r="D118" i="52" s="1"/>
  <c r="D119" i="52" s="1"/>
  <c r="D120" i="52" s="1"/>
  <c r="D121" i="52" s="1"/>
  <c r="D122" i="52" s="1"/>
  <c r="D123" i="52" s="1"/>
  <c r="D124" i="52" s="1"/>
  <c r="D125" i="52" s="1"/>
  <c r="D126" i="52" s="1"/>
  <c r="D127" i="52" s="1"/>
  <c r="D128" i="52" s="1"/>
  <c r="D129" i="52" s="1"/>
  <c r="D130" i="52" s="1"/>
  <c r="D131" i="52" s="1"/>
  <c r="D132" i="52" s="1"/>
  <c r="D133" i="52" s="1"/>
  <c r="D134" i="52" s="1"/>
  <c r="D135" i="52" s="1"/>
  <c r="D136" i="52" s="1"/>
  <c r="D137" i="52" s="1"/>
  <c r="D138" i="52" s="1"/>
  <c r="D139" i="52" s="1"/>
  <c r="D140" i="52" s="1"/>
  <c r="D141" i="52" s="1"/>
  <c r="D142" i="52" s="1"/>
  <c r="D143" i="52" s="1"/>
  <c r="D144" i="52" s="1"/>
  <c r="D145" i="52" s="1"/>
  <c r="D146" i="52" s="1"/>
  <c r="D147" i="52" s="1"/>
  <c r="D148" i="52" s="1"/>
  <c r="D149" i="52" s="1"/>
  <c r="D150" i="52" s="1"/>
  <c r="D151" i="52" s="1"/>
  <c r="D152" i="52" s="1"/>
  <c r="D153" i="52" s="1"/>
  <c r="D154" i="52" s="1"/>
  <c r="D155" i="52" s="1"/>
  <c r="D156" i="52" s="1"/>
  <c r="D157" i="52" s="1"/>
  <c r="D158" i="52" s="1"/>
  <c r="D159" i="52" s="1"/>
  <c r="D160" i="52" s="1"/>
  <c r="D161" i="52" s="1"/>
  <c r="D162" i="52" s="1"/>
  <c r="D163" i="52" s="1"/>
  <c r="D164" i="52" s="1"/>
  <c r="D165" i="52" s="1"/>
  <c r="D166" i="52" s="1"/>
  <c r="D22" i="52"/>
  <c r="D23" i="52" s="1"/>
  <c r="D24" i="52" s="1"/>
  <c r="D25" i="52" s="1"/>
  <c r="D26" i="52" s="1"/>
  <c r="D27" i="52" s="1"/>
  <c r="D28" i="52" s="1"/>
  <c r="D29" i="52" s="1"/>
  <c r="D30" i="52" s="1"/>
  <c r="D31" i="52" s="1"/>
  <c r="D32" i="52" s="1"/>
  <c r="D33" i="52" s="1"/>
  <c r="D34" i="52" s="1"/>
  <c r="D35" i="52" s="1"/>
  <c r="D36" i="52" s="1"/>
  <c r="D37" i="52" s="1"/>
  <c r="D38" i="52" s="1"/>
  <c r="D39" i="52" s="1"/>
  <c r="D40" i="52" s="1"/>
  <c r="D41" i="52" s="1"/>
  <c r="D42" i="52" s="1"/>
  <c r="D43" i="52" s="1"/>
  <c r="D44" i="52" s="1"/>
  <c r="D45" i="52" s="1"/>
  <c r="D46" i="52" s="1"/>
  <c r="D47" i="52" s="1"/>
  <c r="D48" i="52" s="1"/>
  <c r="D49" i="52" s="1"/>
  <c r="D50" i="52" s="1"/>
  <c r="D51" i="52" s="1"/>
  <c r="D52" i="52" s="1"/>
  <c r="D53" i="52" s="1"/>
  <c r="D54" i="52" s="1"/>
  <c r="D55" i="52" s="1"/>
  <c r="D56" i="52" s="1"/>
  <c r="D57" i="52" s="1"/>
  <c r="D58" i="52" s="1"/>
  <c r="D59" i="52" s="1"/>
  <c r="D60" i="52" s="1"/>
  <c r="D61" i="52" s="1"/>
  <c r="D62" i="52" s="1"/>
  <c r="D63" i="52" s="1"/>
  <c r="D64" i="52" s="1"/>
  <c r="D65" i="52" s="1"/>
  <c r="D66" i="52" s="1"/>
  <c r="D67" i="52" s="1"/>
  <c r="D68" i="52" s="1"/>
  <c r="D69" i="52" s="1"/>
  <c r="D70" i="52" s="1"/>
  <c r="D71" i="52" s="1"/>
  <c r="D72" i="52" s="1"/>
  <c r="D73" i="52" s="1"/>
  <c r="D74" i="52" s="1"/>
  <c r="D75" i="52" s="1"/>
  <c r="D76" i="52" s="1"/>
  <c r="D77" i="52" s="1"/>
  <c r="D78" i="52" s="1"/>
  <c r="D79" i="52" s="1"/>
  <c r="D80" i="52" s="1"/>
  <c r="D81" i="52" s="1"/>
  <c r="D82" i="52" s="1"/>
  <c r="D83" i="52" s="1"/>
  <c r="D84" i="52" s="1"/>
  <c r="D85" i="52" s="1"/>
  <c r="D86" i="52" s="1"/>
  <c r="D87" i="52" s="1"/>
  <c r="D88" i="52" s="1"/>
  <c r="D89" i="52" s="1"/>
  <c r="D90" i="52" s="1"/>
  <c r="D91" i="52" s="1"/>
  <c r="B753" i="54"/>
  <c r="B717" i="54"/>
  <c r="A567" i="54"/>
  <c r="A568" i="54" s="1"/>
  <c r="A569" i="54" s="1"/>
  <c r="A570" i="54" s="1"/>
  <c r="A571" i="54" s="1"/>
  <c r="A572" i="54" s="1"/>
  <c r="A573" i="54" s="1"/>
  <c r="A574" i="54" s="1"/>
  <c r="A575" i="54" s="1"/>
  <c r="A576" i="54" s="1"/>
  <c r="A577" i="54" s="1"/>
  <c r="A578" i="54" s="1"/>
  <c r="A579" i="54" s="1"/>
  <c r="A580" i="54" s="1"/>
  <c r="A581" i="54" s="1"/>
  <c r="A491" i="54"/>
  <c r="A554" i="54" s="1"/>
  <c r="A452" i="54"/>
  <c r="A453" i="54" s="1"/>
  <c r="A454" i="54" s="1"/>
  <c r="A455" i="54" s="1"/>
  <c r="A456" i="54" s="1"/>
  <c r="A457" i="54" s="1"/>
  <c r="A458" i="54" s="1"/>
  <c r="A459" i="54" s="1"/>
  <c r="A460" i="54" s="1"/>
  <c r="A461" i="54" s="1"/>
  <c r="A462" i="54" s="1"/>
  <c r="A463" i="54" s="1"/>
  <c r="A464" i="54" s="1"/>
  <c r="A465" i="54" s="1"/>
  <c r="A466" i="54" s="1"/>
  <c r="A467" i="54" s="1"/>
  <c r="A468" i="54" s="1"/>
  <c r="A469" i="54" s="1"/>
  <c r="A470" i="54" s="1"/>
  <c r="A471" i="54" s="1"/>
  <c r="A472" i="54" s="1"/>
  <c r="A473" i="54" s="1"/>
  <c r="A474" i="54" s="1"/>
  <c r="A475" i="54" s="1"/>
  <c r="A476" i="54" s="1"/>
  <c r="A477" i="54" s="1"/>
  <c r="A478" i="54" s="1"/>
  <c r="A227" i="54"/>
  <c r="A228" i="54" s="1"/>
  <c r="A229" i="54" s="1"/>
  <c r="A230" i="54" s="1"/>
  <c r="A231" i="54" s="1"/>
  <c r="A232" i="54" s="1"/>
  <c r="A233" i="54" s="1"/>
  <c r="A234" i="54" s="1"/>
  <c r="A235" i="54" s="1"/>
  <c r="A236" i="54" s="1"/>
  <c r="A237" i="54" s="1"/>
  <c r="A238" i="54" s="1"/>
  <c r="A239" i="54" s="1"/>
  <c r="A240" i="54" s="1"/>
  <c r="A241" i="54" s="1"/>
  <c r="A242" i="54" s="1"/>
  <c r="A243" i="54" s="1"/>
  <c r="A244" i="54" s="1"/>
  <c r="A245" i="54" s="1"/>
  <c r="A246" i="54" s="1"/>
  <c r="A247" i="54" s="1"/>
  <c r="A248" i="54" s="1"/>
  <c r="A249" i="54" s="1"/>
  <c r="A250" i="54" s="1"/>
  <c r="A193" i="54"/>
  <c r="A194" i="54" s="1"/>
  <c r="A195" i="54" s="1"/>
  <c r="A196" i="54" s="1"/>
  <c r="A197" i="54" s="1"/>
  <c r="A198" i="54" s="1"/>
  <c r="A199" i="54" s="1"/>
  <c r="A200" i="54" s="1"/>
  <c r="A201" i="54" s="1"/>
  <c r="A202" i="54" s="1"/>
  <c r="A203" i="54" s="1"/>
  <c r="A204" i="54" s="1"/>
  <c r="A205" i="54" s="1"/>
  <c r="A206" i="54" s="1"/>
  <c r="A207" i="54" s="1"/>
  <c r="A208" i="54" s="1"/>
  <c r="A209" i="54" s="1"/>
  <c r="A210" i="54" s="1"/>
  <c r="A211" i="54" s="1"/>
  <c r="A212" i="54" s="1"/>
  <c r="A213" i="54" s="1"/>
  <c r="A214" i="54" s="1"/>
  <c r="A215" i="54" s="1"/>
  <c r="A216" i="54" s="1"/>
  <c r="A119" i="54"/>
  <c r="A120" i="54" s="1"/>
  <c r="A121" i="54" s="1"/>
  <c r="A122" i="54" s="1"/>
  <c r="A123" i="54" s="1"/>
  <c r="A124" i="54" s="1"/>
  <c r="A125" i="54" s="1"/>
  <c r="A126" i="54" s="1"/>
  <c r="A127" i="54" s="1"/>
  <c r="A128" i="54" s="1"/>
  <c r="A129" i="54" s="1"/>
  <c r="A130" i="54" s="1"/>
  <c r="A131" i="54" s="1"/>
  <c r="A132" i="54" s="1"/>
  <c r="A133" i="54" s="1"/>
  <c r="A134" i="54" s="1"/>
  <c r="A135" i="54" s="1"/>
  <c r="A136" i="54" s="1"/>
  <c r="A137" i="54" s="1"/>
  <c r="A138" i="54" s="1"/>
  <c r="A139" i="54" s="1"/>
  <c r="A140" i="54" s="1"/>
  <c r="A141" i="54" s="1"/>
  <c r="A142" i="54" s="1"/>
  <c r="A143" i="54" s="1"/>
  <c r="A144" i="54" s="1"/>
  <c r="A145" i="54" s="1"/>
  <c r="A146" i="54" s="1"/>
  <c r="A147" i="54" s="1"/>
  <c r="A148" i="54" s="1"/>
  <c r="A149" i="54" s="1"/>
  <c r="A150" i="54" s="1"/>
  <c r="A151" i="54" s="1"/>
  <c r="A152" i="54" s="1"/>
  <c r="A153" i="54" s="1"/>
  <c r="A154" i="54" s="1"/>
  <c r="A155" i="54" s="1"/>
  <c r="A156" i="54" s="1"/>
  <c r="A157" i="54" s="1"/>
  <c r="A158" i="54" s="1"/>
  <c r="A159" i="54" s="1"/>
  <c r="A160" i="54" s="1"/>
  <c r="A161" i="54" s="1"/>
  <c r="A162" i="54" s="1"/>
  <c r="A163" i="54" s="1"/>
  <c r="A164" i="54" s="1"/>
  <c r="A165" i="54" s="1"/>
  <c r="A166" i="54" s="1"/>
  <c r="A167" i="54" s="1"/>
  <c r="A168" i="54" s="1"/>
  <c r="A169" i="54" s="1"/>
  <c r="A170" i="54" s="1"/>
  <c r="A171" i="54" s="1"/>
  <c r="A172" i="54" s="1"/>
  <c r="A173" i="54" s="1"/>
  <c r="A174" i="54" s="1"/>
  <c r="A175" i="54" s="1"/>
  <c r="A176" i="54" s="1"/>
  <c r="A177" i="54" s="1"/>
  <c r="A178" i="54" s="1"/>
  <c r="A179" i="54" s="1"/>
  <c r="A9" i="54"/>
  <c r="A10" i="54" s="1"/>
  <c r="A11" i="54" s="1"/>
  <c r="A12" i="54" s="1"/>
  <c r="A13" i="54" s="1"/>
  <c r="A14" i="54" s="1"/>
  <c r="A15" i="54" s="1"/>
  <c r="A16" i="54" s="1"/>
  <c r="A17" i="54" s="1"/>
  <c r="A18" i="54" s="1"/>
  <c r="A19" i="54" s="1"/>
  <c r="A20" i="54" s="1"/>
  <c r="A21" i="54" s="1"/>
  <c r="A22" i="54" s="1"/>
  <c r="A23" i="54" s="1"/>
  <c r="A24" i="54" s="1"/>
  <c r="A25" i="54" s="1"/>
  <c r="A26" i="54" s="1"/>
  <c r="A27" i="54" s="1"/>
  <c r="A28" i="54" s="1"/>
  <c r="A29" i="54" s="1"/>
  <c r="A30" i="54" s="1"/>
  <c r="A31" i="54" s="1"/>
  <c r="A32" i="54" s="1"/>
  <c r="A33" i="54" s="1"/>
  <c r="A34" i="54" s="1"/>
  <c r="A35" i="54" s="1"/>
  <c r="A36" i="54" s="1"/>
  <c r="A37" i="54" s="1"/>
  <c r="A38" i="54" s="1"/>
  <c r="A39" i="54" s="1"/>
  <c r="A40" i="54" s="1"/>
  <c r="A41" i="54" s="1"/>
  <c r="A42" i="54" s="1"/>
  <c r="A43" i="54" s="1"/>
  <c r="A44" i="54" s="1"/>
  <c r="A45" i="54" s="1"/>
  <c r="A46" i="54" s="1"/>
  <c r="A47" i="54" s="1"/>
  <c r="A48" i="54" s="1"/>
  <c r="A49" i="54" s="1"/>
  <c r="A50" i="54" s="1"/>
  <c r="A51" i="54" s="1"/>
  <c r="A52" i="54" s="1"/>
  <c r="A53" i="54" s="1"/>
  <c r="A54" i="54" s="1"/>
  <c r="A55" i="54" s="1"/>
  <c r="A56" i="54" s="1"/>
  <c r="A57" i="54" s="1"/>
  <c r="A58" i="54" s="1"/>
  <c r="A59" i="54" s="1"/>
  <c r="A60" i="54" s="1"/>
  <c r="A61" i="54" s="1"/>
  <c r="A62" i="54" s="1"/>
  <c r="A63" i="54" s="1"/>
  <c r="A64" i="54" s="1"/>
  <c r="A65" i="54" s="1"/>
  <c r="A66" i="54" s="1"/>
  <c r="A67" i="54" s="1"/>
  <c r="A68" i="54" s="1"/>
  <c r="A69" i="54" s="1"/>
  <c r="A70" i="54" s="1"/>
  <c r="A71" i="54" s="1"/>
  <c r="A72" i="54" s="1"/>
  <c r="A73" i="54" s="1"/>
  <c r="A74" i="54" s="1"/>
  <c r="A75" i="54" s="1"/>
  <c r="A76" i="54" s="1"/>
  <c r="A77" i="54" s="1"/>
  <c r="A78" i="54" s="1"/>
  <c r="A79" i="54" s="1"/>
  <c r="A80" i="54" s="1"/>
  <c r="A81" i="54" s="1"/>
  <c r="A82" i="54" s="1"/>
  <c r="A83" i="54" s="1"/>
  <c r="A84" i="54" s="1"/>
  <c r="A85" i="54" s="1"/>
  <c r="A86" i="54" s="1"/>
  <c r="A87" i="54" s="1"/>
  <c r="A88" i="54" s="1"/>
  <c r="A89" i="54" s="1"/>
  <c r="A90" i="54" s="1"/>
  <c r="A91" i="54" s="1"/>
  <c r="A92" i="54" s="1"/>
  <c r="A93" i="54" s="1"/>
  <c r="A94" i="54" s="1"/>
  <c r="A95" i="54" s="1"/>
  <c r="A96" i="54" s="1"/>
  <c r="A97" i="54" s="1"/>
  <c r="A98" i="54" s="1"/>
  <c r="A99" i="54" s="1"/>
  <c r="A100" i="54" s="1"/>
  <c r="A101" i="54" s="1"/>
  <c r="A102" i="54" s="1"/>
  <c r="A103" i="54" s="1"/>
  <c r="A104" i="54" s="1"/>
  <c r="A105" i="54" s="1"/>
  <c r="A106" i="54" s="1"/>
  <c r="A107" i="54" s="1"/>
  <c r="L99" i="52" l="1"/>
  <c r="L21" i="52"/>
  <c r="L82" i="52"/>
  <c r="L121" i="52"/>
  <c r="L120" i="52"/>
  <c r="L134" i="52"/>
  <c r="L127" i="52"/>
  <c r="L159" i="52"/>
  <c r="L109" i="52"/>
  <c r="L103" i="52"/>
  <c r="L116" i="52"/>
  <c r="L164" i="52"/>
  <c r="L129" i="52"/>
  <c r="L115" i="52"/>
  <c r="L112" i="52"/>
  <c r="L39" i="52"/>
  <c r="L48" i="52"/>
  <c r="L25" i="52"/>
  <c r="L27" i="52"/>
  <c r="L43" i="52"/>
  <c r="L36" i="52"/>
  <c r="L86" i="52"/>
  <c r="L40" i="52"/>
  <c r="L83" i="52"/>
  <c r="L30" i="52"/>
  <c r="L106" i="52"/>
  <c r="L162" i="52"/>
  <c r="L31" i="52"/>
  <c r="L47" i="52"/>
  <c r="L33" i="52"/>
  <c r="L85" i="52"/>
  <c r="L119" i="52"/>
  <c r="L132" i="52"/>
  <c r="L107" i="52"/>
  <c r="L102" i="52"/>
  <c r="L161" i="52"/>
  <c r="L137" i="52"/>
  <c r="L117" i="52"/>
  <c r="L125" i="52"/>
  <c r="L138" i="52"/>
  <c r="L81" i="52"/>
  <c r="L150" i="52"/>
  <c r="L166" i="52"/>
  <c r="L118" i="52"/>
  <c r="L158" i="52"/>
  <c r="L87" i="52"/>
  <c r="L34" i="52"/>
  <c r="L52" i="52"/>
  <c r="L29" i="52"/>
  <c r="L22" i="52"/>
  <c r="L38" i="52"/>
  <c r="L70" i="52"/>
  <c r="L72" i="52"/>
  <c r="L88" i="52"/>
  <c r="L49" i="52"/>
  <c r="L26" i="52"/>
  <c r="L58" i="52"/>
  <c r="L60" i="52"/>
  <c r="L53" i="52"/>
  <c r="L46" i="52"/>
  <c r="L101" i="52"/>
  <c r="L124" i="52"/>
  <c r="L114" i="52"/>
  <c r="L110" i="52"/>
  <c r="L55" i="52"/>
  <c r="L32" i="52"/>
  <c r="L84" i="52"/>
  <c r="L45" i="52"/>
  <c r="L24" i="52"/>
  <c r="L56" i="52"/>
  <c r="L44" i="52"/>
  <c r="L126" i="52"/>
  <c r="L122" i="52"/>
  <c r="L123" i="52"/>
  <c r="L136" i="52"/>
  <c r="L149" i="52"/>
  <c r="L133" i="52"/>
  <c r="L148" i="52"/>
  <c r="L105" i="52"/>
  <c r="L111" i="52"/>
  <c r="L108" i="52"/>
  <c r="L23" i="52"/>
  <c r="L131" i="52"/>
  <c r="L163" i="52"/>
  <c r="L128" i="52"/>
  <c r="L160" i="52"/>
  <c r="L113" i="52"/>
  <c r="L130" i="52"/>
  <c r="L71" i="52"/>
  <c r="L57" i="52"/>
  <c r="L50" i="52"/>
  <c r="L54" i="52"/>
  <c r="L42" i="52"/>
  <c r="L35" i="52"/>
  <c r="L51" i="52"/>
  <c r="L28" i="52"/>
  <c r="L37" i="52"/>
  <c r="L135" i="52"/>
  <c r="L104" i="52"/>
  <c r="L59" i="52"/>
  <c r="L165" i="52"/>
  <c r="L80" i="52"/>
  <c r="L41" i="52"/>
  <c r="J389" i="52"/>
  <c r="M223" i="52"/>
  <c r="M279" i="52"/>
  <c r="Q8" i="51"/>
  <c r="Q9" i="51"/>
  <c r="Q10" i="51"/>
  <c r="Q11" i="51"/>
  <c r="Q12" i="51"/>
  <c r="Q13" i="51"/>
  <c r="Q14" i="51"/>
  <c r="Q15" i="51"/>
  <c r="Q16" i="51"/>
  <c r="Q17" i="51"/>
  <c r="Q18" i="51"/>
  <c r="Q19" i="51"/>
  <c r="Q20" i="51"/>
  <c r="Q21" i="51"/>
  <c r="Q22" i="51"/>
  <c r="Q23" i="51"/>
  <c r="Q24" i="51"/>
  <c r="Q25" i="51"/>
  <c r="Q26" i="51"/>
  <c r="Q27" i="51"/>
  <c r="Q28" i="51"/>
  <c r="Q29" i="51"/>
  <c r="Q30" i="51"/>
  <c r="Q31" i="51"/>
  <c r="Q32" i="51"/>
  <c r="Q33" i="51"/>
  <c r="Q34" i="51"/>
  <c r="Q35" i="51"/>
  <c r="Q36" i="51"/>
  <c r="Q37" i="51"/>
  <c r="Q38" i="51"/>
  <c r="Q39" i="51"/>
  <c r="Q40" i="51"/>
  <c r="Q41" i="51"/>
  <c r="Q42" i="51"/>
  <c r="Q50" i="51"/>
  <c r="Q51" i="51"/>
  <c r="Q52" i="51"/>
  <c r="Q53" i="51"/>
  <c r="Q54" i="51"/>
  <c r="Q55" i="51"/>
  <c r="Q56" i="51"/>
  <c r="Q57" i="51"/>
  <c r="Q58" i="51"/>
  <c r="Q59" i="51"/>
  <c r="Q77" i="51"/>
  <c r="Q7" i="51"/>
  <c r="N77" i="51"/>
  <c r="M391" i="52"/>
  <c r="J5" i="51"/>
  <c r="J6" i="51" s="1"/>
  <c r="J7" i="51" s="1"/>
  <c r="J8" i="51" s="1"/>
  <c r="J9" i="51" s="1"/>
  <c r="J10" i="51" s="1"/>
  <c r="J11" i="51" s="1"/>
  <c r="J12" i="51" s="1"/>
  <c r="J13" i="51" s="1"/>
  <c r="J14" i="51" s="1"/>
  <c r="J15" i="51" s="1"/>
  <c r="J16" i="51" s="1"/>
  <c r="J17" i="51" s="1"/>
  <c r="J18" i="51" s="1"/>
  <c r="J19" i="51" s="1"/>
  <c r="J20" i="51" s="1"/>
  <c r="M98" i="52"/>
  <c r="L98" i="52" l="1"/>
  <c r="L10" i="52" s="1"/>
  <c r="L13" i="52" s="1"/>
  <c r="I129" i="52"/>
  <c r="I131" i="52"/>
  <c r="I133" i="52"/>
  <c r="I128" i="52"/>
  <c r="I130" i="52"/>
  <c r="I132" i="52"/>
  <c r="J129" i="52"/>
  <c r="J131" i="52"/>
  <c r="J133" i="52"/>
  <c r="J128" i="52"/>
  <c r="J130" i="52"/>
  <c r="J132" i="52"/>
  <c r="J148" i="52"/>
  <c r="E280" i="52" a="1"/>
  <c r="E329" i="52" s="1"/>
  <c r="K21" i="52"/>
  <c r="E224" i="52" a="1"/>
  <c r="E224" i="52" s="1"/>
  <c r="J21" i="51"/>
  <c r="K389" i="52"/>
  <c r="L389" i="52" s="1"/>
  <c r="M389" i="52" s="1"/>
  <c r="I204" i="52" a="1"/>
  <c r="J204" i="52" s="1"/>
  <c r="I125" i="52"/>
  <c r="I141" i="52"/>
  <c r="I145" i="52"/>
  <c r="I137" i="52"/>
  <c r="J125" i="52"/>
  <c r="J137" i="52"/>
  <c r="J141" i="52"/>
  <c r="J145" i="52"/>
  <c r="I123" i="52"/>
  <c r="I127" i="52"/>
  <c r="I135" i="52"/>
  <c r="I139" i="52"/>
  <c r="I143" i="52"/>
  <c r="I147" i="52"/>
  <c r="J123" i="52"/>
  <c r="J127" i="52"/>
  <c r="J135" i="52"/>
  <c r="J139" i="52"/>
  <c r="J143" i="52"/>
  <c r="J147" i="52"/>
  <c r="I124" i="52"/>
  <c r="I126" i="52"/>
  <c r="I134" i="52"/>
  <c r="I136" i="52"/>
  <c r="I138" i="52"/>
  <c r="I140" i="52"/>
  <c r="I142" i="52"/>
  <c r="I144" i="52"/>
  <c r="I146" i="52"/>
  <c r="I148" i="52"/>
  <c r="J124" i="52"/>
  <c r="J126" i="52"/>
  <c r="J134" i="52"/>
  <c r="J136" i="52"/>
  <c r="J138" i="52"/>
  <c r="J140" i="52"/>
  <c r="J142" i="52"/>
  <c r="J144" i="52"/>
  <c r="J146" i="52"/>
  <c r="I195" i="52"/>
  <c r="J195" i="52"/>
  <c r="K427" i="59" l="1"/>
  <c r="E281" i="52"/>
  <c r="L224" i="52"/>
  <c r="K224" i="52"/>
  <c r="J21" i="52"/>
  <c r="K106" i="52"/>
  <c r="K112" i="52"/>
  <c r="K99" i="52"/>
  <c r="F105" i="52"/>
  <c r="G108" i="52"/>
  <c r="J102" i="52"/>
  <c r="I103" i="52"/>
  <c r="K108" i="52"/>
  <c r="E283" i="52"/>
  <c r="K110" i="52"/>
  <c r="K100" i="52"/>
  <c r="I21" i="52"/>
  <c r="K109" i="52"/>
  <c r="K105" i="52"/>
  <c r="K103" i="52"/>
  <c r="G224" i="52"/>
  <c r="G280" i="52" s="1"/>
  <c r="K114" i="52"/>
  <c r="K125" i="52"/>
  <c r="K119" i="52"/>
  <c r="K115" i="52"/>
  <c r="K126" i="52"/>
  <c r="K122" i="52"/>
  <c r="K116" i="52"/>
  <c r="K127" i="52"/>
  <c r="E280" i="52"/>
  <c r="J105" i="52"/>
  <c r="I105" i="52"/>
  <c r="K121" i="52"/>
  <c r="K113" i="52"/>
  <c r="K124" i="52"/>
  <c r="K111" i="52"/>
  <c r="E288" i="52"/>
  <c r="E289" i="52"/>
  <c r="E282" i="52"/>
  <c r="E295" i="52"/>
  <c r="E306" i="52"/>
  <c r="E284" i="52"/>
  <c r="E292" i="52"/>
  <c r="E291" i="52"/>
  <c r="E285" i="52"/>
  <c r="E293" i="52"/>
  <c r="E286" i="52"/>
  <c r="K118" i="52"/>
  <c r="K102" i="52"/>
  <c r="K117" i="52"/>
  <c r="K101" i="52"/>
  <c r="K120" i="52"/>
  <c r="K104" i="52"/>
  <c r="K123" i="52"/>
  <c r="K107" i="52"/>
  <c r="G99" i="52"/>
  <c r="E327" i="52"/>
  <c r="E287" i="52"/>
  <c r="E296" i="52"/>
  <c r="E316" i="52"/>
  <c r="E320" i="52"/>
  <c r="E318" i="52"/>
  <c r="E311" i="52"/>
  <c r="E290" i="52"/>
  <c r="E294" i="52"/>
  <c r="E298" i="52"/>
  <c r="E313" i="52"/>
  <c r="E297" i="52"/>
  <c r="E323" i="52"/>
  <c r="E307" i="52"/>
  <c r="E322" i="52"/>
  <c r="E301" i="52"/>
  <c r="E310" i="52"/>
  <c r="E314" i="52"/>
  <c r="E319" i="52"/>
  <c r="E303" i="52"/>
  <c r="E317" i="52"/>
  <c r="E326" i="52"/>
  <c r="E305" i="52"/>
  <c r="E309" i="52"/>
  <c r="E308" i="52"/>
  <c r="E324" i="52"/>
  <c r="E328" i="52"/>
  <c r="E315" i="52"/>
  <c r="E299" i="52"/>
  <c r="E312" i="52"/>
  <c r="E321" i="52"/>
  <c r="E300" i="52"/>
  <c r="E325" i="52"/>
  <c r="E304" i="52"/>
  <c r="E302" i="52"/>
  <c r="E238" i="52"/>
  <c r="E232" i="52"/>
  <c r="E248" i="52"/>
  <c r="E254" i="52"/>
  <c r="E237" i="52"/>
  <c r="E227" i="52"/>
  <c r="E253" i="52"/>
  <c r="E247" i="52"/>
  <c r="E264" i="52"/>
  <c r="E270" i="52"/>
  <c r="E271" i="52"/>
  <c r="E269" i="52"/>
  <c r="E236" i="52"/>
  <c r="E252" i="52"/>
  <c r="E268" i="52"/>
  <c r="E231" i="52"/>
  <c r="E225" i="52"/>
  <c r="E241" i="52"/>
  <c r="E257" i="52"/>
  <c r="E273" i="52"/>
  <c r="E242" i="52"/>
  <c r="E258" i="52"/>
  <c r="E235" i="52"/>
  <c r="E255" i="52"/>
  <c r="E240" i="52"/>
  <c r="E256" i="52"/>
  <c r="E272" i="52"/>
  <c r="E251" i="52"/>
  <c r="E229" i="52"/>
  <c r="E245" i="52"/>
  <c r="E261" i="52"/>
  <c r="E226" i="52"/>
  <c r="E246" i="52"/>
  <c r="E262" i="52"/>
  <c r="E239" i="52"/>
  <c r="E259" i="52"/>
  <c r="F224" i="52"/>
  <c r="F280" i="52" s="1"/>
  <c r="E228" i="52"/>
  <c r="E244" i="52"/>
  <c r="E260" i="52"/>
  <c r="E230" i="52"/>
  <c r="E263" i="52"/>
  <c r="E233" i="52"/>
  <c r="E249" i="52"/>
  <c r="E265" i="52"/>
  <c r="E234" i="52"/>
  <c r="E250" i="52"/>
  <c r="E266" i="52"/>
  <c r="E243" i="52"/>
  <c r="E267" i="52"/>
  <c r="J22" i="51"/>
  <c r="F102" i="52"/>
  <c r="G102" i="52"/>
  <c r="F100" i="52"/>
  <c r="G100" i="52"/>
  <c r="F101" i="52"/>
  <c r="G101" i="52"/>
  <c r="L204" i="52"/>
  <c r="M204" i="52"/>
  <c r="I204" i="52"/>
  <c r="K204" i="52"/>
  <c r="K447" i="59" l="1"/>
  <c r="K439" i="59"/>
  <c r="K429" i="59"/>
  <c r="K428" i="59"/>
  <c r="K431" i="59"/>
  <c r="K449" i="59"/>
  <c r="K443" i="59"/>
  <c r="K442" i="59"/>
  <c r="K436" i="59"/>
  <c r="K451" i="59"/>
  <c r="K445" i="59"/>
  <c r="K441" i="59"/>
  <c r="K437" i="59"/>
  <c r="K446" i="59"/>
  <c r="K435" i="59"/>
  <c r="K432" i="59"/>
  <c r="K433" i="59"/>
  <c r="K440" i="59"/>
  <c r="K426" i="59"/>
  <c r="K434" i="59"/>
  <c r="K444" i="59"/>
  <c r="K430" i="59"/>
  <c r="K450" i="59"/>
  <c r="K448" i="59"/>
  <c r="K438" i="59"/>
  <c r="K225" i="52"/>
  <c r="K223" i="52" s="1"/>
  <c r="L225" i="52"/>
  <c r="L223" i="52" s="1"/>
  <c r="K98" i="52"/>
  <c r="I102" i="52"/>
  <c r="G63" i="59"/>
  <c r="F138" i="59"/>
  <c r="G138" i="59"/>
  <c r="G105" i="52"/>
  <c r="I112" i="52"/>
  <c r="G112" i="52"/>
  <c r="J103" i="52"/>
  <c r="G103" i="52"/>
  <c r="J112" i="52"/>
  <c r="F106" i="52"/>
  <c r="G111" i="52"/>
  <c r="G104" i="52"/>
  <c r="F115" i="52"/>
  <c r="I104" i="52"/>
  <c r="F104" i="52"/>
  <c r="G115" i="52"/>
  <c r="J104" i="52"/>
  <c r="G119" i="52"/>
  <c r="F108" i="52"/>
  <c r="J108" i="52"/>
  <c r="G107" i="52"/>
  <c r="G122" i="52"/>
  <c r="F116" i="52"/>
  <c r="I108" i="52"/>
  <c r="F103" i="52"/>
  <c r="I101" i="52"/>
  <c r="I100" i="52"/>
  <c r="I115" i="52"/>
  <c r="J101" i="52"/>
  <c r="J100" i="52"/>
  <c r="J115" i="52"/>
  <c r="G117" i="52"/>
  <c r="F117" i="52"/>
  <c r="J117" i="52"/>
  <c r="J109" i="52"/>
  <c r="F111" i="52"/>
  <c r="I106" i="52"/>
  <c r="J106" i="52"/>
  <c r="I117" i="52"/>
  <c r="G106" i="52"/>
  <c r="F122" i="52"/>
  <c r="G116" i="52"/>
  <c r="G118" i="52"/>
  <c r="I114" i="52"/>
  <c r="J113" i="52"/>
  <c r="F107" i="52"/>
  <c r="J114" i="52"/>
  <c r="I120" i="52"/>
  <c r="G110" i="52"/>
  <c r="I109" i="52"/>
  <c r="I113" i="52"/>
  <c r="J107" i="52"/>
  <c r="J122" i="52"/>
  <c r="J120" i="52"/>
  <c r="I122" i="52"/>
  <c r="F118" i="52"/>
  <c r="F113" i="52"/>
  <c r="G121" i="52"/>
  <c r="I110" i="52"/>
  <c r="J110" i="52"/>
  <c r="G109" i="52"/>
  <c r="I107" i="52"/>
  <c r="F225" i="52"/>
  <c r="F281" i="52" s="1"/>
  <c r="J121" i="52"/>
  <c r="I121" i="52"/>
  <c r="J116" i="52"/>
  <c r="I116" i="52"/>
  <c r="J118" i="52"/>
  <c r="I118" i="52"/>
  <c r="J119" i="52"/>
  <c r="I119" i="52"/>
  <c r="G225" i="52"/>
  <c r="G281" i="52" s="1"/>
  <c r="J23" i="51"/>
  <c r="G120" i="52"/>
  <c r="F121" i="52"/>
  <c r="F120" i="52"/>
  <c r="F112" i="52"/>
  <c r="F110" i="52"/>
  <c r="Q426" i="59" l="1"/>
  <c r="G113" i="52"/>
  <c r="F114" i="52"/>
  <c r="G114" i="52"/>
  <c r="F119" i="52"/>
  <c r="F109" i="52"/>
  <c r="J111" i="52"/>
  <c r="J98" i="52" s="1"/>
  <c r="I111" i="52"/>
  <c r="I98" i="52" s="1"/>
  <c r="J63" i="59"/>
  <c r="J24" i="51"/>
  <c r="E413" i="59" l="1"/>
  <c r="J430" i="59"/>
  <c r="E414" i="59"/>
  <c r="K43" i="52"/>
  <c r="L176" i="52"/>
  <c r="L172" i="52"/>
  <c r="L174" i="52" s="1"/>
  <c r="K172" i="52"/>
  <c r="K174" i="52" s="1"/>
  <c r="K178" i="52"/>
  <c r="L178" i="52"/>
  <c r="K176" i="52"/>
  <c r="K41" i="52"/>
  <c r="K45" i="52"/>
  <c r="K26" i="52"/>
  <c r="K47" i="52"/>
  <c r="K37" i="52"/>
  <c r="K30" i="52"/>
  <c r="K27" i="52"/>
  <c r="K33" i="52"/>
  <c r="K22" i="52"/>
  <c r="K34" i="52"/>
  <c r="K31" i="52"/>
  <c r="K40" i="52"/>
  <c r="K32" i="52"/>
  <c r="K23" i="52"/>
  <c r="K46" i="52"/>
  <c r="K48" i="52"/>
  <c r="K25" i="52"/>
  <c r="K39" i="52"/>
  <c r="K36" i="52"/>
  <c r="K42" i="52"/>
  <c r="K49" i="52"/>
  <c r="K38" i="52"/>
  <c r="K24" i="52"/>
  <c r="K29" i="52"/>
  <c r="K44" i="52"/>
  <c r="K35" i="52"/>
  <c r="K28" i="52"/>
  <c r="J176" i="52"/>
  <c r="I176" i="52"/>
  <c r="J178" i="52"/>
  <c r="I178" i="52"/>
  <c r="J172" i="52"/>
  <c r="I172" i="52"/>
  <c r="I174" i="52" s="1"/>
  <c r="J25" i="51"/>
  <c r="F413" i="59" l="1"/>
  <c r="F414" i="59" s="1"/>
  <c r="H393" i="59"/>
  <c r="J440" i="59"/>
  <c r="J445" i="59"/>
  <c r="J443" i="59"/>
  <c r="J439" i="59"/>
  <c r="J432" i="59"/>
  <c r="J448" i="59"/>
  <c r="J426" i="59"/>
  <c r="J429" i="59"/>
  <c r="J427" i="59"/>
  <c r="J428" i="59"/>
  <c r="J433" i="59"/>
  <c r="J436" i="59"/>
  <c r="J431" i="59"/>
  <c r="J438" i="59"/>
  <c r="J447" i="59"/>
  <c r="J444" i="59"/>
  <c r="J450" i="59"/>
  <c r="J484" i="59"/>
  <c r="J435" i="59"/>
  <c r="J442" i="59"/>
  <c r="J449" i="59"/>
  <c r="J434" i="59"/>
  <c r="J441" i="59"/>
  <c r="J437" i="59"/>
  <c r="J446" i="59"/>
  <c r="J451" i="59"/>
  <c r="J174" i="52"/>
  <c r="J26" i="51"/>
  <c r="P426" i="59" l="1"/>
  <c r="F392" i="59"/>
  <c r="H392" i="59" s="1"/>
  <c r="J27" i="51"/>
  <c r="H391" i="59" l="1"/>
  <c r="J28" i="51"/>
  <c r="D5" i="51"/>
  <c r="D6" i="51" s="1"/>
  <c r="D7" i="51" s="1"/>
  <c r="D8" i="51" s="1"/>
  <c r="D9" i="51" s="1"/>
  <c r="D10" i="51" s="1"/>
  <c r="D11" i="51" s="1"/>
  <c r="D12" i="51" s="1"/>
  <c r="D13" i="51" s="1"/>
  <c r="D14" i="51" s="1"/>
  <c r="D15" i="51" s="1"/>
  <c r="D16" i="51" s="1"/>
  <c r="D17" i="51" s="1"/>
  <c r="D18" i="51" s="1"/>
  <c r="D19" i="51" s="1"/>
  <c r="D20" i="51" s="1"/>
  <c r="D21" i="51" s="1"/>
  <c r="D22" i="51" s="1"/>
  <c r="D23" i="51" s="1"/>
  <c r="D24" i="51" s="1"/>
  <c r="D25" i="51" s="1"/>
  <c r="D26" i="51" s="1"/>
  <c r="D27" i="51" s="1"/>
  <c r="D28" i="51" s="1"/>
  <c r="D29" i="51" s="1"/>
  <c r="D30" i="51" s="1"/>
  <c r="B5" i="51"/>
  <c r="D31" i="51" l="1"/>
  <c r="G32" i="59"/>
  <c r="G25" i="59"/>
  <c r="G18" i="59"/>
  <c r="G39" i="59"/>
  <c r="B6" i="51"/>
  <c r="J29" i="51"/>
  <c r="F126" i="47"/>
  <c r="G126" i="47" s="1"/>
  <c r="F127" i="47"/>
  <c r="G127" i="47" s="1"/>
  <c r="F128" i="47"/>
  <c r="G128" i="47" s="1"/>
  <c r="E129" i="47"/>
  <c r="H129" i="47"/>
  <c r="B5" i="48"/>
  <c r="B6" i="48"/>
  <c r="B8" i="48"/>
  <c r="B9" i="48"/>
  <c r="B10" i="48"/>
  <c r="B11" i="48"/>
  <c r="J8" i="63" l="1"/>
  <c r="D25" i="59"/>
  <c r="D32" i="59"/>
  <c r="J30" i="51"/>
  <c r="D39" i="59"/>
  <c r="B7" i="51"/>
  <c r="K290" i="59" s="1"/>
  <c r="G19" i="59"/>
  <c r="D19" i="59" s="1"/>
  <c r="G33" i="59"/>
  <c r="D33" i="59" s="1"/>
  <c r="G26" i="59"/>
  <c r="D26" i="59" s="1"/>
  <c r="G40" i="59"/>
  <c r="D40" i="59" s="1"/>
  <c r="D18" i="59"/>
  <c r="D32" i="51"/>
  <c r="F129" i="47"/>
  <c r="E133" i="47" a="1"/>
  <c r="G129" i="47"/>
  <c r="M8" i="63" l="1"/>
  <c r="K317" i="59"/>
  <c r="K315" i="59"/>
  <c r="K320" i="59"/>
  <c r="K319" i="59"/>
  <c r="K316" i="59"/>
  <c r="K318" i="59"/>
  <c r="K301" i="59"/>
  <c r="K283" i="59"/>
  <c r="K308" i="59"/>
  <c r="K288" i="59"/>
  <c r="E334" i="59" s="1"/>
  <c r="K300" i="59"/>
  <c r="K287" i="59"/>
  <c r="K295" i="59"/>
  <c r="K312" i="59"/>
  <c r="E337" i="59" s="1"/>
  <c r="K305" i="59"/>
  <c r="K284" i="59"/>
  <c r="K296" i="59"/>
  <c r="K282" i="59"/>
  <c r="K309" i="59"/>
  <c r="K292" i="59"/>
  <c r="K299" i="59"/>
  <c r="K276" i="59"/>
  <c r="K302" i="59"/>
  <c r="K297" i="59"/>
  <c r="K291" i="59"/>
  <c r="K311" i="59"/>
  <c r="K285" i="59"/>
  <c r="K307" i="59"/>
  <c r="K314" i="59"/>
  <c r="K298" i="59"/>
  <c r="K304" i="59"/>
  <c r="K310" i="59"/>
  <c r="K286" i="59"/>
  <c r="K306" i="59"/>
  <c r="K289" i="59"/>
  <c r="K293" i="59"/>
  <c r="K303" i="59"/>
  <c r="K294" i="59"/>
  <c r="K313" i="59"/>
  <c r="K258" i="59"/>
  <c r="K263" i="59"/>
  <c r="K268" i="59"/>
  <c r="K253" i="59"/>
  <c r="K273" i="59"/>
  <c r="K261" i="59"/>
  <c r="K280" i="59"/>
  <c r="K279" i="59"/>
  <c r="K272" i="59"/>
  <c r="K270" i="59"/>
  <c r="K255" i="59"/>
  <c r="K256" i="59"/>
  <c r="K277" i="59"/>
  <c r="K254" i="59"/>
  <c r="K265" i="59"/>
  <c r="K275" i="59"/>
  <c r="K257" i="59"/>
  <c r="K271" i="59"/>
  <c r="K266" i="59"/>
  <c r="K278" i="59"/>
  <c r="K281" i="59"/>
  <c r="K267" i="59"/>
  <c r="K274" i="59"/>
  <c r="K260" i="59"/>
  <c r="K262" i="59"/>
  <c r="J9" i="63"/>
  <c r="M9" i="63" s="1"/>
  <c r="M71" i="63" s="1"/>
  <c r="M73" i="63" s="1"/>
  <c r="K259" i="59"/>
  <c r="K269" i="59"/>
  <c r="K264" i="59"/>
  <c r="D33" i="51"/>
  <c r="B8" i="51"/>
  <c r="AR9" i="60" s="1"/>
  <c r="G34" i="59"/>
  <c r="D34" i="59" s="1"/>
  <c r="G20" i="59"/>
  <c r="G27" i="59"/>
  <c r="D27" i="59" s="1"/>
  <c r="G41" i="59"/>
  <c r="D41" i="59" s="1"/>
  <c r="J31" i="51"/>
  <c r="G134" i="47"/>
  <c r="F135" i="47"/>
  <c r="E133" i="47"/>
  <c r="G133" i="47"/>
  <c r="H134" i="47"/>
  <c r="H142" i="47" s="1"/>
  <c r="H135" i="47"/>
  <c r="H133" i="47"/>
  <c r="G135" i="47"/>
  <c r="F134" i="47"/>
  <c r="E134" i="47"/>
  <c r="E135" i="47"/>
  <c r="F133" i="47"/>
  <c r="E338" i="59" l="1"/>
  <c r="E331" i="59"/>
  <c r="E327" i="59"/>
  <c r="E336" i="59"/>
  <c r="E335" i="59"/>
  <c r="E330" i="59"/>
  <c r="E332" i="59"/>
  <c r="E329" i="59"/>
  <c r="BT10" i="60"/>
  <c r="BV9" i="60"/>
  <c r="BS10" i="60"/>
  <c r="I9" i="60"/>
  <c r="BZ10" i="60"/>
  <c r="BM9" i="60"/>
  <c r="BQ9" i="60"/>
  <c r="BJ10" i="60"/>
  <c r="P166" i="65" s="1"/>
  <c r="BH9" i="60"/>
  <c r="I222" i="52" a="1"/>
  <c r="BI10" i="60"/>
  <c r="P165" i="65" s="1"/>
  <c r="BO9" i="60"/>
  <c r="BP9" i="60"/>
  <c r="BW9" i="60"/>
  <c r="BU9" i="60"/>
  <c r="BY10" i="60"/>
  <c r="BS9" i="60"/>
  <c r="BG10" i="60"/>
  <c r="P163" i="65" s="1"/>
  <c r="BL9" i="60"/>
  <c r="BP10" i="60"/>
  <c r="BX9" i="60"/>
  <c r="BM10" i="60"/>
  <c r="P169" i="65" s="1"/>
  <c r="BX10" i="60"/>
  <c r="BL10" i="60"/>
  <c r="P168" i="65" s="1"/>
  <c r="BR9" i="60"/>
  <c r="BQ10" i="60"/>
  <c r="BG9" i="60"/>
  <c r="BN9" i="60"/>
  <c r="BI9" i="60"/>
  <c r="BK9" i="60"/>
  <c r="BU10" i="60"/>
  <c r="BZ9" i="60"/>
  <c r="BJ9" i="60"/>
  <c r="BH10" i="60"/>
  <c r="P164" i="65" s="1"/>
  <c r="BO10" i="60"/>
  <c r="P171" i="65" s="1"/>
  <c r="BT9" i="60"/>
  <c r="BK10" i="60"/>
  <c r="P167" i="65" s="1"/>
  <c r="BV10" i="60"/>
  <c r="BR10" i="60"/>
  <c r="BN10" i="60"/>
  <c r="P170" i="65" s="1"/>
  <c r="BW10" i="60"/>
  <c r="BY9" i="60"/>
  <c r="D20" i="59"/>
  <c r="I16" i="59"/>
  <c r="I107" i="60" s="1"/>
  <c r="J10" i="63"/>
  <c r="J71" i="63"/>
  <c r="J73" i="63" s="1"/>
  <c r="I30" i="59"/>
  <c r="I37" i="59"/>
  <c r="I23" i="59"/>
  <c r="I97" i="52" a="1"/>
  <c r="K97" i="52" s="1"/>
  <c r="I334" i="52" a="1"/>
  <c r="I334" i="52" s="1"/>
  <c r="I278" i="52" a="1"/>
  <c r="L278" i="52" s="1"/>
  <c r="I19" i="52" a="1"/>
  <c r="K19" i="52" s="1"/>
  <c r="H143" i="47"/>
  <c r="M222" i="52"/>
  <c r="I222" i="52"/>
  <c r="K222" i="52"/>
  <c r="L222" i="52"/>
  <c r="J222" i="52"/>
  <c r="J32" i="51"/>
  <c r="G21" i="59"/>
  <c r="D21" i="59" s="1"/>
  <c r="G35" i="59"/>
  <c r="D35" i="59" s="1"/>
  <c r="G28" i="59"/>
  <c r="D28" i="59" s="1"/>
  <c r="G42" i="59"/>
  <c r="D42" i="59" s="1"/>
  <c r="I390" i="52" a="1"/>
  <c r="I2" i="52" a="1"/>
  <c r="D34" i="51"/>
  <c r="F143" i="47"/>
  <c r="F142" i="47"/>
  <c r="F136" i="47"/>
  <c r="F141" i="47"/>
  <c r="G143" i="47"/>
  <c r="G141" i="47"/>
  <c r="G136" i="47"/>
  <c r="H141" i="47"/>
  <c r="H136" i="47"/>
  <c r="E136" i="47"/>
  <c r="G142" i="47"/>
  <c r="M10" i="63" l="1"/>
  <c r="J14" i="63"/>
  <c r="M14" i="63" s="1"/>
  <c r="H144" i="47"/>
  <c r="BR107" i="60"/>
  <c r="BR108" i="60" s="1"/>
  <c r="BH107" i="60"/>
  <c r="BH108" i="60" s="1"/>
  <c r="BG107" i="60"/>
  <c r="BG108" i="60" s="1"/>
  <c r="BW107" i="60"/>
  <c r="BW108" i="60" s="1"/>
  <c r="BP107" i="60"/>
  <c r="BP108" i="60" s="1"/>
  <c r="BZ107" i="60"/>
  <c r="BZ108" i="60" s="1"/>
  <c r="BQ107" i="60"/>
  <c r="BQ108" i="60" s="1"/>
  <c r="BM107" i="60"/>
  <c r="BM108" i="60" s="1"/>
  <c r="BK107" i="60"/>
  <c r="BK108" i="60" s="1"/>
  <c r="BU107" i="60"/>
  <c r="BU108" i="60" s="1"/>
  <c r="BN107" i="60"/>
  <c r="BN108" i="60" s="1"/>
  <c r="BT107" i="60"/>
  <c r="BT108" i="60" s="1"/>
  <c r="BJ107" i="60"/>
  <c r="BJ108" i="60" s="1"/>
  <c r="BS107" i="60"/>
  <c r="BS108" i="60" s="1"/>
  <c r="BV107" i="60"/>
  <c r="BV108" i="60" s="1"/>
  <c r="BY107" i="60"/>
  <c r="BY108" i="60" s="1"/>
  <c r="BO107" i="60"/>
  <c r="BO108" i="60" s="1"/>
  <c r="BX107" i="60"/>
  <c r="BX108" i="60" s="1"/>
  <c r="BL107" i="60"/>
  <c r="BL108" i="60" s="1"/>
  <c r="BI107" i="60"/>
  <c r="BI108" i="60" s="1"/>
  <c r="K48" i="59"/>
  <c r="L334" i="52"/>
  <c r="J334" i="52"/>
  <c r="K334" i="52"/>
  <c r="M334" i="52"/>
  <c r="M97" i="52"/>
  <c r="I97" i="52"/>
  <c r="L97" i="52"/>
  <c r="J97" i="52"/>
  <c r="M19" i="52"/>
  <c r="I19" i="52"/>
  <c r="K278" i="52"/>
  <c r="L19" i="52"/>
  <c r="J19" i="52"/>
  <c r="I278" i="52"/>
  <c r="J278" i="52"/>
  <c r="M278" i="52"/>
  <c r="D35" i="51"/>
  <c r="I2" i="52"/>
  <c r="K2" i="52"/>
  <c r="J2" i="52"/>
  <c r="L2" i="52"/>
  <c r="M2" i="52"/>
  <c r="J33" i="51"/>
  <c r="M390" i="52"/>
  <c r="K390" i="52"/>
  <c r="L390" i="52"/>
  <c r="I390" i="52"/>
  <c r="J390" i="52"/>
  <c r="F144" i="47"/>
  <c r="G144" i="47"/>
  <c r="J34" i="51" l="1"/>
  <c r="D36" i="51"/>
  <c r="D37" i="51" l="1"/>
  <c r="J35" i="51"/>
  <c r="J36" i="51" l="1"/>
  <c r="D38" i="51"/>
  <c r="D39" i="51" l="1"/>
  <c r="J37" i="51"/>
  <c r="J38" i="51" l="1"/>
  <c r="D40" i="51"/>
  <c r="D41" i="51" l="1"/>
  <c r="J39" i="51"/>
  <c r="K39" i="51" s="1"/>
  <c r="J40" i="51" l="1"/>
  <c r="K40" i="51" s="1"/>
  <c r="D42" i="51"/>
  <c r="D43" i="51" s="1"/>
  <c r="D44" i="51" s="1"/>
  <c r="D45" i="51" s="1"/>
  <c r="D46" i="51" s="1"/>
  <c r="D47" i="51" s="1"/>
  <c r="D48" i="51" s="1"/>
  <c r="D49" i="51" s="1"/>
  <c r="D50" i="51" s="1"/>
  <c r="D51" i="51" s="1"/>
  <c r="D52" i="51" s="1"/>
  <c r="D53" i="51" s="1"/>
  <c r="D54" i="51" s="1"/>
  <c r="D55" i="51" s="1"/>
  <c r="D56" i="51" s="1"/>
  <c r="D57" i="51" s="1"/>
  <c r="D58" i="51" s="1"/>
  <c r="D59" i="51" s="1"/>
  <c r="D60" i="51" s="1"/>
  <c r="D61" i="51" s="1"/>
  <c r="D62" i="51" s="1"/>
  <c r="D63" i="51" s="1"/>
  <c r="D64" i="51" s="1"/>
  <c r="D65" i="51" s="1"/>
  <c r="D66" i="51" s="1"/>
  <c r="D67" i="51" s="1"/>
  <c r="D68" i="51" s="1"/>
  <c r="D69" i="51" s="1"/>
  <c r="D70" i="51" s="1"/>
  <c r="D71" i="51" s="1"/>
  <c r="D72" i="51" s="1"/>
  <c r="D73" i="51" s="1"/>
  <c r="D74" i="51" s="1"/>
  <c r="D75" i="51" s="1"/>
  <c r="D76" i="51" s="1"/>
  <c r="J41" i="51" l="1"/>
  <c r="K41" i="51" s="1"/>
  <c r="J42" i="51" l="1"/>
  <c r="K42" i="51" l="1"/>
  <c r="J43" i="51"/>
  <c r="J44" i="51" l="1"/>
  <c r="K43" i="51"/>
  <c r="K44" i="51" l="1"/>
  <c r="J45" i="51"/>
  <c r="J46" i="51" l="1"/>
  <c r="K45" i="51"/>
  <c r="J47" i="51" l="1"/>
  <c r="K46" i="51"/>
  <c r="J48" i="51" l="1"/>
  <c r="K47" i="51"/>
  <c r="K48" i="51" l="1"/>
  <c r="J49" i="51"/>
  <c r="J50" i="51" l="1"/>
  <c r="K49" i="51"/>
  <c r="J51" i="51" l="1"/>
  <c r="K50" i="51"/>
  <c r="J52" i="51" l="1"/>
  <c r="K51" i="51"/>
  <c r="I33" i="60"/>
  <c r="I32" i="60"/>
  <c r="I31" i="60"/>
  <c r="I34" i="60"/>
  <c r="AT9" i="60"/>
  <c r="AO10" i="60"/>
  <c r="P160" i="65" s="1"/>
  <c r="AG10" i="60"/>
  <c r="Q10" i="60"/>
  <c r="BF10" i="60"/>
  <c r="P162" i="65" s="1"/>
  <c r="BC9" i="60"/>
  <c r="AN9" i="60"/>
  <c r="I10" i="60"/>
  <c r="J53" i="51" l="1"/>
  <c r="K52" i="51"/>
  <c r="AD10" i="60"/>
  <c r="AW10" i="60"/>
  <c r="N10" i="60"/>
  <c r="L31" i="60"/>
  <c r="L34" i="60"/>
  <c r="L33" i="60"/>
  <c r="L32" i="60"/>
  <c r="AQ10" i="60"/>
  <c r="Z10" i="60"/>
  <c r="BA9" i="60"/>
  <c r="AN10" i="60"/>
  <c r="P161" i="65" s="1"/>
  <c r="AR10" i="60"/>
  <c r="M32" i="60"/>
  <c r="M31" i="60"/>
  <c r="M34" i="60"/>
  <c r="M33" i="60"/>
  <c r="AY9" i="60"/>
  <c r="J9" i="60"/>
  <c r="J33" i="60"/>
  <c r="J32" i="60"/>
  <c r="J31" i="60"/>
  <c r="J34" i="60"/>
  <c r="AK10" i="60"/>
  <c r="P157" i="65" s="1"/>
  <c r="BD10" i="60"/>
  <c r="AM9" i="60"/>
  <c r="AU10" i="60"/>
  <c r="AO9" i="60"/>
  <c r="AA10" i="60"/>
  <c r="AP10" i="60"/>
  <c r="V10" i="60"/>
  <c r="Y10" i="60"/>
  <c r="AH10" i="60"/>
  <c r="P154" i="65" s="1"/>
  <c r="AK9" i="60"/>
  <c r="AY10" i="60"/>
  <c r="AM10" i="60"/>
  <c r="P158" i="65" s="1"/>
  <c r="BD9" i="60"/>
  <c r="BF9" i="60"/>
  <c r="AU9" i="60"/>
  <c r="J10" i="60"/>
  <c r="BA10" i="60"/>
  <c r="AJ10" i="60"/>
  <c r="AN111" i="60"/>
  <c r="E88" i="59"/>
  <c r="W111" i="60"/>
  <c r="E87" i="59"/>
  <c r="V111" i="60"/>
  <c r="E81" i="59"/>
  <c r="E112" i="59"/>
  <c r="AR111" i="60"/>
  <c r="E82" i="59"/>
  <c r="Q111" i="60"/>
  <c r="AG111" i="60"/>
  <c r="E69" i="59"/>
  <c r="T111" i="60"/>
  <c r="E85" i="59"/>
  <c r="E94" i="59"/>
  <c r="AC111" i="60"/>
  <c r="E114" i="59"/>
  <c r="AT101" i="60"/>
  <c r="AT99" i="60" s="1"/>
  <c r="E93" i="59"/>
  <c r="AB111" i="60"/>
  <c r="E78" i="59"/>
  <c r="AD111" i="60"/>
  <c r="E95" i="59"/>
  <c r="AT10" i="60"/>
  <c r="AB10" i="60"/>
  <c r="M10" i="60"/>
  <c r="T10" i="60"/>
  <c r="S111" i="60"/>
  <c r="E84" i="59"/>
  <c r="E123" i="59"/>
  <c r="BC101" i="60"/>
  <c r="BC99" i="60" s="1"/>
  <c r="E118" i="59"/>
  <c r="AX111" i="60"/>
  <c r="AX101" i="60"/>
  <c r="AX99" i="60" s="1"/>
  <c r="E116" i="59"/>
  <c r="AV111" i="60"/>
  <c r="AE111" i="60"/>
  <c r="E67" i="59"/>
  <c r="E125" i="59"/>
  <c r="BE111" i="60"/>
  <c r="BE101" i="60"/>
  <c r="BE99" i="60" s="1"/>
  <c r="E120" i="59"/>
  <c r="AZ111" i="60"/>
  <c r="E122" i="59"/>
  <c r="AF111" i="60"/>
  <c r="E80" i="59"/>
  <c r="E74" i="59"/>
  <c r="E72" i="59"/>
  <c r="AJ111" i="60"/>
  <c r="E117" i="59"/>
  <c r="AW101" i="60"/>
  <c r="AW99" i="60" s="1"/>
  <c r="E79" i="59"/>
  <c r="E77" i="59"/>
  <c r="E113" i="59"/>
  <c r="AS27" i="60"/>
  <c r="AS111" i="60"/>
  <c r="AI107" i="60"/>
  <c r="E71" i="59"/>
  <c r="E65" i="59"/>
  <c r="E83" i="59"/>
  <c r="R111" i="60"/>
  <c r="AQ111" i="60"/>
  <c r="Z111" i="60"/>
  <c r="E91" i="59"/>
  <c r="E121" i="59"/>
  <c r="BA111" i="60"/>
  <c r="BA101" i="60"/>
  <c r="BA99" i="60" s="1"/>
  <c r="AW9" i="60"/>
  <c r="AI10" i="60"/>
  <c r="AS10" i="60"/>
  <c r="AP9" i="60"/>
  <c r="AC10" i="60"/>
  <c r="W10" i="60"/>
  <c r="P10" i="60"/>
  <c r="L10" i="60"/>
  <c r="E119" i="59"/>
  <c r="AY101" i="60"/>
  <c r="AY99" i="60" s="1"/>
  <c r="J40" i="60"/>
  <c r="J42" i="60" s="1"/>
  <c r="J107" i="60"/>
  <c r="J108" i="60" s="1"/>
  <c r="E73" i="59"/>
  <c r="AK111" i="60"/>
  <c r="AA111" i="60"/>
  <c r="E92" i="59"/>
  <c r="E126" i="59"/>
  <c r="BF111" i="60"/>
  <c r="E70" i="59"/>
  <c r="AH111" i="60"/>
  <c r="E124" i="59"/>
  <c r="AM111" i="60"/>
  <c r="E75" i="59"/>
  <c r="E64" i="59"/>
  <c r="E76" i="59"/>
  <c r="E115" i="59"/>
  <c r="I20" i="60"/>
  <c r="U10" i="60"/>
  <c r="K10" i="60"/>
  <c r="AL10" i="60"/>
  <c r="P159" i="65" s="1"/>
  <c r="AX10" i="60"/>
  <c r="AV10" i="60"/>
  <c r="R10" i="60"/>
  <c r="BB10" i="60"/>
  <c r="BE9" i="60"/>
  <c r="AZ10" i="60"/>
  <c r="AV9" i="60"/>
  <c r="S10" i="60"/>
  <c r="O10" i="60"/>
  <c r="BB9" i="60"/>
  <c r="BE10" i="60"/>
  <c r="AZ9" i="60"/>
  <c r="AF10" i="60"/>
  <c r="E68" i="59"/>
  <c r="X10" i="60"/>
  <c r="BC10" i="60"/>
  <c r="AL9" i="60"/>
  <c r="AX9" i="60"/>
  <c r="AE10" i="60"/>
  <c r="I21" i="60"/>
  <c r="I110" i="60"/>
  <c r="I253" i="59" l="1"/>
  <c r="J253" i="59" s="1"/>
  <c r="I306" i="59"/>
  <c r="J306" i="59" s="1"/>
  <c r="I313" i="59"/>
  <c r="J313" i="59" s="1"/>
  <c r="I305" i="59"/>
  <c r="J305" i="59" s="1"/>
  <c r="H573" i="59"/>
  <c r="I303" i="59"/>
  <c r="J303" i="59" s="1"/>
  <c r="H570" i="59"/>
  <c r="E66" i="59"/>
  <c r="H10" i="60"/>
  <c r="AN44" i="60"/>
  <c r="J54" i="51"/>
  <c r="K53" i="51"/>
  <c r="AU44" i="60"/>
  <c r="Q20" i="60"/>
  <c r="AC21" i="60"/>
  <c r="Q21" i="60"/>
  <c r="V107" i="60"/>
  <c r="AC20" i="60"/>
  <c r="N111" i="60"/>
  <c r="BE107" i="60"/>
  <c r="BE108" i="60" s="1"/>
  <c r="AT111" i="60"/>
  <c r="BF44" i="60"/>
  <c r="AG21" i="60"/>
  <c r="S107" i="60"/>
  <c r="AT44" i="60"/>
  <c r="AX107" i="60"/>
  <c r="AX108" i="60" s="1"/>
  <c r="AQ107" i="60"/>
  <c r="BA44" i="60"/>
  <c r="U111" i="60"/>
  <c r="W20" i="60"/>
  <c r="P156" i="65"/>
  <c r="P144" i="65"/>
  <c r="P153" i="65"/>
  <c r="P149" i="65"/>
  <c r="P147" i="65"/>
  <c r="P142" i="65"/>
  <c r="P148" i="65"/>
  <c r="P151" i="65"/>
  <c r="P155" i="65"/>
  <c r="P150" i="65"/>
  <c r="P143" i="65"/>
  <c r="P146" i="65"/>
  <c r="P152" i="65"/>
  <c r="BA107" i="60"/>
  <c r="BA108" i="60" s="1"/>
  <c r="AM27" i="60"/>
  <c r="Z107" i="60"/>
  <c r="AP107" i="60"/>
  <c r="Q107" i="60"/>
  <c r="AN107" i="60"/>
  <c r="AK44" i="60"/>
  <c r="AO21" i="60"/>
  <c r="AO27" i="60"/>
  <c r="AM107" i="60"/>
  <c r="BF107" i="60"/>
  <c r="BF108" i="60" s="1"/>
  <c r="BF101" i="60"/>
  <c r="BF99" i="60" s="1"/>
  <c r="AK21" i="60"/>
  <c r="AK27" i="60"/>
  <c r="AI27" i="60"/>
  <c r="L21" i="60"/>
  <c r="O107" i="60"/>
  <c r="BB107" i="60"/>
  <c r="BB108" i="60" s="1"/>
  <c r="BB101" i="60"/>
  <c r="BB99" i="60" s="1"/>
  <c r="AZ107" i="60"/>
  <c r="AZ108" i="60" s="1"/>
  <c r="AZ101" i="60"/>
  <c r="AZ99" i="60" s="1"/>
  <c r="AD107" i="60"/>
  <c r="AJ20" i="60"/>
  <c r="AJ27" i="60"/>
  <c r="AR27" i="60"/>
  <c r="AL111" i="60"/>
  <c r="R107" i="60"/>
  <c r="AU107" i="60"/>
  <c r="AU108" i="60" s="1"/>
  <c r="AU101" i="60"/>
  <c r="AU99" i="60" s="1"/>
  <c r="AO107" i="60"/>
  <c r="BD107" i="60"/>
  <c r="BD108" i="60" s="1"/>
  <c r="BD101" i="60"/>
  <c r="BD99" i="60" s="1"/>
  <c r="AK107" i="60"/>
  <c r="J101" i="60"/>
  <c r="M21" i="60"/>
  <c r="AC107" i="60"/>
  <c r="AN21" i="60"/>
  <c r="AN27" i="60"/>
  <c r="R21" i="60"/>
  <c r="AP20" i="60"/>
  <c r="AP27" i="60"/>
  <c r="N107" i="60"/>
  <c r="O21" i="60"/>
  <c r="AV107" i="60"/>
  <c r="AV108" i="60" s="1"/>
  <c r="AV101" i="60"/>
  <c r="AV99" i="60" s="1"/>
  <c r="T21" i="60"/>
  <c r="P21" i="60"/>
  <c r="P145" i="65"/>
  <c r="M107" i="60"/>
  <c r="AQ20" i="60"/>
  <c r="AY44" i="60"/>
  <c r="BB20" i="60"/>
  <c r="V20" i="60"/>
  <c r="P20" i="60"/>
  <c r="V21" i="60"/>
  <c r="AX44" i="60"/>
  <c r="W107" i="60"/>
  <c r="AY20" i="60"/>
  <c r="AW44" i="60"/>
  <c r="AB21" i="60"/>
  <c r="AT21" i="60"/>
  <c r="AG107" i="60"/>
  <c r="P111" i="60"/>
  <c r="AE107" i="60"/>
  <c r="N21" i="60"/>
  <c r="L111" i="60"/>
  <c r="AY111" i="60"/>
  <c r="AW111" i="60"/>
  <c r="L20" i="60"/>
  <c r="AJ21" i="60"/>
  <c r="AK20" i="60"/>
  <c r="BD111" i="60"/>
  <c r="AO44" i="60"/>
  <c r="U21" i="60"/>
  <c r="U107" i="60"/>
  <c r="AS107" i="60"/>
  <c r="AB107" i="60"/>
  <c r="X21" i="60"/>
  <c r="W21" i="60"/>
  <c r="BB44" i="60"/>
  <c r="AI111" i="60"/>
  <c r="M20" i="60"/>
  <c r="BE44" i="60"/>
  <c r="AM20" i="60"/>
  <c r="N20" i="60"/>
  <c r="AO111" i="60"/>
  <c r="AD20" i="60"/>
  <c r="AT20" i="60"/>
  <c r="AG20" i="60"/>
  <c r="AQ21" i="60"/>
  <c r="AP44" i="60"/>
  <c r="AW21" i="60"/>
  <c r="AJ107" i="60"/>
  <c r="AY21" i="60"/>
  <c r="AM44" i="60"/>
  <c r="AU111" i="60"/>
  <c r="AP111" i="60"/>
  <c r="AM21" i="60"/>
  <c r="AU21" i="60"/>
  <c r="AE20" i="60"/>
  <c r="AR20" i="60"/>
  <c r="AA107" i="60"/>
  <c r="AN20" i="60"/>
  <c r="AI21" i="60"/>
  <c r="AD21" i="60"/>
  <c r="AS20" i="60"/>
  <c r="AT107" i="60"/>
  <c r="AT108" i="60" s="1"/>
  <c r="M44" i="60"/>
  <c r="BA21" i="60"/>
  <c r="J21" i="60"/>
  <c r="AB20" i="60"/>
  <c r="AL44" i="60"/>
  <c r="AG44" i="60"/>
  <c r="AE21" i="60"/>
  <c r="AA20" i="60"/>
  <c r="AR21" i="60"/>
  <c r="AS21" i="60"/>
  <c r="AW20" i="60"/>
  <c r="AR107" i="60"/>
  <c r="M111" i="60"/>
  <c r="T20" i="60"/>
  <c r="AV21" i="60"/>
  <c r="Y20" i="60"/>
  <c r="BD21" i="60"/>
  <c r="BD44" i="60"/>
  <c r="AA21" i="60"/>
  <c r="J20" i="60"/>
  <c r="AH44" i="60"/>
  <c r="BC27" i="60"/>
  <c r="J44" i="60"/>
  <c r="BF21" i="60"/>
  <c r="AU20" i="60"/>
  <c r="Y21" i="60"/>
  <c r="BF20" i="60"/>
  <c r="K21" i="60"/>
  <c r="J111" i="60"/>
  <c r="BA20" i="60"/>
  <c r="BD20" i="60"/>
  <c r="AO20" i="60"/>
  <c r="AH20" i="60"/>
  <c r="AP21" i="60"/>
  <c r="BB21" i="60"/>
  <c r="AH21" i="60"/>
  <c r="K20" i="60"/>
  <c r="K111" i="60"/>
  <c r="AI20" i="60"/>
  <c r="AJ44" i="60"/>
  <c r="U44" i="60"/>
  <c r="AI44" i="60"/>
  <c r="L44" i="60"/>
  <c r="AQ27" i="60"/>
  <c r="BB111" i="60"/>
  <c r="Z20" i="60"/>
  <c r="AV44" i="60"/>
  <c r="AV20" i="60"/>
  <c r="BC21" i="60"/>
  <c r="Z21" i="60"/>
  <c r="O111" i="60"/>
  <c r="BC111" i="60"/>
  <c r="O20" i="60"/>
  <c r="K44" i="60"/>
  <c r="BC20" i="60"/>
  <c r="U20" i="60"/>
  <c r="S21" i="60"/>
  <c r="AZ20" i="60"/>
  <c r="BE20" i="60"/>
  <c r="X20" i="60"/>
  <c r="AZ44" i="60"/>
  <c r="AZ21" i="60"/>
  <c r="BC107" i="60"/>
  <c r="BC108" i="60" s="1"/>
  <c r="S20" i="60"/>
  <c r="AL27" i="60"/>
  <c r="AX21" i="60"/>
  <c r="R20" i="60"/>
  <c r="AX20" i="60"/>
  <c r="AL20" i="60"/>
  <c r="AF21" i="60"/>
  <c r="BC44" i="60"/>
  <c r="AL21" i="60"/>
  <c r="BE21" i="60"/>
  <c r="AF107" i="60"/>
  <c r="AL107" i="60"/>
  <c r="AF20" i="60"/>
  <c r="X111" i="60"/>
  <c r="Y111" i="60"/>
  <c r="AE27" i="60"/>
  <c r="BC38" i="60" l="1"/>
  <c r="BC112" i="60"/>
  <c r="BC110" i="60" s="1"/>
  <c r="AZ38" i="60"/>
  <c r="AZ112" i="60"/>
  <c r="AZ110" i="60" s="1"/>
  <c r="AV38" i="60"/>
  <c r="AV112" i="60"/>
  <c r="AV110" i="60" s="1"/>
  <c r="U38" i="60"/>
  <c r="U112" i="60"/>
  <c r="U110" i="60" s="1"/>
  <c r="J38" i="60"/>
  <c r="J112" i="60"/>
  <c r="J110" i="60" s="1"/>
  <c r="AL38" i="60"/>
  <c r="AL112" i="60"/>
  <c r="AL110" i="60" s="1"/>
  <c r="BE38" i="60"/>
  <c r="BE112" i="60"/>
  <c r="BE110" i="60" s="1"/>
  <c r="AK38" i="60"/>
  <c r="AK112" i="60"/>
  <c r="AK110" i="60" s="1"/>
  <c r="AU38" i="60"/>
  <c r="AU112" i="60"/>
  <c r="AU110" i="60" s="1"/>
  <c r="K38" i="60"/>
  <c r="K112" i="60"/>
  <c r="K110" i="60" s="1"/>
  <c r="AJ38" i="60"/>
  <c r="AJ112" i="60"/>
  <c r="AJ110" i="60" s="1"/>
  <c r="M38" i="60"/>
  <c r="M112" i="60"/>
  <c r="M110" i="60" s="1"/>
  <c r="AW38" i="60"/>
  <c r="AW112" i="60"/>
  <c r="AW110" i="60" s="1"/>
  <c r="AN38" i="60"/>
  <c r="AN112" i="60"/>
  <c r="AN110" i="60" s="1"/>
  <c r="AH38" i="60"/>
  <c r="AH112" i="60"/>
  <c r="AH110" i="60" s="1"/>
  <c r="AX38" i="60"/>
  <c r="AX112" i="60"/>
  <c r="AX110" i="60" s="1"/>
  <c r="BF38" i="60"/>
  <c r="BF112" i="60"/>
  <c r="BF110" i="60" s="1"/>
  <c r="L38" i="60"/>
  <c r="L112" i="60"/>
  <c r="L110" i="60" s="1"/>
  <c r="AI38" i="60"/>
  <c r="AI112" i="60"/>
  <c r="AI110" i="60" s="1"/>
  <c r="BD38" i="60"/>
  <c r="BD112" i="60"/>
  <c r="BD110" i="60" s="1"/>
  <c r="AG38" i="60"/>
  <c r="AG112" i="60"/>
  <c r="AG110" i="60" s="1"/>
  <c r="AM38" i="60"/>
  <c r="AM112" i="60"/>
  <c r="AM110" i="60" s="1"/>
  <c r="AP38" i="60"/>
  <c r="AP112" i="60"/>
  <c r="AP110" i="60" s="1"/>
  <c r="BB38" i="60"/>
  <c r="BB112" i="60"/>
  <c r="BB110" i="60" s="1"/>
  <c r="AO38" i="60"/>
  <c r="AO112" i="60"/>
  <c r="AO110" i="60" s="1"/>
  <c r="AY38" i="60"/>
  <c r="AY112" i="60"/>
  <c r="AY110" i="60" s="1"/>
  <c r="BA38" i="60"/>
  <c r="BA112" i="60"/>
  <c r="BA110" i="60" s="1"/>
  <c r="AT38" i="60"/>
  <c r="AT112" i="60"/>
  <c r="AT110" i="60" s="1"/>
  <c r="J99" i="60"/>
  <c r="J98" i="60" s="1"/>
  <c r="G579" i="59"/>
  <c r="G582" i="59"/>
  <c r="I260" i="59"/>
  <c r="J260" i="59" s="1"/>
  <c r="I310" i="59"/>
  <c r="J310" i="59" s="1"/>
  <c r="I308" i="59"/>
  <c r="J308" i="59" s="1"/>
  <c r="I309" i="59"/>
  <c r="J309" i="59" s="1"/>
  <c r="I307" i="59"/>
  <c r="J307" i="59" s="1"/>
  <c r="I311" i="59"/>
  <c r="J311" i="59" s="1"/>
  <c r="I314" i="59"/>
  <c r="J314" i="59" s="1"/>
  <c r="I312" i="59"/>
  <c r="J312" i="59" s="1"/>
  <c r="F337" i="59" s="1"/>
  <c r="H572" i="59"/>
  <c r="I302" i="59"/>
  <c r="J302" i="59" s="1"/>
  <c r="H569" i="59"/>
  <c r="G578" i="59" s="1"/>
  <c r="H574" i="59"/>
  <c r="Z44" i="60"/>
  <c r="AD44" i="60"/>
  <c r="I258" i="59"/>
  <c r="J258" i="59" s="1"/>
  <c r="AC44" i="60"/>
  <c r="AB44" i="60"/>
  <c r="H571" i="59"/>
  <c r="I304" i="59"/>
  <c r="J304" i="59" s="1"/>
  <c r="Q44" i="60"/>
  <c r="O44" i="60"/>
  <c r="I259" i="59"/>
  <c r="J259" i="59" s="1"/>
  <c r="P44" i="60"/>
  <c r="I257" i="59"/>
  <c r="J257" i="59" s="1"/>
  <c r="E336" i="52" a="1"/>
  <c r="E392" i="52" a="1"/>
  <c r="J55" i="51"/>
  <c r="K54" i="51"/>
  <c r="I254" i="59"/>
  <c r="J254" i="59" s="1"/>
  <c r="I263" i="59"/>
  <c r="J263" i="59" s="1"/>
  <c r="R44" i="60"/>
  <c r="T44" i="60"/>
  <c r="S44" i="60"/>
  <c r="N44" i="60"/>
  <c r="I264" i="59"/>
  <c r="J264" i="59" s="1"/>
  <c r="I255" i="59"/>
  <c r="J255" i="59" s="1"/>
  <c r="X107" i="60"/>
  <c r="BB98" i="60"/>
  <c r="BB116" i="60" s="1"/>
  <c r="BB117" i="60" s="1"/>
  <c r="BD98" i="60"/>
  <c r="BD116" i="60" s="1"/>
  <c r="BD117" i="60" s="1"/>
  <c r="V44" i="60"/>
  <c r="AY107" i="60"/>
  <c r="AY108" i="60" s="1"/>
  <c r="L107" i="60"/>
  <c r="T107" i="60"/>
  <c r="AW107" i="60"/>
  <c r="AW108" i="60" s="1"/>
  <c r="AH107" i="60"/>
  <c r="P107" i="60"/>
  <c r="K107" i="60"/>
  <c r="AY98" i="60"/>
  <c r="AY116" i="60" s="1"/>
  <c r="AY117" i="60" s="1"/>
  <c r="Y107" i="60"/>
  <c r="AF44" i="60"/>
  <c r="BA98" i="60"/>
  <c r="BA116" i="60" s="1"/>
  <c r="BA117" i="60" s="1"/>
  <c r="AN48" i="60"/>
  <c r="AN53" i="60" s="1"/>
  <c r="AQ44" i="60"/>
  <c r="AK48" i="60"/>
  <c r="AK55" i="60" s="1"/>
  <c r="AP48" i="60"/>
  <c r="AP53" i="60" s="1"/>
  <c r="AX98" i="60"/>
  <c r="AX116" i="60" s="1"/>
  <c r="AX117" i="60" s="1"/>
  <c r="AR44" i="60"/>
  <c r="AS44" i="60"/>
  <c r="AM48" i="60"/>
  <c r="AM53" i="60" s="1"/>
  <c r="BF98" i="60"/>
  <c r="BF116" i="60" s="1"/>
  <c r="BF117" i="60" s="1"/>
  <c r="BE27" i="60"/>
  <c r="BE48" i="60" s="1"/>
  <c r="BE54" i="60" s="1"/>
  <c r="AT98" i="60"/>
  <c r="AT116" i="60" s="1"/>
  <c r="AT117" i="60" s="1"/>
  <c r="AZ27" i="60"/>
  <c r="AZ48" i="60" s="1"/>
  <c r="AZ55" i="60" s="1"/>
  <c r="K170" i="65" s="1"/>
  <c r="AX27" i="60"/>
  <c r="AX48" i="60" s="1"/>
  <c r="AX53" i="60" s="1"/>
  <c r="I168" i="65" s="1"/>
  <c r="AU27" i="60"/>
  <c r="AA44" i="60"/>
  <c r="AO48" i="60"/>
  <c r="AO55" i="60" s="1"/>
  <c r="AU98" i="60"/>
  <c r="AU116" i="60" s="1"/>
  <c r="AU117" i="60" s="1"/>
  <c r="AW98" i="60"/>
  <c r="AW116" i="60" s="1"/>
  <c r="AW117" i="60" s="1"/>
  <c r="AT27" i="60"/>
  <c r="AT48" i="60" s="1"/>
  <c r="AT55" i="60" s="1"/>
  <c r="K164" i="65" s="1"/>
  <c r="BA27" i="60"/>
  <c r="BA48" i="60" s="1"/>
  <c r="BA55" i="60" s="1"/>
  <c r="K171" i="65" s="1"/>
  <c r="J27" i="60"/>
  <c r="I13" i="65" s="1"/>
  <c r="AW27" i="60"/>
  <c r="BB27" i="60"/>
  <c r="BB48" i="60" s="1"/>
  <c r="BB53" i="60" s="1"/>
  <c r="I172" i="65" s="1"/>
  <c r="BF27" i="60"/>
  <c r="BF48" i="60" s="1"/>
  <c r="BF55" i="60" s="1"/>
  <c r="AV27" i="60"/>
  <c r="BD27" i="60"/>
  <c r="BD48" i="60" s="1"/>
  <c r="BD53" i="60" s="1"/>
  <c r="I174" i="65" s="1"/>
  <c r="AY27" i="60"/>
  <c r="AY48" i="60" s="1"/>
  <c r="AY53" i="60" s="1"/>
  <c r="I169" i="65" s="1"/>
  <c r="AJ48" i="60"/>
  <c r="AJ55" i="60" s="1"/>
  <c r="AV98" i="60"/>
  <c r="AV116" i="60" s="1"/>
  <c r="AV117" i="60" s="1"/>
  <c r="BC98" i="60"/>
  <c r="BC116" i="60" s="1"/>
  <c r="BC117" i="60" s="1"/>
  <c r="AI48" i="60"/>
  <c r="AI53" i="60" s="1"/>
  <c r="BE98" i="60"/>
  <c r="BE116" i="60" s="1"/>
  <c r="BE117" i="60" s="1"/>
  <c r="AL48" i="60"/>
  <c r="AL55" i="60" s="1"/>
  <c r="AE44" i="60"/>
  <c r="AZ98" i="60"/>
  <c r="AZ116" i="60" s="1"/>
  <c r="AZ117" i="60" s="1"/>
  <c r="BC48" i="60"/>
  <c r="BC53" i="60" s="1"/>
  <c r="I173" i="65" s="1"/>
  <c r="I265" i="59"/>
  <c r="J265" i="59" s="1"/>
  <c r="V38" i="60" l="1"/>
  <c r="V112" i="60"/>
  <c r="V110" i="60" s="1"/>
  <c r="T38" i="60"/>
  <c r="T112" i="60"/>
  <c r="T110" i="60" s="1"/>
  <c r="Q38" i="60"/>
  <c r="Q112" i="60"/>
  <c r="Q110" i="60" s="1"/>
  <c r="AC38" i="60"/>
  <c r="AC112" i="60"/>
  <c r="AC110" i="60" s="1"/>
  <c r="R38" i="60"/>
  <c r="R112" i="60"/>
  <c r="R110" i="60" s="1"/>
  <c r="P38" i="60"/>
  <c r="P112" i="60"/>
  <c r="P110" i="60" s="1"/>
  <c r="AS38" i="60"/>
  <c r="AS48" i="60" s="1"/>
  <c r="AS53" i="60" s="1"/>
  <c r="I163" i="65" s="1"/>
  <c r="AS112" i="60"/>
  <c r="AS110" i="60" s="1"/>
  <c r="AD38" i="60"/>
  <c r="AD112" i="60"/>
  <c r="AD110" i="60" s="1"/>
  <c r="AA38" i="60"/>
  <c r="AA112" i="60"/>
  <c r="AA110" i="60" s="1"/>
  <c r="AF38" i="60"/>
  <c r="AF112" i="60"/>
  <c r="AF110" i="60" s="1"/>
  <c r="N38" i="60"/>
  <c r="N112" i="60"/>
  <c r="N110" i="60" s="1"/>
  <c r="AE38" i="60"/>
  <c r="AE48" i="60" s="1"/>
  <c r="AE54" i="60" s="1"/>
  <c r="AE112" i="60"/>
  <c r="AE110" i="60" s="1"/>
  <c r="AR38" i="60"/>
  <c r="AR112" i="60"/>
  <c r="AR110" i="60" s="1"/>
  <c r="AQ38" i="60"/>
  <c r="AQ48" i="60" s="1"/>
  <c r="AQ53" i="60" s="1"/>
  <c r="AQ112" i="60"/>
  <c r="AQ110" i="60" s="1"/>
  <c r="S38" i="60"/>
  <c r="S112" i="60"/>
  <c r="S110" i="60" s="1"/>
  <c r="O38" i="60"/>
  <c r="O112" i="60"/>
  <c r="O110" i="60" s="1"/>
  <c r="AB38" i="60"/>
  <c r="AB112" i="60"/>
  <c r="AB110" i="60" s="1"/>
  <c r="Z38" i="60"/>
  <c r="Z112" i="60"/>
  <c r="Z110" i="60" s="1"/>
  <c r="J116" i="60"/>
  <c r="J117" i="60" s="1"/>
  <c r="F332" i="59"/>
  <c r="H332" i="59" s="1"/>
  <c r="G581" i="59"/>
  <c r="G580" i="59"/>
  <c r="G583" i="59"/>
  <c r="E540" i="59"/>
  <c r="E542" i="59"/>
  <c r="E543" i="59" s="1"/>
  <c r="E544" i="59" s="1"/>
  <c r="E545" i="59" s="1"/>
  <c r="E546" i="59" s="1"/>
  <c r="E547" i="59" s="1"/>
  <c r="E548" i="59" s="1"/>
  <c r="E549" i="59" s="1"/>
  <c r="E550" i="59" s="1"/>
  <c r="H337" i="59"/>
  <c r="H334" i="59"/>
  <c r="H333" i="59"/>
  <c r="H328" i="59"/>
  <c r="H326" i="59"/>
  <c r="E86" i="59"/>
  <c r="J56" i="51"/>
  <c r="K55" i="51"/>
  <c r="E430" i="52"/>
  <c r="E413" i="52"/>
  <c r="E432" i="52"/>
  <c r="E395" i="52"/>
  <c r="L395" i="52" s="1"/>
  <c r="E421" i="52"/>
  <c r="E440" i="52"/>
  <c r="E438" i="52"/>
  <c r="E417" i="52"/>
  <c r="E436" i="52"/>
  <c r="E410" i="52"/>
  <c r="L410" i="52" s="1"/>
  <c r="E393" i="52"/>
  <c r="E412" i="52"/>
  <c r="E397" i="52"/>
  <c r="L397" i="52" s="1"/>
  <c r="E416" i="52"/>
  <c r="E405" i="52"/>
  <c r="L405" i="52" s="1"/>
  <c r="E401" i="52"/>
  <c r="L401" i="52" s="1"/>
  <c r="E415" i="52"/>
  <c r="E414" i="52"/>
  <c r="E418" i="52"/>
  <c r="E396" i="52"/>
  <c r="L396" i="52" s="1"/>
  <c r="E392" i="52"/>
  <c r="E394" i="52"/>
  <c r="E423" i="52"/>
  <c r="E400" i="52"/>
  <c r="L400" i="52" s="1"/>
  <c r="E406" i="52"/>
  <c r="L406" i="52" s="1"/>
  <c r="E439" i="52"/>
  <c r="E408" i="52"/>
  <c r="L408" i="52" s="1"/>
  <c r="E402" i="52"/>
  <c r="L402" i="52" s="1"/>
  <c r="E431" i="52"/>
  <c r="E403" i="52"/>
  <c r="L403" i="52" s="1"/>
  <c r="E425" i="52"/>
  <c r="L425" i="52" s="1"/>
  <c r="E398" i="52"/>
  <c r="E420" i="52"/>
  <c r="E429" i="52"/>
  <c r="E427" i="52"/>
  <c r="E407" i="52"/>
  <c r="L407" i="52" s="1"/>
  <c r="E433" i="52"/>
  <c r="E426" i="52"/>
  <c r="L426" i="52" s="1"/>
  <c r="E428" i="52"/>
  <c r="E422" i="52"/>
  <c r="E435" i="52"/>
  <c r="E411" i="52"/>
  <c r="E434" i="52"/>
  <c r="E437" i="52"/>
  <c r="E419" i="52"/>
  <c r="E399" i="52"/>
  <c r="L399" i="52" s="1"/>
  <c r="E409" i="52"/>
  <c r="L409" i="52" s="1"/>
  <c r="E404" i="52"/>
  <c r="L404" i="52" s="1"/>
  <c r="E424" i="52"/>
  <c r="L424" i="52" s="1"/>
  <c r="E441" i="52"/>
  <c r="E385" i="52"/>
  <c r="F385" i="52" s="1"/>
  <c r="E356" i="52"/>
  <c r="E370" i="52"/>
  <c r="E365" i="52"/>
  <c r="E348" i="52"/>
  <c r="E362" i="52"/>
  <c r="E373" i="52"/>
  <c r="F373" i="52" s="1"/>
  <c r="E368" i="52"/>
  <c r="E382" i="52"/>
  <c r="F382" i="52" s="1"/>
  <c r="E377" i="52"/>
  <c r="F377" i="52" s="1"/>
  <c r="E360" i="52"/>
  <c r="E374" i="52"/>
  <c r="F374" i="52" s="1"/>
  <c r="E369" i="52"/>
  <c r="E339" i="52"/>
  <c r="E367" i="52"/>
  <c r="E376" i="52"/>
  <c r="F376" i="52" s="1"/>
  <c r="E381" i="52"/>
  <c r="F381" i="52" s="1"/>
  <c r="E384" i="52"/>
  <c r="F384" i="52" s="1"/>
  <c r="E347" i="52"/>
  <c r="E371" i="52"/>
  <c r="F371" i="52" s="1"/>
  <c r="E338" i="52"/>
  <c r="E379" i="52"/>
  <c r="F379" i="52" s="1"/>
  <c r="E359" i="52"/>
  <c r="E380" i="52"/>
  <c r="F380" i="52" s="1"/>
  <c r="E355" i="52"/>
  <c r="E336" i="52"/>
  <c r="E350" i="52"/>
  <c r="E345" i="52"/>
  <c r="E375" i="52"/>
  <c r="F375" i="52" s="1"/>
  <c r="E342" i="52"/>
  <c r="E337" i="52"/>
  <c r="E340" i="52"/>
  <c r="E349" i="52"/>
  <c r="E346" i="52"/>
  <c r="E352" i="52"/>
  <c r="E361" i="52"/>
  <c r="E358" i="52"/>
  <c r="E343" i="52"/>
  <c r="E364" i="52"/>
  <c r="E363" i="52"/>
  <c r="E357" i="52"/>
  <c r="E354" i="52"/>
  <c r="E383" i="52"/>
  <c r="F383" i="52" s="1"/>
  <c r="E341" i="52"/>
  <c r="E366" i="52"/>
  <c r="E344" i="52"/>
  <c r="E353" i="52"/>
  <c r="E372" i="52"/>
  <c r="F372" i="52" s="1"/>
  <c r="E378" i="52"/>
  <c r="F378" i="52" s="1"/>
  <c r="E351" i="52"/>
  <c r="I262" i="59"/>
  <c r="J262" i="59" s="1"/>
  <c r="J48" i="60"/>
  <c r="W44" i="60"/>
  <c r="AN55" i="60"/>
  <c r="AN54" i="60"/>
  <c r="AM54" i="60"/>
  <c r="AM55" i="60"/>
  <c r="AP55" i="60"/>
  <c r="AS55" i="60"/>
  <c r="K163" i="65" s="1"/>
  <c r="AP54" i="60"/>
  <c r="AK54" i="60"/>
  <c r="AK53" i="60"/>
  <c r="AJ53" i="60"/>
  <c r="AT54" i="60"/>
  <c r="J164" i="65" s="1"/>
  <c r="BD55" i="60"/>
  <c r="K174" i="65" s="1"/>
  <c r="BD54" i="60"/>
  <c r="J174" i="65" s="1"/>
  <c r="AO53" i="60"/>
  <c r="BA54" i="60"/>
  <c r="J171" i="65" s="1"/>
  <c r="AY55" i="60"/>
  <c r="K169" i="65" s="1"/>
  <c r="BF54" i="60"/>
  <c r="AT53" i="60"/>
  <c r="I164" i="65" s="1"/>
  <c r="AO54" i="60"/>
  <c r="AY54" i="60"/>
  <c r="J169" i="65" s="1"/>
  <c r="BF53" i="60"/>
  <c r="BA53" i="60"/>
  <c r="I171" i="65" s="1"/>
  <c r="AJ54" i="60"/>
  <c r="AI54" i="60"/>
  <c r="AZ54" i="60"/>
  <c r="J170" i="65" s="1"/>
  <c r="AI55" i="60"/>
  <c r="AZ53" i="60"/>
  <c r="I170" i="65" s="1"/>
  <c r="BB54" i="60"/>
  <c r="J172" i="65" s="1"/>
  <c r="BB55" i="60"/>
  <c r="K172" i="65" s="1"/>
  <c r="BE55" i="60"/>
  <c r="AL53" i="60"/>
  <c r="BC55" i="60"/>
  <c r="K173" i="65" s="1"/>
  <c r="BE53" i="60"/>
  <c r="BC54" i="60"/>
  <c r="J173" i="65" s="1"/>
  <c r="AL54" i="60"/>
  <c r="AX54" i="60"/>
  <c r="J168" i="65" s="1"/>
  <c r="AX55" i="60"/>
  <c r="K168" i="65" s="1"/>
  <c r="AQ55" i="60" l="1"/>
  <c r="AS54" i="60"/>
  <c r="J163" i="65" s="1"/>
  <c r="W38" i="60"/>
  <c r="W112" i="60"/>
  <c r="W110" i="60" s="1"/>
  <c r="AQ54" i="60"/>
  <c r="AQ52" i="60" s="1"/>
  <c r="L398" i="52"/>
  <c r="K398" i="52"/>
  <c r="L420" i="52"/>
  <c r="F420" i="52"/>
  <c r="G420" i="52"/>
  <c r="BX12" i="60"/>
  <c r="L415" i="52"/>
  <c r="F415" i="52"/>
  <c r="G415" i="52"/>
  <c r="L411" i="52"/>
  <c r="F411" i="52"/>
  <c r="G411" i="52"/>
  <c r="L414" i="52"/>
  <c r="F414" i="52"/>
  <c r="G414" i="52"/>
  <c r="L416" i="52"/>
  <c r="F416" i="52"/>
  <c r="G416" i="52"/>
  <c r="L413" i="52"/>
  <c r="F413" i="52"/>
  <c r="G413" i="52"/>
  <c r="L419" i="52"/>
  <c r="AW12" i="60" s="1"/>
  <c r="F419" i="52"/>
  <c r="G419" i="52"/>
  <c r="L421" i="52"/>
  <c r="F421" i="52"/>
  <c r="G421" i="52"/>
  <c r="L422" i="52"/>
  <c r="F422" i="52"/>
  <c r="G422" i="52"/>
  <c r="L412" i="52"/>
  <c r="F412" i="52"/>
  <c r="G412" i="52"/>
  <c r="L417" i="52"/>
  <c r="F417" i="52"/>
  <c r="G417" i="52"/>
  <c r="L423" i="52"/>
  <c r="BA12" i="60" s="1"/>
  <c r="F423" i="52"/>
  <c r="G423" i="52"/>
  <c r="L418" i="52"/>
  <c r="AV12" i="60" s="1"/>
  <c r="F418" i="52"/>
  <c r="G418" i="52"/>
  <c r="J55" i="60"/>
  <c r="BZ13" i="60"/>
  <c r="BS13" i="60"/>
  <c r="BT13" i="60"/>
  <c r="BN13" i="60"/>
  <c r="BV13" i="60"/>
  <c r="BL13" i="60"/>
  <c r="BJ13" i="60"/>
  <c r="BO13" i="60"/>
  <c r="BQ13" i="60"/>
  <c r="BP13" i="60"/>
  <c r="BM13" i="60"/>
  <c r="BW13" i="60"/>
  <c r="BR13" i="60"/>
  <c r="BU13" i="60"/>
  <c r="BI13" i="60"/>
  <c r="BK13" i="60"/>
  <c r="BX13" i="60"/>
  <c r="BY13" i="60"/>
  <c r="BH13" i="60"/>
  <c r="BZ12" i="60"/>
  <c r="BB12" i="60"/>
  <c r="BM12" i="60"/>
  <c r="BV12" i="60"/>
  <c r="BT12" i="60"/>
  <c r="BG12" i="60"/>
  <c r="BS12" i="60"/>
  <c r="BO12" i="60"/>
  <c r="BK12" i="60"/>
  <c r="BI12" i="60"/>
  <c r="BW12" i="60"/>
  <c r="BR12" i="60"/>
  <c r="BP12" i="60"/>
  <c r="BQ12" i="60"/>
  <c r="BH12" i="60"/>
  <c r="BJ12" i="60"/>
  <c r="BY12" i="60"/>
  <c r="BN12" i="60"/>
  <c r="BU12" i="60"/>
  <c r="BL12" i="60"/>
  <c r="F336" i="52"/>
  <c r="F392" i="52" s="1"/>
  <c r="G336" i="52"/>
  <c r="G392" i="52" s="1"/>
  <c r="G61" i="70"/>
  <c r="G59" i="70"/>
  <c r="G60" i="70"/>
  <c r="F59" i="70"/>
  <c r="F60" i="70"/>
  <c r="F61" i="70"/>
  <c r="F362" i="52"/>
  <c r="F53" i="70" s="1"/>
  <c r="G362" i="52"/>
  <c r="G53" i="70" s="1"/>
  <c r="F356" i="52"/>
  <c r="F47" i="70" s="1"/>
  <c r="G356" i="52"/>
  <c r="G47" i="70" s="1"/>
  <c r="F366" i="52"/>
  <c r="F57" i="70" s="1"/>
  <c r="G366" i="52"/>
  <c r="G57" i="70" s="1"/>
  <c r="F357" i="52"/>
  <c r="F48" i="70" s="1"/>
  <c r="G357" i="52"/>
  <c r="G48" i="70" s="1"/>
  <c r="F358" i="52"/>
  <c r="F49" i="70" s="1"/>
  <c r="G358" i="52"/>
  <c r="G49" i="70" s="1"/>
  <c r="F355" i="52"/>
  <c r="F46" i="70" s="1"/>
  <c r="G355" i="52"/>
  <c r="G46" i="70" s="1"/>
  <c r="F363" i="52"/>
  <c r="F54" i="70" s="1"/>
  <c r="G363" i="52"/>
  <c r="G54" i="70" s="1"/>
  <c r="F361" i="52"/>
  <c r="F52" i="70" s="1"/>
  <c r="G361" i="52"/>
  <c r="G52" i="70" s="1"/>
  <c r="F365" i="52"/>
  <c r="F56" i="70" s="1"/>
  <c r="G365" i="52"/>
  <c r="G56" i="70" s="1"/>
  <c r="F364" i="52"/>
  <c r="F55" i="70" s="1"/>
  <c r="G364" i="52"/>
  <c r="G55" i="70" s="1"/>
  <c r="F337" i="52"/>
  <c r="G337" i="52"/>
  <c r="G393" i="52" s="1"/>
  <c r="F359" i="52"/>
  <c r="F50" i="70" s="1"/>
  <c r="G359" i="52"/>
  <c r="G50" i="70" s="1"/>
  <c r="F367" i="52"/>
  <c r="F58" i="70" s="1"/>
  <c r="G367" i="52"/>
  <c r="G58" i="70" s="1"/>
  <c r="F360" i="52"/>
  <c r="F51" i="70" s="1"/>
  <c r="G360" i="52"/>
  <c r="G51" i="70" s="1"/>
  <c r="K394" i="52"/>
  <c r="L394" i="52"/>
  <c r="G341" i="52"/>
  <c r="G32" i="70" s="1"/>
  <c r="F341" i="52"/>
  <c r="F32" i="70" s="1"/>
  <c r="G340" i="52"/>
  <c r="G31" i="70" s="1"/>
  <c r="F340" i="52"/>
  <c r="F31" i="70" s="1"/>
  <c r="G345" i="52"/>
  <c r="G36" i="70" s="1"/>
  <c r="F345" i="52"/>
  <c r="F36" i="70" s="1"/>
  <c r="I441" i="52"/>
  <c r="J441" i="52"/>
  <c r="I399" i="52"/>
  <c r="J399" i="52"/>
  <c r="G399" i="52"/>
  <c r="F399" i="52"/>
  <c r="J411" i="52"/>
  <c r="I411" i="52"/>
  <c r="J426" i="52"/>
  <c r="I426" i="52"/>
  <c r="I429" i="52"/>
  <c r="J429" i="52"/>
  <c r="G403" i="52"/>
  <c r="F403" i="52"/>
  <c r="J403" i="52"/>
  <c r="I403" i="52"/>
  <c r="I439" i="52"/>
  <c r="J439" i="52"/>
  <c r="G394" i="52"/>
  <c r="I394" i="52"/>
  <c r="F394" i="52"/>
  <c r="J394" i="52"/>
  <c r="I414" i="52"/>
  <c r="J414" i="52"/>
  <c r="J416" i="52"/>
  <c r="I416" i="52"/>
  <c r="J410" i="52"/>
  <c r="G410" i="52"/>
  <c r="F410" i="52"/>
  <c r="I410" i="52"/>
  <c r="I440" i="52"/>
  <c r="J440" i="52"/>
  <c r="I413" i="52"/>
  <c r="J413" i="52"/>
  <c r="G353" i="52"/>
  <c r="G44" i="70" s="1"/>
  <c r="F353" i="52"/>
  <c r="F44" i="70" s="1"/>
  <c r="G352" i="52"/>
  <c r="G43" i="70" s="1"/>
  <c r="F352" i="52"/>
  <c r="F43" i="70" s="1"/>
  <c r="G350" i="52"/>
  <c r="G41" i="70" s="1"/>
  <c r="F350" i="52"/>
  <c r="F41" i="70" s="1"/>
  <c r="G347" i="52"/>
  <c r="G38" i="70" s="1"/>
  <c r="F347" i="52"/>
  <c r="F38" i="70" s="1"/>
  <c r="J424" i="52"/>
  <c r="I424" i="52"/>
  <c r="I419" i="52"/>
  <c r="J419" i="52"/>
  <c r="I435" i="52"/>
  <c r="J435" i="52"/>
  <c r="I433" i="52"/>
  <c r="J433" i="52"/>
  <c r="J420" i="52"/>
  <c r="I420" i="52"/>
  <c r="J431" i="52"/>
  <c r="I431" i="52"/>
  <c r="G406" i="52"/>
  <c r="I406" i="52"/>
  <c r="F406" i="52"/>
  <c r="J406" i="52"/>
  <c r="AP12" i="60"/>
  <c r="AX12" i="60"/>
  <c r="AN12" i="60"/>
  <c r="AK12" i="60"/>
  <c r="AL12" i="60"/>
  <c r="BF12" i="60"/>
  <c r="AZ12" i="60"/>
  <c r="AJ12" i="60"/>
  <c r="AM12" i="60"/>
  <c r="AY12" i="60"/>
  <c r="AI12" i="60"/>
  <c r="AO12" i="60"/>
  <c r="I415" i="52"/>
  <c r="J415" i="52"/>
  <c r="J397" i="52"/>
  <c r="I397" i="52"/>
  <c r="G397" i="52"/>
  <c r="F397" i="52"/>
  <c r="I436" i="52"/>
  <c r="J436" i="52"/>
  <c r="J421" i="52"/>
  <c r="I421" i="52"/>
  <c r="I430" i="52"/>
  <c r="J430" i="52"/>
  <c r="G351" i="52"/>
  <c r="G42" i="70" s="1"/>
  <c r="F351" i="52"/>
  <c r="F42" i="70" s="1"/>
  <c r="G344" i="52"/>
  <c r="G35" i="70" s="1"/>
  <c r="F344" i="52"/>
  <c r="F35" i="70" s="1"/>
  <c r="G354" i="52"/>
  <c r="G45" i="70" s="1"/>
  <c r="F354" i="52"/>
  <c r="F45" i="70" s="1"/>
  <c r="G343" i="52"/>
  <c r="G34" i="70" s="1"/>
  <c r="F343" i="52"/>
  <c r="F34" i="70" s="1"/>
  <c r="G346" i="52"/>
  <c r="G37" i="70" s="1"/>
  <c r="F346" i="52"/>
  <c r="F37" i="70" s="1"/>
  <c r="G342" i="52"/>
  <c r="G33" i="70" s="1"/>
  <c r="F342" i="52"/>
  <c r="F33" i="70" s="1"/>
  <c r="AK13" i="60"/>
  <c r="AJ13" i="60"/>
  <c r="AP13" i="60"/>
  <c r="AI13" i="60"/>
  <c r="AL13" i="60"/>
  <c r="AN13" i="60"/>
  <c r="BF13" i="60"/>
  <c r="AO13" i="60"/>
  <c r="AM13" i="60"/>
  <c r="G339" i="52"/>
  <c r="G30" i="70" s="1"/>
  <c r="F339" i="52"/>
  <c r="F30" i="70" s="1"/>
  <c r="F404" i="52"/>
  <c r="J404" i="52"/>
  <c r="G404" i="52"/>
  <c r="I404" i="52"/>
  <c r="J437" i="52"/>
  <c r="I437" i="52"/>
  <c r="I422" i="52"/>
  <c r="J422" i="52"/>
  <c r="G407" i="52"/>
  <c r="F407" i="52"/>
  <c r="J407" i="52"/>
  <c r="I407" i="52"/>
  <c r="I398" i="52"/>
  <c r="J398" i="52"/>
  <c r="G398" i="52"/>
  <c r="F398" i="52"/>
  <c r="J402" i="52"/>
  <c r="G402" i="52"/>
  <c r="F402" i="52"/>
  <c r="I402" i="52"/>
  <c r="F400" i="52"/>
  <c r="G400" i="52"/>
  <c r="I400" i="52"/>
  <c r="J400" i="52"/>
  <c r="F396" i="52"/>
  <c r="G396" i="52"/>
  <c r="J396" i="52"/>
  <c r="I396" i="52"/>
  <c r="I401" i="52"/>
  <c r="G401" i="52"/>
  <c r="J401" i="52"/>
  <c r="F401" i="52"/>
  <c r="J412" i="52"/>
  <c r="I412" i="52"/>
  <c r="I417" i="52"/>
  <c r="J417" i="52"/>
  <c r="F395" i="52"/>
  <c r="J395" i="52"/>
  <c r="G395" i="52"/>
  <c r="I395" i="52"/>
  <c r="G349" i="52"/>
  <c r="G40" i="70" s="1"/>
  <c r="F349" i="52"/>
  <c r="F40" i="70" s="1"/>
  <c r="F338" i="52"/>
  <c r="F29" i="70" s="1"/>
  <c r="G338" i="52"/>
  <c r="G29" i="70" s="1"/>
  <c r="F348" i="52"/>
  <c r="F39" i="70" s="1"/>
  <c r="G348" i="52"/>
  <c r="G39" i="70" s="1"/>
  <c r="G409" i="52"/>
  <c r="F409" i="52"/>
  <c r="J409" i="52"/>
  <c r="I409" i="52"/>
  <c r="J434" i="52"/>
  <c r="I434" i="52"/>
  <c r="J428" i="52"/>
  <c r="I428" i="52"/>
  <c r="I427" i="52"/>
  <c r="J427" i="52"/>
  <c r="I425" i="52"/>
  <c r="J425" i="52"/>
  <c r="F408" i="52"/>
  <c r="G408" i="52"/>
  <c r="J408" i="52"/>
  <c r="I408" i="52"/>
  <c r="J423" i="52"/>
  <c r="I423" i="52"/>
  <c r="J418" i="52"/>
  <c r="I418" i="52"/>
  <c r="G405" i="52"/>
  <c r="F405" i="52"/>
  <c r="J405" i="52"/>
  <c r="I405" i="52"/>
  <c r="J438" i="52"/>
  <c r="I438" i="52"/>
  <c r="J432" i="52"/>
  <c r="I432" i="52"/>
  <c r="J57" i="51"/>
  <c r="K56" i="51"/>
  <c r="BF52" i="60"/>
  <c r="J54" i="60"/>
  <c r="AT52" i="60"/>
  <c r="J53" i="60"/>
  <c r="BE52" i="60"/>
  <c r="AE55" i="60"/>
  <c r="AE53" i="60"/>
  <c r="BA52" i="60"/>
  <c r="AY52" i="60"/>
  <c r="X44" i="60"/>
  <c r="Y44" i="60"/>
  <c r="AP52" i="60"/>
  <c r="AN52" i="60"/>
  <c r="AM52" i="60"/>
  <c r="AJ52" i="60"/>
  <c r="AO52" i="60"/>
  <c r="BD52" i="60"/>
  <c r="AK52" i="60"/>
  <c r="AZ52" i="60"/>
  <c r="BB52" i="60"/>
  <c r="AI52" i="60"/>
  <c r="AL52" i="60"/>
  <c r="BC52" i="60"/>
  <c r="AX52" i="60"/>
  <c r="AS52" i="60" l="1"/>
  <c r="Y38" i="60"/>
  <c r="Y112" i="60"/>
  <c r="Y110" i="60" s="1"/>
  <c r="X38" i="60"/>
  <c r="X112" i="60"/>
  <c r="X110" i="60" s="1"/>
  <c r="F28" i="70"/>
  <c r="F393" i="52"/>
  <c r="F27" i="70"/>
  <c r="G28" i="70"/>
  <c r="G27" i="70"/>
  <c r="J58" i="51"/>
  <c r="K57" i="51"/>
  <c r="J52" i="60"/>
  <c r="AE52" i="60"/>
  <c r="J59" i="51" l="1"/>
  <c r="K58" i="51"/>
  <c r="F415" i="59"/>
  <c r="J60" i="51" l="1"/>
  <c r="K59" i="51"/>
  <c r="J61" i="51" l="1"/>
  <c r="K60" i="51"/>
  <c r="J62" i="51" l="1"/>
  <c r="K61" i="51"/>
  <c r="J63" i="51" l="1"/>
  <c r="K62" i="51"/>
  <c r="J64" i="51" l="1"/>
  <c r="K63" i="51"/>
  <c r="AI9" i="60"/>
  <c r="Q9" i="60"/>
  <c r="P9" i="60"/>
  <c r="N9" i="60"/>
  <c r="R9" i="60"/>
  <c r="K409" i="52"/>
  <c r="BD12" i="60" s="1"/>
  <c r="AJ9" i="60"/>
  <c r="O9" i="60"/>
  <c r="T9" i="60"/>
  <c r="X9" i="60"/>
  <c r="AC9" i="60"/>
  <c r="S9" i="60"/>
  <c r="M9" i="60"/>
  <c r="K406" i="52"/>
  <c r="AQ9" i="60"/>
  <c r="K408" i="52"/>
  <c r="Z9" i="60"/>
  <c r="AS9" i="60"/>
  <c r="K410" i="52"/>
  <c r="BE12" i="60" s="1"/>
  <c r="J65" i="51" l="1"/>
  <c r="K64" i="51"/>
  <c r="BC12" i="60"/>
  <c r="AR12" i="60"/>
  <c r="L9" i="60"/>
  <c r="K10" i="52"/>
  <c r="AG12" i="60"/>
  <c r="K399" i="52"/>
  <c r="AG9" i="60"/>
  <c r="K397" i="52"/>
  <c r="AQ12" i="60"/>
  <c r="K402" i="52"/>
  <c r="J66" i="51" l="1"/>
  <c r="K65" i="51"/>
  <c r="P12" i="60"/>
  <c r="J8" i="64"/>
  <c r="K13" i="52"/>
  <c r="I202" i="52" a="1"/>
  <c r="AC12" i="60"/>
  <c r="Z12" i="60"/>
  <c r="Y9" i="60"/>
  <c r="Y12" i="60"/>
  <c r="AA9" i="60"/>
  <c r="K400" i="52"/>
  <c r="K403" i="52"/>
  <c r="T12" i="60" s="1"/>
  <c r="AF9" i="60"/>
  <c r="K405" i="52"/>
  <c r="U9" i="60"/>
  <c r="W9" i="60"/>
  <c r="K396" i="52"/>
  <c r="AB9" i="60"/>
  <c r="K401" i="52"/>
  <c r="AB12" i="60" s="1"/>
  <c r="AH9" i="60"/>
  <c r="K407" i="52"/>
  <c r="X12" i="60" s="1"/>
  <c r="AE9" i="60"/>
  <c r="K404" i="52"/>
  <c r="V9" i="60"/>
  <c r="K395" i="52"/>
  <c r="J67" i="51" l="1"/>
  <c r="K66" i="51"/>
  <c r="O12" i="60"/>
  <c r="J9" i="64"/>
  <c r="J65" i="64" s="1"/>
  <c r="J62" i="64" s="1"/>
  <c r="AS12" i="60"/>
  <c r="R12" i="60"/>
  <c r="AT12" i="60"/>
  <c r="M12" i="60"/>
  <c r="V12" i="60"/>
  <c r="Q12" i="60"/>
  <c r="U12" i="60"/>
  <c r="L12" i="60"/>
  <c r="AD12" i="60"/>
  <c r="AU12" i="60"/>
  <c r="AA12" i="60"/>
  <c r="S12" i="60"/>
  <c r="W12" i="60"/>
  <c r="N12" i="60"/>
  <c r="L202" i="52"/>
  <c r="M202" i="52"/>
  <c r="J202" i="52"/>
  <c r="I202" i="52"/>
  <c r="AE12" i="60"/>
  <c r="AH12" i="60"/>
  <c r="AF12" i="60"/>
  <c r="AD9" i="60"/>
  <c r="J68" i="51" l="1"/>
  <c r="K67" i="51"/>
  <c r="J10" i="64"/>
  <c r="J14" i="64" s="1"/>
  <c r="J68" i="64"/>
  <c r="J70" i="64" s="1"/>
  <c r="J71" i="64" s="1"/>
  <c r="J76" i="64" s="1"/>
  <c r="J27" i="64"/>
  <c r="J26" i="64"/>
  <c r="G391" i="59" l="1"/>
  <c r="I391" i="59" s="1"/>
  <c r="J97" i="64" s="1"/>
  <c r="G413" i="59"/>
  <c r="G393" i="59"/>
  <c r="I393" i="59" s="1"/>
  <c r="J99" i="64" s="1"/>
  <c r="G414" i="59"/>
  <c r="J69" i="51"/>
  <c r="K68" i="51"/>
  <c r="G392" i="59"/>
  <c r="I392" i="59" s="1"/>
  <c r="J98" i="64" s="1"/>
  <c r="J36" i="64"/>
  <c r="J28" i="64"/>
  <c r="J32" i="64" s="1"/>
  <c r="J40" i="63" s="1"/>
  <c r="K202" i="52"/>
  <c r="M40" i="63" l="1"/>
  <c r="J44" i="63"/>
  <c r="M44" i="63" s="1"/>
  <c r="J70" i="51"/>
  <c r="K69" i="51"/>
  <c r="K9" i="60"/>
  <c r="H9" i="60" l="1"/>
  <c r="J71" i="51"/>
  <c r="K70" i="51"/>
  <c r="J17" i="64"/>
  <c r="I206" i="52" a="1"/>
  <c r="J18" i="64"/>
  <c r="J72" i="51" l="1"/>
  <c r="K71" i="51"/>
  <c r="L206" i="52"/>
  <c r="M206" i="52"/>
  <c r="J206" i="52"/>
  <c r="I206" i="52"/>
  <c r="K206" i="52"/>
  <c r="K208" i="52" s="1"/>
  <c r="J35" i="64"/>
  <c r="J19" i="64"/>
  <c r="J23" i="64" s="1"/>
  <c r="J39" i="63" s="1"/>
  <c r="L208" i="52" l="1"/>
  <c r="L212" i="52"/>
  <c r="J73" i="51"/>
  <c r="K72" i="51"/>
  <c r="I208" i="52"/>
  <c r="I212" i="52"/>
  <c r="J208" i="52"/>
  <c r="J212" i="52"/>
  <c r="K212" i="52"/>
  <c r="M39" i="63"/>
  <c r="L280" i="52" l="1"/>
  <c r="L281" i="52"/>
  <c r="L393" i="52" s="1"/>
  <c r="K12" i="60" s="1"/>
  <c r="L214" i="52"/>
  <c r="L216" i="52" s="1"/>
  <c r="K281" i="52"/>
  <c r="K393" i="52" s="1"/>
  <c r="K280" i="52"/>
  <c r="K392" i="52" s="1"/>
  <c r="K214" i="52"/>
  <c r="J74" i="51"/>
  <c r="K73" i="51"/>
  <c r="J280" i="52"/>
  <c r="J291" i="52"/>
  <c r="J307" i="52"/>
  <c r="J312" i="52"/>
  <c r="J319" i="52"/>
  <c r="J295" i="52"/>
  <c r="J299" i="52"/>
  <c r="J294" i="52"/>
  <c r="J302" i="52"/>
  <c r="J309" i="52"/>
  <c r="J324" i="52"/>
  <c r="J314" i="52"/>
  <c r="J327" i="52"/>
  <c r="J296" i="52"/>
  <c r="J284" i="52"/>
  <c r="J304" i="52"/>
  <c r="J318" i="52"/>
  <c r="J308" i="52"/>
  <c r="J310" i="52"/>
  <c r="J306" i="52"/>
  <c r="J329" i="52"/>
  <c r="J289" i="52"/>
  <c r="J328" i="52"/>
  <c r="J303" i="52"/>
  <c r="J323" i="52"/>
  <c r="J313" i="52"/>
  <c r="J287" i="52"/>
  <c r="J300" i="52"/>
  <c r="J288" i="52"/>
  <c r="J320" i="52"/>
  <c r="J301" i="52"/>
  <c r="J298" i="52"/>
  <c r="J326" i="52"/>
  <c r="J293" i="52"/>
  <c r="J315" i="52"/>
  <c r="J297" i="52"/>
  <c r="J316" i="52"/>
  <c r="J311" i="52"/>
  <c r="J281" i="52"/>
  <c r="J393" i="52" s="1"/>
  <c r="J282" i="52"/>
  <c r="J325" i="52"/>
  <c r="J283" i="52"/>
  <c r="J285" i="52"/>
  <c r="J305" i="52"/>
  <c r="J317" i="52"/>
  <c r="J286" i="52"/>
  <c r="J321" i="52"/>
  <c r="J290" i="52"/>
  <c r="J322" i="52"/>
  <c r="J292" i="52"/>
  <c r="J12" i="60"/>
  <c r="I306" i="52"/>
  <c r="I326" i="52"/>
  <c r="I296" i="52"/>
  <c r="I312" i="52"/>
  <c r="I319" i="52"/>
  <c r="I310" i="52"/>
  <c r="I318" i="52"/>
  <c r="I323" i="52"/>
  <c r="I292" i="52"/>
  <c r="I293" i="52"/>
  <c r="I317" i="52"/>
  <c r="I297" i="52"/>
  <c r="I325" i="52"/>
  <c r="I328" i="52"/>
  <c r="I327" i="52"/>
  <c r="I285" i="52"/>
  <c r="I299" i="52"/>
  <c r="I315" i="52"/>
  <c r="I288" i="52"/>
  <c r="I283" i="52"/>
  <c r="I314" i="52"/>
  <c r="I290" i="52"/>
  <c r="I286" i="52"/>
  <c r="I321" i="52"/>
  <c r="I313" i="52"/>
  <c r="I280" i="52"/>
  <c r="I309" i="52"/>
  <c r="I289" i="52"/>
  <c r="I302" i="52"/>
  <c r="I301" i="52"/>
  <c r="I282" i="52"/>
  <c r="I291" i="52"/>
  <c r="I284" i="52"/>
  <c r="I294" i="52"/>
  <c r="I304" i="52"/>
  <c r="I311" i="52"/>
  <c r="I295" i="52"/>
  <c r="I298" i="52"/>
  <c r="I329" i="52"/>
  <c r="I307" i="52"/>
  <c r="I305" i="52"/>
  <c r="I316" i="52"/>
  <c r="I322" i="52"/>
  <c r="I287" i="52"/>
  <c r="I324" i="52"/>
  <c r="I281" i="52"/>
  <c r="I393" i="52" s="1"/>
  <c r="I308" i="52"/>
  <c r="I303" i="52"/>
  <c r="I300" i="52"/>
  <c r="I320" i="52"/>
  <c r="L392" i="52" l="1"/>
  <c r="L279" i="52"/>
  <c r="J75" i="51"/>
  <c r="K74" i="51"/>
  <c r="J17" i="63"/>
  <c r="M17" i="63" s="1"/>
  <c r="J18" i="63"/>
  <c r="K216" i="52"/>
  <c r="J27" i="63" s="1"/>
  <c r="I392" i="52"/>
  <c r="I279" i="52"/>
  <c r="K279" i="52"/>
  <c r="J392" i="52"/>
  <c r="J279" i="52"/>
  <c r="L391" i="52" l="1"/>
  <c r="L336" i="52" s="1"/>
  <c r="J26" i="63"/>
  <c r="M26" i="63" s="1"/>
  <c r="J76" i="51"/>
  <c r="K75" i="51"/>
  <c r="J35" i="63"/>
  <c r="M35" i="63" s="1"/>
  <c r="J19" i="63"/>
  <c r="M27" i="63"/>
  <c r="J391" i="52"/>
  <c r="M18" i="63"/>
  <c r="K391" i="52"/>
  <c r="I12" i="60"/>
  <c r="I391" i="52"/>
  <c r="I336" i="52" s="1"/>
  <c r="H51" i="59" l="1"/>
  <c r="H12" i="60"/>
  <c r="L371" i="52"/>
  <c r="L372" i="52"/>
  <c r="L368" i="52"/>
  <c r="L359" i="52"/>
  <c r="L366" i="52"/>
  <c r="L344" i="52"/>
  <c r="L361" i="52"/>
  <c r="L352" i="52"/>
  <c r="L343" i="52"/>
  <c r="L354" i="52"/>
  <c r="L363" i="52"/>
  <c r="L341" i="52"/>
  <c r="L351" i="52"/>
  <c r="L340" i="52"/>
  <c r="L339" i="52"/>
  <c r="L367" i="52"/>
  <c r="L355" i="52"/>
  <c r="L357" i="52"/>
  <c r="L364" i="52"/>
  <c r="L365" i="52"/>
  <c r="L342" i="52"/>
  <c r="L345" i="52"/>
  <c r="L353" i="52"/>
  <c r="L362" i="52"/>
  <c r="L370" i="52"/>
  <c r="L358" i="52"/>
  <c r="L350" i="52"/>
  <c r="L348" i="52"/>
  <c r="L346" i="52"/>
  <c r="L356" i="52"/>
  <c r="L369" i="52"/>
  <c r="L349" i="52"/>
  <c r="L347" i="52"/>
  <c r="L360" i="52"/>
  <c r="L338" i="52"/>
  <c r="L337" i="52"/>
  <c r="K358" i="52"/>
  <c r="K362" i="52"/>
  <c r="K366" i="52"/>
  <c r="K370" i="52"/>
  <c r="K336" i="52"/>
  <c r="K357" i="52"/>
  <c r="K365" i="52"/>
  <c r="K355" i="52"/>
  <c r="K359" i="52"/>
  <c r="K363" i="52"/>
  <c r="K367" i="52"/>
  <c r="K371" i="52"/>
  <c r="K369" i="52"/>
  <c r="K356" i="52"/>
  <c r="K360" i="52"/>
  <c r="K364" i="52"/>
  <c r="K368" i="52"/>
  <c r="K372" i="52"/>
  <c r="K361" i="52"/>
  <c r="K373" i="52"/>
  <c r="J28" i="63"/>
  <c r="J32" i="63" s="1"/>
  <c r="M32" i="63" s="1"/>
  <c r="J36" i="63"/>
  <c r="M36" i="63" s="1"/>
  <c r="J77" i="51"/>
  <c r="K77" i="51" s="1"/>
  <c r="K76" i="51"/>
  <c r="K350" i="52"/>
  <c r="AG13" i="60" s="1"/>
  <c r="K341" i="52"/>
  <c r="K344" i="52"/>
  <c r="K348" i="52"/>
  <c r="K337" i="52"/>
  <c r="K340" i="52"/>
  <c r="K349" i="52"/>
  <c r="AF13" i="60" s="1"/>
  <c r="K354" i="52"/>
  <c r="BE13" i="60" s="1"/>
  <c r="K351" i="52"/>
  <c r="AH13" i="60" s="1"/>
  <c r="K353" i="52"/>
  <c r="K346" i="52"/>
  <c r="K342" i="52"/>
  <c r="K339" i="52"/>
  <c r="K347" i="52"/>
  <c r="K352" i="52"/>
  <c r="K338" i="52"/>
  <c r="K13" i="60" s="1"/>
  <c r="K345" i="52"/>
  <c r="K343" i="52"/>
  <c r="J365" i="52"/>
  <c r="J374" i="52"/>
  <c r="J385" i="52"/>
  <c r="BG13" i="60" s="1"/>
  <c r="J375" i="52"/>
  <c r="J383" i="52"/>
  <c r="J346" i="52"/>
  <c r="J344" i="52"/>
  <c r="J338" i="52"/>
  <c r="J340" i="52"/>
  <c r="J381" i="52"/>
  <c r="J343" i="52"/>
  <c r="J350" i="52"/>
  <c r="J359" i="52"/>
  <c r="J352" i="52"/>
  <c r="J345" i="52"/>
  <c r="J379" i="52"/>
  <c r="J384" i="52"/>
  <c r="J377" i="52"/>
  <c r="J361" i="52"/>
  <c r="J367" i="52"/>
  <c r="J380" i="52"/>
  <c r="J366" i="52"/>
  <c r="J368" i="52"/>
  <c r="J358" i="52"/>
  <c r="J378" i="52"/>
  <c r="J369" i="52"/>
  <c r="J353" i="52"/>
  <c r="J351" i="52"/>
  <c r="J341" i="52"/>
  <c r="J339" i="52"/>
  <c r="J370" i="52"/>
  <c r="J364" i="52"/>
  <c r="J349" i="52"/>
  <c r="J357" i="52"/>
  <c r="J371" i="52"/>
  <c r="J382" i="52"/>
  <c r="J363" i="52"/>
  <c r="J372" i="52"/>
  <c r="J373" i="52"/>
  <c r="J347" i="52"/>
  <c r="J360" i="52"/>
  <c r="J342" i="52"/>
  <c r="J355" i="52"/>
  <c r="J376" i="52"/>
  <c r="J362" i="52"/>
  <c r="J354" i="52"/>
  <c r="J348" i="52"/>
  <c r="J356" i="52"/>
  <c r="J337" i="52"/>
  <c r="I374" i="52"/>
  <c r="I361" i="52"/>
  <c r="I384" i="52"/>
  <c r="I380" i="52"/>
  <c r="I377" i="52"/>
  <c r="I349" i="52"/>
  <c r="I345" i="52"/>
  <c r="I359" i="52"/>
  <c r="I338" i="52"/>
  <c r="I383" i="52"/>
  <c r="I363" i="52"/>
  <c r="I350" i="52"/>
  <c r="I348" i="52"/>
  <c r="I353" i="52"/>
  <c r="I378" i="52"/>
  <c r="I375" i="52"/>
  <c r="I385" i="52"/>
  <c r="I370" i="52"/>
  <c r="I360" i="52"/>
  <c r="I379" i="52"/>
  <c r="I367" i="52"/>
  <c r="I351" i="52"/>
  <c r="I372" i="52"/>
  <c r="I371" i="52"/>
  <c r="I343" i="52"/>
  <c r="I355" i="52"/>
  <c r="I354" i="52"/>
  <c r="I346" i="52"/>
  <c r="I362" i="52"/>
  <c r="I381" i="52"/>
  <c r="I373" i="52"/>
  <c r="I352" i="52"/>
  <c r="I376" i="52"/>
  <c r="I366" i="52"/>
  <c r="I340" i="52"/>
  <c r="I368" i="52"/>
  <c r="I339" i="52"/>
  <c r="I341" i="52"/>
  <c r="I357" i="52"/>
  <c r="I364" i="52"/>
  <c r="I356" i="52"/>
  <c r="I342" i="52"/>
  <c r="I365" i="52"/>
  <c r="I382" i="52"/>
  <c r="I369" i="52"/>
  <c r="I344" i="52"/>
  <c r="I347" i="52"/>
  <c r="I358" i="52"/>
  <c r="I337" i="52"/>
  <c r="M19" i="63"/>
  <c r="J23" i="63"/>
  <c r="J43" i="63" s="1"/>
  <c r="J336" i="52"/>
  <c r="T13" i="60" l="1"/>
  <c r="AX13" i="60"/>
  <c r="AW13" i="60"/>
  <c r="BB13" i="60"/>
  <c r="M28" i="63"/>
  <c r="AZ13" i="60"/>
  <c r="Z13" i="60"/>
  <c r="BA13" i="60"/>
  <c r="AY13" i="60"/>
  <c r="AV13" i="60"/>
  <c r="J13" i="60"/>
  <c r="H55" i="59"/>
  <c r="BD13" i="60"/>
  <c r="AB13" i="60"/>
  <c r="Y13" i="60"/>
  <c r="X13" i="60"/>
  <c r="BC13" i="60"/>
  <c r="M13" i="60"/>
  <c r="AS13" i="60"/>
  <c r="AA13" i="60"/>
  <c r="S13" i="60"/>
  <c r="AD13" i="60"/>
  <c r="AU13" i="60"/>
  <c r="AR13" i="60"/>
  <c r="P13" i="60"/>
  <c r="W13" i="60"/>
  <c r="N13" i="60"/>
  <c r="V13" i="60"/>
  <c r="Q13" i="60"/>
  <c r="AQ13" i="60"/>
  <c r="O13" i="60"/>
  <c r="AC13" i="60"/>
  <c r="AT13" i="60"/>
  <c r="U13" i="60"/>
  <c r="L13" i="60"/>
  <c r="AE13" i="60"/>
  <c r="R13" i="60"/>
  <c r="M23" i="63"/>
  <c r="M43" i="63"/>
  <c r="AR108" i="60"/>
  <c r="AR101" i="60" s="1"/>
  <c r="AS108" i="60"/>
  <c r="AS101" i="60" s="1"/>
  <c r="I13" i="60"/>
  <c r="AS99" i="60" l="1"/>
  <c r="AS98" i="60" s="1"/>
  <c r="AS116" i="60" s="1"/>
  <c r="AS117" i="60" s="1"/>
  <c r="AR99" i="60"/>
  <c r="AR98" i="60" s="1"/>
  <c r="AR116" i="60" s="1"/>
  <c r="AR117" i="60" s="1"/>
  <c r="AP108" i="60"/>
  <c r="AP101" i="60" s="1"/>
  <c r="I108" i="60"/>
  <c r="I101" i="60" s="1"/>
  <c r="H13" i="60"/>
  <c r="W108" i="60"/>
  <c r="W101" i="60" s="1"/>
  <c r="U108" i="60"/>
  <c r="U101" i="60" s="1"/>
  <c r="AJ108" i="60"/>
  <c r="AJ101" i="60" s="1"/>
  <c r="V108" i="60"/>
  <c r="V101" i="60" s="1"/>
  <c r="T108" i="60"/>
  <c r="T101" i="60" s="1"/>
  <c r="AB108" i="60"/>
  <c r="AB101" i="60" s="1"/>
  <c r="AB99" i="60" s="1"/>
  <c r="AB98" i="60" s="1"/>
  <c r="AB116" i="60" s="1"/>
  <c r="AB117" i="60" s="1"/>
  <c r="AE108" i="60"/>
  <c r="AE101" i="60" s="1"/>
  <c r="M108" i="60"/>
  <c r="M101" i="60" s="1"/>
  <c r="AA108" i="60"/>
  <c r="AA101" i="60" s="1"/>
  <c r="AI108" i="60"/>
  <c r="AI101" i="60" s="1"/>
  <c r="AN108" i="60"/>
  <c r="AN101" i="60" s="1"/>
  <c r="AM108" i="60"/>
  <c r="AM101" i="60" s="1"/>
  <c r="AK108" i="60"/>
  <c r="AK101" i="60" s="1"/>
  <c r="AD108" i="60"/>
  <c r="AD101" i="60" s="1"/>
  <c r="AL108" i="60"/>
  <c r="AL101" i="60" s="1"/>
  <c r="AC108" i="60"/>
  <c r="AC101" i="60" s="1"/>
  <c r="Z108" i="60"/>
  <c r="Z101" i="60" s="1"/>
  <c r="AG108" i="60"/>
  <c r="AG101" i="60" s="1"/>
  <c r="AF108" i="60"/>
  <c r="AF101" i="60" s="1"/>
  <c r="X108" i="60"/>
  <c r="X101" i="60" s="1"/>
  <c r="AH108" i="60"/>
  <c r="AH101" i="60" s="1"/>
  <c r="Y108" i="60"/>
  <c r="Y101" i="60" s="1"/>
  <c r="K108" i="60"/>
  <c r="K101" i="60" s="1"/>
  <c r="S108" i="60"/>
  <c r="S101" i="60" s="1"/>
  <c r="AQ108" i="60"/>
  <c r="AQ101" i="60" s="1"/>
  <c r="AO108" i="60"/>
  <c r="AO101" i="60" s="1"/>
  <c r="R108" i="60"/>
  <c r="R101" i="60" s="1"/>
  <c r="L108" i="60"/>
  <c r="L101" i="60" s="1"/>
  <c r="O108" i="60"/>
  <c r="O101" i="60" s="1"/>
  <c r="Q108" i="60"/>
  <c r="Q101" i="60" s="1"/>
  <c r="P108" i="60"/>
  <c r="P101" i="60" s="1"/>
  <c r="N108" i="60"/>
  <c r="N101" i="60" s="1"/>
  <c r="O99" i="60" l="1"/>
  <c r="O98" i="60" s="1"/>
  <c r="O116" i="60" s="1"/>
  <c r="O117" i="60" s="1"/>
  <c r="AQ99" i="60"/>
  <c r="AQ98" i="60" s="1"/>
  <c r="AQ116" i="60" s="1"/>
  <c r="AQ117" i="60" s="1"/>
  <c r="AH99" i="60"/>
  <c r="AH98" i="60" s="1"/>
  <c r="AH116" i="60" s="1"/>
  <c r="AH117" i="60" s="1"/>
  <c r="Z99" i="60"/>
  <c r="Z98" i="60" s="1"/>
  <c r="Z116" i="60" s="1"/>
  <c r="Z117" i="60" s="1"/>
  <c r="AK99" i="60"/>
  <c r="AK98" i="60" s="1"/>
  <c r="AK116" i="60" s="1"/>
  <c r="AK117" i="60" s="1"/>
  <c r="AA99" i="60"/>
  <c r="AA98" i="60" s="1"/>
  <c r="AA116" i="60" s="1"/>
  <c r="AA117" i="60" s="1"/>
  <c r="T99" i="60"/>
  <c r="T98" i="60" s="1"/>
  <c r="T116" i="60" s="1"/>
  <c r="T117" i="60" s="1"/>
  <c r="W99" i="60"/>
  <c r="W98" i="60" s="1"/>
  <c r="W116" i="60" s="1"/>
  <c r="W117" i="60" s="1"/>
  <c r="N99" i="60"/>
  <c r="N98" i="60" s="1"/>
  <c r="N116" i="60" s="1"/>
  <c r="N117" i="60" s="1"/>
  <c r="L99" i="60"/>
  <c r="L98" i="60" s="1"/>
  <c r="L116" i="60" s="1"/>
  <c r="L117" i="60" s="1"/>
  <c r="S99" i="60"/>
  <c r="S98" i="60" s="1"/>
  <c r="S116" i="60" s="1"/>
  <c r="S117" i="60" s="1"/>
  <c r="X99" i="60"/>
  <c r="X98" i="60" s="1"/>
  <c r="X116" i="60" s="1"/>
  <c r="X117" i="60" s="1"/>
  <c r="AC99" i="60"/>
  <c r="AC98" i="60" s="1"/>
  <c r="AC116" i="60" s="1"/>
  <c r="AC117" i="60" s="1"/>
  <c r="AM99" i="60"/>
  <c r="AM98" i="60" s="1"/>
  <c r="AM116" i="60" s="1"/>
  <c r="AM117" i="60" s="1"/>
  <c r="M99" i="60"/>
  <c r="M98" i="60" s="1"/>
  <c r="M116" i="60" s="1"/>
  <c r="M117" i="60" s="1"/>
  <c r="V99" i="60"/>
  <c r="V98" i="60" s="1"/>
  <c r="V116" i="60" s="1"/>
  <c r="V117" i="60" s="1"/>
  <c r="R99" i="60"/>
  <c r="R98" i="60" s="1"/>
  <c r="R116" i="60" s="1"/>
  <c r="R117" i="60" s="1"/>
  <c r="K99" i="60"/>
  <c r="K98" i="60" s="1"/>
  <c r="K116" i="60" s="1"/>
  <c r="K117" i="60" s="1"/>
  <c r="AF99" i="60"/>
  <c r="AF98" i="60" s="1"/>
  <c r="AF116" i="60" s="1"/>
  <c r="AF117" i="60" s="1"/>
  <c r="AL99" i="60"/>
  <c r="AL98" i="60" s="1"/>
  <c r="AL116" i="60" s="1"/>
  <c r="AL117" i="60" s="1"/>
  <c r="AN99" i="60"/>
  <c r="AN98" i="60" s="1"/>
  <c r="AN116" i="60" s="1"/>
  <c r="AN117" i="60" s="1"/>
  <c r="AE99" i="60"/>
  <c r="AE98" i="60" s="1"/>
  <c r="AE116" i="60" s="1"/>
  <c r="AE117" i="60" s="1"/>
  <c r="AJ99" i="60"/>
  <c r="AJ98" i="60" s="1"/>
  <c r="AJ116" i="60" s="1"/>
  <c r="AJ117" i="60" s="1"/>
  <c r="I99" i="60"/>
  <c r="P99" i="60"/>
  <c r="P98" i="60" s="1"/>
  <c r="P116" i="60" s="1"/>
  <c r="P117" i="60" s="1"/>
  <c r="Q99" i="60"/>
  <c r="Q98" i="60" s="1"/>
  <c r="Q116" i="60" s="1"/>
  <c r="Q117" i="60" s="1"/>
  <c r="AO99" i="60"/>
  <c r="AO98" i="60" s="1"/>
  <c r="AO116" i="60" s="1"/>
  <c r="AO117" i="60" s="1"/>
  <c r="Y99" i="60"/>
  <c r="Y98" i="60" s="1"/>
  <c r="Y116" i="60" s="1"/>
  <c r="Y117" i="60" s="1"/>
  <c r="AG99" i="60"/>
  <c r="AG98" i="60" s="1"/>
  <c r="AG116" i="60" s="1"/>
  <c r="AG117" i="60" s="1"/>
  <c r="AD99" i="60"/>
  <c r="AD98" i="60" s="1"/>
  <c r="AD116" i="60" s="1"/>
  <c r="AD117" i="60" s="1"/>
  <c r="AI99" i="60"/>
  <c r="AI98" i="60" s="1"/>
  <c r="AI116" i="60" s="1"/>
  <c r="AI117" i="60" s="1"/>
  <c r="U99" i="60"/>
  <c r="U98" i="60" s="1"/>
  <c r="U116" i="60" s="1"/>
  <c r="U117" i="60" s="1"/>
  <c r="AP99" i="60"/>
  <c r="AP98" i="60" s="1"/>
  <c r="AP116" i="60" s="1"/>
  <c r="AP117" i="60" s="1"/>
  <c r="I70" i="60"/>
  <c r="I64" i="60" s="1"/>
  <c r="I77" i="60" l="1"/>
  <c r="I87" i="60" s="1"/>
  <c r="I86" i="60" s="1"/>
  <c r="I85" i="60" l="1"/>
  <c r="I84" i="60" s="1"/>
  <c r="S70" i="60"/>
  <c r="I91" i="60" l="1"/>
  <c r="S77" i="60"/>
  <c r="S87" i="60" s="1"/>
  <c r="S86" i="60" s="1"/>
  <c r="S64" i="60"/>
  <c r="S85" i="60" l="1"/>
  <c r="S91" i="60" l="1"/>
  <c r="H150" i="65"/>
  <c r="S84" i="60"/>
  <c r="AG27" i="60" l="1"/>
  <c r="AF27" i="60"/>
  <c r="AF48" i="60" s="1"/>
  <c r="AF55" i="60" s="1"/>
  <c r="AH27" i="60"/>
  <c r="AG48" i="60" l="1"/>
  <c r="AG55" i="60" s="1"/>
  <c r="AF53" i="60"/>
  <c r="AF54" i="60"/>
  <c r="AH48" i="60"/>
  <c r="AH53" i="60" s="1"/>
  <c r="AG54" i="60" l="1"/>
  <c r="AG53" i="60"/>
  <c r="AF52" i="60"/>
  <c r="AH55" i="60"/>
  <c r="AH54" i="60"/>
  <c r="AG52" i="60" l="1"/>
  <c r="AH52" i="60"/>
  <c r="D27" i="61" l="1"/>
  <c r="Q15" i="61"/>
  <c r="E27" i="61"/>
  <c r="E39" i="61"/>
  <c r="D39" i="61"/>
  <c r="K39" i="61" s="1"/>
  <c r="E31" i="61"/>
  <c r="D31" i="61"/>
  <c r="E29" i="61"/>
  <c r="D29" i="61"/>
  <c r="K29" i="61" s="1"/>
  <c r="E38" i="61"/>
  <c r="D38" i="61"/>
  <c r="D51" i="61"/>
  <c r="Q9" i="61"/>
  <c r="Q16" i="61" s="1"/>
  <c r="E41" i="61"/>
  <c r="D41" i="61"/>
  <c r="E52" i="61"/>
  <c r="D52" i="61"/>
  <c r="E46" i="61"/>
  <c r="D46" i="61"/>
  <c r="E51" i="61"/>
  <c r="E34" i="61"/>
  <c r="D34" i="61"/>
  <c r="D42" i="61" l="1"/>
  <c r="K42" i="61" s="1"/>
  <c r="L42" i="61" s="1"/>
  <c r="K34" i="61"/>
  <c r="L34" i="61" s="1"/>
  <c r="K46" i="61"/>
  <c r="L46" i="61" s="1"/>
  <c r="K41" i="61"/>
  <c r="L41" i="61" s="1"/>
  <c r="K38" i="61"/>
  <c r="L38" i="61" s="1"/>
  <c r="K31" i="61"/>
  <c r="L31" i="61" s="1"/>
  <c r="K52" i="61"/>
  <c r="L52" i="61" s="1"/>
  <c r="L29" i="61"/>
  <c r="K51" i="61"/>
  <c r="L51" i="61" s="1"/>
  <c r="D40" i="61"/>
  <c r="L39" i="61"/>
  <c r="E40" i="61"/>
  <c r="E42" i="61" l="1"/>
  <c r="K40" i="61"/>
  <c r="L40" i="61" s="1"/>
  <c r="L37" i="70" l="1"/>
  <c r="L39" i="70"/>
  <c r="L38" i="70"/>
  <c r="L40" i="70"/>
  <c r="L41" i="70"/>
  <c r="L42" i="70"/>
  <c r="L43" i="70"/>
  <c r="L44" i="70"/>
  <c r="AB70" i="60" l="1"/>
  <c r="W70" i="60"/>
  <c r="Y70" i="60"/>
  <c r="V70" i="60"/>
  <c r="Z70" i="60"/>
  <c r="X70" i="60"/>
  <c r="U70" i="60"/>
  <c r="X64" i="60" l="1"/>
  <c r="X77" i="60"/>
  <c r="X87" i="60" s="1"/>
  <c r="X86" i="60" s="1"/>
  <c r="Z77" i="60"/>
  <c r="Z87" i="60" s="1"/>
  <c r="Z86" i="60" s="1"/>
  <c r="Z64" i="60"/>
  <c r="W64" i="60"/>
  <c r="W77" i="60"/>
  <c r="W87" i="60" s="1"/>
  <c r="W86" i="60" s="1"/>
  <c r="AB77" i="60"/>
  <c r="AB87" i="60" s="1"/>
  <c r="AB86" i="60" s="1"/>
  <c r="AB64" i="60"/>
  <c r="V64" i="60"/>
  <c r="V77" i="60"/>
  <c r="V87" i="60" s="1"/>
  <c r="V86" i="60" s="1"/>
  <c r="Y64" i="60"/>
  <c r="Y77" i="60"/>
  <c r="Y87" i="60" s="1"/>
  <c r="Y86" i="60" s="1"/>
  <c r="T77" i="60"/>
  <c r="T87" i="60" s="1"/>
  <c r="T86" i="60" s="1"/>
  <c r="T64" i="60"/>
  <c r="U64" i="60"/>
  <c r="U77" i="60"/>
  <c r="U87" i="60" s="1"/>
  <c r="U86" i="60" s="1"/>
  <c r="L45" i="70"/>
  <c r="L46" i="70"/>
  <c r="L47" i="70"/>
  <c r="I256" i="59"/>
  <c r="J256" i="59" s="1"/>
  <c r="I261" i="59"/>
  <c r="J261" i="59" s="1"/>
  <c r="Z85" i="60" l="1"/>
  <c r="H157" i="65" s="1"/>
  <c r="AB85" i="60"/>
  <c r="H158" i="65" s="1"/>
  <c r="Y85" i="60"/>
  <c r="X85" i="60"/>
  <c r="H155" i="65" s="1"/>
  <c r="AC70" i="60"/>
  <c r="AD70" i="60"/>
  <c r="W85" i="60"/>
  <c r="H154" i="65" s="1"/>
  <c r="V85" i="60"/>
  <c r="H153" i="65" s="1"/>
  <c r="AA70" i="60"/>
  <c r="AB91" i="60"/>
  <c r="T85" i="60"/>
  <c r="H151" i="65" s="1"/>
  <c r="U85" i="60"/>
  <c r="H152" i="65" s="1"/>
  <c r="L70" i="60"/>
  <c r="Z84" i="60" l="1"/>
  <c r="AB84" i="60"/>
  <c r="Y91" i="60"/>
  <c r="H156" i="65"/>
  <c r="W84" i="60"/>
  <c r="Y84" i="60"/>
  <c r="W91" i="60"/>
  <c r="Z91" i="60"/>
  <c r="X91" i="60"/>
  <c r="X84" i="60"/>
  <c r="V84" i="60"/>
  <c r="V91" i="60"/>
  <c r="AD77" i="60"/>
  <c r="AD87" i="60" s="1"/>
  <c r="AD86" i="60" s="1"/>
  <c r="AD64" i="60"/>
  <c r="AA77" i="60"/>
  <c r="AA87" i="60" s="1"/>
  <c r="AA86" i="60" s="1"/>
  <c r="AA64" i="60"/>
  <c r="AC64" i="60"/>
  <c r="AC77" i="60"/>
  <c r="AC87" i="60" s="1"/>
  <c r="AC86" i="60" s="1"/>
  <c r="T84" i="60"/>
  <c r="T91" i="60"/>
  <c r="U91" i="60"/>
  <c r="U84" i="60"/>
  <c r="L64" i="60"/>
  <c r="L77" i="60"/>
  <c r="L87" i="60" s="1"/>
  <c r="L86" i="60" s="1"/>
  <c r="AA85" i="60" l="1"/>
  <c r="H159" i="65" s="1"/>
  <c r="AD85" i="60"/>
  <c r="AC85" i="60"/>
  <c r="L85" i="60"/>
  <c r="H143" i="65" s="1"/>
  <c r="AC91" i="60" l="1"/>
  <c r="H161" i="65"/>
  <c r="AD91" i="60"/>
  <c r="H160" i="65"/>
  <c r="AD84" i="60"/>
  <c r="AA91" i="60"/>
  <c r="AC84" i="60"/>
  <c r="AA84" i="60"/>
  <c r="L91" i="60"/>
  <c r="L84" i="60"/>
  <c r="M70" i="60"/>
  <c r="I267" i="59"/>
  <c r="J267" i="59" s="1"/>
  <c r="Q70" i="60"/>
  <c r="P70" i="60"/>
  <c r="R70" i="60"/>
  <c r="O70" i="60"/>
  <c r="O64" i="60" l="1"/>
  <c r="O77" i="60"/>
  <c r="O87" i="60" s="1"/>
  <c r="O86" i="60" s="1"/>
  <c r="R64" i="60"/>
  <c r="R77" i="60"/>
  <c r="R87" i="60" s="1"/>
  <c r="R86" i="60" s="1"/>
  <c r="Q64" i="60"/>
  <c r="Q77" i="60"/>
  <c r="Q87" i="60" s="1"/>
  <c r="Q86" i="60" s="1"/>
  <c r="M64" i="60"/>
  <c r="M77" i="60"/>
  <c r="M87" i="60" s="1"/>
  <c r="M86" i="60" s="1"/>
  <c r="P64" i="60"/>
  <c r="P77" i="60"/>
  <c r="P87" i="60" s="1"/>
  <c r="P86" i="60" s="1"/>
  <c r="N70" i="60"/>
  <c r="Q85" i="60" l="1"/>
  <c r="M85" i="60"/>
  <c r="O85" i="60"/>
  <c r="P85" i="60"/>
  <c r="H147" i="65" s="1"/>
  <c r="R85" i="60"/>
  <c r="H149" i="65" s="1"/>
  <c r="N64" i="60"/>
  <c r="N77" i="60"/>
  <c r="N87" i="60" s="1"/>
  <c r="N86" i="60" s="1"/>
  <c r="I284" i="59"/>
  <c r="J284" i="59" s="1"/>
  <c r="AR48" i="60"/>
  <c r="AR54" i="60" s="1"/>
  <c r="J162" i="65" s="1"/>
  <c r="AV48" i="60"/>
  <c r="AV54" i="60" s="1"/>
  <c r="J166" i="65" s="1"/>
  <c r="AW48" i="60"/>
  <c r="AW54" i="60" s="1"/>
  <c r="J167" i="65" s="1"/>
  <c r="AU48" i="60"/>
  <c r="AU54" i="60" s="1"/>
  <c r="J165" i="65" s="1"/>
  <c r="O91" i="60" l="1"/>
  <c r="H146" i="65"/>
  <c r="M91" i="60"/>
  <c r="H144" i="65"/>
  <c r="Q91" i="60"/>
  <c r="H148" i="65"/>
  <c r="P91" i="60"/>
  <c r="R91" i="60"/>
  <c r="O84" i="60"/>
  <c r="M84" i="60"/>
  <c r="Q84" i="60"/>
  <c r="I268" i="59"/>
  <c r="J268" i="59" s="1"/>
  <c r="N85" i="60"/>
  <c r="P84" i="60"/>
  <c r="R84" i="60"/>
  <c r="I278" i="59"/>
  <c r="J278" i="59" s="1"/>
  <c r="I281" i="59"/>
  <c r="J281" i="59" s="1"/>
  <c r="I270" i="59"/>
  <c r="J270" i="59" s="1"/>
  <c r="I272" i="59"/>
  <c r="J272" i="59" s="1"/>
  <c r="I280" i="59"/>
  <c r="J280" i="59" s="1"/>
  <c r="I273" i="59"/>
  <c r="J273" i="59" s="1"/>
  <c r="I279" i="59"/>
  <c r="J279" i="59" s="1"/>
  <c r="AU53" i="60"/>
  <c r="I165" i="65" s="1"/>
  <c r="AU55" i="60"/>
  <c r="K165" i="65" s="1"/>
  <c r="I276" i="59"/>
  <c r="J276" i="59" s="1"/>
  <c r="AV55" i="60"/>
  <c r="K166" i="65" s="1"/>
  <c r="AV53" i="60"/>
  <c r="I166" i="65" s="1"/>
  <c r="I271" i="59"/>
  <c r="J271" i="59" s="1"/>
  <c r="AW55" i="60"/>
  <c r="K167" i="65" s="1"/>
  <c r="AW53" i="60"/>
  <c r="I167" i="65" s="1"/>
  <c r="AR55" i="60"/>
  <c r="K162" i="65" s="1"/>
  <c r="AR53" i="60"/>
  <c r="I162" i="65" s="1"/>
  <c r="N91" i="60" l="1"/>
  <c r="H145" i="65"/>
  <c r="N84" i="60"/>
  <c r="F330" i="59"/>
  <c r="H330" i="59" s="1"/>
  <c r="F331" i="59"/>
  <c r="H331" i="59" s="1"/>
  <c r="I285" i="59"/>
  <c r="I277" i="59"/>
  <c r="J277" i="59" s="1"/>
  <c r="I283" i="59"/>
  <c r="J283" i="59" s="1"/>
  <c r="I274" i="59"/>
  <c r="I275" i="59"/>
  <c r="J275" i="59" s="1"/>
  <c r="AV52" i="60"/>
  <c r="AU52" i="60"/>
  <c r="AR52" i="60"/>
  <c r="I269" i="59"/>
  <c r="J269" i="59" s="1"/>
  <c r="AW52" i="60"/>
  <c r="I282" i="59"/>
  <c r="J282" i="59" s="1"/>
  <c r="F335" i="59" l="1"/>
  <c r="H335" i="59" s="1"/>
  <c r="J285" i="59"/>
  <c r="F329" i="59"/>
  <c r="H329" i="59" s="1"/>
  <c r="J274" i="59"/>
  <c r="F338" i="59" s="1"/>
  <c r="H338" i="59" s="1"/>
  <c r="F336" i="59" l="1"/>
  <c r="H336" i="59" s="1"/>
  <c r="R15" i="61" l="1"/>
  <c r="H10" i="61" l="1"/>
  <c r="H11" i="61"/>
  <c r="H9" i="61"/>
  <c r="H12" i="61"/>
  <c r="F42" i="61"/>
  <c r="M42" i="61" s="1"/>
  <c r="H13" i="61"/>
  <c r="H17" i="61"/>
  <c r="F27" i="61"/>
  <c r="H18" i="61"/>
  <c r="H16" i="61"/>
  <c r="H15" i="61"/>
  <c r="H14" i="61"/>
  <c r="F52" i="61" l="1"/>
  <c r="M52" i="61" s="1"/>
  <c r="F51" i="61"/>
  <c r="M51" i="61" s="1"/>
  <c r="F39" i="61"/>
  <c r="F31" i="61"/>
  <c r="M31" i="61" s="1"/>
  <c r="F38" i="61"/>
  <c r="M38" i="61" s="1"/>
  <c r="F41" i="61"/>
  <c r="M41" i="61" s="1"/>
  <c r="F46" i="61"/>
  <c r="M46" i="61" s="1"/>
  <c r="F29" i="61"/>
  <c r="M29" i="61" s="1"/>
  <c r="F34" i="61"/>
  <c r="M34" i="61" s="1"/>
  <c r="M39" i="61" l="1"/>
  <c r="F40" i="61"/>
  <c r="M40" i="61" s="1"/>
  <c r="I98" i="60" l="1"/>
  <c r="M27" i="70" s="1"/>
  <c r="N27" i="70" s="1"/>
  <c r="I116" i="60" l="1"/>
  <c r="I117" i="60" s="1"/>
  <c r="M28" i="70"/>
  <c r="N28" i="70"/>
  <c r="K30" i="60" s="1"/>
  <c r="I30" i="60"/>
  <c r="J12" i="65" s="1"/>
  <c r="I28" i="60"/>
  <c r="I27" i="60" s="1"/>
  <c r="I12" i="65" s="1"/>
  <c r="H121" i="60" l="1"/>
  <c r="E6" i="66" s="1"/>
  <c r="H120" i="60"/>
  <c r="E5" i="66" s="1"/>
  <c r="I48" i="60"/>
  <c r="M42" i="70"/>
  <c r="K28" i="60"/>
  <c r="K27" i="60" s="1"/>
  <c r="M29" i="70"/>
  <c r="M37" i="70"/>
  <c r="M31" i="70"/>
  <c r="M33" i="70"/>
  <c r="M41" i="70"/>
  <c r="M35" i="70"/>
  <c r="M36" i="70"/>
  <c r="M34" i="70"/>
  <c r="M38" i="70"/>
  <c r="M43" i="70"/>
  <c r="M30" i="70"/>
  <c r="M44" i="70"/>
  <c r="M47" i="70"/>
  <c r="M39" i="70"/>
  <c r="M45" i="70"/>
  <c r="M46" i="70"/>
  <c r="M32" i="70"/>
  <c r="M40" i="70"/>
  <c r="O28" i="70"/>
  <c r="K65" i="60" s="1"/>
  <c r="N44" i="70" l="1"/>
  <c r="AB30" i="60" s="1"/>
  <c r="AB28" i="60"/>
  <c r="AB27" i="60" s="1"/>
  <c r="N34" i="70"/>
  <c r="Q30" i="60" s="1"/>
  <c r="Q28" i="60"/>
  <c r="Q27" i="60" s="1"/>
  <c r="N33" i="70"/>
  <c r="P30" i="60" s="1"/>
  <c r="P28" i="60"/>
  <c r="P27" i="60" s="1"/>
  <c r="N30" i="70"/>
  <c r="M30" i="60" s="1"/>
  <c r="M28" i="60"/>
  <c r="M27" i="60" s="1"/>
  <c r="N42" i="70"/>
  <c r="Y30" i="60" s="1"/>
  <c r="Y28" i="60"/>
  <c r="I55" i="60"/>
  <c r="J42" i="64"/>
  <c r="K70" i="60"/>
  <c r="N36" i="70"/>
  <c r="S30" i="60" s="1"/>
  <c r="S28" i="60"/>
  <c r="S27" i="60" s="1"/>
  <c r="N40" i="70"/>
  <c r="W30" i="60" s="1"/>
  <c r="W28" i="60"/>
  <c r="W27" i="60" s="1"/>
  <c r="V28" i="60"/>
  <c r="V27" i="60" s="1"/>
  <c r="N39" i="70"/>
  <c r="V30" i="60" s="1"/>
  <c r="N43" i="70"/>
  <c r="Z30" i="60" s="1"/>
  <c r="Z28" i="60"/>
  <c r="Z27" i="60" s="1"/>
  <c r="R28" i="60"/>
  <c r="R27" i="60" s="1"/>
  <c r="N35" i="70"/>
  <c r="R30" i="60" s="1"/>
  <c r="N37" i="70"/>
  <c r="T30" i="60" s="1"/>
  <c r="T28" i="60"/>
  <c r="T27" i="60" s="1"/>
  <c r="I53" i="60"/>
  <c r="AD28" i="60"/>
  <c r="AD27" i="60" s="1"/>
  <c r="N46" i="70"/>
  <c r="AD30" i="60" s="1"/>
  <c r="K48" i="60"/>
  <c r="K53" i="60" s="1"/>
  <c r="I142" i="65" s="1"/>
  <c r="AA28" i="60"/>
  <c r="AA27" i="60" s="1"/>
  <c r="N45" i="70"/>
  <c r="AA30" i="60" s="1"/>
  <c r="N28" i="60"/>
  <c r="N27" i="60" s="1"/>
  <c r="N31" i="70"/>
  <c r="N30" i="60" s="1"/>
  <c r="N32" i="70"/>
  <c r="O30" i="60" s="1"/>
  <c r="O28" i="60"/>
  <c r="O27" i="60" s="1"/>
  <c r="N47" i="70"/>
  <c r="AC30" i="60" s="1"/>
  <c r="AC28" i="60"/>
  <c r="AC27" i="60" s="1"/>
  <c r="U28" i="60"/>
  <c r="U27" i="60" s="1"/>
  <c r="N38" i="70"/>
  <c r="U30" i="60" s="1"/>
  <c r="N41" i="70"/>
  <c r="X30" i="60" s="1"/>
  <c r="X28" i="60"/>
  <c r="L28" i="60"/>
  <c r="L27" i="60" s="1"/>
  <c r="N29" i="70"/>
  <c r="L30" i="60" s="1"/>
  <c r="I54" i="60"/>
  <c r="L48" i="60" l="1"/>
  <c r="L55" i="60" s="1"/>
  <c r="K143" i="65" s="1"/>
  <c r="U48" i="60"/>
  <c r="U55" i="60" s="1"/>
  <c r="K152" i="65" s="1"/>
  <c r="AA48" i="60"/>
  <c r="AA55" i="60" s="1"/>
  <c r="K159" i="65" s="1"/>
  <c r="AD48" i="60"/>
  <c r="AD55" i="60" s="1"/>
  <c r="K160" i="65" s="1"/>
  <c r="S48" i="60"/>
  <c r="S55" i="60" s="1"/>
  <c r="K150" i="65" s="1"/>
  <c r="M48" i="60"/>
  <c r="M55" i="60" s="1"/>
  <c r="K144" i="65" s="1"/>
  <c r="Q48" i="60"/>
  <c r="Q55" i="60" s="1"/>
  <c r="K148" i="65" s="1"/>
  <c r="L54" i="60"/>
  <c r="J143" i="65" s="1"/>
  <c r="M50" i="63"/>
  <c r="U54" i="60"/>
  <c r="J152" i="65" s="1"/>
  <c r="AC48" i="60"/>
  <c r="AC55" i="60" s="1"/>
  <c r="K161" i="65" s="1"/>
  <c r="K55" i="60"/>
  <c r="K142" i="65" s="1"/>
  <c r="K54" i="60"/>
  <c r="J142" i="65" s="1"/>
  <c r="I52" i="60"/>
  <c r="R48" i="60"/>
  <c r="R55" i="60" s="1"/>
  <c r="K149" i="65" s="1"/>
  <c r="V48" i="60"/>
  <c r="V55" i="60" s="1"/>
  <c r="K153" i="65" s="1"/>
  <c r="M54" i="60"/>
  <c r="J144" i="65" s="1"/>
  <c r="N48" i="60"/>
  <c r="N55" i="60" s="1"/>
  <c r="K145" i="65" s="1"/>
  <c r="T48" i="60"/>
  <c r="T55" i="60" s="1"/>
  <c r="K151" i="65" s="1"/>
  <c r="Z48" i="60"/>
  <c r="Z55" i="60" s="1"/>
  <c r="K157" i="65" s="1"/>
  <c r="W48" i="60"/>
  <c r="W55" i="60" s="1"/>
  <c r="K154" i="65" s="1"/>
  <c r="X27" i="60"/>
  <c r="Y27" i="60"/>
  <c r="K64" i="60"/>
  <c r="K77" i="60"/>
  <c r="K87" i="60" s="1"/>
  <c r="K86" i="60" s="1"/>
  <c r="P48" i="60"/>
  <c r="P55" i="60" s="1"/>
  <c r="K147" i="65" s="1"/>
  <c r="AB48" i="60"/>
  <c r="AB55" i="60" s="1"/>
  <c r="K158" i="65" s="1"/>
  <c r="O48" i="60"/>
  <c r="O55" i="60" s="1"/>
  <c r="K146" i="65" s="1"/>
  <c r="K98" i="64"/>
  <c r="F400" i="59" s="1"/>
  <c r="K99" i="64"/>
  <c r="F401" i="59" s="1"/>
  <c r="K97" i="64"/>
  <c r="F399" i="59" s="1"/>
  <c r="J90" i="64"/>
  <c r="F420" i="59"/>
  <c r="Q54" i="60" l="1"/>
  <c r="J148" i="65" s="1"/>
  <c r="V53" i="60"/>
  <c r="I153" i="65" s="1"/>
  <c r="AB54" i="60"/>
  <c r="J158" i="65" s="1"/>
  <c r="N53" i="60"/>
  <c r="Q53" i="60"/>
  <c r="I148" i="65" s="1"/>
  <c r="AC54" i="60"/>
  <c r="J161" i="65" s="1"/>
  <c r="AA53" i="60"/>
  <c r="I159" i="65" s="1"/>
  <c r="K52" i="60"/>
  <c r="Z54" i="60"/>
  <c r="J157" i="65" s="1"/>
  <c r="AB53" i="60"/>
  <c r="Z53" i="60"/>
  <c r="I157" i="65" s="1"/>
  <c r="N54" i="60"/>
  <c r="J145" i="65" s="1"/>
  <c r="AA54" i="60"/>
  <c r="J159" i="65" s="1"/>
  <c r="P53" i="60"/>
  <c r="I147" i="65" s="1"/>
  <c r="H420" i="59"/>
  <c r="I145" i="65"/>
  <c r="K62" i="64"/>
  <c r="T54" i="60"/>
  <c r="J151" i="65" s="1"/>
  <c r="O53" i="60"/>
  <c r="Y48" i="60"/>
  <c r="Y53" i="60" s="1"/>
  <c r="M93" i="63"/>
  <c r="V54" i="60"/>
  <c r="J153" i="65" s="1"/>
  <c r="U53" i="60"/>
  <c r="P54" i="60"/>
  <c r="J147" i="65" s="1"/>
  <c r="AD54" i="60"/>
  <c r="J160" i="65" s="1"/>
  <c r="K85" i="60"/>
  <c r="W53" i="60"/>
  <c r="R53" i="60"/>
  <c r="AC53" i="60"/>
  <c r="M53" i="60"/>
  <c r="R54" i="60"/>
  <c r="J149" i="65" s="1"/>
  <c r="W54" i="60"/>
  <c r="J154" i="65" s="1"/>
  <c r="X48" i="60"/>
  <c r="T53" i="60"/>
  <c r="S54" i="60"/>
  <c r="J150" i="65" s="1"/>
  <c r="J50" i="63"/>
  <c r="S53" i="60"/>
  <c r="AD53" i="60"/>
  <c r="O54" i="60"/>
  <c r="J146" i="65" s="1"/>
  <c r="L53" i="60"/>
  <c r="AB52" i="60" l="1"/>
  <c r="N52" i="60"/>
  <c r="H49" i="60"/>
  <c r="Q52" i="60"/>
  <c r="K91" i="60"/>
  <c r="H142" i="65"/>
  <c r="AA52" i="60"/>
  <c r="Z52" i="60"/>
  <c r="I158" i="65"/>
  <c r="Y55" i="60"/>
  <c r="K156" i="65" s="1"/>
  <c r="Y54" i="60"/>
  <c r="J156" i="65" s="1"/>
  <c r="R52" i="60"/>
  <c r="I149" i="65"/>
  <c r="I143" i="65"/>
  <c r="L52" i="60"/>
  <c r="P52" i="60"/>
  <c r="I156" i="65"/>
  <c r="I150" i="65"/>
  <c r="S52" i="60"/>
  <c r="T52" i="60"/>
  <c r="I151" i="65"/>
  <c r="J93" i="63"/>
  <c r="F419" i="59"/>
  <c r="X55" i="60"/>
  <c r="K155" i="65" s="1"/>
  <c r="X54" i="60"/>
  <c r="X53" i="60"/>
  <c r="J51" i="63" s="1"/>
  <c r="J53" i="63" s="1"/>
  <c r="I144" i="65"/>
  <c r="M52" i="60"/>
  <c r="I154" i="65"/>
  <c r="W52" i="60"/>
  <c r="V52" i="60"/>
  <c r="U52" i="60"/>
  <c r="I152" i="65"/>
  <c r="O52" i="60"/>
  <c r="I146" i="65"/>
  <c r="I160" i="65"/>
  <c r="AD52" i="60"/>
  <c r="AC52" i="60"/>
  <c r="I161" i="65"/>
  <c r="K84" i="60"/>
  <c r="I266" i="59"/>
  <c r="J266" i="59" s="1"/>
  <c r="J43" i="64"/>
  <c r="Y52" i="60" l="1"/>
  <c r="G330" i="59"/>
  <c r="I330" i="59" s="1"/>
  <c r="J330" i="59" s="1"/>
  <c r="G338" i="59"/>
  <c r="I338" i="59" s="1"/>
  <c r="J338" i="59" s="1"/>
  <c r="G329" i="59"/>
  <c r="I329" i="59" s="1"/>
  <c r="J329" i="59" s="1"/>
  <c r="G328" i="59"/>
  <c r="I328" i="59" s="1"/>
  <c r="J328" i="59" s="1"/>
  <c r="G335" i="59"/>
  <c r="I335" i="59" s="1"/>
  <c r="J335" i="59" s="1"/>
  <c r="G331" i="59"/>
  <c r="I331" i="59" s="1"/>
  <c r="J331" i="59" s="1"/>
  <c r="F327" i="59"/>
  <c r="H327" i="59" s="1"/>
  <c r="G334" i="59"/>
  <c r="I334" i="59" s="1"/>
  <c r="J334" i="59" s="1"/>
  <c r="G326" i="59"/>
  <c r="I326" i="59" s="1"/>
  <c r="G337" i="59"/>
  <c r="I337" i="59" s="1"/>
  <c r="J337" i="59" s="1"/>
  <c r="G336" i="59"/>
  <c r="I336" i="59" s="1"/>
  <c r="J336" i="59" s="1"/>
  <c r="G327" i="59"/>
  <c r="I327" i="59" s="1"/>
  <c r="J327" i="59" s="1"/>
  <c r="G332" i="59"/>
  <c r="I332" i="59" s="1"/>
  <c r="J332" i="59" s="1"/>
  <c r="G333" i="59"/>
  <c r="I333" i="59" s="1"/>
  <c r="J333" i="59" s="1"/>
  <c r="J63" i="63"/>
  <c r="J61" i="63" s="1"/>
  <c r="K61" i="63" s="1"/>
  <c r="J59" i="63"/>
  <c r="J57" i="63" s="1"/>
  <c r="J88" i="63"/>
  <c r="J98" i="63" s="1"/>
  <c r="J155" i="65"/>
  <c r="M51" i="63"/>
  <c r="J45" i="64"/>
  <c r="J85" i="64"/>
  <c r="H419" i="59"/>
  <c r="X52" i="60"/>
  <c r="I155" i="65"/>
  <c r="E345" i="59" l="1"/>
  <c r="F345" i="59" s="1"/>
  <c r="G345" i="59" s="1"/>
  <c r="E358" i="59"/>
  <c r="F358" i="59" s="1"/>
  <c r="G358" i="59" s="1"/>
  <c r="E353" i="59"/>
  <c r="F353" i="59" s="1"/>
  <c r="G353" i="59" s="1"/>
  <c r="E357" i="59"/>
  <c r="F357" i="59" s="1"/>
  <c r="G357" i="59" s="1"/>
  <c r="E352" i="59"/>
  <c r="F352" i="59" s="1"/>
  <c r="G352" i="59" s="1"/>
  <c r="E356" i="59"/>
  <c r="F356" i="59" s="1"/>
  <c r="G356" i="59" s="1"/>
  <c r="E348" i="59"/>
  <c r="F348" i="59" s="1"/>
  <c r="G348" i="59" s="1"/>
  <c r="E355" i="59"/>
  <c r="F355" i="59" s="1"/>
  <c r="G355" i="59" s="1"/>
  <c r="E351" i="59"/>
  <c r="F351" i="59" s="1"/>
  <c r="G351" i="59" s="1"/>
  <c r="E346" i="59"/>
  <c r="F346" i="59" s="1"/>
  <c r="G346" i="59" s="1"/>
  <c r="E350" i="59"/>
  <c r="F350" i="59" s="1"/>
  <c r="G350" i="59" s="1"/>
  <c r="E347" i="59"/>
  <c r="F347" i="59" s="1"/>
  <c r="G347" i="59" s="1"/>
  <c r="E359" i="59"/>
  <c r="F359" i="59" s="1"/>
  <c r="G359" i="59" s="1"/>
  <c r="E354" i="59"/>
  <c r="F354" i="59" s="1"/>
  <c r="G354" i="59" s="1"/>
  <c r="E349" i="59"/>
  <c r="F349" i="59" s="1"/>
  <c r="G349" i="59" s="1"/>
  <c r="M53" i="63"/>
  <c r="M88" i="63"/>
  <c r="K85" i="64"/>
  <c r="J105" i="64"/>
  <c r="K88" i="63"/>
  <c r="J60" i="64"/>
  <c r="J57" i="64" s="1"/>
  <c r="K57" i="64" s="1"/>
  <c r="J79" i="64"/>
  <c r="J67" i="64" s="1"/>
  <c r="K67" i="64" s="1"/>
  <c r="J55" i="64"/>
  <c r="J53" i="64" s="1"/>
  <c r="K53" i="64" s="1"/>
  <c r="J51" i="64"/>
  <c r="J49" i="64" s="1"/>
  <c r="K57" i="63"/>
  <c r="E345" i="62" l="1"/>
  <c r="L348" i="59"/>
  <c r="E234" i="62"/>
  <c r="E260" i="62"/>
  <c r="E130" i="62"/>
  <c r="E291" i="62"/>
  <c r="E101" i="62"/>
  <c r="E76" i="62"/>
  <c r="E155" i="62"/>
  <c r="E45" i="62"/>
  <c r="E370" i="62"/>
  <c r="E316" i="62"/>
  <c r="E19" i="62"/>
  <c r="E128" i="62"/>
  <c r="L346" i="59"/>
  <c r="E74" i="62"/>
  <c r="E43" i="62"/>
  <c r="E314" i="62"/>
  <c r="E17" i="62"/>
  <c r="E289" i="62"/>
  <c r="E368" i="62"/>
  <c r="E153" i="62"/>
  <c r="E343" i="62"/>
  <c r="E232" i="62"/>
  <c r="E258" i="62"/>
  <c r="E99" i="62"/>
  <c r="E299" i="62"/>
  <c r="L356" i="59"/>
  <c r="E242" i="62"/>
  <c r="E324" i="62"/>
  <c r="E353" i="62"/>
  <c r="E27" i="62"/>
  <c r="E53" i="62"/>
  <c r="E84" i="62"/>
  <c r="E109" i="62"/>
  <c r="E268" i="62"/>
  <c r="E138" i="62"/>
  <c r="E163" i="62"/>
  <c r="E378" i="62"/>
  <c r="I583" i="59"/>
  <c r="J583" i="59" s="1"/>
  <c r="L358" i="59"/>
  <c r="E165" i="62"/>
  <c r="E140" i="62"/>
  <c r="E301" i="62"/>
  <c r="E380" i="62"/>
  <c r="E244" i="62"/>
  <c r="E29" i="62"/>
  <c r="E86" i="62"/>
  <c r="E355" i="62"/>
  <c r="E270" i="62"/>
  <c r="E111" i="62"/>
  <c r="E326" i="62"/>
  <c r="E55" i="62"/>
  <c r="M63" i="63"/>
  <c r="M61" i="63" s="1"/>
  <c r="N61" i="63" s="1"/>
  <c r="N53" i="63"/>
  <c r="M59" i="63"/>
  <c r="M57" i="63" s="1"/>
  <c r="K53" i="63"/>
  <c r="L347" i="59"/>
  <c r="I578" i="59"/>
  <c r="J578" i="59" s="1"/>
  <c r="E83" i="62"/>
  <c r="L355" i="59"/>
  <c r="E137" i="62"/>
  <c r="E26" i="62"/>
  <c r="E52" i="62"/>
  <c r="E267" i="62"/>
  <c r="E352" i="62"/>
  <c r="E298" i="62"/>
  <c r="E162" i="62"/>
  <c r="E241" i="62"/>
  <c r="E108" i="62"/>
  <c r="E377" i="62"/>
  <c r="I582" i="59"/>
  <c r="J582" i="59" s="1"/>
  <c r="E323" i="62"/>
  <c r="L357" i="59"/>
  <c r="L349" i="59"/>
  <c r="E235" i="62"/>
  <c r="E102" i="62"/>
  <c r="E292" i="62"/>
  <c r="E371" i="62"/>
  <c r="E20" i="62"/>
  <c r="E46" i="62"/>
  <c r="E77" i="62"/>
  <c r="E261" i="62"/>
  <c r="E131" i="62"/>
  <c r="E346" i="62"/>
  <c r="E156" i="62"/>
  <c r="E317" i="62"/>
  <c r="I579" i="59"/>
  <c r="J579" i="59" s="1"/>
  <c r="L350" i="59"/>
  <c r="E236" i="62"/>
  <c r="E103" i="62"/>
  <c r="E47" i="62"/>
  <c r="E78" i="62"/>
  <c r="E293" i="62"/>
  <c r="E132" i="62"/>
  <c r="E262" i="62"/>
  <c r="E157" i="62"/>
  <c r="E318" i="62"/>
  <c r="E21" i="62"/>
  <c r="E347" i="62"/>
  <c r="E372" i="62"/>
  <c r="L353" i="59"/>
  <c r="L354" i="59"/>
  <c r="E82" i="62"/>
  <c r="E351" i="62"/>
  <c r="E266" i="62"/>
  <c r="E25" i="62"/>
  <c r="E376" i="62"/>
  <c r="E51" i="62"/>
  <c r="E240" i="62"/>
  <c r="E107" i="62"/>
  <c r="E136" i="62"/>
  <c r="E161" i="62"/>
  <c r="E322" i="62"/>
  <c r="I581" i="59"/>
  <c r="J581" i="59" s="1"/>
  <c r="E297" i="62"/>
  <c r="K49" i="64"/>
  <c r="K82" i="64" s="1"/>
  <c r="J86" i="64"/>
  <c r="J91" i="64" s="1"/>
  <c r="M98" i="63"/>
  <c r="N88" i="63"/>
  <c r="L359" i="59"/>
  <c r="E302" i="62"/>
  <c r="E30" i="62"/>
  <c r="E356" i="62"/>
  <c r="E141" i="62"/>
  <c r="E166" i="62"/>
  <c r="E271" i="62"/>
  <c r="E327" i="62"/>
  <c r="E245" i="62"/>
  <c r="E87" i="62"/>
  <c r="E56" i="62"/>
  <c r="E112" i="62"/>
  <c r="E381" i="62"/>
  <c r="L351" i="59"/>
  <c r="E319" i="62"/>
  <c r="E348" i="62"/>
  <c r="E263" i="62"/>
  <c r="E48" i="62"/>
  <c r="I580" i="59"/>
  <c r="J580" i="59" s="1"/>
  <c r="E79" i="62"/>
  <c r="E104" i="62"/>
  <c r="E22" i="62"/>
  <c r="E158" i="62"/>
  <c r="E294" i="62"/>
  <c r="E373" i="62"/>
  <c r="E133" i="62"/>
  <c r="E237" i="62"/>
  <c r="L352" i="59"/>
  <c r="L345" i="59"/>
  <c r="E400" i="59"/>
  <c r="G400" i="59" s="1"/>
  <c r="E399" i="59"/>
  <c r="E401" i="59"/>
  <c r="R298" i="62" l="1"/>
  <c r="R241" i="62"/>
  <c r="R352" i="62"/>
  <c r="R137" i="62"/>
  <c r="R83" i="62"/>
  <c r="R26" i="62"/>
  <c r="N57" i="63"/>
  <c r="R299" i="62"/>
  <c r="R84" i="62"/>
  <c r="R242" i="62"/>
  <c r="R138" i="62"/>
  <c r="R353" i="62"/>
  <c r="R27" i="62"/>
  <c r="G401" i="59"/>
  <c r="G420" i="59"/>
  <c r="I420" i="59" s="1"/>
  <c r="G399" i="59"/>
  <c r="G419" i="59"/>
  <c r="I419" i="59" s="1"/>
  <c r="J104" i="64"/>
  <c r="J92" i="64"/>
  <c r="M68" i="63"/>
  <c r="M65" i="63" s="1"/>
  <c r="N65" i="63" s="1"/>
  <c r="M74" i="63"/>
  <c r="M79" i="63" s="1"/>
  <c r="M82" i="63" s="1"/>
  <c r="M70" i="63" s="1"/>
  <c r="N70" i="63" s="1"/>
  <c r="R237" i="62"/>
  <c r="R22" i="62"/>
  <c r="R79" i="62"/>
  <c r="R348" i="62"/>
  <c r="R133" i="62"/>
  <c r="R294" i="62"/>
  <c r="R75" i="62"/>
  <c r="R233" i="62"/>
  <c r="R290" i="62"/>
  <c r="R18" i="62"/>
  <c r="R129" i="62"/>
  <c r="R344" i="62"/>
  <c r="R136" i="62"/>
  <c r="R297" i="62"/>
  <c r="R240" i="62"/>
  <c r="R82" i="62"/>
  <c r="R25" i="62"/>
  <c r="R351" i="62"/>
  <c r="R235" i="62"/>
  <c r="R77" i="62"/>
  <c r="R292" i="62"/>
  <c r="R20" i="62"/>
  <c r="R131" i="62"/>
  <c r="R346" i="62"/>
  <c r="J74" i="63"/>
  <c r="J79" i="63" s="1"/>
  <c r="J82" i="63" s="1"/>
  <c r="J70" i="63" s="1"/>
  <c r="K70" i="63" s="1"/>
  <c r="J68" i="63"/>
  <c r="J65" i="63" s="1"/>
  <c r="M89" i="63" l="1"/>
  <c r="M94" i="63" s="1"/>
  <c r="N85" i="63"/>
  <c r="K65" i="63"/>
  <c r="K85" i="63" s="1"/>
  <c r="J89" i="63"/>
  <c r="J94" i="63" s="1"/>
  <c r="J106" i="64"/>
  <c r="S235" i="62" s="1"/>
  <c r="D12" i="62"/>
  <c r="D309" i="62"/>
  <c r="D253" i="62"/>
  <c r="D227" i="62"/>
  <c r="D69" i="62"/>
  <c r="D338" i="62"/>
  <c r="D94" i="62"/>
  <c r="D363" i="62"/>
  <c r="D38" i="62"/>
  <c r="C132" i="65"/>
  <c r="D123" i="62"/>
  <c r="C108" i="65"/>
  <c r="D284" i="62"/>
  <c r="D148" i="62"/>
  <c r="S27" i="62" l="1"/>
  <c r="S83" i="62"/>
  <c r="M117" i="65"/>
  <c r="S299" i="62"/>
  <c r="S136" i="62"/>
  <c r="S75" i="62"/>
  <c r="M118" i="65"/>
  <c r="M119" i="65"/>
  <c r="M122" i="65"/>
  <c r="M115" i="65"/>
  <c r="M123" i="65"/>
  <c r="M116" i="65"/>
  <c r="M120" i="65"/>
  <c r="M121" i="65"/>
  <c r="M124" i="65"/>
  <c r="M114" i="65"/>
  <c r="I186" i="65"/>
  <c r="I187" i="65"/>
  <c r="I185" i="65"/>
  <c r="I182" i="65"/>
  <c r="I183" i="65"/>
  <c r="I184" i="65"/>
  <c r="S346" i="62"/>
  <c r="S292" i="62"/>
  <c r="S79" i="62"/>
  <c r="S133" i="62"/>
  <c r="S241" i="62"/>
  <c r="M97" i="63"/>
  <c r="M95" i="63"/>
  <c r="S131" i="62"/>
  <c r="S129" i="62"/>
  <c r="S352" i="62"/>
  <c r="S18" i="62"/>
  <c r="S344" i="62"/>
  <c r="S22" i="62"/>
  <c r="J97" i="63"/>
  <c r="J95" i="63"/>
  <c r="S20" i="62"/>
  <c r="S294" i="62"/>
  <c r="S353" i="62"/>
  <c r="S297" i="62"/>
  <c r="F319" i="62"/>
  <c r="F347" i="62"/>
  <c r="F326" i="62"/>
  <c r="F289" i="62"/>
  <c r="F260" i="62"/>
  <c r="F48" i="62"/>
  <c r="F266" i="62"/>
  <c r="F21" i="62"/>
  <c r="F261" i="62"/>
  <c r="F377" i="62"/>
  <c r="F378" i="62"/>
  <c r="F343" i="62"/>
  <c r="F234" i="62"/>
  <c r="F352" i="62"/>
  <c r="F165" i="62"/>
  <c r="F99" i="62"/>
  <c r="F45" i="62"/>
  <c r="F56" i="62"/>
  <c r="F162" i="62"/>
  <c r="F381" i="62"/>
  <c r="F51" i="62"/>
  <c r="F156" i="62"/>
  <c r="F112" i="62"/>
  <c r="F136" i="62"/>
  <c r="F78" i="62"/>
  <c r="F241" i="62"/>
  <c r="F355" i="62"/>
  <c r="F242" i="62"/>
  <c r="F19" i="62"/>
  <c r="F371" i="62"/>
  <c r="F298" i="62"/>
  <c r="F111" i="62"/>
  <c r="F17" i="62"/>
  <c r="F262" i="62"/>
  <c r="F153" i="62"/>
  <c r="F52" i="62"/>
  <c r="F373" i="62"/>
  <c r="F351" i="62"/>
  <c r="F318" i="62"/>
  <c r="F294" i="62"/>
  <c r="F376" i="62"/>
  <c r="F155" i="62"/>
  <c r="F158" i="62"/>
  <c r="F302" i="62"/>
  <c r="F317" i="62"/>
  <c r="F108" i="62"/>
  <c r="F237" i="62"/>
  <c r="F263" i="62"/>
  <c r="F348" i="62"/>
  <c r="F157" i="62"/>
  <c r="F43" i="62"/>
  <c r="F30" i="62"/>
  <c r="F47" i="62"/>
  <c r="F86" i="62"/>
  <c r="F268" i="62"/>
  <c r="F74" i="62"/>
  <c r="F87" i="62"/>
  <c r="F132" i="62"/>
  <c r="F109" i="62"/>
  <c r="F137" i="62"/>
  <c r="F163" i="62"/>
  <c r="F291" i="62"/>
  <c r="F245" i="62"/>
  <c r="F77" i="62"/>
  <c r="F327" i="62"/>
  <c r="F346" i="62"/>
  <c r="F267" i="62"/>
  <c r="F380" i="62"/>
  <c r="F258" i="62"/>
  <c r="F372" i="62"/>
  <c r="F368" i="62"/>
  <c r="F22" i="62"/>
  <c r="F299" i="62"/>
  <c r="F244" i="62"/>
  <c r="F128" i="62"/>
  <c r="F297" i="62"/>
  <c r="F102" i="62"/>
  <c r="F55" i="62"/>
  <c r="F345" i="62"/>
  <c r="F107" i="62"/>
  <c r="F131" i="62"/>
  <c r="F301" i="62"/>
  <c r="F27" i="62"/>
  <c r="F316" i="62"/>
  <c r="F133" i="62"/>
  <c r="F166" i="62"/>
  <c r="F322" i="62"/>
  <c r="F103" i="62"/>
  <c r="F26" i="62"/>
  <c r="F29" i="62"/>
  <c r="F353" i="62"/>
  <c r="F370" i="62"/>
  <c r="F271" i="62"/>
  <c r="F20" i="62"/>
  <c r="F270" i="62"/>
  <c r="F84" i="62"/>
  <c r="F314" i="62"/>
  <c r="F235" i="62"/>
  <c r="F104" i="62"/>
  <c r="F141" i="62"/>
  <c r="F293" i="62"/>
  <c r="F292" i="62"/>
  <c r="F79" i="62"/>
  <c r="F356" i="62"/>
  <c r="F82" i="62"/>
  <c r="F46" i="62"/>
  <c r="F138" i="62"/>
  <c r="F130" i="62"/>
  <c r="F83" i="62"/>
  <c r="F232" i="62"/>
  <c r="F76" i="62"/>
  <c r="F240" i="62"/>
  <c r="F140" i="62"/>
  <c r="F101" i="62"/>
  <c r="F25" i="62"/>
  <c r="F324" i="62"/>
  <c r="F161" i="62"/>
  <c r="F236" i="62"/>
  <c r="F323" i="62"/>
  <c r="F53" i="62"/>
  <c r="S233" i="62"/>
  <c r="S77" i="62"/>
  <c r="S242" i="62"/>
  <c r="S26" i="62"/>
  <c r="S137" i="62"/>
  <c r="S84" i="62"/>
  <c r="S237" i="62"/>
  <c r="S82" i="62"/>
  <c r="S290" i="62"/>
  <c r="S298" i="62"/>
  <c r="S25" i="62"/>
  <c r="S348" i="62"/>
  <c r="S138" i="62"/>
  <c r="S351" i="62"/>
  <c r="S240" i="62"/>
  <c r="C7" i="65"/>
  <c r="C5" i="65"/>
  <c r="M12" i="65" l="1"/>
  <c r="J99" i="63"/>
  <c r="M13" i="65"/>
  <c r="M86" i="65"/>
  <c r="M69" i="65"/>
  <c r="M97" i="65"/>
  <c r="M31" i="65"/>
  <c r="M82" i="65"/>
  <c r="M81" i="65"/>
  <c r="M84" i="65"/>
  <c r="M85" i="65"/>
  <c r="M49" i="65"/>
  <c r="M93" i="65"/>
  <c r="M29" i="65"/>
  <c r="M24" i="65"/>
  <c r="M36" i="65"/>
  <c r="M99" i="65"/>
  <c r="M35" i="65"/>
  <c r="M80" i="65"/>
  <c r="M76" i="65"/>
  <c r="M63" i="65"/>
  <c r="M96" i="65"/>
  <c r="M28" i="65"/>
  <c r="M73" i="65"/>
  <c r="M45" i="65"/>
  <c r="M57" i="65"/>
  <c r="M23" i="65"/>
  <c r="M92" i="65"/>
  <c r="M20" i="65"/>
  <c r="M54" i="65"/>
  <c r="M61" i="65"/>
  <c r="M30" i="65"/>
  <c r="M19" i="65"/>
  <c r="M33" i="65"/>
  <c r="M22" i="65"/>
  <c r="M39" i="65"/>
  <c r="M55" i="65"/>
  <c r="M26" i="65"/>
  <c r="M87" i="65"/>
  <c r="M32" i="65"/>
  <c r="M53" i="65"/>
  <c r="M25" i="65"/>
  <c r="M48" i="65"/>
  <c r="M60" i="65"/>
  <c r="M58" i="65"/>
  <c r="M65" i="65"/>
  <c r="M78" i="65"/>
  <c r="M72" i="65"/>
  <c r="M70" i="65"/>
  <c r="M66" i="65"/>
  <c r="M46" i="65"/>
  <c r="M51" i="65"/>
  <c r="M94" i="65"/>
  <c r="M50" i="65"/>
  <c r="M71" i="65"/>
  <c r="M83" i="65"/>
  <c r="M52" i="65"/>
  <c r="M18" i="65"/>
  <c r="M75" i="65"/>
  <c r="M59" i="65"/>
  <c r="M38" i="65"/>
  <c r="M95" i="65"/>
  <c r="M67" i="65"/>
  <c r="M37" i="65"/>
  <c r="M56" i="65"/>
  <c r="M34" i="65"/>
  <c r="M68" i="65"/>
  <c r="M21" i="65"/>
  <c r="M62" i="65"/>
  <c r="M64" i="65"/>
  <c r="M47" i="65"/>
  <c r="M77" i="65"/>
  <c r="M79" i="65"/>
  <c r="M27" i="65"/>
  <c r="M99" i="63"/>
  <c r="C134" i="65"/>
  <c r="C136" i="65"/>
  <c r="C11" i="66" l="1"/>
  <c r="E15" i="66"/>
  <c r="E16" i="66"/>
  <c r="M166" i="65"/>
  <c r="M172" i="65"/>
  <c r="M167" i="65"/>
  <c r="M156" i="65"/>
  <c r="M153" i="65"/>
  <c r="M148" i="65"/>
  <c r="M157" i="65"/>
  <c r="M155" i="65"/>
  <c r="M168" i="65"/>
  <c r="M169" i="65"/>
  <c r="M149" i="65"/>
  <c r="M170" i="65"/>
  <c r="M151" i="65"/>
  <c r="M162" i="65"/>
  <c r="M150" i="65"/>
  <c r="M165" i="65"/>
  <c r="M146" i="65"/>
  <c r="M163" i="65"/>
  <c r="M147" i="65"/>
  <c r="M161" i="65"/>
  <c r="M145" i="65"/>
  <c r="M142" i="65"/>
  <c r="M173" i="65"/>
  <c r="M154" i="65"/>
  <c r="M160" i="65"/>
  <c r="M143" i="65"/>
  <c r="M159" i="65"/>
  <c r="M158" i="65"/>
  <c r="M144" i="65"/>
  <c r="M171" i="65"/>
  <c r="M164" i="65"/>
  <c r="M174" i="65"/>
  <c r="M152" i="65"/>
  <c r="N171" i="65" l="1"/>
  <c r="N158" i="65"/>
  <c r="N154" i="65"/>
  <c r="N161" i="65"/>
  <c r="N165" i="65"/>
  <c r="N170" i="65"/>
  <c r="N156" i="65"/>
  <c r="N164" i="65"/>
  <c r="N159" i="65"/>
  <c r="N173" i="65"/>
  <c r="N147" i="65"/>
  <c r="N150" i="65"/>
  <c r="N149" i="65"/>
  <c r="N157" i="65"/>
  <c r="N167" i="65"/>
  <c r="N143" i="65"/>
  <c r="N148" i="65"/>
  <c r="N163" i="65"/>
  <c r="N162" i="65"/>
  <c r="N169" i="65"/>
  <c r="N172" i="65"/>
  <c r="N152" i="65"/>
  <c r="N144" i="65"/>
  <c r="N160" i="65"/>
  <c r="N145" i="65"/>
  <c r="N146" i="65"/>
  <c r="N151" i="65"/>
  <c r="N168" i="65"/>
  <c r="N153" i="65"/>
  <c r="N166" i="65"/>
  <c r="N174" i="65"/>
  <c r="N155" i="65"/>
  <c r="N142" i="65"/>
  <c r="N176" i="65" l="1"/>
  <c r="D120" i="61" l="1"/>
  <c r="N29" i="61"/>
  <c r="U120" i="61" s="1"/>
  <c r="V143" i="61" l="1"/>
  <c r="U143" i="61"/>
  <c r="U163" i="61"/>
  <c r="U183" i="61"/>
  <c r="D250" i="61"/>
  <c r="D183" i="61"/>
  <c r="E120" i="61"/>
  <c r="H120" i="61"/>
  <c r="F120" i="61"/>
  <c r="G120" i="61"/>
  <c r="D143" i="61"/>
  <c r="D270" i="61"/>
  <c r="D163" i="61"/>
  <c r="D230" i="61"/>
  <c r="H163" i="61" l="1"/>
  <c r="H143" i="61"/>
  <c r="H183" i="61"/>
  <c r="E250" i="61"/>
  <c r="E163" i="61"/>
  <c r="E183" i="61"/>
  <c r="E143" i="61"/>
  <c r="E270" i="61"/>
  <c r="E230" i="61"/>
  <c r="G163" i="61"/>
  <c r="G250" i="61"/>
  <c r="G183" i="61"/>
  <c r="G230" i="61"/>
  <c r="G270" i="61"/>
  <c r="G143" i="61"/>
  <c r="F163" i="61"/>
  <c r="F143" i="61"/>
  <c r="F183" i="61"/>
  <c r="F420" i="62" l="1"/>
  <c r="F403" i="62"/>
  <c r="J230" i="61"/>
  <c r="D289" i="61" s="1"/>
  <c r="D310" i="61" s="1"/>
  <c r="J163" i="61"/>
  <c r="E204" i="61" s="1"/>
  <c r="F399" i="62"/>
  <c r="F424" i="62"/>
  <c r="J270" i="61"/>
  <c r="F289" i="61" s="1"/>
  <c r="F310" i="61" s="1"/>
  <c r="J250" i="61"/>
  <c r="E289" i="61" s="1"/>
  <c r="E310" i="61" s="1"/>
  <c r="F184" i="62"/>
  <c r="F209" i="62"/>
  <c r="J143" i="61"/>
  <c r="D204" i="61" s="1"/>
  <c r="F205" i="62"/>
  <c r="F188" i="62"/>
  <c r="J183" i="61"/>
  <c r="F204" i="61" s="1"/>
  <c r="E204" i="62" l="1"/>
  <c r="E403" i="62"/>
  <c r="F204" i="62"/>
  <c r="E399" i="62"/>
  <c r="E419" i="62"/>
  <c r="G399" i="62"/>
  <c r="G398" i="62"/>
  <c r="G209" i="62"/>
  <c r="E188" i="62"/>
  <c r="E424" i="62"/>
  <c r="F398" i="62"/>
  <c r="E184" i="62"/>
  <c r="E398" i="62"/>
  <c r="G184" i="62"/>
  <c r="G204" i="62"/>
  <c r="G188" i="62"/>
  <c r="E209" i="62"/>
  <c r="F183" i="62"/>
  <c r="E420" i="62"/>
  <c r="G420" i="62"/>
  <c r="G183" i="62"/>
  <c r="G424" i="62"/>
  <c r="F419" i="62"/>
  <c r="E205" i="62"/>
  <c r="E183" i="62"/>
  <c r="G205" i="62"/>
  <c r="G419" i="62"/>
  <c r="G403" i="62"/>
  <c r="L403" i="62"/>
  <c r="L419" i="62" l="1"/>
  <c r="L205" i="62"/>
  <c r="L424" i="62"/>
  <c r="L420" i="62"/>
  <c r="L188" i="62"/>
  <c r="J204" i="62"/>
  <c r="J183" i="62"/>
  <c r="L184" i="62"/>
  <c r="J398" i="62"/>
  <c r="K403" i="62"/>
  <c r="K188" i="62"/>
  <c r="K399" i="62"/>
  <c r="K420" i="62"/>
  <c r="K209" i="62"/>
  <c r="K424" i="62"/>
  <c r="K205" i="62"/>
  <c r="K184" i="62"/>
  <c r="E178" i="62"/>
  <c r="J178" i="62"/>
  <c r="L197" i="62"/>
  <c r="G197" i="62"/>
  <c r="E412" i="62"/>
  <c r="J412" i="62"/>
  <c r="G178" i="62"/>
  <c r="L178" i="62"/>
  <c r="K414" i="62"/>
  <c r="F414" i="62"/>
  <c r="L183" i="62"/>
  <c r="F197" i="62"/>
  <c r="J209" i="62"/>
  <c r="J184" i="62"/>
  <c r="E199" i="62"/>
  <c r="J199" i="62"/>
  <c r="J424" i="62"/>
  <c r="L176" i="62"/>
  <c r="G176" i="62"/>
  <c r="E391" i="62"/>
  <c r="J391" i="62"/>
  <c r="L399" i="62"/>
  <c r="G393" i="62"/>
  <c r="L393" i="62"/>
  <c r="F393" i="62"/>
  <c r="K393" i="62"/>
  <c r="K176" i="62"/>
  <c r="F176" i="62"/>
  <c r="K183" i="62"/>
  <c r="J205" i="62"/>
  <c r="F391" i="62"/>
  <c r="K391" i="62"/>
  <c r="J420" i="62"/>
  <c r="L204" i="62"/>
  <c r="J414" i="62"/>
  <c r="E414" i="62"/>
  <c r="K398" i="62"/>
  <c r="L391" i="62"/>
  <c r="G391" i="62"/>
  <c r="J197" i="62"/>
  <c r="E197" i="62"/>
  <c r="L209" i="62"/>
  <c r="G199" i="62"/>
  <c r="L199" i="62"/>
  <c r="J419" i="62"/>
  <c r="J403" i="62"/>
  <c r="F178" i="62"/>
  <c r="K178" i="62"/>
  <c r="K412" i="62"/>
  <c r="F412" i="62"/>
  <c r="J393" i="62"/>
  <c r="E393" i="62"/>
  <c r="G412" i="62"/>
  <c r="L412" i="62"/>
  <c r="E176" i="62"/>
  <c r="J176" i="62"/>
  <c r="J188" i="62"/>
  <c r="L398" i="62"/>
  <c r="G414" i="62"/>
  <c r="L414" i="62"/>
  <c r="F199" i="62"/>
  <c r="J100" i="62" l="1"/>
  <c r="K199" i="62"/>
  <c r="J105" i="62"/>
  <c r="K204" i="62"/>
  <c r="J98" i="62"/>
  <c r="K197" i="62"/>
  <c r="S8" i="61"/>
  <c r="S9" i="61"/>
  <c r="S15" i="61"/>
  <c r="S16" i="61"/>
  <c r="G42" i="61"/>
  <c r="M12" i="61"/>
  <c r="G44" i="61"/>
  <c r="D128" i="61"/>
  <c r="M17" i="61"/>
  <c r="G51" i="61"/>
  <c r="M19" i="61"/>
  <c r="G54" i="61"/>
  <c r="D133" i="61"/>
  <c r="D283" i="61" s="1"/>
  <c r="G34" i="61"/>
  <c r="M16" i="61"/>
  <c r="G46" i="61"/>
  <c r="M15" i="61"/>
  <c r="G41" i="61"/>
  <c r="G38" i="61"/>
  <c r="M11" i="61"/>
  <c r="M20" i="61"/>
  <c r="G55" i="61"/>
  <c r="D134" i="61"/>
  <c r="D177" i="61" s="1"/>
  <c r="M14" i="61"/>
  <c r="G40" i="61"/>
  <c r="G53" i="61"/>
  <c r="D132" i="61"/>
  <c r="F132" i="61" s="1"/>
  <c r="M18" i="61"/>
  <c r="G52" i="61"/>
  <c r="M13" i="61"/>
  <c r="G39" i="61"/>
  <c r="G31" i="61"/>
  <c r="D157" i="61"/>
  <c r="D262" i="61"/>
  <c r="D131" i="61"/>
  <c r="G128" i="61"/>
  <c r="D278" i="61"/>
  <c r="D127" i="61"/>
  <c r="D125" i="61"/>
  <c r="D122" i="61"/>
  <c r="N38" i="61"/>
  <c r="U123" i="61" s="1"/>
  <c r="F134" i="61"/>
  <c r="F157" i="61" s="1"/>
  <c r="H133" i="61"/>
  <c r="H132" i="61"/>
  <c r="N52" i="61"/>
  <c r="U131" i="61" s="1"/>
  <c r="E128" i="61"/>
  <c r="H128" i="61"/>
  <c r="N42" i="61"/>
  <c r="U127" i="61"/>
  <c r="U170" i="61" s="1"/>
  <c r="N40" i="61"/>
  <c r="U125" i="61" s="1"/>
  <c r="N34" i="61"/>
  <c r="U122" i="61"/>
  <c r="U145" i="61" s="1"/>
  <c r="D123" i="61"/>
  <c r="D244" i="61"/>
  <c r="D156" i="61"/>
  <c r="D242" i="61"/>
  <c r="D175" i="61"/>
  <c r="D195" i="61"/>
  <c r="N46" i="61"/>
  <c r="U129" i="61"/>
  <c r="U172" i="61" s="1"/>
  <c r="D258" i="61"/>
  <c r="D171" i="61"/>
  <c r="D151" i="61"/>
  <c r="D126" i="61"/>
  <c r="N51" i="61"/>
  <c r="U130" i="61"/>
  <c r="U173" i="61" s="1"/>
  <c r="D121" i="61"/>
  <c r="D144" i="61" s="1"/>
  <c r="N39" i="61"/>
  <c r="U124" i="61" s="1"/>
  <c r="H134" i="61"/>
  <c r="H177" i="61" s="1"/>
  <c r="E134" i="61"/>
  <c r="E197" i="61" s="1"/>
  <c r="D176" i="61"/>
  <c r="F133" i="61"/>
  <c r="E132" i="61"/>
  <c r="G132" i="61"/>
  <c r="G175" i="61" s="1"/>
  <c r="D282" i="61"/>
  <c r="D129" i="61"/>
  <c r="D259" i="61" s="1"/>
  <c r="F128" i="61"/>
  <c r="D191" i="61"/>
  <c r="D238" i="61"/>
  <c r="N41" i="61"/>
  <c r="U126" i="61" s="1"/>
  <c r="D130" i="61"/>
  <c r="N31" i="61"/>
  <c r="U121" i="61" s="1"/>
  <c r="D124" i="61"/>
  <c r="D254" i="61" s="1"/>
  <c r="V150" i="61"/>
  <c r="F191" i="61"/>
  <c r="D167" i="61"/>
  <c r="F124" i="61"/>
  <c r="D271" i="61"/>
  <c r="H171" i="61"/>
  <c r="E258" i="61"/>
  <c r="H196" i="61"/>
  <c r="D146" i="61"/>
  <c r="D273" i="61"/>
  <c r="F123" i="61"/>
  <c r="D152" i="61"/>
  <c r="G262" i="61"/>
  <c r="E195" i="61"/>
  <c r="D236" i="61"/>
  <c r="D276" i="61"/>
  <c r="F126" i="61"/>
  <c r="G151" i="61"/>
  <c r="D261" i="61"/>
  <c r="G131" i="61"/>
  <c r="D194" i="61"/>
  <c r="D145" i="61"/>
  <c r="G122" i="61"/>
  <c r="D272" i="61"/>
  <c r="D240" i="61"/>
  <c r="D193" i="61"/>
  <c r="H125" i="61"/>
  <c r="D255" i="61"/>
  <c r="E125" i="61"/>
  <c r="E127" i="61"/>
  <c r="D237" i="61"/>
  <c r="H197" i="61"/>
  <c r="E157" i="61"/>
  <c r="E284" i="61"/>
  <c r="F151" i="61"/>
  <c r="F156" i="61"/>
  <c r="D234" i="61"/>
  <c r="H124" i="61"/>
  <c r="D187" i="61"/>
  <c r="F121" i="61"/>
  <c r="D231" i="61"/>
  <c r="E191" i="61"/>
  <c r="E151" i="61"/>
  <c r="H155" i="61"/>
  <c r="H156" i="61"/>
  <c r="D253" i="61"/>
  <c r="E123" i="61"/>
  <c r="D192" i="61"/>
  <c r="E129" i="61"/>
  <c r="D172" i="61"/>
  <c r="G242" i="61"/>
  <c r="E242" i="61"/>
  <c r="E262" i="61"/>
  <c r="U165" i="61"/>
  <c r="E126" i="61"/>
  <c r="D189" i="61"/>
  <c r="G171" i="61"/>
  <c r="G278" i="61"/>
  <c r="H131" i="61"/>
  <c r="D154" i="61"/>
  <c r="D165" i="61"/>
  <c r="F122" i="61"/>
  <c r="H122" i="61"/>
  <c r="D260" i="61"/>
  <c r="G130" i="61"/>
  <c r="D148" i="61"/>
  <c r="F125" i="61"/>
  <c r="D275" i="61"/>
  <c r="D170" i="61"/>
  <c r="D277" i="61"/>
  <c r="V152" i="61"/>
  <c r="E264" i="61"/>
  <c r="E244" i="61"/>
  <c r="F171" i="61"/>
  <c r="E343" i="61"/>
  <c r="G124" i="61"/>
  <c r="D147" i="61"/>
  <c r="H121" i="61"/>
  <c r="E121" i="61"/>
  <c r="G121" i="61"/>
  <c r="H151" i="61"/>
  <c r="E278" i="61"/>
  <c r="E238" i="61"/>
  <c r="H195" i="61"/>
  <c r="H176" i="61"/>
  <c r="H123" i="61"/>
  <c r="G123" i="61"/>
  <c r="H129" i="61"/>
  <c r="G129" i="61"/>
  <c r="D279" i="61"/>
  <c r="G282" i="61"/>
  <c r="E155" i="61"/>
  <c r="E282" i="61"/>
  <c r="V145" i="61"/>
  <c r="D256" i="61"/>
  <c r="G126" i="61"/>
  <c r="G258" i="61"/>
  <c r="G191" i="61"/>
  <c r="D241" i="61"/>
  <c r="D281" i="61"/>
  <c r="E122" i="61"/>
  <c r="D252" i="61"/>
  <c r="E130" i="61"/>
  <c r="F130" i="61"/>
  <c r="H130" i="61"/>
  <c r="D168" i="61"/>
  <c r="D235" i="61"/>
  <c r="D257" i="61"/>
  <c r="D150" i="61"/>
  <c r="D190" i="61"/>
  <c r="H157" i="61"/>
  <c r="E177" i="61"/>
  <c r="D343" i="61"/>
  <c r="F176" i="61"/>
  <c r="F196" i="61"/>
  <c r="D274" i="61"/>
  <c r="E124" i="61"/>
  <c r="D251" i="61"/>
  <c r="D184" i="61"/>
  <c r="D164" i="61"/>
  <c r="H191" i="61"/>
  <c r="E171" i="61"/>
  <c r="H175" i="61"/>
  <c r="D233" i="61"/>
  <c r="D166" i="61"/>
  <c r="D186" i="61"/>
  <c r="D239" i="61"/>
  <c r="F129" i="61"/>
  <c r="G155" i="61"/>
  <c r="G195" i="61"/>
  <c r="E175" i="61"/>
  <c r="U185" i="61"/>
  <c r="D149" i="61"/>
  <c r="D169" i="61"/>
  <c r="H126" i="61"/>
  <c r="G238" i="61"/>
  <c r="F131" i="61"/>
  <c r="F194" i="61" s="1"/>
  <c r="D174" i="61"/>
  <c r="E131" i="61"/>
  <c r="D185" i="61"/>
  <c r="D232" i="61"/>
  <c r="D153" i="61"/>
  <c r="D280" i="61"/>
  <c r="D173" i="61"/>
  <c r="D188" i="61"/>
  <c r="G125" i="61"/>
  <c r="H127" i="61"/>
  <c r="F127" i="61"/>
  <c r="G127" i="61"/>
  <c r="G277" i="61" s="1"/>
  <c r="J277" i="61" s="1"/>
  <c r="F296" i="61" s="1"/>
  <c r="F317" i="61" s="1"/>
  <c r="G184" i="61"/>
  <c r="E231" i="61"/>
  <c r="H184" i="61"/>
  <c r="F164" i="61"/>
  <c r="G188" i="61"/>
  <c r="E174" i="61"/>
  <c r="E241" i="61"/>
  <c r="H169" i="61"/>
  <c r="E274" i="61"/>
  <c r="H173" i="61"/>
  <c r="E345" i="61"/>
  <c r="E260" i="61"/>
  <c r="E185" i="61"/>
  <c r="E272" i="61"/>
  <c r="G169" i="61"/>
  <c r="G172" i="61"/>
  <c r="H192" i="61"/>
  <c r="G186" i="61"/>
  <c r="H166" i="61"/>
  <c r="J278" i="61"/>
  <c r="F297" i="61" s="1"/>
  <c r="F318" i="61" s="1"/>
  <c r="G274" i="61"/>
  <c r="H190" i="61"/>
  <c r="F152" i="61"/>
  <c r="F148" i="61"/>
  <c r="G280" i="61"/>
  <c r="H165" i="61"/>
  <c r="E152" i="61"/>
  <c r="E237" i="61"/>
  <c r="G241" i="61"/>
  <c r="E235" i="61"/>
  <c r="G272" i="61"/>
  <c r="D338" i="61"/>
  <c r="G164" i="61"/>
  <c r="E184" i="61"/>
  <c r="E164" i="61"/>
  <c r="H164" i="61"/>
  <c r="F184" i="61"/>
  <c r="F170" i="61"/>
  <c r="E342" i="61"/>
  <c r="G235" i="61"/>
  <c r="E261" i="61"/>
  <c r="E281" i="61"/>
  <c r="D346" i="61"/>
  <c r="H149" i="61"/>
  <c r="E147" i="61"/>
  <c r="F173" i="61"/>
  <c r="F193" i="61"/>
  <c r="E193" i="61"/>
  <c r="E165" i="61"/>
  <c r="E232" i="61"/>
  <c r="G189" i="61"/>
  <c r="G239" i="61"/>
  <c r="G279" i="61"/>
  <c r="H152" i="61"/>
  <c r="G233" i="61"/>
  <c r="H186" i="61"/>
  <c r="G147" i="61"/>
  <c r="G170" i="61"/>
  <c r="G190" i="61"/>
  <c r="H170" i="61"/>
  <c r="F192" i="61"/>
  <c r="D340" i="61"/>
  <c r="G260" i="61"/>
  <c r="G240" i="61"/>
  <c r="F165" i="61"/>
  <c r="F145" i="61"/>
  <c r="E256" i="61"/>
  <c r="E236" i="61"/>
  <c r="E192" i="61"/>
  <c r="E172" i="61"/>
  <c r="E146" i="61"/>
  <c r="J191" i="61"/>
  <c r="F212" i="61"/>
  <c r="E275" i="61"/>
  <c r="G281" i="61"/>
  <c r="F147" i="61"/>
  <c r="G271" i="61"/>
  <c r="G144" i="61"/>
  <c r="E144" i="61"/>
  <c r="E251" i="61"/>
  <c r="H144" i="61"/>
  <c r="F144" i="61"/>
  <c r="F190" i="61"/>
  <c r="G255" i="61"/>
  <c r="G168" i="61"/>
  <c r="E194" i="61"/>
  <c r="F154" i="61"/>
  <c r="E346" i="61"/>
  <c r="E254" i="61"/>
  <c r="E234" i="61"/>
  <c r="H193" i="61"/>
  <c r="D345" i="61"/>
  <c r="E280" i="61"/>
  <c r="E153" i="61"/>
  <c r="J153" i="61" s="1"/>
  <c r="E252" i="61"/>
  <c r="G256" i="61"/>
  <c r="G149" i="61"/>
  <c r="G259" i="61"/>
  <c r="G152" i="61"/>
  <c r="G273" i="61"/>
  <c r="G166" i="61"/>
  <c r="H146" i="61"/>
  <c r="G254" i="61"/>
  <c r="G187" i="61"/>
  <c r="G257" i="61"/>
  <c r="G237" i="61"/>
  <c r="J237" i="61" s="1"/>
  <c r="D296" i="61" s="1"/>
  <c r="D317" i="61" s="1"/>
  <c r="E344" i="61"/>
  <c r="D344" i="61"/>
  <c r="E340" i="61"/>
  <c r="G193" i="61"/>
  <c r="J193" i="61" s="1"/>
  <c r="F214" i="61" s="1"/>
  <c r="G422" i="62" s="1"/>
  <c r="H145" i="61"/>
  <c r="E337" i="61"/>
  <c r="H194" i="61"/>
  <c r="E189" i="61"/>
  <c r="E169" i="61"/>
  <c r="E279" i="61"/>
  <c r="E166" i="61"/>
  <c r="E186" i="61"/>
  <c r="H167" i="61"/>
  <c r="E257" i="61"/>
  <c r="E190" i="61"/>
  <c r="E255" i="61"/>
  <c r="H188" i="61"/>
  <c r="G252" i="61"/>
  <c r="G165" i="61"/>
  <c r="G174" i="61"/>
  <c r="J174" i="61" s="1"/>
  <c r="E341" i="61"/>
  <c r="F186" i="61"/>
  <c r="D339" i="61"/>
  <c r="E276" i="61"/>
  <c r="J151" i="61"/>
  <c r="D212" i="61" s="1"/>
  <c r="E148" i="61"/>
  <c r="G154" i="61"/>
  <c r="F146" i="61"/>
  <c r="F187" i="61"/>
  <c r="F149" i="61"/>
  <c r="G231" i="61"/>
  <c r="G251" i="61"/>
  <c r="E271" i="61"/>
  <c r="J242" i="61"/>
  <c r="D301" i="61" s="1"/>
  <c r="J282" i="61"/>
  <c r="F301" i="61" s="1"/>
  <c r="J171" i="61"/>
  <c r="E212" i="61"/>
  <c r="F150" i="61"/>
  <c r="G148" i="61"/>
  <c r="G275" i="61"/>
  <c r="E154" i="61"/>
  <c r="J154" i="61" s="1"/>
  <c r="D215" i="61" s="1"/>
  <c r="G242" i="62" s="1"/>
  <c r="F174" i="61"/>
  <c r="H189" i="61"/>
  <c r="E167" i="61"/>
  <c r="E187" i="61"/>
  <c r="J187" i="61" s="1"/>
  <c r="F208" i="61" s="1"/>
  <c r="G131" i="62" s="1"/>
  <c r="G180" i="62" s="1"/>
  <c r="H153" i="61"/>
  <c r="F153" i="61"/>
  <c r="E173" i="61"/>
  <c r="E240" i="61"/>
  <c r="E145" i="61"/>
  <c r="G236" i="61"/>
  <c r="G276" i="61"/>
  <c r="G192" i="61"/>
  <c r="J192" i="61" s="1"/>
  <c r="F213" i="61" s="1"/>
  <c r="G400" i="62" s="1"/>
  <c r="H172" i="61"/>
  <c r="G253" i="61"/>
  <c r="J253" i="61" s="1"/>
  <c r="E292" i="61" s="1"/>
  <c r="E313" i="61" s="1"/>
  <c r="G146" i="61"/>
  <c r="J238" i="61"/>
  <c r="D297" i="61" s="1"/>
  <c r="D318" i="61" s="1"/>
  <c r="G167" i="61"/>
  <c r="G234" i="61"/>
  <c r="G150" i="61"/>
  <c r="H150" i="61"/>
  <c r="J150" i="61" s="1"/>
  <c r="D211" i="61" s="1"/>
  <c r="F172" i="61"/>
  <c r="F168" i="61"/>
  <c r="F188" i="61"/>
  <c r="G153" i="61"/>
  <c r="H185" i="61"/>
  <c r="D337" i="61"/>
  <c r="H154" i="61"/>
  <c r="E149" i="61"/>
  <c r="J262" i="61"/>
  <c r="E301" i="61"/>
  <c r="E259" i="61"/>
  <c r="E233" i="61"/>
  <c r="J233" i="61" s="1"/>
  <c r="D292" i="61" s="1"/>
  <c r="D313" i="61" s="1"/>
  <c r="E253" i="61"/>
  <c r="H147" i="61"/>
  <c r="E277" i="61"/>
  <c r="E170" i="61"/>
  <c r="E168" i="61"/>
  <c r="H168" i="61"/>
  <c r="G232" i="61"/>
  <c r="G261" i="61"/>
  <c r="G194" i="61"/>
  <c r="F189" i="61"/>
  <c r="E338" i="61"/>
  <c r="F166" i="61"/>
  <c r="J166" i="61" s="1"/>
  <c r="E207" i="61" s="1"/>
  <c r="G316" i="62" s="1"/>
  <c r="F415" i="62" s="1"/>
  <c r="F167" i="61"/>
  <c r="G173" i="61"/>
  <c r="J173" i="61" s="1"/>
  <c r="E214" i="61" s="1"/>
  <c r="F185" i="61"/>
  <c r="H174" i="61"/>
  <c r="E239" i="61"/>
  <c r="E273" i="61"/>
  <c r="J273" i="61" s="1"/>
  <c r="F292" i="61" s="1"/>
  <c r="F313" i="61" s="1"/>
  <c r="H187" i="61"/>
  <c r="E188" i="61"/>
  <c r="H148" i="61"/>
  <c r="G185" i="61"/>
  <c r="J185" i="61" s="1"/>
  <c r="F206" i="61" s="1"/>
  <c r="F169" i="61"/>
  <c r="J258" i="61"/>
  <c r="E297" i="61" s="1"/>
  <c r="E318" i="61" s="1"/>
  <c r="E150" i="61"/>
  <c r="G145" i="61"/>
  <c r="J145" i="61" s="1"/>
  <c r="D206" i="61" s="1"/>
  <c r="D341" i="61"/>
  <c r="E339" i="61"/>
  <c r="J271" i="61"/>
  <c r="F290" i="61" s="1"/>
  <c r="F311" i="61" s="1"/>
  <c r="J231" i="61"/>
  <c r="D290" i="61" s="1"/>
  <c r="D311" i="61" s="1"/>
  <c r="J152" i="61"/>
  <c r="D213" i="61" s="1"/>
  <c r="J255" i="61"/>
  <c r="E294" i="61" s="1"/>
  <c r="E315" i="61" s="1"/>
  <c r="J272" i="61"/>
  <c r="F291" i="61" s="1"/>
  <c r="F312" i="61" s="1"/>
  <c r="J149" i="61"/>
  <c r="D210" i="61" s="1"/>
  <c r="J274" i="61"/>
  <c r="F293" i="61" s="1"/>
  <c r="F314" i="61" s="1"/>
  <c r="J261" i="61"/>
  <c r="E300" i="61" s="1"/>
  <c r="J188" i="61"/>
  <c r="F209" i="61" s="1"/>
  <c r="J189" i="61"/>
  <c r="F210" i="61" s="1"/>
  <c r="J165" i="61"/>
  <c r="E206" i="61" s="1"/>
  <c r="J254" i="61"/>
  <c r="E293" i="61" s="1"/>
  <c r="E314" i="61" s="1"/>
  <c r="J146" i="61"/>
  <c r="D207" i="61" s="1"/>
  <c r="J280" i="61"/>
  <c r="F299" i="61" s="1"/>
  <c r="F320" i="61" s="1"/>
  <c r="J257" i="61"/>
  <c r="E296" i="61"/>
  <c r="E317" i="61" s="1"/>
  <c r="J276" i="61"/>
  <c r="F295" i="61" s="1"/>
  <c r="F316" i="61" s="1"/>
  <c r="J236" i="61"/>
  <c r="D295" i="61"/>
  <c r="D316" i="61" s="1"/>
  <c r="J144" i="61"/>
  <c r="D205" i="61" s="1"/>
  <c r="J164" i="61"/>
  <c r="E205" i="61" s="1"/>
  <c r="J190" i="61"/>
  <c r="F211" i="61"/>
  <c r="J172" i="61"/>
  <c r="E213" i="61"/>
  <c r="G107" i="62" s="1"/>
  <c r="F206" i="62" s="1"/>
  <c r="J194" i="61"/>
  <c r="F215" i="61" s="1"/>
  <c r="G402" i="62" s="1"/>
  <c r="J252" i="61"/>
  <c r="E291" i="61" s="1"/>
  <c r="E312" i="61" s="1"/>
  <c r="J241" i="61"/>
  <c r="D300" i="61"/>
  <c r="D321" i="61" s="1"/>
  <c r="J168" i="61"/>
  <c r="E209" i="61"/>
  <c r="G293" i="62" s="1"/>
  <c r="F396" i="62" s="1"/>
  <c r="D214" i="61"/>
  <c r="G241" i="62" s="1"/>
  <c r="J279" i="61"/>
  <c r="F298" i="61" s="1"/>
  <c r="F319" i="61" s="1"/>
  <c r="J184" i="61"/>
  <c r="F205" i="61" s="1"/>
  <c r="G128" i="62" s="1"/>
  <c r="G177" i="62" s="1"/>
  <c r="J235" i="61"/>
  <c r="D294" i="61" s="1"/>
  <c r="D315" i="61" s="1"/>
  <c r="J259" i="61"/>
  <c r="E298" i="61" s="1"/>
  <c r="E319" i="61" s="1"/>
  <c r="J186" i="61"/>
  <c r="F207" i="61" s="1"/>
  <c r="G155" i="62" s="1"/>
  <c r="G200" i="62" s="1"/>
  <c r="J260" i="61"/>
  <c r="E299" i="61" s="1"/>
  <c r="E320" i="61" s="1"/>
  <c r="J240" i="61"/>
  <c r="D299" i="61" s="1"/>
  <c r="D320" i="61" s="1"/>
  <c r="E215" i="61"/>
  <c r="G109" i="62" s="1"/>
  <c r="J275" i="61"/>
  <c r="F294" i="61" s="1"/>
  <c r="F315" i="61" s="1"/>
  <c r="J251" i="61"/>
  <c r="E290" i="61" s="1"/>
  <c r="E311" i="61" s="1"/>
  <c r="J239" i="61"/>
  <c r="D298" i="61" s="1"/>
  <c r="D319" i="61" s="1"/>
  <c r="J170" i="61"/>
  <c r="E211" i="61" s="1"/>
  <c r="J256" i="61"/>
  <c r="E295" i="61" s="1"/>
  <c r="E316" i="61" s="1"/>
  <c r="J147" i="61"/>
  <c r="D208" i="61" s="1"/>
  <c r="G20" i="62" s="1"/>
  <c r="J281" i="61"/>
  <c r="F300" i="61" s="1"/>
  <c r="F322" i="61" s="1"/>
  <c r="J148" i="61"/>
  <c r="D209" i="61" s="1"/>
  <c r="J169" i="61"/>
  <c r="E210" i="61"/>
  <c r="J232" i="61"/>
  <c r="D291" i="61" s="1"/>
  <c r="D312" i="61" s="1"/>
  <c r="J234" i="61"/>
  <c r="D293" i="61" s="1"/>
  <c r="D314" i="61" s="1"/>
  <c r="J167" i="61"/>
  <c r="E208" i="61" s="1"/>
  <c r="G317" i="62" s="1"/>
  <c r="G153" i="62"/>
  <c r="G198" i="62" s="1"/>
  <c r="G26" i="62"/>
  <c r="E186" i="62" s="1"/>
  <c r="D322" i="61"/>
  <c r="E321" i="61"/>
  <c r="G133" i="62"/>
  <c r="K419" i="62"/>
  <c r="G418" i="62"/>
  <c r="G78" i="62"/>
  <c r="G319" i="62"/>
  <c r="F418" i="62" s="1"/>
  <c r="E322" i="61"/>
  <c r="G84" i="62"/>
  <c r="G104" i="62"/>
  <c r="G132" i="62"/>
  <c r="G181" i="62" s="1"/>
  <c r="F321" i="61"/>
  <c r="J399" i="62"/>
  <c r="G43" i="62"/>
  <c r="E198" i="62"/>
  <c r="G103" i="62"/>
  <c r="F202" i="62" s="1"/>
  <c r="G416" i="62"/>
  <c r="G22" i="62"/>
  <c r="E182" i="62" s="1"/>
  <c r="G262" i="62"/>
  <c r="E417" i="62" s="1"/>
  <c r="F181" i="62"/>
  <c r="G182" i="62"/>
  <c r="E180" i="62"/>
  <c r="F203" i="62"/>
  <c r="F208" i="62"/>
  <c r="F416" i="62"/>
  <c r="G415" i="62"/>
  <c r="V153" i="61" l="1"/>
  <c r="U164" i="61"/>
  <c r="V144" i="61"/>
  <c r="U144" i="61"/>
  <c r="V121" i="61"/>
  <c r="V125" i="61" s="1"/>
  <c r="V168" i="61" s="1"/>
  <c r="X121" i="61"/>
  <c r="X123" i="61" s="1"/>
  <c r="Y121" i="61"/>
  <c r="Y125" i="61" s="1"/>
  <c r="U184" i="61"/>
  <c r="W121" i="61"/>
  <c r="W133" i="61" s="1"/>
  <c r="W156" i="61" s="1"/>
  <c r="U148" i="61"/>
  <c r="U191" i="61" s="1"/>
  <c r="U188" i="61"/>
  <c r="V148" i="61"/>
  <c r="U168" i="61"/>
  <c r="X125" i="61"/>
  <c r="V154" i="61"/>
  <c r="U174" i="61"/>
  <c r="Y131" i="61"/>
  <c r="V146" i="61"/>
  <c r="U166" i="61"/>
  <c r="U146" i="61"/>
  <c r="U186" i="61"/>
  <c r="U169" i="61"/>
  <c r="U149" i="61"/>
  <c r="U192" i="61" s="1"/>
  <c r="V149" i="61"/>
  <c r="U189" i="61"/>
  <c r="U187" i="61"/>
  <c r="U167" i="61"/>
  <c r="V147" i="61"/>
  <c r="U147" i="61"/>
  <c r="U190" i="61" s="1"/>
  <c r="Y124" i="61"/>
  <c r="D324" i="61"/>
  <c r="E401" i="62"/>
  <c r="I241" i="62"/>
  <c r="J401" i="62" s="1"/>
  <c r="I22" i="62"/>
  <c r="J182" i="62" s="1"/>
  <c r="I43" i="62"/>
  <c r="J198" i="62" s="1"/>
  <c r="I262" i="62"/>
  <c r="J417" i="62" s="1"/>
  <c r="I26" i="62"/>
  <c r="J186" i="62" s="1"/>
  <c r="I242" i="62"/>
  <c r="J402" i="62" s="1"/>
  <c r="E402" i="62"/>
  <c r="I20" i="62"/>
  <c r="J180" i="62" s="1"/>
  <c r="G324" i="62"/>
  <c r="G77" i="62"/>
  <c r="G397" i="62"/>
  <c r="G158" i="62"/>
  <c r="G203" i="62" s="1"/>
  <c r="G161" i="62"/>
  <c r="G206" i="62" s="1"/>
  <c r="G421" i="62"/>
  <c r="G136" i="62"/>
  <c r="G185" i="62" s="1"/>
  <c r="G156" i="62"/>
  <c r="G201" i="62" s="1"/>
  <c r="G395" i="62"/>
  <c r="F187" i="62"/>
  <c r="G299" i="62"/>
  <c r="E324" i="61"/>
  <c r="I319" i="62" s="1"/>
  <c r="K418" i="62" s="1"/>
  <c r="G392" i="62"/>
  <c r="G413" i="62"/>
  <c r="G267" i="62"/>
  <c r="G52" i="62"/>
  <c r="G396" i="62"/>
  <c r="G417" i="62"/>
  <c r="G157" i="62"/>
  <c r="G202" i="62" s="1"/>
  <c r="I104" i="62"/>
  <c r="G102" i="62"/>
  <c r="G292" i="62"/>
  <c r="G294" i="62"/>
  <c r="G79" i="62"/>
  <c r="G394" i="62"/>
  <c r="G130" i="62"/>
  <c r="G179" i="62" s="1"/>
  <c r="E347" i="61"/>
  <c r="F155" i="61"/>
  <c r="J155" i="61" s="1"/>
  <c r="D216" i="61" s="1"/>
  <c r="F175" i="61"/>
  <c r="F195" i="61"/>
  <c r="J195" i="61" s="1"/>
  <c r="F216" i="61" s="1"/>
  <c r="D347" i="61"/>
  <c r="G322" i="62"/>
  <c r="G318" i="62"/>
  <c r="G82" i="62"/>
  <c r="D342" i="61"/>
  <c r="G134" i="61"/>
  <c r="G133" i="61"/>
  <c r="G297" i="62"/>
  <c r="J175" i="61"/>
  <c r="E216" i="61" s="1"/>
  <c r="F197" i="61"/>
  <c r="D155" i="61"/>
  <c r="G76" i="62"/>
  <c r="G291" i="62"/>
  <c r="G101" i="62"/>
  <c r="G137" i="62"/>
  <c r="G162" i="62"/>
  <c r="F324" i="61"/>
  <c r="G47" i="62"/>
  <c r="G236" i="62"/>
  <c r="G21" i="62"/>
  <c r="G235" i="62"/>
  <c r="G46" i="62"/>
  <c r="G261" i="62"/>
  <c r="G74" i="62"/>
  <c r="G99" i="62"/>
  <c r="G289" i="62"/>
  <c r="G19" i="62"/>
  <c r="G45" i="62"/>
  <c r="G260" i="62"/>
  <c r="G234" i="62"/>
  <c r="G237" i="62"/>
  <c r="G263" i="62"/>
  <c r="G48" i="62"/>
  <c r="G53" i="62"/>
  <c r="G27" i="62"/>
  <c r="G268" i="62"/>
  <c r="G108" i="62"/>
  <c r="G83" i="62"/>
  <c r="G298" i="62"/>
  <c r="G323" i="62"/>
  <c r="G258" i="62"/>
  <c r="G17" i="62"/>
  <c r="G232" i="62"/>
  <c r="G240" i="62"/>
  <c r="G266" i="62"/>
  <c r="G25" i="62"/>
  <c r="G51" i="62"/>
  <c r="G138" i="62"/>
  <c r="G163" i="62"/>
  <c r="D197" i="61"/>
  <c r="D196" i="61"/>
  <c r="G177" i="61"/>
  <c r="F177" i="61"/>
  <c r="D243" i="61"/>
  <c r="D284" i="61"/>
  <c r="G157" i="61"/>
  <c r="J157" i="61" s="1"/>
  <c r="D218" i="61" s="1"/>
  <c r="E133" i="61"/>
  <c r="D263" i="61"/>
  <c r="D264" i="61"/>
  <c r="W131" i="61" l="1"/>
  <c r="W174" i="61" s="1"/>
  <c r="V188" i="61"/>
  <c r="X131" i="61"/>
  <c r="X154" i="61" s="1"/>
  <c r="X126" i="61"/>
  <c r="Y188" i="61"/>
  <c r="Y148" i="61"/>
  <c r="Y168" i="61"/>
  <c r="Y187" i="61"/>
  <c r="Y167" i="61"/>
  <c r="Y194" i="61"/>
  <c r="Y174" i="61"/>
  <c r="Y154" i="61"/>
  <c r="W126" i="61"/>
  <c r="W128" i="61"/>
  <c r="W151" i="61" s="1"/>
  <c r="W129" i="61"/>
  <c r="W127" i="61"/>
  <c r="W120" i="61"/>
  <c r="W184" i="61"/>
  <c r="W132" i="61"/>
  <c r="W144" i="61"/>
  <c r="W122" i="61"/>
  <c r="V127" i="61"/>
  <c r="V129" i="61"/>
  <c r="V184" i="61"/>
  <c r="V122" i="61"/>
  <c r="V164" i="61"/>
  <c r="V132" i="61"/>
  <c r="V133" i="61"/>
  <c r="V120" i="61"/>
  <c r="V130" i="61"/>
  <c r="V134" i="61"/>
  <c r="V128" i="61"/>
  <c r="U336" i="61"/>
  <c r="W164" i="61"/>
  <c r="W123" i="61"/>
  <c r="U338" i="61" s="1"/>
  <c r="V124" i="61"/>
  <c r="V123" i="61"/>
  <c r="X148" i="61"/>
  <c r="X168" i="61"/>
  <c r="X188" i="61"/>
  <c r="V336" i="61"/>
  <c r="W134" i="61"/>
  <c r="W157" i="61" s="1"/>
  <c r="Y147" i="61"/>
  <c r="V126" i="61"/>
  <c r="X166" i="61"/>
  <c r="X186" i="61"/>
  <c r="X146" i="61"/>
  <c r="Y123" i="61"/>
  <c r="Y128" i="61"/>
  <c r="Y151" i="61" s="1"/>
  <c r="Y134" i="61"/>
  <c r="Y157" i="61" s="1"/>
  <c r="Y132" i="61"/>
  <c r="Y122" i="61"/>
  <c r="Y144" i="61"/>
  <c r="Y120" i="61"/>
  <c r="Y127" i="61"/>
  <c r="Y129" i="61"/>
  <c r="Y184" i="61"/>
  <c r="Y164" i="61"/>
  <c r="Y130" i="61"/>
  <c r="Y133" i="61"/>
  <c r="Y156" i="61" s="1"/>
  <c r="W124" i="61"/>
  <c r="W130" i="61"/>
  <c r="W193" i="61" s="1"/>
  <c r="X189" i="61"/>
  <c r="X169" i="61"/>
  <c r="X149" i="61"/>
  <c r="Y126" i="61"/>
  <c r="V131" i="61"/>
  <c r="W125" i="61"/>
  <c r="X124" i="61"/>
  <c r="X129" i="61"/>
  <c r="X133" i="61"/>
  <c r="X156" i="61" s="1"/>
  <c r="X122" i="61"/>
  <c r="X128" i="61"/>
  <c r="X151" i="61" s="1"/>
  <c r="X184" i="61"/>
  <c r="X132" i="61"/>
  <c r="X120" i="61"/>
  <c r="X144" i="61"/>
  <c r="AA144" i="61" s="1"/>
  <c r="U205" i="61" s="1"/>
  <c r="X164" i="61"/>
  <c r="X134" i="61"/>
  <c r="X157" i="61" s="1"/>
  <c r="X127" i="61"/>
  <c r="X130" i="61"/>
  <c r="J104" i="62"/>
  <c r="K203" i="62"/>
  <c r="F402" i="62"/>
  <c r="I299" i="62"/>
  <c r="K402" i="62" s="1"/>
  <c r="F397" i="62"/>
  <c r="I294" i="62"/>
  <c r="K397" i="62" s="1"/>
  <c r="E422" i="62"/>
  <c r="I267" i="62"/>
  <c r="J422" i="62" s="1"/>
  <c r="W194" i="61"/>
  <c r="F400" i="62"/>
  <c r="I297" i="62"/>
  <c r="K400" i="62" s="1"/>
  <c r="G196" i="61"/>
  <c r="G243" i="61"/>
  <c r="E348" i="61"/>
  <c r="G283" i="61"/>
  <c r="G176" i="61"/>
  <c r="D348" i="61"/>
  <c r="G263" i="61"/>
  <c r="G156" i="61"/>
  <c r="I322" i="62"/>
  <c r="K421" i="62" s="1"/>
  <c r="F421" i="62"/>
  <c r="F182" i="62"/>
  <c r="I79" i="62"/>
  <c r="K182" i="62" s="1"/>
  <c r="I52" i="62"/>
  <c r="J207" i="62" s="1"/>
  <c r="E207" i="62"/>
  <c r="I107" i="62"/>
  <c r="I78" i="62"/>
  <c r="K181" i="62" s="1"/>
  <c r="I293" i="62"/>
  <c r="K396" i="62" s="1"/>
  <c r="I109" i="62"/>
  <c r="I103" i="62"/>
  <c r="I317" i="62"/>
  <c r="K416" i="62" s="1"/>
  <c r="F180" i="62"/>
  <c r="I77" i="62"/>
  <c r="K180" i="62" s="1"/>
  <c r="I316" i="62"/>
  <c r="K415" i="62" s="1"/>
  <c r="W186" i="61"/>
  <c r="W146" i="61"/>
  <c r="V338" i="61"/>
  <c r="I292" i="62"/>
  <c r="K395" i="62" s="1"/>
  <c r="F395" i="62"/>
  <c r="I84" i="62"/>
  <c r="K187" i="62" s="1"/>
  <c r="I324" i="62"/>
  <c r="K423" i="62" s="1"/>
  <c r="F423" i="62"/>
  <c r="J177" i="61"/>
  <c r="E218" i="61" s="1"/>
  <c r="G244" i="61"/>
  <c r="J244" i="61" s="1"/>
  <c r="D303" i="61" s="1"/>
  <c r="G264" i="61"/>
  <c r="J264" i="61" s="1"/>
  <c r="E303" i="61" s="1"/>
  <c r="G197" i="61"/>
  <c r="J197" i="61" s="1"/>
  <c r="F218" i="61" s="1"/>
  <c r="G284" i="61"/>
  <c r="J284" i="61" s="1"/>
  <c r="F303" i="61" s="1"/>
  <c r="E349" i="61"/>
  <c r="G302" i="62" s="1"/>
  <c r="D349" i="61"/>
  <c r="G271" i="62" s="1"/>
  <c r="W153" i="61"/>
  <c r="F185" i="62"/>
  <c r="I82" i="62"/>
  <c r="K185" i="62" s="1"/>
  <c r="I318" i="62"/>
  <c r="K417" i="62" s="1"/>
  <c r="F417" i="62"/>
  <c r="F201" i="62"/>
  <c r="I102" i="62"/>
  <c r="G112" i="62"/>
  <c r="G327" i="62"/>
  <c r="G87" i="62"/>
  <c r="G30" i="62"/>
  <c r="G245" i="62"/>
  <c r="G56" i="62"/>
  <c r="I378" i="62"/>
  <c r="L423" i="62" s="1"/>
  <c r="G423" i="62"/>
  <c r="G208" i="62"/>
  <c r="I163" i="62"/>
  <c r="L208" i="62" s="1"/>
  <c r="E400" i="62"/>
  <c r="I240" i="62"/>
  <c r="J400" i="62" s="1"/>
  <c r="I323" i="62"/>
  <c r="K422" i="62" s="1"/>
  <c r="F422" i="62"/>
  <c r="E423" i="62"/>
  <c r="I268" i="62"/>
  <c r="J423" i="62" s="1"/>
  <c r="I237" i="62"/>
  <c r="J397" i="62" s="1"/>
  <c r="E397" i="62"/>
  <c r="E179" i="62"/>
  <c r="I19" i="62"/>
  <c r="J179" i="62" s="1"/>
  <c r="F413" i="62"/>
  <c r="I314" i="62"/>
  <c r="K413" i="62" s="1"/>
  <c r="E181" i="62"/>
  <c r="I21" i="62"/>
  <c r="J181" i="62" s="1"/>
  <c r="G207" i="62"/>
  <c r="I162" i="62"/>
  <c r="L207" i="62" s="1"/>
  <c r="F394" i="62"/>
  <c r="I291" i="62"/>
  <c r="K394" i="62" s="1"/>
  <c r="E243" i="61"/>
  <c r="J243" i="61" s="1"/>
  <c r="D302" i="61" s="1"/>
  <c r="D323" i="61" s="1"/>
  <c r="E263" i="61"/>
  <c r="J263" i="61" s="1"/>
  <c r="E302" i="61" s="1"/>
  <c r="E323" i="61" s="1"/>
  <c r="E176" i="61"/>
  <c r="J176" i="61" s="1"/>
  <c r="E217" i="61" s="1"/>
  <c r="E196" i="61"/>
  <c r="E156" i="61"/>
  <c r="E283" i="61"/>
  <c r="J283" i="61" s="1"/>
  <c r="F302" i="61" s="1"/>
  <c r="F323" i="61" s="1"/>
  <c r="F401" i="62"/>
  <c r="I298" i="62"/>
  <c r="K401" i="62" s="1"/>
  <c r="I27" i="62"/>
  <c r="J187" i="62" s="1"/>
  <c r="E187" i="62"/>
  <c r="E394" i="62"/>
  <c r="I234" i="62"/>
  <c r="J394" i="62" s="1"/>
  <c r="F392" i="62"/>
  <c r="I289" i="62"/>
  <c r="K392" i="62" s="1"/>
  <c r="E416" i="62"/>
  <c r="I261" i="62"/>
  <c r="J416" i="62" s="1"/>
  <c r="I236" i="62"/>
  <c r="J396" i="62" s="1"/>
  <c r="E396" i="62"/>
  <c r="G186" i="62"/>
  <c r="I137" i="62"/>
  <c r="L186" i="62" s="1"/>
  <c r="F179" i="62"/>
  <c r="I76" i="62"/>
  <c r="K179" i="62" s="1"/>
  <c r="G187" i="62"/>
  <c r="I138" i="62"/>
  <c r="L187" i="62" s="1"/>
  <c r="E206" i="62"/>
  <c r="I51" i="62"/>
  <c r="J206" i="62" s="1"/>
  <c r="E392" i="62"/>
  <c r="I232" i="62"/>
  <c r="J392" i="62" s="1"/>
  <c r="E185" i="62"/>
  <c r="I25" i="62"/>
  <c r="J185" i="62" s="1"/>
  <c r="E177" i="62"/>
  <c r="I17" i="62"/>
  <c r="J177" i="62" s="1"/>
  <c r="I83" i="62"/>
  <c r="K186" i="62" s="1"/>
  <c r="F186" i="62"/>
  <c r="E208" i="62"/>
  <c r="I53" i="62"/>
  <c r="J208" i="62" s="1"/>
  <c r="E203" i="62"/>
  <c r="I48" i="62"/>
  <c r="J203" i="62" s="1"/>
  <c r="E415" i="62"/>
  <c r="I260" i="62"/>
  <c r="J415" i="62" s="1"/>
  <c r="F198" i="62"/>
  <c r="I99" i="62"/>
  <c r="E201" i="62"/>
  <c r="I46" i="62"/>
  <c r="J201" i="62" s="1"/>
  <c r="E202" i="62"/>
  <c r="I47" i="62"/>
  <c r="J202" i="62" s="1"/>
  <c r="G401" i="62"/>
  <c r="I352" i="62"/>
  <c r="L401" i="62" s="1"/>
  <c r="E421" i="62"/>
  <c r="I266" i="62"/>
  <c r="J421" i="62" s="1"/>
  <c r="E413" i="62"/>
  <c r="I258" i="62"/>
  <c r="J413" i="62" s="1"/>
  <c r="I108" i="62"/>
  <c r="F207" i="62"/>
  <c r="I263" i="62"/>
  <c r="J418" i="62" s="1"/>
  <c r="E418" i="62"/>
  <c r="I45" i="62"/>
  <c r="J200" i="62" s="1"/>
  <c r="E200" i="62"/>
  <c r="F177" i="62"/>
  <c r="I74" i="62"/>
  <c r="K177" i="62" s="1"/>
  <c r="E395" i="62"/>
  <c r="I235" i="62"/>
  <c r="J395" i="62" s="1"/>
  <c r="I132" i="62"/>
  <c r="L181" i="62" s="1"/>
  <c r="I371" i="62"/>
  <c r="L416" i="62" s="1"/>
  <c r="I155" i="62"/>
  <c r="L200" i="62" s="1"/>
  <c r="I347" i="62"/>
  <c r="L396" i="62" s="1"/>
  <c r="I368" i="62"/>
  <c r="L413" i="62" s="1"/>
  <c r="I131" i="62"/>
  <c r="L180" i="62" s="1"/>
  <c r="I128" i="62"/>
  <c r="L177" i="62" s="1"/>
  <c r="I353" i="62"/>
  <c r="L402" i="62" s="1"/>
  <c r="I161" i="62"/>
  <c r="L206" i="62" s="1"/>
  <c r="I130" i="62"/>
  <c r="L179" i="62" s="1"/>
  <c r="I158" i="62"/>
  <c r="L203" i="62" s="1"/>
  <c r="I372" i="62"/>
  <c r="L417" i="62" s="1"/>
  <c r="I343" i="62"/>
  <c r="L392" i="62" s="1"/>
  <c r="I376" i="62"/>
  <c r="L421" i="62" s="1"/>
  <c r="I157" i="62"/>
  <c r="L202" i="62" s="1"/>
  <c r="I133" i="62"/>
  <c r="L182" i="62" s="1"/>
  <c r="I370" i="62"/>
  <c r="L415" i="62" s="1"/>
  <c r="I351" i="62"/>
  <c r="L400" i="62" s="1"/>
  <c r="I377" i="62"/>
  <c r="L422" i="62" s="1"/>
  <c r="I153" i="62"/>
  <c r="L198" i="62" s="1"/>
  <c r="I348" i="62"/>
  <c r="L397" i="62" s="1"/>
  <c r="I373" i="62"/>
  <c r="L418" i="62" s="1"/>
  <c r="I136" i="62"/>
  <c r="L185" i="62" s="1"/>
  <c r="I346" i="62"/>
  <c r="L395" i="62" s="1"/>
  <c r="I156" i="62"/>
  <c r="L201" i="62" s="1"/>
  <c r="I345" i="62"/>
  <c r="L394" i="62" s="1"/>
  <c r="F200" i="62"/>
  <c r="I101" i="62"/>
  <c r="W154" i="61" l="1"/>
  <c r="AA154" i="61" s="1"/>
  <c r="U215" i="61" s="1"/>
  <c r="T242" i="62" s="1"/>
  <c r="W173" i="61"/>
  <c r="U345" i="61"/>
  <c r="V339" i="61"/>
  <c r="W187" i="61"/>
  <c r="U339" i="61"/>
  <c r="W167" i="61"/>
  <c r="V345" i="61"/>
  <c r="W166" i="61"/>
  <c r="W147" i="61"/>
  <c r="U346" i="61"/>
  <c r="X174" i="61"/>
  <c r="V346" i="61"/>
  <c r="X194" i="61"/>
  <c r="X150" i="61"/>
  <c r="X170" i="61"/>
  <c r="X190" i="61"/>
  <c r="X163" i="61"/>
  <c r="X143" i="61"/>
  <c r="X183" i="61"/>
  <c r="X145" i="61"/>
  <c r="X165" i="61"/>
  <c r="X185" i="61"/>
  <c r="V340" i="61"/>
  <c r="U340" i="61"/>
  <c r="W188" i="61"/>
  <c r="AA188" i="61" s="1"/>
  <c r="W209" i="61" s="1"/>
  <c r="W148" i="61"/>
  <c r="AA148" i="61" s="1"/>
  <c r="U209" i="61" s="1"/>
  <c r="W168" i="61"/>
  <c r="AA168" i="61" s="1"/>
  <c r="V209" i="61" s="1"/>
  <c r="V167" i="61"/>
  <c r="V187" i="61"/>
  <c r="W170" i="61"/>
  <c r="W190" i="61"/>
  <c r="V342" i="61"/>
  <c r="U342" i="61"/>
  <c r="W150" i="61"/>
  <c r="V194" i="61"/>
  <c r="V174" i="61"/>
  <c r="Y192" i="61"/>
  <c r="Y152" i="61"/>
  <c r="Y172" i="61"/>
  <c r="Y165" i="61"/>
  <c r="Y185" i="61"/>
  <c r="Y145" i="61"/>
  <c r="Y166" i="61"/>
  <c r="Y186" i="61"/>
  <c r="Y146" i="61"/>
  <c r="AA146" i="61" s="1"/>
  <c r="U207" i="61" s="1"/>
  <c r="V172" i="61"/>
  <c r="V192" i="61"/>
  <c r="W192" i="61"/>
  <c r="W152" i="61"/>
  <c r="V344" i="61"/>
  <c r="W172" i="61"/>
  <c r="U344" i="61"/>
  <c r="X172" i="61"/>
  <c r="X152" i="61"/>
  <c r="X192" i="61"/>
  <c r="Y189" i="61"/>
  <c r="Y169" i="61"/>
  <c r="Y149" i="61"/>
  <c r="Y193" i="61"/>
  <c r="Y153" i="61"/>
  <c r="Y173" i="61"/>
  <c r="Y190" i="61"/>
  <c r="Y170" i="61"/>
  <c r="Y150" i="61"/>
  <c r="AA164" i="61"/>
  <c r="V205" i="61" s="1"/>
  <c r="V173" i="61"/>
  <c r="V193" i="61"/>
  <c r="V170" i="61"/>
  <c r="V190" i="61"/>
  <c r="AA184" i="61"/>
  <c r="W205" i="61" s="1"/>
  <c r="X153" i="61"/>
  <c r="X173" i="61"/>
  <c r="X193" i="61"/>
  <c r="X147" i="61"/>
  <c r="X167" i="61"/>
  <c r="X187" i="61"/>
  <c r="Y183" i="61"/>
  <c r="Y143" i="61"/>
  <c r="Y163" i="61"/>
  <c r="V169" i="61"/>
  <c r="V189" i="61"/>
  <c r="V186" i="61"/>
  <c r="V166" i="61"/>
  <c r="V163" i="61"/>
  <c r="V183" i="61"/>
  <c r="V165" i="61"/>
  <c r="V185" i="61"/>
  <c r="U337" i="61"/>
  <c r="W165" i="61"/>
  <c r="W145" i="61"/>
  <c r="W185" i="61"/>
  <c r="V337" i="61"/>
  <c r="V335" i="61"/>
  <c r="W143" i="61"/>
  <c r="AA143" i="61" s="1"/>
  <c r="U204" i="61" s="1"/>
  <c r="W163" i="61"/>
  <c r="W183" i="61"/>
  <c r="U335" i="61"/>
  <c r="W149" i="61"/>
  <c r="AA149" i="61" s="1"/>
  <c r="U210" i="61" s="1"/>
  <c r="V341" i="61"/>
  <c r="W189" i="61"/>
  <c r="U341" i="61"/>
  <c r="W169" i="61"/>
  <c r="G141" i="62"/>
  <c r="G166" i="62"/>
  <c r="J103" i="62"/>
  <c r="K202" i="62"/>
  <c r="J102" i="62"/>
  <c r="K201" i="62"/>
  <c r="K208" i="62"/>
  <c r="J109" i="62"/>
  <c r="J156" i="61"/>
  <c r="D217" i="61" s="1"/>
  <c r="K206" i="62"/>
  <c r="J107" i="62"/>
  <c r="T27" i="62"/>
  <c r="J196" i="61"/>
  <c r="F217" i="61" s="1"/>
  <c r="G140" i="62" s="1"/>
  <c r="G165" i="62"/>
  <c r="E211" i="62"/>
  <c r="I56" i="62"/>
  <c r="J211" i="62" s="1"/>
  <c r="F405" i="62"/>
  <c r="I302" i="62"/>
  <c r="K405" i="62" s="1"/>
  <c r="J101" i="62"/>
  <c r="K200" i="62"/>
  <c r="G86" i="62"/>
  <c r="G326" i="62"/>
  <c r="G301" i="62"/>
  <c r="G111" i="62"/>
  <c r="E405" i="62"/>
  <c r="I245" i="62"/>
  <c r="J405" i="62" s="1"/>
  <c r="F190" i="62"/>
  <c r="I87" i="62"/>
  <c r="K190" i="62" s="1"/>
  <c r="K198" i="62"/>
  <c r="J99" i="62"/>
  <c r="E426" i="62"/>
  <c r="I271" i="62"/>
  <c r="J426" i="62" s="1"/>
  <c r="F426" i="62"/>
  <c r="I327" i="62"/>
  <c r="K426" i="62" s="1"/>
  <c r="J108" i="62"/>
  <c r="K207" i="62"/>
  <c r="G55" i="62"/>
  <c r="G29" i="62"/>
  <c r="G270" i="62"/>
  <c r="G244" i="62"/>
  <c r="E190" i="62"/>
  <c r="I30" i="62"/>
  <c r="J190" i="62" s="1"/>
  <c r="F211" i="62"/>
  <c r="I112" i="62"/>
  <c r="K211" i="62" s="1"/>
  <c r="AA153" i="61" l="1"/>
  <c r="U214" i="61" s="1"/>
  <c r="AA194" i="61"/>
  <c r="W215" i="61" s="1"/>
  <c r="T138" i="62" s="1"/>
  <c r="AA145" i="61"/>
  <c r="U206" i="61" s="1"/>
  <c r="AA186" i="61"/>
  <c r="W207" i="61" s="1"/>
  <c r="AA147" i="61"/>
  <c r="U208" i="61" s="1"/>
  <c r="AA166" i="61"/>
  <c r="V207" i="61" s="1"/>
  <c r="AA174" i="61"/>
  <c r="V215" i="61" s="1"/>
  <c r="V353" i="62"/>
  <c r="Y402" i="62" s="1"/>
  <c r="AA189" i="61"/>
  <c r="W210" i="61" s="1"/>
  <c r="T133" i="62" s="1"/>
  <c r="AA183" i="61"/>
  <c r="W204" i="61" s="1"/>
  <c r="AA173" i="61"/>
  <c r="V214" i="61" s="1"/>
  <c r="T298" i="62" s="1"/>
  <c r="AA190" i="61"/>
  <c r="W211" i="61" s="1"/>
  <c r="AA167" i="61"/>
  <c r="V208" i="61" s="1"/>
  <c r="T77" i="62" s="1"/>
  <c r="AA165" i="61"/>
  <c r="V206" i="61" s="1"/>
  <c r="AA169" i="61"/>
  <c r="V210" i="61" s="1"/>
  <c r="T79" i="62" s="1"/>
  <c r="T26" i="62"/>
  <c r="R186" i="62" s="1"/>
  <c r="T241" i="62"/>
  <c r="V241" i="62" s="1"/>
  <c r="W401" i="62" s="1"/>
  <c r="AA193" i="61"/>
  <c r="W214" i="61" s="1"/>
  <c r="T137" i="62" s="1"/>
  <c r="AA150" i="61"/>
  <c r="U211" i="61" s="1"/>
  <c r="AA187" i="61"/>
  <c r="W208" i="61" s="1"/>
  <c r="T131" i="62" s="1"/>
  <c r="T395" i="62"/>
  <c r="T20" i="62"/>
  <c r="R180" i="62" s="1"/>
  <c r="T235" i="62"/>
  <c r="R395" i="62" s="1"/>
  <c r="T83" i="62"/>
  <c r="V83" i="62" s="1"/>
  <c r="X186" i="62" s="1"/>
  <c r="AA163" i="61"/>
  <c r="V204" i="61" s="1"/>
  <c r="AA185" i="61"/>
  <c r="W206" i="61" s="1"/>
  <c r="AA172" i="61"/>
  <c r="V213" i="61" s="1"/>
  <c r="T237" i="62"/>
  <c r="T22" i="62"/>
  <c r="T18" i="62"/>
  <c r="T233" i="62"/>
  <c r="T75" i="62"/>
  <c r="AA170" i="61"/>
  <c r="V211" i="61" s="1"/>
  <c r="AA152" i="61"/>
  <c r="U213" i="61" s="1"/>
  <c r="AA192" i="61"/>
  <c r="W213" i="61" s="1"/>
  <c r="V235" i="62"/>
  <c r="W395" i="62" s="1"/>
  <c r="R402" i="62"/>
  <c r="V242" i="62"/>
  <c r="W402" i="62" s="1"/>
  <c r="G211" i="62"/>
  <c r="I166" i="62"/>
  <c r="L211" i="62" s="1"/>
  <c r="T402" i="62"/>
  <c r="V27" i="62"/>
  <c r="W187" i="62" s="1"/>
  <c r="R187" i="62"/>
  <c r="I141" i="62"/>
  <c r="L190" i="62" s="1"/>
  <c r="G190" i="62"/>
  <c r="G426" i="62"/>
  <c r="I381" i="62"/>
  <c r="L426" i="62" s="1"/>
  <c r="T187" i="62"/>
  <c r="V138" i="62"/>
  <c r="Y187" i="62" s="1"/>
  <c r="I356" i="62"/>
  <c r="L405" i="62" s="1"/>
  <c r="G405" i="62"/>
  <c r="E189" i="62"/>
  <c r="I29" i="62"/>
  <c r="J189" i="62" s="1"/>
  <c r="F425" i="62"/>
  <c r="I326" i="62"/>
  <c r="K425" i="62" s="1"/>
  <c r="G404" i="62"/>
  <c r="I355" i="62"/>
  <c r="L404" i="62" s="1"/>
  <c r="E210" i="62"/>
  <c r="I55" i="62"/>
  <c r="J210" i="62" s="1"/>
  <c r="F189" i="62"/>
  <c r="I86" i="62"/>
  <c r="K189" i="62" s="1"/>
  <c r="G189" i="62"/>
  <c r="I140" i="62"/>
  <c r="L189" i="62" s="1"/>
  <c r="E404" i="62"/>
  <c r="I244" i="62"/>
  <c r="J404" i="62" s="1"/>
  <c r="F210" i="62"/>
  <c r="I111" i="62"/>
  <c r="K210" i="62" s="1"/>
  <c r="G425" i="62"/>
  <c r="I380" i="62"/>
  <c r="L425" i="62" s="1"/>
  <c r="E425" i="62"/>
  <c r="I270" i="62"/>
  <c r="J425" i="62" s="1"/>
  <c r="F404" i="62"/>
  <c r="I301" i="62"/>
  <c r="K404" i="62" s="1"/>
  <c r="G210" i="62"/>
  <c r="I165" i="62"/>
  <c r="L210" i="62" s="1"/>
  <c r="S180" i="62" l="1"/>
  <c r="V77" i="62"/>
  <c r="X180" i="62" s="1"/>
  <c r="R401" i="62"/>
  <c r="V348" i="62"/>
  <c r="Y397" i="62" s="1"/>
  <c r="V26" i="62"/>
  <c r="W186" i="62" s="1"/>
  <c r="V20" i="62"/>
  <c r="W180" i="62" s="1"/>
  <c r="T292" i="62"/>
  <c r="T84" i="62"/>
  <c r="T299" i="62"/>
  <c r="V298" i="62"/>
  <c r="X401" i="62" s="1"/>
  <c r="S401" i="62"/>
  <c r="T294" i="62"/>
  <c r="S397" i="62" s="1"/>
  <c r="T180" i="62"/>
  <c r="V131" i="62"/>
  <c r="Y180" i="62" s="1"/>
  <c r="V346" i="62"/>
  <c r="Y395" i="62" s="1"/>
  <c r="V137" i="62"/>
  <c r="Y186" i="62" s="1"/>
  <c r="T186" i="62"/>
  <c r="S393" i="62"/>
  <c r="V290" i="62"/>
  <c r="X393" i="62" s="1"/>
  <c r="R178" i="62"/>
  <c r="V18" i="62"/>
  <c r="W178" i="62" s="1"/>
  <c r="T129" i="62"/>
  <c r="T240" i="62"/>
  <c r="T25" i="62"/>
  <c r="R182" i="62"/>
  <c r="V22" i="62"/>
  <c r="W182" i="62" s="1"/>
  <c r="S182" i="62"/>
  <c r="V79" i="62"/>
  <c r="X182" i="62" s="1"/>
  <c r="R397" i="62"/>
  <c r="V237" i="62"/>
  <c r="W397" i="62" s="1"/>
  <c r="T397" i="62"/>
  <c r="T136" i="62"/>
  <c r="S186" i="62"/>
  <c r="S178" i="62"/>
  <c r="V75" i="62"/>
  <c r="X178" i="62" s="1"/>
  <c r="V233" i="62"/>
  <c r="W393" i="62" s="1"/>
  <c r="R393" i="62"/>
  <c r="T297" i="62"/>
  <c r="T82" i="62"/>
  <c r="V133" i="62"/>
  <c r="Y182" i="62" s="1"/>
  <c r="T182" i="62"/>
  <c r="V294" i="62" l="1"/>
  <c r="X397" i="62" s="1"/>
  <c r="V84" i="62"/>
  <c r="X187" i="62" s="1"/>
  <c r="S187" i="62"/>
  <c r="V292" i="62"/>
  <c r="X395" i="62" s="1"/>
  <c r="S395" i="62"/>
  <c r="S402" i="62"/>
  <c r="V299" i="62"/>
  <c r="X402" i="62" s="1"/>
  <c r="V352" i="62"/>
  <c r="Y401" i="62" s="1"/>
  <c r="T401" i="62"/>
  <c r="S185" i="62"/>
  <c r="V82" i="62"/>
  <c r="X185" i="62" s="1"/>
  <c r="T400" i="62"/>
  <c r="V351" i="62"/>
  <c r="Y400" i="62" s="1"/>
  <c r="R400" i="62"/>
  <c r="V240" i="62"/>
  <c r="W400" i="62" s="1"/>
  <c r="R185" i="62"/>
  <c r="V25" i="62"/>
  <c r="W185" i="62" s="1"/>
  <c r="T393" i="62"/>
  <c r="V344" i="62"/>
  <c r="Y393" i="62" s="1"/>
  <c r="T185" i="62"/>
  <c r="V136" i="62"/>
  <c r="Y185" i="62" s="1"/>
  <c r="S400" i="62"/>
  <c r="V297" i="62"/>
  <c r="X400" i="62" s="1"/>
  <c r="V129" i="62"/>
  <c r="Y178" i="62" s="1"/>
  <c r="T178" i="62"/>
</calcChain>
</file>

<file path=xl/comments1.xml><?xml version="1.0" encoding="utf-8"?>
<comments xmlns="http://schemas.openxmlformats.org/spreadsheetml/2006/main">
  <authors>
    <author>amelie.brossard</author>
    <author>Subdireccion de Modelos de Costos</author>
  </authors>
  <commentList>
    <comment ref="F334" authorId="0" shapeId="0">
      <text>
        <r>
          <rPr>
            <b/>
            <sz val="9"/>
            <color indexed="81"/>
            <rFont val="Tahoma"/>
            <family val="2"/>
          </rPr>
          <t>amelie.brossard:</t>
        </r>
        <r>
          <rPr>
            <sz val="9"/>
            <color indexed="81"/>
            <rFont val="Tahoma"/>
            <family val="2"/>
          </rPr>
          <t xml:space="preserve">
1 solo plan "Internet fijo" no residencial. </t>
        </r>
      </text>
    </comment>
    <comment ref="F444" authorId="1" shapeId="0">
      <text>
        <r>
          <rPr>
            <b/>
            <sz val="9"/>
            <color indexed="81"/>
            <rFont val="Tahoma"/>
            <family val="2"/>
          </rPr>
          <t>Subdireccion de Modelos de Costos:</t>
        </r>
        <r>
          <rPr>
            <sz val="9"/>
            <color indexed="81"/>
            <rFont val="Tahoma"/>
            <family val="2"/>
          </rPr>
          <t xml:space="preserve">
Decía "Especifique Tipo de Servicio"</t>
        </r>
      </text>
    </comment>
  </commentList>
</comments>
</file>

<file path=xl/comments2.xml><?xml version="1.0" encoding="utf-8"?>
<comments xmlns="http://schemas.openxmlformats.org/spreadsheetml/2006/main">
  <authors>
    <author>Subdireccion de Modelos de Costos</author>
  </authors>
  <commentList>
    <comment ref="I40" authorId="0" shapeId="0">
      <text>
        <r>
          <rPr>
            <b/>
            <sz val="9"/>
            <color indexed="81"/>
            <rFont val="Tahoma"/>
            <family val="2"/>
          </rPr>
          <t>Subdireccion de Modelos de Costos:</t>
        </r>
        <r>
          <rPr>
            <sz val="9"/>
            <color indexed="81"/>
            <rFont val="Tahoma"/>
            <family val="2"/>
          </rPr>
          <t xml:space="preserve">
Incluye 3 servicios digitales sin costo, por un periodo de 3 meses
https://telmex.com/web/hogar/contratacion-telefonia</t>
        </r>
      </text>
    </comment>
    <comment ref="J42" authorId="0" shapeId="0">
      <text>
        <r>
          <rPr>
            <b/>
            <sz val="9"/>
            <color indexed="81"/>
            <rFont val="Tahoma"/>
            <family val="2"/>
          </rPr>
          <t>Subdireccion de Modelos de Costos:</t>
        </r>
        <r>
          <rPr>
            <sz val="9"/>
            <color indexed="81"/>
            <rFont val="Tahoma"/>
            <family val="2"/>
          </rPr>
          <t xml:space="preserve">
No incluye servicios digitales</t>
        </r>
      </text>
    </comment>
    <comment ref="I111" authorId="0" shapeId="0">
      <text>
        <r>
          <rPr>
            <b/>
            <sz val="9"/>
            <color indexed="81"/>
            <rFont val="Tahoma"/>
            <family val="2"/>
          </rPr>
          <t>Subdireccion de Modelos de Costos:</t>
        </r>
        <r>
          <rPr>
            <sz val="9"/>
            <color indexed="81"/>
            <rFont val="Tahoma"/>
            <family val="2"/>
          </rPr>
          <t xml:space="preserve">
Incluye 3 servicios digitales sin costo, por un periodo de 3 meses
https://telmex.com/web/hogar/contratacion-telefonia</t>
        </r>
      </text>
    </comment>
    <comment ref="J111" authorId="0" shapeId="0">
      <text>
        <r>
          <rPr>
            <b/>
            <sz val="9"/>
            <color indexed="81"/>
            <rFont val="Tahoma"/>
            <family val="2"/>
          </rPr>
          <t>Subdireccion de Modelos de Costos:</t>
        </r>
        <r>
          <rPr>
            <sz val="9"/>
            <color indexed="81"/>
            <rFont val="Tahoma"/>
            <family val="2"/>
          </rPr>
          <t xml:space="preserve">
No incluye servicios digitales</t>
        </r>
      </text>
    </comment>
  </commentList>
</comments>
</file>

<file path=xl/comments3.xml><?xml version="1.0" encoding="utf-8"?>
<comments xmlns="http://schemas.openxmlformats.org/spreadsheetml/2006/main">
  <authors>
    <author>Subdireccion de Modelos de Costos</author>
    <author>Usuario de Windows</author>
  </authors>
  <commentList>
    <comment ref="Q50" authorId="0" shapeId="0">
      <text>
        <r>
          <rPr>
            <b/>
            <sz val="9"/>
            <color indexed="81"/>
            <rFont val="Tahoma"/>
            <family val="2"/>
          </rPr>
          <t>Subdireccion de Modelos de Costos:</t>
        </r>
        <r>
          <rPr>
            <sz val="9"/>
            <color indexed="81"/>
            <rFont val="Tahoma"/>
            <family val="2"/>
          </rPr>
          <t xml:space="preserve">
Fuente: Telmex, "lnforme de separación contable por tipo de servicio Al 31de diciembre de2016 y por el año terminado en esa fecha" página 10</t>
        </r>
      </text>
    </comment>
    <comment ref="Q51" authorId="1" shapeId="0">
      <text>
        <r>
          <rPr>
            <b/>
            <sz val="9"/>
            <color indexed="81"/>
            <rFont val="Tahoma"/>
            <family val="2"/>
          </rPr>
          <t>Usuario de Windows:</t>
        </r>
        <r>
          <rPr>
            <sz val="9"/>
            <color indexed="81"/>
            <rFont val="Tahoma"/>
            <family val="2"/>
          </rPr>
          <t xml:space="preserve">
Lorenzo Flores. Datos provisionales, no validados por UPR- Separación contable</t>
        </r>
      </text>
    </comment>
  </commentList>
</comments>
</file>

<file path=xl/comments4.xml><?xml version="1.0" encoding="utf-8"?>
<comments xmlns="http://schemas.openxmlformats.org/spreadsheetml/2006/main">
  <authors>
    <author>Subdireccion de Modelos de Costos</author>
  </authors>
  <commentList>
    <comment ref="B33" authorId="0" shapeId="0">
      <text>
        <r>
          <rPr>
            <b/>
            <sz val="9"/>
            <color indexed="81"/>
            <rFont val="Tahoma"/>
            <family val="2"/>
          </rPr>
          <t>Subdireccion de Modelos de Costos:</t>
        </r>
        <r>
          <rPr>
            <sz val="9"/>
            <color indexed="81"/>
            <rFont val="Tahoma"/>
            <family val="2"/>
          </rPr>
          <t xml:space="preserve">
Originalmente decía "Paquete Conectes"
</t>
        </r>
      </text>
    </comment>
    <comment ref="D60" authorId="0" shapeId="0">
      <text>
        <r>
          <rPr>
            <b/>
            <sz val="9"/>
            <color indexed="81"/>
            <rFont val="Tahoma"/>
            <family val="2"/>
          </rPr>
          <t>Subdireccion de Modelos de Costos:</t>
        </r>
        <r>
          <rPr>
            <sz val="9"/>
            <color indexed="81"/>
            <rFont val="Tahoma"/>
            <family val="2"/>
          </rPr>
          <t xml:space="preserve">
Originalmente decía "Otro"</t>
        </r>
      </text>
    </comment>
    <comment ref="D61" authorId="0" shapeId="0">
      <text>
        <r>
          <rPr>
            <b/>
            <sz val="9"/>
            <color indexed="81"/>
            <rFont val="Tahoma"/>
            <family val="2"/>
          </rPr>
          <t>Subdireccion de Modelos de Costos:</t>
        </r>
        <r>
          <rPr>
            <sz val="9"/>
            <color indexed="81"/>
            <rFont val="Tahoma"/>
            <family val="2"/>
          </rPr>
          <t xml:space="preserve">
Originalmente decía "Otro"</t>
        </r>
      </text>
    </comment>
    <comment ref="D62" authorId="0" shapeId="0">
      <text>
        <r>
          <rPr>
            <b/>
            <sz val="9"/>
            <color indexed="81"/>
            <rFont val="Tahoma"/>
            <family val="2"/>
          </rPr>
          <t>Subdireccion de Modelos de Costos:</t>
        </r>
        <r>
          <rPr>
            <sz val="9"/>
            <color indexed="81"/>
            <rFont val="Tahoma"/>
            <family val="2"/>
          </rPr>
          <t xml:space="preserve">
Originalmente decía "Otro"</t>
        </r>
      </text>
    </comment>
    <comment ref="B200" authorId="0" shapeId="0">
      <text>
        <r>
          <rPr>
            <b/>
            <sz val="9"/>
            <color indexed="81"/>
            <rFont val="Tahoma"/>
            <family val="2"/>
          </rPr>
          <t>Subdireccion de Modelos de Costos:</t>
        </r>
        <r>
          <rPr>
            <sz val="9"/>
            <color indexed="81"/>
            <rFont val="Tahoma"/>
            <family val="2"/>
          </rPr>
          <t xml:space="preserve">
Originalmente decía "Paquete Conectes"
</t>
        </r>
      </text>
    </comment>
    <comment ref="B235" authorId="0" shapeId="0">
      <text>
        <r>
          <rPr>
            <b/>
            <sz val="9"/>
            <color indexed="81"/>
            <rFont val="Tahoma"/>
            <family val="2"/>
          </rPr>
          <t>Subdireccion de Modelos de Costos:</t>
        </r>
        <r>
          <rPr>
            <sz val="9"/>
            <color indexed="81"/>
            <rFont val="Tahoma"/>
            <family val="2"/>
          </rPr>
          <t xml:space="preserve">
Originalmente decía "Paquete Conectes"
</t>
        </r>
      </text>
    </comment>
    <comment ref="B241" authorId="0" shapeId="0">
      <text>
        <r>
          <rPr>
            <b/>
            <sz val="9"/>
            <color indexed="81"/>
            <rFont val="Tahoma"/>
            <family val="2"/>
          </rPr>
          <t>Subdireccion de Modelos de Costos:</t>
        </r>
        <r>
          <rPr>
            <sz val="9"/>
            <color indexed="81"/>
            <rFont val="Tahoma"/>
            <family val="2"/>
          </rPr>
          <t xml:space="preserve">
Originalmente decía "Paquete SuperNegocio"</t>
        </r>
      </text>
    </comment>
    <comment ref="B269" authorId="0" shapeId="0">
      <text>
        <r>
          <rPr>
            <b/>
            <sz val="9"/>
            <color indexed="81"/>
            <rFont val="Tahoma"/>
            <family val="2"/>
          </rPr>
          <t>Subdireccion de Modelos de Costos:</t>
        </r>
        <r>
          <rPr>
            <sz val="9"/>
            <color indexed="81"/>
            <rFont val="Tahoma"/>
            <family val="2"/>
          </rPr>
          <t xml:space="preserve">
Originalmente decía "Paquete Conectes"
</t>
        </r>
      </text>
    </comment>
    <comment ref="B275" authorId="0" shapeId="0">
      <text>
        <r>
          <rPr>
            <b/>
            <sz val="9"/>
            <color indexed="81"/>
            <rFont val="Tahoma"/>
            <family val="2"/>
          </rPr>
          <t>Subdireccion de Modelos de Costos:</t>
        </r>
        <r>
          <rPr>
            <sz val="9"/>
            <color indexed="81"/>
            <rFont val="Tahoma"/>
            <family val="2"/>
          </rPr>
          <t xml:space="preserve">
Originalmente decía "Paquete SuperNegocio"</t>
        </r>
      </text>
    </comment>
    <comment ref="B410" authorId="0" shapeId="0">
      <text>
        <r>
          <rPr>
            <b/>
            <sz val="9"/>
            <color indexed="81"/>
            <rFont val="Tahoma"/>
            <family val="2"/>
          </rPr>
          <t>Subdireccion de Modelos de Costos:</t>
        </r>
        <r>
          <rPr>
            <sz val="9"/>
            <color indexed="81"/>
            <rFont val="Tahoma"/>
            <family val="2"/>
          </rPr>
          <t xml:space="preserve">
Originalmente decía "Paquete Conectes"
</t>
        </r>
      </text>
    </comment>
    <comment ref="D433" authorId="0" shapeId="0">
      <text>
        <r>
          <rPr>
            <b/>
            <sz val="9"/>
            <color indexed="81"/>
            <rFont val="Tahoma"/>
            <family val="2"/>
          </rPr>
          <t>Subdireccion de Modelos de Costos:</t>
        </r>
        <r>
          <rPr>
            <sz val="9"/>
            <color indexed="81"/>
            <rFont val="Tahoma"/>
            <family val="2"/>
          </rPr>
          <t xml:space="preserve">
orginalmente decía "Telefonía fija"</t>
        </r>
      </text>
    </comment>
    <comment ref="B568" authorId="0" shapeId="0">
      <text>
        <r>
          <rPr>
            <b/>
            <sz val="9"/>
            <color indexed="81"/>
            <rFont val="Tahoma"/>
            <family val="2"/>
          </rPr>
          <t>Subdireccion de Modelos de Costos:</t>
        </r>
        <r>
          <rPr>
            <sz val="9"/>
            <color indexed="81"/>
            <rFont val="Tahoma"/>
            <family val="2"/>
          </rPr>
          <t xml:space="preserve">
Originalmente decía "Paquete Conectes"
</t>
        </r>
      </text>
    </comment>
    <comment ref="B594" authorId="0" shapeId="0">
      <text>
        <r>
          <rPr>
            <b/>
            <sz val="9"/>
            <color indexed="81"/>
            <rFont val="Tahoma"/>
            <family val="2"/>
          </rPr>
          <t>Subdireccion de Modelos de Costos:</t>
        </r>
        <r>
          <rPr>
            <sz val="9"/>
            <color indexed="81"/>
            <rFont val="Tahoma"/>
            <family val="2"/>
          </rPr>
          <t xml:space="preserve">
Originalmente decía "Paquete Conectes"
</t>
        </r>
      </text>
    </comment>
    <comment ref="B699" authorId="0" shapeId="0">
      <text>
        <r>
          <rPr>
            <b/>
            <sz val="9"/>
            <color indexed="81"/>
            <rFont val="Tahoma"/>
            <family val="2"/>
          </rPr>
          <t>Subdireccion de Modelos de Costos:</t>
        </r>
        <r>
          <rPr>
            <sz val="9"/>
            <color indexed="81"/>
            <rFont val="Tahoma"/>
            <family val="2"/>
          </rPr>
          <t xml:space="preserve">
Originalmente decía "Paquete Conectes"
</t>
        </r>
      </text>
    </comment>
    <comment ref="B735" authorId="0" shapeId="0">
      <text>
        <r>
          <rPr>
            <b/>
            <sz val="9"/>
            <color indexed="81"/>
            <rFont val="Tahoma"/>
            <family val="2"/>
          </rPr>
          <t>Subdireccion de Modelos de Costos:</t>
        </r>
        <r>
          <rPr>
            <sz val="9"/>
            <color indexed="81"/>
            <rFont val="Tahoma"/>
            <family val="2"/>
          </rPr>
          <t xml:space="preserve">
Originalmente decía "Paquete Conectes"
</t>
        </r>
      </text>
    </comment>
  </commentList>
</comments>
</file>

<file path=xl/sharedStrings.xml><?xml version="1.0" encoding="utf-8"?>
<sst xmlns="http://schemas.openxmlformats.org/spreadsheetml/2006/main" count="6847" uniqueCount="1328">
  <si>
    <t>Sheet</t>
  </si>
  <si>
    <t>Description</t>
  </si>
  <si>
    <t>Status</t>
  </si>
  <si>
    <t>Notes</t>
  </si>
  <si>
    <t>unlocked</t>
  </si>
  <si>
    <t>locked</t>
  </si>
  <si>
    <t>Calculation</t>
  </si>
  <si>
    <t>Output</t>
  </si>
  <si>
    <t>Highlight</t>
  </si>
  <si>
    <t>A cell that is special in some way</t>
  </si>
  <si>
    <t>Text</t>
  </si>
  <si>
    <t>Number</t>
  </si>
  <si>
    <t>Currency</t>
  </si>
  <si>
    <t>Percentage</t>
  </si>
  <si>
    <t>Percentage (2dp)</t>
  </si>
  <si>
    <t>Date</t>
  </si>
  <si>
    <t>A key result from this part of the model (in particular one that will be used elsewhere in the model)</t>
  </si>
  <si>
    <t>Comma</t>
  </si>
  <si>
    <t>Percent</t>
  </si>
  <si>
    <t>Number
(2dp)</t>
  </si>
  <si>
    <t>Currency
(2dp)</t>
  </si>
  <si>
    <t>Currency Dollar (2dp)</t>
  </si>
  <si>
    <t>Currency Dollar</t>
  </si>
  <si>
    <t>Currency Pound (2dp)</t>
  </si>
  <si>
    <t>Currency Pound</t>
  </si>
  <si>
    <t>Input Parameter</t>
  </si>
  <si>
    <t>Input Data</t>
  </si>
  <si>
    <t>Input Calculation</t>
  </si>
  <si>
    <t>Input Link</t>
  </si>
  <si>
    <t>Row label</t>
  </si>
  <si>
    <t>Row label (indent)</t>
  </si>
  <si>
    <t>Total row</t>
  </si>
  <si>
    <t>Sub-total row</t>
  </si>
  <si>
    <t>(Table finish row)</t>
  </si>
  <si>
    <t>Name</t>
  </si>
  <si>
    <t>Note</t>
  </si>
  <si>
    <t>H1</t>
  </si>
  <si>
    <t>H2</t>
  </si>
  <si>
    <t>H3</t>
  </si>
  <si>
    <t>H4</t>
  </si>
  <si>
    <t>Heading level 1</t>
  </si>
  <si>
    <t>Heading level 2</t>
  </si>
  <si>
    <t>Heading level 3</t>
  </si>
  <si>
    <t>Heading level 4</t>
  </si>
  <si>
    <t>NB These styles change only the font used in a cell</t>
  </si>
  <si>
    <t>Number styles</t>
  </si>
  <si>
    <t>Table styles</t>
  </si>
  <si>
    <t>Title</t>
  </si>
  <si>
    <t>(Table shading)</t>
  </si>
  <si>
    <t>NB These styles change a variety of different aspects of cell formatting (as appropriate to the context)</t>
  </si>
  <si>
    <t>Examples of use</t>
  </si>
  <si>
    <t>Use these styles to consistently format numbers (and dates)</t>
  </si>
  <si>
    <t>Use these styles to consistently format tables</t>
  </si>
  <si>
    <t>A calculation of the model</t>
  </si>
  <si>
    <t>A piece of real data (only change if you have better data)</t>
  </si>
  <si>
    <t>An input to the model that it is expected the user will change (change at will)</t>
  </si>
  <si>
    <t>A side calculation intended solely to cross check a result (and which therefore should not be referenced anywhere else in the model)</t>
  </si>
  <si>
    <t>A total (use if not part of a "Sub-total row" or a "Total row" in a table - see below)</t>
  </si>
  <si>
    <t>Positive</t>
  </si>
  <si>
    <t>Negative</t>
  </si>
  <si>
    <t>Zero</t>
  </si>
  <si>
    <t>Currency
Euro</t>
  </si>
  <si>
    <t>Currency
Euro (2dp)</t>
  </si>
  <si>
    <t>Currency
EUR</t>
  </si>
  <si>
    <t>Currency
EUR (2dp)</t>
  </si>
  <si>
    <t>Currency
USD</t>
  </si>
  <si>
    <t>Currency
USD (2dp)</t>
  </si>
  <si>
    <t>Currency
GBP</t>
  </si>
  <si>
    <t>Currency
GBP (2dp)</t>
  </si>
  <si>
    <t>Date
(Month)</t>
  </si>
  <si>
    <t>Date
(Year)</t>
  </si>
  <si>
    <r>
      <t xml:space="preserve">Consider using </t>
    </r>
    <r>
      <rPr>
        <u/>
        <sz val="9"/>
        <rFont val="Arial"/>
        <family val="2"/>
      </rPr>
      <t>D</t>
    </r>
    <r>
      <rPr>
        <sz val="9"/>
        <rFont val="Arial"/>
        <family val="2"/>
      </rPr>
      <t xml:space="preserve">ata </t>
    </r>
    <r>
      <rPr>
        <sz val="9"/>
        <rFont val="Arial"/>
        <family val="2"/>
      </rPr>
      <t>V</t>
    </r>
    <r>
      <rPr>
        <sz val="9"/>
        <rFont val="Arial"/>
        <family val="2"/>
      </rPr>
      <t>a</t>
    </r>
    <r>
      <rPr>
        <u/>
        <sz val="9"/>
        <rFont val="Arial"/>
        <family val="2"/>
      </rPr>
      <t>l</t>
    </r>
    <r>
      <rPr>
        <sz val="9"/>
        <rFont val="Arial"/>
        <family val="2"/>
      </rPr>
      <t>idation to ensure that only acceptable values are entered</t>
    </r>
  </si>
  <si>
    <t>Acceptable values</t>
  </si>
  <si>
    <t>Minimum</t>
  </si>
  <si>
    <t>Maximum</t>
  </si>
  <si>
    <r>
      <t xml:space="preserve">If a parameter can take only one of a small number of values, consider using </t>
    </r>
    <r>
      <rPr>
        <u/>
        <sz val="9"/>
        <rFont val="Arial"/>
        <family val="2"/>
      </rPr>
      <t>D</t>
    </r>
    <r>
      <rPr>
        <sz val="9"/>
        <rFont val="Arial"/>
        <family val="2"/>
      </rPr>
      <t>ata Va</t>
    </r>
    <r>
      <rPr>
        <u/>
        <sz val="9"/>
        <rFont val="Arial"/>
        <family val="2"/>
      </rPr>
      <t>l</t>
    </r>
    <r>
      <rPr>
        <sz val="9"/>
        <rFont val="Arial"/>
        <family val="2"/>
      </rPr>
      <t xml:space="preserve">idation </t>
    </r>
    <r>
      <rPr>
        <u/>
        <sz val="9"/>
        <rFont val="Arial"/>
        <family val="2"/>
      </rPr>
      <t>A</t>
    </r>
    <r>
      <rPr>
        <sz val="9"/>
        <rFont val="Arial"/>
        <family val="2"/>
      </rPr>
      <t xml:space="preserve">llow </t>
    </r>
    <r>
      <rPr>
        <u/>
        <sz val="9"/>
        <rFont val="Arial"/>
        <family val="2"/>
      </rPr>
      <t>L</t>
    </r>
    <r>
      <rPr>
        <sz val="9"/>
        <rFont val="Arial"/>
        <family val="2"/>
      </rPr>
      <t xml:space="preserve">ist with </t>
    </r>
    <r>
      <rPr>
        <u/>
        <sz val="9"/>
        <rFont val="Arial"/>
        <family val="2"/>
      </rPr>
      <t>I</t>
    </r>
    <r>
      <rPr>
        <sz val="9"/>
        <rFont val="Arial"/>
        <family val="2"/>
      </rPr>
      <t>n-cell dropdown selected</t>
    </r>
  </si>
  <si>
    <t>Unhighlight</t>
  </si>
  <si>
    <t>And one that isn't anymore</t>
  </si>
  <si>
    <t>NB All number styles use the decimal symbol and digit grouping symbol (thousands separator) defined under Regional Options in Control Panel. So if you want to change them do it there, and not here in Excel !</t>
  </si>
  <si>
    <t>(Table unshading)</t>
  </si>
  <si>
    <t>NB Most number styles leave space for a ')' to the right of the number, but only the Currency styles actually use '(…)' for negatives</t>
  </si>
  <si>
    <t>Input Estimate</t>
  </si>
  <si>
    <t>An estimate used in the absence of real data (only change if you have a better estimate, or real data )</t>
  </si>
  <si>
    <t>Use these styles to format headings</t>
  </si>
  <si>
    <t>Heading styles</t>
  </si>
  <si>
    <t>Input cell styles</t>
  </si>
  <si>
    <t>Use these styles to identify inputs to a model</t>
  </si>
  <si>
    <t>Other cell styles</t>
  </si>
  <si>
    <t>Use these styles to identify the role of other cells in a model</t>
  </si>
  <si>
    <t>A note (NB smaller than standard font size)</t>
  </si>
  <si>
    <t>ADSL</t>
  </si>
  <si>
    <t>Cable Modem</t>
  </si>
  <si>
    <t>Dial-up</t>
  </si>
  <si>
    <t>Number of subscribers (year end)</t>
  </si>
  <si>
    <t>Total</t>
  </si>
  <si>
    <t>A simple table</t>
  </si>
  <si>
    <t>A more complex table</t>
  </si>
  <si>
    <t>NB Use Window Unfreeze Panes (on each worksheet) to have row 1 scroll with the rest of the worksheet</t>
  </si>
  <si>
    <t>Number of subscribers (simple year average)</t>
  </si>
  <si>
    <t>Version</t>
  </si>
  <si>
    <t>Objective</t>
  </si>
  <si>
    <t xml:space="preserve">Title </t>
  </si>
  <si>
    <t>Workbook Title</t>
  </si>
  <si>
    <t>Workbook Objective</t>
  </si>
  <si>
    <t>Workbook Version</t>
  </si>
  <si>
    <t>Details</t>
  </si>
  <si>
    <t>Author</t>
  </si>
  <si>
    <t>Workbook Author</t>
  </si>
  <si>
    <t>Information</t>
  </si>
  <si>
    <t>Work in progress</t>
  </si>
  <si>
    <t>Under construction</t>
  </si>
  <si>
    <t>Approved for release</t>
  </si>
  <si>
    <t>History</t>
  </si>
  <si>
    <t>Contents</t>
  </si>
  <si>
    <t>A history of the versions of this workbook</t>
  </si>
  <si>
    <t>A guide to the styles used in this workbook</t>
  </si>
  <si>
    <t>This contents sheet</t>
  </si>
  <si>
    <t>Email</t>
  </si>
  <si>
    <t>Workbook Author's Email Address</t>
  </si>
  <si>
    <t>Subscribers.Year Average.Total</t>
  </si>
  <si>
    <t>NB To avoid having spurious names in this template the names shown below have not actually been created</t>
  </si>
  <si>
    <t>Column label</t>
  </si>
  <si>
    <t>Input Link (different Workbook)</t>
  </si>
  <si>
    <t>An input to this part of the model, which is linked to a source on a worksheet in a different workbook</t>
  </si>
  <si>
    <t>Checksum</t>
  </si>
  <si>
    <t>Column label (left aligned)</t>
  </si>
  <si>
    <t>Column label (not bold)</t>
  </si>
  <si>
    <t>Subscribers.Year End.By Service</t>
  </si>
  <si>
    <t>Service</t>
  </si>
  <si>
    <t>Units</t>
  </si>
  <si>
    <t>Subscribers</t>
  </si>
  <si>
    <t>From above</t>
  </si>
  <si>
    <t>From Cable_modem.xls</t>
  </si>
  <si>
    <t>Linear interpolation</t>
  </si>
  <si>
    <t>Column label (no wrap)</t>
  </si>
  <si>
    <t>Insert extra rows above here</t>
  </si>
  <si>
    <t>Ready for review</t>
  </si>
  <si>
    <t>Enter description of worksheet here</t>
  </si>
  <si>
    <t>C</t>
  </si>
  <si>
    <t>V</t>
  </si>
  <si>
    <t xml:space="preserve">S </t>
  </si>
  <si>
    <t>NB These styles change most aspects of a cell's formatting (all except Number and Alignment)</t>
  </si>
  <si>
    <t>NB These styles change a variety of different aspects of a cell's formatting (as appropriate to the context)</t>
  </si>
  <si>
    <t>Input Link (different Worksheet)</t>
  </si>
  <si>
    <t>An input to this part of the model, which is linked to a source on this worksheet within this workbook</t>
  </si>
  <si>
    <t>An input to this part of the model, which is linked to a source on another worksheet within this workbook</t>
  </si>
  <si>
    <r>
      <t xml:space="preserve">NB Consider using Insert &gt; Header &amp; Footer &gt; Sheet &gt; </t>
    </r>
    <r>
      <rPr>
        <u/>
        <sz val="8"/>
        <rFont val="Arial"/>
        <family val="2"/>
      </rPr>
      <t>R</t>
    </r>
    <r>
      <rPr>
        <sz val="8"/>
        <rFont val="Arial"/>
        <family val="2"/>
      </rPr>
      <t>ows to repeat at top: $1:$1 to include row 1 at the top of all printed pages</t>
    </r>
  </si>
  <si>
    <t>Style guidelines</t>
  </si>
  <si>
    <t>Version history</t>
  </si>
  <si>
    <t>Sheet title</t>
  </si>
  <si>
    <t>Date released</t>
  </si>
  <si>
    <t>Consider using Conditional Formatting (on Home tab) to highlight unacceptable results of cross-check calculations (e.g. non-zero)</t>
  </si>
  <si>
    <r>
      <t xml:space="preserve">An Excel Name applying to one or more adjacent cells – use Create from Selection (on Formulas tab) </t>
    </r>
    <r>
      <rPr>
        <sz val="9"/>
        <rFont val="Arial"/>
        <family val="2"/>
      </rPr>
      <t>to actually create the Excel Names</t>
    </r>
  </si>
  <si>
    <t>H0</t>
  </si>
  <si>
    <t>Heading level 0</t>
  </si>
  <si>
    <t>An input to the model that has been calculated from other inputs (e.g. interpolated input values)</t>
  </si>
  <si>
    <t>Listas</t>
  </si>
  <si>
    <t>Años</t>
  </si>
  <si>
    <t>Years</t>
  </si>
  <si>
    <t>Year.selected</t>
  </si>
  <si>
    <t>rate.usd.pesos</t>
  </si>
  <si>
    <t>Tipo de cambio (MXN/USD)</t>
  </si>
  <si>
    <t>years.client.retention</t>
  </si>
  <si>
    <t>#</t>
  </si>
  <si>
    <t>vector.plans.names</t>
  </si>
  <si>
    <t>Nombres de planes y paquetes principales</t>
  </si>
  <si>
    <t>Mercado</t>
  </si>
  <si>
    <t>Datos de mercado de banda ancha fija</t>
  </si>
  <si>
    <t>Concepto</t>
  </si>
  <si>
    <t>Unidad</t>
  </si>
  <si>
    <t>Nombre</t>
  </si>
  <si>
    <t>Datos del AEP</t>
  </si>
  <si>
    <t>Notas</t>
  </si>
  <si>
    <r>
      <rPr>
        <b/>
        <sz val="9"/>
        <rFont val="Arial"/>
        <family val="2"/>
      </rPr>
      <t xml:space="preserve">Fuente: </t>
    </r>
    <r>
      <rPr>
        <sz val="9"/>
        <rFont val="Arial"/>
        <family val="2"/>
      </rPr>
      <t>Banco de Información de Telecomunicaciones, IFT</t>
    </r>
  </si>
  <si>
    <t>%</t>
  </si>
  <si>
    <t>Cuota de Mercado del AEP</t>
  </si>
  <si>
    <t>Telefonía fija</t>
  </si>
  <si>
    <t>Banda ancha fija</t>
  </si>
  <si>
    <t>% de Líneas residenciales y no residenciales del AEP</t>
  </si>
  <si>
    <t>% de suscripciones residenciales y no residenciales del AEP</t>
  </si>
  <si>
    <t>Suscripciones de banda ancha fija del AEP</t>
  </si>
  <si>
    <t>vector.broadband.plans.names</t>
  </si>
  <si>
    <t>Nombre de plan/paquete</t>
  </si>
  <si>
    <t>Tipo de Servicio</t>
  </si>
  <si>
    <t>Modalidad</t>
  </si>
  <si>
    <t>% respecto a total de líneas del mercado</t>
  </si>
  <si>
    <t>Broadbad.suscriptions.AEP</t>
  </si>
  <si>
    <t>Broadbad.suscriptions.market.share.AEP</t>
  </si>
  <si>
    <t>Broadbad.suscriptions.market</t>
  </si>
  <si>
    <t>Suscripciones de banda ancha fija</t>
  </si>
  <si>
    <t># suscripciones</t>
  </si>
  <si>
    <r>
      <t xml:space="preserve">Fuente: </t>
    </r>
    <r>
      <rPr>
        <sz val="9"/>
        <rFont val="Arial"/>
        <family val="2"/>
      </rPr>
      <t>Estimaciones IFT, a partir de datos AEP</t>
    </r>
  </si>
  <si>
    <t>Suscripciones de banda ancha fija, residenciales y no residenciales del mercado</t>
  </si>
  <si>
    <t>Suscripciones de banda ancha fija, residenciales y no residenciales del AEP</t>
  </si>
  <si>
    <t>Líneas residenciales y no residenciales del AEP</t>
  </si>
  <si>
    <t>% respecto a total de suscripciones del mercado</t>
  </si>
  <si>
    <t>Distribución de suscriptores del AEP</t>
  </si>
  <si>
    <t>Distribución porcentual de suscriptores del AEP por plan/paquete a través se ofrecen servicios de banda ancha fija</t>
  </si>
  <si>
    <t>Distribución suscriptores del AEP por plan/paquete a través se ofrecen servicios de banda ancha fija</t>
  </si>
  <si>
    <t>Residenciales</t>
  </si>
  <si>
    <t xml:space="preserve">No residenciales </t>
  </si>
  <si>
    <t>Residenciales y no residenciales en modalidad single play (i.e. sin servicios de voz)</t>
  </si>
  <si>
    <t>Infinitum 10 Mb</t>
  </si>
  <si>
    <t>Infinitum 100 Mb</t>
  </si>
  <si>
    <t>Infinitum 20 MB</t>
  </si>
  <si>
    <t>Infinitum 50 Mb</t>
  </si>
  <si>
    <t>Infinitum Negocio 10 Mb</t>
  </si>
  <si>
    <t>Infinitum Negocio 20 Mb</t>
  </si>
  <si>
    <t>Infinitum Negocio 50 Mb</t>
  </si>
  <si>
    <t>Infinitum Negocio</t>
  </si>
  <si>
    <t>Infinitum Negocio Red</t>
  </si>
  <si>
    <t>Infinitum Negocio Premium</t>
  </si>
  <si>
    <t>Paquete 289</t>
  </si>
  <si>
    <t>Paquete 599</t>
  </si>
  <si>
    <t>Paquete Conectes</t>
  </si>
  <si>
    <t>Paquete Conectes Frontera</t>
  </si>
  <si>
    <t>Paquete Conectes Negocio</t>
  </si>
  <si>
    <t>Paquete Infinitum 1499</t>
  </si>
  <si>
    <t>Paquete Infinitum 333</t>
  </si>
  <si>
    <t>Paquete Mi Negocio</t>
  </si>
  <si>
    <t>Paquete Super Negocio</t>
  </si>
  <si>
    <t>Paquete 999</t>
  </si>
  <si>
    <t>Telmex Negocio Sin Límites 1</t>
  </si>
  <si>
    <t>Telmex Negocio Sin Límites 2</t>
  </si>
  <si>
    <t>Telmex Negocio Sin Límites 3</t>
  </si>
  <si>
    <t>Nombres de planes y paquetes que ofrecen banda ancha</t>
  </si>
  <si>
    <t>vector.telephony.plans.names</t>
  </si>
  <si>
    <t>Resumen de suscripciones de banda ancha fija del AEP</t>
  </si>
  <si>
    <t>AEP.broadband.subs.residential.with.line.rental</t>
  </si>
  <si>
    <t>AEP.broadband.subs.non.residential</t>
  </si>
  <si>
    <t>Residenciales en modalidad, que se proveen con servicios de voz (i.e. excluyendo banda ancha en modalidad single play)</t>
  </si>
  <si>
    <t>Datos de mercado de telefonía fija</t>
  </si>
  <si>
    <t>Líneas de telefonía fija</t>
  </si>
  <si>
    <t>Líneas de telefonía fija, residenciales y no residenciales del mercado</t>
  </si>
  <si>
    <t># líneas</t>
  </si>
  <si>
    <t>Distribución de líneas del AEP</t>
  </si>
  <si>
    <t>Distribución porcentual de líneas del AEP por plan/paquete a través se ofrecen servicios de telefonía fija</t>
  </si>
  <si>
    <t>Distribución de líneas del AEP por plan/paquete a través se ofrecen servicios de telefonía fija</t>
  </si>
  <si>
    <t>Renta Mensual de la Línea Residencial</t>
  </si>
  <si>
    <t>Renta Mensual de la Línea Comercial</t>
  </si>
  <si>
    <t>Nombres de planes y paquetes que ofrecen telefonía fija</t>
  </si>
  <si>
    <t>Telmex Negocio</t>
  </si>
  <si>
    <t>AEP.telephone.lines</t>
  </si>
  <si>
    <t>Suscripciones de banda ancha (residenciales y no residenciales) en modalidad single play (i.e. sin servicios de voz)</t>
  </si>
  <si>
    <t>Proporción de suscripciones de banda ancha del AEP en modalidad single play (i.e. sin servicios de voz), respecto al total</t>
  </si>
  <si>
    <t>Estimación líneas del AEP en la cuales se brindan servicios de telefonía fija en modalidad single play</t>
  </si>
  <si>
    <t>Estimación de líneas del AEP en la cuales se brindan servicios de telefonía fija en modalidad single play</t>
  </si>
  <si>
    <t>Otros datos de mercado de telefonía fija y banda ancha</t>
  </si>
  <si>
    <t>Distribución porcentual de líneas del AEP por plan/paquete a través se ofrecen servicios de telefonía fija en modalidad single play</t>
  </si>
  <si>
    <t>Distribución de líneas del AEP por plan/paquete a través se ofrecen servicios de telefonía fija en modalidad single play</t>
  </si>
  <si>
    <t>Nombres de planes y paquetes que ofrecen banda ancha single play</t>
  </si>
  <si>
    <t>Nombres de planes y paquetes que ofrecen telefonía fija single play</t>
  </si>
  <si>
    <t>vector.broadband.plans.singleplay.names</t>
  </si>
  <si>
    <t>vector.telephony.plans.singleplay.names</t>
  </si>
  <si>
    <t>Residencial</t>
  </si>
  <si>
    <t>Internet fijo</t>
  </si>
  <si>
    <t>No Residencial</t>
  </si>
  <si>
    <t>Telefonía fija + Internet fijo</t>
  </si>
  <si>
    <t>AEP.broadband.subs.residential.without.line.rental</t>
  </si>
  <si>
    <t>Datos aportados por el AEP</t>
  </si>
  <si>
    <t>Los datos presentes en las hojas ubicadas a la derecha fueron aportados por AEP para el desarrollo del modelo en comento</t>
  </si>
  <si>
    <t>AEP.broadband.subs.by.plan</t>
  </si>
  <si>
    <t>AEP.broadband.distribution.by.plan</t>
  </si>
  <si>
    <t>AEP.telephony.distribution.by.plan</t>
  </si>
  <si>
    <t>AEP.telephony.subs.by.plan</t>
  </si>
  <si>
    <t>Pregunta 2 - 6</t>
  </si>
  <si>
    <t>Información de tarifas de planes y paquetes</t>
  </si>
  <si>
    <t>a. Tarifas de planes y paquetes</t>
  </si>
  <si>
    <t xml:space="preserve">Reportar los datos relativos a planes y paquetes que los usuarios pueden contratar con el AEP, mediante una línea nueva o existente, </t>
  </si>
  <si>
    <t>sin que sea necesaria la contratación previa de un plan o paquete (por ejemplo, “Paquete Infinitum 333”, “Plan Negocio 100”, etc.)</t>
  </si>
  <si>
    <t>Nombre de Plan/Paquete</t>
  </si>
  <si>
    <t>Modalidad*</t>
  </si>
  <si>
    <t>Tipo de Servicio*</t>
  </si>
  <si>
    <t>Tipo de Contraprestación*</t>
  </si>
  <si>
    <t>Sin impuestos</t>
  </si>
  <si>
    <t>Con impuestos</t>
  </si>
  <si>
    <t>Comentarios</t>
  </si>
  <si>
    <t>Baja Temporal de la Línea Telefónica residencial</t>
  </si>
  <si>
    <t>Renta Mensual</t>
  </si>
  <si>
    <t>Baja Temporal de la Línea Telefónica comercial</t>
  </si>
  <si>
    <t xml:space="preserve">El Que Llama Paga </t>
  </si>
  <si>
    <t>Residencial y No Residencial</t>
  </si>
  <si>
    <t>Cobro por minuto</t>
  </si>
  <si>
    <t>Gastos de Instalación Residencial</t>
  </si>
  <si>
    <t>Otro (describa el tipo de cobro)</t>
  </si>
  <si>
    <t>Pago único</t>
  </si>
  <si>
    <t>Gastos de Instalación Comercial</t>
  </si>
  <si>
    <t>Gastos de Instalación Internet Infinitum</t>
  </si>
  <si>
    <t>Larga Distancia Internacional (Canadá)</t>
  </si>
  <si>
    <t>Larga Distancia Internacional a EUA (Banda Norte)</t>
  </si>
  <si>
    <t>Larga Distancia Internacional a EUA (Banda Sur)</t>
  </si>
  <si>
    <t>Larga Distancia Mundial Centroamérica</t>
  </si>
  <si>
    <t>Larga Distancia Mundial Europa</t>
  </si>
  <si>
    <t>Larga Distancia Mundial Resto del Mundo</t>
  </si>
  <si>
    <t>Larga Distancia Mundial Sudamérica</t>
  </si>
  <si>
    <t>Larga Distanicia Internacional a EUA (Frontera)</t>
  </si>
  <si>
    <t>Plan Por Segundo ( Larga Distancia Nacional)</t>
  </si>
  <si>
    <t>Cobro por segundo</t>
  </si>
  <si>
    <t>Plan Por Segundo ( Frontera)</t>
  </si>
  <si>
    <t>Plan Por Segundo ( Banda Norte)</t>
  </si>
  <si>
    <t>Plan Por Segundo ( Banda Sur)</t>
  </si>
  <si>
    <t>Plan Por Segundo (Canadá)</t>
  </si>
  <si>
    <t>Plan Por Segundo (Sudamérica)</t>
  </si>
  <si>
    <t>Plan Por Segundo (Europa)</t>
  </si>
  <si>
    <t>Plan Por Segundo (Centroamérica)</t>
  </si>
  <si>
    <t>Plan Por Segundo ( Resto del Mundo)</t>
  </si>
  <si>
    <t>Plan Por Segundo ( EQLLP 044)</t>
  </si>
  <si>
    <t>Plan Por Segundo ( EQLLP 045)</t>
  </si>
  <si>
    <t>Servicio Medido Comercial</t>
  </si>
  <si>
    <t>Cobro por llamada</t>
  </si>
  <si>
    <t>Servicio Medido Residencial</t>
  </si>
  <si>
    <t>Se dio de baja el 13 abril de 2018</t>
  </si>
  <si>
    <t>Inicio de vigencia 06/04/2017. Para la contratación de este servicio es requisito indispensable contar con una línea Telmex nueva y/o existente.</t>
  </si>
  <si>
    <t>* Especificar este dato empleando el listado que se despliega al seleccionar la celda correspondiente.</t>
  </si>
  <si>
    <t>Por favor, inserte filas adicionales para añadir información de todas las posibilidades.</t>
  </si>
  <si>
    <t>b. Tarifas de otros servicios</t>
  </si>
  <si>
    <r>
      <t xml:space="preserve">Reportar otros servicios </t>
    </r>
    <r>
      <rPr>
        <b/>
        <i/>
        <sz val="9"/>
        <rFont val="Arial"/>
        <family val="2"/>
      </rPr>
      <t xml:space="preserve">no considerados en a, </t>
    </r>
    <r>
      <rPr>
        <i/>
        <sz val="9"/>
        <rFont val="Arial"/>
        <family val="2"/>
      </rPr>
      <t>por ejemplo:</t>
    </r>
  </si>
  <si>
    <r>
      <rPr>
        <b/>
        <i/>
        <sz val="9"/>
        <rFont val="Arial"/>
        <family val="2"/>
      </rPr>
      <t>1)</t>
    </r>
    <r>
      <rPr>
        <i/>
        <sz val="9"/>
        <rFont val="Arial"/>
        <family val="2"/>
      </rPr>
      <t xml:space="preserve"> planes y paquetes relativos a servicios que para su aplicación es requisito contar con otro plan o paquete previamente contratado </t>
    </r>
  </si>
  <si>
    <t xml:space="preserve">(por ejemplo “Plan Negocio 100” que permite complementar una “Línea Comercial”  con cierto número de llamadas locales) </t>
  </si>
  <si>
    <r>
      <t xml:space="preserve">o </t>
    </r>
    <r>
      <rPr>
        <b/>
        <i/>
        <sz val="9"/>
        <rFont val="Arial"/>
        <family val="2"/>
      </rPr>
      <t>2)</t>
    </r>
    <r>
      <rPr>
        <i/>
        <sz val="9"/>
        <rFont val="Arial"/>
        <family val="2"/>
      </rPr>
      <t xml:space="preserve"> servicios que son de diferente naturaleza</t>
    </r>
  </si>
  <si>
    <t>Lada 100 Frontera</t>
  </si>
  <si>
    <t>Lada 100 Internacional (100 min)</t>
  </si>
  <si>
    <t>Lada 100 Internacional (50 min)</t>
  </si>
  <si>
    <t>Lada Ahorro</t>
  </si>
  <si>
    <t>Lada Frontera Hogar con Lada Ahorro (Frontera)</t>
  </si>
  <si>
    <t>Lada Frontera Hogar con Lada Ahorro (Banda Norte)</t>
  </si>
  <si>
    <t>Lada Frontera Hogar con Tarifa Unica (Frontera)</t>
  </si>
  <si>
    <t>Lada Frontera Hogar con Tarifa Unica (Banda Norte)</t>
  </si>
  <si>
    <t>Lada Frontera Negocios (Frontera)</t>
  </si>
  <si>
    <t>Lada Frontera Negocios (Banda Norte)</t>
  </si>
  <si>
    <t>Lada Global</t>
  </si>
  <si>
    <t>Números Favoritos (Activación)</t>
  </si>
  <si>
    <t>Pago único por activación</t>
  </si>
  <si>
    <t>Números Favoritos (renta Mensual)</t>
  </si>
  <si>
    <t>Plan 100 por 100 de Servicio Medido Local</t>
  </si>
  <si>
    <t>Plan 200 Minutos Lada Mundial</t>
  </si>
  <si>
    <t>Plan Lada Mundial 50 Minutos</t>
  </si>
  <si>
    <t>Plan LDI 50</t>
  </si>
  <si>
    <t>Plan Local 100 X 70</t>
  </si>
  <si>
    <t>Plan Local 50</t>
  </si>
  <si>
    <t xml:space="preserve">Plan Local Sin Límites </t>
  </si>
  <si>
    <t>Plan Negocio 100</t>
  </si>
  <si>
    <t>Plan Premier Internacional</t>
  </si>
  <si>
    <t>Tarifa Unica (Frontera EUA)</t>
  </si>
  <si>
    <t>Tarifa Unica (Banda Norte a EUA)</t>
  </si>
  <si>
    <t>Tarifa Unica (Banda Sur a EUA)</t>
  </si>
  <si>
    <t>Tarifa Unica (Canadá)</t>
  </si>
  <si>
    <t>Tarifa Unica (Sudamérica)</t>
  </si>
  <si>
    <t>Tarifa Unica (Europa)</t>
  </si>
  <si>
    <t>Tarifa Unica (Centroamérica)</t>
  </si>
  <si>
    <t>Tarifa Unica (Resto del Mundo)</t>
  </si>
  <si>
    <t>Velocidad Infinitum 20 MB</t>
  </si>
  <si>
    <t>Velocidad Infinitum 200 Mb</t>
  </si>
  <si>
    <t>Velocidad Infinitum 50 MB</t>
  </si>
  <si>
    <t>Minutos Flex Negocio 200</t>
  </si>
  <si>
    <t>Minutos Flex Negocio 500</t>
  </si>
  <si>
    <t>Línea Hogar 200</t>
  </si>
  <si>
    <t>Línea Hogar 300</t>
  </si>
  <si>
    <t>Línea Hogar 400</t>
  </si>
  <si>
    <t>Línea Negocio 200</t>
  </si>
  <si>
    <t>Línea Negocio 500</t>
  </si>
  <si>
    <t>Línea Negocio 1000</t>
  </si>
  <si>
    <t>Infinitum Pack (100 x 100 Llamadas de Servicio Medido)</t>
  </si>
  <si>
    <t>Infinitum Pack (Lada Internacional 100 x 150)</t>
  </si>
  <si>
    <t>Infinitum Pack (Lada Mundial)</t>
  </si>
  <si>
    <t>Red Multilinea</t>
  </si>
  <si>
    <t>Canasta de servicios incluidos en la tarifa de los planes y paquetes</t>
  </si>
  <si>
    <t>Periodo al que corresponde</t>
  </si>
  <si>
    <t>Canasta de servicios que se incluyen como parte de la renta mensual</t>
  </si>
  <si>
    <t>Cargos adicionales</t>
  </si>
  <si>
    <t>Renta mensual (sin impuestos)</t>
  </si>
  <si>
    <t>Renta mensual (con impuestos)</t>
  </si>
  <si>
    <t>Cantidad de líneas incluidas</t>
  </si>
  <si>
    <t>Llamadas locales incluidas</t>
  </si>
  <si>
    <t>Minutos de Larga Distancia Internacional (Estados Unidos y Canadá) incluidos</t>
  </si>
  <si>
    <t>Minutos a Larga Distancia Mundial incluidos</t>
  </si>
  <si>
    <t>Minutos a celular (modalidad “El que llama paga” a número 044 y 045) incluidos</t>
  </si>
  <si>
    <t>Cantidad de servicios digitales incluidos</t>
  </si>
  <si>
    <t>Nombre de los servicios digitales incluidos</t>
  </si>
  <si>
    <t>Velocidad de bajada ofertada</t>
  </si>
  <si>
    <t>Velocidad de subida ofertada</t>
  </si>
  <si>
    <t>Equipo terminal (Módem/ONT)**</t>
  </si>
  <si>
    <t>Instalación de acometida**</t>
  </si>
  <si>
    <t>Antivirus**</t>
  </si>
  <si>
    <t>A rodar en Infinitum**</t>
  </si>
  <si>
    <t>Dropbox**</t>
  </si>
  <si>
    <t>Claro video***</t>
  </si>
  <si>
    <t>Duración del periodo de tiempo (en meses) en que ofrece a los usuarios finales el servicio de Claro video sin costo***</t>
  </si>
  <si>
    <t>Claro música**</t>
  </si>
  <si>
    <t>Push Travel**</t>
  </si>
  <si>
    <t>WiFi Móvil en Infinitum**</t>
  </si>
  <si>
    <t>Infinitum Mail**</t>
  </si>
  <si>
    <t>Prodigy Mail**</t>
  </si>
  <si>
    <t>Otros</t>
  </si>
  <si>
    <t>Cargo adicional por llamada a Llamada local</t>
  </si>
  <si>
    <t>Cargo adicional por minuto a celular</t>
  </si>
  <si>
    <t>Cargo adicional por Larga Distancia Internacional (Estados Unidos y Canadá).</t>
  </si>
  <si>
    <t>Otros cargos adicionales</t>
  </si>
  <si>
    <t>10 Mbps</t>
  </si>
  <si>
    <t>Sí, comodato</t>
  </si>
  <si>
    <t>Válido únicamente en CDMX, préstamos de hasta 4 bicicletas para el paseo dominical en Reforma</t>
  </si>
  <si>
    <t>No incluido</t>
  </si>
  <si>
    <t>12 meses</t>
  </si>
  <si>
    <t>Sin costo
Las cuentas de CORREO ELECTRÓNICO que le correspondan de
conformidad a la modalidad del SERVICIO contratado y que el número de cuentas a las que tiene derecho estará publicado en la
página de Internet: www.telmex.com y las mismas podrán ser activadas y configuradas por el CONSUMIDOR con cualquiera de
los dominios y plataforma que se encuentren vigentes al momento de la activación.</t>
  </si>
  <si>
    <t>Gastos de habilitación</t>
  </si>
  <si>
    <t>100 Mbps</t>
  </si>
  <si>
    <t>0.768 Mbps</t>
  </si>
  <si>
    <t>20 Mbps</t>
  </si>
  <si>
    <t>50 Mbps</t>
  </si>
  <si>
    <t>3 Mbps</t>
  </si>
  <si>
    <t>Si, Comodato</t>
  </si>
  <si>
    <t>Ilimitadas</t>
  </si>
  <si>
    <t>Ilimitados</t>
  </si>
  <si>
    <t>40 Mbps</t>
  </si>
  <si>
    <t>Sin costo.
• Tiempo de navegación ilimitado para clientes infinitum.
• 120 minutos sin costo, para Clientes No Infinitum que naveguen en Restaurantes/Cafés Sanborns y Starbucks, Sitios Públicos CDMX, Universidades/Escuelas UNAM y Sitios Públicos SEDENA por periodos de 24 horas</t>
  </si>
  <si>
    <t>200 Mbps</t>
  </si>
  <si>
    <t>5 Mbps</t>
  </si>
  <si>
    <t>.640 Mbps</t>
  </si>
  <si>
    <t>30 Mbps</t>
  </si>
  <si>
    <t>Ilimitado</t>
  </si>
  <si>
    <t>150 Mbps</t>
  </si>
  <si>
    <t>**Especificar si se encuentra incluida en la renta mensual del servicio o no, describiendo, en su caso, tarifa, términos y condiciones del servicio</t>
  </si>
  <si>
    <t xml:space="preserve">*** Especificar si a través de la renta mensual de dichos servicios, se ofrece a los usuarios finales el servicio de Claro video sin costo por tiempo ilimitado, un periodo de tiempo o no, describiendo, en su caso, tarifa, términos y condiciones del servicio. </t>
  </si>
  <si>
    <t>Por favor, inserte filas adicionales para dar cuenta de todas las posibilidades</t>
  </si>
  <si>
    <t>También se deberá especificar cuál es el plazo en que dicho servicio se ofrece sin costo a los usuarios finales</t>
  </si>
  <si>
    <t>Paquete SuperNegocio</t>
  </si>
  <si>
    <t>Número de suscriptores y líneas activas totales a través de las cuales se proporcionan  planes y paquetes</t>
  </si>
  <si>
    <t>a. Número de suscriptores activos totales de planes y paquetes</t>
  </si>
  <si>
    <t>b. Número de líneas activas totales de planes y paquetes</t>
  </si>
  <si>
    <t>Reportar los datos relativos a planes y paquetes que los usuarios pueden contratar con el AEP, mediante una línea nueva o existente, sin que sea necesaria la contratación previa de un plan o paquete (por ejemplo, “Paquete Infinitum 333”, “Plan Negocio 100”, etc.)</t>
  </si>
  <si>
    <t xml:space="preserve">Dicha información deberá corresponder a diciembre de 2017 y al primer semestre de 2018. </t>
  </si>
  <si>
    <t/>
  </si>
  <si>
    <t>c. Número suscriptores activos totales por otros servicios</t>
  </si>
  <si>
    <t>d. Número líneas activas totales por otros servicios</t>
  </si>
  <si>
    <r>
      <rPr>
        <b/>
        <i/>
        <sz val="9"/>
        <rFont val="Arial"/>
        <family val="2"/>
      </rPr>
      <t>1)</t>
    </r>
    <r>
      <rPr>
        <i/>
        <sz val="9"/>
        <rFont val="Arial"/>
        <family val="2"/>
      </rPr>
      <t xml:space="preserve"> planes y paquetes relativos a servicios que para su aplicación es requisito contar con otro plan o paquete previamente contratado (por ejemplo “Plan Negocio 100” que permite complementar una “Línea Comercial”  con cierto número de llamadas locales) </t>
    </r>
  </si>
  <si>
    <r>
      <t xml:space="preserve">o </t>
    </r>
    <r>
      <rPr>
        <b/>
        <i/>
        <sz val="9"/>
        <rFont val="Arial"/>
        <family val="2"/>
      </rPr>
      <t>2)</t>
    </r>
    <r>
      <rPr>
        <i/>
        <sz val="9"/>
        <rFont val="Arial"/>
        <family val="2"/>
      </rPr>
      <t xml:space="preserve"> servicios que son de diferente naturaleza. Dicha información deberá corresponder a diciembre de 2017 y al primer semestre de 2018. </t>
    </r>
  </si>
  <si>
    <t>Velocidad Infinitum 30 MB</t>
  </si>
  <si>
    <t>e. Número de suscriptores activos totales, desagregados por medio de transmisión</t>
  </si>
  <si>
    <t>f. Número de líneas activas totales, desagregados por medio de transmisión</t>
  </si>
  <si>
    <r>
      <t xml:space="preserve">Reportar los datos relativos a servicios aludidos en </t>
    </r>
    <r>
      <rPr>
        <b/>
        <i/>
        <sz val="9"/>
        <rFont val="Arial"/>
        <family val="2"/>
      </rPr>
      <t>a</t>
    </r>
    <r>
      <rPr>
        <i/>
        <sz val="9"/>
        <rFont val="Arial"/>
        <family val="2"/>
      </rPr>
      <t xml:space="preserve"> y </t>
    </r>
    <r>
      <rPr>
        <b/>
        <i/>
        <sz val="9"/>
        <rFont val="Arial"/>
        <family val="2"/>
      </rPr>
      <t>c</t>
    </r>
    <r>
      <rPr>
        <i/>
        <sz val="9"/>
        <rFont val="Arial"/>
        <family val="2"/>
      </rPr>
      <t>.</t>
    </r>
  </si>
  <si>
    <r>
      <t xml:space="preserve">Reportar los datos relativos a servicios aludidos en </t>
    </r>
    <r>
      <rPr>
        <b/>
        <i/>
        <sz val="9"/>
        <rFont val="Arial"/>
        <family val="2"/>
      </rPr>
      <t>b</t>
    </r>
    <r>
      <rPr>
        <i/>
        <sz val="9"/>
        <rFont val="Arial"/>
        <family val="2"/>
      </rPr>
      <t xml:space="preserve"> y </t>
    </r>
    <r>
      <rPr>
        <b/>
        <i/>
        <sz val="9"/>
        <rFont val="Arial"/>
        <family val="2"/>
      </rPr>
      <t>d</t>
    </r>
    <r>
      <rPr>
        <i/>
        <sz val="9"/>
        <rFont val="Arial"/>
        <family val="2"/>
      </rPr>
      <t>.</t>
    </r>
  </si>
  <si>
    <t>Cobre</t>
  </si>
  <si>
    <t>Fibra Óptica</t>
  </si>
  <si>
    <t>Otro (especifique)</t>
  </si>
  <si>
    <t>Especifique Modalidad</t>
  </si>
  <si>
    <t>Especifique Tipo de Servicio</t>
  </si>
  <si>
    <t>No Disponible desglose por Transmisión, sin embargo, dichas líneas están incluidas en "Renta Mensual de la Línea Residencial y/o Comercial"</t>
  </si>
  <si>
    <t>Consumos totales de servicios incluidos en planes/paquetes a través de los cuales se presten servicios de voz</t>
  </si>
  <si>
    <r>
      <t xml:space="preserve">Reportar información de los servicios asociados a planes y paquetes que se presenten como respuesta al </t>
    </r>
    <r>
      <rPr>
        <b/>
        <i/>
        <sz val="9"/>
        <rFont val="Arial"/>
        <family val="2"/>
      </rPr>
      <t>numeral 2 a través de los cuales se presten servicios de voz</t>
    </r>
    <r>
      <rPr>
        <i/>
        <sz val="9"/>
        <rFont val="Arial"/>
        <family val="2"/>
      </rPr>
      <t>.</t>
    </r>
  </si>
  <si>
    <t>Total de Llamadas Locales</t>
  </si>
  <si>
    <t>Total de Minutos de Llamadas Locales</t>
  </si>
  <si>
    <t>Total de llamadas de Larga Distancia Internacional (Estados Unidos y Canadá)</t>
  </si>
  <si>
    <t>Total de Minutos de Larga Distancia Internacional (Estados Unidos y Canadá)</t>
  </si>
  <si>
    <t xml:space="preserve">Total de Llamadas a Larga Distancia Mundial </t>
  </si>
  <si>
    <t xml:space="preserve">Total de Minutos a Larga Distancia Mundial </t>
  </si>
  <si>
    <t>Total de llamadas a celular (modalidad “El que llama paga” a número 044 y 045)</t>
  </si>
  <si>
    <t>Total de Minutos a celular (modalidad “El que llama paga” a número 044 y 045)</t>
  </si>
  <si>
    <t>Minutos Locales, Llamadas LDI, LDM y Celulares, se estiman con base en la Duración Promedio grabada en Central</t>
  </si>
  <si>
    <t>Consumos promedio mensual de servicios incluidos en planes/paquetes a través de los cuales se presten servicios de voz</t>
  </si>
  <si>
    <t>Consumos promedio mensual de servicios incluidos en planes/paquetes</t>
  </si>
  <si>
    <r>
      <t xml:space="preserve">Reportar información de los servicios asociados a planes y paquetes que se presenten como respuesta al </t>
    </r>
    <r>
      <rPr>
        <b/>
        <i/>
        <sz val="9"/>
        <rFont val="Arial"/>
        <family val="2"/>
      </rPr>
      <t>numeral 2</t>
    </r>
    <r>
      <rPr>
        <i/>
        <sz val="9"/>
        <rFont val="Arial"/>
        <family val="2"/>
      </rPr>
      <t xml:space="preserve"> </t>
    </r>
    <r>
      <rPr>
        <b/>
        <i/>
        <sz val="9"/>
        <rFont val="Arial"/>
        <family val="2"/>
      </rPr>
      <t>a través de los cuales se presten servicios de voz</t>
    </r>
    <r>
      <rPr>
        <i/>
        <sz val="9"/>
        <rFont val="Arial"/>
        <family val="2"/>
      </rPr>
      <t>.</t>
    </r>
  </si>
  <si>
    <t>Llamadas Locales Promedio</t>
  </si>
  <si>
    <t>Minutos por Llamadas Locales Promedio</t>
  </si>
  <si>
    <t>Llamadas Promedio de Larga Distancia Internacional (Estados Unidos y Canadá)</t>
  </si>
  <si>
    <t>Minutos Promedio de Larga Distancia Internacional (Estados Unidos y Canadá)</t>
  </si>
  <si>
    <t xml:space="preserve">Llamadas Promedio a Larga Distancia Mundial </t>
  </si>
  <si>
    <t xml:space="preserve">Minutos Promedio a Larga Distancia Mundial </t>
  </si>
  <si>
    <t>Llamadas Promedio a celular (modalidad “El que llama paga” a número 044 y 045)</t>
  </si>
  <si>
    <t>Minutos Promedio a celular (modalidad “El que llama paga” a número 044 y 045)</t>
  </si>
  <si>
    <t>Consumo promedio mensual de bajada de datos (en Gbytes/Mes)</t>
  </si>
  <si>
    <t>Envío promedio mensual de subida de datos (en Gbytes/Mes)</t>
  </si>
  <si>
    <t>Duración Promedio (en minutos)</t>
  </si>
  <si>
    <t>Duración promedio en minutos de llamadas locales</t>
  </si>
  <si>
    <t>Obtenido de Estadística de Registro de Llamadas en Centrales</t>
  </si>
  <si>
    <t>Duración promedio en minutos de llamadas a Larga Distancia Internacional (Estados Unidos y Canadá)</t>
  </si>
  <si>
    <t xml:space="preserve">Duración promedio en minutos de llamadas a Larga Distancia Mundial </t>
  </si>
  <si>
    <t>Duración promedio en minutos de llamadas a celular (modalidad “El que llama paga” a número 044 y 045)</t>
  </si>
  <si>
    <r>
      <t xml:space="preserve">Reportar información de los servicios asociados a planes y paquetes que se presenten como respuesta al </t>
    </r>
    <r>
      <rPr>
        <b/>
        <i/>
        <sz val="9"/>
        <rFont val="Arial"/>
        <family val="2"/>
      </rPr>
      <t>numeral</t>
    </r>
    <r>
      <rPr>
        <i/>
        <sz val="9"/>
        <rFont val="Arial"/>
        <family val="2"/>
      </rPr>
      <t xml:space="preserve"> </t>
    </r>
    <r>
      <rPr>
        <b/>
        <i/>
        <sz val="9"/>
        <rFont val="Arial"/>
        <family val="2"/>
      </rPr>
      <t>2</t>
    </r>
    <r>
      <rPr>
        <i/>
        <sz val="9"/>
        <rFont val="Arial"/>
        <family val="2"/>
      </rPr>
      <t xml:space="preserve"> </t>
    </r>
    <r>
      <rPr>
        <b/>
        <i/>
        <sz val="9"/>
        <rFont val="Arial"/>
        <family val="2"/>
      </rPr>
      <t>a través de los cuales se presten servicios de voz</t>
    </r>
    <r>
      <rPr>
        <i/>
        <sz val="9"/>
        <rFont val="Arial"/>
        <family val="2"/>
      </rPr>
      <t>.</t>
    </r>
  </si>
  <si>
    <t>Fin</t>
  </si>
  <si>
    <t>Pregunta 10</t>
  </si>
  <si>
    <t>Imputación del costo de los servicios en el precio que se ofrece al usuario final</t>
  </si>
  <si>
    <t>Ingrese el costo, respecto al valor de la renta mensual, que representa proveer servicios Telefonía fija e Internet fijo en cada paquetes o servicio</t>
  </si>
  <si>
    <t>La renta mensual de cada plan o paquete deberá reconciliar con la asignación de costos propuesta</t>
  </si>
  <si>
    <t>Cantidad mensual en pesos</t>
  </si>
  <si>
    <t>Costos asociado a Servicios de voz</t>
  </si>
  <si>
    <t>Costo del Servicio de Banda Ancha</t>
  </si>
  <si>
    <t>Otros costos</t>
  </si>
  <si>
    <t>Costo de la línea</t>
  </si>
  <si>
    <t>Costo de Llamadas locales</t>
  </si>
  <si>
    <t>Costo de Minutos de Larga Distancia Internacional  (EEUU y Canadá)</t>
  </si>
  <si>
    <t>Costo de Minutos de Larga Distancia Mundial</t>
  </si>
  <si>
    <t>Costo Minutos a celular (Números 044 y 045, en modalidad "El Que Llama Paga")</t>
  </si>
  <si>
    <t>Otro costo (especifique)</t>
  </si>
  <si>
    <t>Línea Residencial</t>
  </si>
  <si>
    <t>Infinitum 20 Mb</t>
  </si>
  <si>
    <t>Línea Comercial</t>
  </si>
  <si>
    <t>Servicios Digitales</t>
  </si>
  <si>
    <t>A rodar en Infinitum</t>
  </si>
  <si>
    <t>Dropbox</t>
  </si>
  <si>
    <t>Claro Video</t>
  </si>
  <si>
    <t>Claro música</t>
  </si>
  <si>
    <t>Push Travel</t>
  </si>
  <si>
    <t>WiFi Móvil en Infinitum</t>
  </si>
  <si>
    <t>Infinitum Mail</t>
  </si>
  <si>
    <t>Prodigy Mail</t>
  </si>
  <si>
    <t>Justificación de los cambios respecto a la información proporcionada por el AEP en respuesta al oficio IFT/221/UPR/DG-CIN/137/2016</t>
  </si>
  <si>
    <t>*</t>
  </si>
  <si>
    <t>VELOCIDAD (Mbps)</t>
  </si>
  <si>
    <t>AB ETH</t>
  </si>
  <si>
    <t>Comprensión del uso del ancho de banda</t>
  </si>
  <si>
    <t>Valor</t>
  </si>
  <si>
    <t>Backbone</t>
  </si>
  <si>
    <t>Regional</t>
  </si>
  <si>
    <t>Sectorial</t>
  </si>
  <si>
    <t>SECTORIAL</t>
  </si>
  <si>
    <t>REGIONAL</t>
  </si>
  <si>
    <t>BACKBONE</t>
  </si>
  <si>
    <t>INTERNACIONAL</t>
  </si>
  <si>
    <t>MXN</t>
  </si>
  <si>
    <t>Internacional</t>
  </si>
  <si>
    <t>Índice de rotación (Churn)</t>
  </si>
  <si>
    <t>Relacionados a la captación de usuarios</t>
  </si>
  <si>
    <t>Costos de facturación (incluyendo el sistema de facturación a clientes minoristas)</t>
  </si>
  <si>
    <t>Asociados a deuda incobrable</t>
  </si>
  <si>
    <t>Costos de ventas y marketing por suscriptor bruto adicional</t>
  </si>
  <si>
    <t>Costos de alquiler de oficinas (por metro cuadrado al mes)</t>
  </si>
  <si>
    <r>
      <t>MXN / Mes / m</t>
    </r>
    <r>
      <rPr>
        <vertAlign val="superscript"/>
        <sz val="9"/>
        <rFont val="Arial"/>
        <family val="2"/>
      </rPr>
      <t>2</t>
    </r>
  </si>
  <si>
    <t>MXN / Suscriptor bruto adicional</t>
  </si>
  <si>
    <t>Atención al cliente minorista (incluyendo asistencia técnica de primera línea)</t>
  </si>
  <si>
    <t>Marketing y publicidad</t>
  </si>
  <si>
    <t># Suscriptor / empleado</t>
  </si>
  <si>
    <t>para servicios de voz</t>
  </si>
  <si>
    <t xml:space="preserve">para servicios de banda ancha </t>
  </si>
  <si>
    <t>Customer.care.broadbandsubscriber.per.staff</t>
  </si>
  <si>
    <t>Customer.care.line.rental.per.staff</t>
  </si>
  <si>
    <t>MXN / empleado</t>
  </si>
  <si>
    <t>Monthly.cost.per.staff</t>
  </si>
  <si>
    <t>Costos generales y administrativos</t>
  </si>
  <si>
    <t>Rent.per.sqm</t>
  </si>
  <si>
    <t>Parámetros asociados a costos de los servicios</t>
  </si>
  <si>
    <t>El índice menor de fallas por línea sólo de voz que para líneas de banda ancha (hay menos equipos que pueden fallar) y es menos probable que las fallas sean percibidas por los usuarios (la duración diaria de uso de una línea para llamadas de voz es mucho menor que para banda ancha)</t>
  </si>
  <si>
    <t>Beneficio minorista</t>
  </si>
  <si>
    <t>Número promedio de suscriptores atendidos por empleado:</t>
  </si>
  <si>
    <t>Retail.profit</t>
  </si>
  <si>
    <t>Line.rental.churn</t>
  </si>
  <si>
    <t>Billing.cost</t>
  </si>
  <si>
    <t>Bad.debt.cost</t>
  </si>
  <si>
    <t>Marketing.and.sales.per.gross.add.broadband</t>
  </si>
  <si>
    <t>Marketing.and.sales.minimum.proportion.broadband</t>
  </si>
  <si>
    <t>Marketing.and.sales.per.gross.add.line.rental</t>
  </si>
  <si>
    <t>Deuda incobrable sobre el total de ingresos</t>
  </si>
  <si>
    <t>Costos de facturación (incluyendo el sistema de facturación a clientes minoristas) sobre el total de ingresos</t>
  </si>
  <si>
    <t xml:space="preserve">Gasto mínimo en marketing en ventas sobre el total de ingresos </t>
  </si>
  <si>
    <t>Se asume cero, bajo la premisa de los operadores se publicitan para captar suscriptores de banda ancha, no suscriptores sólo de voz fija</t>
  </si>
  <si>
    <t>Marketing.and.sales.minimum.proportion.line.rental</t>
  </si>
  <si>
    <r>
      <rPr>
        <b/>
        <sz val="9"/>
        <rFont val="Arial"/>
        <family val="2"/>
      </rPr>
      <t>Fuente:</t>
    </r>
    <r>
      <rPr>
        <sz val="9"/>
        <rFont val="Arial"/>
        <family val="2"/>
      </rPr>
      <t xml:space="preserve"> AEP</t>
    </r>
  </si>
  <si>
    <t>Costo mensual por empleado dedicado a la atención del cliente minorista</t>
  </si>
  <si>
    <t>Costos administrativos sobre el total de ingresos (incluye personal de soporte IT, recursos humanos, estrategia, finanzas, etc.)</t>
  </si>
  <si>
    <t>Admin.staff.per.customer.care.staff</t>
  </si>
  <si>
    <t>Admin.costs</t>
  </si>
  <si>
    <t xml:space="preserve">Personal administrativo (incluyendo personal de marketing y ventas) por empleado de atención al cliente </t>
  </si>
  <si>
    <t>Superficie de suelo usada por empleado</t>
  </si>
  <si>
    <r>
      <t>m</t>
    </r>
    <r>
      <rPr>
        <vertAlign val="superscript"/>
        <sz val="9"/>
        <rFont val="Arial"/>
        <family val="2"/>
      </rPr>
      <t>2</t>
    </r>
    <r>
      <rPr>
        <sz val="9"/>
        <rFont val="Arial"/>
        <family val="2"/>
      </rPr>
      <t xml:space="preserve"> / empleado</t>
    </r>
  </si>
  <si>
    <t>Floorspace.per.staff</t>
  </si>
  <si>
    <t>Estimaciones</t>
  </si>
  <si>
    <t>Renta Mensual por Servicio Digital</t>
  </si>
  <si>
    <t>Tarifa por Activación por SD o en Paquete</t>
  </si>
  <si>
    <t>Fuente</t>
  </si>
  <si>
    <t>MXN / Servicio</t>
  </si>
  <si>
    <t>MXN / Mes / Servicio</t>
  </si>
  <si>
    <t>Renta Mensual por 3 Servicios Digitales</t>
  </si>
  <si>
    <t>Renta Mensual por 4 Servicios Digitales</t>
  </si>
  <si>
    <t>Renta Mensual por 5 Servicios Digitales</t>
  </si>
  <si>
    <t># Servicios digitales</t>
  </si>
  <si>
    <t>Estimación 
MXN / Mes / Servicio digital</t>
  </si>
  <si>
    <t>unit.cost.digital.service.1</t>
  </si>
  <si>
    <t>unit.cost.digital.service.3</t>
  </si>
  <si>
    <t>unit.cost.digital.service.4</t>
  </si>
  <si>
    <t>unit.cost.digital.service.5</t>
  </si>
  <si>
    <t>1) Paquete de SD incluyen como base: Identificador de llamadas + los otros SD, según paquete contratado.
2) *Por promoción 3 meses de renta gratis, al momento de contratar una línea nueva. El 4º mes, inicia el cobro de esta.
3) Identificador de llamadas requiere aparato. telefónico c/ Caller ID.</t>
  </si>
  <si>
    <t>En la contratación adicional de un SD o Paquete, ya no aplica este cargo.</t>
  </si>
  <si>
    <t>Live</t>
  </si>
  <si>
    <t>Minutos / Llamada</t>
  </si>
  <si>
    <t>loading.call.durations.to.local.fixed.numbers</t>
  </si>
  <si>
    <t>loading.call.durations.to.north.america.fixed.numbers</t>
  </si>
  <si>
    <t>loading.call.durations.to.global.numbers</t>
  </si>
  <si>
    <t>loading.call.durations.to.mobile.numbers</t>
  </si>
  <si>
    <t>Estimación de valor unitario por minuto de llamada de voz a números fijos</t>
  </si>
  <si>
    <t>Nombre de plan o paquete</t>
  </si>
  <si>
    <t>Índice de uso de servicios incluidos en renta mensual</t>
  </si>
  <si>
    <t>Índice de uso - Residencial</t>
  </si>
  <si>
    <t>Valores</t>
  </si>
  <si>
    <t>Minuto a números fijos locales - Modalidad Residencial</t>
  </si>
  <si>
    <t>AEP</t>
  </si>
  <si>
    <t>Valor unitario</t>
  </si>
  <si>
    <t>Valor unitario ponderado</t>
  </si>
  <si>
    <t>index.use.residential</t>
  </si>
  <si>
    <t>Se estima como el promedio ponderado de la porción de consumos reportados por el AEP que se incluyen dentro de la renta mensual</t>
  </si>
  <si>
    <t>MXN / Min</t>
  </si>
  <si>
    <t>loading.call.durations.to.local.fixed.numbers.cost.minute.residential</t>
  </si>
  <si>
    <t>Estimación ponderada con índice de uso residencial</t>
  </si>
  <si>
    <t>Tipo de servicio</t>
  </si>
  <si>
    <t>Porcentaje respecto al total</t>
  </si>
  <si>
    <t>vector.users.broadband</t>
  </si>
  <si>
    <t>vector.distribution.users.broadband</t>
  </si>
  <si>
    <t>vector.users.telephone</t>
  </si>
  <si>
    <t>vector.users.distribution.telephone</t>
  </si>
  <si>
    <t>Líneas del AEP en la cuales se brindan servicios de telefonía fija en modalidad single play</t>
  </si>
  <si>
    <t>Líneas de telefonía fija por plan/paquete en el año de referencia</t>
  </si>
  <si>
    <t>Suscripciones de banda ancha fija por plan/paquete en el año de referencia</t>
  </si>
  <si>
    <t>Modalidad del servicio</t>
  </si>
  <si>
    <t>Periodicidad asumida para estimación de ingresos</t>
  </si>
  <si>
    <t>Periodicidad</t>
  </si>
  <si>
    <t>vector.periodicity</t>
  </si>
  <si>
    <t>Información general de planes y paquetes</t>
  </si>
  <si>
    <t>Residencial/No Residencial</t>
  </si>
  <si>
    <t>Telefonía Fija, Internet Fijo, Telefonía Fija+ Internet Fijo</t>
  </si>
  <si>
    <t># Suscripciones</t>
  </si>
  <si>
    <t># Líneas telefónicas</t>
  </si>
  <si>
    <t>Meses</t>
  </si>
  <si>
    <t>Check</t>
  </si>
  <si>
    <t xml:space="preserve">   Renta de línea</t>
  </si>
  <si>
    <t>Cantidad de líneas telefónicas incluidas en plan o paquete</t>
  </si>
  <si>
    <t>Renta de línea</t>
  </si>
  <si>
    <t>Valor de la renta de línea (considerando todas las líneas telefónicas que incluye el plan/paquete)</t>
  </si>
  <si>
    <t>MXN/ Mes</t>
  </si>
  <si>
    <r>
      <rPr>
        <b/>
        <sz val="9"/>
        <rFont val="Arial"/>
        <family val="2"/>
      </rPr>
      <t>Fuente:</t>
    </r>
    <r>
      <rPr>
        <sz val="9"/>
        <rFont val="Arial"/>
        <family val="2"/>
      </rPr>
      <t xml:space="preserve"> Estimación IFT</t>
    </r>
  </si>
  <si>
    <t>Servicios de voz, no incluidos en la renta de la línea</t>
  </si>
  <si>
    <t>Cantidad de servicios digitales incluidos en plan/paquete</t>
  </si>
  <si>
    <t>Llamadas locales</t>
  </si>
  <si>
    <t>Minutos a celular (Números 044 y 045, en modalidad "El Que Llama Paga")</t>
  </si>
  <si>
    <t>Minutos de Larga Distancia Internacional  (EEUU y Canadá)</t>
  </si>
  <si>
    <t>Minutos de Larga Distancia Mundial</t>
  </si>
  <si>
    <t>Servicios digitales, que no se encuentran considerados en la renta de la línea</t>
  </si>
  <si>
    <t>Precios implícitos estimados para los servicios asociados a voz</t>
  </si>
  <si>
    <t>Proporción de valor total de servicios que integran un plan/paquete que representan los servicios digitales</t>
  </si>
  <si>
    <t>Estimación del valor dentro del plan/paquetes de los conceptos que integran el servicio</t>
  </si>
  <si>
    <t>MXN/Mes</t>
  </si>
  <si>
    <t xml:space="preserve">   Servicios de voz</t>
  </si>
  <si>
    <t xml:space="preserve">   Servicios Digitales</t>
  </si>
  <si>
    <r>
      <rPr>
        <b/>
        <sz val="9"/>
        <rFont val="Arial"/>
        <family val="2"/>
      </rPr>
      <t xml:space="preserve">Fuente: </t>
    </r>
    <r>
      <rPr>
        <sz val="9"/>
        <rFont val="Arial"/>
        <family val="2"/>
      </rPr>
      <t>Estimación IFT</t>
    </r>
  </si>
  <si>
    <t>vector.implicit.prices.line.rental.after.discount</t>
  </si>
  <si>
    <t>vector.implicit.prices.voice.after.discount</t>
  </si>
  <si>
    <t>vector.implicit.prices.digitalservices.after.discount</t>
  </si>
  <si>
    <t>vector.implicit.prices.line.rental.before.discount</t>
  </si>
  <si>
    <t>vector.implicit.prices.voice.before.discount</t>
  </si>
  <si>
    <t>vector.implicit.prices.digitalservices.before.discount</t>
  </si>
  <si>
    <t>Año de referencia</t>
  </si>
  <si>
    <t>año</t>
  </si>
  <si>
    <t>Control</t>
  </si>
  <si>
    <t>Otros parámetros relevantes</t>
  </si>
  <si>
    <t>Valor del tipo de cambio MEX-USD</t>
  </si>
  <si>
    <t>MXN/USD</t>
  </si>
  <si>
    <t>años</t>
  </si>
  <si>
    <t>Bucle local de cobre</t>
  </si>
  <si>
    <t>Bucle local de fibra óptica</t>
  </si>
  <si>
    <t>MXN / Mes</t>
  </si>
  <si>
    <t>local.loop.cooper</t>
  </si>
  <si>
    <t>local.loop.optical.fiber</t>
  </si>
  <si>
    <t>Fibra óptica</t>
  </si>
  <si>
    <t>weighted.average.local.loop.by.plan</t>
  </si>
  <si>
    <t>Datos de velocidad de bajada anunciada</t>
  </si>
  <si>
    <t>Velocidad de bajada</t>
  </si>
  <si>
    <t>Texto</t>
  </si>
  <si>
    <t># Mbps</t>
  </si>
  <si>
    <t>Precio implícito de los conceptos que integran el servicio</t>
  </si>
  <si>
    <t xml:space="preserve">   Banda ancha</t>
  </si>
  <si>
    <t>Binario (1=Si, 0=No)</t>
  </si>
  <si>
    <t>Duración del periodo de tiempo (en meses) en que ofrece a los usuarios finales el servicio de Claro video sin costo</t>
  </si>
  <si>
    <t>Nivel de descuento sobre los precios implícitos de los conceptos que integran el servicio</t>
  </si>
  <si>
    <t>Estimación del precio dentro del plan/paquetes de los Conceptos que integran el servicio</t>
  </si>
  <si>
    <t xml:space="preserve">   Banda ancha dentro de plan/paquete</t>
  </si>
  <si>
    <r>
      <t xml:space="preserve">Fuente: </t>
    </r>
    <r>
      <rPr>
        <sz val="9"/>
        <rFont val="Arial"/>
        <family val="2"/>
      </rPr>
      <t>AEP</t>
    </r>
  </si>
  <si>
    <t>vector.downstream.publicited.speed</t>
  </si>
  <si>
    <t>Renta mensual, sin impuestos</t>
  </si>
  <si>
    <t>clarovideo.rental.without.taxes</t>
  </si>
  <si>
    <t>https://www.clarovideo.com/fe/sitesplus/sk_telmex/html/esp/faqs.html</t>
  </si>
  <si>
    <t>vector.implicit.prices.broadband.before.discount</t>
  </si>
  <si>
    <t>vector.implicit.prices.broadband.after.discount</t>
  </si>
  <si>
    <t>Estimación de acceso a la línea telefónica dentro de los planes y paquetes</t>
  </si>
  <si>
    <t>Comercial</t>
  </si>
  <si>
    <t>Acceso a Línea Telefónica</t>
  </si>
  <si>
    <t>Servicios de voz dentro de la Renta de línea</t>
  </si>
  <si>
    <t>Servicios Digitales dentro de la Renta de línea</t>
  </si>
  <si>
    <t>Acceso a Línea Telefónica ajustada</t>
  </si>
  <si>
    <t>vector.proportion.of.implicit.prices.line.rental.wlr</t>
  </si>
  <si>
    <t>vector.implicit.prices.line.rental.inside.wlr</t>
  </si>
  <si>
    <t>Llamadas incluidas en renta mensual</t>
  </si>
  <si>
    <t>Llamadas incluidas en cargo de renta mensual de línea telefónica que son consumidas</t>
  </si>
  <si>
    <t>Minutos/Mes</t>
  </si>
  <si>
    <t>Valor de Minutos relativos a llamadas Locales</t>
  </si>
  <si>
    <t>Consumo promedio en minutos relativos a llamadas Locales</t>
  </si>
  <si>
    <t>Representación porcentual de los servicios de voz y servicios digitales incluidos en la renta mensual del servicio</t>
  </si>
  <si>
    <t>vector.plans.available</t>
  </si>
  <si>
    <t>Renta de la línea telefónica</t>
  </si>
  <si>
    <t>Otros vectores auxiliares</t>
  </si>
  <si>
    <t>Se encuentra vigente el plan/paquete?</t>
  </si>
  <si>
    <r>
      <t xml:space="preserve">Se trata de un plan/paquete </t>
    </r>
    <r>
      <rPr>
        <b/>
        <sz val="9"/>
        <rFont val="Arial"/>
        <family val="2"/>
      </rPr>
      <t>residencial que incluye telefonía fija</t>
    </r>
    <r>
      <rPr>
        <sz val="9"/>
        <rFont val="Arial"/>
        <family val="2"/>
      </rPr>
      <t>?</t>
    </r>
  </si>
  <si>
    <r>
      <t xml:space="preserve">Se trata de un plan/paquete </t>
    </r>
    <r>
      <rPr>
        <b/>
        <sz val="9"/>
        <rFont val="Arial"/>
        <family val="2"/>
      </rPr>
      <t>no residencial que incluye telefonía fija</t>
    </r>
    <r>
      <rPr>
        <sz val="9"/>
        <rFont val="Arial"/>
        <family val="2"/>
      </rPr>
      <t>?</t>
    </r>
  </si>
  <si>
    <t>vector.plans.with.line.rental.residential</t>
  </si>
  <si>
    <t>vector.plans.with.line.rental.noresidential</t>
  </si>
  <si>
    <t>weighted.price.line.rental.residential</t>
  </si>
  <si>
    <t>weighted.price.line.rental.no.residential</t>
  </si>
  <si>
    <t>Llamadas consumidas</t>
  </si>
  <si>
    <t>Velocidad de bajada ofertada (Mbps)</t>
  </si>
  <si>
    <t>Perfil de velocidad de bajada (Mbps)</t>
  </si>
  <si>
    <t>Precio implícito promedio (simple)</t>
  </si>
  <si>
    <t>Matriz función indicadora de si el plan/paquete cuenta con determinado perfil en Mbps</t>
  </si>
  <si>
    <t>1=Si, 0=No</t>
  </si>
  <si>
    <t>MXN/ Mbps</t>
  </si>
  <si>
    <t>A partir de promedio simple</t>
  </si>
  <si>
    <t>A partir de promedio ponderado</t>
  </si>
  <si>
    <t>Interpolado con función potencial</t>
  </si>
  <si>
    <t>Extrapolación de precio implícito por perfil</t>
  </si>
  <si>
    <t>Estimación IFT</t>
  </si>
  <si>
    <t>Estimación del precio promedio por Mbps por perfil</t>
  </si>
  <si>
    <t>Factores de sobrecosto para best effort (estimaciones de tarifas para calidad VoIP)</t>
  </si>
  <si>
    <t>Francia</t>
  </si>
  <si>
    <t>UK</t>
  </si>
  <si>
    <t>Italia</t>
  </si>
  <si>
    <t>España</t>
  </si>
  <si>
    <t>Promedio simple</t>
  </si>
  <si>
    <t>factor.VoIP.Quality</t>
  </si>
  <si>
    <t>Estimación factores de sobre costo best effort para estimación de tarifas calidad VoIP</t>
  </si>
  <si>
    <t>Cálculos auxiliares</t>
  </si>
  <si>
    <t>Cálculos SCyD</t>
  </si>
  <si>
    <t>Uso del ancho de banda</t>
  </si>
  <si>
    <t>Uso del ancho de banda (Kbps)</t>
  </si>
  <si>
    <t>Drivers para SCyD</t>
  </si>
  <si>
    <t>Estimaciones de la inversión de necesaria en Red IP</t>
  </si>
  <si>
    <t>Este driver es proporcional a la inversión al segmento de la red del AEP que se emplea en la modalidad del SCyD asociada</t>
  </si>
  <si>
    <t>Transporte IP</t>
  </si>
  <si>
    <t>Asignación Transporte IP</t>
  </si>
  <si>
    <t>Nivel</t>
  </si>
  <si>
    <t>Nivel Nacional</t>
  </si>
  <si>
    <t>vector.drivers.matriz.IPTX.national</t>
  </si>
  <si>
    <t>Nivel Regional</t>
  </si>
  <si>
    <t>vector.drivers.matriz.IPTX.regional</t>
  </si>
  <si>
    <t>Nivel Local</t>
  </si>
  <si>
    <t>vector.drivers.matriz.IPTX.local</t>
  </si>
  <si>
    <t>vector.drivers.matriz.IPnetwork.national</t>
  </si>
  <si>
    <t>vector.drivers.matriz.IPnetwork.regional</t>
  </si>
  <si>
    <t>vector.drivers.matriz.IPnetwork.local</t>
  </si>
  <si>
    <t>Drivers</t>
  </si>
  <si>
    <t>Valores de Drivers</t>
  </si>
  <si>
    <t>vector.drivers.matriz.IPTX</t>
  </si>
  <si>
    <t>vector.drivers.matriz.IPnetwork</t>
  </si>
  <si>
    <t>Kbps Estimados</t>
  </si>
  <si>
    <t>Costos asociados a la provisión de perfiles de velocidad en los diferentes segmentos de red</t>
  </si>
  <si>
    <t>Costos evitados según los perfiles de velocidad en los diferentes segmentos de red</t>
  </si>
  <si>
    <t>Estimación Costos evitados SCyD</t>
  </si>
  <si>
    <t>Nacional</t>
  </si>
  <si>
    <t>Local</t>
  </si>
  <si>
    <t>factor.VoIP.Quality.uppercost.national</t>
  </si>
  <si>
    <t>factor.VoIP.Quality.uppercost.regional</t>
  </si>
  <si>
    <t>factor.VoIP.Quality.uppercost.local</t>
  </si>
  <si>
    <t>Tarifas SAIB</t>
  </si>
  <si>
    <t>Retail.minus.saib</t>
  </si>
  <si>
    <t>Best Effort</t>
  </si>
  <si>
    <t>VoIP</t>
  </si>
  <si>
    <t>Velocidad de bajada (Mbps)</t>
  </si>
  <si>
    <t>Precio implícito ajustado</t>
  </si>
  <si>
    <t>Retail Minus</t>
  </si>
  <si>
    <t>Caso I</t>
  </si>
  <si>
    <t>Caso II</t>
  </si>
  <si>
    <t>Estimación de la distribución del precio promedio ponderado del bucle por perfil, de acuerdo al medio de transmisión por el que se proveen servicios</t>
  </si>
  <si>
    <t>Valor promedio ponderado del bucle local</t>
  </si>
  <si>
    <t>weighted.average.local.loop.by.plan.by.tx.media</t>
  </si>
  <si>
    <t>Descuentos asociados a renta de línea y servicios de voz</t>
  </si>
  <si>
    <t>Renta de Línea</t>
  </si>
  <si>
    <t>Servicios de voz</t>
  </si>
  <si>
    <t>Número de líneas telefónicas del AEP</t>
  </si>
  <si>
    <t>Suscriptores adicionales netos</t>
  </si>
  <si>
    <t>Suscriptores adicionales brutos</t>
  </si>
  <si>
    <t>Información de líneas residenciales y no residenciales</t>
  </si>
  <si>
    <t>Suscriptores adicionales brutos de banda ancha</t>
  </si>
  <si>
    <t>Información de líneas residenciales - que brindan servicios de voz en modalidad single play</t>
  </si>
  <si>
    <t>Información de líneas no residenciales - que brindan servicios de voz en modalidad single play</t>
  </si>
  <si>
    <t>Líneas residenciales del AEP en la cuales se brindan servicios de telefonía fija en modalidad single play</t>
  </si>
  <si>
    <t>Líneas no residenciales del AEP en la cuales se brindan servicios de telefonía fija en modalidad single play</t>
  </si>
  <si>
    <t>AEP.telephone.lines.voice.only</t>
  </si>
  <si>
    <t>AEP.telephone.lines.voice.only.residential</t>
  </si>
  <si>
    <t>AEP.telephone.lines.voice.only.noresidential</t>
  </si>
  <si>
    <t>Promedio anual de líneas que brindan servicios de voz en modalidad single play</t>
  </si>
  <si>
    <t>No residenciales</t>
  </si>
  <si>
    <t>Número máximo de líneas adicionales brutas</t>
  </si>
  <si>
    <t>Ingresos por instalaciones de líneas</t>
  </si>
  <si>
    <t>Ingresos por renta mensual - antes desde considerar precios implícitos</t>
  </si>
  <si>
    <t>Ingresos por renta mensual - considerando precios implícitos de los servicios</t>
  </si>
  <si>
    <t xml:space="preserve">1) Los ingresos por renta de línea no se consideran para servicios de voz. </t>
  </si>
  <si>
    <t>Ingresos por instalaciones y por renta mensual (considerando precios implícitos de los servicios)</t>
  </si>
  <si>
    <t>MXN/año</t>
  </si>
  <si>
    <t>Estimación de ingresos anuales</t>
  </si>
  <si>
    <t>Estimación de costos evitados</t>
  </si>
  <si>
    <t>Costos de facturación (incluyendo el sistema de facturación de clientes minoristas)</t>
  </si>
  <si>
    <t>Costos de facturación</t>
  </si>
  <si>
    <t>Deuda incobrable</t>
  </si>
  <si>
    <t xml:space="preserve">Costo de la deuda incobrable sobre el total de ingresos </t>
  </si>
  <si>
    <t>Número de suscriptores por empleado</t>
  </si>
  <si>
    <t>Costo mensual por empleado</t>
  </si>
  <si>
    <t>Costos minoristas de atención al cliente</t>
  </si>
  <si>
    <t>Personal de atención al cliente minorista</t>
  </si>
  <si>
    <t>Personal administrativo</t>
  </si>
  <si>
    <t>Total empleados</t>
  </si>
  <si>
    <t>Costos de alquiler de oficinas</t>
  </si>
  <si>
    <t>Superficie de suelo por empleado</t>
  </si>
  <si>
    <t>Costos por metro cuadrado</t>
  </si>
  <si>
    <t>Costos administrativos sobre el total de ingresos</t>
  </si>
  <si>
    <t xml:space="preserve">Total costos retail minus </t>
  </si>
  <si>
    <t xml:space="preserve">Costos de marketing y ventas por suscriptor bruto adicional </t>
  </si>
  <si>
    <t xml:space="preserve">Gasto mínimo en marketing y ventas sobre el total de ingresos </t>
  </si>
  <si>
    <t>Costos de marketing y publicidad</t>
  </si>
  <si>
    <t>Diferencial de ingresos al considerar precios implícitos</t>
  </si>
  <si>
    <t>Resumen</t>
  </si>
  <si>
    <t># empleados</t>
  </si>
  <si>
    <t>Total costos retail minus</t>
  </si>
  <si>
    <t>Otros costos (y ganancias)</t>
  </si>
  <si>
    <t>Total ingresos (antes de considerar precios implícitos)</t>
  </si>
  <si>
    <t>Diferencial de ingresos y total de costos evitados</t>
  </si>
  <si>
    <t>Retail minus</t>
  </si>
  <si>
    <t>Retail.minus.line.rental</t>
  </si>
  <si>
    <t>Retail.minus.line.rental.retail.minus.items.only</t>
  </si>
  <si>
    <t>Retail.minus.additional.calls</t>
  </si>
  <si>
    <t>Retail.minus.additional.calls.retail.minus.items.only</t>
  </si>
  <si>
    <t>Descuentos asociados a banda ancha</t>
  </si>
  <si>
    <t>Número de suscripciones de banda ancha fija del AEP</t>
  </si>
  <si>
    <t>Información de banda ancha fija residencial y no residencial</t>
  </si>
  <si>
    <t>Información de suscripciones residenciales</t>
  </si>
  <si>
    <t>Información de suscripciones no residenciales</t>
  </si>
  <si>
    <t>AEP.broadband.subs.residential</t>
  </si>
  <si>
    <t>Promedio anual de suscripciones según modalidad</t>
  </si>
  <si>
    <t>Broadband.gross.adds.residential.with.line.rental</t>
  </si>
  <si>
    <t>Broadband.gross.adds.non.residential</t>
  </si>
  <si>
    <t xml:space="preserve"> Los ingresos por renta de línea no se consideran para servicios de voz, y por tanto se excluyen de los de banda ancha fija. </t>
  </si>
  <si>
    <t>Retail.minus.saib.retail.minus.items.only</t>
  </si>
  <si>
    <t>Tarifas SRLT, SRI y SRPI</t>
  </si>
  <si>
    <t>Tarifas SRLT</t>
  </si>
  <si>
    <t>Tipo de acceso</t>
  </si>
  <si>
    <t>Promedio ponderado del precio del acceso en todos los planes y paquetes, según cantidad de líneas residenciales</t>
  </si>
  <si>
    <t>Promedio ponderado del precio del acceso en todos los planes y paquetes, según cantidad de líneas no residenciales</t>
  </si>
  <si>
    <t>Estimación tarifa SRMLT</t>
  </si>
  <si>
    <t>SRMLT Residencial</t>
  </si>
  <si>
    <t>SRMLT No Residencial</t>
  </si>
  <si>
    <t>Tarifas de planes y paquetes</t>
  </si>
  <si>
    <t>Precio mayorista, excluyendo impuestos</t>
  </si>
  <si>
    <t>Tarifas de servicios adicionales a planes y paquetes</t>
  </si>
  <si>
    <t>Servicio desbloqueo a EQLLP (Desactivación)</t>
  </si>
  <si>
    <t>Llamada de Servicio Medido, 030, 040, 07X</t>
  </si>
  <si>
    <t>La fuente del precio minorista parte de la Reconciliación modelo Telmex (Se divide entre 100%-8%)</t>
  </si>
  <si>
    <t>Minuto de Larga Distancia Mundial (*)</t>
  </si>
  <si>
    <t>Minuto de Larga Distancia Mundial a Cuba, Hawái e Islas de Oceanía</t>
  </si>
  <si>
    <t>Minuto de Larga Distancia Mundial a Islas de África</t>
  </si>
  <si>
    <t>Minuto de Larga Distancia Internacional</t>
  </si>
  <si>
    <t>Llamada 020  -  090</t>
  </si>
  <si>
    <t>Conforme a registro</t>
  </si>
  <si>
    <t>Llamada 031</t>
  </si>
  <si>
    <t>Ver página 4</t>
  </si>
  <si>
    <t>Llamada  800, 900</t>
  </si>
  <si>
    <t>Renta mensual por Servicios Digitales (SD)</t>
  </si>
  <si>
    <t xml:space="preserve">Nota: (*) Excluye Cuba, Hawái, islas de África y Oceanía </t>
  </si>
  <si>
    <t>Precios implícitos</t>
  </si>
  <si>
    <t>Banda ancha</t>
  </si>
  <si>
    <t>Distribución de Usuarios</t>
  </si>
  <si>
    <t>Estimación de tarifas del Servicio de Reventa de Línea Telefónica (SRLT)</t>
  </si>
  <si>
    <t>Planes y paquetes de telefonía fija en modalidad single play</t>
  </si>
  <si>
    <t>Otros planes y paquetes adicionales relativos a telefonía fija en modalidad single play</t>
  </si>
  <si>
    <t>Estimación de tarifas del Servicio de Reventa de Internet (SRI)</t>
  </si>
  <si>
    <t>Estimación de tarifas del Servicio de Reventa de Paquetes (SRP)</t>
  </si>
  <si>
    <t>Costos evitados asociados</t>
  </si>
  <si>
    <t>Nivel de descuento total</t>
  </si>
  <si>
    <t>Asignado proporcionalmente respecto al nivel de ingresos para renta de línea y servicios de voz</t>
  </si>
  <si>
    <t>Paquete 389</t>
  </si>
  <si>
    <t>Cálculos principales</t>
  </si>
  <si>
    <t>Información asociada a servicios digitales</t>
  </si>
  <si>
    <t>Año de referencia para el que se realizan las estimaciones</t>
  </si>
  <si>
    <t>Periodo de retención de cliente</t>
  </si>
  <si>
    <t>Claro video</t>
  </si>
  <si>
    <r>
      <rPr>
        <b/>
        <sz val="9"/>
        <rFont val="Arial"/>
        <family val="2"/>
      </rPr>
      <t xml:space="preserve">Fuente: </t>
    </r>
    <r>
      <rPr>
        <sz val="9"/>
        <rFont val="Arial"/>
        <family val="2"/>
      </rPr>
      <t>Estimación IFT, a partir de precios en página de Claro video</t>
    </r>
  </si>
  <si>
    <t>Representación del precio implícito por perfil del Mbps</t>
  </si>
  <si>
    <t>Precio implícito estimado para perfil de Mbps incluidos en renta mensual</t>
  </si>
  <si>
    <t>Precio implícito estimado ajustado para perfil de Mbps incluidos en renta mensual</t>
  </si>
  <si>
    <t>Precio implícito promedio ponderado</t>
  </si>
  <si>
    <t>Precio implícito por perfil</t>
  </si>
  <si>
    <t>Países</t>
  </si>
  <si>
    <t>Datos de tráfico de llamadas salientes de la red del AEP</t>
  </si>
  <si>
    <t>Factor de representación del precio implícito</t>
  </si>
  <si>
    <t>Estimación precio de acceso línea telefónica</t>
  </si>
  <si>
    <t>http://downloads.telmex.com/pdf/ServiciosMercadoMasivo.pdf?_ga=2.156770171.1338460268.1537193951-825438508.1517963246</t>
  </si>
  <si>
    <t>De acuerdo a la OREDA aprobada en 2016</t>
  </si>
  <si>
    <t>páginas 60 y 61 http://downloads.telmex.com/pdf/libro-tarifas-telmex-accesible.docx?_ga=2.155586811.1338460268.1537193951-825438508.1517963246</t>
  </si>
  <si>
    <t>El Que Llama Paga (Minuto de Celular (044 y 045))</t>
  </si>
  <si>
    <t>Pago único por evento</t>
  </si>
  <si>
    <t>Valor tras costos evitados generales</t>
  </si>
  <si>
    <t>Valor tras costos evitados generales y SCyD</t>
  </si>
  <si>
    <t>Valor tras costos evitados generales + SCyD</t>
  </si>
  <si>
    <t>El precio implícito se ajusta añadiendo el valor promedio del bucle local</t>
  </si>
  <si>
    <t>Interpolación del precio por Mbps para estimar el precio por perfil</t>
  </si>
  <si>
    <t>Datos para la estimación</t>
  </si>
  <si>
    <t>1 = Se considerado costo evitado</t>
  </si>
  <si>
    <t>Total Costos evitados</t>
  </si>
  <si>
    <t>Estimación de costo incurrido del SAIB/SCyD por nivel</t>
  </si>
  <si>
    <t>Total costos incurridos</t>
  </si>
  <si>
    <t>Costos incurridos según los perfiles de velocidad a nivel Nacional</t>
  </si>
  <si>
    <t>Costos incurridos según los perfiles de velocidad a nivel Regional</t>
  </si>
  <si>
    <t>Costos incurridos según los perfiles de velocidad a nivel Local</t>
  </si>
  <si>
    <t>Costos incurridos según los perfiles de velocidad en los diferentes segmentos de red</t>
  </si>
  <si>
    <t>Resumen de costos incurridos según los perfiles de velocidad en los diferentes segmentos de red</t>
  </si>
  <si>
    <t>Costos evitados según los perfiles de velocidad  a nivel Nacional</t>
  </si>
  <si>
    <t>Costos evitados según los perfiles de velocidad  a nivel Regional</t>
  </si>
  <si>
    <t>Costos evitados según los perfiles de velocidad  a nivel Local</t>
  </si>
  <si>
    <t>Resumen de Costos evitados según los perfiles de velocidad en los diferentes segmentos de red</t>
  </si>
  <si>
    <t>0 = Se considera costo no evitado</t>
  </si>
  <si>
    <t>páginas 69 y 72 de https://www.cnmc.es/sites/default/files/1530182_13.pdf</t>
  </si>
  <si>
    <r>
      <rPr>
        <b/>
        <sz val="9"/>
        <rFont val="Arial"/>
        <family val="2"/>
      </rPr>
      <t>Fuente:</t>
    </r>
    <r>
      <rPr>
        <sz val="9"/>
        <rFont val="Arial"/>
        <family val="2"/>
      </rPr>
      <t xml:space="preserve"> AEP, ver hoja "P.16"</t>
    </r>
  </si>
  <si>
    <t>MXN / Mes / m2</t>
  </si>
  <si>
    <t>Estimación del precio implícito de los servicios asociados a voz que integran los plaques y paquetes</t>
  </si>
  <si>
    <t># líneas incluidas</t>
  </si>
  <si>
    <t>Estimación del precio implícito de los servicios asociados a banda ancha que integran los plaques y paquetes</t>
  </si>
  <si>
    <t xml:space="preserve">   Claro video</t>
  </si>
  <si>
    <t>Información sobre Claro video</t>
  </si>
  <si>
    <t>Se ofrece Claro video sin costo para a los usuarios finales durante un periodo de tiempo?</t>
  </si>
  <si>
    <t xml:space="preserve">   Claro video dentro de plan/paquete</t>
  </si>
  <si>
    <t>Transporte</t>
  </si>
  <si>
    <t>Red IP</t>
  </si>
  <si>
    <t>Transporte Red IP</t>
  </si>
  <si>
    <t>Transporte Internet Global</t>
  </si>
  <si>
    <t>Asignación Red IP</t>
  </si>
  <si>
    <t>vector.drivers.matriz.Tx.national</t>
  </si>
  <si>
    <t>vector.drivers.matriz.Tx.regional</t>
  </si>
  <si>
    <t>vector.drivers.matriz.Tx.local</t>
  </si>
  <si>
    <t>Drivers asociados a la inversión asociada al SCyD</t>
  </si>
  <si>
    <t>Estimaciones de la inversión de Transporte IP</t>
  </si>
  <si>
    <t>Estimación del precio de los servicios asociados a voz que integran la línea telefónica dentro de planes y paquetes</t>
  </si>
  <si>
    <t>Precios promedio para representación del precio del acceso</t>
  </si>
  <si>
    <t>Representación del precio promedio del acceso</t>
  </si>
  <si>
    <t>Precio promedio ponderado de la línea telefónica</t>
  </si>
  <si>
    <t xml:space="preserve">Margen de beneficios sobre costos evitados
</t>
  </si>
  <si>
    <t>Incrementos de revisiones salariales Sindicato de Telefonistas de la República Mexicana</t>
  </si>
  <si>
    <r>
      <rPr>
        <b/>
        <sz val="9"/>
        <rFont val="Arial"/>
        <family val="2"/>
      </rPr>
      <t>Fuente:</t>
    </r>
    <r>
      <rPr>
        <sz val="9"/>
        <rFont val="Arial"/>
        <family val="2"/>
      </rPr>
      <t xml:space="preserve"> Telmex</t>
    </r>
  </si>
  <si>
    <t>Fuente: Telmex: 4.5% incremento salarial y 1.5% prestaciones</t>
  </si>
  <si>
    <t>Modems y ONT</t>
  </si>
  <si>
    <t>Tecnología</t>
  </si>
  <si>
    <t>VDSL</t>
  </si>
  <si>
    <t>ONT</t>
  </si>
  <si>
    <t>USD</t>
  </si>
  <si>
    <t>Undiad</t>
  </si>
  <si>
    <t>Modelos servicios auxiliares</t>
  </si>
  <si>
    <t>FTTC</t>
  </si>
  <si>
    <t>FTTH</t>
  </si>
  <si>
    <t>Parámetro de reposición de equipos terminales</t>
  </si>
  <si>
    <t>equipo.terminal.parameter</t>
  </si>
  <si>
    <t>Costos reposicióm equipos terminales</t>
  </si>
  <si>
    <t>Costos nuevos equipos terminales</t>
  </si>
  <si>
    <t>Costos total equipos terminales</t>
  </si>
  <si>
    <t>Estimación de costos evitados equipos terminales</t>
  </si>
  <si>
    <t>Costos equipos asociados a cobre (VDSL)</t>
  </si>
  <si>
    <t>Costos equipos asociados a fibra (FTTH)</t>
  </si>
  <si>
    <t>Precio implícito promedio ponderado por tecnología</t>
  </si>
  <si>
    <t>Costos evitados equipos terminales</t>
  </si>
  <si>
    <t>Acometidas</t>
  </si>
  <si>
    <t>Fibra</t>
  </si>
  <si>
    <t>Se asume que las nuevas líneas de "solo voz" se prestan por cobre</t>
  </si>
  <si>
    <t>Costos acometidas de cobre</t>
  </si>
  <si>
    <t>Costos acometidas de fibra óptica</t>
  </si>
  <si>
    <t>Precio</t>
  </si>
  <si>
    <t>Precio de referencia</t>
  </si>
  <si>
    <t>Estimación de costos evitados acometida</t>
  </si>
  <si>
    <t>Represntación acometida  SRL</t>
  </si>
  <si>
    <t>Costo evitado asociado a acometida</t>
  </si>
  <si>
    <t>Millones MXN</t>
  </si>
  <si>
    <t xml:space="preserve">Los niveles tarifarios descritos a continuación son aplicables cuando: </t>
  </si>
  <si>
    <r>
      <rPr>
        <b/>
        <sz val="9"/>
        <rFont val="Arial"/>
        <family val="2"/>
      </rPr>
      <t>1)</t>
    </r>
    <r>
      <rPr>
        <sz val="9"/>
        <rFont val="Arial"/>
        <family val="2"/>
      </rPr>
      <t xml:space="preserve"> los servicios se prestan a través de fibra óptica, o bien </t>
    </r>
  </si>
  <si>
    <r>
      <rPr>
        <b/>
        <sz val="9"/>
        <rFont val="Arial"/>
        <family val="2"/>
      </rPr>
      <t>2)</t>
    </r>
    <r>
      <rPr>
        <sz val="9"/>
        <rFont val="Arial"/>
        <family val="2"/>
      </rPr>
      <t xml:space="preserve"> se prestan a través de cobre, pero no se hace uso de las frecuencias bajas para prestar servicios de voz por el mismo medio.</t>
    </r>
  </si>
  <si>
    <t xml:space="preserve">Los niveles tarifarios descritos a continuación son aplicables cuando los servicios se prestan a través cobre, y se hace uso </t>
  </si>
  <si>
    <t>de las frecuencias bajas para prestar servicios de voz (ya sea por el mismo CS, el AEP o bien otro CS</t>
  </si>
  <si>
    <t>http://downloads.telmex.com/pdf/ServiciosMercadoMasivo.pdf?_ga=2.182240679.1800780908.1543682738-468803987.1536425792</t>
  </si>
  <si>
    <r>
      <rPr>
        <b/>
        <sz val="9"/>
        <rFont val="Arial"/>
        <family val="2"/>
      </rPr>
      <t xml:space="preserve">Fuente: </t>
    </r>
    <r>
      <rPr>
        <sz val="9"/>
        <rFont val="Arial"/>
        <family val="2"/>
      </rPr>
      <t>estimaciones a partir de Modelo Integral de Red de Acceso Fijo</t>
    </r>
  </si>
  <si>
    <t>Representación del valor promedio del medio de transmisión en el componente de voz sobre cobre y en fibra óptica</t>
  </si>
  <si>
    <t>Parámetros regresion lineal</t>
  </si>
  <si>
    <t>b</t>
  </si>
  <si>
    <t>c</t>
  </si>
  <si>
    <t>Parámetros regresion transformados (regresión Log - Log)</t>
  </si>
  <si>
    <t>a (exp c )</t>
  </si>
  <si>
    <t>Interpolación con función potencial</t>
  </si>
  <si>
    <t>Cobre, FTTN, FTTC</t>
  </si>
  <si>
    <t>Acceso</t>
  </si>
  <si>
    <t>Velocidad nominal de bajada (Mbps)</t>
  </si>
  <si>
    <t>Velocidad nominal de subida (Kbps)</t>
  </si>
  <si>
    <t xml:space="preserve">Calidad </t>
  </si>
  <si>
    <t>BE, VoIP</t>
  </si>
  <si>
    <t>Datos, Doble calidad, Doble calidad con portabilidad</t>
  </si>
  <si>
    <t>Asimétrico</t>
  </si>
  <si>
    <t>Unidad - &gt;</t>
  </si>
  <si>
    <t>Mbps</t>
  </si>
  <si>
    <t>Kbps</t>
  </si>
  <si>
    <t>Fibra FTTH</t>
  </si>
  <si>
    <t>Simétrico</t>
  </si>
  <si>
    <t>Factor conversion (1 Mbps a Kbps)</t>
  </si>
  <si>
    <t>factor.Mbps.to.Kbps</t>
  </si>
  <si>
    <t>Velocidad nominal de bajada</t>
  </si>
  <si>
    <t>Factor de simetría</t>
  </si>
  <si>
    <t>Se estima la proporción del ancho de banda de subida necesario para hacer simétrico al perfil</t>
  </si>
  <si>
    <t>Servicios de banda ancha asimetrícos</t>
  </si>
  <si>
    <t>Servicios de banda ancha asimétricos</t>
  </si>
  <si>
    <t>Servicios de banda ancha simétricos</t>
  </si>
  <si>
    <t>Servicios de simétricos</t>
  </si>
  <si>
    <t>Se añade el factor de simetría al consumo de ancho de banda simétrico</t>
  </si>
  <si>
    <t>Estimado como proporcional a los costos del caso simétrico, considerando el aumento del ancho de banda derivado de la simetría.</t>
  </si>
  <si>
    <t xml:space="preserve">Velocidad </t>
  </si>
  <si>
    <t>Tarifa sin impuestos</t>
  </si>
  <si>
    <t>La tarifa con impuestos se adiciona al del "Paquete Conectes Negocio"</t>
  </si>
  <si>
    <t>La tarifa con impuestos se adiciona al del "Paquete Mi Negocio"</t>
  </si>
  <si>
    <t>La tarifa con impuestos se adiciona al del paquete "Paquete SuperNegocio"</t>
  </si>
  <si>
    <t>La tarifa con impuestos se adiciona al del paquete "Paquete Telmex Negocio 1"</t>
  </si>
  <si>
    <t>La tarifa con impuestos se adiciona al del paquete "Paquete Telmex Negocio 2"</t>
  </si>
  <si>
    <t>La tarifa con impuestos se adiciona al del paquete "Paquete Telmex Negocio 3"</t>
  </si>
  <si>
    <t>El precio implícito se ajusta añadiendo 1) el precio minorista para hacer un perfil simétrico junto con 2)el valor promedio del bucle local</t>
  </si>
  <si>
    <t>Paquete 435</t>
  </si>
  <si>
    <t>Paquete 499</t>
  </si>
  <si>
    <t>Paquete 699</t>
  </si>
  <si>
    <t>Paquete 1499</t>
  </si>
  <si>
    <t>Paquete Telmex Negocio Sin Límites 1</t>
  </si>
  <si>
    <t>Paquete Telmex Negocio Sin Límites 2</t>
  </si>
  <si>
    <t>Para clientes que cuenten con Paquete Conectes Negocio</t>
  </si>
  <si>
    <t>Para clientes que cuenten con Paquete Mi Negocio</t>
  </si>
  <si>
    <t>Para clientes que cuenten con Paquete SuperNegocio</t>
  </si>
  <si>
    <t>Para clientes que cuenten con PaqueteTelmex Negocio Sin Límites 1</t>
  </si>
  <si>
    <t>Para clientes que cuenten con PaqueteTelmex Negocio Sin Límites 2</t>
  </si>
  <si>
    <t>Para clientes que cuenten con PaqueteTelmex Negocio Sin Límites 3</t>
  </si>
  <si>
    <t>Cancelado el 24 de abril de 2019. Por lo tanto ya no se comercializa, sin embargo, hay clientes que conservan el servicio.</t>
  </si>
  <si>
    <t>Cancelado el 13 de diciembre de 2018.  Por lo tanto ya no se comercializa, sin embargo, hay clientes que conservan el servicio.</t>
  </si>
  <si>
    <t>Cancelado el 13 de noviembre de 2018. Por lo tanto ya no se comercializa, sin embargo, hay clientes que conservan el servicio.</t>
  </si>
  <si>
    <t>Plan para clientes que tienen contratado el servicio de Infinitum. Cancelado el 13 de noviembre de 2018.  Por lo tanto ya no se comercializa, sin embargo, hay clientes que conservan el servicio.</t>
  </si>
  <si>
    <t xml:space="preserve">Sin costo
Protege hasta 3 equipos de cómputo (PC o MAC), contra ataques de software malicioso, con actualizaciones automáticas mientras se tenga el servicio Infinitum. Consulta Términos y Condiciones en: 
https://downloads.telmex.com/pdf/infoRelevante_SeguridadInternet_McAfee.pdf?_ga=1.244521408.493520490.1453165444  </t>
  </si>
  <si>
    <t>Infinitum 60 Mb</t>
  </si>
  <si>
    <t>60 Mbps</t>
  </si>
  <si>
    <t>Velocidad Simétrica 10 Mbps</t>
  </si>
  <si>
    <t>Velocidad Simétrica 30 Mbps</t>
  </si>
  <si>
    <t>Velocidad Simétrica 50 Mbps</t>
  </si>
  <si>
    <t>Velocidad Simétrica 100 Mbps</t>
  </si>
  <si>
    <t>Velocidad Simétrica 150 Mbps</t>
  </si>
  <si>
    <t>Velocidad Simétrica 200 Mbps</t>
  </si>
  <si>
    <t>Infinitum 200 Mb</t>
  </si>
  <si>
    <t>Infinitum 30 MB</t>
  </si>
  <si>
    <t>Velocidad Simétrica Conectes Negocio</t>
  </si>
  <si>
    <t>Velocidad Simétrica Mi Negocio</t>
  </si>
  <si>
    <t>Velocidad Simétrica SuperNegocio</t>
  </si>
  <si>
    <t>Velocidad Simétrica Telmex Negocio Sin Límetes 1</t>
  </si>
  <si>
    <t>Velocidad Simétrica Telmex Negocio Sin Límetes 2</t>
  </si>
  <si>
    <t>Velocidad Simétrica Telmex Negocio Sin Límetes 3</t>
  </si>
  <si>
    <t>Infinitum 30 Mb</t>
  </si>
  <si>
    <t>Infinitum 1MB</t>
  </si>
  <si>
    <t>Cobre.  Cobre desde el edificio del AEP hasta el usuario.</t>
  </si>
  <si>
    <t>FTTH. Fibra desde el edificio del AEP hasta el usuario o edificio.</t>
  </si>
  <si>
    <t xml:space="preserve">FTTC. Fibra hasta un punto intermedio entre el edificio del AEP y el usuario y despues cobre hasta el usuario. </t>
  </si>
  <si>
    <t>Sin impuestos2</t>
  </si>
  <si>
    <t>Con impuestos3</t>
  </si>
  <si>
    <t>Sin impuestos3</t>
  </si>
  <si>
    <t>Con impuestos2</t>
  </si>
  <si>
    <t>Comentarios2</t>
  </si>
  <si>
    <t>Modelo anterior 2017</t>
  </si>
  <si>
    <t>Modelo anterior 2018</t>
  </si>
  <si>
    <t>Sin impuestos4</t>
  </si>
  <si>
    <t>Con impuestos5</t>
  </si>
  <si>
    <t>Comentarios6</t>
  </si>
  <si>
    <t>Costo total acometidas</t>
  </si>
  <si>
    <t>Paquete Telmex Negocio Sin Límites 3</t>
  </si>
  <si>
    <t>https://s22.q4cdn.com/604986553/files/doc_financials/quarterly/2019/Q3/3Q19.pdf</t>
  </si>
  <si>
    <r>
      <rPr>
        <b/>
        <sz val="9"/>
        <rFont val="Arial"/>
        <family val="2"/>
      </rPr>
      <t xml:space="preserve">Fuente: </t>
    </r>
    <r>
      <rPr>
        <sz val="9"/>
        <rFont val="Arial"/>
        <family val="2"/>
      </rPr>
      <t>América Móvil’s third quarter of 2019 financial and operating report; págs. 9 - 10.</t>
    </r>
  </si>
  <si>
    <t>Fuente: Telmex 4% incremento salarial y 1.12% prestaciones</t>
  </si>
  <si>
    <t>sin derecho a llamadas locales libres de cargo</t>
  </si>
  <si>
    <t xml:space="preserve">AB ETH </t>
  </si>
  <si>
    <t>Driver asignación Transporte IP %</t>
  </si>
  <si>
    <t>Driver de asignación inversión Red IP %</t>
  </si>
  <si>
    <t>Propuesta</t>
  </si>
  <si>
    <t>Alcance</t>
  </si>
  <si>
    <r>
      <rPr>
        <b/>
        <sz val="9"/>
        <rFont val="Arial"/>
        <family val="2"/>
      </rPr>
      <t>Fuente:</t>
    </r>
    <r>
      <rPr>
        <sz val="9"/>
        <rFont val="Arial"/>
        <family val="2"/>
      </rPr>
      <t xml:space="preserve"> Estimación IFT </t>
    </r>
  </si>
  <si>
    <t xml:space="preserve">MAXIMO HISTORICO </t>
  </si>
  <si>
    <t>Perfil 2018</t>
  </si>
  <si>
    <t>Representación Tarifas de servicios simétricos adicionales a planes y paquetes</t>
  </si>
  <si>
    <t>Precio implícito por perfil del Mbps</t>
  </si>
  <si>
    <t>Muestra representativa</t>
  </si>
  <si>
    <t xml:space="preserve">Velocidad Contratada </t>
  </si>
  <si>
    <t>2017</t>
  </si>
  <si>
    <t>2018</t>
  </si>
  <si>
    <t>2019</t>
  </si>
  <si>
    <t>Sin Evitado ScyD</t>
  </si>
  <si>
    <t>Costos totales según los perfiles de velocidad en los diferentes segmentos de red</t>
  </si>
  <si>
    <t>N/A</t>
  </si>
  <si>
    <t>Modelo anterior 2019</t>
  </si>
  <si>
    <t>Represntación acometida SAIB</t>
  </si>
  <si>
    <t>Velocidad nominal de bajada real (calificación real del bucle)</t>
  </si>
  <si>
    <t>Estimación del factor de simetría</t>
  </si>
  <si>
    <r>
      <t xml:space="preserve">Se estima el promedio simple por perfil asimétrico </t>
    </r>
    <r>
      <rPr>
        <sz val="9"/>
        <rFont val="Arial"/>
        <family val="2"/>
      </rPr>
      <t>de cobre</t>
    </r>
  </si>
  <si>
    <t>Perfil Original 2019</t>
  </si>
  <si>
    <t>ABETH</t>
  </si>
  <si>
    <t>Perfil 2017</t>
  </si>
  <si>
    <t>Perfil Modificado 2019</t>
  </si>
  <si>
    <t>Comentarios3</t>
  </si>
  <si>
    <t>Con Impuestos4</t>
  </si>
  <si>
    <t xml:space="preserve">Sin impuestos5 </t>
  </si>
  <si>
    <t>Con impuestos52</t>
  </si>
  <si>
    <t>Comentarios7</t>
  </si>
  <si>
    <t>2020</t>
  </si>
  <si>
    <r>
      <t>Nota:</t>
    </r>
    <r>
      <rPr>
        <sz val="9"/>
        <rFont val="Arial"/>
        <family val="2"/>
      </rPr>
      <t xml:space="preserve"> Dicha información deberá corresponder a julio 2020</t>
    </r>
  </si>
  <si>
    <t xml:space="preserve">Tipo de plan </t>
  </si>
  <si>
    <t>Líneas telefónicas incluídas</t>
  </si>
  <si>
    <t>Renta mensual (sin impuestos) en pesos</t>
  </si>
  <si>
    <t>Simetría</t>
  </si>
  <si>
    <t>Constante</t>
  </si>
  <si>
    <t>Observaciones</t>
  </si>
  <si>
    <t>81,994</t>
  </si>
  <si>
    <t>0.926</t>
  </si>
  <si>
    <t>Velocidad (Mbps)</t>
  </si>
  <si>
    <t>Variables</t>
  </si>
  <si>
    <t>Velocidad² (Mbps)</t>
  </si>
  <si>
    <t>Líneas incluidas</t>
  </si>
  <si>
    <t xml:space="preserve">Líneas incluidas² </t>
  </si>
  <si>
    <t>Llamadas ilimitadas</t>
  </si>
  <si>
    <t>R cuadrado</t>
  </si>
  <si>
    <t>Líneas incluidas#Llamadas ilimitadas</t>
  </si>
  <si>
    <t>Empresarial/no residencial</t>
  </si>
  <si>
    <t>44,807</t>
  </si>
  <si>
    <t>0.944</t>
  </si>
  <si>
    <t>Estimación Tarifas SAIB Nacional Integrado</t>
  </si>
  <si>
    <t>Estimación Tarifas SAIB Regional Integrado</t>
  </si>
  <si>
    <t>Estimación Tarifas SAIB local Integrado</t>
  </si>
  <si>
    <t>Estimación Tarifas SAIB Nacional (Tarifa Separada del SCyD)</t>
  </si>
  <si>
    <t>Estimación Tarifas SAIB Regional (Tarifa Separada del SCyD)</t>
  </si>
  <si>
    <t>Estimación Tarifas SAIB local (Tarifa Separada del SCyD)</t>
  </si>
  <si>
    <r>
      <rPr>
        <b/>
        <sz val="9"/>
        <rFont val="Arial"/>
        <family val="2"/>
      </rPr>
      <t>Fuente:</t>
    </r>
    <r>
      <rPr>
        <sz val="9"/>
        <rFont val="Arial"/>
        <family val="2"/>
      </rPr>
      <t xml:space="preserve"> IFT/221/UPR/DG-CIN/123/2019</t>
    </r>
  </si>
  <si>
    <t>Calificación real del bucle de cobre</t>
  </si>
  <si>
    <t>Precio implícito ajustado de los perfiles simétricos</t>
  </si>
  <si>
    <t>Precio implícito ajustado de los perfiles asimétricos</t>
  </si>
  <si>
    <r>
      <rPr>
        <b/>
        <sz val="9"/>
        <rFont val="Arial"/>
        <family val="2"/>
      </rPr>
      <t>Fuente:</t>
    </r>
    <r>
      <rPr>
        <sz val="9"/>
        <rFont val="Arial"/>
        <family val="2"/>
      </rPr>
      <t xml:space="preserve"> America Movil 2019 Annual Report on Form 20-F </t>
    </r>
  </si>
  <si>
    <t>Operating revenues, 2019 - page 25</t>
  </si>
  <si>
    <t>https://s22.q4cdn.com/604986553/files/doc_financials/2019/ar/2019-20-F-EN.pdf</t>
  </si>
  <si>
    <t>Allowance for bad debts, 2019 - page 157</t>
  </si>
  <si>
    <t>Nivel de Agregación</t>
  </si>
  <si>
    <t>Velocidad de bajada y de subida (Mbps)</t>
  </si>
  <si>
    <t>Resumen de tarifas</t>
  </si>
  <si>
    <t>Velocidad Simétrica Telmex Negocio Sin Límites 1</t>
  </si>
  <si>
    <t>Velocidad Simétrica Telmex Negocio Sin Límites 2</t>
  </si>
  <si>
    <t>Velocidad Simétrica Telmex Negocio Sin Límites 3</t>
  </si>
  <si>
    <t>PaqueteTelmex Negocio Sin Límites 3</t>
  </si>
  <si>
    <t>Infinitum 150 Mb</t>
  </si>
  <si>
    <t>Infinitum 100 Mb/Infinitum 150 Mb</t>
  </si>
  <si>
    <t>Infinitum Negocio 30 Mb</t>
  </si>
  <si>
    <t>Infinitum Negocio 150 Mb</t>
  </si>
  <si>
    <t>Infinitum Negocio 200 Mb</t>
  </si>
  <si>
    <t xml:space="preserve">Infinitum Negocio 150 Mb </t>
  </si>
  <si>
    <t>Paquete 249</t>
  </si>
  <si>
    <t>Paquete 333</t>
  </si>
  <si>
    <t>Paquete Infinitum Play 20 (Netflix 1 dispositivo)</t>
  </si>
  <si>
    <t>Paquete Infinitum Play 20 (Netflix 2 dispositivos)</t>
  </si>
  <si>
    <t>Paquete Infinitum Play 20 (Netflix 4 dispositivos)</t>
  </si>
  <si>
    <t>Paquete Infinitum Play 30 (Netflix 2 dispositivos)</t>
  </si>
  <si>
    <t>Paquete Infinitum Play 30 (Netflix 4 dispositivos)</t>
  </si>
  <si>
    <t>Paquete Infinitum Play 40 (Netflix 2 dispositivos)</t>
  </si>
  <si>
    <t>Paquete Infinitum Play 40 (Netflix 4 dispositivos)</t>
  </si>
  <si>
    <t>Paquete Infinitum Play 150 (Netflix 4 dispositivos)</t>
  </si>
  <si>
    <t>Paquete Infinitum Play 150 (Netflix 2 dispositivos)</t>
  </si>
  <si>
    <t>Paquete Infinitum Play 200 (Netflix 4 dispositivos)</t>
  </si>
  <si>
    <t>Paquete Infinitum Play 200 (Netflix 2 dispositivos)</t>
  </si>
  <si>
    <t>Infinitum Play 20 (Netflix 1 dispositivo)</t>
  </si>
  <si>
    <t>Infinitum Play 20 (Netflix 2 dispositivos)</t>
  </si>
  <si>
    <t>Infinitum Play 20 (Netflix 4 dispositivos)</t>
  </si>
  <si>
    <t>Infinitum Play 30 (Netflix 2 dispositivos)</t>
  </si>
  <si>
    <t>Infinitum Play 30 (Netflix 4 dispositivos)</t>
  </si>
  <si>
    <t>Infinitum Play 150 (Netflix 4 dispositivos)</t>
  </si>
  <si>
    <t>Infinitum Play 150 (Netflix 2 dispositivos)</t>
  </si>
  <si>
    <t>Infinitum Play 200 (Netflix 4 dispositivos)</t>
  </si>
  <si>
    <t>Infinitum Play 200 (Netflix 2 dispositivos)</t>
  </si>
  <si>
    <t>Paquete Conectes Negocio Play (Netflix 1 dispositivo)</t>
  </si>
  <si>
    <t>Paquete Conectes Negocio Play (Netflix 2 dispositivos)</t>
  </si>
  <si>
    <t>Paquete Conectes Negocio Play (Netflix 4 dispositivos)</t>
  </si>
  <si>
    <t>Paquete Mi Negocio Play (Netflix 2 dispositivos)</t>
  </si>
  <si>
    <t>Paquete Mi Negocio Play (Netflix 4 dispositivos)</t>
  </si>
  <si>
    <t>Paquete Supernegocio Play (Netflix 2 dispositivos)</t>
  </si>
  <si>
    <t>Paquete Supernegocio Play (Netflix 4 dispositivos)</t>
  </si>
  <si>
    <t>Infinitum Play Negocio 20 (Netflix 1 dispositivo)</t>
  </si>
  <si>
    <t>Infinitum Play Negocio 20 (Netflix 2 dispositivos)</t>
  </si>
  <si>
    <t>Infinitum Play Negocio 20 (Netflix 4 dispositivos)</t>
  </si>
  <si>
    <t>Infinitum Play Negocio 30 (Netflix 2 dispositivos)</t>
  </si>
  <si>
    <t>Infinitum Play Negocio 30 (Netflix 4 dispositivos)</t>
  </si>
  <si>
    <t>Infinitum Play Negocio 150 (Netflix 4 dispositivos)</t>
  </si>
  <si>
    <t>Infinitum Play Negocio 150 (Netflix 2 dispositivos)</t>
  </si>
  <si>
    <t>Infinitum Play Negocio 200 (Netflix 4 dispositivos)</t>
  </si>
  <si>
    <t>Infinitum Play Negocio 200 (Netflix 2 dispositivos)</t>
  </si>
  <si>
    <t>Cambio de precio 15/04/2020</t>
  </si>
  <si>
    <t>Infinitum bajo demanda 100 MB - 3 días</t>
  </si>
  <si>
    <t>Infinitum bajo demanda 100 MB - 7 días</t>
  </si>
  <si>
    <t>Infinitum bajo demanda 100 MB - 15 días</t>
  </si>
  <si>
    <t>Infinitum bajo demanda 150 MB - 3 días</t>
  </si>
  <si>
    <t>Infinitum bajo demanda 150 MB - 7 días</t>
  </si>
  <si>
    <t>Infinitum bajo demanda 150 MB - 15 días</t>
  </si>
  <si>
    <t>Infinitum bajo demanda 200 MB - 3 días</t>
  </si>
  <si>
    <t>Infinitum bajo demanda 200 MB - 7 días</t>
  </si>
  <si>
    <t>Infinitum bajo demanda 200 MB - 15 días</t>
  </si>
  <si>
    <t>Infinitum play bajo demanda 100 MB - 3 días</t>
  </si>
  <si>
    <t>Infinitum play bajo demanda 100 MB - 7 días</t>
  </si>
  <si>
    <t>Infinitum play bajo demanda 100 MB - 15 días</t>
  </si>
  <si>
    <t>Infinitum play bajo demanda 150 MB - 3 días</t>
  </si>
  <si>
    <t>Infinitum play bajo demanda 150 MB - 7 días</t>
  </si>
  <si>
    <t>Infinitum play bajo demanda 150 MB - 15 días</t>
  </si>
  <si>
    <t>Infinitum play bajo demanda 200 MB - 3 días</t>
  </si>
  <si>
    <t>Infinitum play bajo demanda 200 MB - 7 días</t>
  </si>
  <si>
    <t>Infinitum play bajo demanda 200 MB - 15 días</t>
  </si>
  <si>
    <t>Netflix</t>
  </si>
  <si>
    <t>Otros. Introduzca las columnas que sean necesarias</t>
  </si>
  <si>
    <t>Otros cargos adicionales. Introduzca las columnas que sean necesarias</t>
  </si>
  <si>
    <t>Sin costo.
Claro video es un servicio proporcionado por un tercero. Telmex únicamente es medio de cobro de este servicio. Telmex pagará el servicio de Claro video durante 12 meses para los clientes infinitum con Paquete 389, 435, 499 599, 699, 999, 1499 o Infinitum Puro. También, durante 12 meses el servicio será sin costo para los clientes que tengan los paquetes descritos. Para Paquete 333, 289, 249 y Línea Básica, al contratar Claro video el primer mes no tiene costo. No incluye Pago por Evento. Consulta Términos y Condiciones en www.clarovideo.com</t>
  </si>
  <si>
    <t>Claro drive Sin costo.
Claro drive es un servicio proporcionado por un tercero. Telmex únicamente es medio de cobro de este servicio. Telmex pagará el servicio de Claro drive durante 12 meses para los CONSUMIDORES que cuenten con el servicio paquete infinitum residencial: Paquete 389, Paquete 453, Paquete 499, Paquete 599, Paquete 999 y Paquete 1,499,  Infinitum Puro o Infinitum play. Consulta Términos y Condiciones en https://www.clarodrive.com/mexico/terms?os=ios</t>
  </si>
  <si>
    <t>Infinitum  Negocio 20 Mb</t>
  </si>
  <si>
    <t>Seguridad Internet (Panda)</t>
  </si>
  <si>
    <t>Incluido</t>
  </si>
  <si>
    <t>No incluido.
Claro video es un servicio proporcionado por un tercero. Telmex únicamente es medio de cobro de este servicio. Telmex pagará el servicio de Claro video durante 12 meses para los clientes infinitum con Paquete 389, 435, 499 599, 699, 999, 1499 o Infinitum Puro. También, durante 12 meses el servicio será sin costo para los clientes que tengan los paquetes descritos. Para Paquete 333, 289, 249 y Línea Básica, al contratar Claro video el primer mes no tiene costo. No incluye Pago por Evento. Consulta Términos y Condiciones en www.clarovideo.com</t>
  </si>
  <si>
    <t>1 mes ofrecido por Claro video</t>
  </si>
  <si>
    <t>Llamada en espera, Sígueme, Tres a la vez, Buzón Premium e Identificador de llamadas</t>
  </si>
  <si>
    <t xml:space="preserve">5 Mbps </t>
  </si>
  <si>
    <t>Correo Negocio 1 cuenta, Respaldo de Información 10 GB, Factura Electrónica 100 CFDIs, Claro Drive 100GB</t>
  </si>
  <si>
    <t>400 Mbps</t>
  </si>
  <si>
    <t>Correo Negocio 1 cuenta, Respaldo de Información 10 GB, Página Web, Factura Electrónica 100 CFDIs, Claro Drive 300GB</t>
  </si>
  <si>
    <t>350 Mbps</t>
  </si>
  <si>
    <t>Correo Negocio 1 cuenta, Respaldo de Información 10 GB, Página Web,  Servidor Virtual 4GB, Videoconferencia 10 participantes, Aspel Facture, Claro Drive 300GB</t>
  </si>
  <si>
    <t>McAfee</t>
  </si>
  <si>
    <t>Netflix 1 dispositivo</t>
  </si>
  <si>
    <t>Netflix 2 dispositivos</t>
  </si>
  <si>
    <t>Netflix 4 dispositivos</t>
  </si>
  <si>
    <t>1 dispositivo</t>
  </si>
  <si>
    <t>4 dispositivos</t>
  </si>
  <si>
    <t>Paquete Infinitum Play 20</t>
  </si>
  <si>
    <t>Paquete Infinitum Play 30</t>
  </si>
  <si>
    <t xml:space="preserve">Paquete Infinitum Play 40 </t>
  </si>
  <si>
    <t xml:space="preserve">Paquete Infinitum Play 150 </t>
  </si>
  <si>
    <t xml:space="preserve">Paquete Infinitum Play 200 </t>
  </si>
  <si>
    <t>vector.lines.publicited</t>
  </si>
  <si>
    <t>Netflix2</t>
  </si>
  <si>
    <t>Etiquetas de fila</t>
  </si>
  <si>
    <t>(en blanco)</t>
  </si>
  <si>
    <t>Total general</t>
  </si>
  <si>
    <t>Promedio de Netflix2</t>
  </si>
  <si>
    <t xml:space="preserve">Promedio de Costo por Mbps </t>
  </si>
  <si>
    <t>Paquete = 1 Banda Ancha sola = 0</t>
  </si>
  <si>
    <t>Etiquetas de columna</t>
  </si>
  <si>
    <t>Renta sin Netflix</t>
  </si>
  <si>
    <t>Información sobre Netflix</t>
  </si>
  <si>
    <t>Se ofrece Netflix 1 dispositivo</t>
  </si>
  <si>
    <t>Se ofrece Netflix 2 dispositivos</t>
  </si>
  <si>
    <t>Se ofrece Netflix 4 dispositivos</t>
  </si>
  <si>
    <t>Suma de Peso Línea Telefónica</t>
  </si>
  <si>
    <t>Suma de Peso Voz</t>
  </si>
  <si>
    <t xml:space="preserve">Costos asociado a Servicios de voz </t>
  </si>
  <si>
    <t>Suma de Peso Banda Ancha</t>
  </si>
  <si>
    <t>Telefonia fija + Internet fijo</t>
  </si>
  <si>
    <t>simétria</t>
  </si>
  <si>
    <t>Velocidad de subida ofertada (Mbps)</t>
  </si>
  <si>
    <t>h</t>
  </si>
  <si>
    <t xml:space="preserve">Precio Implícito de la Banda Ancha post descuento </t>
  </si>
  <si>
    <t>2 dispositivos</t>
  </si>
  <si>
    <t>Netflix1</t>
  </si>
  <si>
    <t>Netflix4</t>
  </si>
  <si>
    <t>Perfil Original 2020</t>
  </si>
  <si>
    <t>Perfil Modificado 2020</t>
  </si>
  <si>
    <t>Netlfix1</t>
  </si>
  <si>
    <t>vector.implicit.prices.serviciosasociadosbandaancha.afterdiscount</t>
  </si>
  <si>
    <t>Servicios asociados a la banda ancha dentro del paquete</t>
  </si>
  <si>
    <t>No se identifica en http://downloads.telmex.com/pdf/libro-tarifas-telmex-accesible.docx?_ga=2.155586811.1338460268.1537193951-825438508.1517963246</t>
  </si>
  <si>
    <t>Llamada a números de emergencia 060, 061, 065, 066, 068, 080, 088, 089</t>
  </si>
  <si>
    <t xml:space="preserve">Precio de la banda ancha por perfil </t>
  </si>
  <si>
    <t>80 Mbps</t>
  </si>
  <si>
    <t>300 Mbps</t>
  </si>
  <si>
    <r>
      <rPr>
        <b/>
        <sz val="9"/>
        <rFont val="Arial"/>
        <family val="2"/>
      </rPr>
      <t>Fuente</t>
    </r>
    <r>
      <rPr>
        <sz val="9"/>
        <rFont val="Arial"/>
        <family val="2"/>
      </rPr>
      <t xml:space="preserve">: Banco de México;  "Encuesta sobre las Expectativas de los Especialistas en Economía del Sector Privado", agosto de 2020. Expectitativa para 2020, Media de agosto (Encuesta). </t>
    </r>
  </si>
  <si>
    <t>https://www.banxico.org.mx/publicaciones-y-prensa/encuestas-sobre-las-expectativas-de-los-especialis/%7B0F5A7391-BF69-391A-ECAA-8210163D6EE0%7D.pdf</t>
  </si>
  <si>
    <t>Fuente: incremento salarial de 3.5% y 1% prestaciones, El Financiero 04/09/2020</t>
  </si>
  <si>
    <t>https://www.elfinanciero.com.mx/empresas/telmex-y-sindicato-acuerdan-aumento-salarial-de-3-5</t>
  </si>
  <si>
    <t>Fuente : Elaboración IFT con base en los resultados del modelo corrido en STATA sobre la información de ofertas de servicios de telecomunicaciones fijo del Visor de tarifas del Registro Público de Telecomunicaciones del IFT, marzo 2020</t>
  </si>
  <si>
    <t>Fuente: Estimación IFT</t>
  </si>
  <si>
    <t xml:space="preserve">   Banda ancha sin Netflix</t>
  </si>
  <si>
    <t>Módulo de Imputación del Precios de los servicios empaquetados al usuario final</t>
  </si>
  <si>
    <t xml:space="preserve">Cobre.  Cobre desde el edificio del AEP hasta el usuario. +FTTC. Fibra hasta un punto intermedio entre el edificio del AEP y el usuario y despues cobre hasta el usuario. </t>
  </si>
  <si>
    <t>Infinitum 1P 279</t>
  </si>
  <si>
    <t>Paquete 1399</t>
  </si>
  <si>
    <t>Cobre/FTTC</t>
  </si>
  <si>
    <t>ADSL/VDSL</t>
  </si>
  <si>
    <t>Costos equipos asociados a cobre (ADSL/VDSL)</t>
  </si>
  <si>
    <r>
      <rPr>
        <b/>
        <sz val="9"/>
        <rFont val="Arial"/>
        <family val="2"/>
      </rPr>
      <t>Fuente:</t>
    </r>
    <r>
      <rPr>
        <sz val="9"/>
        <rFont val="Arial"/>
        <family val="2"/>
      </rPr>
      <t xml:space="preserve"> estimaciones IFT </t>
    </r>
  </si>
  <si>
    <t>Proporción de servicios asociados a la banda ancha dentro del plan</t>
  </si>
  <si>
    <t>Resultados</t>
  </si>
  <si>
    <t>Dispositivos de Netflix</t>
  </si>
  <si>
    <t>Distriibución de los suscriptores por medio de transmissión</t>
  </si>
  <si>
    <t>Distriibución porcentual de los suscriptores por medio de transmissión</t>
  </si>
  <si>
    <t>Representación del costo mensual promedio ponderado del bucle, por plan/paquete con banda ancha fija y por perfil de velocidad</t>
  </si>
  <si>
    <t>Proporcion Subida vs Bajada</t>
  </si>
  <si>
    <t>Representación del precio implícitos de los perfiles simétricos</t>
  </si>
  <si>
    <t>Tarifas de los planes simétricos</t>
  </si>
  <si>
    <t>Tarifas de los planes a los cuales se adicionan los planes simétricos</t>
  </si>
  <si>
    <t>Tarifa 
Perfil simétrico / Perfil asímetrico</t>
  </si>
  <si>
    <t>Velocidad de subida</t>
  </si>
  <si>
    <t>Precio implícito por perfil del Mbps Simétrico</t>
  </si>
  <si>
    <t>Valor de servicios digitales</t>
  </si>
  <si>
    <t>Valor de servicios digitalesen la renta de todas las líneas del plan/paquete</t>
  </si>
  <si>
    <t>Precio de servicios digitales</t>
  </si>
  <si>
    <r>
      <rPr>
        <b/>
        <sz val="9"/>
        <rFont val="Arial"/>
        <family val="2"/>
      </rPr>
      <t>Fuente:</t>
    </r>
    <r>
      <rPr>
        <sz val="9"/>
        <rFont val="Arial"/>
        <family val="2"/>
      </rPr>
      <t xml:space="preserve"> AEP</t>
    </r>
  </si>
  <si>
    <t xml:space="preserve"> IFT anteproyecto de condiciones técnicas mínimas http://www.ift.org.mx/sites/default/files/industria/temasrelevantes/15908/documentos/documentacionsobreelcalculodelawacc2.pdf</t>
  </si>
  <si>
    <r>
      <t>β</t>
    </r>
    <r>
      <rPr>
        <vertAlign val="subscript"/>
        <sz val="8"/>
        <rFont val="ITC Avant Garde"/>
        <family val="2"/>
      </rPr>
      <t>1</t>
    </r>
  </si>
  <si>
    <r>
      <t>β</t>
    </r>
    <r>
      <rPr>
        <vertAlign val="subscript"/>
        <sz val="8"/>
        <rFont val="ITC Avant Garde"/>
        <family val="2"/>
      </rPr>
      <t>2</t>
    </r>
  </si>
  <si>
    <r>
      <t>β</t>
    </r>
    <r>
      <rPr>
        <vertAlign val="subscript"/>
        <sz val="8"/>
        <rFont val="ITC Avant Garde"/>
        <family val="2"/>
      </rPr>
      <t>3</t>
    </r>
  </si>
  <si>
    <r>
      <t>β</t>
    </r>
    <r>
      <rPr>
        <vertAlign val="subscript"/>
        <sz val="8"/>
        <rFont val="ITC Avant Garde"/>
        <family val="2"/>
      </rPr>
      <t>4</t>
    </r>
  </si>
  <si>
    <r>
      <t>β</t>
    </r>
    <r>
      <rPr>
        <vertAlign val="subscript"/>
        <sz val="8"/>
        <rFont val="ITC Avant Garde"/>
        <family val="2"/>
      </rPr>
      <t>5</t>
    </r>
  </si>
  <si>
    <r>
      <t>β</t>
    </r>
    <r>
      <rPr>
        <vertAlign val="subscript"/>
        <sz val="8"/>
        <rFont val="ITC Avant Garde"/>
        <family val="2"/>
      </rPr>
      <t>6</t>
    </r>
  </si>
  <si>
    <r>
      <t>β</t>
    </r>
    <r>
      <rPr>
        <vertAlign val="subscript"/>
        <sz val="8"/>
        <rFont val="ITC Avant Garde"/>
        <family val="2"/>
      </rPr>
      <t>9</t>
    </r>
  </si>
  <si>
    <r>
      <t>β</t>
    </r>
    <r>
      <rPr>
        <vertAlign val="subscript"/>
        <sz val="8"/>
        <rFont val="ITC Avant Garde"/>
        <family val="2"/>
      </rPr>
      <t>0</t>
    </r>
  </si>
  <si>
    <r>
      <t xml:space="preserve">2) </t>
    </r>
    <r>
      <rPr>
        <b/>
        <sz val="9"/>
        <rFont val="Arial"/>
        <family val="2"/>
      </rPr>
      <t xml:space="preserve">Fuente: </t>
    </r>
    <r>
      <rPr>
        <sz val="9"/>
        <rFont val="Arial"/>
        <family val="2"/>
      </rPr>
      <t>Los valores de ingresos para renta de línea de Telmex, se tomaron del "lnforme de separación contable por tipo de servicio"</t>
    </r>
  </si>
  <si>
    <t xml:space="preserve"> El AEP proporcionó información asociada a la imputación del costo de los servicios que se incluyen en los planes y paquetes asociados a telefonía fija e internet fijo en sus modalidades individuales y empaquetadas, dentro de la tarifa correspondiente (es decir, el precio implícito que representan dentro de la tarifa de los planes o paquetes), de los siguientes elementos, acuerdo al tipo de servicio:
• Servicios de voz (llamadas, minutos a celular, minutos a larga distancia)
• Servicios de banda ancha
• Servicios de OTT (por ejemplo, Clarovideo)
• Servicio de renta de línea
• Otros (tales como: Antivirus, A rodar en Infinitum, Dropbox, Claro Video, Claro música, Push Travel, WiFi Móvil en Infinitum, Infinitum Mail, Prodigy Mail, Etcétera).
En este sentido, los datos aportados por el AEP sobre estos puntos, para 2016, se encuentran reflejados en la siguiente tabla:</t>
  </si>
  <si>
    <t xml:space="preserve">Promedio de Calificación del bucle 
</t>
  </si>
  <si>
    <t>Cuenta de Usuarios</t>
  </si>
  <si>
    <t>Inicio de vigencia 20/12/2019</t>
  </si>
  <si>
    <t>Se incluye Netflix registrado el 23/04/2020</t>
  </si>
  <si>
    <t>Cancelación el 31/12/2019</t>
  </si>
  <si>
    <t>Inicio de vigencia 19/11/2019</t>
  </si>
  <si>
    <t>Inicio de vigencia 15/04/2020</t>
  </si>
  <si>
    <t>Plan que ofrece tarifas de larga distancia dependiendo del rango de consumo</t>
  </si>
  <si>
    <t>Cancelado el 18 de dicicembre de 2018. Por lo tanto ya no se comercializa, sin embargo, hay clientes que conservan el servicio.</t>
  </si>
  <si>
    <t>Inicio de vigencia 5/12/2019. Tarifa por evento. Aplica a los servicios residenciales: Paquete 289, Paquete Infinitum 333, Paquete 389, Paquete 435, Paquete 499, Infinitum 20 Mb e Infinitum 30 Mb . Aplica a los servicios comerciales: Paquete Conectes Negocio, Paquete Mi Negocio, Infinitum Negocio 20 Mb e Infinitum Negocio 30 Mb</t>
  </si>
  <si>
    <t>Inicio de vigencia 5/12/2019. Tarifa por evento. Aplica a los servicios residenciales: Paquete 289, Paquete Infinitum 333, Paquete 389, Paquete 435, Paquete 499, Paquete 599, Infinitum 20 Mb, Infinitum 30 Mb e Infinitum 150 Mb. Aplica a los servicios comerciales: Paquete Conectes Negocio, Paquete Mi Negocio, Paquete Supernegocio, Infinitum Negocio 20 Mb, Infinitum Negocio 30 Mb e Infinitum Negocio 150 Mb</t>
  </si>
  <si>
    <t>Inicio de vigencia 24/01/2020. Tarifa por evento. Aplica a los servicios residenciales: Paquete Infinitum Play 20, Paquete Infinitum Play 30, Paquete Infinitum Play 40, Infinitum Play 20 e Infinitum Play 30</t>
  </si>
  <si>
    <t>Inicio de vigencia 24/01/2020. Tarifa por evento. Paquete Infinitum Play 20, Paquete Infinitum Play 30, Paquete Infinitum Play 40, Paquete Infinitum Play 150, Infinitum Play 20, Infinitum Play 30 e Infinitum Play 150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</si>
</sst>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9">
    <numFmt numFmtId="8" formatCode="&quot;$&quot;#,##0.00;[Red]\-&quot;$&quot;#,##0.00"/>
    <numFmt numFmtId="41" formatCode="_-* #,##0_-;\-* #,##0_-;_-* &quot;-&quot;_-;_-@_-"/>
    <numFmt numFmtId="43" formatCode="_-* #,##0.00_-;\-* #,##0.00_-;_-* &quot;-&quot;??_-;_-@_-"/>
    <numFmt numFmtId="164" formatCode="#,##0_);[Red]\-#,##0_);0_);@_)"/>
    <numFmt numFmtId="165" formatCode="#,##0.00_);[Red]\-#,##0.00_);0.00_);@_)"/>
    <numFmt numFmtId="166" formatCode="#,##0%;[Red]\-#,##0%;0%;@_)"/>
    <numFmt numFmtId="167" formatCode="#,##0.00%;[Red]\-#,##0.00%;0.00%;@_)"/>
    <numFmt numFmtId="168" formatCode="dd\ mmm\ yy_)"/>
    <numFmt numFmtId="169" formatCode="* _(#,##0_);[Red]* \(#,##0\);* _(&quot;-&quot;?_);@_)"/>
    <numFmt numFmtId="170" formatCode="* _(#,##0.00_);[Red]* \(#,##0.00\);* _(&quot;-&quot;?_);@_)"/>
    <numFmt numFmtId="171" formatCode="\€\ * _(#,##0_);[Red]\€\ * \(#,##0\);\€\ * _(&quot;-&quot;?_);@_)"/>
    <numFmt numFmtId="172" formatCode="\€\ * _(#,##0.00_);[Red]\€\ * \(#,##0.00\);\€\ * _(&quot;-&quot;?_);@_)"/>
    <numFmt numFmtId="173" formatCode="[$EUR]\ * _(#,##0_);[Red][$EUR]\ * \(#,##0\);[$EUR]\ * _(&quot;-&quot;?_);@_)"/>
    <numFmt numFmtId="174" formatCode="[$EUR]\ * _(#,##0.00_);[Red][$EUR]\ * \(#,##0.00\);[$EUR]\ * _(&quot;-&quot;?_);@_)"/>
    <numFmt numFmtId="175" formatCode="\$\ * _(#,##0_);[Red]\$\ * \(#,##0\);\$\ * _(&quot;-&quot;?_);@_)"/>
    <numFmt numFmtId="176" formatCode="\$\ * _(#,##0.00_);[Red]\$\ * \(#,##0.00\);\$\ * _(&quot;-&quot;?_);@_)"/>
    <numFmt numFmtId="177" formatCode="[$USD]\ * _(#,##0_);[Red][$USD]\ * \(#,##0\);[$USD]\ * _(&quot;-&quot;?_);@_)"/>
    <numFmt numFmtId="178" formatCode="[$USD]\ * _(#,##0.00_);[Red][$USD]\ * \(#,##0.00\);[$USD]\ * _(&quot;-&quot;?_);@_)"/>
    <numFmt numFmtId="179" formatCode="\£\ * _(#,##0_);[Red]\£\ * \(#,##0\);\£\ * _(&quot;-&quot;?_);@_)"/>
    <numFmt numFmtId="180" formatCode="\£\ * _(#,##0.00_);[Red]\£\ * \(#,##0.00\);\£\ * _(&quot;-&quot;?_);@_)"/>
    <numFmt numFmtId="181" formatCode="[$GBP]\ * _(#,##0_);[Red][$GBP]\ * \(#,##0\);[$GBP]\ * _(&quot;-&quot;?_);@_)"/>
    <numFmt numFmtId="182" formatCode="[$GBP]\ * _(#,##0.00_);[Red][$GBP]\ * \(#,##0.00\);[$GBP]\ * _(&quot;-&quot;?_);@_)"/>
    <numFmt numFmtId="183" formatCode="mmm\ yy_)"/>
    <numFmt numFmtId="184" formatCode="yyyy_)"/>
    <numFmt numFmtId="185" formatCode="#,##0_);[Red]\-#,##0_);&quot;-&quot;?_);@_)"/>
    <numFmt numFmtId="186" formatCode="#,##0.00_);[Red]\-#,##0.00_);&quot;-&quot;?_);@_)"/>
    <numFmt numFmtId="187" formatCode="#,##0%;[Red]\-#,##0%;&quot;-&quot;\%;@_)"/>
    <numFmt numFmtId="188" formatCode="#,##0.00%;[Red]\-#,##0.00%;&quot;-&quot;\%;@_)"/>
    <numFmt numFmtId="189" formatCode="#,##0_);[Red]\-#,##0_);\-_);@_)"/>
    <numFmt numFmtId="190" formatCode="0.0000"/>
    <numFmt numFmtId="191" formatCode="0.0"/>
    <numFmt numFmtId="192" formatCode="0.0%"/>
    <numFmt numFmtId="193" formatCode="#,##0.000"/>
    <numFmt numFmtId="194" formatCode="#,##0.000%;[Red]\-#,##0.000%;0.000%;@_)"/>
    <numFmt numFmtId="195" formatCode="0.000"/>
    <numFmt numFmtId="196" formatCode="#,##0.00_ ;\-#,##0.00\ "/>
    <numFmt numFmtId="197" formatCode="#,##0.0"/>
    <numFmt numFmtId="198" formatCode="#,##0_ ;[Red]\-#,##0\ "/>
    <numFmt numFmtId="199" formatCode="0.0000%"/>
    <numFmt numFmtId="200" formatCode="0.000%"/>
    <numFmt numFmtId="201" formatCode="#,##0.0000"/>
    <numFmt numFmtId="202" formatCode="_-* #,##0.00\ _€_-;\-* #,##0.00\ _€_-;_-* &quot;-&quot;??\ _€_-;_-@_-"/>
    <numFmt numFmtId="203" formatCode="_-* #,##0_-;\-* #,##0_-;_-* &quot;-&quot;??_-;_-@_-"/>
    <numFmt numFmtId="204" formatCode="0.00000"/>
    <numFmt numFmtId="205" formatCode="_-* #,##0.0_-;\-* #,##0.0_-;_-* &quot;-&quot;??_-;_-@_-"/>
    <numFmt numFmtId="206" formatCode="_-[$$-80A]* #,##0.00_-;\-[$$-80A]* #,##0.00_-;_-[$$-80A]* &quot;-&quot;??_-;_-@_-"/>
    <numFmt numFmtId="207" formatCode="_-[$$-80A]* #,##0.0000_-;\-[$$-80A]* #,##0.0000_-;_-[$$-80A]* &quot;-&quot;??_-;_-@_-"/>
    <numFmt numFmtId="208" formatCode="_-* #,##0.000_-;\-* #,##0.000_-;_-* &quot;-&quot;??_-;_-@_-"/>
    <numFmt numFmtId="209" formatCode="#,##0.00000%;[Red]\-#,##0.00000%;0.00000%;@_)"/>
  </numFmts>
  <fonts count="60" x14ac:knownFonts="1">
    <font>
      <sz val="9"/>
      <name val="Arial"/>
      <family val="2"/>
    </font>
    <font>
      <sz val="11"/>
      <color theme="1"/>
      <name val="Arial"/>
      <family val="2"/>
      <scheme val="minor"/>
    </font>
    <font>
      <b/>
      <sz val="12"/>
      <name val="Arial"/>
      <family val="2"/>
    </font>
    <font>
      <sz val="9"/>
      <name val="Arial"/>
      <family val="2"/>
    </font>
    <font>
      <b/>
      <sz val="18"/>
      <name val="Arial"/>
      <family val="2"/>
    </font>
    <font>
      <b/>
      <sz val="14"/>
      <name val="Arial"/>
      <family val="2"/>
    </font>
    <font>
      <b/>
      <sz val="9"/>
      <name val="Arial"/>
      <family val="2"/>
    </font>
    <font>
      <b/>
      <sz val="22"/>
      <name val="Arial"/>
      <family val="2"/>
    </font>
    <font>
      <sz val="8"/>
      <name val="Arial"/>
      <family val="2"/>
    </font>
    <font>
      <i/>
      <sz val="9"/>
      <color indexed="55"/>
      <name val="Arial"/>
      <family val="2"/>
    </font>
    <font>
      <u/>
      <sz val="9"/>
      <name val="Arial"/>
      <family val="2"/>
    </font>
    <font>
      <u/>
      <sz val="8"/>
      <name val="Arial"/>
      <family val="2"/>
    </font>
    <font>
      <i/>
      <sz val="9"/>
      <name val="Arial"/>
      <family val="2"/>
    </font>
    <font>
      <i/>
      <sz val="9"/>
      <color rgb="FFC41230"/>
      <name val="Arial"/>
      <family val="2"/>
    </font>
    <font>
      <b/>
      <sz val="9"/>
      <color rgb="FFFFFFFF"/>
      <name val="Arial"/>
      <family val="2"/>
    </font>
    <font>
      <sz val="9"/>
      <color rgb="FFFFFFFF"/>
      <name val="Arial"/>
      <family val="2"/>
    </font>
    <font>
      <sz val="9"/>
      <color indexed="81"/>
      <name val="Tahoma"/>
      <family val="2"/>
    </font>
    <font>
      <b/>
      <sz val="9"/>
      <color indexed="81"/>
      <name val="Tahoma"/>
      <family val="2"/>
    </font>
    <font>
      <sz val="9"/>
      <color theme="1"/>
      <name val="Arial"/>
      <family val="2"/>
    </font>
    <font>
      <i/>
      <sz val="11"/>
      <color theme="0" tint="-0.249977111117893"/>
      <name val="Arial"/>
      <family val="2"/>
      <scheme val="minor"/>
    </font>
    <font>
      <i/>
      <sz val="9"/>
      <color rgb="FFFF0000"/>
      <name val="Arial"/>
      <family val="2"/>
    </font>
    <font>
      <sz val="9"/>
      <color rgb="FFFF0000"/>
      <name val="Arial"/>
      <family val="2"/>
    </font>
    <font>
      <b/>
      <i/>
      <sz val="9"/>
      <name val="Arial"/>
      <family val="2"/>
    </font>
    <font>
      <b/>
      <sz val="9"/>
      <color theme="1"/>
      <name val="Arial"/>
      <family val="2"/>
    </font>
    <font>
      <i/>
      <sz val="9"/>
      <color theme="1"/>
      <name val="Arial"/>
      <family val="2"/>
    </font>
    <font>
      <b/>
      <sz val="22"/>
      <color theme="0"/>
      <name val="Arial"/>
      <family val="2"/>
    </font>
    <font>
      <sz val="12"/>
      <name val="Arial"/>
      <family val="2"/>
    </font>
    <font>
      <b/>
      <sz val="9"/>
      <color rgb="FFFF0000"/>
      <name val="Arial"/>
      <family val="2"/>
    </font>
    <font>
      <vertAlign val="superscript"/>
      <sz val="9"/>
      <name val="Arial"/>
      <family val="2"/>
    </font>
    <font>
      <i/>
      <sz val="11"/>
      <color rgb="FF7F7F7F"/>
      <name val="Arial"/>
      <family val="2"/>
      <scheme val="minor"/>
    </font>
    <font>
      <u/>
      <sz val="9"/>
      <color theme="10"/>
      <name val="Arial"/>
      <family val="2"/>
    </font>
    <font>
      <i/>
      <sz val="9"/>
      <color rgb="FF7F7F7F"/>
      <name val="Arial"/>
      <family val="2"/>
      <scheme val="minor"/>
    </font>
    <font>
      <sz val="9"/>
      <color rgb="FF7F7F7F"/>
      <name val="Arial"/>
      <family val="2"/>
      <scheme val="minor"/>
    </font>
    <font>
      <b/>
      <sz val="9"/>
      <color rgb="FF7F7F7F"/>
      <name val="Arial"/>
      <family val="2"/>
      <scheme val="minor"/>
    </font>
    <font>
      <i/>
      <sz val="9"/>
      <color rgb="FF00A44A"/>
      <name val="Arial"/>
      <family val="2"/>
    </font>
    <font>
      <b/>
      <sz val="9"/>
      <color theme="0"/>
      <name val="Arial"/>
      <family val="2"/>
    </font>
    <font>
      <i/>
      <sz val="9"/>
      <name val="Calibri"/>
      <family val="2"/>
    </font>
    <font>
      <sz val="9"/>
      <color rgb="FFD1FFA3"/>
      <name val="Arial"/>
      <family val="2"/>
    </font>
    <font>
      <sz val="9"/>
      <name val="Calibri"/>
      <family val="2"/>
    </font>
    <font>
      <sz val="9"/>
      <color theme="0"/>
      <name val="Arial"/>
      <family val="2"/>
    </font>
    <font>
      <sz val="9"/>
      <color theme="0" tint="-0.34998626667073579"/>
      <name val="Arial"/>
      <family val="2"/>
    </font>
    <font>
      <sz val="11"/>
      <name val="Arial"/>
      <family val="2"/>
    </font>
    <font>
      <sz val="11"/>
      <color theme="0"/>
      <name val="Arial"/>
      <family val="2"/>
      <scheme val="minor"/>
    </font>
    <font>
      <sz val="11"/>
      <color rgb="FFFF0000"/>
      <name val="Arial"/>
      <family val="2"/>
      <scheme val="minor"/>
    </font>
    <font>
      <sz val="11"/>
      <color rgb="FF000000"/>
      <name val="Calibri"/>
      <family val="2"/>
    </font>
    <font>
      <b/>
      <sz val="11"/>
      <color rgb="FF000000"/>
      <name val="Calibri"/>
      <family val="2"/>
    </font>
    <font>
      <b/>
      <sz val="8"/>
      <color rgb="FFFFFFFF"/>
      <name val="Arial"/>
      <family val="2"/>
    </font>
    <font>
      <sz val="8"/>
      <color rgb="FFFF0000"/>
      <name val="Arial"/>
      <family val="2"/>
    </font>
    <font>
      <sz val="9"/>
      <name val="Arial"/>
      <family val="2"/>
    </font>
    <font>
      <sz val="12"/>
      <name val="Times New Roman"/>
      <family val="1"/>
    </font>
    <font>
      <i/>
      <sz val="9"/>
      <name val="Arial"/>
      <family val="2"/>
    </font>
    <font>
      <b/>
      <sz val="11"/>
      <name val="Calibri"/>
      <family val="2"/>
    </font>
    <font>
      <b/>
      <sz val="11"/>
      <name val="Arial"/>
      <family val="2"/>
    </font>
    <font>
      <b/>
      <sz val="9"/>
      <color rgb="FF00B050"/>
      <name val="Arial"/>
      <family val="2"/>
    </font>
    <font>
      <sz val="9"/>
      <color rgb="FF090141"/>
      <name val="Arial"/>
      <family val="2"/>
    </font>
    <font>
      <b/>
      <sz val="10"/>
      <color rgb="FFFFFFFF"/>
      <name val="Arial"/>
      <family val="2"/>
    </font>
    <font>
      <sz val="11"/>
      <name val="Calibri"/>
      <family val="2"/>
    </font>
    <font>
      <sz val="8"/>
      <name val="Calibri"/>
      <family val="2"/>
    </font>
    <font>
      <vertAlign val="subscript"/>
      <sz val="8"/>
      <name val="ITC Avant Garde"/>
      <family val="2"/>
    </font>
    <font>
      <sz val="8"/>
      <name val="ITC Avant Garde"/>
      <family val="2"/>
    </font>
  </fonts>
  <fills count="37">
    <fill>
      <patternFill patternType="none"/>
    </fill>
    <fill>
      <patternFill patternType="gray125"/>
    </fill>
    <fill>
      <patternFill patternType="solid">
        <fgColor indexed="22"/>
        <bgColor indexed="64"/>
      </patternFill>
    </fill>
    <fill>
      <patternFill patternType="solid">
        <fgColor rgb="FFD0FFD0"/>
        <bgColor indexed="64"/>
      </patternFill>
    </fill>
    <fill>
      <patternFill patternType="solid">
        <fgColor rgb="FFB4FF3C"/>
        <bgColor indexed="64"/>
      </patternFill>
    </fill>
    <fill>
      <patternFill patternType="solid">
        <fgColor rgb="FFFFFF00"/>
        <bgColor indexed="64"/>
      </patternFill>
    </fill>
    <fill>
      <patternFill patternType="solid">
        <fgColor indexed="41"/>
        <bgColor indexed="64"/>
      </patternFill>
    </fill>
    <fill>
      <patternFill patternType="solid">
        <fgColor rgb="FFFF0000"/>
        <bgColor indexed="64"/>
      </patternFill>
    </fill>
    <fill>
      <patternFill patternType="solid">
        <fgColor rgb="FFBEE395"/>
        <bgColor indexed="64"/>
      </patternFill>
    </fill>
    <fill>
      <patternFill patternType="solid">
        <fgColor rgb="FF00B050"/>
        <bgColor rgb="FF221F72"/>
      </patternFill>
    </fill>
    <fill>
      <patternFill patternType="solid">
        <fgColor rgb="FF00B050"/>
        <bgColor indexed="64"/>
      </patternFill>
    </fill>
    <fill>
      <patternFill patternType="solid">
        <fgColor rgb="FFB0EEC5"/>
        <bgColor indexed="64"/>
      </patternFill>
    </fill>
    <fill>
      <patternFill patternType="solid">
        <fgColor rgb="FF004C52"/>
        <bgColor indexed="64"/>
      </patternFill>
    </fill>
    <fill>
      <patternFill patternType="solid">
        <fgColor theme="3" tint="0.89996032593768116"/>
        <bgColor indexed="64"/>
      </patternFill>
    </fill>
    <fill>
      <patternFill patternType="solid">
        <fgColor rgb="FFFFFF99"/>
        <bgColor indexed="15"/>
      </patternFill>
    </fill>
    <fill>
      <patternFill patternType="solid">
        <fgColor rgb="FFD1FFA3"/>
        <bgColor indexed="64"/>
      </patternFill>
    </fill>
    <fill>
      <patternFill patternType="solid">
        <fgColor rgb="FFCCFFFF"/>
        <bgColor rgb="FF000000"/>
      </patternFill>
    </fill>
    <fill>
      <patternFill patternType="solid">
        <fgColor rgb="FFFFFAB3"/>
        <bgColor indexed="15"/>
      </patternFill>
    </fill>
    <fill>
      <patternFill patternType="solid">
        <fgColor rgb="FF00FF00"/>
        <bgColor indexed="64"/>
      </patternFill>
    </fill>
    <fill>
      <patternFill patternType="solid">
        <fgColor rgb="FFFFE0A0"/>
        <bgColor indexed="64"/>
      </patternFill>
    </fill>
    <fill>
      <patternFill patternType="solid">
        <fgColor rgb="FF221F72"/>
        <bgColor indexed="64"/>
      </patternFill>
    </fill>
    <fill>
      <patternFill patternType="solid">
        <fgColor rgb="FFC4D0E9"/>
        <bgColor indexed="64"/>
      </patternFill>
    </fill>
    <fill>
      <patternFill patternType="solid">
        <fgColor rgb="FF221F72"/>
        <bgColor rgb="FF221F72"/>
      </patternFill>
    </fill>
    <fill>
      <patternFill patternType="solid">
        <fgColor theme="0"/>
        <bgColor indexed="64"/>
      </patternFill>
    </fill>
    <fill>
      <patternFill patternType="solid">
        <fgColor indexed="51"/>
        <bgColor indexed="64"/>
      </patternFill>
    </fill>
    <fill>
      <patternFill patternType="solid">
        <fgColor theme="0" tint="-0.14999847407452621"/>
        <bgColor indexed="64"/>
      </patternFill>
    </fill>
    <fill>
      <patternFill patternType="solid">
        <fgColor theme="5" tint="0.79998168889431442"/>
        <bgColor indexed="64"/>
      </patternFill>
    </fill>
    <fill>
      <patternFill patternType="solid">
        <fgColor theme="6" tint="-0.249977111117893"/>
        <bgColor indexed="64"/>
      </patternFill>
    </fill>
    <fill>
      <patternFill patternType="solid">
        <fgColor theme="8"/>
      </patternFill>
    </fill>
    <fill>
      <patternFill patternType="solid">
        <fgColor theme="0"/>
        <bgColor indexed="15"/>
      </patternFill>
    </fill>
    <fill>
      <patternFill patternType="solid">
        <fgColor theme="2"/>
        <bgColor indexed="64"/>
      </patternFill>
    </fill>
    <fill>
      <patternFill patternType="solid">
        <fgColor theme="2" tint="0.39997558519241921"/>
        <bgColor indexed="64"/>
      </patternFill>
    </fill>
    <fill>
      <patternFill patternType="solid">
        <fgColor theme="1" tint="0.749992370372631"/>
        <bgColor indexed="64"/>
      </patternFill>
    </fill>
    <fill>
      <patternFill patternType="solid">
        <fgColor rgb="FFF468CC"/>
        <bgColor indexed="15"/>
      </patternFill>
    </fill>
    <fill>
      <patternFill patternType="solid">
        <fgColor rgb="FFF468CC"/>
        <bgColor indexed="64"/>
      </patternFill>
    </fill>
    <fill>
      <patternFill patternType="solid">
        <fgColor theme="0" tint="-0.14999847407452621"/>
        <bgColor indexed="15"/>
      </patternFill>
    </fill>
    <fill>
      <patternFill patternType="solid">
        <fgColor theme="0"/>
        <bgColor rgb="FF221F72"/>
      </patternFill>
    </fill>
  </fills>
  <borders count="65">
    <border>
      <left/>
      <right/>
      <top/>
      <bottom/>
      <diagonal/>
    </border>
    <border>
      <left/>
      <right/>
      <top style="thin">
        <color indexed="8"/>
      </top>
      <bottom/>
      <diagonal/>
    </border>
    <border>
      <left/>
      <right/>
      <top/>
      <bottom style="thin">
        <color indexed="8"/>
      </bottom>
      <diagonal/>
    </border>
    <border>
      <left style="thin">
        <color rgb="FF0000FF"/>
      </left>
      <right style="thin">
        <color rgb="FF0000FF"/>
      </right>
      <top style="thin">
        <color rgb="FF0000FF"/>
      </top>
      <bottom style="thin">
        <color rgb="FF0000FF"/>
      </bottom>
      <diagonal/>
    </border>
    <border>
      <left style="thin">
        <color rgb="FF00C000"/>
      </left>
      <right style="thin">
        <color rgb="FF00C000"/>
      </right>
      <top style="thin">
        <color rgb="FF00C000"/>
      </top>
      <bottom style="thin">
        <color rgb="FF00C000"/>
      </bottom>
      <diagonal/>
    </border>
    <border>
      <left/>
      <right/>
      <top style="medium">
        <color rgb="FFC4D0E9"/>
      </top>
      <bottom style="medium">
        <color rgb="FFC4D0E9"/>
      </bottom>
      <diagonal/>
    </border>
    <border>
      <left/>
      <right/>
      <top style="thin">
        <color rgb="FFC4D0E9"/>
      </top>
      <bottom/>
      <diagonal/>
    </border>
    <border>
      <left style="thin">
        <color rgb="FF00C000"/>
      </left>
      <right/>
      <top style="thin">
        <color rgb="FF00C000"/>
      </top>
      <bottom style="thin">
        <color rgb="FF00C000"/>
      </bottom>
      <diagonal/>
    </border>
    <border>
      <left style="dotted">
        <color rgb="FF00C000"/>
      </left>
      <right style="dotted">
        <color rgb="FF00C000"/>
      </right>
      <top style="dotted">
        <color rgb="FF00C000"/>
      </top>
      <bottom style="dotted">
        <color rgb="FF00C000"/>
      </bottom>
      <diagonal/>
    </border>
    <border>
      <left/>
      <right/>
      <top/>
      <bottom style="thin">
        <color theme="0"/>
      </bottom>
      <diagonal/>
    </border>
    <border>
      <left/>
      <right style="thin">
        <color theme="0"/>
      </right>
      <top/>
      <bottom style="thin">
        <color theme="0"/>
      </bottom>
      <diagonal/>
    </border>
    <border>
      <left style="thin">
        <color rgb="FF7030A0"/>
      </left>
      <right/>
      <top/>
      <bottom/>
      <diagonal/>
    </border>
    <border>
      <left/>
      <right style="thin">
        <color theme="0"/>
      </right>
      <top/>
      <bottom style="thin">
        <color rgb="FF0000FF"/>
      </bottom>
      <diagonal/>
    </border>
    <border>
      <left/>
      <right style="thin">
        <color theme="0"/>
      </right>
      <top/>
      <bottom style="thin">
        <color rgb="FF00C000"/>
      </bottom>
      <diagonal/>
    </border>
    <border>
      <left style="thin">
        <color theme="0"/>
      </left>
      <right/>
      <top style="thin">
        <color theme="0"/>
      </top>
      <bottom style="thin">
        <color rgb="FF00C000"/>
      </bottom>
      <diagonal/>
    </border>
    <border>
      <left/>
      <right style="thin">
        <color theme="0"/>
      </right>
      <top style="thin">
        <color theme="0"/>
      </top>
      <bottom style="thin">
        <color rgb="FF00C000"/>
      </bottom>
      <diagonal/>
    </border>
    <border>
      <left/>
      <right/>
      <top/>
      <bottom style="thin">
        <color rgb="FF7030A0"/>
      </bottom>
      <diagonal/>
    </border>
    <border>
      <left style="thin">
        <color rgb="FF7030A0"/>
      </left>
      <right/>
      <top style="thin">
        <color rgb="FF7030A0"/>
      </top>
      <bottom style="thin">
        <color rgb="FF7030A0"/>
      </bottom>
      <diagonal/>
    </border>
    <border>
      <left/>
      <right/>
      <top style="thin">
        <color rgb="FF7030A0"/>
      </top>
      <bottom style="thin">
        <color rgb="FF7030A0"/>
      </bottom>
      <diagonal/>
    </border>
    <border>
      <left/>
      <right style="thin">
        <color rgb="FF7030A0"/>
      </right>
      <top style="thin">
        <color rgb="FF7030A0"/>
      </top>
      <bottom style="thin">
        <color rgb="FF7030A0"/>
      </bottom>
      <diagonal/>
    </border>
    <border>
      <left style="thin">
        <color theme="0"/>
      </left>
      <right style="thin">
        <color theme="0"/>
      </right>
      <top/>
      <bottom style="thin">
        <color rgb="FF00C000"/>
      </bottom>
      <diagonal/>
    </border>
    <border>
      <left style="thin">
        <color theme="0"/>
      </left>
      <right style="thin">
        <color theme="0"/>
      </right>
      <top style="thin">
        <color rgb="FF7030A0"/>
      </top>
      <bottom style="thin">
        <color rgb="FF00C000"/>
      </bottom>
      <diagonal/>
    </border>
    <border>
      <left style="thin">
        <color theme="0"/>
      </left>
      <right/>
      <top/>
      <bottom style="thin">
        <color rgb="FF00C000"/>
      </bottom>
      <diagonal/>
    </border>
    <border>
      <left style="thin">
        <color theme="0"/>
      </left>
      <right style="thin">
        <color theme="0"/>
      </right>
      <top/>
      <bottom style="thin">
        <color theme="0"/>
      </bottom>
      <diagonal/>
    </border>
    <border>
      <left style="thin">
        <color indexed="57"/>
      </left>
      <right style="thin">
        <color indexed="57"/>
      </right>
      <top style="thin">
        <color indexed="57"/>
      </top>
      <bottom style="thin">
        <color indexed="57"/>
      </bottom>
      <diagonal/>
    </border>
    <border>
      <left/>
      <right style="thin">
        <color theme="0"/>
      </right>
      <top/>
      <bottom/>
      <diagonal/>
    </border>
    <border>
      <left style="thin">
        <color theme="0"/>
      </left>
      <right style="thin">
        <color theme="0"/>
      </right>
      <top style="thin">
        <color theme="0"/>
      </top>
      <bottom style="thin">
        <color theme="0"/>
      </bottom>
      <diagonal/>
    </border>
    <border>
      <left style="thin">
        <color theme="0"/>
      </left>
      <right/>
      <top style="thin">
        <color theme="0"/>
      </top>
      <bottom style="thin">
        <color theme="0"/>
      </bottom>
      <diagonal/>
    </border>
    <border>
      <left/>
      <right style="thin">
        <color theme="0"/>
      </right>
      <top style="thin">
        <color theme="0"/>
      </top>
      <bottom style="thin">
        <color theme="0"/>
      </bottom>
      <diagonal/>
    </border>
    <border>
      <left/>
      <right style="thin">
        <color rgb="FF00C000"/>
      </right>
      <top/>
      <bottom/>
      <diagonal/>
    </border>
    <border>
      <left style="thin">
        <color theme="0"/>
      </left>
      <right/>
      <top/>
      <bottom style="thin">
        <color theme="0"/>
      </bottom>
      <diagonal/>
    </border>
    <border>
      <left/>
      <right style="thin">
        <color theme="0"/>
      </right>
      <top style="thin">
        <color theme="0"/>
      </top>
      <bottom/>
      <diagonal/>
    </border>
    <border>
      <left style="thin">
        <color rgb="FF0000FF"/>
      </left>
      <right/>
      <top/>
      <bottom/>
      <diagonal/>
    </border>
    <border>
      <left/>
      <right style="thin">
        <color theme="0"/>
      </right>
      <top style="thin">
        <color theme="0"/>
      </top>
      <bottom style="dotted">
        <color rgb="FF00C000"/>
      </bottom>
      <diagonal/>
    </border>
    <border>
      <left style="thin">
        <color rgb="FFFF0000"/>
      </left>
      <right style="thin">
        <color rgb="FFFF0000"/>
      </right>
      <top style="thin">
        <color rgb="FFFF0000"/>
      </top>
      <bottom style="thin">
        <color rgb="FFFF0000"/>
      </bottom>
      <diagonal/>
    </border>
    <border>
      <left/>
      <right/>
      <top style="medium">
        <color rgb="FF33CC33"/>
      </top>
      <bottom/>
      <diagonal/>
    </border>
    <border>
      <left/>
      <right/>
      <top style="medium">
        <color rgb="FF33CC33"/>
      </top>
      <bottom style="medium">
        <color rgb="FF33CC33"/>
      </bottom>
      <diagonal/>
    </border>
    <border>
      <left style="dotted">
        <color theme="1"/>
      </left>
      <right style="dotted">
        <color theme="1"/>
      </right>
      <top style="dotted">
        <color theme="1"/>
      </top>
      <bottom style="dotted">
        <color theme="1"/>
      </bottom>
      <diagonal/>
    </border>
    <border>
      <left style="thin">
        <color theme="0"/>
      </left>
      <right style="thin">
        <color theme="0"/>
      </right>
      <top/>
      <bottom style="dotted">
        <color theme="1"/>
      </bottom>
      <diagonal/>
    </border>
    <border>
      <left style="thin">
        <color rgb="FFFF0000"/>
      </left>
      <right style="thin">
        <color rgb="FFFF0000"/>
      </right>
      <top/>
      <bottom/>
      <diagonal/>
    </border>
    <border>
      <left/>
      <right/>
      <top style="medium">
        <color rgb="FFC4D0E9"/>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rgb="FFFF0000"/>
      </right>
      <top/>
      <bottom/>
      <diagonal/>
    </border>
    <border>
      <left/>
      <right style="dotted">
        <color theme="1"/>
      </right>
      <top style="dotted">
        <color theme="1"/>
      </top>
      <bottom style="dotted">
        <color theme="1"/>
      </bottom>
      <diagonal/>
    </border>
    <border>
      <left style="thin">
        <color rgb="FFFF0000"/>
      </left>
      <right style="thin">
        <color rgb="FFFF0000"/>
      </right>
      <top/>
      <bottom style="thin">
        <color rgb="FFFF0000"/>
      </bottom>
      <diagonal/>
    </border>
    <border>
      <left style="thin">
        <color rgb="FFFF0000"/>
      </left>
      <right style="thin">
        <color rgb="FFFF0000"/>
      </right>
      <top style="thin">
        <color rgb="FFFF0000"/>
      </top>
      <bottom/>
      <diagonal/>
    </border>
    <border>
      <left style="thin">
        <color rgb="FFFF0000"/>
      </left>
      <right/>
      <top style="thin">
        <color rgb="FFFF0000"/>
      </top>
      <bottom style="thin">
        <color rgb="FFFF0000"/>
      </bottom>
      <diagonal/>
    </border>
    <border>
      <left style="medium">
        <color indexed="64"/>
      </left>
      <right/>
      <top style="medium">
        <color indexed="64"/>
      </top>
      <bottom style="thin">
        <color indexed="64"/>
      </bottom>
      <diagonal/>
    </border>
    <border>
      <left/>
      <right style="thin">
        <color indexed="64"/>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bottom/>
      <diagonal/>
    </border>
    <border>
      <left/>
      <right style="medium">
        <color indexed="64"/>
      </right>
      <top/>
      <bottom/>
      <diagonal/>
    </border>
    <border>
      <left style="medium">
        <color indexed="64"/>
      </left>
      <right/>
      <top style="thin">
        <color rgb="FFFF0000"/>
      </top>
      <bottom style="thin">
        <color rgb="FFFF0000"/>
      </bottom>
      <diagonal/>
    </border>
    <border>
      <left style="thin">
        <color rgb="FFFF0000"/>
      </left>
      <right style="medium">
        <color indexed="64"/>
      </right>
      <top style="thin">
        <color rgb="FFFF0000"/>
      </top>
      <bottom style="thin">
        <color rgb="FFFF0000"/>
      </bottom>
      <diagonal/>
    </border>
    <border>
      <left style="thin">
        <color rgb="FFFF0000"/>
      </left>
      <right style="medium">
        <color indexed="64"/>
      </right>
      <top style="thin">
        <color rgb="FFFF0000"/>
      </top>
      <bottom style="medium">
        <color indexed="64"/>
      </bottom>
      <diagonal/>
    </border>
    <border>
      <left style="thin">
        <color rgb="FFFF0000"/>
      </left>
      <right style="medium">
        <color rgb="FFFF0000"/>
      </right>
      <top style="thin">
        <color rgb="FFFF0000"/>
      </top>
      <bottom style="thin">
        <color rgb="FFFF0000"/>
      </bottom>
      <diagonal/>
    </border>
    <border>
      <left/>
      <right style="thin">
        <color rgb="FF00C000"/>
      </right>
      <top style="thin">
        <color rgb="FF00C000"/>
      </top>
      <bottom style="thin">
        <color rgb="FF00C000"/>
      </bottom>
      <diagonal/>
    </border>
    <border>
      <left/>
      <right/>
      <top/>
      <bottom style="thin">
        <color auto="1"/>
      </bottom>
      <diagonal/>
    </border>
    <border>
      <left style="thin">
        <color rgb="FF0000FF"/>
      </left>
      <right style="thin">
        <color rgb="FF0000FF"/>
      </right>
      <top style="thin">
        <color rgb="FF0000FF"/>
      </top>
      <bottom/>
      <diagonal/>
    </border>
    <border>
      <left style="dotted">
        <color theme="1"/>
      </left>
      <right/>
      <top style="dotted">
        <color theme="1"/>
      </top>
      <bottom style="dotted">
        <color theme="1"/>
      </bottom>
      <diagonal/>
    </border>
    <border>
      <left/>
      <right/>
      <top/>
      <bottom style="dotted">
        <color theme="1"/>
      </bottom>
      <diagonal/>
    </border>
    <border>
      <left/>
      <right/>
      <top/>
      <bottom style="medium">
        <color indexed="64"/>
      </bottom>
      <diagonal/>
    </border>
    <border>
      <left/>
      <right style="thin">
        <color rgb="FFFF0000"/>
      </right>
      <top style="thin">
        <color rgb="FFFF0000"/>
      </top>
      <bottom style="thin">
        <color rgb="FFFF0000"/>
      </bottom>
      <diagonal/>
    </border>
  </borders>
  <cellStyleXfs count="90">
    <xf numFmtId="0" fontId="0" fillId="0" borderId="0">
      <alignment vertical="center"/>
    </xf>
    <xf numFmtId="0" fontId="3" fillId="0" borderId="0" applyNumberFormat="0" applyAlignment="0">
      <alignment vertical="center"/>
    </xf>
    <xf numFmtId="165" fontId="9" fillId="0" borderId="0" applyNumberFormat="0" applyAlignment="0">
      <alignment vertical="center"/>
    </xf>
    <xf numFmtId="0" fontId="14" fillId="9" borderId="0" applyNumberFormat="0">
      <alignment horizontal="center" vertical="top" wrapText="1"/>
    </xf>
    <xf numFmtId="0" fontId="14" fillId="10" borderId="0" applyNumberFormat="0">
      <alignment horizontal="left" vertical="top" wrapText="1"/>
    </xf>
    <xf numFmtId="0" fontId="14" fillId="10" borderId="0" applyNumberFormat="0">
      <alignment horizontal="centerContinuous" vertical="top"/>
    </xf>
    <xf numFmtId="0" fontId="15" fillId="10" borderId="0" applyNumberFormat="0">
      <alignment horizontal="center" vertical="top" wrapText="1"/>
    </xf>
    <xf numFmtId="169" fontId="3" fillId="0" borderId="0" applyFont="0" applyFill="0" applyBorder="0" applyAlignment="0" applyProtection="0">
      <alignment vertical="center"/>
    </xf>
    <xf numFmtId="169" fontId="3" fillId="0" borderId="0" applyFont="0" applyFill="0" applyBorder="0" applyAlignment="0" applyProtection="0">
      <alignment vertical="center"/>
    </xf>
    <xf numFmtId="170" fontId="3" fillId="0" borderId="0" applyFont="0" applyFill="0" applyBorder="0" applyAlignment="0" applyProtection="0">
      <alignment vertical="center"/>
    </xf>
    <xf numFmtId="175" fontId="3" fillId="0" borderId="0" applyFont="0" applyFill="0" applyBorder="0" applyAlignment="0" applyProtection="0">
      <alignment vertical="center"/>
    </xf>
    <xf numFmtId="176" fontId="3" fillId="0" borderId="0" applyFont="0" applyFill="0" applyBorder="0" applyAlignment="0" applyProtection="0">
      <alignment vertical="center"/>
    </xf>
    <xf numFmtId="173" fontId="3" fillId="0" borderId="0" applyFont="0" applyFill="0" applyBorder="0" applyAlignment="0" applyProtection="0">
      <alignment vertical="center"/>
    </xf>
    <xf numFmtId="174" fontId="3" fillId="0" borderId="0" applyFont="0" applyFill="0" applyBorder="0" applyAlignment="0" applyProtection="0">
      <alignment vertical="center"/>
    </xf>
    <xf numFmtId="171" fontId="3" fillId="0" borderId="0" applyFont="0" applyFill="0" applyBorder="0" applyAlignment="0" applyProtection="0">
      <alignment vertical="center"/>
    </xf>
    <xf numFmtId="172" fontId="3" fillId="0" borderId="0" applyFont="0" applyFill="0" applyBorder="0" applyAlignment="0" applyProtection="0">
      <alignment vertical="center"/>
    </xf>
    <xf numFmtId="181" fontId="3" fillId="0" borderId="0" applyFont="0" applyFill="0" applyBorder="0" applyAlignment="0" applyProtection="0">
      <alignment vertical="center"/>
    </xf>
    <xf numFmtId="182" fontId="3" fillId="0" borderId="0" applyFont="0" applyFill="0" applyBorder="0" applyAlignment="0" applyProtection="0">
      <alignment vertical="center"/>
    </xf>
    <xf numFmtId="179" fontId="3" fillId="0" borderId="0" applyFont="0" applyFill="0" applyBorder="0" applyAlignment="0" applyProtection="0">
      <alignment vertical="center"/>
    </xf>
    <xf numFmtId="180" fontId="3" fillId="0" borderId="0" applyFont="0" applyFill="0" applyBorder="0" applyAlignment="0" applyProtection="0">
      <alignment vertical="center"/>
    </xf>
    <xf numFmtId="177" fontId="3" fillId="0" borderId="0" applyFont="0" applyFill="0" applyBorder="0" applyAlignment="0" applyProtection="0">
      <alignment vertical="center"/>
    </xf>
    <xf numFmtId="178" fontId="3" fillId="0" borderId="0" applyFont="0" applyFill="0" applyBorder="0" applyAlignment="0" applyProtection="0">
      <alignment vertical="center"/>
    </xf>
    <xf numFmtId="168" fontId="3" fillId="0" borderId="0" applyFont="0" applyFill="0" applyBorder="0" applyAlignment="0" applyProtection="0">
      <alignment vertical="center"/>
    </xf>
    <xf numFmtId="183" fontId="3" fillId="0" borderId="0" applyFont="0" applyFill="0" applyBorder="0" applyAlignment="0" applyProtection="0">
      <alignment vertical="center"/>
    </xf>
    <xf numFmtId="184" fontId="3" fillId="0" borderId="0" applyFont="0" applyFill="0" applyBorder="0" applyAlignment="0" applyProtection="0">
      <alignment vertical="center"/>
    </xf>
    <xf numFmtId="0" fontId="5" fillId="0" borderId="0" applyNumberFormat="0" applyFill="0" applyBorder="0" applyAlignment="0" applyProtection="0">
      <alignment vertical="center"/>
    </xf>
    <xf numFmtId="0" fontId="2" fillId="0" borderId="0" applyNumberFormat="0" applyFill="0" applyBorder="0" applyAlignment="0" applyProtection="0">
      <alignment horizontal="left" vertical="center"/>
    </xf>
    <xf numFmtId="0" fontId="6" fillId="0" borderId="0" applyNumberFormat="0" applyFill="0" applyBorder="0" applyAlignment="0" applyProtection="0">
      <alignment vertical="center"/>
    </xf>
    <xf numFmtId="0" fontId="3" fillId="5" borderId="0" applyNumberFormat="0" applyFont="0" applyBorder="0" applyAlignment="0" applyProtection="0">
      <alignment vertical="center"/>
    </xf>
    <xf numFmtId="0" fontId="3" fillId="0" borderId="37" applyNumberFormat="0" applyFill="0" applyAlignment="0" applyProtection="0">
      <alignment vertical="center"/>
      <protection locked="0"/>
    </xf>
    <xf numFmtId="0" fontId="3" fillId="0" borderId="34" applyNumberFormat="0" applyAlignment="0">
      <alignment vertical="center"/>
      <protection locked="0"/>
    </xf>
    <xf numFmtId="164" fontId="18" fillId="14" borderId="37" applyNumberFormat="0" applyAlignment="0">
      <alignment vertical="center"/>
      <protection locked="0"/>
    </xf>
    <xf numFmtId="0" fontId="3" fillId="15" borderId="0" applyNumberFormat="0" applyAlignment="0">
      <alignment vertical="center"/>
    </xf>
    <xf numFmtId="0" fontId="35" fillId="12" borderId="0" applyNumberFormat="0" applyAlignment="0">
      <alignment vertical="center"/>
    </xf>
    <xf numFmtId="0" fontId="3" fillId="4" borderId="0" applyNumberFormat="0" applyAlignment="0">
      <alignment vertical="center"/>
    </xf>
    <xf numFmtId="0" fontId="3" fillId="0" borderId="3" applyNumberFormat="0" applyAlignment="0">
      <alignment vertical="center"/>
      <protection locked="0"/>
    </xf>
    <xf numFmtId="0" fontId="34" fillId="0" borderId="0" applyNumberFormat="0" applyAlignment="0">
      <alignment vertical="center"/>
    </xf>
    <xf numFmtId="0" fontId="8" fillId="0" borderId="0" applyNumberFormat="0" applyFill="0" applyBorder="0" applyAlignment="0" applyProtection="0">
      <alignment vertical="center"/>
    </xf>
    <xf numFmtId="185" fontId="3" fillId="0" borderId="0" applyFont="0" applyFill="0" applyBorder="0" applyAlignment="0" applyProtection="0">
      <alignment vertical="center"/>
    </xf>
    <xf numFmtId="186" fontId="3" fillId="0" borderId="0" applyFont="0" applyFill="0" applyBorder="0" applyAlignment="0" applyProtection="0">
      <alignment vertical="center"/>
    </xf>
    <xf numFmtId="0" fontId="6" fillId="13" borderId="0" applyNumberFormat="0" applyAlignment="0" applyProtection="0">
      <alignment vertical="center"/>
    </xf>
    <xf numFmtId="187" fontId="3" fillId="0" borderId="0" applyFont="0" applyFill="0" applyBorder="0" applyAlignment="0" applyProtection="0">
      <alignment horizontal="right" vertical="center"/>
    </xf>
    <xf numFmtId="188" fontId="3" fillId="0" borderId="0" applyFont="0" applyFill="0" applyBorder="0" applyAlignment="0" applyProtection="0">
      <alignment vertical="center"/>
    </xf>
    <xf numFmtId="0" fontId="6" fillId="0" borderId="0" applyNumberFormat="0" applyFill="0" applyBorder="0">
      <alignment horizontal="left" vertical="center" wrapText="1"/>
    </xf>
    <xf numFmtId="0" fontId="3" fillId="0" borderId="0" applyNumberFormat="0" applyFill="0" applyBorder="0">
      <alignment horizontal="left" vertical="center" wrapText="1" indent="1"/>
    </xf>
    <xf numFmtId="164" fontId="6" fillId="0" borderId="36" applyNumberFormat="0" applyFill="0" applyAlignment="0" applyProtection="0">
      <alignment vertical="center"/>
    </xf>
    <xf numFmtId="164" fontId="3" fillId="0" borderId="35" applyNumberFormat="0" applyFont="0" applyFill="0" applyAlignment="0" applyProtection="0">
      <alignment vertical="center"/>
    </xf>
    <xf numFmtId="0" fontId="3" fillId="2" borderId="0" applyNumberFormat="0" applyFont="0" applyBorder="0" applyAlignment="0" applyProtection="0">
      <alignment vertical="center"/>
    </xf>
    <xf numFmtId="0" fontId="3" fillId="0" borderId="0" applyNumberFormat="0" applyFont="0" applyFill="0" applyAlignment="0" applyProtection="0">
      <alignment vertical="center"/>
    </xf>
    <xf numFmtId="164" fontId="3" fillId="0" borderId="0" applyNumberFormat="0" applyFont="0" applyBorder="0" applyAlignment="0" applyProtection="0">
      <alignment vertical="center"/>
    </xf>
    <xf numFmtId="49" fontId="3" fillId="0" borderId="0" applyFont="0" applyFill="0" applyBorder="0" applyAlignment="0" applyProtection="0">
      <alignment horizontal="center" vertical="center"/>
    </xf>
    <xf numFmtId="164" fontId="6" fillId="0" borderId="0" applyNumberFormat="0" applyFill="0" applyBorder="0" applyAlignment="0" applyProtection="0">
      <alignment vertical="center"/>
    </xf>
    <xf numFmtId="164" fontId="6" fillId="11" borderId="0" applyNumberFormat="0" applyAlignment="0" applyProtection="0">
      <alignment vertical="center"/>
    </xf>
    <xf numFmtId="0" fontId="3" fillId="0" borderId="0" applyNumberFormat="0" applyFont="0" applyBorder="0" applyAlignment="0" applyProtection="0">
      <alignment vertical="center"/>
    </xf>
    <xf numFmtId="0" fontId="3" fillId="0" borderId="0" applyNumberFormat="0" applyFont="0" applyAlignment="0" applyProtection="0">
      <alignment vertical="center"/>
    </xf>
    <xf numFmtId="0" fontId="3" fillId="0" borderId="0">
      <alignment vertical="center"/>
    </xf>
    <xf numFmtId="0" fontId="7" fillId="0" borderId="0" applyFill="0" applyBorder="0" applyAlignment="0" applyProtection="0">
      <alignment vertical="center"/>
    </xf>
    <xf numFmtId="0" fontId="4" fillId="0" borderId="0" applyFill="0" applyBorder="0" applyAlignment="0" applyProtection="0">
      <alignment vertical="center"/>
    </xf>
    <xf numFmtId="0" fontId="7" fillId="6" borderId="0" applyNumberFormat="0">
      <alignment vertical="center"/>
    </xf>
    <xf numFmtId="43" fontId="3" fillId="0" borderId="0" applyFont="0" applyFill="0" applyBorder="0" applyAlignment="0" applyProtection="0"/>
    <xf numFmtId="0" fontId="3" fillId="0" borderId="34" applyNumberFormat="0" applyAlignment="0">
      <alignment vertical="center"/>
      <protection locked="0"/>
    </xf>
    <xf numFmtId="0" fontId="3" fillId="0" borderId="34" applyNumberFormat="0" applyAlignment="0">
      <alignment vertical="center"/>
      <protection locked="0"/>
    </xf>
    <xf numFmtId="0" fontId="29" fillId="0" borderId="0" applyNumberFormat="0" applyFill="0" applyBorder="0" applyAlignment="0" applyProtection="0"/>
    <xf numFmtId="0" fontId="30" fillId="0" borderId="0" applyNumberFormat="0" applyFill="0" applyBorder="0" applyAlignment="0" applyProtection="0">
      <alignment vertical="center"/>
    </xf>
    <xf numFmtId="0" fontId="3" fillId="0" borderId="34" applyNumberFormat="0" applyAlignment="0">
      <alignment vertical="center"/>
      <protection locked="0"/>
    </xf>
    <xf numFmtId="9" fontId="3" fillId="0" borderId="0" applyFont="0" applyFill="0" applyBorder="0" applyAlignment="0" applyProtection="0"/>
    <xf numFmtId="0" fontId="14" fillId="9" borderId="0" applyNumberFormat="0">
      <alignment horizontal="center" vertical="top" wrapText="1"/>
    </xf>
    <xf numFmtId="0" fontId="3" fillId="0" borderId="3" applyNumberFormat="0" applyAlignment="0">
      <alignment vertical="center"/>
      <protection locked="0"/>
    </xf>
    <xf numFmtId="0" fontId="1" fillId="0" borderId="0"/>
    <xf numFmtId="202" fontId="1" fillId="0" borderId="0" applyFont="0" applyFill="0" applyBorder="0" applyAlignment="0" applyProtection="0"/>
    <xf numFmtId="0" fontId="7" fillId="16" borderId="0" applyNumberFormat="0">
      <alignment vertical="center"/>
    </xf>
    <xf numFmtId="164" fontId="3" fillId="0" borderId="40" applyNumberFormat="0" applyFont="0" applyFill="0" applyAlignment="0" applyProtection="0">
      <alignment vertical="center"/>
    </xf>
    <xf numFmtId="0" fontId="14" fillId="22" borderId="0" applyNumberFormat="0">
      <alignment horizontal="center" vertical="top" wrapText="1"/>
    </xf>
    <xf numFmtId="0" fontId="14" fillId="20" borderId="0" applyNumberFormat="0">
      <alignment horizontal="left" vertical="top" wrapText="1"/>
    </xf>
    <xf numFmtId="0" fontId="14" fillId="20" borderId="0" applyNumberFormat="0">
      <alignment horizontal="centerContinuous" vertical="top"/>
    </xf>
    <xf numFmtId="0" fontId="15" fillId="20" borderId="0" applyNumberFormat="0">
      <alignment horizontal="center" vertical="top" wrapText="1"/>
    </xf>
    <xf numFmtId="0" fontId="3" fillId="0" borderId="8" applyNumberFormat="0" applyAlignment="0">
      <alignment vertical="center"/>
    </xf>
    <xf numFmtId="0" fontId="3" fillId="0" borderId="4" applyNumberFormat="0" applyAlignment="0">
      <alignment vertical="center"/>
      <protection locked="0"/>
    </xf>
    <xf numFmtId="164" fontId="3" fillId="17" borderId="4" applyNumberFormat="0" applyAlignment="0">
      <alignment vertical="center"/>
      <protection locked="0"/>
    </xf>
    <xf numFmtId="0" fontId="3" fillId="3" borderId="0" applyNumberFormat="0" applyAlignment="0">
      <alignment vertical="center"/>
    </xf>
    <xf numFmtId="0" fontId="3" fillId="18" borderId="0" applyNumberFormat="0" applyAlignment="0">
      <alignment vertical="center"/>
    </xf>
    <xf numFmtId="0" fontId="3" fillId="4" borderId="0" applyNumberFormat="0" applyAlignment="0">
      <alignment vertical="center"/>
    </xf>
    <xf numFmtId="0" fontId="13" fillId="0" borderId="0" applyNumberFormat="0" applyAlignment="0">
      <alignment vertical="center"/>
    </xf>
    <xf numFmtId="0" fontId="3" fillId="19" borderId="0" applyNumberFormat="0" applyFont="0" applyBorder="0" applyAlignment="0" applyProtection="0">
      <alignment vertical="center"/>
    </xf>
    <xf numFmtId="164" fontId="6" fillId="0" borderId="5" applyNumberFormat="0" applyFill="0" applyAlignment="0" applyProtection="0">
      <alignment vertical="center"/>
    </xf>
    <xf numFmtId="0" fontId="3" fillId="2" borderId="0" applyNumberFormat="0" applyFont="0" applyBorder="0" applyAlignment="0" applyProtection="0">
      <alignment vertical="center"/>
    </xf>
    <xf numFmtId="164" fontId="6" fillId="21" borderId="0" applyNumberFormat="0" applyAlignment="0" applyProtection="0">
      <alignment vertical="center"/>
    </xf>
    <xf numFmtId="0" fontId="3" fillId="24" borderId="0" applyNumberFormat="0" applyFont="0" applyBorder="0" applyAlignment="0" applyProtection="0">
      <alignment vertical="center"/>
    </xf>
    <xf numFmtId="0" fontId="3" fillId="0" borderId="24" applyNumberFormat="0" applyAlignment="0">
      <alignment vertical="center"/>
      <protection locked="0"/>
    </xf>
    <xf numFmtId="0" fontId="42" fillId="28" borderId="0" applyNumberFormat="0" applyBorder="0" applyAlignment="0" applyProtection="0"/>
  </cellStyleXfs>
  <cellXfs count="772">
    <xf numFmtId="0" fontId="0" fillId="0" borderId="0" xfId="0">
      <alignment vertical="center"/>
    </xf>
    <xf numFmtId="9" fontId="21" fillId="0" borderId="0" xfId="65" applyFont="1" applyAlignment="1">
      <alignment vertical="center"/>
    </xf>
    <xf numFmtId="0" fontId="14" fillId="9" borderId="0" xfId="3">
      <alignment horizontal="center" vertical="top" wrapText="1"/>
    </xf>
    <xf numFmtId="0" fontId="0" fillId="0" borderId="0" xfId="0" applyFill="1">
      <alignment vertical="center"/>
    </xf>
    <xf numFmtId="0" fontId="5" fillId="0" borderId="0" xfId="25" applyFill="1" applyAlignment="1"/>
    <xf numFmtId="0" fontId="2" fillId="0" borderId="0" xfId="26" applyAlignment="1"/>
    <xf numFmtId="185" fontId="0" fillId="0" borderId="0" xfId="38" applyFont="1">
      <alignment vertical="center"/>
    </xf>
    <xf numFmtId="0" fontId="3" fillId="0" borderId="0" xfId="44">
      <alignment horizontal="left" vertical="center" wrapText="1" indent="1"/>
    </xf>
    <xf numFmtId="0" fontId="6" fillId="0" borderId="0" xfId="43">
      <alignment horizontal="left" vertical="center" wrapText="1"/>
    </xf>
    <xf numFmtId="0" fontId="6" fillId="11" borderId="0" xfId="52" applyNumberFormat="1" applyAlignment="1">
      <alignment horizontal="left" vertical="center" wrapText="1"/>
    </xf>
    <xf numFmtId="0" fontId="6" fillId="0" borderId="36" xfId="45" applyNumberFormat="1" applyAlignment="1">
      <alignment horizontal="left" vertical="center" wrapText="1" indent="1"/>
    </xf>
    <xf numFmtId="0" fontId="5" fillId="0" borderId="0" xfId="25">
      <alignment vertical="center"/>
    </xf>
    <xf numFmtId="164" fontId="3" fillId="0" borderId="3" xfId="35" applyNumberFormat="1">
      <alignment vertical="center"/>
      <protection locked="0"/>
    </xf>
    <xf numFmtId="164" fontId="3" fillId="0" borderId="37" xfId="29" applyNumberFormat="1">
      <alignment vertical="center"/>
      <protection locked="0"/>
    </xf>
    <xf numFmtId="164" fontId="3" fillId="0" borderId="34" xfId="30" applyNumberFormat="1">
      <alignment vertical="center"/>
      <protection locked="0"/>
    </xf>
    <xf numFmtId="164" fontId="3" fillId="15" borderId="0" xfId="32" applyNumberFormat="1">
      <alignment vertical="center"/>
    </xf>
    <xf numFmtId="164" fontId="3" fillId="0" borderId="0" xfId="1" applyNumberFormat="1">
      <alignment vertical="center"/>
    </xf>
    <xf numFmtId="164" fontId="6" fillId="13" borderId="0" xfId="40" applyNumberFormat="1">
      <alignment vertical="center"/>
    </xf>
    <xf numFmtId="164" fontId="3" fillId="5" borderId="0" xfId="28" applyNumberFormat="1">
      <alignment vertical="center"/>
    </xf>
    <xf numFmtId="186" fontId="0" fillId="0" borderId="0" xfId="39" applyFont="1">
      <alignment vertical="center"/>
    </xf>
    <xf numFmtId="169" fontId="0" fillId="0" borderId="0" xfId="7" applyFont="1">
      <alignment vertical="center"/>
    </xf>
    <xf numFmtId="170" fontId="0" fillId="0" borderId="0" xfId="9" applyFont="1">
      <alignment vertical="center"/>
    </xf>
    <xf numFmtId="171" fontId="0" fillId="0" borderId="0" xfId="14" applyFont="1">
      <alignment vertical="center"/>
    </xf>
    <xf numFmtId="172" fontId="0" fillId="0" borderId="0" xfId="15" applyFont="1">
      <alignment vertical="center"/>
    </xf>
    <xf numFmtId="173" fontId="0" fillId="0" borderId="0" xfId="12" applyFont="1">
      <alignment vertical="center"/>
    </xf>
    <xf numFmtId="174" fontId="0" fillId="0" borderId="0" xfId="13" applyFont="1">
      <alignment vertical="center"/>
    </xf>
    <xf numFmtId="168" fontId="0" fillId="0" borderId="0" xfId="22" applyFont="1">
      <alignment vertical="center"/>
    </xf>
    <xf numFmtId="0" fontId="8" fillId="0" borderId="0" xfId="37">
      <alignment vertical="center"/>
    </xf>
    <xf numFmtId="175" fontId="0" fillId="0" borderId="0" xfId="10" applyFont="1">
      <alignment vertical="center"/>
    </xf>
    <xf numFmtId="176" fontId="0" fillId="0" borderId="0" xfId="11" applyFont="1">
      <alignment vertical="center"/>
    </xf>
    <xf numFmtId="177" fontId="0" fillId="0" borderId="0" xfId="20" applyFont="1">
      <alignment vertical="center"/>
    </xf>
    <xf numFmtId="178" fontId="0" fillId="0" borderId="0" xfId="21" applyFont="1">
      <alignment vertical="center"/>
    </xf>
    <xf numFmtId="179" fontId="0" fillId="0" borderId="0" xfId="18" applyFont="1">
      <alignment vertical="center"/>
    </xf>
    <xf numFmtId="180" fontId="0" fillId="0" borderId="0" xfId="19" applyFont="1">
      <alignment vertical="center"/>
    </xf>
    <xf numFmtId="181" fontId="0" fillId="0" borderId="0" xfId="16" applyFont="1">
      <alignment vertical="center"/>
    </xf>
    <xf numFmtId="182" fontId="0" fillId="0" borderId="0" xfId="17" applyFont="1">
      <alignment vertical="center"/>
    </xf>
    <xf numFmtId="184" fontId="0" fillId="0" borderId="0" xfId="24" applyFont="1">
      <alignment vertical="center"/>
    </xf>
    <xf numFmtId="0" fontId="6" fillId="0" borderId="0" xfId="27">
      <alignment vertical="center"/>
    </xf>
    <xf numFmtId="0" fontId="2" fillId="0" borderId="0" xfId="26" applyAlignment="1">
      <alignment vertical="center"/>
    </xf>
    <xf numFmtId="0" fontId="6" fillId="0" borderId="36" xfId="45" applyNumberFormat="1">
      <alignment vertical="center"/>
    </xf>
    <xf numFmtId="0" fontId="6" fillId="11" borderId="0" xfId="52" applyNumberFormat="1">
      <alignment vertical="center"/>
    </xf>
    <xf numFmtId="0" fontId="0" fillId="2" borderId="0" xfId="47" applyFont="1">
      <alignment vertical="center"/>
    </xf>
    <xf numFmtId="0" fontId="0" fillId="0" borderId="35" xfId="46" applyNumberFormat="1" applyFont="1">
      <alignment vertical="center"/>
    </xf>
    <xf numFmtId="164" fontId="34" fillId="0" borderId="0" xfId="36" applyNumberFormat="1">
      <alignment vertical="center"/>
    </xf>
    <xf numFmtId="164" fontId="8" fillId="0" borderId="0" xfId="37" applyNumberFormat="1">
      <alignment vertical="center"/>
    </xf>
    <xf numFmtId="0" fontId="0" fillId="0" borderId="0" xfId="0">
      <alignment vertical="center"/>
    </xf>
    <xf numFmtId="0" fontId="34" fillId="0" borderId="0" xfId="36">
      <alignment vertical="center"/>
    </xf>
    <xf numFmtId="0" fontId="0" fillId="5" borderId="0" xfId="28" applyFont="1">
      <alignment vertical="center"/>
    </xf>
    <xf numFmtId="0" fontId="8" fillId="0" borderId="0" xfId="37" applyFont="1">
      <alignment vertical="center"/>
    </xf>
    <xf numFmtId="164" fontId="0" fillId="2" borderId="0" xfId="47" applyNumberFormat="1" applyFont="1">
      <alignment vertical="center"/>
    </xf>
    <xf numFmtId="166" fontId="0" fillId="2" borderId="0" xfId="47" applyNumberFormat="1" applyFont="1">
      <alignment vertical="center"/>
    </xf>
    <xf numFmtId="166" fontId="0" fillId="0" borderId="0" xfId="49" applyNumberFormat="1" applyFont="1">
      <alignment vertical="center"/>
    </xf>
    <xf numFmtId="167" fontId="0" fillId="0" borderId="0" xfId="49" applyNumberFormat="1" applyFont="1">
      <alignment vertical="center"/>
    </xf>
    <xf numFmtId="0" fontId="0" fillId="0" borderId="0" xfId="53" applyFont="1">
      <alignment vertical="center"/>
    </xf>
    <xf numFmtId="164" fontId="3" fillId="0" borderId="0" xfId="53" applyNumberFormat="1">
      <alignment vertical="center"/>
    </xf>
    <xf numFmtId="0" fontId="0" fillId="0" borderId="0" xfId="49" applyNumberFormat="1" applyFont="1">
      <alignment vertical="center"/>
    </xf>
    <xf numFmtId="164" fontId="18" fillId="14" borderId="37" xfId="31">
      <alignment vertical="center"/>
      <protection locked="0"/>
    </xf>
    <xf numFmtId="0" fontId="6" fillId="0" borderId="0" xfId="43" applyAlignment="1">
      <alignment horizontal="left" vertical="center" wrapText="1"/>
    </xf>
    <xf numFmtId="0" fontId="0" fillId="0" borderId="0" xfId="0" applyBorder="1">
      <alignment vertical="center"/>
    </xf>
    <xf numFmtId="164" fontId="6" fillId="11" borderId="0" xfId="52">
      <alignment vertical="center"/>
    </xf>
    <xf numFmtId="0" fontId="2" fillId="0" borderId="0" xfId="26" applyAlignment="1">
      <alignment horizontal="center"/>
    </xf>
    <xf numFmtId="49" fontId="0" fillId="0" borderId="0" xfId="50" applyFont="1" applyAlignment="1">
      <alignment horizontal="center" vertical="center"/>
    </xf>
    <xf numFmtId="168" fontId="0" fillId="0" borderId="0" xfId="22" applyFont="1" applyAlignment="1">
      <alignment horizontal="center" vertical="center"/>
    </xf>
    <xf numFmtId="0" fontId="5" fillId="0" borderId="0" xfId="25" applyFill="1" applyAlignment="1">
      <alignment horizontal="left"/>
    </xf>
    <xf numFmtId="0" fontId="6" fillId="0" borderId="0" xfId="43" applyAlignment="1">
      <alignment horizontal="left" vertical="center" wrapText="1" indent="1"/>
    </xf>
    <xf numFmtId="164" fontId="6" fillId="13" borderId="0" xfId="40" applyNumberFormat="1" applyFont="1">
      <alignment vertical="center"/>
    </xf>
    <xf numFmtId="0" fontId="6" fillId="13" borderId="0" xfId="40" applyFont="1" applyAlignment="1">
      <alignment horizontal="left" vertical="center" wrapText="1"/>
    </xf>
    <xf numFmtId="49" fontId="0" fillId="0" borderId="0" xfId="50" applyFont="1" applyAlignment="1">
      <alignment vertical="center"/>
    </xf>
    <xf numFmtId="165" fontId="9" fillId="0" borderId="0" xfId="2">
      <alignment vertical="center"/>
    </xf>
    <xf numFmtId="0" fontId="14" fillId="10" borderId="0" xfId="4">
      <alignment horizontal="left" vertical="top" wrapText="1"/>
    </xf>
    <xf numFmtId="0" fontId="15" fillId="10" borderId="0" xfId="6">
      <alignment horizontal="center" vertical="top" wrapText="1"/>
    </xf>
    <xf numFmtId="164" fontId="35" fillId="12" borderId="0" xfId="33" applyNumberFormat="1">
      <alignment vertical="center"/>
    </xf>
    <xf numFmtId="164" fontId="6" fillId="0" borderId="0" xfId="51">
      <alignment vertical="center"/>
    </xf>
    <xf numFmtId="0" fontId="14" fillId="10" borderId="0" xfId="5">
      <alignment horizontal="centerContinuous" vertical="top"/>
    </xf>
    <xf numFmtId="183" fontId="0" fillId="0" borderId="0" xfId="23" applyFont="1">
      <alignment vertical="center"/>
    </xf>
    <xf numFmtId="0" fontId="6" fillId="13" borderId="0" xfId="40" applyFont="1">
      <alignment vertical="center"/>
    </xf>
    <xf numFmtId="49" fontId="12" fillId="0" borderId="0" xfId="50" applyFont="1" applyAlignment="1">
      <alignment vertical="center"/>
    </xf>
    <xf numFmtId="49" fontId="3" fillId="0" borderId="0" xfId="50" applyFont="1" applyAlignment="1">
      <alignment vertical="center"/>
    </xf>
    <xf numFmtId="0" fontId="0" fillId="0" borderId="0" xfId="0" applyAlignment="1">
      <alignment horizontal="center" vertical="center"/>
    </xf>
    <xf numFmtId="38" fontId="0" fillId="0" borderId="0" xfId="0" applyNumberFormat="1" applyFill="1" applyBorder="1" applyAlignment="1">
      <alignment horizontal="center" vertical="center"/>
    </xf>
    <xf numFmtId="0" fontId="0" fillId="0" borderId="1" xfId="0" applyBorder="1">
      <alignment vertical="center"/>
    </xf>
    <xf numFmtId="38" fontId="0" fillId="0" borderId="2" xfId="0" applyNumberFormat="1" applyFill="1" applyBorder="1" applyAlignment="1">
      <alignment horizontal="center" vertical="center"/>
    </xf>
    <xf numFmtId="0" fontId="3" fillId="4" borderId="0" xfId="34">
      <alignment vertical="center"/>
    </xf>
    <xf numFmtId="0" fontId="6" fillId="5" borderId="0" xfId="28" applyFont="1">
      <alignment vertical="center"/>
    </xf>
    <xf numFmtId="0" fontId="6" fillId="2" borderId="36" xfId="45" applyNumberFormat="1" applyFill="1">
      <alignment vertical="center"/>
    </xf>
    <xf numFmtId="49" fontId="0" fillId="0" borderId="0" xfId="50" applyFont="1" applyBorder="1" applyAlignment="1">
      <alignment vertical="center"/>
    </xf>
    <xf numFmtId="0" fontId="0" fillId="0" borderId="6" xfId="0" applyBorder="1">
      <alignment vertical="center"/>
    </xf>
    <xf numFmtId="0" fontId="7" fillId="0" borderId="0" xfId="56">
      <alignment vertical="center"/>
    </xf>
    <xf numFmtId="0" fontId="4" fillId="0" borderId="0" xfId="57">
      <alignment vertical="center"/>
    </xf>
    <xf numFmtId="0" fontId="7" fillId="0" borderId="0" xfId="56" applyFill="1" applyBorder="1">
      <alignment vertical="center"/>
    </xf>
    <xf numFmtId="0" fontId="7" fillId="0" borderId="2" xfId="56" applyFill="1" applyBorder="1">
      <alignment vertical="center"/>
    </xf>
    <xf numFmtId="187" fontId="0" fillId="0" borderId="0" xfId="41" applyFont="1" applyAlignment="1">
      <alignment vertical="center"/>
    </xf>
    <xf numFmtId="188" fontId="0" fillId="0" borderId="0" xfId="42" applyFont="1">
      <alignment vertical="center"/>
    </xf>
    <xf numFmtId="164" fontId="3" fillId="0" borderId="7" xfId="30" applyNumberFormat="1" applyBorder="1">
      <alignment vertical="center"/>
      <protection locked="0"/>
    </xf>
    <xf numFmtId="0" fontId="7" fillId="0" borderId="0" xfId="58" applyFill="1" applyBorder="1">
      <alignment vertical="center"/>
    </xf>
    <xf numFmtId="0" fontId="7" fillId="0" borderId="0" xfId="58" applyFont="1" applyFill="1">
      <alignment vertical="center"/>
    </xf>
    <xf numFmtId="0" fontId="3" fillId="0" borderId="37" xfId="29">
      <alignment vertical="center"/>
      <protection locked="0"/>
    </xf>
    <xf numFmtId="0" fontId="3" fillId="0" borderId="3" xfId="35">
      <alignment vertical="center"/>
      <protection locked="0"/>
    </xf>
    <xf numFmtId="2" fontId="3" fillId="0" borderId="34" xfId="30" applyNumberFormat="1">
      <alignment vertical="center"/>
      <protection locked="0"/>
    </xf>
    <xf numFmtId="0" fontId="3" fillId="0" borderId="34" xfId="30">
      <alignment vertical="center"/>
      <protection locked="0"/>
    </xf>
    <xf numFmtId="0" fontId="3" fillId="0" borderId="37" xfId="29" applyAlignment="1">
      <alignment horizontal="center" vertical="center"/>
      <protection locked="0"/>
    </xf>
    <xf numFmtId="0" fontId="34" fillId="0" borderId="0" xfId="36" applyAlignment="1">
      <alignment horizontal="right" vertical="center"/>
    </xf>
    <xf numFmtId="0" fontId="6" fillId="2" borderId="0" xfId="47" applyFont="1">
      <alignment vertical="center"/>
    </xf>
    <xf numFmtId="0" fontId="3" fillId="15" borderId="0" xfId="32">
      <alignment vertical="center"/>
    </xf>
    <xf numFmtId="0" fontId="6" fillId="0" borderId="0" xfId="0" applyFont="1">
      <alignment vertical="center"/>
    </xf>
    <xf numFmtId="0" fontId="0" fillId="0" borderId="0" xfId="0" applyAlignment="1">
      <alignment horizontal="left" vertical="center" indent="1"/>
    </xf>
    <xf numFmtId="0" fontId="0" fillId="0" borderId="0" xfId="0" applyFont="1" applyAlignment="1">
      <alignment horizontal="left" vertical="center" indent="1"/>
    </xf>
    <xf numFmtId="38" fontId="3" fillId="15" borderId="0" xfId="32" applyNumberFormat="1">
      <alignment vertical="center"/>
    </xf>
    <xf numFmtId="167" fontId="3" fillId="0" borderId="37" xfId="29" applyNumberFormat="1">
      <alignment vertical="center"/>
      <protection locked="0"/>
    </xf>
    <xf numFmtId="38" fontId="0" fillId="0" borderId="0" xfId="0" applyNumberFormat="1">
      <alignment vertical="center"/>
    </xf>
    <xf numFmtId="167" fontId="6" fillId="0" borderId="0" xfId="0" applyNumberFormat="1" applyFont="1">
      <alignment vertical="center"/>
    </xf>
    <xf numFmtId="0" fontId="6" fillId="0" borderId="35" xfId="46" applyNumberFormat="1" applyFont="1">
      <alignment vertical="center"/>
    </xf>
    <xf numFmtId="37" fontId="3" fillId="0" borderId="37" xfId="29" applyNumberFormat="1">
      <alignment vertical="center"/>
      <protection locked="0"/>
    </xf>
    <xf numFmtId="37" fontId="0" fillId="2" borderId="0" xfId="47" applyNumberFormat="1" applyFont="1">
      <alignment vertical="center"/>
    </xf>
    <xf numFmtId="169" fontId="6" fillId="0" borderId="0" xfId="0" applyNumberFormat="1" applyFont="1">
      <alignment vertical="center"/>
    </xf>
    <xf numFmtId="0" fontId="0" fillId="0" borderId="37" xfId="29" applyFont="1" applyAlignment="1">
      <alignment horizontal="center" vertical="center"/>
      <protection locked="0"/>
    </xf>
    <xf numFmtId="41" fontId="0" fillId="2" borderId="0" xfId="47" applyNumberFormat="1" applyFont="1">
      <alignment vertical="center"/>
    </xf>
    <xf numFmtId="189" fontId="3" fillId="0" borderId="37" xfId="29" applyNumberFormat="1">
      <alignment vertical="center"/>
      <protection locked="0"/>
    </xf>
    <xf numFmtId="43" fontId="3" fillId="0" borderId="37" xfId="29" applyNumberFormat="1">
      <alignment vertical="center"/>
      <protection locked="0"/>
    </xf>
    <xf numFmtId="43" fontId="18" fillId="14" borderId="37" xfId="31" applyNumberFormat="1">
      <alignment vertical="center"/>
      <protection locked="0"/>
    </xf>
    <xf numFmtId="10" fontId="0" fillId="0" borderId="0" xfId="0" applyNumberFormat="1">
      <alignment vertical="center"/>
    </xf>
    <xf numFmtId="37" fontId="3" fillId="15" borderId="0" xfId="32" applyNumberFormat="1">
      <alignment vertical="center"/>
    </xf>
    <xf numFmtId="38" fontId="35" fillId="12" borderId="0" xfId="33" applyNumberFormat="1">
      <alignment vertical="center"/>
    </xf>
    <xf numFmtId="167" fontId="35" fillId="12" borderId="0" xfId="33" applyNumberFormat="1">
      <alignment vertical="center"/>
    </xf>
    <xf numFmtId="0" fontId="13" fillId="0" borderId="35" xfId="46" applyNumberFormat="1" applyFont="1">
      <alignment vertical="center"/>
    </xf>
    <xf numFmtId="0" fontId="2" fillId="2" borderId="0" xfId="47" applyFont="1">
      <alignment vertical="center"/>
    </xf>
    <xf numFmtId="0" fontId="3" fillId="2" borderId="0" xfId="47" applyFont="1">
      <alignment vertical="center"/>
    </xf>
    <xf numFmtId="0" fontId="3" fillId="0" borderId="0" xfId="0" applyFont="1" applyAlignment="1"/>
    <xf numFmtId="0" fontId="0" fillId="0" borderId="0" xfId="0" applyAlignment="1"/>
    <xf numFmtId="0" fontId="0" fillId="0" borderId="0" xfId="0" applyFill="1" applyAlignment="1"/>
    <xf numFmtId="0" fontId="12" fillId="0" borderId="0" xfId="0" applyFont="1" applyAlignment="1">
      <alignment vertical="center"/>
    </xf>
    <xf numFmtId="0" fontId="0" fillId="0" borderId="0" xfId="0" applyAlignment="1">
      <alignment vertical="center"/>
    </xf>
    <xf numFmtId="0" fontId="14" fillId="10" borderId="9" xfId="5" applyBorder="1">
      <alignment horizontal="centerContinuous" vertical="top"/>
    </xf>
    <xf numFmtId="0" fontId="14" fillId="10" borderId="10" xfId="5" applyBorder="1">
      <alignment horizontal="centerContinuous" vertical="top"/>
    </xf>
    <xf numFmtId="0" fontId="0" fillId="0" borderId="11" xfId="0" applyBorder="1">
      <alignment vertical="center"/>
    </xf>
    <xf numFmtId="0" fontId="14" fillId="9" borderId="12" xfId="3" applyBorder="1">
      <alignment horizontal="center" vertical="top" wrapText="1"/>
    </xf>
    <xf numFmtId="0" fontId="14" fillId="9" borderId="13" xfId="3" applyBorder="1">
      <alignment horizontal="center" vertical="top" wrapText="1"/>
    </xf>
    <xf numFmtId="0" fontId="19" fillId="0" borderId="0" xfId="0" applyFont="1" applyFill="1" applyAlignment="1"/>
    <xf numFmtId="0" fontId="12" fillId="0" borderId="34" xfId="30" applyFont="1" applyFill="1">
      <alignment vertical="center"/>
      <protection locked="0"/>
    </xf>
    <xf numFmtId="0" fontId="3" fillId="0" borderId="3" xfId="35" applyFill="1" applyAlignment="1">
      <alignment horizontal="center" vertical="center"/>
      <protection locked="0"/>
    </xf>
    <xf numFmtId="0" fontId="0" fillId="0" borderId="3" xfId="35" applyFont="1" applyFill="1" applyAlignment="1">
      <alignment horizontal="center" vertical="center"/>
      <protection locked="0"/>
    </xf>
    <xf numFmtId="2" fontId="3" fillId="0" borderId="34" xfId="30" applyNumberFormat="1" applyFill="1">
      <alignment vertical="center"/>
      <protection locked="0"/>
    </xf>
    <xf numFmtId="0" fontId="3" fillId="0" borderId="34" xfId="30" applyFill="1">
      <alignment vertical="center"/>
      <protection locked="0"/>
    </xf>
    <xf numFmtId="190" fontId="3" fillId="0" borderId="34" xfId="30" applyNumberFormat="1" applyFill="1">
      <alignment vertical="center"/>
      <protection locked="0"/>
    </xf>
    <xf numFmtId="0" fontId="0" fillId="0" borderId="34" xfId="30" applyFont="1" applyFill="1">
      <alignment vertical="center"/>
      <protection locked="0"/>
    </xf>
    <xf numFmtId="2" fontId="3" fillId="8" borderId="34" xfId="30" applyNumberFormat="1" applyFill="1">
      <alignment vertical="center"/>
      <protection locked="0"/>
    </xf>
    <xf numFmtId="0" fontId="6" fillId="0" borderId="0" xfId="0" applyFont="1" applyAlignment="1">
      <alignment vertical="center"/>
    </xf>
    <xf numFmtId="0" fontId="12" fillId="0" borderId="0" xfId="0" applyFont="1">
      <alignment vertical="center"/>
    </xf>
    <xf numFmtId="0" fontId="14" fillId="9" borderId="14" xfId="3" applyBorder="1">
      <alignment horizontal="center" vertical="top" wrapText="1"/>
    </xf>
    <xf numFmtId="0" fontId="14" fillId="9" borderId="15" xfId="3" applyBorder="1">
      <alignment horizontal="center" vertical="top" wrapText="1"/>
    </xf>
    <xf numFmtId="0" fontId="3" fillId="8" borderId="34" xfId="30" applyFill="1">
      <alignment vertical="center"/>
      <protection locked="0"/>
    </xf>
    <xf numFmtId="1" fontId="3" fillId="0" borderId="34" xfId="30" applyNumberFormat="1" applyFill="1">
      <alignment vertical="center"/>
      <protection locked="0"/>
    </xf>
    <xf numFmtId="0" fontId="23" fillId="0" borderId="34" xfId="30" applyFont="1">
      <alignment vertical="center"/>
      <protection locked="0"/>
    </xf>
    <xf numFmtId="0" fontId="0" fillId="0" borderId="16" xfId="0" applyBorder="1">
      <alignment vertical="center"/>
    </xf>
    <xf numFmtId="0" fontId="6" fillId="11" borderId="11" xfId="52" applyNumberFormat="1" applyBorder="1" applyAlignment="1">
      <alignment horizontal="centerContinuous" vertical="center"/>
    </xf>
    <xf numFmtId="0" fontId="6" fillId="11" borderId="0" xfId="52" applyNumberFormat="1" applyAlignment="1">
      <alignment horizontal="centerContinuous" vertical="center"/>
    </xf>
    <xf numFmtId="0" fontId="6" fillId="11" borderId="17" xfId="52" applyNumberFormat="1" applyBorder="1" applyAlignment="1">
      <alignment horizontal="centerContinuous" vertical="center"/>
    </xf>
    <xf numFmtId="0" fontId="6" fillId="11" borderId="18" xfId="52" applyNumberFormat="1" applyBorder="1" applyAlignment="1">
      <alignment horizontal="centerContinuous" vertical="center"/>
    </xf>
    <xf numFmtId="0" fontId="6" fillId="11" borderId="19" xfId="52" applyNumberFormat="1" applyBorder="1" applyAlignment="1">
      <alignment horizontal="centerContinuous" vertical="center"/>
    </xf>
    <xf numFmtId="0" fontId="14" fillId="9" borderId="20" xfId="3" applyBorder="1">
      <alignment horizontal="center" vertical="top" wrapText="1"/>
    </xf>
    <xf numFmtId="0" fontId="14" fillId="9" borderId="21" xfId="3" applyBorder="1">
      <alignment horizontal="center" vertical="top" wrapText="1"/>
    </xf>
    <xf numFmtId="0" fontId="14" fillId="9" borderId="22" xfId="3" applyBorder="1">
      <alignment horizontal="center" vertical="top" wrapText="1"/>
    </xf>
    <xf numFmtId="0" fontId="12" fillId="0" borderId="34" xfId="60" applyFont="1" applyFill="1">
      <alignment vertical="center"/>
      <protection locked="0"/>
    </xf>
    <xf numFmtId="191" fontId="3" fillId="0" borderId="34" xfId="30" applyNumberFormat="1" applyFill="1">
      <alignment vertical="center"/>
      <protection locked="0"/>
    </xf>
    <xf numFmtId="0" fontId="0" fillId="0" borderId="34" xfId="30" applyFont="1" applyAlignment="1">
      <alignment vertical="center"/>
      <protection locked="0"/>
    </xf>
    <xf numFmtId="0" fontId="0" fillId="0" borderId="34" xfId="30" applyFont="1" applyFill="1" applyAlignment="1">
      <alignment vertical="center"/>
      <protection locked="0"/>
    </xf>
    <xf numFmtId="0" fontId="0" fillId="0" borderId="34" xfId="30" applyFont="1">
      <alignment vertical="center"/>
      <protection locked="0"/>
    </xf>
    <xf numFmtId="0" fontId="3" fillId="0" borderId="34" xfId="30" applyAlignment="1">
      <alignment vertical="center" wrapText="1"/>
      <protection locked="0"/>
    </xf>
    <xf numFmtId="0" fontId="3" fillId="8" borderId="34" xfId="60" applyFill="1">
      <alignment vertical="center"/>
      <protection locked="0"/>
    </xf>
    <xf numFmtId="8" fontId="3" fillId="8" borderId="34" xfId="60" applyNumberFormat="1" applyFill="1">
      <alignment vertical="center"/>
      <protection locked="0"/>
    </xf>
    <xf numFmtId="0" fontId="3" fillId="0" borderId="3" xfId="35" applyAlignment="1">
      <alignment horizontal="center" vertical="center"/>
      <protection locked="0"/>
    </xf>
    <xf numFmtId="0" fontId="12" fillId="0" borderId="34" xfId="30" applyFont="1">
      <alignment vertical="center"/>
      <protection locked="0"/>
    </xf>
    <xf numFmtId="0" fontId="3" fillId="7" borderId="34" xfId="30" applyFill="1">
      <alignment vertical="center"/>
      <protection locked="0"/>
    </xf>
    <xf numFmtId="0" fontId="19" fillId="0" borderId="0" xfId="0" applyFont="1" applyAlignment="1"/>
    <xf numFmtId="0" fontId="24" fillId="0" borderId="34" xfId="30" applyFont="1">
      <alignment vertical="center"/>
      <protection locked="0"/>
    </xf>
    <xf numFmtId="0" fontId="6" fillId="15" borderId="0" xfId="32" applyFont="1">
      <alignment vertical="center"/>
    </xf>
    <xf numFmtId="0" fontId="18" fillId="0" borderId="34" xfId="30" applyFont="1" applyAlignment="1">
      <alignment vertical="center" wrapText="1"/>
      <protection locked="0"/>
    </xf>
    <xf numFmtId="0" fontId="25" fillId="0" borderId="0" xfId="58" applyFont="1" applyFill="1" applyBorder="1">
      <alignment vertical="center"/>
    </xf>
    <xf numFmtId="0" fontId="3" fillId="0" borderId="0" xfId="27" applyFont="1" applyAlignment="1">
      <alignment vertical="center"/>
    </xf>
    <xf numFmtId="0" fontId="6" fillId="11" borderId="0" xfId="52" applyNumberFormat="1" applyAlignment="1">
      <alignment horizontal="centerContinuous" vertical="top"/>
    </xf>
    <xf numFmtId="0" fontId="6" fillId="11" borderId="10" xfId="52" applyNumberFormat="1" applyBorder="1" applyAlignment="1">
      <alignment horizontal="centerContinuous" vertical="top"/>
    </xf>
    <xf numFmtId="0" fontId="6" fillId="11" borderId="23" xfId="52" applyNumberFormat="1" applyBorder="1" applyAlignment="1">
      <alignment horizontal="centerContinuous" vertical="top" wrapText="1"/>
    </xf>
    <xf numFmtId="0" fontId="14" fillId="9" borderId="9" xfId="3" applyBorder="1">
      <alignment horizontal="center" vertical="top" wrapText="1"/>
    </xf>
    <xf numFmtId="0" fontId="6" fillId="0" borderId="34" xfId="30" applyFont="1">
      <alignment vertical="center"/>
      <protection locked="0"/>
    </xf>
    <xf numFmtId="0" fontId="3" fillId="0" borderId="34" xfId="30" applyAlignment="1">
      <alignment vertical="center"/>
      <protection locked="0"/>
    </xf>
    <xf numFmtId="0" fontId="0" fillId="0" borderId="0" xfId="0" applyFont="1">
      <alignment vertical="center"/>
    </xf>
    <xf numFmtId="0" fontId="3" fillId="0" borderId="34" xfId="30" applyAlignment="1">
      <alignment horizontal="center" vertical="center"/>
      <protection locked="0"/>
    </xf>
    <xf numFmtId="188" fontId="3" fillId="2" borderId="0" xfId="47" applyNumberFormat="1">
      <alignment vertical="center"/>
    </xf>
    <xf numFmtId="194" fontId="3" fillId="0" borderId="37" xfId="29" applyNumberFormat="1">
      <alignment vertical="center"/>
      <protection locked="0"/>
    </xf>
    <xf numFmtId="2" fontId="3" fillId="0" borderId="37" xfId="29" applyNumberFormat="1">
      <alignment vertical="center"/>
      <protection locked="0"/>
    </xf>
    <xf numFmtId="3" fontId="3" fillId="0" borderId="37" xfId="29" applyNumberFormat="1">
      <alignment vertical="center"/>
      <protection locked="0"/>
    </xf>
    <xf numFmtId="0" fontId="18" fillId="14" borderId="37" xfId="31" applyNumberFormat="1">
      <alignment vertical="center"/>
      <protection locked="0"/>
    </xf>
    <xf numFmtId="0" fontId="0" fillId="0" borderId="0" xfId="0" applyFont="1" applyAlignment="1">
      <alignment horizontal="left" vertical="center" indent="2"/>
    </xf>
    <xf numFmtId="9" fontId="3" fillId="0" borderId="34" xfId="30" applyNumberFormat="1">
      <alignment vertical="center"/>
      <protection locked="0"/>
    </xf>
    <xf numFmtId="192" fontId="3" fillId="0" borderId="34" xfId="30" applyNumberFormat="1">
      <alignment vertical="center"/>
      <protection locked="0"/>
    </xf>
    <xf numFmtId="2" fontId="3" fillId="15" borderId="0" xfId="32" applyNumberFormat="1">
      <alignment vertical="center"/>
    </xf>
    <xf numFmtId="0" fontId="0" fillId="0" borderId="0" xfId="0" applyFont="1" applyAlignment="1">
      <alignment horizontal="left" vertical="center" indent="3"/>
    </xf>
    <xf numFmtId="195" fontId="3" fillId="0" borderId="37" xfId="29" applyNumberFormat="1">
      <alignment vertical="center"/>
      <protection locked="0"/>
    </xf>
    <xf numFmtId="0" fontId="30" fillId="0" borderId="0" xfId="63">
      <alignment vertical="center"/>
    </xf>
    <xf numFmtId="0" fontId="0" fillId="13" borderId="0" xfId="40" applyFont="1">
      <alignment vertical="center"/>
    </xf>
    <xf numFmtId="190" fontId="3" fillId="15" borderId="0" xfId="32" applyNumberFormat="1">
      <alignment vertical="center"/>
    </xf>
    <xf numFmtId="0" fontId="3" fillId="2" borderId="0" xfId="47">
      <alignment vertical="center"/>
    </xf>
    <xf numFmtId="0" fontId="31" fillId="0" borderId="0" xfId="62" applyFont="1" applyAlignment="1">
      <alignment horizontal="center" vertical="center"/>
    </xf>
    <xf numFmtId="0" fontId="14" fillId="10" borderId="0" xfId="4" applyAlignment="1">
      <alignment horizontal="left" vertical="top"/>
    </xf>
    <xf numFmtId="3" fontId="3" fillId="0" borderId="34" xfId="30" applyNumberFormat="1">
      <alignment vertical="center"/>
      <protection locked="0"/>
    </xf>
    <xf numFmtId="4" fontId="3" fillId="0" borderId="37" xfId="29" applyNumberFormat="1" applyAlignment="1">
      <alignment horizontal="center" vertical="center"/>
      <protection locked="0"/>
    </xf>
    <xf numFmtId="0" fontId="18" fillId="14" borderId="37" xfId="31" applyNumberFormat="1" applyAlignment="1">
      <alignment horizontal="center" vertical="center"/>
      <protection locked="0"/>
    </xf>
    <xf numFmtId="37" fontId="6" fillId="13" borderId="0" xfId="40" applyNumberFormat="1" applyFont="1">
      <alignment vertical="center"/>
    </xf>
    <xf numFmtId="0" fontId="32" fillId="0" borderId="0" xfId="62" applyFont="1" applyAlignment="1">
      <alignment vertical="center"/>
    </xf>
    <xf numFmtId="167" fontId="33" fillId="0" borderId="0" xfId="62" applyNumberFormat="1" applyFont="1" applyAlignment="1">
      <alignment vertical="center"/>
    </xf>
    <xf numFmtId="0" fontId="14" fillId="9" borderId="25" xfId="3" applyBorder="1">
      <alignment horizontal="center" vertical="top" wrapText="1"/>
    </xf>
    <xf numFmtId="189" fontId="3" fillId="0" borderId="34" xfId="64" applyNumberFormat="1">
      <alignment vertical="center"/>
      <protection locked="0"/>
    </xf>
    <xf numFmtId="0" fontId="34" fillId="0" borderId="0" xfId="36" applyAlignment="1">
      <alignment horizontal="left" vertical="center"/>
    </xf>
    <xf numFmtId="0" fontId="6" fillId="2" borderId="0" xfId="47" applyFont="1" applyAlignment="1">
      <alignment horizontal="center" vertical="center"/>
    </xf>
    <xf numFmtId="2" fontId="3" fillId="0" borderId="37" xfId="29" applyNumberFormat="1" applyAlignment="1">
      <alignment horizontal="center" vertical="center"/>
      <protection locked="0"/>
    </xf>
    <xf numFmtId="0" fontId="3" fillId="15" borderId="0" xfId="32" applyAlignment="1">
      <alignment horizontal="center" vertical="center"/>
    </xf>
    <xf numFmtId="2" fontId="3" fillId="15" borderId="0" xfId="32" applyNumberFormat="1" applyAlignment="1">
      <alignment horizontal="center" vertical="center"/>
    </xf>
    <xf numFmtId="191" fontId="0" fillId="0" borderId="37" xfId="29" applyNumberFormat="1" applyFont="1" applyAlignment="1">
      <alignment horizontal="center" vertical="center"/>
      <protection locked="0"/>
    </xf>
    <xf numFmtId="39" fontId="6" fillId="13" borderId="0" xfId="40" applyNumberFormat="1" applyFont="1">
      <alignment vertical="center"/>
    </xf>
    <xf numFmtId="0" fontId="0" fillId="0" borderId="0" xfId="0" applyFont="1" applyFill="1" applyBorder="1" applyAlignment="1">
      <alignment horizontal="left" vertical="center" indent="1"/>
    </xf>
    <xf numFmtId="167" fontId="6" fillId="13" borderId="8" xfId="40" applyNumberFormat="1" applyFont="1" applyBorder="1">
      <alignment vertical="center"/>
    </xf>
    <xf numFmtId="0" fontId="3" fillId="2" borderId="0" xfId="47" applyFont="1" applyAlignment="1">
      <alignment horizontal="center" vertical="center"/>
    </xf>
    <xf numFmtId="0" fontId="0" fillId="0" borderId="0" xfId="0" applyAlignment="1">
      <alignment vertical="center" wrapText="1"/>
    </xf>
    <xf numFmtId="10" fontId="3" fillId="0" borderId="37" xfId="29" applyNumberFormat="1" applyAlignment="1">
      <alignment horizontal="center" vertical="center"/>
      <protection locked="0"/>
    </xf>
    <xf numFmtId="0" fontId="34" fillId="0" borderId="0" xfId="36" applyNumberFormat="1">
      <alignment vertical="center"/>
    </xf>
    <xf numFmtId="191" fontId="3" fillId="15" borderId="0" xfId="32" applyNumberFormat="1" applyAlignment="1">
      <alignment horizontal="center" vertical="center"/>
    </xf>
    <xf numFmtId="0" fontId="3" fillId="15" borderId="0" xfId="32" applyNumberFormat="1" applyAlignment="1">
      <alignment horizontal="center" vertical="center"/>
    </xf>
    <xf numFmtId="196" fontId="0" fillId="0" borderId="0" xfId="0" applyNumberFormat="1">
      <alignment vertical="center"/>
    </xf>
    <xf numFmtId="196" fontId="3" fillId="15" borderId="0" xfId="32" applyNumberFormat="1" applyAlignment="1">
      <alignment horizontal="center" vertical="center"/>
    </xf>
    <xf numFmtId="0" fontId="0" fillId="0" borderId="0" xfId="0" applyAlignment="1">
      <alignment horizontal="right" vertical="center"/>
    </xf>
    <xf numFmtId="190" fontId="0" fillId="0" borderId="35" xfId="46" applyNumberFormat="1" applyFont="1">
      <alignment vertical="center"/>
    </xf>
    <xf numFmtId="197" fontId="3" fillId="0" borderId="37" xfId="29" applyNumberFormat="1" applyAlignment="1">
      <alignment horizontal="center" vertical="center"/>
      <protection locked="0"/>
    </xf>
    <xf numFmtId="3" fontId="3" fillId="0" borderId="37" xfId="29" applyNumberFormat="1" applyAlignment="1">
      <alignment horizontal="center" vertical="center"/>
      <protection locked="0"/>
    </xf>
    <xf numFmtId="193" fontId="3" fillId="0" borderId="37" xfId="29" applyNumberFormat="1" applyAlignment="1">
      <alignment horizontal="center" vertical="center"/>
      <protection locked="0"/>
    </xf>
    <xf numFmtId="0" fontId="14" fillId="10" borderId="0" xfId="5" applyAlignment="1">
      <alignment horizontal="centerContinuous" vertical="top" wrapText="1"/>
    </xf>
    <xf numFmtId="0" fontId="14" fillId="10" borderId="27" xfId="5" applyBorder="1">
      <alignment horizontal="centerContinuous" vertical="top"/>
    </xf>
    <xf numFmtId="0" fontId="14" fillId="10" borderId="28" xfId="5" applyBorder="1">
      <alignment horizontal="centerContinuous" vertical="top"/>
    </xf>
    <xf numFmtId="0" fontId="14" fillId="10" borderId="0" xfId="4" applyAlignment="1">
      <alignment horizontal="center" vertical="top" wrapText="1"/>
    </xf>
    <xf numFmtId="0" fontId="6" fillId="11" borderId="0" xfId="52" applyNumberFormat="1" applyAlignment="1">
      <alignment horizontal="center" vertical="top" wrapText="1"/>
    </xf>
    <xf numFmtId="2" fontId="6" fillId="13" borderId="0" xfId="40" applyNumberFormat="1" applyFont="1">
      <alignment vertical="center"/>
    </xf>
    <xf numFmtId="0" fontId="14" fillId="10" borderId="26" xfId="5" applyBorder="1">
      <alignment horizontal="centerContinuous" vertical="top"/>
    </xf>
    <xf numFmtId="3" fontId="0" fillId="0" borderId="0" xfId="0" applyNumberFormat="1">
      <alignment vertical="center"/>
    </xf>
    <xf numFmtId="0" fontId="14" fillId="10" borderId="0" xfId="4" applyAlignment="1">
      <alignment horizontal="center" vertical="center" wrapText="1"/>
    </xf>
    <xf numFmtId="10" fontId="3" fillId="0" borderId="8" xfId="65" applyNumberFormat="1" applyBorder="1" applyAlignment="1">
      <alignment vertical="center"/>
    </xf>
    <xf numFmtId="10" fontId="6" fillId="0" borderId="35" xfId="46" applyNumberFormat="1" applyFont="1">
      <alignment vertical="center"/>
    </xf>
    <xf numFmtId="1" fontId="3" fillId="0" borderId="34" xfId="30" applyNumberFormat="1" applyAlignment="1">
      <alignment horizontal="center" vertical="center"/>
      <protection locked="0"/>
    </xf>
    <xf numFmtId="1" fontId="0" fillId="0" borderId="0" xfId="0" applyNumberFormat="1" applyAlignment="1">
      <alignment horizontal="center" vertical="center"/>
    </xf>
    <xf numFmtId="0" fontId="14" fillId="10" borderId="31" xfId="4" applyBorder="1" applyAlignment="1">
      <alignment horizontal="center" vertical="top" wrapText="1"/>
    </xf>
    <xf numFmtId="2" fontId="18" fillId="14" borderId="37" xfId="31" applyNumberFormat="1" applyAlignment="1">
      <alignment horizontal="center" vertical="center"/>
      <protection locked="0"/>
    </xf>
    <xf numFmtId="1" fontId="18" fillId="14" borderId="37" xfId="31" applyNumberFormat="1" applyAlignment="1">
      <alignment horizontal="center" vertical="center"/>
      <protection locked="0"/>
    </xf>
    <xf numFmtId="0" fontId="6" fillId="0" borderId="36" xfId="45" applyNumberFormat="1" applyAlignment="1">
      <alignment horizontal="center" vertical="center"/>
    </xf>
    <xf numFmtId="2" fontId="6" fillId="13" borderId="5" xfId="40" applyNumberFormat="1" applyFont="1" applyBorder="1" applyAlignment="1">
      <alignment horizontal="center" vertical="center"/>
    </xf>
    <xf numFmtId="0" fontId="6" fillId="11" borderId="0" xfId="52" applyNumberFormat="1" applyAlignment="1">
      <alignment horizontal="center" vertical="center"/>
    </xf>
    <xf numFmtId="2" fontId="6" fillId="13" borderId="0" xfId="40" applyNumberFormat="1" applyFont="1" applyAlignment="1">
      <alignment horizontal="center" vertical="center"/>
    </xf>
    <xf numFmtId="0" fontId="6" fillId="2" borderId="0" xfId="47" applyFont="1" applyAlignment="1">
      <alignment vertical="center"/>
    </xf>
    <xf numFmtId="0" fontId="14" fillId="10" borderId="9" xfId="5" applyNumberFormat="1" applyBorder="1" applyAlignment="1">
      <alignment horizontal="centerContinuous" vertical="top" wrapText="1"/>
    </xf>
    <xf numFmtId="4" fontId="18" fillId="14" borderId="37" xfId="31" applyNumberFormat="1" applyAlignment="1">
      <alignment horizontal="center" vertical="center"/>
      <protection locked="0"/>
    </xf>
    <xf numFmtId="0" fontId="14" fillId="9" borderId="26" xfId="3" applyBorder="1">
      <alignment horizontal="center" vertical="top" wrapText="1"/>
    </xf>
    <xf numFmtId="0" fontId="0" fillId="0" borderId="0" xfId="0" applyFill="1" applyBorder="1" applyAlignment="1">
      <alignment horizontal="center" vertical="center"/>
    </xf>
    <xf numFmtId="9" fontId="3" fillId="3" borderId="0" xfId="65" applyFill="1" applyAlignment="1">
      <alignment vertical="center"/>
    </xf>
    <xf numFmtId="3" fontId="18" fillId="14" borderId="37" xfId="31" applyNumberFormat="1">
      <alignment vertical="center"/>
      <protection locked="0"/>
    </xf>
    <xf numFmtId="3" fontId="3" fillId="15" borderId="0" xfId="32" applyNumberFormat="1">
      <alignment vertical="center"/>
    </xf>
    <xf numFmtId="0" fontId="0" fillId="0" borderId="0" xfId="0" applyAlignment="1">
      <alignment horizontal="left" vertical="center" indent="2"/>
    </xf>
    <xf numFmtId="0" fontId="0" fillId="0" borderId="0" xfId="0" applyAlignment="1">
      <alignment horizontal="left" vertical="center" indent="3"/>
    </xf>
    <xf numFmtId="198" fontId="3" fillId="0" borderId="37" xfId="29" applyNumberFormat="1">
      <alignment vertical="center"/>
      <protection locked="0"/>
    </xf>
    <xf numFmtId="0" fontId="0" fillId="0" borderId="37" xfId="29" applyFont="1">
      <alignment vertical="center"/>
      <protection locked="0"/>
    </xf>
    <xf numFmtId="1" fontId="3" fillId="15" borderId="0" xfId="32" applyNumberFormat="1">
      <alignment vertical="center"/>
    </xf>
    <xf numFmtId="3" fontId="6" fillId="13" borderId="0" xfId="40" applyNumberFormat="1" applyFont="1">
      <alignment vertical="center"/>
    </xf>
    <xf numFmtId="3" fontId="3" fillId="13" borderId="0" xfId="40" applyNumberFormat="1" applyFont="1">
      <alignment vertical="center"/>
    </xf>
    <xf numFmtId="10" fontId="3" fillId="0" borderId="37" xfId="29" applyNumberFormat="1" applyAlignment="1">
      <alignment vertical="center"/>
      <protection locked="0"/>
    </xf>
    <xf numFmtId="0" fontId="3" fillId="0" borderId="37" xfId="29" applyAlignment="1">
      <alignment horizontal="center" vertical="center" wrapText="1"/>
      <protection locked="0"/>
    </xf>
    <xf numFmtId="173" fontId="0" fillId="0" borderId="0" xfId="12" applyFont="1" applyAlignment="1">
      <alignment horizontal="center" vertical="center"/>
    </xf>
    <xf numFmtId="190" fontId="6" fillId="13" borderId="0" xfId="40" applyNumberFormat="1" applyFont="1">
      <alignment vertical="center"/>
    </xf>
    <xf numFmtId="0" fontId="14" fillId="10" borderId="32" xfId="5" applyBorder="1">
      <alignment horizontal="centerContinuous" vertical="top"/>
    </xf>
    <xf numFmtId="0" fontId="14" fillId="10" borderId="0" xfId="5" applyBorder="1">
      <alignment horizontal="centerContinuous" vertical="top"/>
    </xf>
    <xf numFmtId="0" fontId="14" fillId="9" borderId="28" xfId="3" applyBorder="1">
      <alignment horizontal="center" vertical="top" wrapText="1"/>
    </xf>
    <xf numFmtId="2" fontId="0" fillId="15" borderId="0" xfId="32" applyNumberFormat="1" applyFont="1">
      <alignment vertical="center"/>
    </xf>
    <xf numFmtId="194" fontId="18" fillId="14" borderId="37" xfId="31" applyNumberFormat="1">
      <alignment vertical="center"/>
      <protection locked="0"/>
    </xf>
    <xf numFmtId="2" fontId="0" fillId="0" borderId="37" xfId="29" applyNumberFormat="1" applyFont="1" applyAlignment="1">
      <alignment horizontal="center" vertical="center"/>
      <protection locked="0"/>
    </xf>
    <xf numFmtId="2" fontId="0" fillId="0" borderId="0" xfId="0" applyNumberFormat="1">
      <alignment vertical="center"/>
    </xf>
    <xf numFmtId="39" fontId="0" fillId="0" borderId="0" xfId="0" applyNumberFormat="1">
      <alignment vertical="center"/>
    </xf>
    <xf numFmtId="2" fontId="3" fillId="0" borderId="34" xfId="30" applyNumberFormat="1" applyAlignment="1">
      <alignment horizontal="center" vertical="center"/>
      <protection locked="0"/>
    </xf>
    <xf numFmtId="0" fontId="6" fillId="0" borderId="34" xfId="30" applyFont="1" applyAlignment="1">
      <alignment horizontal="center" vertical="center"/>
      <protection locked="0"/>
    </xf>
    <xf numFmtId="190" fontId="6" fillId="0" borderId="34" xfId="30" applyNumberFormat="1" applyFont="1" applyAlignment="1">
      <alignment horizontal="center" vertical="center"/>
      <protection locked="0"/>
    </xf>
    <xf numFmtId="0" fontId="0" fillId="14" borderId="37" xfId="31" applyNumberFormat="1" applyFont="1" applyAlignment="1">
      <alignment horizontal="center" vertical="center"/>
      <protection locked="0"/>
    </xf>
    <xf numFmtId="3" fontId="0" fillId="0" borderId="35" xfId="46" applyNumberFormat="1" applyFont="1">
      <alignment vertical="center"/>
    </xf>
    <xf numFmtId="2" fontId="18" fillId="14" borderId="37" xfId="31" applyNumberFormat="1">
      <alignment vertical="center"/>
      <protection locked="0"/>
    </xf>
    <xf numFmtId="0" fontId="14" fillId="9" borderId="33" xfId="3" applyBorder="1">
      <alignment horizontal="center" vertical="top" wrapText="1"/>
    </xf>
    <xf numFmtId="0" fontId="14" fillId="9" borderId="30" xfId="3" applyBorder="1">
      <alignment horizontal="center" vertical="top" wrapText="1"/>
    </xf>
    <xf numFmtId="4" fontId="3" fillId="15" borderId="0" xfId="32" applyNumberFormat="1">
      <alignment vertical="center"/>
    </xf>
    <xf numFmtId="4" fontId="0" fillId="0" borderId="0" xfId="0" applyNumberFormat="1">
      <alignment vertical="center"/>
    </xf>
    <xf numFmtId="1" fontId="3" fillId="0" borderId="29" xfId="30" applyNumberFormat="1" applyFill="1" applyBorder="1" applyAlignment="1">
      <alignment horizontal="center" vertical="center"/>
      <protection locked="0"/>
    </xf>
    <xf numFmtId="10" fontId="0" fillId="0" borderId="0" xfId="65" applyNumberFormat="1" applyFont="1" applyAlignment="1">
      <alignment vertical="center"/>
    </xf>
    <xf numFmtId="1" fontId="3" fillId="0" borderId="37" xfId="29" applyNumberFormat="1" applyAlignment="1">
      <alignment horizontal="center" vertical="center"/>
      <protection locked="0"/>
    </xf>
    <xf numFmtId="9" fontId="0" fillId="0" borderId="0" xfId="65" applyFont="1" applyAlignment="1">
      <alignment vertical="center"/>
    </xf>
    <xf numFmtId="192" fontId="0" fillId="0" borderId="0" xfId="65" applyNumberFormat="1" applyFont="1" applyAlignment="1">
      <alignment vertical="center"/>
    </xf>
    <xf numFmtId="0" fontId="0" fillId="0" borderId="0" xfId="0">
      <alignment vertical="center"/>
    </xf>
    <xf numFmtId="0" fontId="3" fillId="0" borderId="34" xfId="60" applyAlignment="1">
      <alignment horizontal="center" vertical="center"/>
      <protection locked="0"/>
    </xf>
    <xf numFmtId="10" fontId="3" fillId="0" borderId="37" xfId="29" applyNumberFormat="1" applyAlignment="1" applyProtection="1">
      <alignment vertical="center"/>
    </xf>
    <xf numFmtId="0" fontId="34" fillId="0" borderId="35" xfId="46" applyNumberFormat="1" applyFont="1">
      <alignment vertical="center"/>
    </xf>
    <xf numFmtId="3" fontId="3" fillId="0" borderId="34" xfId="60" applyNumberFormat="1">
      <alignment vertical="center"/>
      <protection locked="0"/>
    </xf>
    <xf numFmtId="3" fontId="3" fillId="0" borderId="37" xfId="29" applyNumberFormat="1" applyProtection="1">
      <alignment vertical="center"/>
    </xf>
    <xf numFmtId="4" fontId="6" fillId="13" borderId="0" xfId="40" applyNumberFormat="1" applyAlignment="1">
      <alignment horizontal="center" vertical="center"/>
    </xf>
    <xf numFmtId="10" fontId="6" fillId="13" borderId="0" xfId="40" applyNumberFormat="1" applyAlignment="1">
      <alignment vertical="center"/>
    </xf>
    <xf numFmtId="9" fontId="3" fillId="15" borderId="0" xfId="32" applyNumberFormat="1" applyAlignment="1">
      <alignment vertical="center"/>
    </xf>
    <xf numFmtId="192" fontId="3" fillId="15" borderId="0" xfId="32" applyNumberFormat="1" applyAlignment="1">
      <alignment vertical="center"/>
    </xf>
    <xf numFmtId="0" fontId="3" fillId="0" borderId="34" xfId="60">
      <alignment vertical="center"/>
      <protection locked="0"/>
    </xf>
    <xf numFmtId="9" fontId="6" fillId="13" borderId="0" xfId="40" applyNumberFormat="1" applyAlignment="1">
      <alignment vertical="center"/>
    </xf>
    <xf numFmtId="0" fontId="14" fillId="10" borderId="25" xfId="4" applyBorder="1" applyAlignment="1">
      <alignment horizontal="center" vertical="top" wrapText="1"/>
    </xf>
    <xf numFmtId="0" fontId="14" fillId="10" borderId="38" xfId="4" applyBorder="1" applyAlignment="1">
      <alignment horizontal="center" vertical="top" wrapText="1"/>
    </xf>
    <xf numFmtId="0" fontId="0" fillId="0" borderId="25" xfId="0" applyBorder="1">
      <alignment vertical="center"/>
    </xf>
    <xf numFmtId="2" fontId="6" fillId="0" borderId="37" xfId="29" applyNumberFormat="1" applyFont="1">
      <alignment vertical="center"/>
      <protection locked="0"/>
    </xf>
    <xf numFmtId="10" fontId="3" fillId="0" borderId="34" xfId="30" applyNumberFormat="1">
      <alignment vertical="center"/>
      <protection locked="0"/>
    </xf>
    <xf numFmtId="15" fontId="3" fillId="0" borderId="0" xfId="27" applyNumberFormat="1" applyFont="1" applyAlignment="1">
      <alignment horizontal="left" vertical="center" indent="1"/>
    </xf>
    <xf numFmtId="0" fontId="14" fillId="9" borderId="0" xfId="3" applyAlignment="1">
      <alignment horizontal="center" vertical="top" wrapText="1"/>
    </xf>
    <xf numFmtId="3" fontId="6" fillId="0" borderId="35" xfId="46" applyNumberFormat="1" applyFont="1">
      <alignment vertical="center"/>
    </xf>
    <xf numFmtId="9" fontId="3" fillId="0" borderId="37" xfId="65" applyBorder="1" applyAlignment="1" applyProtection="1">
      <alignment horizontal="center" vertical="center"/>
      <protection locked="0"/>
    </xf>
    <xf numFmtId="9" fontId="6" fillId="0" borderId="35" xfId="46" applyNumberFormat="1" applyFont="1" applyAlignment="1">
      <alignment horizontal="center" vertical="center"/>
    </xf>
    <xf numFmtId="3" fontId="18" fillId="14" borderId="37" xfId="31" applyNumberFormat="1" applyAlignment="1">
      <alignment horizontal="center" vertical="center"/>
      <protection locked="0"/>
    </xf>
    <xf numFmtId="0" fontId="6" fillId="0" borderId="0" xfId="0" applyFont="1" applyFill="1" applyBorder="1" applyAlignment="1">
      <alignment horizontal="center" vertical="center"/>
    </xf>
    <xf numFmtId="4" fontId="6" fillId="13" borderId="0" xfId="40" applyNumberFormat="1" applyFont="1">
      <alignment vertical="center"/>
    </xf>
    <xf numFmtId="10" fontId="3" fillId="0" borderId="34" xfId="65" applyNumberFormat="1" applyBorder="1" applyAlignment="1" applyProtection="1">
      <alignment vertical="center"/>
      <protection locked="0"/>
    </xf>
    <xf numFmtId="0" fontId="6" fillId="0" borderId="0" xfId="0" applyFont="1" applyAlignment="1">
      <alignment horizontal="center" vertical="center"/>
    </xf>
    <xf numFmtId="10" fontId="3" fillId="15" borderId="0" xfId="32" applyNumberFormat="1" applyAlignment="1">
      <alignment horizontal="center" vertical="center"/>
    </xf>
    <xf numFmtId="10" fontId="3" fillId="0" borderId="37" xfId="65" applyNumberFormat="1" applyBorder="1" applyAlignment="1" applyProtection="1">
      <alignment horizontal="center" vertical="center"/>
      <protection locked="0"/>
    </xf>
    <xf numFmtId="3" fontId="6" fillId="0" borderId="35" xfId="46" applyNumberFormat="1" applyFont="1" applyAlignment="1">
      <alignment horizontal="center" vertical="center"/>
    </xf>
    <xf numFmtId="10" fontId="6" fillId="0" borderId="35" xfId="46" applyNumberFormat="1" applyFont="1" applyAlignment="1">
      <alignment horizontal="center" vertical="center"/>
    </xf>
    <xf numFmtId="10" fontId="0" fillId="0" borderId="37" xfId="65" applyNumberFormat="1" applyFont="1" applyBorder="1" applyAlignment="1" applyProtection="1">
      <alignment horizontal="center" vertical="center"/>
      <protection locked="0"/>
    </xf>
    <xf numFmtId="9" fontId="6" fillId="0" borderId="39" xfId="65" applyFont="1" applyFill="1" applyBorder="1" applyAlignment="1" applyProtection="1">
      <alignment vertical="center"/>
      <protection locked="0"/>
    </xf>
    <xf numFmtId="201" fontId="0" fillId="0" borderId="0" xfId="0" applyNumberFormat="1">
      <alignment vertical="center"/>
    </xf>
    <xf numFmtId="9" fontId="34" fillId="0" borderId="0" xfId="65" applyFont="1" applyFill="1" applyBorder="1" applyAlignment="1">
      <alignment vertical="center"/>
    </xf>
    <xf numFmtId="199" fontId="6" fillId="13" borderId="0" xfId="40" applyNumberFormat="1" applyAlignment="1">
      <alignment vertical="center"/>
    </xf>
    <xf numFmtId="9" fontId="0" fillId="0" borderId="0" xfId="0" applyNumberFormat="1">
      <alignment vertical="center"/>
    </xf>
    <xf numFmtId="0" fontId="0" fillId="0" borderId="0" xfId="0" applyFont="1" applyAlignment="1">
      <alignment vertical="center"/>
    </xf>
    <xf numFmtId="201" fontId="6" fillId="13" borderId="0" xfId="40" applyNumberFormat="1" applyFont="1">
      <alignment vertical="center"/>
    </xf>
    <xf numFmtId="190" fontId="0" fillId="13" borderId="0" xfId="40" applyNumberFormat="1" applyFont="1">
      <alignment vertical="center"/>
    </xf>
    <xf numFmtId="4" fontId="3" fillId="0" borderId="34" xfId="30" applyNumberFormat="1">
      <alignment vertical="center"/>
      <protection locked="0"/>
    </xf>
    <xf numFmtId="0" fontId="21" fillId="0" borderId="0" xfId="0" applyFont="1">
      <alignment vertical="center"/>
    </xf>
    <xf numFmtId="195" fontId="18" fillId="14" borderId="37" xfId="31" applyNumberFormat="1">
      <alignment vertical="center"/>
      <protection locked="0"/>
    </xf>
    <xf numFmtId="1" fontId="3" fillId="15" borderId="0" xfId="32" applyNumberFormat="1" applyAlignment="1">
      <alignment horizontal="center" vertical="center"/>
    </xf>
    <xf numFmtId="2" fontId="6" fillId="0" borderId="0" xfId="0" applyNumberFormat="1" applyFont="1">
      <alignment vertical="center"/>
    </xf>
    <xf numFmtId="2" fontId="23" fillId="14" borderId="37" xfId="31" applyNumberFormat="1" applyFont="1">
      <alignment vertical="center"/>
      <protection locked="0"/>
    </xf>
    <xf numFmtId="10" fontId="18" fillId="14" borderId="37" xfId="31" applyNumberFormat="1" applyAlignment="1">
      <alignment horizontal="center" vertical="center"/>
      <protection locked="0"/>
    </xf>
    <xf numFmtId="0" fontId="27" fillId="0" borderId="0" xfId="0" applyFont="1">
      <alignment vertical="center"/>
    </xf>
    <xf numFmtId="2" fontId="35" fillId="12" borderId="0" xfId="33" applyNumberFormat="1">
      <alignment vertical="center"/>
    </xf>
    <xf numFmtId="0" fontId="6" fillId="0" borderId="0" xfId="0" applyFont="1" applyAlignment="1">
      <alignment horizontal="right" vertical="center"/>
    </xf>
    <xf numFmtId="0" fontId="6" fillId="0" borderId="3" xfId="35" applyFont="1" applyFill="1" applyAlignment="1">
      <alignment horizontal="center" vertical="center"/>
      <protection locked="0"/>
    </xf>
    <xf numFmtId="3" fontId="3" fillId="15" borderId="0" xfId="32" applyNumberFormat="1" applyAlignment="1">
      <alignment horizontal="center" vertical="center"/>
    </xf>
    <xf numFmtId="10" fontId="6" fillId="13" borderId="0" xfId="40" applyNumberFormat="1">
      <alignment vertical="center"/>
    </xf>
    <xf numFmtId="3" fontId="3" fillId="2" borderId="0" xfId="47" applyNumberFormat="1" applyAlignment="1">
      <alignment horizontal="center" vertical="center"/>
    </xf>
    <xf numFmtId="10" fontId="6" fillId="2" borderId="0" xfId="47" applyNumberFormat="1" applyFont="1">
      <alignment vertical="center"/>
    </xf>
    <xf numFmtId="0" fontId="3" fillId="15" borderId="0" xfId="32" applyAlignment="1">
      <alignment horizontal="left" vertical="center"/>
    </xf>
    <xf numFmtId="0" fontId="0" fillId="0" borderId="0" xfId="0">
      <alignment vertical="center"/>
    </xf>
    <xf numFmtId="0" fontId="6" fillId="2" borderId="0" xfId="47" applyFont="1">
      <alignment vertical="center"/>
    </xf>
    <xf numFmtId="0" fontId="0" fillId="0" borderId="0" xfId="0">
      <alignment vertical="center"/>
    </xf>
    <xf numFmtId="0" fontId="0" fillId="0" borderId="0" xfId="0" applyAlignment="1">
      <alignment horizontal="center" vertical="center"/>
    </xf>
    <xf numFmtId="0" fontId="6" fillId="2" borderId="0" xfId="47" applyFont="1">
      <alignment vertical="center"/>
    </xf>
    <xf numFmtId="0" fontId="0" fillId="2" borderId="0" xfId="47" applyFont="1">
      <alignment vertical="center"/>
    </xf>
    <xf numFmtId="0" fontId="6" fillId="2" borderId="0" xfId="47" applyFont="1" applyAlignment="1">
      <alignment vertical="center"/>
    </xf>
    <xf numFmtId="0" fontId="6" fillId="0" borderId="0" xfId="0" applyFont="1" applyAlignment="1">
      <alignment vertical="center"/>
    </xf>
    <xf numFmtId="0" fontId="0" fillId="0" borderId="0" xfId="0" applyAlignment="1">
      <alignment vertical="center"/>
    </xf>
    <xf numFmtId="0" fontId="3" fillId="0" borderId="3" xfId="35">
      <alignment vertical="center"/>
      <protection locked="0"/>
    </xf>
    <xf numFmtId="0" fontId="6" fillId="11" borderId="0" xfId="52" applyNumberFormat="1" applyAlignment="1">
      <alignment horizontal="center" vertical="center"/>
    </xf>
    <xf numFmtId="0" fontId="14" fillId="9" borderId="0" xfId="3">
      <alignment horizontal="center" vertical="top" wrapText="1"/>
    </xf>
    <xf numFmtId="2" fontId="3" fillId="0" borderId="37" xfId="29" applyNumberFormat="1" applyAlignment="1">
      <alignment horizontal="center" vertical="center"/>
      <protection locked="0"/>
    </xf>
    <xf numFmtId="0" fontId="0" fillId="0" borderId="35" xfId="46" applyNumberFormat="1" applyFont="1">
      <alignment vertical="center"/>
    </xf>
    <xf numFmtId="0" fontId="14" fillId="10" borderId="9" xfId="5" applyBorder="1">
      <alignment horizontal="centerContinuous" vertical="top"/>
    </xf>
    <xf numFmtId="0" fontId="14" fillId="9" borderId="26" xfId="3" applyBorder="1">
      <alignment horizontal="center" vertical="top" wrapText="1"/>
    </xf>
    <xf numFmtId="0" fontId="3" fillId="0" borderId="3" xfId="35" applyAlignment="1">
      <alignment horizontal="center" vertical="center"/>
      <protection locked="0"/>
    </xf>
    <xf numFmtId="191" fontId="0" fillId="0" borderId="0" xfId="0" applyNumberFormat="1">
      <alignment vertical="center"/>
    </xf>
    <xf numFmtId="0" fontId="0" fillId="0" borderId="0" xfId="0" applyFont="1" applyAlignment="1">
      <alignment vertical="center"/>
    </xf>
    <xf numFmtId="0" fontId="6" fillId="0" borderId="0" xfId="0" applyFont="1" applyAlignment="1">
      <alignment horizontal="center" vertical="center"/>
    </xf>
    <xf numFmtId="10" fontId="3" fillId="15" borderId="0" xfId="65" applyNumberFormat="1" applyFill="1" applyAlignment="1">
      <alignment horizontal="center" vertical="center"/>
    </xf>
    <xf numFmtId="0" fontId="3" fillId="23" borderId="34" xfId="30" applyFill="1">
      <alignment vertical="center"/>
      <protection locked="0"/>
    </xf>
    <xf numFmtId="203" fontId="0" fillId="0" borderId="0" xfId="0" applyNumberFormat="1" applyAlignment="1"/>
    <xf numFmtId="10" fontId="35" fillId="12" borderId="0" xfId="65" applyNumberFormat="1" applyFont="1" applyFill="1" applyAlignment="1">
      <alignment vertical="center"/>
    </xf>
    <xf numFmtId="0" fontId="12" fillId="0" borderId="4" xfId="77" applyFont="1">
      <alignment vertical="center"/>
      <protection locked="0"/>
    </xf>
    <xf numFmtId="0" fontId="24" fillId="0" borderId="4" xfId="77" applyFont="1">
      <alignment vertical="center"/>
      <protection locked="0"/>
    </xf>
    <xf numFmtId="0" fontId="3" fillId="0" borderId="34" xfId="60" applyFont="1" applyFill="1">
      <alignment vertical="center"/>
      <protection locked="0"/>
    </xf>
    <xf numFmtId="191" fontId="3" fillId="0" borderId="34" xfId="60" applyNumberFormat="1" applyFont="1" applyFill="1">
      <alignment vertical="center"/>
      <protection locked="0"/>
    </xf>
    <xf numFmtId="0" fontId="37" fillId="8" borderId="34" xfId="30" applyFont="1" applyFill="1">
      <alignment vertical="center"/>
      <protection locked="0"/>
    </xf>
    <xf numFmtId="43" fontId="3" fillId="0" borderId="34" xfId="59" applyBorder="1" applyAlignment="1" applyProtection="1">
      <alignment vertical="center"/>
      <protection locked="0"/>
    </xf>
    <xf numFmtId="203" fontId="3" fillId="0" borderId="34" xfId="59" applyNumberFormat="1" applyBorder="1" applyAlignment="1" applyProtection="1">
      <alignment vertical="center"/>
      <protection locked="0"/>
    </xf>
    <xf numFmtId="203" fontId="0" fillId="0" borderId="0" xfId="59" applyNumberFormat="1" applyFont="1" applyAlignment="1"/>
    <xf numFmtId="200" fontId="0" fillId="0" borderId="0" xfId="65" applyNumberFormat="1" applyFont="1" applyAlignment="1">
      <alignment vertical="center"/>
    </xf>
    <xf numFmtId="43" fontId="0" fillId="0" borderId="0" xfId="59" applyFont="1" applyAlignment="1">
      <alignment vertical="center"/>
    </xf>
    <xf numFmtId="203" fontId="0" fillId="0" borderId="0" xfId="59" applyNumberFormat="1" applyFont="1" applyAlignment="1">
      <alignment vertical="center"/>
    </xf>
    <xf numFmtId="203" fontId="0" fillId="0" borderId="0" xfId="0" applyNumberFormat="1">
      <alignment vertical="center"/>
    </xf>
    <xf numFmtId="0" fontId="0" fillId="0" borderId="34" xfId="60" applyFont="1" applyFill="1" applyAlignment="1">
      <alignment vertical="center" wrapText="1"/>
      <protection locked="0"/>
    </xf>
    <xf numFmtId="2" fontId="3" fillId="23" borderId="37" xfId="29" applyNumberFormat="1" applyFill="1" applyAlignment="1">
      <alignment horizontal="center" vertical="center"/>
      <protection locked="0"/>
    </xf>
    <xf numFmtId="2" fontId="3" fillId="0" borderId="37" xfId="29" applyNumberFormat="1" applyFill="1" applyAlignment="1">
      <alignment horizontal="center" vertical="center"/>
      <protection locked="0"/>
    </xf>
    <xf numFmtId="9" fontId="0" fillId="0" borderId="35" xfId="65" applyFont="1" applyBorder="1" applyAlignment="1">
      <alignment vertical="center"/>
    </xf>
    <xf numFmtId="0" fontId="38" fillId="0" borderId="4" xfId="77" applyFont="1">
      <alignment vertical="center"/>
      <protection locked="0"/>
    </xf>
    <xf numFmtId="0" fontId="6" fillId="11" borderId="41" xfId="52" applyNumberFormat="1" applyBorder="1" applyAlignment="1">
      <alignment horizontal="centerContinuous" vertical="center"/>
    </xf>
    <xf numFmtId="0" fontId="6" fillId="11" borderId="42" xfId="52" applyNumberFormat="1" applyBorder="1" applyAlignment="1">
      <alignment horizontal="centerContinuous" vertical="center"/>
    </xf>
    <xf numFmtId="0" fontId="6" fillId="11" borderId="43" xfId="52" applyNumberFormat="1" applyBorder="1" applyAlignment="1">
      <alignment horizontal="centerContinuous" vertical="center"/>
    </xf>
    <xf numFmtId="0" fontId="0" fillId="23" borderId="0" xfId="0" applyFill="1">
      <alignment vertical="center"/>
    </xf>
    <xf numFmtId="0" fontId="6" fillId="23" borderId="0" xfId="0" applyFont="1" applyFill="1">
      <alignment vertical="center"/>
    </xf>
    <xf numFmtId="203" fontId="18" fillId="14" borderId="37" xfId="59" applyNumberFormat="1" applyFont="1" applyFill="1" applyBorder="1" applyAlignment="1" applyProtection="1">
      <alignment horizontal="left" vertical="center"/>
      <protection locked="0"/>
    </xf>
    <xf numFmtId="9" fontId="6" fillId="0" borderId="44" xfId="65" applyFont="1" applyFill="1" applyBorder="1" applyAlignment="1" applyProtection="1">
      <alignment vertical="center"/>
      <protection locked="0"/>
    </xf>
    <xf numFmtId="170" fontId="3" fillId="0" borderId="34" xfId="7" applyNumberFormat="1" applyFill="1" applyBorder="1" applyAlignment="1" applyProtection="1">
      <alignment vertical="center"/>
      <protection locked="0"/>
    </xf>
    <xf numFmtId="0" fontId="14" fillId="9" borderId="0" xfId="3" applyAlignment="1">
      <alignment horizontal="centerContinuous" vertical="top" wrapText="1"/>
    </xf>
    <xf numFmtId="0" fontId="6" fillId="0" borderId="37" xfId="29" applyFont="1" applyAlignment="1">
      <alignment horizontal="left" vertical="center"/>
      <protection locked="0"/>
    </xf>
    <xf numFmtId="0" fontId="3" fillId="23" borderId="37" xfId="29" applyFill="1" applyProtection="1">
      <alignment vertical="center"/>
    </xf>
    <xf numFmtId="0" fontId="3" fillId="0" borderId="37" xfId="29" applyProtection="1">
      <alignment vertical="center"/>
    </xf>
    <xf numFmtId="0" fontId="39" fillId="23" borderId="0" xfId="0" applyFont="1" applyFill="1">
      <alignment vertical="center"/>
    </xf>
    <xf numFmtId="10" fontId="3" fillId="23" borderId="37" xfId="29" applyNumberFormat="1" applyFill="1">
      <alignment vertical="center"/>
      <protection locked="0"/>
    </xf>
    <xf numFmtId="10" fontId="3" fillId="23" borderId="37" xfId="29" applyNumberFormat="1" applyFill="1" applyAlignment="1">
      <alignment horizontal="center" vertical="center"/>
      <protection locked="0"/>
    </xf>
    <xf numFmtId="192" fontId="3" fillId="0" borderId="34" xfId="65" applyNumberFormat="1" applyFill="1" applyBorder="1" applyAlignment="1" applyProtection="1">
      <alignment vertical="center"/>
      <protection locked="0"/>
    </xf>
    <xf numFmtId="0" fontId="6" fillId="0" borderId="0" xfId="0" applyFont="1" applyFill="1">
      <alignment vertical="center"/>
    </xf>
    <xf numFmtId="0" fontId="3" fillId="0" borderId="37" xfId="29" applyFill="1" applyProtection="1">
      <alignment vertical="center"/>
    </xf>
    <xf numFmtId="4" fontId="3" fillId="0" borderId="37" xfId="29" applyNumberFormat="1" applyFill="1" applyAlignment="1">
      <alignment horizontal="center" vertical="center"/>
      <protection locked="0"/>
    </xf>
    <xf numFmtId="3" fontId="3" fillId="0" borderId="37" xfId="29" applyNumberFormat="1" applyFill="1" applyAlignment="1">
      <alignment horizontal="center" vertical="center"/>
      <protection locked="0"/>
    </xf>
    <xf numFmtId="0" fontId="14" fillId="9" borderId="0" xfId="3" applyBorder="1">
      <alignment horizontal="center" vertical="top" wrapText="1"/>
    </xf>
    <xf numFmtId="0" fontId="0" fillId="0" borderId="0" xfId="0" applyFill="1" applyBorder="1">
      <alignment vertical="center"/>
    </xf>
    <xf numFmtId="9" fontId="0" fillId="0" borderId="0" xfId="65" applyNumberFormat="1" applyFont="1" applyAlignment="1">
      <alignment vertical="center"/>
    </xf>
    <xf numFmtId="3" fontId="3" fillId="0" borderId="37" xfId="29" applyNumberFormat="1" applyFill="1">
      <alignment vertical="center"/>
      <protection locked="0"/>
    </xf>
    <xf numFmtId="191" fontId="3" fillId="0" borderId="37" xfId="29" applyNumberFormat="1" applyAlignment="1">
      <alignment horizontal="center" vertical="center"/>
      <protection locked="0"/>
    </xf>
    <xf numFmtId="203" fontId="0" fillId="0" borderId="0" xfId="59" applyNumberFormat="1" applyFont="1" applyFill="1" applyAlignment="1">
      <alignment vertical="center"/>
    </xf>
    <xf numFmtId="193" fontId="6" fillId="13" borderId="8" xfId="40" applyNumberFormat="1" applyBorder="1">
      <alignment vertical="center"/>
    </xf>
    <xf numFmtId="0" fontId="14" fillId="0" borderId="0" xfId="72" applyFill="1" applyBorder="1">
      <alignment horizontal="center" vertical="top" wrapText="1"/>
    </xf>
    <xf numFmtId="0" fontId="3" fillId="0" borderId="0" xfId="77" applyFill="1" applyBorder="1" applyAlignment="1">
      <alignment horizontal="center" vertical="center"/>
      <protection locked="0"/>
    </xf>
    <xf numFmtId="0" fontId="3" fillId="0" borderId="0" xfId="77" applyFill="1" applyBorder="1">
      <alignment vertical="center"/>
      <protection locked="0"/>
    </xf>
    <xf numFmtId="195" fontId="3" fillId="15" borderId="0" xfId="32" applyNumberFormat="1">
      <alignment vertical="center"/>
    </xf>
    <xf numFmtId="0" fontId="14" fillId="10" borderId="26" xfId="5" applyBorder="1" applyAlignment="1">
      <alignment horizontal="center" vertical="top"/>
    </xf>
    <xf numFmtId="0" fontId="14" fillId="10" borderId="0" xfId="5" applyAlignment="1">
      <alignment horizontal="center" vertical="top"/>
    </xf>
    <xf numFmtId="0" fontId="27" fillId="0" borderId="0" xfId="3" applyFont="1" applyFill="1">
      <alignment horizontal="center" vertical="top" wrapText="1"/>
    </xf>
    <xf numFmtId="43" fontId="3" fillId="0" borderId="34" xfId="59" applyFill="1" applyBorder="1" applyAlignment="1" applyProtection="1">
      <alignment vertical="center"/>
      <protection locked="0"/>
    </xf>
    <xf numFmtId="0" fontId="3" fillId="0" borderId="0" xfId="47" applyFont="1" applyFill="1">
      <alignment vertical="center"/>
    </xf>
    <xf numFmtId="0" fontId="0" fillId="25" borderId="0" xfId="0" applyFill="1">
      <alignment vertical="center"/>
    </xf>
    <xf numFmtId="0" fontId="2" fillId="25" borderId="0" xfId="47" applyFont="1" applyFill="1">
      <alignment vertical="center"/>
    </xf>
    <xf numFmtId="0" fontId="3" fillId="25" borderId="0" xfId="47" applyFont="1" applyFill="1">
      <alignment vertical="center"/>
    </xf>
    <xf numFmtId="2" fontId="0" fillId="2" borderId="0" xfId="47" applyNumberFormat="1" applyFont="1">
      <alignment vertical="center"/>
    </xf>
    <xf numFmtId="0" fontId="39" fillId="0" borderId="0" xfId="0" applyFont="1">
      <alignment vertical="center"/>
    </xf>
    <xf numFmtId="2" fontId="39" fillId="23" borderId="0" xfId="0" applyNumberFormat="1" applyFont="1" applyFill="1">
      <alignment vertical="center"/>
    </xf>
    <xf numFmtId="0" fontId="0" fillId="0" borderId="0" xfId="0" applyFill="1" applyAlignment="1">
      <alignment horizontal="left" vertical="center" indent="1"/>
    </xf>
    <xf numFmtId="0" fontId="0" fillId="0" borderId="0" xfId="0" applyFill="1" applyAlignment="1">
      <alignment horizontal="center" vertical="center"/>
    </xf>
    <xf numFmtId="2" fontId="3" fillId="0" borderId="0" xfId="65" applyNumberFormat="1" applyFont="1" applyFill="1" applyAlignment="1">
      <alignment horizontal="center" vertical="center"/>
    </xf>
    <xf numFmtId="193" fontId="3" fillId="0" borderId="37" xfId="29" applyNumberFormat="1" applyFill="1" applyAlignment="1">
      <alignment horizontal="center" vertical="center"/>
      <protection locked="0"/>
    </xf>
    <xf numFmtId="10" fontId="3" fillId="0" borderId="37" xfId="29" applyNumberFormat="1" applyFill="1" applyAlignment="1">
      <alignment horizontal="center" vertical="center"/>
      <protection locked="0"/>
    </xf>
    <xf numFmtId="0" fontId="3" fillId="15" borderId="0" xfId="32" applyFill="1">
      <alignment vertical="center"/>
    </xf>
    <xf numFmtId="37" fontId="0" fillId="0" borderId="0" xfId="0" applyNumberFormat="1">
      <alignment vertical="center"/>
    </xf>
    <xf numFmtId="2" fontId="3" fillId="26" borderId="34" xfId="30" applyNumberFormat="1" applyFill="1">
      <alignment vertical="center"/>
      <protection locked="0"/>
    </xf>
    <xf numFmtId="9" fontId="40" fillId="0" borderId="35" xfId="65" applyFont="1" applyBorder="1" applyAlignment="1">
      <alignment vertical="center"/>
    </xf>
    <xf numFmtId="10" fontId="0" fillId="0" borderId="8" xfId="65" applyNumberFormat="1" applyFont="1" applyBorder="1" applyAlignment="1">
      <alignment vertical="center"/>
    </xf>
    <xf numFmtId="0" fontId="40" fillId="0" borderId="0" xfId="0" applyFont="1">
      <alignment vertical="center"/>
    </xf>
    <xf numFmtId="0" fontId="36" fillId="0" borderId="4" xfId="77" applyFont="1" applyFill="1">
      <alignment vertical="center"/>
      <protection locked="0"/>
    </xf>
    <xf numFmtId="43" fontId="0" fillId="0" borderId="0" xfId="0" applyNumberFormat="1">
      <alignment vertical="center"/>
    </xf>
    <xf numFmtId="0" fontId="0" fillId="27" borderId="34" xfId="30" applyFont="1" applyFill="1">
      <alignment vertical="center"/>
      <protection locked="0"/>
    </xf>
    <xf numFmtId="1" fontId="18" fillId="14" borderId="45" xfId="31" applyNumberFormat="1" applyBorder="1" applyAlignment="1">
      <alignment horizontal="center" vertical="center"/>
      <protection locked="0"/>
    </xf>
    <xf numFmtId="3" fontId="18" fillId="14" borderId="45" xfId="31" applyNumberFormat="1" applyBorder="1" applyAlignment="1">
      <alignment horizontal="center" vertical="center"/>
      <protection locked="0"/>
    </xf>
    <xf numFmtId="0" fontId="3" fillId="0" borderId="0" xfId="77" applyBorder="1">
      <alignment vertical="center"/>
      <protection locked="0"/>
    </xf>
    <xf numFmtId="190" fontId="3" fillId="0" borderId="37" xfId="29" applyNumberFormat="1" applyAlignment="1">
      <alignment horizontal="center" vertical="center"/>
      <protection locked="0"/>
    </xf>
    <xf numFmtId="204" fontId="3" fillId="0" borderId="37" xfId="29" applyNumberFormat="1" applyAlignment="1">
      <alignment horizontal="center" vertical="center"/>
      <protection locked="0"/>
    </xf>
    <xf numFmtId="199" fontId="0" fillId="13" borderId="0" xfId="40" applyNumberFormat="1" applyFont="1">
      <alignment vertical="center"/>
    </xf>
    <xf numFmtId="2" fontId="0" fillId="26" borderId="34" xfId="30" applyNumberFormat="1" applyFont="1" applyFill="1">
      <alignment vertical="center"/>
      <protection locked="0"/>
    </xf>
    <xf numFmtId="0" fontId="41" fillId="0" borderId="0" xfId="0" applyFont="1">
      <alignment vertical="center"/>
    </xf>
    <xf numFmtId="199" fontId="6" fillId="0" borderId="37" xfId="29" applyNumberFormat="1" applyFont="1">
      <alignment vertical="center"/>
      <protection locked="0"/>
    </xf>
    <xf numFmtId="0" fontId="3" fillId="23" borderId="0" xfId="30" applyFill="1" applyBorder="1">
      <alignment vertical="center"/>
      <protection locked="0"/>
    </xf>
    <xf numFmtId="0" fontId="0" fillId="23" borderId="0" xfId="30" applyFont="1" applyFill="1" applyBorder="1">
      <alignment vertical="center"/>
      <protection locked="0"/>
    </xf>
    <xf numFmtId="2" fontId="0" fillId="15" borderId="0" xfId="32" applyNumberFormat="1" applyFont="1" applyAlignment="1">
      <alignment horizontal="center" vertical="center"/>
    </xf>
    <xf numFmtId="0" fontId="0" fillId="23" borderId="35" xfId="46" applyNumberFormat="1" applyFont="1" applyFill="1">
      <alignment vertical="center"/>
    </xf>
    <xf numFmtId="0" fontId="0" fillId="0" borderId="0" xfId="46" applyNumberFormat="1" applyFont="1" applyBorder="1">
      <alignment vertical="center"/>
    </xf>
    <xf numFmtId="0" fontId="0" fillId="23" borderId="0" xfId="46" applyNumberFormat="1" applyFont="1" applyFill="1" applyBorder="1">
      <alignment vertical="center"/>
    </xf>
    <xf numFmtId="9" fontId="42" fillId="23" borderId="0" xfId="89" applyNumberFormat="1" applyFill="1" applyAlignment="1">
      <alignment vertical="center"/>
    </xf>
    <xf numFmtId="0" fontId="6" fillId="23" borderId="0" xfId="0" applyFont="1" applyFill="1" applyBorder="1">
      <alignment vertical="center"/>
    </xf>
    <xf numFmtId="0" fontId="0" fillId="23" borderId="0" xfId="0" applyFill="1" applyBorder="1">
      <alignment vertical="center"/>
    </xf>
    <xf numFmtId="195" fontId="3" fillId="23" borderId="0" xfId="32" applyNumberFormat="1" applyFill="1" applyBorder="1">
      <alignment vertical="center"/>
    </xf>
    <xf numFmtId="1" fontId="18" fillId="29" borderId="0" xfId="31" applyNumberFormat="1" applyFill="1" applyBorder="1">
      <alignment vertical="center"/>
      <protection locked="0"/>
    </xf>
    <xf numFmtId="10" fontId="3" fillId="15" borderId="0" xfId="32" applyNumberFormat="1" applyAlignment="1">
      <alignment vertical="center"/>
    </xf>
    <xf numFmtId="9" fontId="43" fillId="23" borderId="0" xfId="89" applyNumberFormat="1" applyFont="1" applyFill="1" applyAlignment="1">
      <alignment vertical="center"/>
    </xf>
    <xf numFmtId="0" fontId="44" fillId="0" borderId="0" xfId="0" applyFont="1" applyFill="1" applyBorder="1" applyAlignment="1"/>
    <xf numFmtId="0" fontId="45" fillId="0" borderId="0" xfId="0" applyFont="1" applyFill="1" applyBorder="1" applyAlignment="1"/>
    <xf numFmtId="203" fontId="45" fillId="0" borderId="0" xfId="59" applyNumberFormat="1" applyFont="1" applyFill="1" applyBorder="1"/>
    <xf numFmtId="0" fontId="14" fillId="0" borderId="0" xfId="3" applyFill="1">
      <alignment horizontal="center" vertical="top" wrapText="1"/>
    </xf>
    <xf numFmtId="0" fontId="14" fillId="10" borderId="0" xfId="4" applyBorder="1" applyAlignment="1">
      <alignment horizontal="center" vertical="top" wrapText="1"/>
    </xf>
    <xf numFmtId="0" fontId="6" fillId="0" borderId="0" xfId="0" applyFont="1" applyBorder="1">
      <alignment vertical="center"/>
    </xf>
    <xf numFmtId="0" fontId="6" fillId="0" borderId="0" xfId="0" applyFont="1" applyBorder="1" applyAlignment="1">
      <alignment horizontal="center" vertical="center"/>
    </xf>
    <xf numFmtId="0" fontId="6" fillId="0" borderId="0" xfId="0" applyFont="1" applyBorder="1" applyAlignment="1">
      <alignment vertical="center" wrapText="1"/>
    </xf>
    <xf numFmtId="0" fontId="14" fillId="10" borderId="9" xfId="5" applyBorder="1" applyAlignment="1">
      <alignment horizontal="center" vertical="top" wrapText="1"/>
    </xf>
    <xf numFmtId="0" fontId="46" fillId="10" borderId="0" xfId="5" applyFont="1">
      <alignment horizontal="centerContinuous" vertical="top"/>
    </xf>
    <xf numFmtId="0" fontId="8" fillId="0" borderId="0" xfId="0" applyFont="1">
      <alignment vertical="center"/>
    </xf>
    <xf numFmtId="0" fontId="47" fillId="0" borderId="0" xfId="0" applyFont="1">
      <alignment vertical="center"/>
    </xf>
    <xf numFmtId="0" fontId="6" fillId="11" borderId="0" xfId="52" applyNumberFormat="1" applyAlignment="1">
      <alignment horizontal="center" vertical="center"/>
    </xf>
    <xf numFmtId="0" fontId="48" fillId="0" borderId="34" xfId="30" applyFont="1" applyFill="1">
      <alignment vertical="center"/>
      <protection locked="0"/>
    </xf>
    <xf numFmtId="0" fontId="3" fillId="0" borderId="0" xfId="29" applyFill="1" applyBorder="1" applyAlignment="1">
      <alignment horizontal="center" vertical="center"/>
      <protection locked="0"/>
    </xf>
    <xf numFmtId="0" fontId="12" fillId="0" borderId="4" xfId="77" applyFont="1" applyFill="1">
      <alignment vertical="center"/>
      <protection locked="0"/>
    </xf>
    <xf numFmtId="203" fontId="3" fillId="0" borderId="34" xfId="59" applyNumberFormat="1" applyFill="1" applyBorder="1" applyAlignment="1" applyProtection="1">
      <alignment vertical="center"/>
      <protection locked="0"/>
    </xf>
    <xf numFmtId="203" fontId="0" fillId="0" borderId="34" xfId="59" applyNumberFormat="1" applyFont="1" applyFill="1" applyBorder="1" applyAlignment="1" applyProtection="1">
      <alignment vertical="center"/>
      <protection locked="0"/>
    </xf>
    <xf numFmtId="0" fontId="18" fillId="0" borderId="37" xfId="31" applyNumberFormat="1" applyFill="1">
      <alignment vertical="center"/>
      <protection locked="0"/>
    </xf>
    <xf numFmtId="0" fontId="3" fillId="0" borderId="48" xfId="30" applyBorder="1">
      <alignment vertical="center"/>
      <protection locked="0"/>
    </xf>
    <xf numFmtId="203" fontId="3" fillId="0" borderId="48" xfId="59" applyNumberFormat="1" applyBorder="1" applyAlignment="1" applyProtection="1">
      <alignment vertical="center"/>
      <protection locked="0"/>
    </xf>
    <xf numFmtId="0" fontId="6" fillId="11" borderId="49" xfId="52" applyNumberFormat="1" applyBorder="1" applyAlignment="1">
      <alignment horizontal="centerContinuous" vertical="center"/>
    </xf>
    <xf numFmtId="0" fontId="6" fillId="11" borderId="51" xfId="52" applyNumberFormat="1" applyBorder="1" applyAlignment="1">
      <alignment horizontal="centerContinuous" vertical="center"/>
    </xf>
    <xf numFmtId="0" fontId="14" fillId="9" borderId="52" xfId="3" applyBorder="1">
      <alignment horizontal="center" vertical="top" wrapText="1"/>
    </xf>
    <xf numFmtId="0" fontId="14" fillId="9" borderId="53" xfId="3" applyBorder="1">
      <alignment horizontal="center" vertical="top" wrapText="1"/>
    </xf>
    <xf numFmtId="0" fontId="3" fillId="0" borderId="55" xfId="30" applyBorder="1">
      <alignment vertical="center"/>
      <protection locked="0"/>
    </xf>
    <xf numFmtId="203" fontId="3" fillId="0" borderId="54" xfId="59" applyNumberFormat="1" applyBorder="1" applyAlignment="1" applyProtection="1">
      <alignment vertical="center"/>
      <protection locked="0"/>
    </xf>
    <xf numFmtId="203" fontId="3" fillId="0" borderId="55" xfId="59" applyNumberFormat="1" applyBorder="1" applyAlignment="1" applyProtection="1">
      <alignment vertical="center"/>
      <protection locked="0"/>
    </xf>
    <xf numFmtId="203" fontId="3" fillId="0" borderId="56" xfId="59" applyNumberFormat="1" applyBorder="1" applyAlignment="1" applyProtection="1">
      <alignment vertical="center"/>
      <protection locked="0"/>
    </xf>
    <xf numFmtId="0" fontId="6" fillId="11" borderId="50" xfId="52" applyNumberFormat="1" applyBorder="1" applyAlignment="1">
      <alignment horizontal="center" vertical="center"/>
    </xf>
    <xf numFmtId="0" fontId="49" fillId="0" borderId="0" xfId="0" applyFont="1" applyAlignment="1">
      <alignment vertical="center"/>
    </xf>
    <xf numFmtId="43" fontId="3" fillId="0" borderId="4" xfId="59" applyFill="1" applyBorder="1" applyAlignment="1" applyProtection="1">
      <alignment horizontal="right" vertical="center"/>
      <protection locked="0"/>
    </xf>
    <xf numFmtId="43" fontId="3" fillId="0" borderId="34" xfId="59" applyFont="1" applyBorder="1" applyAlignment="1" applyProtection="1">
      <alignment vertical="center"/>
      <protection locked="0"/>
    </xf>
    <xf numFmtId="43" fontId="3" fillId="0" borderId="58" xfId="59" applyBorder="1" applyAlignment="1" applyProtection="1">
      <alignment horizontal="right" vertical="center"/>
      <protection locked="0"/>
    </xf>
    <xf numFmtId="0" fontId="14" fillId="9" borderId="0" xfId="3" applyAlignment="1">
      <alignment horizontal="center" vertical="center" wrapText="1"/>
    </xf>
    <xf numFmtId="0" fontId="14" fillId="9" borderId="9" xfId="3" applyBorder="1" applyAlignment="1">
      <alignment horizontal="center" vertical="center" wrapText="1"/>
    </xf>
    <xf numFmtId="0" fontId="0" fillId="0" borderId="0" xfId="0" applyFont="1" applyBorder="1" applyAlignment="1"/>
    <xf numFmtId="0" fontId="0" fillId="0" borderId="59" xfId="0" applyFont="1" applyBorder="1" applyAlignment="1"/>
    <xf numFmtId="0" fontId="0" fillId="0" borderId="0" xfId="0" applyNumberFormat="1" applyFont="1" applyFill="1" applyAlignment="1">
      <alignment horizontal="center"/>
    </xf>
    <xf numFmtId="0" fontId="18" fillId="14" borderId="37" xfId="31" applyNumberFormat="1" applyAlignment="1">
      <alignment horizontal="center"/>
      <protection locked="0"/>
    </xf>
    <xf numFmtId="11" fontId="18" fillId="14" borderId="37" xfId="31" applyNumberFormat="1" applyAlignment="1">
      <alignment horizontal="center"/>
      <protection locked="0"/>
    </xf>
    <xf numFmtId="0" fontId="3" fillId="0" borderId="34" xfId="60" applyNumberFormat="1" applyAlignment="1">
      <alignment horizontal="center"/>
      <protection locked="0"/>
    </xf>
    <xf numFmtId="43" fontId="18" fillId="14" borderId="37" xfId="31" applyNumberFormat="1" applyAlignment="1">
      <alignment horizontal="right" vertical="center"/>
      <protection locked="0"/>
    </xf>
    <xf numFmtId="0" fontId="18" fillId="14" borderId="37" xfId="31" applyNumberFormat="1" applyAlignment="1">
      <alignment vertical="center"/>
      <protection locked="0"/>
    </xf>
    <xf numFmtId="0" fontId="29" fillId="0" borderId="0" xfId="62" applyAlignment="1">
      <alignment vertical="center"/>
    </xf>
    <xf numFmtId="198" fontId="18" fillId="0" borderId="37" xfId="29" applyNumberFormat="1" applyFont="1">
      <alignment vertical="center"/>
      <protection locked="0"/>
    </xf>
    <xf numFmtId="0" fontId="6" fillId="30" borderId="0" xfId="47" applyFont="1" applyFill="1">
      <alignment vertical="center"/>
    </xf>
    <xf numFmtId="0" fontId="0" fillId="30" borderId="0" xfId="47" applyFont="1" applyFill="1">
      <alignment vertical="center"/>
    </xf>
    <xf numFmtId="0" fontId="0" fillId="30" borderId="0" xfId="0" applyFill="1">
      <alignment vertical="center"/>
    </xf>
    <xf numFmtId="0" fontId="0" fillId="0" borderId="35" xfId="46" applyNumberFormat="1" applyFont="1" applyAlignment="1">
      <alignment horizontal="centerContinuous" vertical="center"/>
    </xf>
    <xf numFmtId="0" fontId="0" fillId="0" borderId="0" xfId="0" applyAlignment="1">
      <alignment horizontal="centerContinuous" vertical="center"/>
    </xf>
    <xf numFmtId="1" fontId="3" fillId="0" borderId="48" xfId="30" applyNumberFormat="1" applyBorder="1" applyAlignment="1">
      <alignment horizontal="center" vertical="center"/>
      <protection locked="0"/>
    </xf>
    <xf numFmtId="206" fontId="6" fillId="13" borderId="0" xfId="40" applyNumberFormat="1" applyFont="1" applyAlignment="1">
      <alignment horizontal="center" vertical="center"/>
    </xf>
    <xf numFmtId="207" fontId="6" fillId="13" borderId="0" xfId="40" applyNumberFormat="1" applyFont="1" applyAlignment="1">
      <alignment horizontal="center" vertical="center"/>
    </xf>
    <xf numFmtId="190" fontId="6" fillId="13" borderId="0" xfId="40" applyNumberFormat="1" applyFont="1" applyAlignment="1">
      <alignment horizontal="center" vertical="center"/>
    </xf>
    <xf numFmtId="207" fontId="6" fillId="13" borderId="0" xfId="7" applyNumberFormat="1" applyFont="1" applyFill="1" applyAlignment="1">
      <alignment horizontal="center" vertical="center"/>
    </xf>
    <xf numFmtId="0" fontId="0" fillId="31" borderId="0" xfId="0" applyFill="1" applyBorder="1">
      <alignment vertical="center"/>
    </xf>
    <xf numFmtId="0" fontId="0" fillId="31" borderId="0" xfId="46" applyNumberFormat="1" applyFont="1" applyFill="1" applyBorder="1">
      <alignment vertical="center"/>
    </xf>
    <xf numFmtId="0" fontId="48" fillId="0" borderId="34" xfId="30" applyNumberFormat="1" applyFont="1" applyFill="1">
      <alignment vertical="center"/>
      <protection locked="0"/>
    </xf>
    <xf numFmtId="0" fontId="3" fillId="0" borderId="3" xfId="67" applyAlignment="1">
      <alignment horizontal="center" vertical="center"/>
      <protection locked="0"/>
    </xf>
    <xf numFmtId="0" fontId="0" fillId="0" borderId="34" xfId="30" applyNumberFormat="1" applyFont="1" applyFill="1">
      <alignment vertical="center"/>
      <protection locked="0"/>
    </xf>
    <xf numFmtId="0" fontId="12" fillId="32" borderId="34" xfId="30" applyFont="1" applyFill="1">
      <alignment vertical="center"/>
      <protection locked="0"/>
    </xf>
    <xf numFmtId="0" fontId="12" fillId="0" borderId="47" xfId="30" applyFont="1" applyFill="1" applyBorder="1">
      <alignment vertical="center"/>
      <protection locked="0"/>
    </xf>
    <xf numFmtId="0" fontId="3" fillId="0" borderId="60" xfId="35" applyFill="1" applyBorder="1" applyAlignment="1">
      <alignment horizontal="center" vertical="center"/>
      <protection locked="0"/>
    </xf>
    <xf numFmtId="0" fontId="3" fillId="0" borderId="47" xfId="30" applyFill="1" applyBorder="1">
      <alignment vertical="center"/>
      <protection locked="0"/>
    </xf>
    <xf numFmtId="0" fontId="0" fillId="0" borderId="47" xfId="30" applyFont="1" applyFill="1" applyBorder="1">
      <alignment vertical="center"/>
      <protection locked="0"/>
    </xf>
    <xf numFmtId="0" fontId="0" fillId="0" borderId="47" xfId="30" applyNumberFormat="1" applyFont="1" applyFill="1" applyBorder="1">
      <alignment vertical="center"/>
      <protection locked="0"/>
    </xf>
    <xf numFmtId="2" fontId="0" fillId="0" borderId="34" xfId="30" applyNumberFormat="1" applyFont="1" applyFill="1">
      <alignment vertical="center"/>
      <protection locked="0"/>
    </xf>
    <xf numFmtId="2" fontId="48" fillId="0" borderId="34" xfId="30" applyNumberFormat="1" applyFont="1" applyFill="1">
      <alignment vertical="center"/>
      <protection locked="0"/>
    </xf>
    <xf numFmtId="2" fontId="48" fillId="0" borderId="34" xfId="65" applyNumberFormat="1" applyFont="1" applyFill="1" applyBorder="1" applyAlignment="1" applyProtection="1">
      <alignment vertical="center"/>
      <protection locked="0"/>
    </xf>
    <xf numFmtId="0" fontId="38" fillId="0" borderId="3" xfId="67" applyFont="1" applyAlignment="1">
      <alignment horizontal="center" vertical="center"/>
      <protection locked="0"/>
    </xf>
    <xf numFmtId="0" fontId="3" fillId="0" borderId="34" xfId="30" applyFill="1" applyBorder="1">
      <alignment vertical="center"/>
      <protection locked="0"/>
    </xf>
    <xf numFmtId="0" fontId="3" fillId="0" borderId="34" xfId="30" applyNumberFormat="1" applyFill="1">
      <alignment vertical="center"/>
      <protection locked="0"/>
    </xf>
    <xf numFmtId="2" fontId="3" fillId="0" borderId="47" xfId="30" applyNumberFormat="1" applyFill="1" applyBorder="1">
      <alignment vertical="center"/>
      <protection locked="0"/>
    </xf>
    <xf numFmtId="0" fontId="3" fillId="0" borderId="47" xfId="30" applyNumberFormat="1" applyFill="1" applyBorder="1">
      <alignment vertical="center"/>
      <protection locked="0"/>
    </xf>
    <xf numFmtId="4" fontId="0" fillId="0" borderId="37" xfId="29" applyNumberFormat="1" applyFont="1" applyAlignment="1">
      <alignment horizontal="center" vertical="center"/>
      <protection locked="0"/>
    </xf>
    <xf numFmtId="1" fontId="3" fillId="0" borderId="47" xfId="30" applyNumberFormat="1" applyFill="1" applyBorder="1">
      <alignment vertical="center"/>
      <protection locked="0"/>
    </xf>
    <xf numFmtId="0" fontId="3" fillId="0" borderId="34" xfId="30" applyNumberFormat="1" applyFill="1" applyAlignment="1">
      <alignment vertical="center"/>
      <protection locked="0"/>
    </xf>
    <xf numFmtId="0" fontId="3" fillId="0" borderId="47" xfId="30" applyNumberFormat="1" applyFill="1" applyBorder="1" applyAlignment="1">
      <alignment vertical="center"/>
      <protection locked="0"/>
    </xf>
    <xf numFmtId="0" fontId="52" fillId="0" borderId="0" xfId="0" applyFont="1">
      <alignment vertical="center"/>
    </xf>
    <xf numFmtId="0" fontId="14" fillId="9" borderId="0" xfId="3" applyAlignment="1">
      <alignment horizontal="center" vertical="top"/>
    </xf>
    <xf numFmtId="0" fontId="14" fillId="9" borderId="20" xfId="3" applyBorder="1" applyAlignment="1">
      <alignment horizontal="center" vertical="top"/>
    </xf>
    <xf numFmtId="0" fontId="14" fillId="9" borderId="13" xfId="3" applyBorder="1" applyAlignment="1">
      <alignment horizontal="center" vertical="top"/>
    </xf>
    <xf numFmtId="0" fontId="14" fillId="9" borderId="21" xfId="3" applyBorder="1" applyAlignment="1">
      <alignment horizontal="center" vertical="top"/>
    </xf>
    <xf numFmtId="0" fontId="14" fillId="9" borderId="22" xfId="3" applyBorder="1" applyAlignment="1">
      <alignment horizontal="center" vertical="top"/>
    </xf>
    <xf numFmtId="0" fontId="36" fillId="0" borderId="24" xfId="88" applyFont="1" applyAlignment="1">
      <alignment vertical="center"/>
      <protection locked="0"/>
    </xf>
    <xf numFmtId="2" fontId="38" fillId="0" borderId="4" xfId="77" applyNumberFormat="1" applyFont="1" applyAlignment="1">
      <alignment vertical="center"/>
      <protection locked="0"/>
    </xf>
    <xf numFmtId="191" fontId="38" fillId="0" borderId="4" xfId="77" applyNumberFormat="1" applyFont="1" applyAlignment="1">
      <alignment vertical="center"/>
      <protection locked="0"/>
    </xf>
    <xf numFmtId="0" fontId="38" fillId="0" borderId="4" xfId="77" applyFont="1" applyFill="1" applyAlignment="1">
      <alignment vertical="center"/>
      <protection locked="0"/>
    </xf>
    <xf numFmtId="0" fontId="51" fillId="0" borderId="4" xfId="77" applyFont="1" applyFill="1" applyAlignment="1">
      <alignment vertical="center"/>
      <protection locked="0"/>
    </xf>
    <xf numFmtId="0" fontId="3" fillId="0" borderId="4" xfId="77" applyFill="1" applyAlignment="1">
      <alignment vertical="center"/>
      <protection locked="0"/>
    </xf>
    <xf numFmtId="0" fontId="38" fillId="0" borderId="4" xfId="77" applyFont="1" applyAlignment="1">
      <alignment vertical="center"/>
      <protection locked="0"/>
    </xf>
    <xf numFmtId="0" fontId="0" fillId="0" borderId="4" xfId="77" applyFont="1" applyFill="1" applyAlignment="1">
      <alignment vertical="center"/>
      <protection locked="0"/>
    </xf>
    <xf numFmtId="0" fontId="3" fillId="0" borderId="4" xfId="77" applyAlignment="1">
      <alignment vertical="center"/>
      <protection locked="0"/>
    </xf>
    <xf numFmtId="2" fontId="3" fillId="0" borderId="4" xfId="77" applyNumberFormat="1" applyAlignment="1">
      <alignment vertical="center"/>
      <protection locked="0"/>
    </xf>
    <xf numFmtId="191" fontId="38" fillId="23" borderId="4" xfId="77" applyNumberFormat="1" applyFont="1" applyFill="1" applyAlignment="1">
      <alignment vertical="center"/>
      <protection locked="0"/>
    </xf>
    <xf numFmtId="0" fontId="38" fillId="0" borderId="24" xfId="88" applyFont="1" applyFill="1" applyAlignment="1">
      <alignment vertical="center"/>
      <protection locked="0"/>
    </xf>
    <xf numFmtId="8" fontId="38" fillId="0" borderId="24" xfId="88" applyNumberFormat="1" applyFont="1" applyFill="1" applyAlignment="1">
      <alignment vertical="center"/>
      <protection locked="0"/>
    </xf>
    <xf numFmtId="0" fontId="50" fillId="0" borderId="34" xfId="30" applyFont="1" applyFill="1">
      <alignment vertical="center"/>
      <protection locked="0"/>
    </xf>
    <xf numFmtId="0" fontId="12" fillId="0" borderId="4" xfId="60" applyFont="1" applyFill="1" applyBorder="1">
      <alignment vertical="center"/>
      <protection locked="0"/>
    </xf>
    <xf numFmtId="0" fontId="12" fillId="0" borderId="34" xfId="77" applyFont="1" applyFill="1" applyBorder="1">
      <alignment vertical="center"/>
      <protection locked="0"/>
    </xf>
    <xf numFmtId="0" fontId="12" fillId="0" borderId="37" xfId="30" applyFont="1" applyFill="1" applyBorder="1">
      <alignment vertical="center"/>
      <protection locked="0"/>
    </xf>
    <xf numFmtId="0" fontId="18" fillId="0" borderId="3" xfId="31" applyNumberFormat="1" applyFill="1" applyBorder="1" applyAlignment="1">
      <alignment horizontal="center" vertical="center"/>
      <protection locked="0"/>
    </xf>
    <xf numFmtId="203" fontId="3" fillId="0" borderId="47" xfId="59" applyNumberFormat="1" applyFill="1" applyBorder="1" applyAlignment="1" applyProtection="1">
      <alignment vertical="center"/>
      <protection locked="0"/>
    </xf>
    <xf numFmtId="167" fontId="0" fillId="0" borderId="37" xfId="29" applyNumberFormat="1" applyFont="1">
      <alignment vertical="center"/>
      <protection locked="0"/>
    </xf>
    <xf numFmtId="194" fontId="0" fillId="0" borderId="37" xfId="29" applyNumberFormat="1" applyFont="1">
      <alignment vertical="center"/>
      <protection locked="0"/>
    </xf>
    <xf numFmtId="37" fontId="0" fillId="0" borderId="37" xfId="29" applyNumberFormat="1" applyFont="1">
      <alignment vertical="center"/>
      <protection locked="0"/>
    </xf>
    <xf numFmtId="0" fontId="12" fillId="0" borderId="34" xfId="30" applyFont="1" applyFill="1" applyBorder="1">
      <alignment vertical="center"/>
      <protection locked="0"/>
    </xf>
    <xf numFmtId="0" fontId="12" fillId="0" borderId="34" xfId="60" applyFont="1" applyFill="1" applyBorder="1">
      <alignment vertical="center"/>
      <protection locked="0"/>
    </xf>
    <xf numFmtId="0" fontId="50" fillId="0" borderId="4" xfId="30" applyFont="1" applyFill="1" applyBorder="1">
      <alignment vertical="center"/>
      <protection locked="0"/>
    </xf>
    <xf numFmtId="0" fontId="50" fillId="0" borderId="34" xfId="30" applyFont="1" applyFill="1" applyBorder="1">
      <alignment vertical="center"/>
      <protection locked="0"/>
    </xf>
    <xf numFmtId="0" fontId="12" fillId="0" borderId="47" xfId="60" applyFont="1" applyFill="1" applyBorder="1">
      <alignment vertical="center"/>
      <protection locked="0"/>
    </xf>
    <xf numFmtId="0" fontId="3" fillId="0" borderId="3" xfId="35" applyFill="1" applyBorder="1" applyAlignment="1">
      <alignment horizontal="center" vertical="center"/>
      <protection locked="0"/>
    </xf>
    <xf numFmtId="0" fontId="12" fillId="0" borderId="4" xfId="77" applyFont="1" applyFill="1" applyBorder="1">
      <alignment vertical="center"/>
      <protection locked="0"/>
    </xf>
    <xf numFmtId="0" fontId="18" fillId="0" borderId="34" xfId="31" applyNumberFormat="1" applyFill="1" applyBorder="1">
      <alignment vertical="center"/>
      <protection locked="0"/>
    </xf>
    <xf numFmtId="0" fontId="38" fillId="0" borderId="3" xfId="67" applyFont="1" applyBorder="1" applyAlignment="1">
      <alignment horizontal="center" vertical="center"/>
      <protection locked="0"/>
    </xf>
    <xf numFmtId="0" fontId="3" fillId="0" borderId="4" xfId="77">
      <alignment vertical="center"/>
      <protection locked="0"/>
    </xf>
    <xf numFmtId="0" fontId="24" fillId="0" borderId="4" xfId="77" applyFont="1" applyFill="1">
      <alignment vertical="center"/>
      <protection locked="0"/>
    </xf>
    <xf numFmtId="43" fontId="3" fillId="0" borderId="0" xfId="59" applyBorder="1" applyAlignment="1" applyProtection="1">
      <alignment vertical="center"/>
      <protection locked="0"/>
    </xf>
    <xf numFmtId="0" fontId="36" fillId="0" borderId="24" xfId="88" applyFont="1">
      <alignment vertical="center"/>
      <protection locked="0"/>
    </xf>
    <xf numFmtId="0" fontId="0" fillId="0" borderId="37" xfId="29" applyFont="1" applyAlignment="1">
      <alignment horizontal="left" vertical="center"/>
      <protection locked="0"/>
    </xf>
    <xf numFmtId="0" fontId="3" fillId="0" borderId="37" xfId="29" applyAlignment="1">
      <alignment horizontal="left" vertical="center"/>
      <protection locked="0"/>
    </xf>
    <xf numFmtId="0" fontId="3" fillId="0" borderId="3" xfId="35" applyFont="1">
      <alignment vertical="center"/>
      <protection locked="0"/>
    </xf>
    <xf numFmtId="0" fontId="3" fillId="0" borderId="37" xfId="29" applyFont="1">
      <alignment vertical="center"/>
      <protection locked="0"/>
    </xf>
    <xf numFmtId="0" fontId="3" fillId="0" borderId="34" xfId="30" applyFont="1">
      <alignment vertical="center"/>
      <protection locked="0"/>
    </xf>
    <xf numFmtId="2" fontId="3" fillId="0" borderId="57" xfId="59" applyNumberFormat="1" applyFont="1" applyBorder="1" applyAlignment="1" applyProtection="1">
      <alignment horizontal="center" vertical="center"/>
      <protection locked="0"/>
    </xf>
    <xf numFmtId="1" fontId="3" fillId="0" borderId="34" xfId="59" applyNumberFormat="1" applyFont="1" applyBorder="1" applyAlignment="1" applyProtection="1">
      <alignment horizontal="center" vertical="center"/>
      <protection locked="0"/>
    </xf>
    <xf numFmtId="1" fontId="3" fillId="0" borderId="48" xfId="59" applyNumberFormat="1" applyFont="1" applyBorder="1" applyAlignment="1" applyProtection="1">
      <alignment horizontal="center" vertical="center"/>
      <protection locked="0"/>
    </xf>
    <xf numFmtId="195" fontId="0" fillId="0" borderId="0" xfId="0" applyNumberFormat="1">
      <alignment vertical="center"/>
    </xf>
    <xf numFmtId="0" fontId="0" fillId="0" borderId="0" xfId="0" pivotButton="1">
      <alignment vertical="center"/>
    </xf>
    <xf numFmtId="0" fontId="0" fillId="0" borderId="0" xfId="0" applyAlignment="1">
      <alignment horizontal="left" vertical="center"/>
    </xf>
    <xf numFmtId="2" fontId="3" fillId="0" borderId="0" xfId="59" applyNumberFormat="1" applyFont="1" applyBorder="1" applyAlignment="1" applyProtection="1">
      <alignment horizontal="center" vertical="center"/>
      <protection locked="0"/>
    </xf>
    <xf numFmtId="0" fontId="0" fillId="0" borderId="0" xfId="0" applyNumberFormat="1">
      <alignment vertical="center"/>
    </xf>
    <xf numFmtId="2" fontId="48" fillId="0" borderId="0" xfId="59" applyNumberFormat="1" applyFont="1" applyAlignment="1" applyProtection="1">
      <alignment horizontal="center" vertical="center"/>
      <protection locked="0"/>
    </xf>
    <xf numFmtId="0" fontId="3" fillId="0" borderId="37" xfId="29" applyFill="1">
      <alignment vertical="center"/>
      <protection locked="0"/>
    </xf>
    <xf numFmtId="0" fontId="0" fillId="0" borderId="0" xfId="0" applyFill="1" applyAlignment="1">
      <alignment vertical="center" wrapText="1"/>
    </xf>
    <xf numFmtId="203" fontId="3" fillId="0" borderId="34" xfId="30" applyNumberFormat="1" applyFill="1">
      <alignment vertical="center"/>
      <protection locked="0"/>
    </xf>
    <xf numFmtId="43" fontId="0" fillId="0" borderId="0" xfId="0" applyNumberFormat="1" applyAlignment="1">
      <alignment vertical="center"/>
    </xf>
    <xf numFmtId="43" fontId="3" fillId="0" borderId="34" xfId="30" applyNumberFormat="1" applyFill="1">
      <alignment vertical="center"/>
      <protection locked="0"/>
    </xf>
    <xf numFmtId="192" fontId="0" fillId="0" borderId="0" xfId="0" applyNumberFormat="1">
      <alignment vertical="center"/>
    </xf>
    <xf numFmtId="0" fontId="0" fillId="15" borderId="0" xfId="32" applyFont="1">
      <alignment vertical="center"/>
    </xf>
    <xf numFmtId="39" fontId="18" fillId="0" borderId="37" xfId="31" applyNumberFormat="1" applyFill="1">
      <alignment vertical="center"/>
      <protection locked="0"/>
    </xf>
    <xf numFmtId="0" fontId="53" fillId="10" borderId="0" xfId="5" applyFont="1">
      <alignment horizontal="centerContinuous" vertical="top"/>
    </xf>
    <xf numFmtId="1" fontId="3" fillId="0" borderId="37" xfId="59" applyNumberFormat="1" applyBorder="1" applyAlignment="1" applyProtection="1">
      <alignment horizontal="center" vertical="center"/>
      <protection locked="0"/>
    </xf>
    <xf numFmtId="0" fontId="0" fillId="0" borderId="37" xfId="29" applyFont="1" applyFill="1" applyProtection="1">
      <alignment vertical="center"/>
    </xf>
    <xf numFmtId="0" fontId="0" fillId="23" borderId="37" xfId="29" applyFont="1" applyFill="1" applyProtection="1">
      <alignment vertical="center"/>
    </xf>
    <xf numFmtId="9" fontId="3" fillId="14" borderId="37" xfId="65" applyFont="1" applyFill="1" applyBorder="1" applyAlignment="1" applyProtection="1">
      <alignment horizontal="center" vertical="center"/>
      <protection locked="0"/>
    </xf>
    <xf numFmtId="0" fontId="27" fillId="9" borderId="0" xfId="3" applyFont="1">
      <alignment horizontal="center" vertical="top" wrapText="1"/>
    </xf>
    <xf numFmtId="9" fontId="21" fillId="0" borderId="0" xfId="65" applyFont="1" applyAlignment="1">
      <alignment horizontal="center" vertical="center"/>
    </xf>
    <xf numFmtId="10" fontId="21" fillId="14" borderId="37" xfId="31" applyNumberFormat="1" applyFont="1" applyAlignment="1">
      <alignment horizontal="center" vertical="center"/>
      <protection locked="0"/>
    </xf>
    <xf numFmtId="0" fontId="14" fillId="10" borderId="9" xfId="5" applyBorder="1" applyAlignment="1">
      <alignment horizontal="centerContinuous" vertical="top" wrapText="1"/>
    </xf>
    <xf numFmtId="2" fontId="18" fillId="0" borderId="37" xfId="31" applyNumberFormat="1" applyFill="1" applyAlignment="1">
      <alignment horizontal="center" vertical="center"/>
      <protection locked="0"/>
    </xf>
    <xf numFmtId="2" fontId="23" fillId="0" borderId="37" xfId="31" applyNumberFormat="1" applyFont="1" applyFill="1">
      <alignment vertical="center"/>
      <protection locked="0"/>
    </xf>
    <xf numFmtId="0" fontId="18" fillId="14" borderId="61" xfId="31" applyNumberFormat="1" applyBorder="1" applyAlignment="1">
      <alignment horizontal="center"/>
      <protection locked="0"/>
    </xf>
    <xf numFmtId="11" fontId="18" fillId="14" borderId="61" xfId="31" applyNumberFormat="1" applyBorder="1" applyAlignment="1">
      <alignment horizontal="center"/>
      <protection locked="0"/>
    </xf>
    <xf numFmtId="10" fontId="3" fillId="0" borderId="0" xfId="65" applyNumberFormat="1" applyBorder="1" applyAlignment="1">
      <alignment vertical="center"/>
    </xf>
    <xf numFmtId="0" fontId="3" fillId="0" borderId="0" xfId="29" applyBorder="1" applyAlignment="1">
      <alignment horizontal="left" vertical="center"/>
      <protection locked="0"/>
    </xf>
    <xf numFmtId="0" fontId="0" fillId="0" borderId="0" xfId="29" applyFont="1" applyBorder="1" applyAlignment="1">
      <alignment horizontal="left" vertical="center"/>
      <protection locked="0"/>
    </xf>
    <xf numFmtId="43" fontId="3" fillId="0" borderId="37" xfId="59" applyBorder="1" applyAlignment="1" applyProtection="1">
      <alignment horizontal="center" vertical="center"/>
      <protection locked="0"/>
    </xf>
    <xf numFmtId="2" fontId="0" fillId="13" borderId="0" xfId="40" applyNumberFormat="1" applyFont="1" applyAlignment="1">
      <alignment horizontal="center" vertical="center"/>
    </xf>
    <xf numFmtId="10" fontId="20" fillId="0" borderId="0" xfId="65" applyNumberFormat="1" applyFont="1" applyAlignment="1">
      <alignment vertical="center"/>
    </xf>
    <xf numFmtId="0" fontId="14" fillId="10" borderId="62" xfId="4" applyBorder="1" applyAlignment="1">
      <alignment horizontal="center" vertical="top" wrapText="1"/>
    </xf>
    <xf numFmtId="0" fontId="14" fillId="0" borderId="0" xfId="4" applyFill="1" applyBorder="1" applyAlignment="1">
      <alignment horizontal="center" vertical="top" wrapText="1"/>
    </xf>
    <xf numFmtId="0" fontId="12" fillId="0" borderId="0" xfId="30" applyFont="1" applyFill="1" applyBorder="1">
      <alignment vertical="center"/>
      <protection locked="0"/>
    </xf>
    <xf numFmtId="0" fontId="0" fillId="0" borderId="37" xfId="29" applyFont="1" applyProtection="1">
      <alignment vertical="center"/>
    </xf>
    <xf numFmtId="195" fontId="3" fillId="0" borderId="37" xfId="29" applyNumberFormat="1" applyAlignment="1">
      <alignment horizontal="center" vertical="center"/>
      <protection locked="0"/>
    </xf>
    <xf numFmtId="0" fontId="14" fillId="9" borderId="30" xfId="3" applyBorder="1" applyAlignment="1">
      <alignment horizontal="center" vertical="center" wrapText="1"/>
    </xf>
    <xf numFmtId="0" fontId="3" fillId="0" borderId="34" xfId="60" applyFill="1">
      <alignment vertical="center"/>
      <protection locked="0"/>
    </xf>
    <xf numFmtId="1" fontId="3" fillId="0" borderId="3" xfId="35" applyNumberFormat="1" applyAlignment="1">
      <alignment horizontal="center" vertical="center" wrapText="1"/>
      <protection locked="0"/>
    </xf>
    <xf numFmtId="0" fontId="54" fillId="0" borderId="35" xfId="46" applyNumberFormat="1" applyFont="1">
      <alignment vertical="center"/>
    </xf>
    <xf numFmtId="0" fontId="36" fillId="0" borderId="0" xfId="88" applyFont="1" applyBorder="1">
      <alignment vertical="center"/>
      <protection locked="0"/>
    </xf>
    <xf numFmtId="0" fontId="12" fillId="0" borderId="0" xfId="77" applyFont="1" applyBorder="1">
      <alignment vertical="center"/>
      <protection locked="0"/>
    </xf>
    <xf numFmtId="203" fontId="6" fillId="0" borderId="0" xfId="59" applyNumberFormat="1" applyFont="1" applyFill="1" applyBorder="1" applyAlignment="1" applyProtection="1">
      <alignment vertical="center"/>
      <protection locked="0"/>
    </xf>
    <xf numFmtId="3" fontId="3" fillId="0" borderId="37" xfId="29" applyNumberFormat="1" applyAlignment="1" applyProtection="1">
      <alignment horizontal="center" vertical="center"/>
    </xf>
    <xf numFmtId="208" fontId="18" fillId="14" borderId="37" xfId="31" applyNumberFormat="1" applyAlignment="1">
      <alignment horizontal="right" vertical="center"/>
      <protection locked="0"/>
    </xf>
    <xf numFmtId="0" fontId="14" fillId="10" borderId="0" xfId="4" applyBorder="1" applyAlignment="1">
      <alignment horizontal="center" vertical="center" wrapText="1"/>
    </xf>
    <xf numFmtId="0" fontId="21" fillId="0" borderId="0" xfId="0" applyFont="1" applyFill="1" applyBorder="1">
      <alignment vertical="center"/>
    </xf>
    <xf numFmtId="0" fontId="27" fillId="0" borderId="0" xfId="52" applyNumberFormat="1" applyFont="1" applyFill="1" applyBorder="1" applyAlignment="1">
      <alignment horizontal="center" vertical="top" wrapText="1"/>
    </xf>
    <xf numFmtId="0" fontId="27" fillId="0" borderId="0" xfId="4" applyFont="1" applyFill="1" applyBorder="1" applyAlignment="1">
      <alignment horizontal="center" vertical="center" wrapText="1"/>
    </xf>
    <xf numFmtId="0" fontId="27" fillId="0" borderId="0" xfId="4" applyFont="1" applyFill="1" applyBorder="1">
      <alignment horizontal="left" vertical="top" wrapText="1"/>
    </xf>
    <xf numFmtId="0" fontId="27" fillId="0" borderId="0" xfId="0" applyFont="1" applyFill="1" applyBorder="1" applyAlignment="1">
      <alignment horizontal="center" vertical="center"/>
    </xf>
    <xf numFmtId="0" fontId="21" fillId="0" borderId="0" xfId="47" applyFont="1" applyFill="1" applyBorder="1">
      <alignment vertical="center"/>
    </xf>
    <xf numFmtId="2" fontId="21" fillId="0" borderId="0" xfId="31" applyNumberFormat="1" applyFont="1" applyFill="1" applyBorder="1">
      <alignment vertical="center"/>
      <protection locked="0"/>
    </xf>
    <xf numFmtId="2" fontId="27" fillId="0" borderId="0" xfId="40" applyNumberFormat="1" applyFont="1" applyFill="1" applyBorder="1">
      <alignment vertical="center"/>
    </xf>
    <xf numFmtId="0" fontId="14" fillId="0" borderId="0" xfId="3" applyFill="1" applyBorder="1">
      <alignment horizontal="center" vertical="top" wrapText="1"/>
    </xf>
    <xf numFmtId="205" fontId="21" fillId="0" borderId="0" xfId="59" applyNumberFormat="1" applyFont="1" applyFill="1" applyAlignment="1">
      <alignment vertical="center"/>
    </xf>
    <xf numFmtId="9" fontId="0" fillId="0" borderId="0" xfId="65" applyFont="1" applyFill="1" applyAlignment="1">
      <alignment vertical="center"/>
    </xf>
    <xf numFmtId="0" fontId="14" fillId="9" borderId="27" xfId="3" applyBorder="1">
      <alignment horizontal="center" vertical="top" wrapText="1"/>
    </xf>
    <xf numFmtId="0" fontId="27" fillId="0" borderId="0" xfId="3" applyFont="1" applyFill="1" applyBorder="1">
      <alignment horizontal="center" vertical="top" wrapText="1"/>
    </xf>
    <xf numFmtId="2" fontId="21" fillId="0" borderId="0" xfId="31" applyNumberFormat="1" applyFont="1" applyFill="1" applyBorder="1" applyAlignment="1">
      <alignment horizontal="center" vertical="center"/>
      <protection locked="0"/>
    </xf>
    <xf numFmtId="2" fontId="21" fillId="0" borderId="0" xfId="29" applyNumberFormat="1" applyFont="1" applyFill="1" applyBorder="1" applyAlignment="1" applyProtection="1">
      <alignment horizontal="center" vertical="center"/>
    </xf>
    <xf numFmtId="2" fontId="27" fillId="0" borderId="0" xfId="40" applyNumberFormat="1" applyFont="1" applyFill="1" applyBorder="1" applyAlignment="1">
      <alignment horizontal="center" vertical="center"/>
    </xf>
    <xf numFmtId="205" fontId="21" fillId="0" borderId="0" xfId="59" applyNumberFormat="1" applyFont="1" applyFill="1" applyBorder="1" applyAlignment="1">
      <alignment vertical="center"/>
    </xf>
    <xf numFmtId="9" fontId="0" fillId="0" borderId="0" xfId="65" applyFont="1" applyFill="1" applyBorder="1" applyAlignment="1">
      <alignment vertical="center"/>
    </xf>
    <xf numFmtId="195" fontId="18" fillId="0" borderId="0" xfId="31" applyNumberFormat="1" applyFill="1" applyBorder="1">
      <alignment vertical="center"/>
      <protection locked="0"/>
    </xf>
    <xf numFmtId="0" fontId="6" fillId="0" borderId="0" xfId="0" applyFont="1" applyFill="1" applyBorder="1">
      <alignment vertical="center"/>
    </xf>
    <xf numFmtId="195" fontId="3" fillId="0" borderId="0" xfId="32" applyNumberFormat="1" applyFill="1" applyBorder="1">
      <alignment vertical="center"/>
    </xf>
    <xf numFmtId="9" fontId="0" fillId="0" borderId="37" xfId="65" applyFont="1" applyBorder="1" applyAlignment="1" applyProtection="1">
      <alignment horizontal="center" vertical="center"/>
      <protection locked="0"/>
    </xf>
    <xf numFmtId="9" fontId="0" fillId="0" borderId="37" xfId="65" applyNumberFormat="1" applyFont="1" applyBorder="1" applyAlignment="1" applyProtection="1">
      <alignment horizontal="center" vertical="center"/>
      <protection locked="0"/>
    </xf>
    <xf numFmtId="43" fontId="3" fillId="0" borderId="48" xfId="59" applyBorder="1" applyAlignment="1" applyProtection="1">
      <alignment vertical="center"/>
      <protection locked="0"/>
    </xf>
    <xf numFmtId="203" fontId="12" fillId="0" borderId="34" xfId="59" applyNumberFormat="1" applyFont="1" applyFill="1" applyBorder="1" applyAlignment="1" applyProtection="1">
      <alignment vertical="center"/>
      <protection locked="0"/>
    </xf>
    <xf numFmtId="203" fontId="12" fillId="0" borderId="4" xfId="59" applyNumberFormat="1" applyFont="1" applyFill="1" applyBorder="1" applyAlignment="1" applyProtection="1">
      <alignment vertical="center"/>
      <protection locked="0"/>
    </xf>
    <xf numFmtId="203" fontId="21" fillId="0" borderId="0" xfId="59" applyNumberFormat="1" applyFont="1" applyAlignment="1">
      <alignment vertical="center"/>
    </xf>
    <xf numFmtId="10" fontId="0" fillId="0" borderId="35" xfId="65" applyNumberFormat="1" applyFont="1" applyBorder="1" applyAlignment="1">
      <alignment horizontal="center" vertical="center"/>
    </xf>
    <xf numFmtId="0" fontId="12" fillId="5" borderId="34" xfId="30" applyFont="1" applyFill="1">
      <alignment vertical="center"/>
      <protection locked="0"/>
    </xf>
    <xf numFmtId="3" fontId="6" fillId="0" borderId="37" xfId="29" applyNumberFormat="1" applyFont="1" applyFill="1" applyAlignment="1">
      <alignment horizontal="center" vertical="center"/>
      <protection locked="0"/>
    </xf>
    <xf numFmtId="3" fontId="6" fillId="0" borderId="37" xfId="29" applyNumberFormat="1" applyFont="1" applyFill="1" applyAlignment="1">
      <alignment horizontal="centerContinuous" vertical="center"/>
      <protection locked="0"/>
    </xf>
    <xf numFmtId="3" fontId="3" fillId="0" borderId="0" xfId="29" applyNumberFormat="1" applyFill="1" applyBorder="1" applyAlignment="1">
      <alignment horizontal="center" vertical="center"/>
      <protection locked="0"/>
    </xf>
    <xf numFmtId="3" fontId="6" fillId="0" borderId="0" xfId="46" applyNumberFormat="1" applyFont="1" applyFill="1" applyBorder="1">
      <alignment vertical="center"/>
    </xf>
    <xf numFmtId="3" fontId="6" fillId="0" borderId="37" xfId="29" applyNumberFormat="1" applyFont="1" applyAlignment="1">
      <alignment horizontal="center" vertical="center"/>
      <protection locked="0"/>
    </xf>
    <xf numFmtId="3" fontId="3" fillId="15" borderId="0" xfId="32" applyNumberFormat="1" applyFont="1" applyAlignment="1">
      <alignment horizontal="center" vertical="center"/>
    </xf>
    <xf numFmtId="3" fontId="3" fillId="0" borderId="34" xfId="30" applyNumberFormat="1" applyFont="1" applyAlignment="1">
      <alignment horizontal="center" vertical="center"/>
      <protection locked="0"/>
    </xf>
    <xf numFmtId="17" fontId="0" fillId="0" borderId="0" xfId="0" applyNumberFormat="1" applyFont="1">
      <alignment vertical="center"/>
    </xf>
    <xf numFmtId="0" fontId="3" fillId="0" borderId="37" xfId="29" applyFont="1" applyAlignment="1">
      <alignment horizontal="center" vertical="center"/>
      <protection locked="0"/>
    </xf>
    <xf numFmtId="2" fontId="3" fillId="0" borderId="37" xfId="29" applyNumberFormat="1" applyFont="1" applyFill="1" applyAlignment="1">
      <alignment horizontal="center" vertical="center"/>
      <protection locked="0"/>
    </xf>
    <xf numFmtId="0" fontId="55" fillId="9" borderId="0" xfId="3" applyFont="1" applyAlignment="1">
      <alignment horizontal="center" vertical="center" wrapText="1"/>
    </xf>
    <xf numFmtId="0" fontId="55" fillId="9" borderId="9" xfId="3" applyFont="1" applyBorder="1" applyAlignment="1">
      <alignment horizontal="center" vertical="center" wrapText="1"/>
    </xf>
    <xf numFmtId="0" fontId="55" fillId="9" borderId="15" xfId="3" applyFont="1" applyBorder="1" applyAlignment="1">
      <alignment horizontal="center" vertical="center" wrapText="1"/>
    </xf>
    <xf numFmtId="43" fontId="3" fillId="3" borderId="0" xfId="79" applyNumberFormat="1" applyAlignment="1">
      <alignment horizontal="right" vertical="center"/>
    </xf>
    <xf numFmtId="4" fontId="35" fillId="12" borderId="0" xfId="33" applyNumberFormat="1" applyFont="1">
      <alignment vertical="center"/>
    </xf>
    <xf numFmtId="43" fontId="35" fillId="12" borderId="0" xfId="59" applyFont="1" applyFill="1" applyAlignment="1">
      <alignment vertical="center"/>
    </xf>
    <xf numFmtId="0" fontId="3" fillId="0" borderId="3" xfId="35" applyFont="1" applyFill="1" applyAlignment="1">
      <alignment horizontal="center" vertical="center"/>
      <protection locked="0"/>
    </xf>
    <xf numFmtId="0" fontId="3" fillId="0" borderId="34" xfId="30" applyFont="1" applyFill="1">
      <alignment vertical="center"/>
      <protection locked="0"/>
    </xf>
    <xf numFmtId="0" fontId="3" fillId="0" borderId="37" xfId="31" applyNumberFormat="1" applyFont="1" applyFill="1">
      <alignment vertical="center"/>
      <protection locked="0"/>
    </xf>
    <xf numFmtId="2" fontId="3" fillId="0" borderId="34" xfId="30" applyNumberFormat="1" applyFont="1" applyFill="1">
      <alignment vertical="center"/>
      <protection locked="0"/>
    </xf>
    <xf numFmtId="0" fontId="18" fillId="0" borderId="37" xfId="31" applyNumberFormat="1" applyFill="1" applyAlignment="1">
      <alignment horizontal="center" vertical="center"/>
      <protection locked="0"/>
    </xf>
    <xf numFmtId="2" fontId="3" fillId="3" borderId="0" xfId="79" applyNumberFormat="1" applyAlignment="1">
      <alignment horizontal="center" vertical="center"/>
    </xf>
    <xf numFmtId="0" fontId="0" fillId="0" borderId="4" xfId="77" applyFont="1" applyFill="1" applyAlignment="1">
      <alignment vertical="center" wrapText="1"/>
      <protection locked="0"/>
    </xf>
    <xf numFmtId="2" fontId="3" fillId="0" borderId="0" xfId="30" applyNumberFormat="1" applyFill="1" applyBorder="1" applyAlignment="1">
      <alignment horizontal="center" vertical="center"/>
      <protection locked="0"/>
    </xf>
    <xf numFmtId="209" fontId="3" fillId="0" borderId="37" xfId="29" applyNumberFormat="1">
      <alignment vertical="center"/>
      <protection locked="0"/>
    </xf>
    <xf numFmtId="204" fontId="3" fillId="0" borderId="37" xfId="29" applyNumberFormat="1">
      <alignment vertical="center"/>
      <protection locked="0"/>
    </xf>
    <xf numFmtId="0" fontId="3" fillId="23" borderId="37" xfId="29" applyFont="1" applyFill="1" applyProtection="1">
      <alignment vertical="center"/>
    </xf>
    <xf numFmtId="0" fontId="0" fillId="0" borderId="0" xfId="0" applyFont="1" applyAlignment="1">
      <alignment horizontal="center" vertical="center"/>
    </xf>
    <xf numFmtId="38" fontId="35" fillId="12" borderId="0" xfId="33" applyNumberFormat="1" applyFont="1">
      <alignment vertical="center"/>
    </xf>
    <xf numFmtId="1" fontId="39" fillId="0" borderId="0" xfId="59" applyNumberFormat="1" applyFont="1" applyAlignment="1">
      <alignment vertical="center"/>
    </xf>
    <xf numFmtId="2" fontId="39" fillId="0" borderId="0" xfId="59" applyNumberFormat="1" applyFont="1" applyAlignment="1">
      <alignment vertical="center"/>
    </xf>
    <xf numFmtId="0" fontId="57" fillId="0" borderId="0" xfId="0" applyFont="1" applyAlignment="1">
      <alignment horizontal="center" vertical="center" wrapText="1"/>
    </xf>
    <xf numFmtId="0" fontId="56" fillId="0" borderId="0" xfId="0" applyFont="1" applyAlignment="1">
      <alignment vertical="center" wrapText="1"/>
    </xf>
    <xf numFmtId="0" fontId="59" fillId="0" borderId="0" xfId="0" applyFont="1" applyAlignment="1">
      <alignment horizontal="center" vertical="center" wrapText="1"/>
    </xf>
    <xf numFmtId="0" fontId="57" fillId="0" borderId="63" xfId="0" applyFont="1" applyBorder="1" applyAlignment="1">
      <alignment horizontal="center" vertical="center" wrapText="1"/>
    </xf>
    <xf numFmtId="0" fontId="57" fillId="0" borderId="0" xfId="0" applyFont="1" applyAlignment="1">
      <alignment vertical="center" wrapText="1"/>
    </xf>
    <xf numFmtId="10" fontId="39" fillId="29" borderId="37" xfId="31" applyNumberFormat="1" applyFont="1" applyFill="1" applyAlignment="1">
      <alignment horizontal="center" vertical="center"/>
      <protection locked="0"/>
    </xf>
    <xf numFmtId="10" fontId="39" fillId="23" borderId="37" xfId="29" applyNumberFormat="1" applyFont="1" applyFill="1" applyAlignment="1">
      <alignment horizontal="center" vertical="center"/>
      <protection locked="0"/>
    </xf>
    <xf numFmtId="10" fontId="18" fillId="29" borderId="37" xfId="31" applyNumberFormat="1" applyFill="1" applyAlignment="1">
      <alignment horizontal="center" vertical="center"/>
      <protection locked="0"/>
    </xf>
    <xf numFmtId="2" fontId="18" fillId="33" borderId="37" xfId="31" applyNumberFormat="1" applyFill="1">
      <alignment vertical="center"/>
      <protection locked="0"/>
    </xf>
    <xf numFmtId="190" fontId="3" fillId="34" borderId="0" xfId="32" applyNumberFormat="1" applyFill="1">
      <alignment vertical="center"/>
    </xf>
    <xf numFmtId="190" fontId="0" fillId="34" borderId="0" xfId="32" quotePrefix="1" applyNumberFormat="1" applyFont="1" applyFill="1">
      <alignment vertical="center"/>
    </xf>
    <xf numFmtId="195" fontId="3" fillId="34" borderId="0" xfId="80" applyNumberFormat="1" applyFill="1">
      <alignment vertical="center"/>
    </xf>
    <xf numFmtId="0" fontId="3" fillId="34" borderId="0" xfId="80" applyFill="1">
      <alignment vertical="center"/>
    </xf>
    <xf numFmtId="3" fontId="3" fillId="34" borderId="37" xfId="29" applyNumberFormat="1" applyFont="1" applyFill="1">
      <alignment vertical="center"/>
      <protection locked="0"/>
    </xf>
    <xf numFmtId="0" fontId="3" fillId="34" borderId="4" xfId="77" applyFill="1" applyAlignment="1">
      <alignment vertical="center"/>
      <protection locked="0"/>
    </xf>
    <xf numFmtId="0" fontId="3" fillId="34" borderId="4" xfId="77" applyFill="1">
      <alignment vertical="center"/>
      <protection locked="0"/>
    </xf>
    <xf numFmtId="1" fontId="0" fillId="34" borderId="0" xfId="0" applyNumberFormat="1" applyFill="1" applyAlignment="1">
      <alignment horizontal="center" vertical="center"/>
    </xf>
    <xf numFmtId="0" fontId="3" fillId="34" borderId="34" xfId="30" applyFont="1" applyFill="1" applyAlignment="1">
      <alignment horizontal="center" vertical="center"/>
      <protection locked="0"/>
    </xf>
    <xf numFmtId="1" fontId="3" fillId="34" borderId="34" xfId="30" applyNumberFormat="1" applyFont="1" applyFill="1" applyAlignment="1">
      <alignment horizontal="center" vertical="center"/>
      <protection locked="0"/>
    </xf>
    <xf numFmtId="0" fontId="6" fillId="0" borderId="0" xfId="4" applyFont="1" applyFill="1" applyBorder="1" applyAlignment="1">
      <alignment horizontal="center" vertical="top" wrapText="1"/>
    </xf>
    <xf numFmtId="2" fontId="6" fillId="34" borderId="0" xfId="33" applyNumberFormat="1" applyFont="1" applyFill="1" applyAlignment="1">
      <alignment horizontal="center" vertical="center"/>
    </xf>
    <xf numFmtId="2" fontId="23" fillId="0" borderId="0" xfId="31" applyNumberFormat="1" applyFont="1" applyFill="1" applyBorder="1">
      <alignment vertical="center"/>
      <protection locked="0"/>
    </xf>
    <xf numFmtId="2" fontId="6" fillId="0" borderId="0" xfId="29" applyNumberFormat="1" applyFont="1" applyFill="1" applyBorder="1">
      <alignment vertical="center"/>
      <protection locked="0"/>
    </xf>
    <xf numFmtId="2" fontId="40" fillId="0" borderId="0" xfId="0" applyNumberFormat="1" applyFont="1" applyFill="1" applyBorder="1">
      <alignment vertical="center"/>
    </xf>
    <xf numFmtId="0" fontId="0" fillId="0" borderId="0" xfId="0" applyFont="1" applyFill="1" applyBorder="1">
      <alignment vertical="center"/>
    </xf>
    <xf numFmtId="2" fontId="6" fillId="0" borderId="0" xfId="31" applyNumberFormat="1" applyFont="1" applyFill="1" applyBorder="1">
      <alignment vertical="center"/>
      <protection locked="0"/>
    </xf>
    <xf numFmtId="0" fontId="0" fillId="0" borderId="0" xfId="46" applyNumberFormat="1" applyFont="1" applyFill="1" applyBorder="1">
      <alignment vertical="center"/>
    </xf>
    <xf numFmtId="0" fontId="0" fillId="0" borderId="0" xfId="47" applyFont="1" applyFill="1">
      <alignment vertical="center"/>
    </xf>
    <xf numFmtId="203" fontId="0" fillId="34" borderId="46" xfId="59" applyNumberFormat="1" applyFont="1" applyFill="1" applyBorder="1" applyAlignment="1" applyProtection="1">
      <alignment vertical="center"/>
      <protection locked="0"/>
    </xf>
    <xf numFmtId="203" fontId="0" fillId="34" borderId="34" xfId="59" applyNumberFormat="1" applyFont="1" applyFill="1" applyBorder="1" applyAlignment="1" applyProtection="1">
      <alignment vertical="center"/>
      <protection locked="0"/>
    </xf>
    <xf numFmtId="203" fontId="3" fillId="34" borderId="34" xfId="59" applyNumberFormat="1" applyFill="1" applyBorder="1" applyAlignment="1" applyProtection="1">
      <alignment vertical="center"/>
      <protection locked="0"/>
    </xf>
    <xf numFmtId="203" fontId="3" fillId="34" borderId="47" xfId="59" applyNumberFormat="1" applyFill="1" applyBorder="1" applyAlignment="1" applyProtection="1">
      <alignment vertical="center"/>
      <protection locked="0"/>
    </xf>
    <xf numFmtId="0" fontId="3" fillId="34" borderId="34" xfId="30" applyFill="1">
      <alignment vertical="center"/>
      <protection locked="0"/>
    </xf>
    <xf numFmtId="203" fontId="3" fillId="34" borderId="54" xfId="59" applyNumberFormat="1" applyFill="1" applyBorder="1" applyAlignment="1" applyProtection="1">
      <alignment vertical="center"/>
      <protection locked="0"/>
    </xf>
    <xf numFmtId="203" fontId="3" fillId="34" borderId="48" xfId="59" applyNumberFormat="1" applyFill="1" applyBorder="1" applyAlignment="1" applyProtection="1">
      <alignment vertical="center"/>
      <protection locked="0"/>
    </xf>
    <xf numFmtId="203" fontId="3" fillId="34" borderId="55" xfId="59" applyNumberFormat="1" applyFill="1" applyBorder="1" applyAlignment="1" applyProtection="1">
      <alignment vertical="center"/>
      <protection locked="0"/>
    </xf>
    <xf numFmtId="203" fontId="3" fillId="34" borderId="4" xfId="59" applyNumberFormat="1" applyFill="1" applyBorder="1" applyAlignment="1" applyProtection="1">
      <alignment vertical="center"/>
      <protection locked="0"/>
    </xf>
    <xf numFmtId="43" fontId="3" fillId="0" borderId="48" xfId="59" applyFill="1" applyBorder="1" applyAlignment="1" applyProtection="1">
      <alignment vertical="center"/>
      <protection locked="0"/>
    </xf>
    <xf numFmtId="43" fontId="3" fillId="0" borderId="64" xfId="59" applyBorder="1" applyAlignment="1" applyProtection="1">
      <alignment vertical="center"/>
      <protection locked="0"/>
    </xf>
    <xf numFmtId="3" fontId="3" fillId="33" borderId="37" xfId="31" applyNumberFormat="1" applyFont="1" applyFill="1" applyAlignment="1">
      <alignment horizontal="center" vertical="center"/>
      <protection locked="0"/>
    </xf>
    <xf numFmtId="203" fontId="3" fillId="34" borderId="0" xfId="59" applyNumberFormat="1" applyFont="1" applyFill="1" applyAlignment="1">
      <alignment horizontal="center" vertical="center"/>
    </xf>
    <xf numFmtId="9" fontId="0" fillId="0" borderId="0" xfId="65" applyFont="1" applyFill="1" applyAlignment="1">
      <alignment horizontal="center" vertical="center"/>
    </xf>
    <xf numFmtId="2" fontId="3" fillId="34" borderId="37" xfId="29" applyNumberFormat="1" applyFont="1" applyFill="1" applyAlignment="1">
      <alignment horizontal="center" vertical="center"/>
      <protection locked="0"/>
    </xf>
    <xf numFmtId="192" fontId="12" fillId="0" borderId="0" xfId="65" applyNumberFormat="1" applyFont="1" applyAlignment="1">
      <alignment horizontal="center" vertical="center"/>
    </xf>
    <xf numFmtId="9" fontId="3" fillId="0" borderId="0" xfId="65" applyFont="1" applyAlignment="1">
      <alignment vertical="center"/>
    </xf>
    <xf numFmtId="0" fontId="3" fillId="0" borderId="0" xfId="0" applyFont="1">
      <alignment vertical="center"/>
    </xf>
    <xf numFmtId="2" fontId="18" fillId="35" borderId="37" xfId="31" applyNumberFormat="1" applyFill="1" applyAlignment="1">
      <alignment horizontal="center" vertical="center"/>
      <protection locked="0"/>
    </xf>
    <xf numFmtId="2" fontId="6" fillId="25" borderId="0" xfId="40" applyNumberFormat="1" applyFont="1" applyFill="1" applyAlignment="1">
      <alignment horizontal="center" vertical="center"/>
    </xf>
    <xf numFmtId="0" fontId="0" fillId="25" borderId="0" xfId="47" applyFont="1" applyFill="1">
      <alignment vertical="center"/>
    </xf>
    <xf numFmtId="2" fontId="3" fillId="25" borderId="37" xfId="29" applyNumberFormat="1" applyFill="1" applyAlignment="1">
      <alignment horizontal="center" vertical="center"/>
      <protection locked="0"/>
    </xf>
    <xf numFmtId="10" fontId="39" fillId="35" borderId="37" xfId="31" applyNumberFormat="1" applyFont="1" applyFill="1" applyAlignment="1">
      <alignment horizontal="center" vertical="center"/>
      <protection locked="0"/>
    </xf>
    <xf numFmtId="10" fontId="39" fillId="25" borderId="37" xfId="29" applyNumberFormat="1" applyFont="1" applyFill="1" applyAlignment="1">
      <alignment horizontal="center" vertical="center"/>
      <protection locked="0"/>
    </xf>
    <xf numFmtId="2" fontId="18" fillId="25" borderId="37" xfId="31" applyNumberFormat="1" applyFill="1" applyAlignment="1">
      <alignment horizontal="center" vertical="center"/>
      <protection locked="0"/>
    </xf>
    <xf numFmtId="10" fontId="18" fillId="35" borderId="37" xfId="31" applyNumberFormat="1" applyFill="1" applyAlignment="1">
      <alignment horizontal="center" vertical="center"/>
      <protection locked="0"/>
    </xf>
    <xf numFmtId="10" fontId="3" fillId="25" borderId="37" xfId="29" applyNumberFormat="1" applyFill="1" applyAlignment="1">
      <alignment horizontal="center" vertical="center"/>
      <protection locked="0"/>
    </xf>
    <xf numFmtId="0" fontId="0" fillId="25" borderId="0" xfId="0" applyFill="1" applyAlignment="1">
      <alignment horizontal="center" vertical="center"/>
    </xf>
    <xf numFmtId="206" fontId="6" fillId="13" borderId="0" xfId="7" applyNumberFormat="1" applyFont="1" applyFill="1" applyAlignment="1">
      <alignment horizontal="center" vertical="center"/>
    </xf>
    <xf numFmtId="0" fontId="0" fillId="23" borderId="0" xfId="0" applyFill="1" applyAlignment="1">
      <alignment horizontal="center" vertical="center"/>
    </xf>
    <xf numFmtId="1" fontId="0" fillId="23" borderId="0" xfId="0" applyNumberFormat="1" applyFill="1" applyAlignment="1">
      <alignment horizontal="center" vertical="center"/>
    </xf>
    <xf numFmtId="1" fontId="3" fillId="23" borderId="34" xfId="30" applyNumberFormat="1" applyFill="1" applyAlignment="1">
      <alignment horizontal="center" vertical="center"/>
      <protection locked="0"/>
    </xf>
    <xf numFmtId="2" fontId="18" fillId="14" borderId="61" xfId="31" applyNumberFormat="1" applyBorder="1">
      <alignment vertical="center"/>
      <protection locked="0"/>
    </xf>
    <xf numFmtId="0" fontId="14" fillId="36" borderId="0" xfId="3" applyFill="1" applyBorder="1">
      <alignment horizontal="center" vertical="top" wrapText="1"/>
    </xf>
    <xf numFmtId="2" fontId="18" fillId="29" borderId="0" xfId="31" applyNumberFormat="1" applyFill="1" applyBorder="1">
      <alignment vertical="center"/>
      <protection locked="0"/>
    </xf>
    <xf numFmtId="0" fontId="6" fillId="11" borderId="0" xfId="52" applyNumberFormat="1" applyAlignment="1">
      <alignment horizontal="center" vertical="center"/>
    </xf>
    <xf numFmtId="0" fontId="26" fillId="0" borderId="0" xfId="27" applyFont="1" applyAlignment="1">
      <alignment vertical="center" wrapText="1"/>
    </xf>
  </cellXfs>
  <cellStyles count="90">
    <cellStyle name="Cálculo" xfId="1" builtinId="22" customBuiltin="1"/>
    <cellStyle name="Checksum" xfId="2"/>
    <cellStyle name="Column label" xfId="72"/>
    <cellStyle name="Column label (left aligned)" xfId="73"/>
    <cellStyle name="Column label (no wrap)" xfId="74"/>
    <cellStyle name="Column label (not bold)" xfId="75"/>
    <cellStyle name="Columna" xfId="3"/>
    <cellStyle name="Columna (izquierda)" xfId="4"/>
    <cellStyle name="Columna (sin negritas)" xfId="6"/>
    <cellStyle name="Columna 0" xfId="66"/>
    <cellStyle name="Columna 2" xfId="5"/>
    <cellStyle name="Currency (0dp)" xfId="8"/>
    <cellStyle name="Currency (2dp)" xfId="9"/>
    <cellStyle name="Currency Dollar" xfId="10"/>
    <cellStyle name="Currency Dollar (2dp)" xfId="11"/>
    <cellStyle name="Currency EUR" xfId="12"/>
    <cellStyle name="Currency EUR (2dp)" xfId="13"/>
    <cellStyle name="Currency Euro" xfId="14"/>
    <cellStyle name="Currency Euro (2dp)" xfId="15"/>
    <cellStyle name="Currency GBP" xfId="16"/>
    <cellStyle name="Currency GBP (2dp)" xfId="17"/>
    <cellStyle name="Currency Pound" xfId="18"/>
    <cellStyle name="Currency Pound (2dp)" xfId="19"/>
    <cellStyle name="Currency USD" xfId="20"/>
    <cellStyle name="Currency USD (2dp)" xfId="21"/>
    <cellStyle name="Date" xfId="22"/>
    <cellStyle name="Date (Month)" xfId="23"/>
    <cellStyle name="Date (Year)" xfId="24"/>
    <cellStyle name="Dato Calculo" xfId="29"/>
    <cellStyle name="Dato de entrada" xfId="35"/>
    <cellStyle name="Dato Entrada" xfId="30"/>
    <cellStyle name="Dato entrada 2" xfId="60"/>
    <cellStyle name="Dato entrada 2 2" xfId="61"/>
    <cellStyle name="Dato Entrada 2 3" xfId="64"/>
    <cellStyle name="Datos de otra hoja" xfId="32"/>
    <cellStyle name="Datos de otro libro" xfId="34"/>
    <cellStyle name="Datos estimados" xfId="31"/>
    <cellStyle name="Datos Externos" xfId="33"/>
    <cellStyle name="Énfasis5" xfId="89" builtinId="45"/>
    <cellStyle name="H0" xfId="56"/>
    <cellStyle name="H0 2" xfId="58"/>
    <cellStyle name="H0 3" xfId="70"/>
    <cellStyle name="H1" xfId="57"/>
    <cellStyle name="H2" xfId="25"/>
    <cellStyle name="H3" xfId="26"/>
    <cellStyle name="H4" xfId="27"/>
    <cellStyle name="Highlight" xfId="28"/>
    <cellStyle name="Hipervínculo" xfId="63" builtinId="8"/>
    <cellStyle name="Input calculation" xfId="76"/>
    <cellStyle name="Input data" xfId="77"/>
    <cellStyle name="Input data 2" xfId="88"/>
    <cellStyle name="Input estimate" xfId="78"/>
    <cellStyle name="Input link" xfId="79"/>
    <cellStyle name="Input link (different workbook)" xfId="80"/>
    <cellStyle name="Input Link (different Worksheet)" xfId="81"/>
    <cellStyle name="Input parameter" xfId="67"/>
    <cellStyle name="Millares" xfId="59" builtinId="3"/>
    <cellStyle name="Millares 2" xfId="69"/>
    <cellStyle name="Moneda" xfId="7" builtinId="4"/>
    <cellStyle name="Name" xfId="82"/>
    <cellStyle name="Nombre" xfId="36"/>
    <cellStyle name="Normal" xfId="0" builtinId="0"/>
    <cellStyle name="Normal 2" xfId="55"/>
    <cellStyle name="Normal 3" xfId="68"/>
    <cellStyle name="Notas" xfId="37" builtinId="10" customBuiltin="1"/>
    <cellStyle name="Number" xfId="38"/>
    <cellStyle name="Number (2dp)" xfId="39"/>
    <cellStyle name="Output 2" xfId="87"/>
    <cellStyle name="Percentage" xfId="41"/>
    <cellStyle name="Percentage (2dp)" xfId="42"/>
    <cellStyle name="Porcentaje" xfId="65" builtinId="5"/>
    <cellStyle name="Row label" xfId="43"/>
    <cellStyle name="Row label (indent)" xfId="44"/>
    <cellStyle name="Salida" xfId="40" builtinId="21" customBuiltin="1"/>
    <cellStyle name="Salida 2" xfId="83"/>
    <cellStyle name="Sub-total renglon" xfId="45"/>
    <cellStyle name="Sub-total row" xfId="84"/>
    <cellStyle name="Tabla renglon final" xfId="46"/>
    <cellStyle name="Tabla sombreado" xfId="47"/>
    <cellStyle name="Table finish row" xfId="71"/>
    <cellStyle name="Table shading" xfId="85"/>
    <cellStyle name="Table unfinish row" xfId="48"/>
    <cellStyle name="Table unshading" xfId="49"/>
    <cellStyle name="Text" xfId="50"/>
    <cellStyle name="Texto explicativo" xfId="62" builtinId="53"/>
    <cellStyle name="Total" xfId="51" builtinId="25" customBuiltin="1"/>
    <cellStyle name="Total renglon" xfId="52"/>
    <cellStyle name="Total row" xfId="86"/>
    <cellStyle name="Unhighlight" xfId="53"/>
    <cellStyle name="Untotal row" xfId="54"/>
  </cellStyles>
  <dxfs count="103">
    <dxf>
      <alignment horizontal="general" vertical="center" textRotation="0" wrapText="0" indent="0" justifyLastLine="0" shrinkToFit="0" readingOrder="0"/>
    </dxf>
    <dxf>
      <font>
        <b val="0"/>
        <i val="0"/>
        <strike val="0"/>
        <condense val="0"/>
        <extend val="0"/>
        <outline val="0"/>
        <shadow val="0"/>
        <u val="none"/>
        <vertAlign val="baseline"/>
        <sz val="9"/>
        <color auto="1"/>
        <name val="Calibri"/>
        <scheme val="none"/>
      </font>
      <fill>
        <patternFill patternType="none">
          <fgColor indexed="64"/>
          <bgColor indexed="65"/>
        </patternFill>
      </fill>
      <alignment horizontal="general" vertical="center" textRotation="0" wrapText="0" indent="0" justifyLastLine="0" shrinkToFit="0" readingOrder="0"/>
    </dxf>
    <dxf>
      <font>
        <b val="0"/>
        <i val="0"/>
        <strike val="0"/>
        <condense val="0"/>
        <extend val="0"/>
        <outline val="0"/>
        <shadow val="0"/>
        <u val="none"/>
        <vertAlign val="baseline"/>
        <sz val="9"/>
        <color auto="1"/>
        <name val="Calibri"/>
        <scheme val="none"/>
      </font>
      <fill>
        <patternFill patternType="none">
          <fgColor indexed="64"/>
          <bgColor indexed="65"/>
        </patternFill>
      </fill>
      <alignment horizontal="general" vertical="center" textRotation="0" wrapText="0" indent="0" justifyLastLine="0" shrinkToFit="0" readingOrder="0"/>
    </dxf>
    <dxf>
      <font>
        <b val="0"/>
        <i val="0"/>
        <strike val="0"/>
        <condense val="0"/>
        <extend val="0"/>
        <outline val="0"/>
        <shadow val="0"/>
        <u val="none"/>
        <vertAlign val="baseline"/>
        <sz val="9"/>
        <color auto="1"/>
        <name val="Calibri"/>
        <scheme val="none"/>
      </font>
      <numFmt numFmtId="12" formatCode="&quot;$&quot;#,##0.00;[Red]\-&quot;$&quot;#,##0.00"/>
      <fill>
        <patternFill patternType="none">
          <fgColor indexed="64"/>
          <bgColor indexed="65"/>
        </patternFill>
      </fill>
      <alignment horizontal="general" vertical="center" textRotation="0" wrapText="0" indent="0" justifyLastLine="0" shrinkToFit="0" readingOrder="0"/>
    </dxf>
    <dxf>
      <font>
        <b val="0"/>
        <i val="0"/>
        <strike val="0"/>
        <condense val="0"/>
        <extend val="0"/>
        <outline val="0"/>
        <shadow val="0"/>
        <u val="none"/>
        <vertAlign val="baseline"/>
        <sz val="9"/>
        <color auto="1"/>
        <name val="Calibri"/>
        <scheme val="none"/>
      </font>
      <fill>
        <patternFill patternType="none">
          <fgColor indexed="64"/>
          <bgColor indexed="65"/>
        </patternFill>
      </fill>
      <alignment horizontal="general" vertical="center" textRotation="0" wrapText="0" indent="0" justifyLastLine="0" shrinkToFit="0" readingOrder="0"/>
    </dxf>
    <dxf>
      <font>
        <b val="0"/>
        <i val="0"/>
        <strike val="0"/>
        <condense val="0"/>
        <extend val="0"/>
        <outline val="0"/>
        <shadow val="0"/>
        <u val="none"/>
        <vertAlign val="baseline"/>
        <sz val="9"/>
        <color auto="1"/>
        <name val="Calibri"/>
        <scheme val="none"/>
      </font>
      <fill>
        <patternFill patternType="none">
          <fgColor indexed="64"/>
          <bgColor indexed="65"/>
        </patternFill>
      </fill>
      <alignment horizontal="general" vertical="center" textRotation="0" wrapText="0" indent="0" justifyLastLine="0" shrinkToFit="0" readingOrder="0"/>
    </dxf>
    <dxf>
      <font>
        <b val="0"/>
        <i val="0"/>
        <strike val="0"/>
        <condense val="0"/>
        <extend val="0"/>
        <outline val="0"/>
        <shadow val="0"/>
        <u val="none"/>
        <vertAlign val="baseline"/>
        <sz val="9"/>
        <color auto="1"/>
        <name val="Calibri"/>
        <scheme val="none"/>
      </font>
      <fill>
        <patternFill patternType="none">
          <fgColor indexed="64"/>
          <bgColor indexed="65"/>
        </patternFill>
      </fill>
      <alignment horizontal="general" vertical="center" textRotation="0" wrapText="0" indent="0" justifyLastLine="0" shrinkToFit="0" readingOrder="0"/>
    </dxf>
    <dxf>
      <font>
        <b val="0"/>
        <i val="0"/>
        <strike val="0"/>
        <condense val="0"/>
        <extend val="0"/>
        <outline val="0"/>
        <shadow val="0"/>
        <u val="none"/>
        <vertAlign val="baseline"/>
        <sz val="9"/>
        <color auto="1"/>
        <name val="Calibri"/>
        <scheme val="none"/>
      </font>
      <fill>
        <patternFill patternType="none">
          <fgColor indexed="64"/>
          <bgColor indexed="65"/>
        </patternFill>
      </fill>
      <alignment horizontal="general" vertical="center" textRotation="0" wrapText="0" indent="0" justifyLastLine="0" shrinkToFit="0" readingOrder="0"/>
    </dxf>
    <dxf>
      <font>
        <b val="0"/>
        <i val="0"/>
        <strike val="0"/>
        <condense val="0"/>
        <extend val="0"/>
        <outline val="0"/>
        <shadow val="0"/>
        <u val="none"/>
        <vertAlign val="baseline"/>
        <sz val="9"/>
        <color auto="1"/>
        <name val="Arial"/>
        <scheme val="none"/>
      </font>
      <fill>
        <patternFill patternType="none">
          <fgColor indexed="64"/>
          <bgColor indexed="65"/>
        </patternFill>
      </fill>
      <alignment horizontal="general" vertical="center" textRotation="0" wrapText="0" indent="0" justifyLastLine="0" shrinkToFit="0" readingOrder="0"/>
    </dxf>
    <dxf>
      <font>
        <b val="0"/>
        <i val="0"/>
        <strike val="0"/>
        <condense val="0"/>
        <extend val="0"/>
        <outline val="0"/>
        <shadow val="0"/>
        <u val="none"/>
        <vertAlign val="baseline"/>
        <sz val="9"/>
        <color auto="1"/>
        <name val="Arial"/>
        <scheme val="none"/>
      </font>
      <fill>
        <patternFill patternType="none">
          <fgColor indexed="64"/>
          <bgColor indexed="65"/>
        </patternFill>
      </fill>
      <alignment horizontal="general" vertical="center" textRotation="0" wrapText="0" indent="0" justifyLastLine="0" shrinkToFit="0" readingOrder="0"/>
    </dxf>
    <dxf>
      <font>
        <b val="0"/>
        <i val="0"/>
        <strike val="0"/>
        <condense val="0"/>
        <extend val="0"/>
        <outline val="0"/>
        <shadow val="0"/>
        <u val="none"/>
        <vertAlign val="baseline"/>
        <sz val="9"/>
        <color auto="1"/>
        <name val="Calibri"/>
        <scheme val="none"/>
      </font>
      <fill>
        <patternFill patternType="none">
          <fgColor indexed="64"/>
          <bgColor indexed="65"/>
        </patternFill>
      </fill>
      <alignment horizontal="general" vertical="center" textRotation="0" wrapText="0" indent="0" justifyLastLine="0" shrinkToFit="0" readingOrder="0"/>
    </dxf>
    <dxf>
      <font>
        <b val="0"/>
        <i val="0"/>
        <strike val="0"/>
        <condense val="0"/>
        <extend val="0"/>
        <outline val="0"/>
        <shadow val="0"/>
        <u val="none"/>
        <vertAlign val="baseline"/>
        <sz val="9"/>
        <color auto="1"/>
        <name val="Calibri"/>
        <scheme val="none"/>
      </font>
      <fill>
        <patternFill patternType="none">
          <fgColor indexed="64"/>
          <bgColor indexed="65"/>
        </patternFill>
      </fill>
      <alignment horizontal="general" vertical="center" textRotation="0" wrapText="0" indent="0" justifyLastLine="0" shrinkToFit="0" readingOrder="0"/>
    </dxf>
    <dxf>
      <font>
        <b val="0"/>
        <i val="0"/>
        <strike val="0"/>
        <condense val="0"/>
        <extend val="0"/>
        <outline val="0"/>
        <shadow val="0"/>
        <u val="none"/>
        <vertAlign val="baseline"/>
        <sz val="9"/>
        <color auto="1"/>
        <name val="Calibri"/>
        <scheme val="none"/>
      </font>
      <fill>
        <patternFill patternType="none">
          <fgColor indexed="64"/>
          <bgColor indexed="65"/>
        </patternFill>
      </fill>
      <alignment horizontal="general" vertical="center" textRotation="0" wrapText="0" indent="0" justifyLastLine="0" shrinkToFit="0" readingOrder="0"/>
    </dxf>
    <dxf>
      <font>
        <b val="0"/>
        <i val="0"/>
        <strike val="0"/>
        <condense val="0"/>
        <extend val="0"/>
        <outline val="0"/>
        <shadow val="0"/>
        <u val="none"/>
        <vertAlign val="baseline"/>
        <sz val="9"/>
        <color auto="1"/>
        <name val="Calibri"/>
        <scheme val="none"/>
      </font>
      <fill>
        <patternFill patternType="none">
          <fgColor indexed="64"/>
          <bgColor indexed="65"/>
        </patternFill>
      </fill>
      <alignment horizontal="general" vertical="center" textRotation="0" wrapText="0" indent="0" justifyLastLine="0" shrinkToFit="0" readingOrder="0"/>
    </dxf>
    <dxf>
      <font>
        <b val="0"/>
        <i val="0"/>
        <strike val="0"/>
        <condense val="0"/>
        <extend val="0"/>
        <outline val="0"/>
        <shadow val="0"/>
        <u val="none"/>
        <vertAlign val="baseline"/>
        <sz val="9"/>
        <color auto="1"/>
        <name val="Calibri"/>
        <scheme val="none"/>
      </font>
      <fill>
        <patternFill patternType="none">
          <fgColor indexed="64"/>
          <bgColor indexed="65"/>
        </patternFill>
      </fill>
      <alignment horizontal="general" vertical="center" textRotation="0" wrapText="0" indent="0" justifyLastLine="0" shrinkToFit="0" readingOrder="0"/>
    </dxf>
    <dxf>
      <font>
        <b val="0"/>
        <i val="0"/>
        <strike val="0"/>
        <condense val="0"/>
        <extend val="0"/>
        <outline val="0"/>
        <shadow val="0"/>
        <u val="none"/>
        <vertAlign val="baseline"/>
        <sz val="9"/>
        <color auto="1"/>
        <name val="Arial"/>
        <scheme val="none"/>
      </font>
      <fill>
        <patternFill patternType="none">
          <fgColor indexed="64"/>
          <bgColor indexed="65"/>
        </patternFill>
      </fill>
      <alignment horizontal="general" vertical="center" textRotation="0" wrapText="0" indent="0" justifyLastLine="0" shrinkToFit="0" readingOrder="0"/>
    </dxf>
    <dxf>
      <font>
        <b val="0"/>
        <i val="0"/>
        <strike val="0"/>
        <condense val="0"/>
        <extend val="0"/>
        <outline val="0"/>
        <shadow val="0"/>
        <u val="none"/>
        <vertAlign val="baseline"/>
        <sz val="9"/>
        <color auto="1"/>
        <name val="Arial"/>
        <scheme val="none"/>
      </font>
      <fill>
        <patternFill patternType="none">
          <fgColor indexed="64"/>
          <bgColor indexed="65"/>
        </patternFill>
      </fill>
      <alignment horizontal="general" vertical="center" textRotation="0" wrapText="0" indent="0" justifyLastLine="0" shrinkToFit="0" readingOrder="0"/>
    </dxf>
    <dxf>
      <font>
        <b val="0"/>
        <i val="0"/>
        <strike val="0"/>
        <condense val="0"/>
        <extend val="0"/>
        <outline val="0"/>
        <shadow val="0"/>
        <u val="none"/>
        <vertAlign val="baseline"/>
        <sz val="9"/>
        <color auto="1"/>
        <name val="Calibri"/>
        <scheme val="none"/>
      </font>
      <fill>
        <patternFill patternType="none">
          <fgColor indexed="64"/>
          <bgColor indexed="65"/>
        </patternFill>
      </fill>
      <alignment horizontal="general" vertical="center" textRotation="0" wrapText="0" indent="0" justifyLastLine="0" shrinkToFit="0" readingOrder="0"/>
    </dxf>
    <dxf>
      <font>
        <b val="0"/>
        <i val="0"/>
        <strike val="0"/>
        <condense val="0"/>
        <extend val="0"/>
        <outline val="0"/>
        <shadow val="0"/>
        <u val="none"/>
        <vertAlign val="baseline"/>
        <sz val="9"/>
        <color auto="1"/>
        <name val="Calibri"/>
        <scheme val="none"/>
      </font>
      <fill>
        <patternFill patternType="none">
          <fgColor indexed="64"/>
          <bgColor indexed="65"/>
        </patternFill>
      </fill>
      <alignment horizontal="general" vertical="center" textRotation="0" wrapText="0" indent="0" justifyLastLine="0" shrinkToFit="0" readingOrder="0"/>
    </dxf>
    <dxf>
      <font>
        <b val="0"/>
        <i val="0"/>
        <strike val="0"/>
        <condense val="0"/>
        <extend val="0"/>
        <outline val="0"/>
        <shadow val="0"/>
        <u val="none"/>
        <vertAlign val="baseline"/>
        <sz val="9"/>
        <color auto="1"/>
        <name val="Calibri"/>
        <scheme val="none"/>
      </font>
      <fill>
        <patternFill patternType="none">
          <fgColor indexed="64"/>
          <bgColor indexed="65"/>
        </patternFill>
      </fill>
      <alignment horizontal="general" vertical="center" textRotation="0" wrapText="0" indent="0" justifyLastLine="0" shrinkToFit="0" readingOrder="0"/>
    </dxf>
    <dxf>
      <font>
        <b val="0"/>
        <i val="0"/>
        <strike val="0"/>
        <condense val="0"/>
        <extend val="0"/>
        <outline val="0"/>
        <shadow val="0"/>
        <u val="none"/>
        <vertAlign val="baseline"/>
        <sz val="9"/>
        <color auto="1"/>
        <name val="Calibri"/>
        <scheme val="none"/>
      </font>
      <fill>
        <patternFill patternType="none">
          <fgColor indexed="64"/>
          <bgColor indexed="65"/>
        </patternFill>
      </fill>
      <alignment horizontal="general" vertical="center" textRotation="0" wrapText="0" indent="0" justifyLastLine="0" shrinkToFit="0" readingOrder="0"/>
    </dxf>
    <dxf>
      <font>
        <b val="0"/>
        <i val="0"/>
        <strike val="0"/>
        <condense val="0"/>
        <extend val="0"/>
        <outline val="0"/>
        <shadow val="0"/>
        <u val="none"/>
        <vertAlign val="baseline"/>
        <sz val="9"/>
        <color auto="1"/>
        <name val="Calibri"/>
        <scheme val="none"/>
      </font>
      <fill>
        <patternFill patternType="none">
          <fgColor indexed="64"/>
          <bgColor indexed="65"/>
        </patternFill>
      </fill>
      <alignment horizontal="general" vertical="center" textRotation="0" wrapText="0" indent="0" justifyLastLine="0" shrinkToFit="0" readingOrder="0"/>
    </dxf>
    <dxf>
      <font>
        <b val="0"/>
        <i val="0"/>
        <strike val="0"/>
        <condense val="0"/>
        <extend val="0"/>
        <outline val="0"/>
        <shadow val="0"/>
        <u val="none"/>
        <vertAlign val="baseline"/>
        <sz val="9"/>
        <color auto="1"/>
        <name val="Calibri"/>
        <scheme val="none"/>
      </font>
      <fill>
        <patternFill patternType="none">
          <fgColor indexed="64"/>
          <bgColor indexed="65"/>
        </patternFill>
      </fill>
      <alignment horizontal="general" vertical="center" textRotation="0" wrapText="0" indent="0" justifyLastLine="0" shrinkToFit="0" readingOrder="0"/>
    </dxf>
    <dxf>
      <font>
        <b val="0"/>
        <i val="0"/>
        <strike val="0"/>
        <condense val="0"/>
        <extend val="0"/>
        <outline val="0"/>
        <shadow val="0"/>
        <u val="none"/>
        <vertAlign val="baseline"/>
        <sz val="9"/>
        <color auto="1"/>
        <name val="Calibri"/>
        <scheme val="none"/>
      </font>
      <fill>
        <patternFill patternType="none">
          <fgColor indexed="64"/>
          <bgColor indexed="65"/>
        </patternFill>
      </fill>
      <alignment horizontal="general" vertical="center" textRotation="0" wrapText="0" indent="0" justifyLastLine="0" shrinkToFit="0" readingOrder="0"/>
    </dxf>
    <dxf>
      <font>
        <b val="0"/>
        <i val="0"/>
        <strike val="0"/>
        <condense val="0"/>
        <extend val="0"/>
        <outline val="0"/>
        <shadow val="0"/>
        <u val="none"/>
        <vertAlign val="baseline"/>
        <sz val="9"/>
        <color auto="1"/>
        <name val="Calibri"/>
        <scheme val="none"/>
      </font>
      <fill>
        <patternFill patternType="none">
          <fgColor indexed="64"/>
          <bgColor indexed="65"/>
        </patternFill>
      </fill>
      <alignment horizontal="general" vertical="center" textRotation="0" wrapText="0" indent="0" justifyLastLine="0" shrinkToFit="0" readingOrder="0"/>
    </dxf>
    <dxf>
      <font>
        <b val="0"/>
        <i val="0"/>
        <strike val="0"/>
        <condense val="0"/>
        <extend val="0"/>
        <outline val="0"/>
        <shadow val="0"/>
        <u val="none"/>
        <vertAlign val="baseline"/>
        <sz val="9"/>
        <color auto="1"/>
        <name val="Calibri"/>
        <scheme val="none"/>
      </font>
      <fill>
        <patternFill patternType="none">
          <fgColor indexed="64"/>
          <bgColor indexed="65"/>
        </patternFill>
      </fill>
      <alignment horizontal="general" vertical="center" textRotation="0" wrapText="0" indent="0" justifyLastLine="0" shrinkToFit="0" readingOrder="0"/>
    </dxf>
    <dxf>
      <font>
        <b/>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center" textRotation="0" wrapText="0" indent="0" justifyLastLine="0" shrinkToFit="0" readingOrder="0"/>
    </dxf>
    <dxf>
      <font>
        <b val="0"/>
        <i val="0"/>
        <strike val="0"/>
        <condense val="0"/>
        <extend val="0"/>
        <outline val="0"/>
        <shadow val="0"/>
        <u val="none"/>
        <vertAlign val="baseline"/>
        <sz val="9"/>
        <color auto="1"/>
        <name val="Calibri"/>
        <scheme val="none"/>
      </font>
      <fill>
        <patternFill patternType="none">
          <fgColor indexed="64"/>
          <bgColor indexed="65"/>
        </patternFill>
      </fill>
      <alignment horizontal="general" vertical="center" textRotation="0" wrapText="0" indent="0" justifyLastLine="0" shrinkToFit="0" readingOrder="0"/>
    </dxf>
    <dxf>
      <font>
        <b val="0"/>
        <i val="0"/>
        <strike val="0"/>
        <condense val="0"/>
        <extend val="0"/>
        <outline val="0"/>
        <shadow val="0"/>
        <u val="none"/>
        <vertAlign val="baseline"/>
        <sz val="9"/>
        <color auto="1"/>
        <name val="Calibri"/>
        <scheme val="none"/>
      </font>
      <numFmt numFmtId="2" formatCode="0.00"/>
      <alignment horizontal="general" vertical="center" textRotation="0" wrapText="0" indent="0" justifyLastLine="0" shrinkToFit="0" readingOrder="0"/>
    </dxf>
    <dxf>
      <font>
        <b val="0"/>
        <i val="0"/>
        <strike val="0"/>
        <condense val="0"/>
        <extend val="0"/>
        <outline val="0"/>
        <shadow val="0"/>
        <u val="none"/>
        <vertAlign val="baseline"/>
        <sz val="9"/>
        <color auto="1"/>
        <name val="Calibri"/>
        <scheme val="none"/>
      </font>
      <alignment horizontal="general" vertical="center" textRotation="0" wrapText="0" indent="0" justifyLastLine="0" shrinkToFit="0" readingOrder="0"/>
    </dxf>
    <dxf>
      <font>
        <b val="0"/>
        <i val="0"/>
        <strike val="0"/>
        <condense val="0"/>
        <extend val="0"/>
        <outline val="0"/>
        <shadow val="0"/>
        <u val="none"/>
        <vertAlign val="baseline"/>
        <sz val="9"/>
        <color auto="1"/>
        <name val="Calibri"/>
        <scheme val="none"/>
      </font>
      <alignment horizontal="center" vertical="center" textRotation="0" wrapText="0" indent="0" justifyLastLine="0" shrinkToFit="0" readingOrder="0"/>
    </dxf>
    <dxf>
      <font>
        <b val="0"/>
        <i val="0"/>
        <strike val="0"/>
        <condense val="0"/>
        <extend val="0"/>
        <outline val="0"/>
        <shadow val="0"/>
        <u val="none"/>
        <vertAlign val="baseline"/>
        <sz val="9"/>
        <color auto="1"/>
        <name val="Calibri"/>
        <scheme val="none"/>
      </font>
      <alignment horizontal="center" vertical="center" textRotation="0" wrapText="0" indent="0" justifyLastLine="0" shrinkToFit="0" readingOrder="0"/>
    </dxf>
    <dxf>
      <font>
        <b val="0"/>
        <i/>
        <strike val="0"/>
        <condense val="0"/>
        <extend val="0"/>
        <outline val="0"/>
        <shadow val="0"/>
        <u val="none"/>
        <vertAlign val="baseline"/>
        <sz val="9"/>
        <color auto="1"/>
        <name val="Calibri"/>
        <scheme val="none"/>
      </font>
      <alignment horizontal="general" vertical="center" textRotation="0" wrapText="0" indent="0" justifyLastLine="0" shrinkToFit="0" readingOrder="0"/>
    </dxf>
    <dxf>
      <alignment horizontal="center" vertical="top" textRotation="0" wrapText="0" indent="0" justifyLastLine="0" shrinkToFit="0" readingOrder="0"/>
      <border diagonalUp="0" diagonalDown="0" outline="0">
        <left style="thin">
          <color theme="0"/>
        </left>
        <right style="thin">
          <color theme="0"/>
        </right>
        <top/>
        <bottom/>
      </border>
    </dxf>
    <dxf>
      <numFmt numFmtId="203" formatCode="_-* #,##0_-;\-* #,##0_-;_-* &quot;-&quot;??_-;_-@_-"/>
      <fill>
        <patternFill patternType="solid">
          <fgColor indexed="64"/>
          <bgColor rgb="FFF468CC"/>
        </patternFill>
      </fill>
      <alignment horizontal="general" vertical="center" textRotation="0" wrapText="0" indent="0" justifyLastLine="0" shrinkToFit="0" readingOrder="0"/>
      <border diagonalUp="0" diagonalDown="0" outline="0">
        <left style="thin">
          <color rgb="FFFF0000"/>
        </left>
        <right style="thin">
          <color rgb="FFFF0000"/>
        </right>
        <top style="thin">
          <color rgb="FFFF0000"/>
        </top>
        <bottom style="thin">
          <color rgb="FFFF0000"/>
        </bottom>
      </border>
      <protection locked="0" hidden="0"/>
    </dxf>
    <dxf>
      <numFmt numFmtId="203" formatCode="_-* #,##0_-;\-* #,##0_-;_-* &quot;-&quot;??_-;_-@_-"/>
      <fill>
        <patternFill patternType="solid">
          <fgColor indexed="64"/>
          <bgColor rgb="FFF468CC"/>
        </patternFill>
      </fill>
      <alignment horizontal="general" vertical="center" textRotation="0" wrapText="0" indent="0" justifyLastLine="0" shrinkToFit="0" readingOrder="0"/>
      <border diagonalUp="0" diagonalDown="0" outline="0">
        <left style="thin">
          <color rgb="FFFF0000"/>
        </left>
        <right style="thin">
          <color rgb="FFFF0000"/>
        </right>
        <top style="thin">
          <color rgb="FFFF0000"/>
        </top>
        <bottom style="thin">
          <color rgb="FFFF0000"/>
        </bottom>
      </border>
      <protection locked="0" hidden="0"/>
    </dxf>
    <dxf>
      <numFmt numFmtId="203" formatCode="_-* #,##0_-;\-* #,##0_-;_-* &quot;-&quot;??_-;_-@_-"/>
      <fill>
        <patternFill patternType="none">
          <fgColor indexed="64"/>
          <bgColor auto="1"/>
        </patternFill>
      </fill>
      <alignment horizontal="general" vertical="center" textRotation="0" wrapText="0" indent="0" justifyLastLine="0" shrinkToFit="0" readingOrder="0"/>
      <border diagonalUp="0" diagonalDown="0" outline="0">
        <left style="thin">
          <color rgb="FFFF0000"/>
        </left>
        <right style="thin">
          <color rgb="FFFF0000"/>
        </right>
        <top style="thin">
          <color rgb="FFFF0000"/>
        </top>
        <bottom style="thin">
          <color rgb="FFFF0000"/>
        </bottom>
      </border>
      <protection locked="0" hidden="0"/>
    </dxf>
    <dxf>
      <numFmt numFmtId="203" formatCode="_-* #,##0_-;\-* #,##0_-;_-* &quot;-&quot;??_-;_-@_-"/>
      <fill>
        <patternFill patternType="none">
          <fgColor indexed="64"/>
          <bgColor auto="1"/>
        </patternFill>
      </fill>
      <alignment horizontal="general" vertical="center" textRotation="0" wrapText="0" indent="0" justifyLastLine="0" shrinkToFit="0" readingOrder="0"/>
      <border diagonalUp="0" diagonalDown="0" outline="0">
        <left style="thin">
          <color rgb="FFFF0000"/>
        </left>
        <right style="thin">
          <color rgb="FFFF0000"/>
        </right>
        <top style="thin">
          <color rgb="FFFF0000"/>
        </top>
        <bottom style="thin">
          <color rgb="FFFF0000"/>
        </bottom>
      </border>
      <protection locked="0" hidden="0"/>
    </dxf>
    <dxf>
      <fill>
        <patternFill patternType="none">
          <fgColor indexed="64"/>
          <bgColor auto="1"/>
        </patternFill>
      </fill>
      <alignment horizontal="center" vertical="center" textRotation="0" wrapText="0" indent="0" justifyLastLine="0" shrinkToFit="0" readingOrder="0"/>
    </dxf>
    <dxf>
      <fill>
        <patternFill patternType="none">
          <fgColor indexed="64"/>
          <bgColor auto="1"/>
        </patternFill>
      </fill>
      <alignment horizontal="center" vertical="center" textRotation="0" wrapText="0" indent="0" justifyLastLine="0" shrinkToFit="0" readingOrder="0"/>
    </dxf>
    <dxf>
      <font>
        <b val="0"/>
        <i/>
        <strike val="0"/>
        <condense val="0"/>
        <extend val="0"/>
        <outline val="0"/>
        <shadow val="0"/>
        <u val="none"/>
        <vertAlign val="baseline"/>
        <sz val="9"/>
        <color auto="1"/>
        <name val="Arial"/>
        <scheme val="none"/>
      </font>
      <fill>
        <patternFill patternType="none">
          <fgColor indexed="64"/>
          <bgColor auto="1"/>
        </patternFill>
      </fill>
    </dxf>
    <dxf>
      <fill>
        <patternFill patternType="none">
          <fgColor indexed="64"/>
          <bgColor auto="1"/>
        </patternFill>
      </fill>
      <alignment horizontal="general" vertical="center" textRotation="0" wrapText="0" indent="0" justifyLastLine="0" shrinkToFit="0" readingOrder="0"/>
      <protection locked="0" hidden="0"/>
    </dxf>
    <dxf>
      <numFmt numFmtId="2" formatCode="0.00"/>
      <border outline="0">
        <left style="thin">
          <color rgb="FFFF0000"/>
        </left>
      </border>
    </dxf>
    <dxf>
      <numFmt numFmtId="0" formatCode="General"/>
    </dxf>
    <dxf>
      <numFmt numFmtId="0" formatCode="General"/>
      <border outline="0">
        <right style="thin">
          <color rgb="FFFF0000"/>
        </right>
      </border>
    </dxf>
    <dxf>
      <border outline="0">
        <left style="thin">
          <color rgb="FFFF0000"/>
        </left>
      </border>
    </dxf>
    <dxf>
      <numFmt numFmtId="2" formatCode="0.00"/>
    </dxf>
    <dxf>
      <border outline="0">
        <right style="thin">
          <color rgb="FFFF0000"/>
        </right>
      </border>
    </dxf>
    <dxf>
      <font>
        <b val="0"/>
        <i val="0"/>
        <strike val="0"/>
        <condense val="0"/>
        <extend val="0"/>
        <outline val="0"/>
        <shadow val="0"/>
        <u val="none"/>
        <vertAlign val="baseline"/>
        <sz val="9"/>
        <color auto="1"/>
        <name val="Arial"/>
        <scheme val="none"/>
      </font>
      <fill>
        <patternFill patternType="none">
          <fgColor indexed="64"/>
          <bgColor indexed="65"/>
        </patternFill>
      </fill>
    </dxf>
    <dxf>
      <numFmt numFmtId="2" formatCode="0.00"/>
      <fill>
        <patternFill patternType="none">
          <fgColor indexed="64"/>
          <bgColor indexed="65"/>
        </patternFill>
      </fill>
    </dxf>
    <dxf>
      <fill>
        <patternFill patternType="none">
          <fgColor indexed="64"/>
          <bgColor indexed="65"/>
        </patternFill>
      </fill>
    </dxf>
    <dxf>
      <fill>
        <patternFill patternType="none">
          <fgColor indexed="64"/>
          <bgColor indexed="65"/>
        </patternFill>
      </fill>
    </dxf>
    <dxf>
      <fill>
        <patternFill patternType="none">
          <fgColor indexed="64"/>
          <bgColor indexed="65"/>
        </patternFill>
      </fill>
    </dxf>
    <dxf>
      <fill>
        <patternFill patternType="none">
          <fgColor indexed="64"/>
          <bgColor indexed="65"/>
        </patternFill>
      </fill>
      <alignment horizontal="center" vertical="center" textRotation="0" wrapText="0" indent="0" justifyLastLine="0" shrinkToFit="0" readingOrder="0"/>
    </dxf>
    <dxf>
      <fill>
        <patternFill patternType="none">
          <fgColor indexed="64"/>
          <bgColor indexed="65"/>
        </patternFill>
      </fill>
      <alignment horizontal="center" vertical="center" textRotation="0" wrapText="0" indent="0" justifyLastLine="0" shrinkToFit="0" readingOrder="0"/>
    </dxf>
    <dxf>
      <fill>
        <patternFill patternType="none">
          <fgColor indexed="64"/>
          <bgColor indexed="65"/>
        </patternFill>
      </fill>
      <alignment horizontal="center" vertical="center" textRotation="0" wrapText="0" indent="0" justifyLastLine="0" shrinkToFit="0" readingOrder="0"/>
    </dxf>
    <dxf>
      <font>
        <b val="0"/>
        <i/>
        <strike val="0"/>
        <condense val="0"/>
        <extend val="0"/>
        <outline val="0"/>
        <shadow val="0"/>
        <u val="none"/>
        <vertAlign val="baseline"/>
        <sz val="9"/>
        <color auto="1"/>
        <name val="Arial"/>
        <scheme val="none"/>
      </font>
      <fill>
        <patternFill patternType="none">
          <fgColor indexed="64"/>
          <bgColor indexed="65"/>
        </patternFill>
      </fill>
    </dxf>
    <dxf>
      <font>
        <b val="0"/>
        <i val="0"/>
        <strike val="0"/>
        <condense val="0"/>
        <extend val="0"/>
        <outline val="0"/>
        <shadow val="0"/>
        <u val="none"/>
        <vertAlign val="baseline"/>
        <sz val="9"/>
        <color auto="1"/>
        <name val="Arial"/>
        <scheme val="none"/>
      </font>
      <fill>
        <patternFill patternType="none">
          <fgColor indexed="64"/>
          <bgColor indexed="65"/>
        </patternFill>
      </fill>
    </dxf>
    <dxf>
      <font>
        <b val="0"/>
        <i val="0"/>
        <strike val="0"/>
        <condense val="0"/>
        <extend val="0"/>
        <outline val="0"/>
        <shadow val="0"/>
        <u val="none"/>
        <vertAlign val="baseline"/>
        <sz val="9"/>
        <color auto="1"/>
        <name val="Arial"/>
        <scheme val="none"/>
      </font>
      <numFmt numFmtId="0" formatCode="General"/>
      <fill>
        <patternFill patternType="none">
          <fgColor indexed="64"/>
          <bgColor indexed="65"/>
        </patternFill>
      </fill>
    </dxf>
    <dxf>
      <font>
        <b val="0"/>
        <i val="0"/>
        <strike val="0"/>
        <condense val="0"/>
        <extend val="0"/>
        <outline val="0"/>
        <shadow val="0"/>
        <u val="none"/>
        <vertAlign val="baseline"/>
        <sz val="9"/>
        <color auto="1"/>
        <name val="Arial"/>
        <scheme val="none"/>
      </font>
      <numFmt numFmtId="0" formatCode="General"/>
      <fill>
        <patternFill patternType="none">
          <fgColor indexed="64"/>
          <bgColor indexed="65"/>
        </patternFill>
      </fill>
    </dxf>
    <dxf>
      <font>
        <b val="0"/>
        <i val="0"/>
        <strike val="0"/>
        <condense val="0"/>
        <extend val="0"/>
        <outline val="0"/>
        <shadow val="0"/>
        <u val="none"/>
        <vertAlign val="baseline"/>
        <sz val="9"/>
        <color auto="1"/>
        <name val="Arial"/>
        <scheme val="none"/>
      </font>
      <fill>
        <patternFill patternType="none">
          <fgColor indexed="64"/>
          <bgColor indexed="65"/>
        </patternFill>
      </fill>
    </dxf>
    <dxf>
      <font>
        <b val="0"/>
        <i val="0"/>
        <strike val="0"/>
        <condense val="0"/>
        <extend val="0"/>
        <outline val="0"/>
        <shadow val="0"/>
        <u val="none"/>
        <vertAlign val="baseline"/>
        <sz val="9"/>
        <color auto="1"/>
        <name val="Arial"/>
        <scheme val="none"/>
      </font>
      <fill>
        <patternFill patternType="none">
          <fgColor indexed="64"/>
          <bgColor indexed="65"/>
        </patternFill>
      </fill>
    </dxf>
    <dxf>
      <font>
        <b val="0"/>
        <i val="0"/>
        <strike val="0"/>
        <condense val="0"/>
        <extend val="0"/>
        <outline val="0"/>
        <shadow val="0"/>
        <u val="none"/>
        <vertAlign val="baseline"/>
        <sz val="9"/>
        <color auto="1"/>
        <name val="Arial"/>
        <scheme val="none"/>
      </font>
      <fill>
        <patternFill patternType="none">
          <fgColor indexed="64"/>
          <bgColor indexed="65"/>
        </patternFill>
      </fill>
    </dxf>
    <dxf>
      <font>
        <b val="0"/>
        <i val="0"/>
        <strike val="0"/>
        <condense val="0"/>
        <extend val="0"/>
        <outline val="0"/>
        <shadow val="0"/>
        <u val="none"/>
        <vertAlign val="baseline"/>
        <sz val="9"/>
        <color auto="1"/>
        <name val="Arial"/>
        <scheme val="none"/>
      </font>
      <fill>
        <patternFill patternType="none">
          <fgColor indexed="64"/>
          <bgColor indexed="65"/>
        </patternFill>
      </fill>
    </dxf>
    <dxf>
      <fill>
        <patternFill patternType="none">
          <fgColor indexed="64"/>
          <bgColor indexed="65"/>
        </patternFill>
      </fill>
    </dxf>
    <dxf>
      <fill>
        <patternFill patternType="none">
          <fgColor indexed="64"/>
          <bgColor indexed="65"/>
        </patternFill>
      </fill>
    </dxf>
    <dxf>
      <fill>
        <patternFill patternType="none">
          <fgColor indexed="64"/>
          <bgColor indexed="65"/>
        </patternFill>
      </fill>
    </dxf>
    <dxf>
      <fill>
        <patternFill patternType="none">
          <fgColor indexed="64"/>
          <bgColor indexed="65"/>
        </patternFill>
      </fill>
    </dxf>
    <dxf>
      <fill>
        <patternFill patternType="none">
          <fgColor indexed="64"/>
          <bgColor indexed="65"/>
        </patternFill>
      </fill>
      <alignment horizontal="center" vertical="center" textRotation="0" wrapText="0" indent="0" justifyLastLine="0" shrinkToFit="0" readingOrder="0"/>
    </dxf>
    <dxf>
      <fill>
        <patternFill patternType="none">
          <fgColor indexed="64"/>
          <bgColor indexed="65"/>
        </patternFill>
      </fill>
      <alignment horizontal="center" vertical="center" textRotation="0" wrapText="0" indent="0" justifyLastLine="0" shrinkToFit="0" readingOrder="0"/>
    </dxf>
    <dxf>
      <fill>
        <patternFill patternType="none">
          <fgColor indexed="64"/>
          <bgColor indexed="65"/>
        </patternFill>
      </fill>
      <alignment horizontal="center" vertical="center" textRotation="0" wrapText="0" indent="0" justifyLastLine="0" shrinkToFit="0" readingOrder="0"/>
    </dxf>
    <dxf>
      <font>
        <b val="0"/>
        <i/>
        <strike val="0"/>
        <condense val="0"/>
        <extend val="0"/>
        <outline val="0"/>
        <shadow val="0"/>
        <u val="none"/>
        <vertAlign val="baseline"/>
        <sz val="9"/>
        <color auto="1"/>
        <name val="Arial"/>
        <scheme val="none"/>
      </font>
      <fill>
        <patternFill patternType="none">
          <fgColor indexed="64"/>
          <bgColor indexed="65"/>
        </patternFill>
      </fill>
    </dxf>
    <dxf>
      <font>
        <b val="0"/>
        <i val="0"/>
        <strike val="0"/>
        <condense val="0"/>
        <extend val="0"/>
        <outline val="0"/>
        <shadow val="0"/>
        <u val="none"/>
        <vertAlign val="baseline"/>
        <sz val="9"/>
        <color auto="1"/>
        <name val="Arial"/>
        <scheme val="none"/>
      </font>
      <fill>
        <patternFill patternType="none">
          <fgColor indexed="64"/>
          <bgColor indexed="65"/>
        </patternFill>
      </fill>
    </dxf>
    <dxf>
      <fill>
        <patternFill>
          <fgColor rgb="FFD1FFA3"/>
          <bgColor rgb="FFCCFF99"/>
        </patternFill>
      </fill>
    </dxf>
    <dxf>
      <fill>
        <patternFill>
          <fgColor rgb="FFD1FFA3"/>
          <bgColor rgb="FFCCFF99"/>
        </patternFill>
      </fill>
    </dxf>
    <dxf>
      <fill>
        <patternFill>
          <fgColor rgb="FFD1FFA3"/>
          <bgColor rgb="FFCCFF99"/>
        </patternFill>
      </fill>
    </dxf>
    <dxf>
      <fill>
        <patternFill>
          <fgColor rgb="FFD1FFA3"/>
          <bgColor rgb="FFCCFF99"/>
        </patternFill>
      </fill>
    </dxf>
    <dxf>
      <numFmt numFmtId="35" formatCode="_-* #,##0.00_-;\-* #,##0.00_-;_-* &quot;-&quot;??_-;_-@_-"/>
      <alignment horizontal="right" vertical="center" textRotation="0" wrapText="0" indent="0" justifyLastLine="0" shrinkToFit="0" readingOrder="0"/>
    </dxf>
    <dxf>
      <numFmt numFmtId="35" formatCode="_-* #,##0.00_-;\-* #,##0.00_-;_-* &quot;-&quot;??_-;_-@_-"/>
      <alignment horizontal="right" vertical="center" textRotation="0" wrapText="0" indent="0" justifyLastLine="0" shrinkToFit="0" readingOrder="0"/>
    </dxf>
    <dxf>
      <numFmt numFmtId="35" formatCode="_-* #,##0.00_-;\-* #,##0.00_-;_-* &quot;-&quot;??_-;_-@_-"/>
      <alignment horizontal="right" vertical="center" textRotation="0" wrapText="0" indent="0" justifyLastLine="0" shrinkToFit="0" readingOrder="0"/>
    </dxf>
    <dxf>
      <font>
        <b val="0"/>
        <i val="0"/>
        <strike val="0"/>
        <condense val="0"/>
        <extend val="0"/>
        <outline val="0"/>
        <shadow val="0"/>
        <u val="none"/>
        <vertAlign val="baseline"/>
        <sz val="9"/>
        <color auto="1"/>
        <name val="Arial"/>
        <scheme val="none"/>
      </font>
      <numFmt numFmtId="2" formatCode="0.00"/>
      <alignment horizontal="center" vertical="center" textRotation="0" wrapText="0" indent="0" justifyLastLine="0" shrinkToFit="0" readingOrder="0"/>
      <protection locked="0" hidden="0"/>
    </dxf>
    <dxf>
      <font>
        <b val="0"/>
        <i val="0"/>
        <strike val="0"/>
        <condense val="0"/>
        <extend val="0"/>
        <outline val="0"/>
        <shadow val="0"/>
        <u val="none"/>
        <vertAlign val="baseline"/>
        <sz val="9"/>
        <color auto="1"/>
        <name val="Arial"/>
        <scheme val="none"/>
      </font>
      <numFmt numFmtId="2" formatCode="0.00"/>
      <alignment horizontal="center" vertical="center" textRotation="0" wrapText="0" indent="0" justifyLastLine="0" shrinkToFit="0" readingOrder="0"/>
      <protection locked="0" hidden="0"/>
    </dxf>
    <dxf>
      <font>
        <b val="0"/>
        <i val="0"/>
        <strike val="0"/>
        <condense val="0"/>
        <extend val="0"/>
        <outline val="0"/>
        <shadow val="0"/>
        <u val="none"/>
        <vertAlign val="baseline"/>
        <sz val="9"/>
        <color auto="1"/>
        <name val="Arial"/>
        <scheme val="none"/>
      </font>
      <numFmt numFmtId="2" formatCode="0.00"/>
      <alignment horizontal="center" vertical="center" textRotation="0" wrapText="0" indent="0" justifyLastLine="0" shrinkToFit="0" readingOrder="0"/>
      <border diagonalUp="0" diagonalDown="0">
        <left style="thin">
          <color rgb="FFFF0000"/>
        </left>
        <right style="medium">
          <color rgb="FFFF0000"/>
        </right>
        <top style="thin">
          <color rgb="FFFF0000"/>
        </top>
        <bottom style="thin">
          <color rgb="FFFF0000"/>
        </bottom>
        <vertical/>
        <horizontal/>
      </border>
      <protection locked="0" hidden="0"/>
    </dxf>
    <dxf>
      <font>
        <b val="0"/>
        <i val="0"/>
        <strike val="0"/>
        <condense val="0"/>
        <extend val="0"/>
        <outline val="0"/>
        <shadow val="0"/>
        <u val="none"/>
        <vertAlign val="baseline"/>
        <sz val="9"/>
        <color auto="1"/>
        <name val="Arial"/>
        <scheme val="none"/>
      </font>
      <numFmt numFmtId="1" formatCode="0"/>
      <alignment horizontal="center" vertical="center" textRotation="0" wrapText="0" indent="0" justifyLastLine="0" shrinkToFit="0" readingOrder="0"/>
      <border diagonalUp="0" diagonalDown="0">
        <left style="thin">
          <color rgb="FFFF0000"/>
        </left>
        <right/>
        <top style="thin">
          <color rgb="FFFF0000"/>
        </top>
        <bottom style="thin">
          <color rgb="FFFF0000"/>
        </bottom>
        <vertical/>
        <horizontal/>
      </border>
      <protection locked="0" hidden="0"/>
    </dxf>
    <dxf>
      <font>
        <b val="0"/>
        <i val="0"/>
        <strike val="0"/>
        <condense val="0"/>
        <extend val="0"/>
        <outline val="0"/>
        <shadow val="0"/>
        <u val="none"/>
        <vertAlign val="baseline"/>
        <sz val="9"/>
        <color auto="1"/>
        <name val="Arial"/>
        <scheme val="none"/>
      </font>
      <numFmt numFmtId="1" formatCode="0"/>
      <alignment horizontal="center" vertical="center" textRotation="0" wrapText="0" indent="0" justifyLastLine="0" shrinkToFit="0" readingOrder="0"/>
      <border diagonalUp="0" diagonalDown="0">
        <left style="thin">
          <color rgb="FFFF0000"/>
        </left>
        <right style="thin">
          <color rgb="FFFF0000"/>
        </right>
        <top style="thin">
          <color rgb="FFFF0000"/>
        </top>
        <bottom style="thin">
          <color rgb="FFFF0000"/>
        </bottom>
        <vertical/>
        <horizontal/>
      </border>
      <protection locked="0" hidden="0"/>
    </dxf>
    <dxf>
      <font>
        <b val="0"/>
        <i val="0"/>
        <strike val="0"/>
        <condense val="0"/>
        <extend val="0"/>
        <outline val="0"/>
        <shadow val="0"/>
        <u val="none"/>
        <vertAlign val="baseline"/>
        <sz val="9"/>
        <color auto="1"/>
        <name val="Arial"/>
        <scheme val="none"/>
      </font>
      <alignment horizontal="general" vertical="center" textRotation="0" wrapText="0" indent="0" justifyLastLine="0" shrinkToFit="0" readingOrder="0"/>
      <border diagonalUp="0" diagonalDown="0">
        <left style="thin">
          <color rgb="FFFF0000"/>
        </left>
        <right style="thin">
          <color rgb="FFFF0000"/>
        </right>
        <top style="thin">
          <color rgb="FFFF0000"/>
        </top>
        <bottom style="thin">
          <color rgb="FFFF0000"/>
        </bottom>
        <vertical/>
        <horizontal/>
      </border>
      <protection locked="0" hidden="0"/>
    </dxf>
    <dxf>
      <font>
        <b val="0"/>
        <i val="0"/>
        <strike val="0"/>
        <condense val="0"/>
        <extend val="0"/>
        <outline val="0"/>
        <shadow val="0"/>
        <u val="none"/>
        <vertAlign val="baseline"/>
        <sz val="9"/>
        <color auto="1"/>
        <name val="Arial"/>
        <scheme val="none"/>
      </font>
      <alignment horizontal="general" vertical="center" textRotation="0" wrapText="0" indent="0" justifyLastLine="0" shrinkToFit="0" readingOrder="0"/>
      <border diagonalUp="0" diagonalDown="0">
        <left style="thin">
          <color rgb="FFFF0000"/>
        </left>
        <right style="thin">
          <color rgb="FFFF0000"/>
        </right>
        <top style="thin">
          <color rgb="FFFF0000"/>
        </top>
        <bottom style="thin">
          <color rgb="FFFF0000"/>
        </bottom>
        <vertical/>
        <horizontal/>
      </border>
      <protection locked="0" hidden="0"/>
    </dxf>
    <dxf>
      <font>
        <b val="0"/>
        <i val="0"/>
        <strike val="0"/>
        <condense val="0"/>
        <extend val="0"/>
        <outline val="0"/>
        <shadow val="0"/>
        <u val="none"/>
        <vertAlign val="baseline"/>
        <sz val="9"/>
        <color auto="1"/>
        <name val="Arial"/>
        <scheme val="none"/>
      </font>
      <alignment horizontal="general" vertical="center" textRotation="0" wrapText="0" indent="0" justifyLastLine="0" shrinkToFit="0" readingOrder="0"/>
      <border diagonalUp="0" diagonalDown="0">
        <left style="thin">
          <color rgb="FFFF0000"/>
        </left>
        <right style="thin">
          <color rgb="FFFF0000"/>
        </right>
        <top style="thin">
          <color rgb="FFFF0000"/>
        </top>
        <bottom style="thin">
          <color rgb="FFFF0000"/>
        </bottom>
        <vertical/>
        <horizontal/>
      </border>
      <protection locked="0" hidden="0"/>
    </dxf>
    <dxf>
      <font>
        <b val="0"/>
        <i val="0"/>
        <strike val="0"/>
        <condense val="0"/>
        <extend val="0"/>
        <outline val="0"/>
        <shadow val="0"/>
        <u val="none"/>
        <vertAlign val="baseline"/>
        <sz val="9"/>
        <color auto="1"/>
        <name val="Arial"/>
        <scheme val="none"/>
      </font>
      <alignment horizontal="general" vertical="center" textRotation="0" wrapText="0" indent="0" justifyLastLine="0" shrinkToFit="0" readingOrder="0"/>
      <border diagonalUp="0" diagonalDown="0">
        <left style="thin">
          <color rgb="FFFF0000"/>
        </left>
        <right style="thin">
          <color rgb="FFFF0000"/>
        </right>
        <top style="thin">
          <color rgb="FFFF0000"/>
        </top>
        <bottom style="thin">
          <color rgb="FFFF0000"/>
        </bottom>
        <vertical/>
        <horizontal/>
      </border>
      <protection locked="0" hidden="0"/>
    </dxf>
    <dxf>
      <font>
        <strike val="0"/>
        <outline val="0"/>
        <shadow val="0"/>
        <u val="none"/>
        <vertAlign val="baseline"/>
        <sz val="10"/>
        <color rgb="FFFFFFFF"/>
        <name val="Arial"/>
        <scheme val="none"/>
      </font>
      <alignment horizontal="center" vertical="center" textRotation="0" wrapText="1" indent="0" justifyLastLine="0" shrinkToFit="0" readingOrder="0"/>
    </dxf>
    <dxf>
      <numFmt numFmtId="35" formatCode="_-* #,##0.00_-;\-* #,##0.00_-;_-* &quot;-&quot;??_-;_-@_-"/>
    </dxf>
    <dxf>
      <numFmt numFmtId="35" formatCode="_-* #,##0.00_-;\-* #,##0.00_-;_-* &quot;-&quot;??_-;_-@_-"/>
    </dxf>
    <dxf>
      <numFmt numFmtId="195" formatCode="0.000"/>
    </dxf>
    <dxf>
      <numFmt numFmtId="190" formatCode="0.0000"/>
    </dxf>
    <dxf>
      <numFmt numFmtId="204" formatCode="0.00000"/>
    </dxf>
    <dxf>
      <numFmt numFmtId="210" formatCode="0.000000"/>
    </dxf>
    <dxf>
      <alignment wrapText="1" readingOrder="0"/>
    </dxf>
    <dxf>
      <numFmt numFmtId="192" formatCode="0.0%"/>
    </dxf>
    <dxf>
      <numFmt numFmtId="13" formatCode="0%"/>
    </dxf>
    <dxf>
      <numFmt numFmtId="13" formatCode="0%"/>
    </dxf>
    <dxf>
      <font>
        <b/>
        <i/>
        <color rgb="FFFFFF00"/>
      </font>
      <fill>
        <patternFill>
          <bgColor rgb="FFC41230"/>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tableStyleElement type="wholeTable" dxfId="102"/>
      <tableStyleElement type="headerRow" dxfId="101"/>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8080"/>
      <rgbColor rgb="00BFDCF9"/>
      <rgbColor rgb="00C00000"/>
      <rgbColor rgb="00008000"/>
      <rgbColor rgb="000000C0"/>
      <rgbColor rgb="00808000"/>
      <rgbColor rgb="00FF00FF"/>
      <rgbColor rgb="000060C0"/>
      <rgbColor rgb="00E0E0E0"/>
      <rgbColor rgb="00A0A0A0"/>
      <rgbColor rgb="00DDB9D8"/>
      <rgbColor rgb="00CDDCEF"/>
      <rgbColor rgb="00A6BEDA"/>
      <rgbColor rgb="00F6DCC2"/>
      <rgbColor rgb="00EFC2C1"/>
      <rgbColor rgb="00DBD7DB"/>
      <rgbColor rgb="00C2CAAA"/>
      <rgbColor rgb="00F5EEB9"/>
      <rgbColor rgb="00A670A1"/>
      <rgbColor rgb="0099CEFF"/>
      <rgbColor rgb="0000679A"/>
      <rgbColor rgb="00ECB088"/>
      <rgbColor rgb="00ED7F7F"/>
      <rgbColor rgb="00A79FAF"/>
      <rgbColor rgb="0049BB3D"/>
      <rgbColor rgb="00E3DE15"/>
      <rgbColor rgb="00C0C0FF"/>
      <rgbColor rgb="00CCECFF"/>
      <rgbColor rgb="00D0FFD0"/>
      <rgbColor rgb="00FFFFA0"/>
      <rgbColor rgb="00E0E0FF"/>
      <rgbColor rgb="00FFC0C0"/>
      <rgbColor rgb="00FFC0FF"/>
      <rgbColor rgb="00FFF1C9"/>
      <rgbColor rgb="008080FF"/>
      <rgbColor rgb="000080FF"/>
      <rgbColor rgb="00C0C000"/>
      <rgbColor rgb="00FFE0A0"/>
      <rgbColor rgb="00FF8000"/>
      <rgbColor rgb="00C06000"/>
      <rgbColor rgb="00C000C0"/>
      <rgbColor rgb="00C0C0C0"/>
      <rgbColor rgb="00003A47"/>
      <rgbColor rgb="0000C000"/>
      <rgbColor rgb="00006000"/>
      <rgbColor rgb="00606000"/>
      <rgbColor rgb="00804000"/>
      <rgbColor rgb="00FF80FF"/>
      <rgbColor rgb="00800080"/>
      <rgbColor rgb="00808080"/>
    </indexedColors>
    <mruColors>
      <color rgb="FFF468CC"/>
      <color rgb="FF090141"/>
      <color rgb="FFFFFF99"/>
      <color rgb="FFD1FFA3"/>
      <color rgb="FFFFD9D9"/>
      <color rgb="FFFF9999"/>
      <color rgb="FFCCFF99"/>
      <color rgb="FFABE33F"/>
      <color rgb="FFB6FF6D"/>
      <color rgb="FF3C78D8"/>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externalLink" Target="externalLinks/externalLink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externalLink" Target="externalLinks/externalLink2.xml"/><Relationship Id="rId29"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theme" Target="theme/theme1.xml"/><Relationship Id="rId28" Type="http://schemas.openxmlformats.org/officeDocument/2006/relationships/customXml" Target="../customXml/item2.xml"/><Relationship Id="rId10" Type="http://schemas.openxmlformats.org/officeDocument/2006/relationships/worksheet" Target="worksheets/sheet10.xml"/><Relationship Id="rId19"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pivotCacheDefinition" Target="pivotCache/pivotCacheDefinition1.xml"/><Relationship Id="rId27" Type="http://schemas.openxmlformats.org/officeDocument/2006/relationships/customXml" Target="../customXml/item1.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1545084880197383"/>
          <c:y val="5.6831525821214569E-2"/>
          <c:w val="0.87110933017760961"/>
          <c:h val="0.75357808847226149"/>
        </c:manualLayout>
      </c:layout>
      <c:lineChart>
        <c:grouping val="standard"/>
        <c:varyColors val="0"/>
        <c:ser>
          <c:idx val="2"/>
          <c:order val="0"/>
          <c:tx>
            <c:strRef>
              <c:f>'Cálculos SCyD'!$F$7</c:f>
              <c:strCache>
                <c:ptCount val="1"/>
                <c:pt idx="0">
                  <c:v>Perfil Original 2019</c:v>
                </c:pt>
              </c:strCache>
            </c:strRef>
          </c:tx>
          <c:spPr>
            <a:ln w="28575" cap="rnd">
              <a:solidFill>
                <a:schemeClr val="accent3"/>
              </a:solidFill>
              <a:round/>
            </a:ln>
            <a:effectLst/>
          </c:spPr>
          <c:marker>
            <c:symbol val="none"/>
          </c:marker>
          <c:dLbls>
            <c:delete val="1"/>
          </c:dLbls>
          <c:cat>
            <c:numRef>
              <c:f>'Cálculos SCyD'!$C$9:$C$18</c:f>
              <c:numCache>
                <c:formatCode>General</c:formatCode>
                <c:ptCount val="10"/>
                <c:pt idx="0">
                  <c:v>1</c:v>
                </c:pt>
                <c:pt idx="1">
                  <c:v>3</c:v>
                </c:pt>
                <c:pt idx="2">
                  <c:v>5</c:v>
                </c:pt>
                <c:pt idx="3">
                  <c:v>10</c:v>
                </c:pt>
                <c:pt idx="4">
                  <c:v>20</c:v>
                </c:pt>
                <c:pt idx="5">
                  <c:v>30</c:v>
                </c:pt>
                <c:pt idx="6">
                  <c:v>50</c:v>
                </c:pt>
                <c:pt idx="7">
                  <c:v>100</c:v>
                </c:pt>
                <c:pt idx="8">
                  <c:v>150</c:v>
                </c:pt>
                <c:pt idx="9">
                  <c:v>200</c:v>
                </c:pt>
              </c:numCache>
            </c:numRef>
          </c:cat>
          <c:val>
            <c:numRef>
              <c:f>'Cálculos SCyD'!$F$9:$F$18</c:f>
              <c:numCache>
                <c:formatCode>0</c:formatCode>
                <c:ptCount val="10"/>
                <c:pt idx="0">
                  <c:v>40</c:v>
                </c:pt>
                <c:pt idx="1">
                  <c:v>110</c:v>
                </c:pt>
                <c:pt idx="2">
                  <c:v>121</c:v>
                </c:pt>
                <c:pt idx="3">
                  <c:v>205</c:v>
                </c:pt>
                <c:pt idx="4">
                  <c:v>195</c:v>
                </c:pt>
                <c:pt idx="5">
                  <c:v>346</c:v>
                </c:pt>
                <c:pt idx="6">
                  <c:v>485</c:v>
                </c:pt>
                <c:pt idx="7">
                  <c:v>855</c:v>
                </c:pt>
                <c:pt idx="8">
                  <c:v>813</c:v>
                </c:pt>
                <c:pt idx="9">
                  <c:v>934</c:v>
                </c:pt>
              </c:numCache>
            </c:numRef>
          </c:val>
          <c:smooth val="0"/>
          <c:extLst>
            <c:ext xmlns:c16="http://schemas.microsoft.com/office/drawing/2014/chart" uri="{C3380CC4-5D6E-409C-BE32-E72D297353CC}">
              <c16:uniqueId val="{00000002-54ED-4955-90DB-D49E2C821A10}"/>
            </c:ext>
          </c:extLst>
        </c:ser>
        <c:ser>
          <c:idx val="3"/>
          <c:order val="1"/>
          <c:tx>
            <c:strRef>
              <c:f>'Cálculos SCyD'!$H$8</c:f>
              <c:strCache>
                <c:ptCount val="1"/>
                <c:pt idx="0">
                  <c:v>Perfil Modificado 2019</c:v>
                </c:pt>
              </c:strCache>
            </c:strRef>
          </c:tx>
          <c:spPr>
            <a:ln w="28575" cap="rnd">
              <a:solidFill>
                <a:schemeClr val="accent4"/>
              </a:solidFill>
              <a:round/>
            </a:ln>
            <a:effectLst/>
          </c:spPr>
          <c:marker>
            <c:symbol val="none"/>
          </c:marker>
          <c:dLbls>
            <c:delete val="1"/>
          </c:dLbls>
          <c:val>
            <c:numRef>
              <c:f>'Cálculos SCyD'!$H$9:$H$18</c:f>
              <c:numCache>
                <c:formatCode>0</c:formatCode>
                <c:ptCount val="10"/>
                <c:pt idx="0">
                  <c:v>114.69580308829815</c:v>
                </c:pt>
                <c:pt idx="1">
                  <c:v>176.60796578210051</c:v>
                </c:pt>
                <c:pt idx="2">
                  <c:v>215.86165801202972</c:v>
                </c:pt>
                <c:pt idx="3">
                  <c:v>283.43360622443265</c:v>
                </c:pt>
                <c:pt idx="4">
                  <c:v>372.15784348746996</c:v>
                </c:pt>
                <c:pt idx="5">
                  <c:v>436.42950554211671</c:v>
                </c:pt>
                <c:pt idx="6">
                  <c:v>533.43231860745334</c:v>
                </c:pt>
                <c:pt idx="7">
                  <c:v>700.41454852137394</c:v>
                </c:pt>
                <c:pt idx="8">
                  <c:v>821.37614572667178</c:v>
                </c:pt>
                <c:pt idx="9">
                  <c:v>919.6678241413648</c:v>
                </c:pt>
              </c:numCache>
            </c:numRef>
          </c:val>
          <c:smooth val="0"/>
          <c:extLst>
            <c:ext xmlns:c16="http://schemas.microsoft.com/office/drawing/2014/chart" uri="{C3380CC4-5D6E-409C-BE32-E72D297353CC}">
              <c16:uniqueId val="{00000000-A283-4E93-852D-0DF397EB2386}"/>
            </c:ext>
          </c:extLst>
        </c:ser>
        <c:ser>
          <c:idx val="0"/>
          <c:order val="2"/>
          <c:tx>
            <c:strRef>
              <c:f>'Cálculos SCyD'!$M$8</c:f>
              <c:strCache>
                <c:ptCount val="1"/>
                <c:pt idx="0">
                  <c:v>Perfil Modificado 2020</c:v>
                </c:pt>
              </c:strCache>
            </c:strRef>
          </c:tx>
          <c:spPr>
            <a:ln w="28575" cap="rnd">
              <a:solidFill>
                <a:schemeClr val="accent1"/>
              </a:solidFill>
              <a:round/>
            </a:ln>
            <a:effectLst/>
          </c:spPr>
          <c:marker>
            <c:symbol val="none"/>
          </c:marker>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MX"/>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'Cálculos SCyD'!$M$9:$M$20</c:f>
              <c:numCache>
                <c:formatCode>0</c:formatCode>
                <c:ptCount val="12"/>
                <c:pt idx="2">
                  <c:v>209.50802944955339</c:v>
                </c:pt>
                <c:pt idx="3">
                  <c:v>339.24163205511462</c:v>
                </c:pt>
                <c:pt idx="4">
                  <c:v>390.59614027223193</c:v>
                </c:pt>
                <c:pt idx="5">
                  <c:v>431.68144306522919</c:v>
                </c:pt>
                <c:pt idx="6">
                  <c:v>466.50308337471017</c:v>
                </c:pt>
                <c:pt idx="7">
                  <c:v>593.62031424508859</c:v>
                </c:pt>
                <c:pt idx="8">
                  <c:v>683.4827498225543</c:v>
                </c:pt>
                <c:pt idx="9">
                  <c:v>755.37566640559703</c:v>
                </c:pt>
                <c:pt idx="10">
                  <c:v>917.60570045105248</c:v>
                </c:pt>
                <c:pt idx="11">
                  <c:v>961.20766709833185</c:v>
                </c:pt>
              </c:numCache>
            </c:numRef>
          </c:val>
          <c:smooth val="0"/>
          <c:extLst>
            <c:ext xmlns:c16="http://schemas.microsoft.com/office/drawing/2014/chart" uri="{C3380CC4-5D6E-409C-BE32-E72D297353CC}">
              <c16:uniqueId val="{00000000-0162-4298-8691-C8837CF8E4DF}"/>
            </c:ext>
          </c:extLst>
        </c:ser>
        <c:ser>
          <c:idx val="1"/>
          <c:order val="3"/>
          <c:tx>
            <c:strRef>
              <c:f>'Cálculos SCyD'!$K$7</c:f>
              <c:strCache>
                <c:ptCount val="1"/>
                <c:pt idx="0">
                  <c:v>Perfil Original 2020</c:v>
                </c:pt>
              </c:strCache>
            </c:strRef>
          </c:tx>
          <c:spPr>
            <a:ln w="28575" cap="rnd">
              <a:solidFill>
                <a:schemeClr val="accent2"/>
              </a:solidFill>
              <a:round/>
            </a:ln>
            <a:effectLst/>
          </c:spPr>
          <c:marker>
            <c:symbol val="none"/>
          </c:marker>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MX"/>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'Cálculos SCyD'!$K$9:$K$20</c:f>
              <c:numCache>
                <c:formatCode>General</c:formatCode>
                <c:ptCount val="12"/>
                <c:pt idx="2" formatCode="0">
                  <c:v>103</c:v>
                </c:pt>
                <c:pt idx="3" formatCode="0">
                  <c:v>213</c:v>
                </c:pt>
                <c:pt idx="4" formatCode="0">
                  <c:v>372</c:v>
                </c:pt>
                <c:pt idx="5" formatCode="0">
                  <c:v>234</c:v>
                </c:pt>
                <c:pt idx="6" formatCode="0">
                  <c:v>310</c:v>
                </c:pt>
                <c:pt idx="7" formatCode="0">
                  <c:v>683</c:v>
                </c:pt>
                <c:pt idx="8" formatCode="0">
                  <c:v>388</c:v>
                </c:pt>
                <c:pt idx="9" formatCode="0">
                  <c:v>839</c:v>
                </c:pt>
                <c:pt idx="10" formatCode="0">
                  <c:v>801</c:v>
                </c:pt>
                <c:pt idx="11" formatCode="0">
                  <c:v>811</c:v>
                </c:pt>
              </c:numCache>
            </c:numRef>
          </c:val>
          <c:smooth val="0"/>
          <c:extLst>
            <c:ext xmlns:c16="http://schemas.microsoft.com/office/drawing/2014/chart" uri="{C3380CC4-5D6E-409C-BE32-E72D297353CC}">
              <c16:uniqueId val="{00000001-0162-4298-8691-C8837CF8E4DF}"/>
            </c:ext>
          </c:extLst>
        </c:ser>
        <c:dLbls>
          <c:showLegendKey val="0"/>
          <c:showVal val="1"/>
          <c:showCatName val="0"/>
          <c:showSerName val="0"/>
          <c:showPercent val="0"/>
          <c:showBubbleSize val="0"/>
        </c:dLbls>
        <c:smooth val="0"/>
        <c:axId val="1502914719"/>
        <c:axId val="1502915967"/>
      </c:lineChart>
      <c:catAx>
        <c:axId val="1502914719"/>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s-MX"/>
                  <a:t>Velocidad (Mbps)</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s-MX"/>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MX"/>
          </a:p>
        </c:txPr>
        <c:crossAx val="1502915967"/>
        <c:crosses val="autoZero"/>
        <c:auto val="1"/>
        <c:lblAlgn val="ctr"/>
        <c:lblOffset val="100"/>
        <c:noMultiLvlLbl val="0"/>
      </c:catAx>
      <c:valAx>
        <c:axId val="1502915967"/>
        <c:scaling>
          <c:orientation val="minMax"/>
          <c:max val="1030"/>
          <c:min val="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s-MX"/>
                  <a:t>AB ETH</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s-MX"/>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MX"/>
          </a:p>
        </c:txPr>
        <c:crossAx val="1502914719"/>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MX"/>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MX"/>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1" Type="http://schemas.openxmlformats.org/officeDocument/2006/relationships/image" Target="../media/image1.emf"/></Relationships>
</file>

<file path=xl/drawings/_rels/drawing3.xml.rels><?xml version="1.0" encoding="UTF-8" standalone="yes"?>
<Relationships xmlns="http://schemas.openxmlformats.org/package/2006/relationships"><Relationship Id="rId1" Type="http://schemas.openxmlformats.org/officeDocument/2006/relationships/image" Target="../media/image1.emf"/></Relationships>
</file>

<file path=xl/drawings/_rels/drawing4.xml.rels><?xml version="1.0" encoding="UTF-8" standalone="yes"?>
<Relationships xmlns="http://schemas.openxmlformats.org/package/2006/relationships"><Relationship Id="rId2" Type="http://schemas.openxmlformats.org/officeDocument/2006/relationships/image" Target="../media/image1.emf"/><Relationship Id="rId1" Type="http://schemas.openxmlformats.org/officeDocument/2006/relationships/chart" Target="../charts/chart1.xml"/></Relationships>
</file>

<file path=xl/drawings/_rels/drawing5.xml.rels><?xml version="1.0" encoding="UTF-8" standalone="yes"?>
<Relationships xmlns="http://schemas.openxmlformats.org/package/2006/relationships"><Relationship Id="rId1" Type="http://schemas.openxmlformats.org/officeDocument/2006/relationships/image" Target="../media/image1.emf"/></Relationships>
</file>

<file path=xl/drawings/_rels/drawing6.xml.rels><?xml version="1.0" encoding="UTF-8" standalone="yes"?>
<Relationships xmlns="http://schemas.openxmlformats.org/package/2006/relationships"><Relationship Id="rId1" Type="http://schemas.openxmlformats.org/officeDocument/2006/relationships/image" Target="../media/image1.emf"/></Relationships>
</file>

<file path=xl/drawings/_rels/drawing7.x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editAs="oneCell">
    <xdr:from>
      <xdr:col>4</xdr:col>
      <xdr:colOff>1079500</xdr:colOff>
      <xdr:row>0</xdr:row>
      <xdr:rowOff>52916</xdr:rowOff>
    </xdr:from>
    <xdr:to>
      <xdr:col>12</xdr:col>
      <xdr:colOff>46364</xdr:colOff>
      <xdr:row>0</xdr:row>
      <xdr:rowOff>393094</xdr:rowOff>
    </xdr:to>
    <xdr:pic>
      <xdr:nvPicPr>
        <xdr:cNvPr id="2" name="Imagen 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455333" y="52916"/>
          <a:ext cx="4748892" cy="340178"/>
        </a:xfrm>
        <a:prstGeom prst="rect">
          <a:avLst/>
        </a:prstGeom>
        <a:noFill/>
        <a:ln>
          <a:noFill/>
        </a:ln>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0</xdr:colOff>
      <xdr:row>0</xdr:row>
      <xdr:rowOff>0</xdr:rowOff>
    </xdr:from>
    <xdr:to>
      <xdr:col>7</xdr:col>
      <xdr:colOff>879801</xdr:colOff>
      <xdr:row>0</xdr:row>
      <xdr:rowOff>340178</xdr:rowOff>
    </xdr:to>
    <xdr:pic>
      <xdr:nvPicPr>
        <xdr:cNvPr id="2" name="Imagen 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921250" y="0"/>
          <a:ext cx="4745364" cy="340178"/>
        </a:xfrm>
        <a:prstGeom prst="rect">
          <a:avLst/>
        </a:prstGeom>
        <a:noFill/>
        <a:ln>
          <a:noFill/>
        </a:ln>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10</xdr:col>
      <xdr:colOff>0</xdr:colOff>
      <xdr:row>0</xdr:row>
      <xdr:rowOff>0</xdr:rowOff>
    </xdr:from>
    <xdr:to>
      <xdr:col>14</xdr:col>
      <xdr:colOff>800426</xdr:colOff>
      <xdr:row>0</xdr:row>
      <xdr:rowOff>340178</xdr:rowOff>
    </xdr:to>
    <xdr:pic>
      <xdr:nvPicPr>
        <xdr:cNvPr id="2" name="Imagen 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985625" y="0"/>
          <a:ext cx="4745364" cy="340178"/>
        </a:xfrm>
        <a:prstGeom prst="rect">
          <a:avLst/>
        </a:prstGeom>
        <a:noFill/>
        <a:ln>
          <a:noFill/>
        </a:ln>
        <a:extLst/>
      </xdr:spPr>
    </xdr:pic>
    <xdr:clientData/>
  </xdr:twoCellAnchor>
</xdr:wsDr>
</file>

<file path=xl/drawings/drawing4.xml><?xml version="1.0" encoding="utf-8"?>
<xdr:wsDr xmlns:xdr="http://schemas.openxmlformats.org/drawingml/2006/spreadsheetDrawing" xmlns:a="http://schemas.openxmlformats.org/drawingml/2006/main">
  <xdr:twoCellAnchor>
    <xdr:from>
      <xdr:col>19</xdr:col>
      <xdr:colOff>1427843</xdr:colOff>
      <xdr:row>4</xdr:row>
      <xdr:rowOff>63500</xdr:rowOff>
    </xdr:from>
    <xdr:to>
      <xdr:col>21</xdr:col>
      <xdr:colOff>688975</xdr:colOff>
      <xdr:row>25</xdr:row>
      <xdr:rowOff>61914</xdr:rowOff>
    </xdr:to>
    <xdr:graphicFrame macro="">
      <xdr:nvGraphicFramePr>
        <xdr:cNvPr id="3" name="Gráfico 2"/>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3</xdr:col>
      <xdr:colOff>0</xdr:colOff>
      <xdr:row>0</xdr:row>
      <xdr:rowOff>50800</xdr:rowOff>
    </xdr:from>
    <xdr:to>
      <xdr:col>6</xdr:col>
      <xdr:colOff>203200</xdr:colOff>
      <xdr:row>1</xdr:row>
      <xdr:rowOff>101600</xdr:rowOff>
    </xdr:to>
    <xdr:pic>
      <xdr:nvPicPr>
        <xdr:cNvPr id="4" name="Imagen 3"/>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406900" y="50800"/>
          <a:ext cx="5029200" cy="406400"/>
        </a:xfrm>
        <a:prstGeom prst="rect">
          <a:avLst/>
        </a:prstGeom>
        <a:noFill/>
        <a:ln>
          <a:noFill/>
        </a:ln>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12</xdr:col>
      <xdr:colOff>0</xdr:colOff>
      <xdr:row>0</xdr:row>
      <xdr:rowOff>0</xdr:rowOff>
    </xdr:from>
    <xdr:to>
      <xdr:col>16</xdr:col>
      <xdr:colOff>633589</xdr:colOff>
      <xdr:row>0</xdr:row>
      <xdr:rowOff>406400</xdr:rowOff>
    </xdr:to>
    <xdr:pic>
      <xdr:nvPicPr>
        <xdr:cNvPr id="2" name="Imagen 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525000" y="0"/>
          <a:ext cx="5029200" cy="406400"/>
        </a:xfrm>
        <a:prstGeom prst="rect">
          <a:avLst/>
        </a:prstGeom>
        <a:noFill/>
        <a:ln>
          <a:noFill/>
        </a:ln>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4</xdr:col>
      <xdr:colOff>0</xdr:colOff>
      <xdr:row>0</xdr:row>
      <xdr:rowOff>0</xdr:rowOff>
    </xdr:from>
    <xdr:to>
      <xdr:col>6</xdr:col>
      <xdr:colOff>1092200</xdr:colOff>
      <xdr:row>0</xdr:row>
      <xdr:rowOff>406400</xdr:rowOff>
    </xdr:to>
    <xdr:pic>
      <xdr:nvPicPr>
        <xdr:cNvPr id="2" name="Imagen 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741583" y="0"/>
          <a:ext cx="5029200" cy="406400"/>
        </a:xfrm>
        <a:prstGeom prst="rect">
          <a:avLst/>
        </a:prstGeom>
        <a:noFill/>
        <a:ln>
          <a:noFill/>
        </a:ln>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7</xdr:col>
      <xdr:colOff>0</xdr:colOff>
      <xdr:row>0</xdr:row>
      <xdr:rowOff>0</xdr:rowOff>
    </xdr:from>
    <xdr:to>
      <xdr:col>12</xdr:col>
      <xdr:colOff>182034</xdr:colOff>
      <xdr:row>0</xdr:row>
      <xdr:rowOff>406400</xdr:rowOff>
    </xdr:to>
    <xdr:pic>
      <xdr:nvPicPr>
        <xdr:cNvPr id="2" name="Imagen 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418917" y="0"/>
          <a:ext cx="5029200" cy="406400"/>
        </a:xfrm>
        <a:prstGeom prst="rect">
          <a:avLst/>
        </a:prstGeom>
        <a:noFill/>
        <a:ln>
          <a:noFill/>
        </a:ln>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G:\1.%20IFT\1.%20UPR\1.%20Modelos%20de%20Costos\29.%20Desagregacion%202019\1.%20Costos%20Evitados\IFT%20-%20Modelo%20de%20costos%20evitados%20-SRL+SAIB-%2023112016%200851%20pm%20v9%20-%20FINAL.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1.%20IFT\1.%20UPR\1.%20Modelos%20de%20Costos\11.%20Proyecto%20-%20Modificaci&#243;n%20Modelos%20Desagregaci&#243;n\2.%20Costos%20evitados\1.%20Referencias\Requerimiento%20Informacion%20-%20Modelo%20de%20Costos%20Evitados%202016\V3Telmex%2020161014%20env&#237;o.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Users\FFPORRAS\Documents\GEE\Modelos\desagregaci&#243;n%20y%20reventa%202020\informaci&#243;n\armado\Requerimiento%20de%20informaci&#243;n%20del%20Modelo%20de%20Costos%20Evitados%20JAH250919.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
      <sheetName val="V"/>
      <sheetName val="Data input panel"/>
      <sheetName val="S"/>
      <sheetName val="Listas"/>
      <sheetName val="Control"/>
      <sheetName val="Inputs de conexiones"/>
      <sheetName val="Inputs de precios"/>
      <sheetName val="Mercado"/>
      <sheetName val="Inputs de costos evitables"/>
      <sheetName val="Precios dentro de paquetes"/>
      <sheetName val="Cálculos SRL con entrega de Tx"/>
      <sheetName val="Cálculos banda ancha SRL"/>
      <sheetName val="Cálculos banda ancha SAIB"/>
      <sheetName val="Cálculos renta de línea"/>
      <sheetName val="Precios retail minus"/>
      <sheetName val="Hoja10"/>
      <sheetName val="Precios SRL"/>
      <sheetName val="Figura 2.2.1.1"/>
      <sheetName val="Figura 2.2.1.2"/>
      <sheetName val="Figura 2.2.2.1"/>
      <sheetName val="Figura 2.2.3.1"/>
      <sheetName val="Figura 2.2.3.2"/>
      <sheetName val="Figura 2.2.3.3"/>
      <sheetName val="Precios SAIB"/>
      <sheetName val="Cálculos Auxiliares"/>
      <sheetName val="Datos de Telmex --&gt;"/>
      <sheetName val="V.1"/>
      <sheetName val="V.4"/>
      <sheetName val="V.7 "/>
      <sheetName val="V.8 "/>
      <sheetName val="V.11"/>
      <sheetName val="P.1"/>
      <sheetName val="P. 2.2"/>
      <sheetName val="P. 2.1"/>
      <sheetName val="P. 2.3"/>
      <sheetName val="P. 2.4"/>
      <sheetName val="P. 2.5"/>
      <sheetName val="P. 2.6"/>
      <sheetName val="P. 2.8"/>
      <sheetName val="P. 2.9 y 2.10"/>
      <sheetName val="P. 2.11"/>
      <sheetName val="P. 3"/>
      <sheetName val="P.4"/>
      <sheetName val="P.5"/>
      <sheetName val="P.6"/>
      <sheetName val="Modem Blanco y Mensajería"/>
      <sheetName val="20150901 - OREDA"/>
      <sheetName val="Serv. Entrega de Equipo"/>
      <sheetName val="Valores Infinitum V6"/>
      <sheetName val="Datos"/>
      <sheetName val="Voz y Datos"/>
      <sheetName val="Voz"/>
      <sheetName val="Datos de IFT u Otros --&gt;"/>
      <sheetName val="BAF - Cobre nacional"/>
      <sheetName val="BAF - Fibra nacional"/>
      <sheetName val="Lineas de Telefonia Fija por Op"/>
      <sheetName val="Suscripciones de Banda Ancha Fi"/>
      <sheetName val="Bucle Reconciliacion Top-Down"/>
    </sheetNames>
    <sheetDataSet>
      <sheetData sheetId="0"/>
      <sheetData sheetId="1"/>
      <sheetData sheetId="2"/>
      <sheetData sheetId="3"/>
      <sheetData sheetId="4">
        <row r="6">
          <cell r="Y6">
            <v>90.78725</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1"/>
      <sheetName val="V.1"/>
      <sheetName val="V.4"/>
      <sheetName val="V.7 "/>
      <sheetName val="V.8 "/>
      <sheetName val="V.11"/>
      <sheetName val="E. Reconcil"/>
      <sheetName val="P. 2.1"/>
      <sheetName val="P. 2.2"/>
      <sheetName val="P. 2.3"/>
      <sheetName val="P. 2.4"/>
      <sheetName val="P. 2.5"/>
      <sheetName val="P. 2.6"/>
      <sheetName val="P. 2.8"/>
      <sheetName val="P. 2.9 y 2.10"/>
      <sheetName val="P. 2.11"/>
      <sheetName val="P. 3"/>
      <sheetName val="P.4"/>
      <sheetName val="P.5"/>
      <sheetName val="P.6"/>
      <sheetName val="Lista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ow r="5">
          <cell r="C5" t="str">
            <v>Residencial</v>
          </cell>
        </row>
        <row r="6">
          <cell r="C6" t="str">
            <v>No Residencial</v>
          </cell>
        </row>
        <row r="7">
          <cell r="C7" t="str">
            <v>Residencial y No Residencial</v>
          </cell>
        </row>
        <row r="8">
          <cell r="C8" t="str">
            <v>Otro</v>
          </cell>
        </row>
        <row r="9">
          <cell r="C9" t="str">
            <v>Especifique Modalidad</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
      <sheetName val="V"/>
      <sheetName val="S"/>
      <sheetName val="List"/>
      <sheetName val="P.1"/>
      <sheetName val="P. 2 - 6"/>
      <sheetName val="P.7"/>
      <sheetName val="P.8"/>
      <sheetName val="P.9"/>
      <sheetName val="P.10"/>
      <sheetName val="P.11"/>
      <sheetName val="P.12"/>
      <sheetName val="P. 13"/>
      <sheetName val="P.14"/>
      <sheetName val="P.15"/>
    </sheetNames>
    <sheetDataSet>
      <sheetData sheetId="0" refreshError="1"/>
      <sheetData sheetId="1" refreshError="1"/>
      <sheetData sheetId="2" refreshError="1"/>
      <sheetData sheetId="3">
        <row r="5">
          <cell r="L5" t="str">
            <v>Renta Mensual</v>
          </cell>
        </row>
        <row r="6">
          <cell r="L6" t="str">
            <v>Cobro por minuto</v>
          </cell>
        </row>
        <row r="7">
          <cell r="L7" t="str">
            <v>Cobro por llamada</v>
          </cell>
        </row>
        <row r="8">
          <cell r="L8" t="str">
            <v>Cobro por segundo</v>
          </cell>
        </row>
        <row r="9">
          <cell r="L9" t="str">
            <v>Otro (describa el tipo de cobro)</v>
          </cell>
        </row>
        <row r="10">
          <cell r="L10" t="str">
            <v>Especifique Tipo de Contraprestación</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amelie.brossard" refreshedDate="44075.731509953701" createdVersion="6" refreshedVersion="6" minRefreshableVersion="3" recordCount="65">
  <cacheSource type="worksheet">
    <worksheetSource ref="D26:O62" sheet="Módulo de Imputación de Precios"/>
  </cacheSource>
  <cacheFields count="19">
    <cacheField name="Nombre" numFmtId="0">
      <sharedItems containsBlank="1"/>
    </cacheField>
    <cacheField name="Netflix" numFmtId="0">
      <sharedItems containsBlank="1" count="4">
        <m/>
        <s v="Netflix 4 dispositivos"/>
        <s v="Netflix 1 dispositivo"/>
        <s v="Netflix 2 dispositivos"/>
      </sharedItems>
    </cacheField>
    <cacheField name="Tipo de plan " numFmtId="0">
      <sharedItems containsBlank="1" count="3">
        <s v="Residencial"/>
        <s v="No Residencial"/>
        <m/>
      </sharedItems>
    </cacheField>
    <cacheField name="Líneas telefónicas incluídas" numFmtId="0">
      <sharedItems containsBlank="1" count="4">
        <s v="Telefonía fija"/>
        <s v="Telefonía fija + Internet fijo"/>
        <m/>
        <s v="Internet fijo"/>
      </sharedItems>
    </cacheField>
    <cacheField name="Paquete = 1 Banda Ancha sola = 0" numFmtId="0">
      <sharedItems containsString="0" containsBlank="1" containsNumber="1" containsInteger="1" minValue="0" maxValue="1" count="3">
        <n v="0"/>
        <n v="1"/>
        <m/>
      </sharedItems>
    </cacheField>
    <cacheField name="Velocidad de bajada" numFmtId="0">
      <sharedItems containsString="0" containsBlank="1" containsNumber="1" containsInteger="1" minValue="0" maxValue="400" count="12">
        <n v="0"/>
        <n v="5"/>
        <n v="20"/>
        <n v="30"/>
        <n v="40"/>
        <n v="150"/>
        <n v="200"/>
        <n v="400"/>
        <n v="50"/>
        <n v="350"/>
        <m/>
        <n v="100"/>
      </sharedItems>
    </cacheField>
    <cacheField name="Cantidad de líneas incluidas" numFmtId="1">
      <sharedItems containsString="0" containsBlank="1" containsNumber="1" containsInteger="1" minValue="1" maxValue="6"/>
    </cacheField>
    <cacheField name="Llamadas incluidas" numFmtId="1">
      <sharedItems containsString="0" containsBlank="1" containsNumber="1" containsInteger="1" minValue="100" maxValue="200"/>
    </cacheField>
    <cacheField name="Renta mensual (sin impuestos) en pesos" numFmtId="0">
      <sharedItems containsString="0" containsBlank="1" containsNumber="1" minValue="156.55000000000001" maxValue="1968.34"/>
    </cacheField>
    <cacheField name="Netflix2" numFmtId="0">
      <sharedItems containsString="0" containsBlank="1" containsNumber="1" minValue="112.62" maxValue="212.96999999999997"/>
    </cacheField>
    <cacheField name="Renta sin Netflix" numFmtId="0">
      <sharedItems containsString="0" containsBlank="1" containsNumber="1" minValue="156.55000000000001" maxValue="1968.34"/>
    </cacheField>
    <cacheField name="Costo de la línea" numFmtId="0">
      <sharedItems containsString="0" containsBlank="1" containsNumber="1" minValue="134.1532213894086" maxValue="562.78609816555809"/>
    </cacheField>
    <cacheField name="Costos asociado a Servicios de voz " numFmtId="0">
      <sharedItems containsString="0" containsBlank="1" containsNumber="1" minValue="13.089999999999975" maxValue="416.40229995256163"/>
    </cacheField>
    <cacheField name="Costo del Servicio de Banda Ancha" numFmtId="0">
      <sharedItems containsString="0" containsBlank="1" containsNumber="1" minValue="53.69" maxValue="1042.5999999999999"/>
    </cacheField>
    <cacheField name="BA sin Netflix" numFmtId="0">
      <sharedItems containsString="0" containsBlank="1" containsNumber="1" minValue="0" maxValue="1042.5999999999999"/>
    </cacheField>
    <cacheField name="Costo por Mbps " numFmtId="0">
      <sharedItems containsString="0" containsBlank="1" containsNumber="1" minValue="0.94301317680230579" maxValue="17.491999999999997"/>
    </cacheField>
    <cacheField name="Peso Línea Telefónica" numFmtId="0" formula="'Costo de la línea'/'Renta sin Netflix'" databaseField="0"/>
    <cacheField name="Peso Voz" numFmtId="0" formula="'Costos asociado a Servicios de voz '/'Renta sin Netflix'" databaseField="0"/>
    <cacheField name="Peso Banda Ancha" numFmtId="0" formula="'BA sin Netflix'/'Renta sin Netflix'" databaseField="0"/>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65">
  <r>
    <s v="Renta Mensual de la Línea Residencial"/>
    <x v="0"/>
    <x v="0"/>
    <x v="0"/>
    <x v="0"/>
    <x v="0"/>
    <n v="1"/>
    <n v="100"/>
    <n v="156.55000000000001"/>
    <m/>
    <n v="156.55000000000001"/>
    <n v="134.1532213894086"/>
    <n v="22.396778610591412"/>
    <m/>
    <n v="0"/>
    <m/>
  </r>
  <r>
    <s v="Paquete 249"/>
    <x v="0"/>
    <x v="0"/>
    <x v="1"/>
    <x v="1"/>
    <x v="1"/>
    <n v="1"/>
    <n v="100"/>
    <n v="210.24"/>
    <m/>
    <n v="210.24"/>
    <n v="134.1532213894086"/>
    <n v="22.396778610591412"/>
    <n v="53.69"/>
    <n v="53.69"/>
    <n v="10.738"/>
  </r>
  <r>
    <s v="Paquete 289"/>
    <x v="0"/>
    <x v="0"/>
    <x v="1"/>
    <x v="1"/>
    <x v="1"/>
    <n v="1"/>
    <n v="200"/>
    <n v="244.01"/>
    <m/>
    <n v="244.01"/>
    <n v="134.1532213894086"/>
    <n v="22.396778610591412"/>
    <n v="87.46"/>
    <n v="87.46"/>
    <n v="17.491999999999997"/>
  </r>
  <r>
    <s v="Paquete 333"/>
    <x v="0"/>
    <x v="0"/>
    <x v="1"/>
    <x v="1"/>
    <x v="1"/>
    <n v="1"/>
    <m/>
    <n v="281.16000000000003"/>
    <m/>
    <n v="281.16000000000003"/>
    <n v="134.1532213894086"/>
    <n v="59.546778610591446"/>
    <n v="87.46"/>
    <n v="87.46"/>
    <n v="17.491999999999997"/>
  </r>
  <r>
    <s v="Paquete 389"/>
    <x v="0"/>
    <x v="0"/>
    <x v="1"/>
    <x v="1"/>
    <x v="2"/>
    <n v="1"/>
    <m/>
    <n v="328.44"/>
    <m/>
    <n v="328.44"/>
    <n v="134.1532213894086"/>
    <n v="91.669048665223727"/>
    <n v="102.61772994536769"/>
    <n v="102.61772994536769"/>
    <n v="5.1308864972683841"/>
  </r>
  <r>
    <s v="Paquete 435"/>
    <x v="0"/>
    <x v="0"/>
    <x v="1"/>
    <x v="1"/>
    <x v="3"/>
    <n v="1"/>
    <m/>
    <n v="367.29"/>
    <m/>
    <n v="367.29"/>
    <n v="134.1532213894086"/>
    <n v="120.11614210713415"/>
    <n v="113.02063650345727"/>
    <n v="113.02063650345727"/>
    <n v="3.7673545501152423"/>
  </r>
  <r>
    <s v="Paquete 499"/>
    <x v="0"/>
    <x v="0"/>
    <x v="1"/>
    <x v="1"/>
    <x v="4"/>
    <n v="1"/>
    <m/>
    <n v="421.32"/>
    <m/>
    <n v="421.32"/>
    <n v="134.1532213894086"/>
    <n v="163.51010300226665"/>
    <n v="123.65667560832475"/>
    <n v="123.65667560832475"/>
    <n v="3.0914168902081185"/>
  </r>
  <r>
    <s v="Paquete 599"/>
    <x v="0"/>
    <x v="0"/>
    <x v="1"/>
    <x v="1"/>
    <x v="5"/>
    <n v="2"/>
    <m/>
    <n v="505.76"/>
    <m/>
    <n v="505.76"/>
    <n v="233.16313604373369"/>
    <n v="18.486520425644471"/>
    <n v="254.11034353062183"/>
    <n v="254.11034353062183"/>
    <n v="1.6940689568708123"/>
  </r>
  <r>
    <s v="Paquete 999"/>
    <x v="0"/>
    <x v="0"/>
    <x v="1"/>
    <x v="1"/>
    <x v="6"/>
    <n v="3"/>
    <m/>
    <n v="843.5"/>
    <m/>
    <n v="843.5"/>
    <n v="338.23782582798378"/>
    <n v="185.91992655181059"/>
    <n v="319.34224762020563"/>
    <n v="319.34224762020563"/>
    <n v="1.5967112381010282"/>
  </r>
  <r>
    <s v="Paquete 1499"/>
    <x v="1"/>
    <x v="0"/>
    <x v="1"/>
    <x v="1"/>
    <x v="7"/>
    <n v="6"/>
    <m/>
    <n v="1265.7"/>
    <m/>
    <n v="1265.7"/>
    <n v="492.83885861475989"/>
    <n v="201.34532002937567"/>
    <n v="571.51582135586443"/>
    <n v="377.20527072092233"/>
    <n v="0.94301317680230579"/>
  </r>
  <r>
    <s v="Paquete Infinitum Play 20 (Netflix 1 dispositivo)"/>
    <x v="2"/>
    <x v="0"/>
    <x v="1"/>
    <x v="1"/>
    <x v="2"/>
    <n v="1"/>
    <m/>
    <n v="441.41"/>
    <n v="112.97000000000003"/>
    <n v="328.44"/>
    <n v="134.1532213894086"/>
    <n v="91.669048665223727"/>
    <n v="102.61772994536769"/>
    <n v="102.61772994536769"/>
    <n v="5.1308864972683841"/>
  </r>
  <r>
    <s v="Paquete Infinitum Play 20 (Netflix 2 dispositivos)"/>
    <x v="3"/>
    <x v="0"/>
    <x v="1"/>
    <x v="1"/>
    <x v="2"/>
    <n v="1"/>
    <m/>
    <n v="481.41"/>
    <n v="152.97000000000003"/>
    <n v="328.44"/>
    <n v="134.1532213894086"/>
    <n v="91.669048665223727"/>
    <n v="102.61772994536769"/>
    <n v="102.61772994536769"/>
    <n v="5.1308864972683841"/>
  </r>
  <r>
    <s v="Paquete Infinitum Play 20 (Netflix 4 dispositivos)"/>
    <x v="1"/>
    <x v="0"/>
    <x v="1"/>
    <x v="1"/>
    <x v="2"/>
    <n v="1"/>
    <m/>
    <n v="541.41"/>
    <n v="212.96999999999997"/>
    <n v="328.44"/>
    <n v="134.1532213894086"/>
    <n v="91.669048665223727"/>
    <n v="102.61772994536769"/>
    <n v="102.61772994536769"/>
    <n v="5.1308864972683841"/>
  </r>
  <r>
    <s v="Paquete Infinitum Play 30 (Netflix 2 dispositivos)"/>
    <x v="3"/>
    <x v="0"/>
    <x v="1"/>
    <x v="1"/>
    <x v="3"/>
    <n v="1"/>
    <m/>
    <n v="515.17999999999995"/>
    <n v="147.88999999999993"/>
    <n v="367.29"/>
    <n v="134.1532213894086"/>
    <n v="120.11614210713415"/>
    <n v="113.02063650345727"/>
    <n v="113.02063650345727"/>
    <n v="3.7673545501152423"/>
  </r>
  <r>
    <s v="Paquete Infinitum Play 30 (Netflix 4 dispositivos)"/>
    <x v="1"/>
    <x v="0"/>
    <x v="1"/>
    <x v="1"/>
    <x v="3"/>
    <n v="1"/>
    <m/>
    <n v="575.17999999999995"/>
    <n v="207.88999999999993"/>
    <n v="367.29"/>
    <n v="134.1532213894086"/>
    <n v="120.11614210713415"/>
    <n v="113.02063650345727"/>
    <n v="113.02063650345727"/>
    <n v="3.7673545501152423"/>
  </r>
  <r>
    <s v="Paquete Infinitum Play 40 (Netflix 2 dispositivos)"/>
    <x v="3"/>
    <x v="0"/>
    <x v="1"/>
    <x v="1"/>
    <x v="4"/>
    <n v="1"/>
    <m/>
    <n v="565.84"/>
    <n v="144.52000000000004"/>
    <n v="421.32"/>
    <n v="134.1532213894086"/>
    <n v="163.51010300226665"/>
    <n v="123.65667560832475"/>
    <n v="123.65667560832475"/>
    <n v="3.0914168902081185"/>
  </r>
  <r>
    <s v="Paquete Infinitum Play 40 (Netflix 4 dispositivos)"/>
    <x v="1"/>
    <x v="0"/>
    <x v="1"/>
    <x v="1"/>
    <x v="4"/>
    <n v="1"/>
    <m/>
    <n v="625.84"/>
    <n v="204.52000000000004"/>
    <n v="421.32"/>
    <n v="134.1532213894086"/>
    <n v="163.51010300226665"/>
    <n v="123.65667560832475"/>
    <n v="123.65667560832475"/>
    <n v="3.0914168902081185"/>
  </r>
  <r>
    <s v="Paquete Infinitum Play 150 (Netflix 4 dispositivos)"/>
    <x v="1"/>
    <x v="0"/>
    <x v="1"/>
    <x v="1"/>
    <x v="5"/>
    <n v="2"/>
    <m/>
    <n v="691.7"/>
    <n v="185.94000000000005"/>
    <n v="505.76"/>
    <n v="233.16313604373369"/>
    <n v="18.486520425644471"/>
    <n v="254.11034353062183"/>
    <n v="254.11034353062183"/>
    <n v="1.6940689568708123"/>
  </r>
  <r>
    <s v="Paquete Infinitum Play 150 (Netflix 2 dispositivos)"/>
    <x v="3"/>
    <x v="0"/>
    <x v="1"/>
    <x v="1"/>
    <x v="5"/>
    <n v="2"/>
    <m/>
    <n v="650.27"/>
    <n v="144.51"/>
    <n v="505.76"/>
    <n v="233.16313604373369"/>
    <n v="18.486520425644471"/>
    <n v="254.11034353062183"/>
    <n v="254.11034353062183"/>
    <n v="1.6940689568708123"/>
  </r>
  <r>
    <s v="Paquete Infinitum Play 200 (Netflix 4 dispositivos)"/>
    <x v="1"/>
    <x v="0"/>
    <x v="1"/>
    <x v="1"/>
    <x v="6"/>
    <n v="3"/>
    <m/>
    <n v="1005.79"/>
    <n v="162.28999999999996"/>
    <n v="843.5"/>
    <n v="338.23782582798378"/>
    <n v="185.91992655181059"/>
    <n v="319.34224762020563"/>
    <n v="319.34224762020563"/>
    <n v="1.5967112381010282"/>
  </r>
  <r>
    <s v="Paquete Infinitum Play 200 (Netflix 2 dispositivos)"/>
    <x v="3"/>
    <x v="0"/>
    <x v="1"/>
    <x v="1"/>
    <x v="6"/>
    <n v="3"/>
    <m/>
    <n v="969.43"/>
    <n v="125.92999999999995"/>
    <n v="843.5"/>
    <n v="338.23782582798378"/>
    <n v="185.91992655181059"/>
    <n v="319.34224762020563"/>
    <n v="319.34224762020563"/>
    <n v="1.5967112381010282"/>
  </r>
  <r>
    <s v="Renta Mensual de la Línea Comercial"/>
    <x v="0"/>
    <x v="1"/>
    <x v="0"/>
    <x v="0"/>
    <x v="0"/>
    <n v="1"/>
    <m/>
    <n v="198"/>
    <m/>
    <n v="198"/>
    <n v="198"/>
    <m/>
    <m/>
    <m/>
    <m/>
  </r>
  <r>
    <s v="Paquete Conectes Negocio"/>
    <x v="0"/>
    <x v="1"/>
    <x v="1"/>
    <x v="1"/>
    <x v="2"/>
    <n v="1"/>
    <m/>
    <n v="336.9"/>
    <m/>
    <n v="336.9"/>
    <n v="198"/>
    <n v="13.09"/>
    <n v="125.81"/>
    <n v="125.81"/>
    <n v="6.2904999999999998"/>
  </r>
  <r>
    <s v="Paquete Mi Negocio"/>
    <x v="0"/>
    <x v="1"/>
    <x v="1"/>
    <x v="1"/>
    <x v="8"/>
    <n v="2"/>
    <m/>
    <n v="463.55"/>
    <m/>
    <n v="463.55"/>
    <n v="264.22478346649143"/>
    <n v="21.055689649498731"/>
    <n v="178.26952688400985"/>
    <n v="178.26952688400985"/>
    <n v="3.5653905376801971"/>
  </r>
  <r>
    <s v="Paquete SuperNegocio"/>
    <x v="0"/>
    <x v="1"/>
    <x v="1"/>
    <x v="1"/>
    <x v="5"/>
    <n v="2"/>
    <m/>
    <n v="674.64"/>
    <m/>
    <n v="674.64"/>
    <n v="264.22478346649143"/>
    <n v="24.513552374428514"/>
    <n v="385.9016641590801"/>
    <n v="385.9016641590801"/>
    <n v="2.5726777610605338"/>
  </r>
  <r>
    <s v="Paquete Conectes Negocio Play (Netflix 1 dispositivo)"/>
    <x v="2"/>
    <x v="1"/>
    <x v="1"/>
    <x v="1"/>
    <x v="2"/>
    <n v="1"/>
    <m/>
    <n v="449.84839069201939"/>
    <n v="112.94839069201942"/>
    <n v="336.9"/>
    <n v="198"/>
    <n v="13.089999999999975"/>
    <n v="125.81"/>
    <n v="125.81"/>
    <n v="6.2904999999999998"/>
  </r>
  <r>
    <s v="Paquete Conectes Negocio Play (Netflix 2 dispositivos)"/>
    <x v="3"/>
    <x v="1"/>
    <x v="1"/>
    <x v="1"/>
    <x v="2"/>
    <n v="1"/>
    <m/>
    <n v="489.84839069201939"/>
    <n v="152.94839069201942"/>
    <n v="336.9"/>
    <n v="198"/>
    <n v="13.089999999999975"/>
    <n v="125.81"/>
    <n v="125.81"/>
    <n v="6.2904999999999998"/>
  </r>
  <r>
    <s v="Paquete Conectes Negocio Play (Netflix 4 dispositivos)"/>
    <x v="1"/>
    <x v="1"/>
    <x v="1"/>
    <x v="1"/>
    <x v="2"/>
    <n v="1"/>
    <m/>
    <n v="549.84839069201939"/>
    <n v="212.94839069201942"/>
    <n v="336.9"/>
    <n v="198"/>
    <n v="13.089999999999975"/>
    <n v="125.81"/>
    <n v="125.81"/>
    <n v="6.2904999999999998"/>
  </r>
  <r>
    <s v="Paquete Mi Negocio Play (Netflix 2 dispositivos)"/>
    <x v="3"/>
    <x v="1"/>
    <x v="1"/>
    <x v="1"/>
    <x v="8"/>
    <n v="2"/>
    <m/>
    <n v="608.05569252592124"/>
    <n v="144.50569252592123"/>
    <n v="463.55"/>
    <n v="264.22478346649143"/>
    <n v="21.055689649498731"/>
    <n v="178.26952688400985"/>
    <n v="178.26952688400985"/>
    <n v="3.5653905376801971"/>
  </r>
  <r>
    <s v="Paquete Mi Negocio Play (Netflix 4 dispositivos)"/>
    <x v="1"/>
    <x v="1"/>
    <x v="1"/>
    <x v="1"/>
    <x v="8"/>
    <n v="2"/>
    <m/>
    <n v="668.05569252592124"/>
    <n v="204.50569252592123"/>
    <n v="463.55"/>
    <n v="264.22478346649143"/>
    <n v="21.055689649498731"/>
    <n v="178.26952688400985"/>
    <n v="178.26952688400985"/>
    <n v="3.5653905376801971"/>
  </r>
  <r>
    <s v="Paquete Supernegocio Play (Netflix 2 dispositivos)"/>
    <x v="3"/>
    <x v="1"/>
    <x v="1"/>
    <x v="1"/>
    <x v="5"/>
    <n v="2"/>
    <m/>
    <n v="819.14016008646036"/>
    <n v="144.50016008646037"/>
    <n v="674.64"/>
    <n v="264.22478346649143"/>
    <n v="24.513552374428514"/>
    <n v="385.9016641590801"/>
    <n v="385.9016641590801"/>
    <n v="2.5726777610605338"/>
  </r>
  <r>
    <s v="Paquete Supernegocio Play (Netflix 4 dispositivos)"/>
    <x v="1"/>
    <x v="1"/>
    <x v="1"/>
    <x v="1"/>
    <x v="5"/>
    <n v="2"/>
    <m/>
    <n v="860.5647269411329"/>
    <n v="185.92472694113292"/>
    <n v="674.64"/>
    <n v="264.22478346649143"/>
    <n v="24.513552374428514"/>
    <n v="385.9016641590801"/>
    <n v="385.9016641590801"/>
    <n v="2.5726777610605338"/>
  </r>
  <r>
    <s v="Telmex Negocio Sin Límites 1"/>
    <x v="1"/>
    <x v="1"/>
    <x v="1"/>
    <x v="1"/>
    <x v="9"/>
    <n v="2"/>
    <m/>
    <n v="1301.31"/>
    <m/>
    <n v="1301.31"/>
    <n v="264.22478346649143"/>
    <n v="159.29714778168"/>
    <n v="877.78806875182863"/>
    <n v="683.47751811688659"/>
    <n v="1.9527929089053901"/>
  </r>
  <r>
    <s v="Telmex Negocio Sin Límites 2"/>
    <x v="1"/>
    <x v="1"/>
    <x v="1"/>
    <x v="1"/>
    <x v="7"/>
    <n v="4"/>
    <m/>
    <n v="1546.17"/>
    <m/>
    <n v="1546.17"/>
    <n v="410.64252006957997"/>
    <n v="146.37587804854002"/>
    <n v="989.1516018818802"/>
    <n v="794.84105124693815"/>
    <n v="1.9871026281173454"/>
  </r>
  <r>
    <s v="Telmex Negocio Sin Límites 3"/>
    <x v="1"/>
    <x v="1"/>
    <x v="1"/>
    <x v="1"/>
    <x v="7"/>
    <n v="6"/>
    <m/>
    <n v="1968.34"/>
    <m/>
    <n v="1968.34"/>
    <n v="562.78609816555809"/>
    <n v="416.40229995256163"/>
    <n v="989.1516018818802"/>
    <n v="794.84105124693815"/>
    <n v="1.9871026281173454"/>
  </r>
  <r>
    <m/>
    <x v="0"/>
    <x v="2"/>
    <x v="2"/>
    <x v="2"/>
    <x v="10"/>
    <m/>
    <m/>
    <m/>
    <m/>
    <m/>
    <m/>
    <m/>
    <m/>
    <m/>
    <m/>
  </r>
  <r>
    <s v="Infinitum 20 Mb"/>
    <x v="0"/>
    <x v="0"/>
    <x v="3"/>
    <x v="0"/>
    <x v="2"/>
    <m/>
    <m/>
    <n v="300.86"/>
    <m/>
    <m/>
    <m/>
    <m/>
    <n v="300.86"/>
    <n v="300.86"/>
    <n v="15.043000000000001"/>
  </r>
  <r>
    <s v="Infinitum 30 Mb"/>
    <x v="0"/>
    <x v="0"/>
    <x v="3"/>
    <x v="0"/>
    <x v="3"/>
    <m/>
    <m/>
    <n v="343.97"/>
    <m/>
    <m/>
    <m/>
    <m/>
    <n v="343.97"/>
    <n v="343.97"/>
    <n v="11.465666666666667"/>
  </r>
  <r>
    <s v="Infinitum 150 Mb"/>
    <x v="0"/>
    <x v="0"/>
    <x v="3"/>
    <x v="0"/>
    <x v="5"/>
    <m/>
    <m/>
    <n v="473.28"/>
    <m/>
    <m/>
    <m/>
    <m/>
    <n v="473.28"/>
    <n v="473.28"/>
    <n v="3.1551999999999998"/>
  </r>
  <r>
    <s v="Infinitum 200 Mb"/>
    <x v="0"/>
    <x v="0"/>
    <x v="3"/>
    <x v="0"/>
    <x v="6"/>
    <m/>
    <m/>
    <n v="775"/>
    <m/>
    <m/>
    <m/>
    <m/>
    <n v="775"/>
    <n v="775"/>
    <n v="3.875"/>
  </r>
  <r>
    <s v="Infinitum Play 20 (Netflix 1 dispositivo)"/>
    <x v="2"/>
    <x v="0"/>
    <x v="3"/>
    <x v="0"/>
    <x v="2"/>
    <m/>
    <m/>
    <n v="413.48"/>
    <n v="112.62"/>
    <m/>
    <m/>
    <m/>
    <n v="413.48"/>
    <n v="300.69040232699513"/>
    <n v="15.034520116349757"/>
  </r>
  <r>
    <s v="Infinitum Play 20 (Netflix 2 dispositivos)"/>
    <x v="3"/>
    <x v="0"/>
    <x v="3"/>
    <x v="0"/>
    <x v="2"/>
    <m/>
    <m/>
    <n v="453.48"/>
    <n v="152.62"/>
    <m/>
    <m/>
    <m/>
    <n v="453.48"/>
    <n v="309.98285979347497"/>
    <n v="15.499142989673748"/>
  </r>
  <r>
    <s v="Infinitum Play 20 (Netflix 4 dispositivos)"/>
    <x v="1"/>
    <x v="0"/>
    <x v="3"/>
    <x v="0"/>
    <x v="2"/>
    <m/>
    <m/>
    <n v="513.48"/>
    <n v="212.62"/>
    <m/>
    <m/>
    <m/>
    <n v="513.48"/>
    <n v="319.16944936505791"/>
    <n v="15.958472468252896"/>
  </r>
  <r>
    <s v="Infinitum Play 30 (Netflix 2 dispositivos)"/>
    <x v="3"/>
    <x v="0"/>
    <x v="3"/>
    <x v="0"/>
    <x v="3"/>
    <m/>
    <m/>
    <n v="491.41"/>
    <n v="147.44"/>
    <m/>
    <m/>
    <m/>
    <n v="491.41"/>
    <n v="347.91285979347492"/>
    <n v="11.597095326449164"/>
  </r>
  <r>
    <s v="Infinitum Play 30 (Netflix 4 dispositivos)"/>
    <x v="1"/>
    <x v="0"/>
    <x v="3"/>
    <x v="0"/>
    <x v="3"/>
    <m/>
    <m/>
    <n v="551.41"/>
    <n v="207.43999999999994"/>
    <m/>
    <m/>
    <m/>
    <n v="551.41"/>
    <n v="357.09944936505786"/>
    <n v="11.903314978835262"/>
  </r>
  <r>
    <s v="Infinitum Play 150 (Netflix 4 dispositivos)"/>
    <x v="1"/>
    <x v="0"/>
    <x v="3"/>
    <x v="0"/>
    <x v="5"/>
    <m/>
    <m/>
    <n v="658.31"/>
    <n v="185.02999999999997"/>
    <m/>
    <m/>
    <m/>
    <n v="658.31"/>
    <n v="463.99944936505784"/>
    <n v="3.0933296624337188"/>
  </r>
  <r>
    <s v="Infinitum Play 150 (Netflix 2 dispositivos)"/>
    <x v="3"/>
    <x v="0"/>
    <x v="3"/>
    <x v="0"/>
    <x v="5"/>
    <m/>
    <m/>
    <n v="617.28"/>
    <n v="144"/>
    <m/>
    <m/>
    <m/>
    <n v="617.28"/>
    <n v="473.78285979347493"/>
    <n v="3.1585523986231663"/>
  </r>
  <r>
    <s v="Infinitum Play 200 (Netflix 4 dispositivos)"/>
    <x v="1"/>
    <x v="0"/>
    <x v="3"/>
    <x v="0"/>
    <x v="6"/>
    <m/>
    <m/>
    <n v="935.9"/>
    <n v="160.89999999999998"/>
    <m/>
    <m/>
    <m/>
    <n v="935.9"/>
    <n v="741.58944936505782"/>
    <n v="3.707947246825289"/>
  </r>
  <r>
    <s v="Infinitum Play 200 (Netflix 2 dispositivos)"/>
    <x v="3"/>
    <x v="0"/>
    <x v="3"/>
    <x v="0"/>
    <x v="6"/>
    <m/>
    <m/>
    <n v="900.03"/>
    <n v="125.02999999999997"/>
    <m/>
    <m/>
    <m/>
    <n v="900.03"/>
    <n v="756.53285979347493"/>
    <n v="3.7826642989673744"/>
  </r>
  <r>
    <s v="Infinitum Negocio"/>
    <x v="0"/>
    <x v="1"/>
    <x v="3"/>
    <x v="0"/>
    <x v="3"/>
    <m/>
    <m/>
    <n v="349"/>
    <m/>
    <m/>
    <m/>
    <m/>
    <n v="349"/>
    <n v="349"/>
    <n v="11.633333333333333"/>
  </r>
  <r>
    <s v="Infinitum Negocio Red"/>
    <x v="0"/>
    <x v="1"/>
    <x v="3"/>
    <x v="0"/>
    <x v="8"/>
    <m/>
    <m/>
    <n v="608.69000000000005"/>
    <m/>
    <m/>
    <m/>
    <m/>
    <n v="608.69000000000005"/>
    <n v="608.69000000000005"/>
    <n v="12.173800000000002"/>
  </r>
  <r>
    <s v="Infinitum Negocio Premium"/>
    <x v="0"/>
    <x v="1"/>
    <x v="3"/>
    <x v="0"/>
    <x v="11"/>
    <m/>
    <m/>
    <n v="1042.5999999999999"/>
    <m/>
    <m/>
    <m/>
    <m/>
    <n v="1042.5999999999999"/>
    <n v="1042.5999999999999"/>
    <n v="10.425999999999998"/>
  </r>
  <r>
    <s v="Infinitum Negocio 20 Mb"/>
    <x v="0"/>
    <x v="1"/>
    <x v="3"/>
    <x v="0"/>
    <x v="2"/>
    <m/>
    <m/>
    <n v="300.86"/>
    <m/>
    <m/>
    <m/>
    <m/>
    <n v="300.86"/>
    <n v="300.86"/>
    <n v="15.043000000000001"/>
  </r>
  <r>
    <s v="Infinitum Negocio 30 Mb"/>
    <x v="0"/>
    <x v="1"/>
    <x v="3"/>
    <x v="0"/>
    <x v="3"/>
    <m/>
    <m/>
    <n v="343.97"/>
    <m/>
    <m/>
    <m/>
    <m/>
    <n v="343.97"/>
    <n v="343.97"/>
    <n v="11.465666666666667"/>
  </r>
  <r>
    <s v="Infinitum Negocio 150 Mb"/>
    <x v="0"/>
    <x v="1"/>
    <x v="3"/>
    <x v="0"/>
    <x v="5"/>
    <m/>
    <m/>
    <n v="473.28"/>
    <m/>
    <m/>
    <m/>
    <m/>
    <n v="473.28"/>
    <n v="473.28"/>
    <n v="3.1551999999999998"/>
  </r>
  <r>
    <s v="Infinitum Negocio 200 Mb"/>
    <x v="0"/>
    <x v="1"/>
    <x v="3"/>
    <x v="0"/>
    <x v="6"/>
    <m/>
    <m/>
    <n v="775"/>
    <m/>
    <m/>
    <m/>
    <m/>
    <n v="775"/>
    <n v="775"/>
    <n v="3.875"/>
  </r>
  <r>
    <s v="Infinitum Play Negocio 150 (Netflix 2 dispositivos)"/>
    <x v="3"/>
    <x v="1"/>
    <x v="3"/>
    <x v="0"/>
    <x v="5"/>
    <m/>
    <m/>
    <n v="617.28"/>
    <n v="144"/>
    <m/>
    <m/>
    <m/>
    <n v="617.28"/>
    <n v="473.78285979347493"/>
    <n v="3.1585523986231663"/>
  </r>
  <r>
    <s v="Infinitum Play Negocio 150 (Netflix 4 dispositivos)"/>
    <x v="1"/>
    <x v="1"/>
    <x v="3"/>
    <x v="0"/>
    <x v="5"/>
    <m/>
    <m/>
    <n v="658.31"/>
    <n v="185.02999999999997"/>
    <m/>
    <m/>
    <m/>
    <n v="658.31"/>
    <n v="463.99944936505784"/>
    <n v="3.0933296624337188"/>
  </r>
  <r>
    <s v="Infinitum Play Negocio 20 (Netflix 1 dispositivo)"/>
    <x v="2"/>
    <x v="1"/>
    <x v="3"/>
    <x v="0"/>
    <x v="2"/>
    <m/>
    <m/>
    <n v="413.48"/>
    <n v="112.62"/>
    <m/>
    <m/>
    <m/>
    <n v="413.48"/>
    <n v="300.69040232699513"/>
    <n v="15.034520116349757"/>
  </r>
  <r>
    <s v="Infinitum Play Negocio 20 (Netflix 2 dispositivos)"/>
    <x v="3"/>
    <x v="1"/>
    <x v="3"/>
    <x v="0"/>
    <x v="2"/>
    <m/>
    <m/>
    <n v="453.48"/>
    <n v="152.62"/>
    <m/>
    <m/>
    <m/>
    <n v="453.48"/>
    <n v="309.98285979347497"/>
    <n v="15.499142989673748"/>
  </r>
  <r>
    <s v="Infinitum Play Negocio 20 (Netflix 4 dispositivos)"/>
    <x v="1"/>
    <x v="1"/>
    <x v="3"/>
    <x v="0"/>
    <x v="2"/>
    <m/>
    <m/>
    <n v="513.48"/>
    <n v="212.62"/>
    <m/>
    <m/>
    <m/>
    <n v="513.48"/>
    <n v="319.16944936505791"/>
    <n v="15.958472468252896"/>
  </r>
  <r>
    <s v="Infinitum Play Negocio 200 (Netflix 2 dispositivos)"/>
    <x v="3"/>
    <x v="1"/>
    <x v="3"/>
    <x v="0"/>
    <x v="6"/>
    <m/>
    <m/>
    <n v="900.03"/>
    <n v="125.02999999999997"/>
    <m/>
    <m/>
    <m/>
    <n v="900.03"/>
    <n v="756.53285979347493"/>
    <n v="3.7826642989673744"/>
  </r>
  <r>
    <s v="Infinitum Play Negocio 200 (Netflix 4 dispositivos)"/>
    <x v="1"/>
    <x v="1"/>
    <x v="3"/>
    <x v="0"/>
    <x v="6"/>
    <m/>
    <m/>
    <n v="935.9"/>
    <n v="160.89999999999998"/>
    <m/>
    <m/>
    <m/>
    <n v="935.9"/>
    <n v="741.58944936505782"/>
    <n v="3.707947246825289"/>
  </r>
  <r>
    <s v="Infinitum Play Negocio 30 (Netflix 2 dispositivos)"/>
    <x v="3"/>
    <x v="1"/>
    <x v="3"/>
    <x v="0"/>
    <x v="3"/>
    <m/>
    <m/>
    <n v="491.41"/>
    <n v="147.44"/>
    <m/>
    <m/>
    <m/>
    <n v="491.41"/>
    <n v="347.91285979347492"/>
    <n v="11.597095326449164"/>
  </r>
  <r>
    <s v="Infinitum Play Negocio 30 (Netflix 4 dispositivos)"/>
    <x v="1"/>
    <x v="1"/>
    <x v="3"/>
    <x v="0"/>
    <x v="3"/>
    <m/>
    <m/>
    <n v="551.41"/>
    <n v="207.43999999999994"/>
    <m/>
    <m/>
    <m/>
    <n v="551.41"/>
    <n v="357.09944936505786"/>
    <n v="11.903314978835262"/>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Dinámica4" cacheId="0" applyNumberFormats="0" applyBorderFormats="0" applyFontFormats="0" applyPatternFormats="0" applyAlignmentFormats="0" applyWidthHeightFormats="1" dataCaption="Valores" updatedVersion="6" minRefreshableVersion="3" useAutoFormatting="1" colGrandTotals="0" itemPrintTitles="1" createdVersion="6" indent="0" outline="1" outlineData="1" multipleFieldFilters="0" chartFormat="8">
  <location ref="S35:U54" firstHeaderRow="1" firstDataRow="2" firstDataCol="1"/>
  <pivotFields count="19">
    <pivotField showAll="0"/>
    <pivotField showAll="0"/>
    <pivotField axis="axisRow" showAll="0" sortType="descending">
      <items count="4">
        <item x="2"/>
        <item x="0"/>
        <item x="1"/>
        <item t="default"/>
      </items>
    </pivotField>
    <pivotField axis="axisCol" showAll="0">
      <items count="5">
        <item x="3"/>
        <item x="0"/>
        <item x="1"/>
        <item x="2"/>
        <item t="default"/>
      </items>
    </pivotField>
    <pivotField showAll="0" defaultSubtotal="0"/>
    <pivotField axis="axisRow" showAll="0">
      <items count="13">
        <item h="1" x="0"/>
        <item x="1"/>
        <item x="2"/>
        <item x="3"/>
        <item x="4"/>
        <item x="8"/>
        <item x="11"/>
        <item x="5"/>
        <item x="6"/>
        <item x="9"/>
        <item x="7"/>
        <item h="1" x="10"/>
        <item t="default"/>
      </items>
    </pivotField>
    <pivotField showAll="0"/>
    <pivotField showAll="0"/>
    <pivotField showAll="0"/>
    <pivotField showAll="0"/>
    <pivotField showAll="0" defaultSubtotal="0"/>
    <pivotField showAll="0"/>
    <pivotField showAll="0" defaultSubtotal="0"/>
    <pivotField showAll="0"/>
    <pivotField showAll="0"/>
    <pivotField dataField="1" showAll="0"/>
    <pivotField dragToRow="0" dragToCol="0" dragToPage="0" showAll="0" defaultSubtotal="0"/>
    <pivotField dragToRow="0" dragToCol="0" dragToPage="0" showAll="0" defaultSubtotal="0"/>
    <pivotField dragToRow="0" dragToCol="0" dragToPage="0" showAll="0" defaultSubtotal="0"/>
  </pivotFields>
  <rowFields count="2">
    <field x="2"/>
    <field x="5"/>
  </rowFields>
  <rowItems count="18">
    <i>
      <x v="1"/>
    </i>
    <i r="1">
      <x v="1"/>
    </i>
    <i r="1">
      <x v="2"/>
    </i>
    <i r="1">
      <x v="3"/>
    </i>
    <i r="1">
      <x v="4"/>
    </i>
    <i r="1">
      <x v="7"/>
    </i>
    <i r="1">
      <x v="8"/>
    </i>
    <i r="1">
      <x v="10"/>
    </i>
    <i>
      <x v="2"/>
    </i>
    <i r="1">
      <x v="2"/>
    </i>
    <i r="1">
      <x v="3"/>
    </i>
    <i r="1">
      <x v="5"/>
    </i>
    <i r="1">
      <x v="6"/>
    </i>
    <i r="1">
      <x v="7"/>
    </i>
    <i r="1">
      <x v="8"/>
    </i>
    <i r="1">
      <x v="9"/>
    </i>
    <i r="1">
      <x v="10"/>
    </i>
    <i t="grand">
      <x/>
    </i>
  </rowItems>
  <colFields count="1">
    <field x="3"/>
  </colFields>
  <colItems count="2">
    <i>
      <x/>
    </i>
    <i>
      <x v="2"/>
    </i>
  </colItems>
  <dataFields count="1">
    <dataField name="Promedio de Costo por Mbps " fld="15" subtotal="average" baseField="5" baseItem="10" numFmtId="43"/>
  </dataFields>
  <formats count="2">
    <format dxfId="91">
      <pivotArea outline="0" collapsedLevelsAreSubtotals="1" fieldPosition="0"/>
    </format>
    <format dxfId="90">
      <pivotArea dataOnly="0" labelOnly="1" fieldPosition="0">
        <references count="1">
          <reference field="3" count="2">
            <x v="0"/>
            <x v="2"/>
          </reference>
        </references>
      </pivotArea>
    </format>
  </formats>
  <chartFormats count="19">
    <chartFormat chart="3" format="0" series="1">
      <pivotArea type="data" outline="0" fieldPosition="0">
        <references count="2">
          <reference field="4294967294" count="1" selected="0">
            <x v="0"/>
          </reference>
          <reference field="3" count="1" selected="0">
            <x v="0"/>
          </reference>
        </references>
      </pivotArea>
    </chartFormat>
    <chartFormat chart="3" format="1" series="1">
      <pivotArea type="data" outline="0" fieldPosition="0">
        <references count="2">
          <reference field="4294967294" count="1" selected="0">
            <x v="0"/>
          </reference>
          <reference field="3" count="1" selected="0">
            <x v="2"/>
          </reference>
        </references>
      </pivotArea>
    </chartFormat>
    <chartFormat chart="3" format="2" series="1">
      <pivotArea type="data" outline="0" fieldPosition="0">
        <references count="3">
          <reference field="4294967294" count="1" selected="0">
            <x v="0"/>
          </reference>
          <reference field="2" count="1" selected="0">
            <x v="1"/>
          </reference>
          <reference field="5" count="1" selected="0">
            <x v="3"/>
          </reference>
        </references>
      </pivotArea>
    </chartFormat>
    <chartFormat chart="3" format="3" series="1">
      <pivotArea type="data" outline="0" fieldPosition="0">
        <references count="3">
          <reference field="4294967294" count="1" selected="0">
            <x v="0"/>
          </reference>
          <reference field="2" count="1" selected="0">
            <x v="1"/>
          </reference>
          <reference field="5" count="1" selected="0">
            <x v="4"/>
          </reference>
        </references>
      </pivotArea>
    </chartFormat>
    <chartFormat chart="3" format="4" series="1">
      <pivotArea type="data" outline="0" fieldPosition="0">
        <references count="3">
          <reference field="4294967294" count="1" selected="0">
            <x v="0"/>
          </reference>
          <reference field="2" count="1" selected="0">
            <x v="1"/>
          </reference>
          <reference field="5" count="1" selected="0">
            <x v="7"/>
          </reference>
        </references>
      </pivotArea>
    </chartFormat>
    <chartFormat chart="3" format="5" series="1">
      <pivotArea type="data" outline="0" fieldPosition="0">
        <references count="3">
          <reference field="4294967294" count="1" selected="0">
            <x v="0"/>
          </reference>
          <reference field="2" count="1" selected="0">
            <x v="1"/>
          </reference>
          <reference field="5" count="1" selected="0">
            <x v="8"/>
          </reference>
        </references>
      </pivotArea>
    </chartFormat>
    <chartFormat chart="3" format="6" series="1">
      <pivotArea type="data" outline="0" fieldPosition="0">
        <references count="3">
          <reference field="4294967294" count="1" selected="0">
            <x v="0"/>
          </reference>
          <reference field="2" count="1" selected="0">
            <x v="1"/>
          </reference>
          <reference field="5" count="1" selected="0">
            <x v="10"/>
          </reference>
        </references>
      </pivotArea>
    </chartFormat>
    <chartFormat chart="3" format="7" series="1">
      <pivotArea type="data" outline="0" fieldPosition="0">
        <references count="3">
          <reference field="4294967294" count="1" selected="0">
            <x v="0"/>
          </reference>
          <reference field="2" count="1" selected="0">
            <x v="2"/>
          </reference>
          <reference field="5" count="1" selected="0">
            <x v="2"/>
          </reference>
        </references>
      </pivotArea>
    </chartFormat>
    <chartFormat chart="3" format="8" series="1">
      <pivotArea type="data" outline="0" fieldPosition="0">
        <references count="3">
          <reference field="4294967294" count="1" selected="0">
            <x v="0"/>
          </reference>
          <reference field="2" count="1" selected="0">
            <x v="2"/>
          </reference>
          <reference field="5" count="1" selected="0">
            <x v="3"/>
          </reference>
        </references>
      </pivotArea>
    </chartFormat>
    <chartFormat chart="3" format="9" series="1">
      <pivotArea type="data" outline="0" fieldPosition="0">
        <references count="3">
          <reference field="4294967294" count="1" selected="0">
            <x v="0"/>
          </reference>
          <reference field="2" count="1" selected="0">
            <x v="2"/>
          </reference>
          <reference field="5" count="1" selected="0">
            <x v="5"/>
          </reference>
        </references>
      </pivotArea>
    </chartFormat>
    <chartFormat chart="3" format="10" series="1">
      <pivotArea type="data" outline="0" fieldPosition="0">
        <references count="3">
          <reference field="4294967294" count="1" selected="0">
            <x v="0"/>
          </reference>
          <reference field="2" count="1" selected="0">
            <x v="2"/>
          </reference>
          <reference field="5" count="1" selected="0">
            <x v="6"/>
          </reference>
        </references>
      </pivotArea>
    </chartFormat>
    <chartFormat chart="3" format="11" series="1">
      <pivotArea type="data" outline="0" fieldPosition="0">
        <references count="3">
          <reference field="4294967294" count="1" selected="0">
            <x v="0"/>
          </reference>
          <reference field="2" count="1" selected="0">
            <x v="2"/>
          </reference>
          <reference field="5" count="1" selected="0">
            <x v="7"/>
          </reference>
        </references>
      </pivotArea>
    </chartFormat>
    <chartFormat chart="3" format="12" series="1">
      <pivotArea type="data" outline="0" fieldPosition="0">
        <references count="3">
          <reference field="4294967294" count="1" selected="0">
            <x v="0"/>
          </reference>
          <reference field="2" count="1" selected="0">
            <x v="2"/>
          </reference>
          <reference field="5" count="1" selected="0">
            <x v="8"/>
          </reference>
        </references>
      </pivotArea>
    </chartFormat>
    <chartFormat chart="3" format="13" series="1">
      <pivotArea type="data" outline="0" fieldPosition="0">
        <references count="3">
          <reference field="4294967294" count="1" selected="0">
            <x v="0"/>
          </reference>
          <reference field="2" count="1" selected="0">
            <x v="2"/>
          </reference>
          <reference field="5" count="1" selected="0">
            <x v="9"/>
          </reference>
        </references>
      </pivotArea>
    </chartFormat>
    <chartFormat chart="3" format="14" series="1">
      <pivotArea type="data" outline="0" fieldPosition="0">
        <references count="3">
          <reference field="4294967294" count="1" selected="0">
            <x v="0"/>
          </reference>
          <reference field="2" count="1" selected="0">
            <x v="2"/>
          </reference>
          <reference field="5" count="1" selected="0">
            <x v="10"/>
          </reference>
        </references>
      </pivotArea>
    </chartFormat>
    <chartFormat chart="3" format="15" series="1">
      <pivotArea type="data" outline="0" fieldPosition="0">
        <references count="3">
          <reference field="4294967294" count="1" selected="0">
            <x v="0"/>
          </reference>
          <reference field="2" count="1" selected="0">
            <x v="1"/>
          </reference>
          <reference field="5" count="1" selected="0">
            <x v="1"/>
          </reference>
        </references>
      </pivotArea>
    </chartFormat>
    <chartFormat chart="3" format="16" series="1">
      <pivotArea type="data" outline="0" fieldPosition="0">
        <references count="3">
          <reference field="4294967294" count="1" selected="0">
            <x v="0"/>
          </reference>
          <reference field="2" count="1" selected="0">
            <x v="1"/>
          </reference>
          <reference field="5" count="1" selected="0">
            <x v="2"/>
          </reference>
        </references>
      </pivotArea>
    </chartFormat>
    <chartFormat chart="7" format="17" series="1">
      <pivotArea type="data" outline="0" fieldPosition="0">
        <references count="2">
          <reference field="4294967294" count="1" selected="0">
            <x v="0"/>
          </reference>
          <reference field="3" count="1" selected="0">
            <x v="0"/>
          </reference>
        </references>
      </pivotArea>
    </chartFormat>
    <chartFormat chart="7" format="18" series="1">
      <pivotArea type="data" outline="0" fieldPosition="0">
        <references count="2">
          <reference field="4294967294" count="1" selected="0">
            <x v="0"/>
          </reference>
          <reference field="3" count="1" selected="0">
            <x v="2"/>
          </reference>
        </references>
      </pivotArea>
    </chartFormat>
  </chartFormats>
  <pivotTableStyleInfo name="PivotStyleMedium1"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2.xml><?xml version="1.0" encoding="utf-8"?>
<pivotTableDefinition xmlns="http://schemas.openxmlformats.org/spreadsheetml/2006/main" name="TablaDinámica3" cacheId="0" applyNumberFormats="0" applyBorderFormats="0" applyFontFormats="0" applyPatternFormats="0" applyAlignmentFormats="0" applyWidthHeightFormats="1" dataCaption="Valores" updatedVersion="6" minRefreshableVersion="3" useAutoFormatting="1" itemPrintTitles="1" createdVersion="6" indent="0" outline="1" outlineData="1" multipleFieldFilters="0">
  <location ref="S26:T31" firstHeaderRow="1" firstDataRow="1" firstDataCol="1"/>
  <pivotFields count="19">
    <pivotField showAll="0"/>
    <pivotField axis="axisRow" showAll="0">
      <items count="5">
        <item x="2"/>
        <item x="3"/>
        <item x="1"/>
        <item x="0"/>
        <item t="default"/>
      </items>
    </pivotField>
    <pivotField showAll="0"/>
    <pivotField showAll="0"/>
    <pivotField showAll="0" defaultSubtotal="0"/>
    <pivotField showAll="0"/>
    <pivotField showAll="0"/>
    <pivotField showAll="0"/>
    <pivotField showAll="0"/>
    <pivotField dataField="1" showAll="0"/>
    <pivotField showAll="0" defaultSubtotal="0"/>
    <pivotField showAll="0"/>
    <pivotField showAll="0" defaultSubtotal="0"/>
    <pivotField showAll="0"/>
    <pivotField showAll="0"/>
    <pivotField showAll="0"/>
    <pivotField dragToRow="0" dragToCol="0" dragToPage="0" showAll="0" defaultSubtotal="0"/>
    <pivotField dragToRow="0" dragToCol="0" dragToPage="0" showAll="0" defaultSubtotal="0"/>
    <pivotField dragToRow="0" dragToCol="0" dragToPage="0" showAll="0" defaultSubtotal="0"/>
  </pivotFields>
  <rowFields count="1">
    <field x="1"/>
  </rowFields>
  <rowItems count="5">
    <i>
      <x/>
    </i>
    <i>
      <x v="1"/>
    </i>
    <i>
      <x v="2"/>
    </i>
    <i>
      <x v="3"/>
    </i>
    <i t="grand">
      <x/>
    </i>
  </rowItems>
  <colItems count="1">
    <i/>
  </colItems>
  <dataFields count="1">
    <dataField name="Promedio de Netflix2" fld="9" subtotal="average" baseField="1" baseItem="0"/>
  </dataFields>
  <formats count="4">
    <format dxfId="95">
      <pivotArea collapsedLevelsAreSubtotals="1" fieldPosition="0">
        <references count="1">
          <reference field="1" count="3">
            <x v="0"/>
            <x v="1"/>
            <x v="2"/>
          </reference>
        </references>
      </pivotArea>
    </format>
    <format dxfId="94">
      <pivotArea collapsedLevelsAreSubtotals="1" fieldPosition="0">
        <references count="1">
          <reference field="1" count="3">
            <x v="0"/>
            <x v="1"/>
            <x v="2"/>
          </reference>
        </references>
      </pivotArea>
    </format>
    <format dxfId="93">
      <pivotArea collapsedLevelsAreSubtotals="1" fieldPosition="0">
        <references count="1">
          <reference field="1" count="3">
            <x v="0"/>
            <x v="1"/>
            <x v="2"/>
          </reference>
        </references>
      </pivotArea>
    </format>
    <format dxfId="92">
      <pivotArea collapsedLevelsAreSubtotals="1" fieldPosition="0">
        <references count="1">
          <reference field="1" count="3">
            <x v="0"/>
            <x v="1"/>
            <x v="2"/>
          </reference>
        </references>
      </pivotArea>
    </format>
  </formats>
  <pivotTableStyleInfo name="PivotStyleMedium1"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3.xml><?xml version="1.0" encoding="utf-8"?>
<pivotTableDefinition xmlns="http://schemas.openxmlformats.org/spreadsheetml/2006/main" name="TablaDinámica1" cacheId="0" applyNumberFormats="0" applyBorderFormats="0" applyFontFormats="0" applyPatternFormats="0" applyAlignmentFormats="0" applyWidthHeightFormats="1" dataCaption="Valores" updatedVersion="6" minRefreshableVersion="3" useAutoFormatting="1" itemPrintTitles="1" createdVersion="6" indent="0" outline="1" outlineData="1" multipleFieldFilters="0">
  <location ref="S60:V63" firstHeaderRow="0" firstDataRow="1" firstDataCol="1" rowPageCount="1" colPageCount="1"/>
  <pivotFields count="19">
    <pivotField showAll="0"/>
    <pivotField showAll="0"/>
    <pivotField axis="axisRow" showAll="0" sortType="descending">
      <items count="4">
        <item x="2"/>
        <item x="0"/>
        <item x="1"/>
        <item t="default"/>
      </items>
    </pivotField>
    <pivotField showAll="0"/>
    <pivotField axis="axisPage" multipleItemSelectionAllowed="1" showAll="0">
      <items count="4">
        <item h="1" x="0"/>
        <item x="1"/>
        <item h="1" x="2"/>
        <item t="default"/>
      </items>
    </pivotField>
    <pivotField showAll="0"/>
    <pivotField showAll="0"/>
    <pivotField showAll="0"/>
    <pivotField showAll="0"/>
    <pivotField showAll="0"/>
    <pivotField showAll="0"/>
    <pivotField showAll="0"/>
    <pivotField showAll="0" defaultSubtotal="0"/>
    <pivotField showAll="0"/>
    <pivotField showAll="0"/>
    <pivotField showAll="0"/>
    <pivotField dataField="1" dragToRow="0" dragToCol="0" dragToPage="0" showAll="0" defaultSubtotal="0"/>
    <pivotField dataField="1" dragToRow="0" dragToCol="0" dragToPage="0" showAll="0" defaultSubtotal="0"/>
    <pivotField dataField="1" dragToRow="0" dragToCol="0" dragToPage="0" showAll="0" defaultSubtotal="0"/>
  </pivotFields>
  <rowFields count="1">
    <field x="2"/>
  </rowFields>
  <rowItems count="3">
    <i>
      <x v="1"/>
    </i>
    <i>
      <x v="2"/>
    </i>
    <i t="grand">
      <x/>
    </i>
  </rowItems>
  <colFields count="1">
    <field x="-2"/>
  </colFields>
  <colItems count="3">
    <i>
      <x/>
    </i>
    <i i="1">
      <x v="1"/>
    </i>
    <i i="2">
      <x v="2"/>
    </i>
  </colItems>
  <pageFields count="1">
    <pageField fld="4" hier="-1"/>
  </pageFields>
  <dataFields count="3">
    <dataField name="Suma de Peso Línea Telefónica" fld="16" baseField="0" baseItem="0"/>
    <dataField name="Suma de Peso Voz" fld="17" baseField="0" baseItem="0"/>
    <dataField name="Suma de Peso Banda Ancha" fld="18" baseField="0" baseItem="0"/>
  </dataFields>
  <formats count="4">
    <format dxfId="99">
      <pivotArea collapsedLevelsAreSubtotals="1" fieldPosition="0">
        <references count="1">
          <reference field="2" count="2">
            <x v="1"/>
            <x v="2"/>
          </reference>
        </references>
      </pivotArea>
    </format>
    <format dxfId="98">
      <pivotArea grandRow="1" outline="0" collapsedLevelsAreSubtotals="1" fieldPosition="0"/>
    </format>
    <format dxfId="97">
      <pivotArea collapsedLevelsAreSubtotals="1" fieldPosition="0">
        <references count="1">
          <reference field="2" count="2">
            <x v="1"/>
            <x v="2"/>
          </reference>
        </references>
      </pivotArea>
    </format>
    <format dxfId="96">
      <pivotArea dataOnly="0" labelOnly="1" outline="0" fieldPosition="0">
        <references count="1">
          <reference field="4294967294" count="3">
            <x v="0"/>
            <x v="1"/>
            <x v="2"/>
          </reference>
        </references>
      </pivotArea>
    </format>
  </formats>
  <pivotTableStyleInfo name="PivotStyleMedium1"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ables/table1.xml><?xml version="1.0" encoding="utf-8"?>
<table xmlns="http://schemas.openxmlformats.org/spreadsheetml/2006/main" id="5" name="Tabla5" displayName="Tabla5" ref="D26:O61" totalsRowShown="0" headerRowDxfId="89" headerRowCellStyle="Columna">
  <autoFilter ref="D26:O61"/>
  <tableColumns count="12">
    <tableColumn id="1" name="Nombre" dataDxfId="88" dataCellStyle="Millares">
      <calculatedColumnFormula>C27</calculatedColumnFormula>
    </tableColumn>
    <tableColumn id="2" name="Dispositivos de Netflix" dataDxfId="87" dataCellStyle="Millares">
      <calculatedColumnFormula>VLOOKUP(C27,Tabla4[],27,FALSE)</calculatedColumnFormula>
    </tableColumn>
    <tableColumn id="3" name="Tipo de plan " dataDxfId="86" dataCellStyle="Millares">
      <calculatedColumnFormula>VLOOKUP($C27,Mercado!$E$336:$G$370,2,FALSE)</calculatedColumnFormula>
    </tableColumn>
    <tableColumn id="4" name="Líneas telefónicas incluídas" dataDxfId="85" dataCellStyle="Millares">
      <calculatedColumnFormula>VLOOKUP($C27,Mercado!$E$336:$G$370,3,FALSE)</calculatedColumnFormula>
    </tableColumn>
    <tableColumn id="5" name="Velocidad de bajada" dataDxfId="84" dataCellStyle="Millares">
      <calculatedColumnFormula>INDEX(vector.downstream.publicited.speed,MATCH(C27,vector.plans.names,0))*1</calculatedColumnFormula>
    </tableColumn>
    <tableColumn id="6" name="Cantidad de líneas incluidas" dataDxfId="83" dataCellStyle="Millares">
      <calculatedColumnFormula>INDEX(vector.lines.publicited,MATCH(C27,vector.plans.names,0))*1</calculatedColumnFormula>
    </tableColumn>
    <tableColumn id="8" name="Renta mensual (sin impuestos) en pesos" dataDxfId="82" dataCellStyle="Millares">
      <calculatedColumnFormula>VLOOKUP(C27,Tabla4[[Nombre de Plan/Paquete]:[Otros cargos adicionales. Introduzca las columnas que sean necesarias]],4,FALSE)</calculatedColumnFormula>
    </tableColumn>
    <tableColumn id="16" name="Netflix" dataDxfId="81" dataCellStyle="Millares"/>
    <tableColumn id="17" name="Renta sin Netflix" dataDxfId="80" dataCellStyle="Millares">
      <calculatedColumnFormula>Tabla5[[#This Row],[Renta mensual (sin impuestos) en pesos]]-Tabla5[[#This Row],[Netflix]]</calculatedColumnFormula>
    </tableColumn>
    <tableColumn id="9" name="Costo de la línea" dataDxfId="79" dataCellStyle="Datos estimados">
      <calculatedColumnFormula>$M$49+(EXP($G$8*(I27-$I$49)+$G$9*(I27^2-$I$49^2))-1)*$J$49</calculatedColumnFormula>
    </tableColumn>
    <tableColumn id="10" name="Costos asociado a Servicios de voz " dataDxfId="78" dataCellStyle="Datos estimados">
      <calculatedColumnFormula>J27-(M27+O27)</calculatedColumnFormula>
    </tableColumn>
    <tableColumn id="11" name="Costo del Servicio de Banda Ancha" dataDxfId="77" dataCellStyle="Datos estimados">
      <calculatedColumnFormula>$O$49+(EXP($G$6*(H27-$H$49)+$G$7*(H27^2-$H$49^2))-1)*$J$49</calculatedColumnFormula>
    </tableColumn>
  </tableColumns>
  <tableStyleInfo showFirstColumn="0" showLastColumn="0" showRowStripes="1" showColumnStripes="0"/>
</table>
</file>

<file path=xl/tables/table2.xml><?xml version="1.0" encoding="utf-8"?>
<table xmlns="http://schemas.openxmlformats.org/spreadsheetml/2006/main" id="1" name="Tabla1" displayName="Tabla1" ref="B7:P107" totalsRowShown="0" dataDxfId="72" dataCellStyle="Dato Entrada">
  <autoFilter ref="B7:P107">
    <filterColumn colId="2">
      <filters>
        <filter val="Internet fijo"/>
        <filter val="Telefonía fija + Internet fijo"/>
      </filters>
    </filterColumn>
  </autoFilter>
  <tableColumns count="15">
    <tableColumn id="1" name="Nombre de Plan/Paquete" dataDxfId="71" dataCellStyle="Dato Entrada"/>
    <tableColumn id="2" name="Modalidad*" dataDxfId="70" dataCellStyle="Dato de entrada"/>
    <tableColumn id="3" name="Tipo de Servicio*" dataDxfId="69" dataCellStyle="Dato de entrada"/>
    <tableColumn id="4" name="Tipo de Contraprestación*" dataDxfId="68" dataCellStyle="Dato de entrada"/>
    <tableColumn id="5" name="Sin impuestos" dataDxfId="67" dataCellStyle="Dato Entrada"/>
    <tableColumn id="6" name="Con impuestos" dataDxfId="66" dataCellStyle="Dato Entrada"/>
    <tableColumn id="7" name="Sin impuestos2" dataDxfId="65" dataCellStyle="Dato Entrada"/>
    <tableColumn id="8" name="Con impuestos3" dataDxfId="64" dataCellStyle="Dato Entrada"/>
    <tableColumn id="9" name="Comentarios" dataDxfId="63" dataCellStyle="Dato Entrada"/>
    <tableColumn id="10" name="Sin impuestos3" dataDxfId="62" dataCellStyle="Dato Entrada"/>
    <tableColumn id="11" name="Con impuestos2" dataDxfId="61" dataCellStyle="Dato Entrada"/>
    <tableColumn id="12" name="Comentarios2" dataDxfId="60" dataCellStyle="Dato Entrada"/>
    <tableColumn id="13" name="Sin impuestos4" dataDxfId="59" dataCellStyle="Dato Entrada"/>
    <tableColumn id="14" name="Con Impuestos4" dataDxfId="58" dataCellStyle="Dato Entrada"/>
    <tableColumn id="15" name="Comentarios3" dataDxfId="57" dataCellStyle="Dato Entrada"/>
  </tableColumns>
  <tableStyleInfo showFirstColumn="0" showLastColumn="0" showRowStripes="1" showColumnStripes="0"/>
</table>
</file>

<file path=xl/tables/table3.xml><?xml version="1.0" encoding="utf-8"?>
<table xmlns="http://schemas.openxmlformats.org/spreadsheetml/2006/main" id="2" name="Tabla2" displayName="Tabla2" ref="B116:P179" totalsRowShown="0" dataCellStyle="Dato Entrada">
  <autoFilter ref="B116:P179"/>
  <tableColumns count="15">
    <tableColumn id="1" name="Nombre de Plan/Paquete" dataDxfId="56" dataCellStyle="Dato Entrada"/>
    <tableColumn id="2" name="Modalidad*" dataDxfId="55" dataCellStyle="Dato de entrada"/>
    <tableColumn id="3" name="Tipo de Servicio*" dataDxfId="54" dataCellStyle="Dato de entrada"/>
    <tableColumn id="4" name="Tipo de Contraprestación*" dataDxfId="53" dataCellStyle="Dato de entrada"/>
    <tableColumn id="5" name="Sin impuestos" dataDxfId="52" dataCellStyle="Dato Entrada"/>
    <tableColumn id="6" name="Con impuestos" dataDxfId="51" dataCellStyle="Dato Entrada"/>
    <tableColumn id="7" name="Sin impuestos2" dataDxfId="50" dataCellStyle="Dato Entrada"/>
    <tableColumn id="8" name="Con impuestos3" dataDxfId="49" dataCellStyle="Dato Entrada"/>
    <tableColumn id="9" name="Comentarios" dataDxfId="48" dataCellStyle="Dato Entrada"/>
    <tableColumn id="10" name="Sin impuestos4" dataDxfId="47" dataCellStyle="Dato Entrada"/>
    <tableColumn id="11" name="Con impuestos5" dataDxfId="46" dataCellStyle="Dato Entrada"/>
    <tableColumn id="12" name="Comentarios6" dataDxfId="45" dataCellStyle="Dato Entrada"/>
    <tableColumn id="13" name="Sin impuestos5 " dataDxfId="44" dataCellStyle="Dato Entrada"/>
    <tableColumn id="14" name="Con impuestos52" dataDxfId="43" dataCellStyle="Dato Entrada"/>
    <tableColumn id="15" name="Comentarios7" dataDxfId="42" dataCellStyle="Dato Entrada"/>
  </tableColumns>
  <tableStyleInfo showFirstColumn="0" showLastColumn="0" showRowStripes="1" showColumnStripes="0"/>
</table>
</file>

<file path=xl/tables/table4.xml><?xml version="1.0" encoding="utf-8"?>
<table xmlns="http://schemas.openxmlformats.org/spreadsheetml/2006/main" id="3" name="Tabla3" displayName="Tabla3" ref="B380:H442" totalsRowShown="0" dataDxfId="41" dataCellStyle="Millares">
  <autoFilter ref="B380:H442"/>
  <sortState ref="B381:H442">
    <sortCondition ref="B380:B442"/>
  </sortState>
  <tableColumns count="7">
    <tableColumn id="1" name="Nombre de Plan/Paquete" dataDxfId="40" dataCellStyle="Dato Entrada"/>
    <tableColumn id="2" name="Modalidad*" dataDxfId="39" dataCellStyle="Dato de entrada"/>
    <tableColumn id="3" name="Tipo de Servicio*" dataDxfId="38" dataCellStyle="Dato de entrada"/>
    <tableColumn id="4" name="2017" dataDxfId="37" dataCellStyle="Millares"/>
    <tableColumn id="5" name="2018" dataDxfId="36" dataCellStyle="Millares"/>
    <tableColumn id="6" name="2019" dataDxfId="35" dataCellStyle="Millares"/>
    <tableColumn id="7" name="2020" dataDxfId="34" dataCellStyle="Millares"/>
  </tableColumns>
  <tableStyleInfo showFirstColumn="0" showLastColumn="0" showRowStripes="1" showColumnStripes="0"/>
</table>
</file>

<file path=xl/tables/table5.xml><?xml version="1.0" encoding="utf-8"?>
<table xmlns="http://schemas.openxmlformats.org/spreadsheetml/2006/main" id="4" name="Tabla4" displayName="Tabla4" ref="B301:AH371" totalsRowShown="0" headerRowDxfId="33" headerRowCellStyle="Columna">
  <autoFilter ref="B301:AH371"/>
  <tableColumns count="33">
    <tableColumn id="1" name="Nombre de Plan/Paquete" dataDxfId="32" dataCellStyle="Input data 2"/>
    <tableColumn id="2" name="Modalidad*" dataDxfId="31" dataCellStyle="Input parameter"/>
    <tableColumn id="3" name="Tipo de Servicio*" dataDxfId="30" dataCellStyle="Input parameter"/>
    <tableColumn id="4" name="Renta mensual (sin impuestos)" dataDxfId="29" dataCellStyle="Input data"/>
    <tableColumn id="5" name="Renta mensual (con impuestos)" dataDxfId="28" dataCellStyle="Input data"/>
    <tableColumn id="6" name="Cantidad de líneas incluidas" dataDxfId="27" dataCellStyle="Input data"/>
    <tableColumn id="7" name="Llamadas locales incluidas" dataDxfId="26" dataCellStyle="Input data"/>
    <tableColumn id="8" name="Minutos de Larga Distancia Internacional (Estados Unidos y Canadá) incluidos" dataDxfId="25" dataCellStyle="Input data"/>
    <tableColumn id="9" name="Minutos a Larga Distancia Mundial incluidos" dataDxfId="24" dataCellStyle="Input data"/>
    <tableColumn id="10" name="Minutos a celular (modalidad “El que llama paga” a número 044 y 045) incluidos" dataDxfId="23" dataCellStyle="Input data"/>
    <tableColumn id="11" name="Cantidad de servicios digitales incluidos" dataDxfId="22" dataCellStyle="Input data"/>
    <tableColumn id="12" name="Nombre de los servicios digitales incluidos" dataDxfId="21" dataCellStyle="Input data"/>
    <tableColumn id="13" name="Velocidad de bajada ofertada" dataDxfId="20" dataCellStyle="Input data"/>
    <tableColumn id="14" name="Velocidad de subida ofertada" dataDxfId="19" dataCellStyle="Input data"/>
    <tableColumn id="15" name="Equipo terminal (Módem/ONT)**" dataDxfId="18" dataCellStyle="Input data"/>
    <tableColumn id="16" name="Instalación de acometida**" dataDxfId="17" dataCellStyle="Input data"/>
    <tableColumn id="17" name="Antivirus**" dataDxfId="16" dataCellStyle="Input data"/>
    <tableColumn id="18" name="A rodar en Infinitum**" dataDxfId="15" dataCellStyle="Input data"/>
    <tableColumn id="19" name="Dropbox**" dataDxfId="14" dataCellStyle="Input data"/>
    <tableColumn id="20" name="Claro video***" dataDxfId="13" dataCellStyle="Input data"/>
    <tableColumn id="21" name="Duración del periodo de tiempo (en meses) en que ofrece a los usuarios finales el servicio de Claro video sin costo***" dataDxfId="12" dataCellStyle="Input data"/>
    <tableColumn id="22" name="Claro música**" dataDxfId="11" dataCellStyle="Input data"/>
    <tableColumn id="23" name="Push Travel**" dataDxfId="10" dataCellStyle="Input data"/>
    <tableColumn id="24" name="WiFi Móvil en Infinitum**" dataDxfId="9" dataCellStyle="Input data"/>
    <tableColumn id="25" name="Infinitum Mail**" dataDxfId="8" dataCellStyle="Input data"/>
    <tableColumn id="26" name="Prodigy Mail**" dataDxfId="7" dataCellStyle="Input data"/>
    <tableColumn id="27" name="Netflix" dataDxfId="6" dataCellStyle="Input data"/>
    <tableColumn id="28" name="Otros. Introduzca las columnas que sean necesarias" dataDxfId="5" dataCellStyle="Input data"/>
    <tableColumn id="29" name="Cargo adicional por llamada a Llamada local" dataDxfId="4" dataCellStyle="Input data"/>
    <tableColumn id="30" name="Cargo adicional por minuto a celular" dataDxfId="3" dataCellStyle="Input data 2"/>
    <tableColumn id="31" name="Cargo adicional por Larga Distancia Internacional (Estados Unidos y Canadá)." dataDxfId="2" dataCellStyle="Input data 2"/>
    <tableColumn id="32" name="Otros cargos adicionales. Introduzca las columnas que sean necesarias" dataDxfId="1" dataCellStyle="Input data 2"/>
    <tableColumn id="33" name="Comentarios" dataDxfId="0"/>
  </tableColumns>
  <tableStyleInfo name="TableStyleMedium2" showFirstColumn="0" showLastColumn="0" showRowStripes="1" showColumnStripes="0"/>
</table>
</file>

<file path=xl/theme/theme1.xml><?xml version="1.0" encoding="utf-8"?>
<a:theme xmlns:a="http://schemas.openxmlformats.org/drawingml/2006/main" name="AnalysysMasonXL">
  <a:themeElements>
    <a:clrScheme name="AnalysysMasonXL">
      <a:dk1>
        <a:srgbClr val="003352"/>
      </a:dk1>
      <a:lt1>
        <a:srgbClr val="FFFFFF"/>
      </a:lt1>
      <a:dk2>
        <a:srgbClr val="003352"/>
      </a:dk2>
      <a:lt2>
        <a:srgbClr val="61586C"/>
      </a:lt2>
      <a:accent1>
        <a:srgbClr val="221F72"/>
      </a:accent1>
      <a:accent2>
        <a:srgbClr val="6762D4"/>
      </a:accent2>
      <a:accent3>
        <a:srgbClr val="A5A2E6"/>
      </a:accent3>
      <a:accent4>
        <a:srgbClr val="5A2149"/>
      </a:accent4>
      <a:accent5>
        <a:srgbClr val="9F3B80"/>
      </a:accent5>
      <a:accent6>
        <a:srgbClr val="D284BA"/>
      </a:accent6>
      <a:hlink>
        <a:srgbClr val="013352"/>
      </a:hlink>
      <a:folHlink>
        <a:srgbClr val="003352"/>
      </a:folHlink>
    </a:clrScheme>
    <a:fontScheme name="Office Classic 2">
      <a:majorFont>
        <a:latin typeface="Arial"/>
        <a:ea typeface=""/>
        <a:cs typeface=""/>
        <a:font script="Jpan" typeface="ＭＳ Ｐゴシック"/>
        <a:font script="Hang" typeface="굴림"/>
        <a:font script="Hans" typeface="黑体"/>
        <a:font script="Hant" typeface="微軟正黑體"/>
        <a:font script="Arab" typeface="Arial"/>
        <a:font script="Hebr" typeface="Arial"/>
        <a:font script="Thai" typeface="Cordia New"/>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ajorFont>
      <a:minorFont>
        <a:latin typeface="Arial"/>
        <a:ea typeface=""/>
        <a:cs typeface=""/>
        <a:font script="Jpan" typeface="ＭＳ Ｐゴシック"/>
        <a:font script="Hang" typeface="굴림"/>
        <a:font script="Hans" typeface="黑体"/>
        <a:font script="Hant" typeface="微軟正黑體"/>
        <a:font script="Arab" typeface="Arial"/>
        <a:font script="Hebr" typeface="Arial"/>
        <a:font script="Thai" typeface="Cordia New"/>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hyperlink" Target="http://www.ift.org.mx/sites/default/files/contenidogeneral/politica-regulatoria/wacc2019.pdf" TargetMode="External"/><Relationship Id="rId7" Type="http://schemas.openxmlformats.org/officeDocument/2006/relationships/drawing" Target="../drawings/drawing1.xml"/><Relationship Id="rId2" Type="http://schemas.openxmlformats.org/officeDocument/2006/relationships/hyperlink" Target="https://www.clarovideo.com/fe/sitesplus/sk_telmex/html/esp/faqs.html" TargetMode="External"/><Relationship Id="rId1" Type="http://schemas.openxmlformats.org/officeDocument/2006/relationships/hyperlink" Target="https://s22.q4cdn.com/604986553/files/doc_financials/quarterly/2019/Q3/3Q19.pdf" TargetMode="External"/><Relationship Id="rId6" Type="http://schemas.openxmlformats.org/officeDocument/2006/relationships/printerSettings" Target="../printerSettings/printerSettings5.bin"/><Relationship Id="rId5" Type="http://schemas.openxmlformats.org/officeDocument/2006/relationships/hyperlink" Target="https://www.elfinanciero.com.mx/empresas/telmex-y-sindicato-acuerdan-aumento-salarial-de-3-5" TargetMode="External"/><Relationship Id="rId4" Type="http://schemas.openxmlformats.org/officeDocument/2006/relationships/hyperlink" Target="https://s22.q4cdn.com/604986553/files/doc_financials/2019/ar/2019-20-F-EN.pdf" TargetMode="Externa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hyperlink" Target="http://downloads.telmex.com/pdf/ServiciosMercadoMasivo.pdf?_ga=2.156770171.1338460268.1537193951-825438508.1517963246" TargetMode="External"/><Relationship Id="rId7" Type="http://schemas.openxmlformats.org/officeDocument/2006/relationships/comments" Target="../comments1.xml"/><Relationship Id="rId2" Type="http://schemas.openxmlformats.org/officeDocument/2006/relationships/hyperlink" Target="http://downloads.telmex.com/pdf/ServiciosMercadoMasivo.pdf?_ga=2.156770171.1338460268.1537193951-825438508.1517963246" TargetMode="External"/><Relationship Id="rId1" Type="http://schemas.openxmlformats.org/officeDocument/2006/relationships/hyperlink" Target="https://telmex.com/web/negocios/velocidades-simetricas" TargetMode="External"/><Relationship Id="rId6" Type="http://schemas.openxmlformats.org/officeDocument/2006/relationships/vmlDrawing" Target="../drawings/vmlDrawing1.vml"/><Relationship Id="rId5" Type="http://schemas.openxmlformats.org/officeDocument/2006/relationships/drawing" Target="../drawings/drawing2.xml"/><Relationship Id="rId4"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pivotTable" Target="../pivotTables/pivotTable3.xml"/><Relationship Id="rId2" Type="http://schemas.openxmlformats.org/officeDocument/2006/relationships/pivotTable" Target="../pivotTables/pivotTable2.xml"/><Relationship Id="rId1" Type="http://schemas.openxmlformats.org/officeDocument/2006/relationships/pivotTable" Target="../pivotTables/pivotTable1.xml"/><Relationship Id="rId6" Type="http://schemas.openxmlformats.org/officeDocument/2006/relationships/table" Target="../tables/table1.xml"/><Relationship Id="rId5" Type="http://schemas.openxmlformats.org/officeDocument/2006/relationships/drawing" Target="../drawings/drawing3.xml"/><Relationship Id="rId4"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5.xml"/><Relationship Id="rId1" Type="http://schemas.openxmlformats.org/officeDocument/2006/relationships/printerSettings" Target="../printerSettings/printerSettings11.bin"/><Relationship Id="rId4" Type="http://schemas.openxmlformats.org/officeDocument/2006/relationships/comments" Target="../comments3.xml"/></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printerSettings" Target="../printerSettings/printerSettings13.bin"/><Relationship Id="rId1" Type="http://schemas.openxmlformats.org/officeDocument/2006/relationships/hyperlink" Target="http://downloads.telmex.com/pdf/ServiciosMercadoMasivo.pdf?_ga=2.182240679.1800780908.1543682738-468803987.1536425792" TargetMode="External"/></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8" Type="http://schemas.openxmlformats.org/officeDocument/2006/relationships/comments" Target="../comments4.xml"/><Relationship Id="rId3" Type="http://schemas.openxmlformats.org/officeDocument/2006/relationships/vmlDrawing" Target="../drawings/vmlDrawing4.vml"/><Relationship Id="rId7" Type="http://schemas.openxmlformats.org/officeDocument/2006/relationships/table" Target="../tables/table5.xml"/><Relationship Id="rId2" Type="http://schemas.openxmlformats.org/officeDocument/2006/relationships/drawing" Target="../drawings/drawing6.xml"/><Relationship Id="rId1" Type="http://schemas.openxmlformats.org/officeDocument/2006/relationships/printerSettings" Target="../printerSettings/printerSettings15.bin"/><Relationship Id="rId6" Type="http://schemas.openxmlformats.org/officeDocument/2006/relationships/table" Target="../tables/table4.xml"/><Relationship Id="rId5" Type="http://schemas.openxmlformats.org/officeDocument/2006/relationships/table" Target="../tables/table3.xml"/><Relationship Id="rId4" Type="http://schemas.openxmlformats.org/officeDocument/2006/relationships/table" Target="../tables/table2.xml"/></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reamble1">
    <outlinePr summaryBelow="0"/>
    <pageSetUpPr autoPageBreaks="0"/>
  </sheetPr>
  <dimension ref="A1:E35"/>
  <sheetViews>
    <sheetView showGridLines="0" defaultGridColor="0" colorId="22" zoomScale="70" zoomScaleNormal="70" zoomScaleSheetLayoutView="75" workbookViewId="0">
      <pane ySplit="19" topLeftCell="A20" activePane="bottomLeft" state="frozen"/>
      <selection pane="bottomLeft"/>
    </sheetView>
  </sheetViews>
  <sheetFormatPr baseColWidth="10" defaultColWidth="12.69921875" defaultRowHeight="11.5" x14ac:dyDescent="0.25"/>
  <cols>
    <col min="1" max="4" width="16.69921875" style="67" customWidth="1"/>
    <col min="5" max="5" width="62.69921875" style="67" customWidth="1"/>
  </cols>
  <sheetData>
    <row r="1" spans="1:5" s="79" customFormat="1" ht="33.75" customHeight="1" x14ac:dyDescent="0.25">
      <c r="C1" s="89" t="s">
        <v>113</v>
      </c>
    </row>
    <row r="2" spans="1:5" s="80" customFormat="1" ht="12" customHeight="1" x14ac:dyDescent="0.25"/>
    <row r="3" spans="1:5" s="3" customFormat="1" ht="18" x14ac:dyDescent="0.4">
      <c r="A3" s="63" t="s">
        <v>108</v>
      </c>
      <c r="C3"/>
    </row>
    <row r="4" spans="1:5" ht="6" customHeight="1" x14ac:dyDescent="0.25">
      <c r="A4"/>
      <c r="B4"/>
      <c r="C4"/>
      <c r="D4"/>
      <c r="E4"/>
    </row>
    <row r="5" spans="1:5" x14ac:dyDescent="0.25">
      <c r="A5" s="64" t="s">
        <v>101</v>
      </c>
      <c r="B5" s="77" t="s">
        <v>102</v>
      </c>
      <c r="C5"/>
      <c r="D5"/>
      <c r="E5"/>
    </row>
    <row r="6" spans="1:5" x14ac:dyDescent="0.25">
      <c r="A6" s="64" t="s">
        <v>100</v>
      </c>
      <c r="B6" s="77" t="s">
        <v>103</v>
      </c>
      <c r="C6"/>
      <c r="D6"/>
      <c r="E6"/>
    </row>
    <row r="7" spans="1:5" ht="6" customHeight="1" x14ac:dyDescent="0.25">
      <c r="A7"/>
      <c r="B7"/>
      <c r="C7"/>
      <c r="D7"/>
      <c r="E7"/>
    </row>
    <row r="8" spans="1:5" x14ac:dyDescent="0.25">
      <c r="A8" s="64" t="s">
        <v>99</v>
      </c>
      <c r="B8" s="77" t="s">
        <v>104</v>
      </c>
      <c r="C8"/>
      <c r="D8"/>
      <c r="E8"/>
    </row>
    <row r="9" spans="1:5" x14ac:dyDescent="0.25">
      <c r="A9" s="64" t="s">
        <v>2</v>
      </c>
      <c r="B9" s="67" t="s">
        <v>110</v>
      </c>
      <c r="C9"/>
      <c r="D9"/>
      <c r="E9"/>
    </row>
    <row r="10" spans="1:5" hidden="1" x14ac:dyDescent="0.25">
      <c r="A10" s="64"/>
      <c r="B10" s="67" t="s">
        <v>110</v>
      </c>
      <c r="C10"/>
      <c r="D10"/>
      <c r="E10"/>
    </row>
    <row r="11" spans="1:5" hidden="1" x14ac:dyDescent="0.25">
      <c r="A11" s="64"/>
      <c r="B11" s="67" t="s">
        <v>109</v>
      </c>
      <c r="C11"/>
      <c r="D11"/>
      <c r="E11"/>
    </row>
    <row r="12" spans="1:5" hidden="1" x14ac:dyDescent="0.25">
      <c r="A12" s="64"/>
      <c r="B12" s="67" t="s">
        <v>136</v>
      </c>
      <c r="C12"/>
      <c r="D12"/>
      <c r="E12"/>
    </row>
    <row r="13" spans="1:5" hidden="1" x14ac:dyDescent="0.25">
      <c r="A13" s="64"/>
      <c r="B13" s="67" t="s">
        <v>111</v>
      </c>
      <c r="C13"/>
      <c r="D13"/>
      <c r="E13"/>
    </row>
    <row r="14" spans="1:5" x14ac:dyDescent="0.25">
      <c r="A14" s="64" t="s">
        <v>106</v>
      </c>
      <c r="B14" s="77" t="s">
        <v>107</v>
      </c>
      <c r="C14"/>
      <c r="D14"/>
      <c r="E14"/>
    </row>
    <row r="15" spans="1:5" x14ac:dyDescent="0.25">
      <c r="A15" s="64" t="s">
        <v>117</v>
      </c>
      <c r="B15" s="77" t="s">
        <v>118</v>
      </c>
      <c r="C15"/>
      <c r="D15"/>
      <c r="E15"/>
    </row>
    <row r="16" spans="1:5" ht="6" customHeight="1" x14ac:dyDescent="0.25">
      <c r="A16" s="64"/>
      <c r="B16" s="77"/>
      <c r="C16"/>
      <c r="D16"/>
      <c r="E16"/>
    </row>
    <row r="17" spans="1:5" s="3" customFormat="1" ht="18" x14ac:dyDescent="0.4">
      <c r="A17" s="63" t="s">
        <v>113</v>
      </c>
      <c r="C17"/>
    </row>
    <row r="18" spans="1:5" ht="6" customHeight="1" x14ac:dyDescent="0.25">
      <c r="A18"/>
      <c r="B18"/>
      <c r="C18"/>
      <c r="D18"/>
      <c r="E18"/>
    </row>
    <row r="19" spans="1:5" ht="15.5" x14ac:dyDescent="0.35">
      <c r="A19" s="5" t="s">
        <v>0</v>
      </c>
      <c r="B19" s="5" t="s">
        <v>1</v>
      </c>
      <c r="C19" s="38"/>
      <c r="D19" s="5" t="s">
        <v>2</v>
      </c>
      <c r="E19" s="5" t="s">
        <v>3</v>
      </c>
    </row>
    <row r="20" spans="1:5" x14ac:dyDescent="0.25">
      <c r="A20" s="67" t="s">
        <v>138</v>
      </c>
      <c r="B20" s="67" t="s">
        <v>116</v>
      </c>
      <c r="D20" s="67" t="s">
        <v>110</v>
      </c>
    </row>
    <row r="21" spans="1:5" x14ac:dyDescent="0.25">
      <c r="A21" s="67" t="s">
        <v>139</v>
      </c>
      <c r="B21" s="67" t="s">
        <v>114</v>
      </c>
      <c r="D21" s="67" t="s">
        <v>110</v>
      </c>
    </row>
    <row r="22" spans="1:5" x14ac:dyDescent="0.25">
      <c r="A22" s="67" t="s">
        <v>140</v>
      </c>
      <c r="B22" s="67" t="s">
        <v>115</v>
      </c>
      <c r="D22" s="67" t="s">
        <v>111</v>
      </c>
    </row>
    <row r="23" spans="1:5" ht="12" x14ac:dyDescent="0.25">
      <c r="A23" s="67" t="s">
        <v>0</v>
      </c>
      <c r="B23" s="76" t="s">
        <v>137</v>
      </c>
      <c r="D23" s="67" t="s">
        <v>110</v>
      </c>
    </row>
    <row r="24" spans="1:5" x14ac:dyDescent="0.25">
      <c r="A24" s="86" t="s">
        <v>135</v>
      </c>
      <c r="B24" s="86"/>
      <c r="C24" s="86"/>
      <c r="D24" s="86"/>
      <c r="E24" s="86"/>
    </row>
    <row r="25" spans="1:5" x14ac:dyDescent="0.25">
      <c r="A25" s="85"/>
      <c r="B25" s="85"/>
      <c r="C25" s="85"/>
      <c r="D25" s="85"/>
      <c r="E25" s="85"/>
    </row>
    <row r="35" spans="3:3" x14ac:dyDescent="0.25">
      <c r="C35" s="85"/>
    </row>
  </sheetData>
  <phoneticPr fontId="0" type="noConversion"/>
  <dataValidations count="1">
    <dataValidation type="list" allowBlank="1" sqref="B9 D23 D20:D22">
      <formula1>$B$10:$B$13</formula1>
    </dataValidation>
  </dataValidations>
  <pageMargins left="0.70866141732283472" right="0.70866141732283472" top="0.51181102362204722" bottom="0.51181102362204722" header="0.51181102362204722" footer="0.35433070866141736"/>
  <pageSetup paperSize="9" orientation="landscape" horizontalDpi="4294967292" verticalDpi="4294967292" r:id="rId1"/>
  <headerFooter alignWithMargins="0">
    <oddFooter xml:space="preserve">&amp;L&amp;F : &amp;A&amp;CPrinted at &amp;T on &amp;D&amp;RCommercial in confidence © Analysys Mason </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reamble2">
    <pageSetUpPr autoPageBreaks="0"/>
  </sheetPr>
  <dimension ref="A1:D15"/>
  <sheetViews>
    <sheetView showGridLines="0" defaultGridColor="0" colorId="22" zoomScale="70" zoomScaleNormal="70" zoomScaleSheetLayoutView="75" workbookViewId="0">
      <pane ySplit="15" topLeftCell="A16" activePane="bottomLeft" state="frozen"/>
      <selection pane="bottomLeft"/>
    </sheetView>
  </sheetViews>
  <sheetFormatPr baseColWidth="10" defaultColWidth="12.69921875" defaultRowHeight="11.5" x14ac:dyDescent="0.25"/>
  <cols>
    <col min="1" max="1" width="16.59765625" style="61" customWidth="1"/>
    <col min="2" max="2" width="16.69921875" style="62" customWidth="1"/>
    <col min="3" max="3" width="16.69921875" style="61" customWidth="1"/>
    <col min="4" max="4" width="92.69921875" style="67" customWidth="1"/>
  </cols>
  <sheetData>
    <row r="1" spans="1:4" s="81" customFormat="1" ht="33.75" customHeight="1" x14ac:dyDescent="0.25">
      <c r="C1" s="90" t="s">
        <v>148</v>
      </c>
    </row>
    <row r="2" spans="1:4" ht="12" customHeight="1" x14ac:dyDescent="0.25">
      <c r="A2"/>
      <c r="B2"/>
      <c r="C2"/>
      <c r="D2"/>
    </row>
    <row r="3" spans="1:4" s="3" customFormat="1" ht="18" x14ac:dyDescent="0.4">
      <c r="A3" s="63" t="s">
        <v>108</v>
      </c>
    </row>
    <row r="4" spans="1:4" ht="6" customHeight="1" x14ac:dyDescent="0.25">
      <c r="A4"/>
      <c r="B4"/>
      <c r="C4"/>
      <c r="D4"/>
    </row>
    <row r="5" spans="1:4" x14ac:dyDescent="0.25">
      <c r="A5" s="64" t="s">
        <v>101</v>
      </c>
      <c r="B5" s="67" t="str">
        <f>Workbook.Title</f>
        <v>Workbook Title</v>
      </c>
      <c r="C5"/>
      <c r="D5"/>
    </row>
    <row r="6" spans="1:4" x14ac:dyDescent="0.25">
      <c r="A6" s="64" t="s">
        <v>100</v>
      </c>
      <c r="B6" s="67" t="str">
        <f>Workbook.Objective</f>
        <v>Workbook Objective</v>
      </c>
      <c r="C6"/>
      <c r="D6"/>
    </row>
    <row r="7" spans="1:4" x14ac:dyDescent="0.25">
      <c r="A7"/>
      <c r="B7"/>
      <c r="C7"/>
      <c r="D7"/>
    </row>
    <row r="8" spans="1:4" x14ac:dyDescent="0.25">
      <c r="A8" s="64" t="s">
        <v>99</v>
      </c>
      <c r="B8" s="67" t="str">
        <f>Workbook.Version</f>
        <v>Workbook Version</v>
      </c>
      <c r="C8"/>
      <c r="D8"/>
    </row>
    <row r="9" spans="1:4" x14ac:dyDescent="0.25">
      <c r="A9" s="64" t="s">
        <v>2</v>
      </c>
      <c r="B9" s="67" t="str">
        <f>Workbook.Status</f>
        <v>Under construction</v>
      </c>
      <c r="C9"/>
      <c r="D9"/>
    </row>
    <row r="10" spans="1:4" x14ac:dyDescent="0.25">
      <c r="A10" s="64" t="s">
        <v>106</v>
      </c>
      <c r="B10" s="67" t="str">
        <f>Workbook.Author</f>
        <v>Workbook Author</v>
      </c>
      <c r="C10"/>
      <c r="D10"/>
    </row>
    <row r="11" spans="1:4" x14ac:dyDescent="0.25">
      <c r="A11" s="64" t="s">
        <v>117</v>
      </c>
      <c r="B11" s="67" t="str">
        <f>Workbook.Authors_Email_Address</f>
        <v>Workbook Author's Email Address</v>
      </c>
      <c r="C11"/>
      <c r="D11"/>
    </row>
    <row r="12" spans="1:4" x14ac:dyDescent="0.25">
      <c r="A12"/>
      <c r="B12"/>
      <c r="C12"/>
      <c r="D12"/>
    </row>
    <row r="13" spans="1:4" s="3" customFormat="1" ht="18" x14ac:dyDescent="0.4">
      <c r="A13" s="4" t="s">
        <v>112</v>
      </c>
    </row>
    <row r="14" spans="1:4" ht="6" customHeight="1" x14ac:dyDescent="0.25">
      <c r="A14"/>
      <c r="B14"/>
      <c r="C14"/>
      <c r="D14"/>
    </row>
    <row r="15" spans="1:4" ht="15.5" x14ac:dyDescent="0.35">
      <c r="A15" s="60" t="s">
        <v>99</v>
      </c>
      <c r="B15" s="60" t="s">
        <v>150</v>
      </c>
      <c r="C15" s="60" t="s">
        <v>106</v>
      </c>
      <c r="D15" s="5" t="s">
        <v>105</v>
      </c>
    </row>
  </sheetData>
  <phoneticPr fontId="0" type="noConversion"/>
  <pageMargins left="0.70866141732283472" right="0.70866141732283472" top="0.51181102362204722" bottom="0.51181102362204722" header="0.51181102362204722" footer="0.35433070866141736"/>
  <pageSetup paperSize="9" orientation="landscape" horizontalDpi="4294967292" verticalDpi="4294967292" r:id="rId1"/>
  <headerFooter alignWithMargins="0">
    <oddFooter xml:space="preserve">&amp;L&amp;F : &amp;A&amp;CPrinted at &amp;T on &amp;D&amp;RCommercial in confidence © Analysys Mason </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reamble3">
    <outlinePr summaryBelow="0"/>
    <pageSetUpPr autoPageBreaks="0" fitToPage="1"/>
  </sheetPr>
  <dimension ref="A1:M145"/>
  <sheetViews>
    <sheetView showGridLines="0" defaultGridColor="0" colorId="22" zoomScale="70" zoomScaleNormal="70" workbookViewId="0">
      <pane ySplit="1" topLeftCell="A2" activePane="bottomLeft" state="frozen"/>
      <selection pane="bottomLeft"/>
    </sheetView>
  </sheetViews>
  <sheetFormatPr baseColWidth="10" defaultColWidth="12.69921875" defaultRowHeight="11.5" x14ac:dyDescent="0.25"/>
  <cols>
    <col min="1" max="1" width="2.69921875" customWidth="1"/>
    <col min="2" max="2" width="26.59765625" customWidth="1"/>
  </cols>
  <sheetData>
    <row r="1" spans="1:13" s="78" customFormat="1" ht="33.75" customHeight="1" x14ac:dyDescent="0.25">
      <c r="C1" s="89" t="s">
        <v>147</v>
      </c>
    </row>
    <row r="2" spans="1:13" s="58" customFormat="1" ht="12" customHeight="1" x14ac:dyDescent="0.25"/>
    <row r="3" spans="1:13" x14ac:dyDescent="0.25">
      <c r="A3" s="27" t="s">
        <v>97</v>
      </c>
    </row>
    <row r="4" spans="1:13" x14ac:dyDescent="0.25">
      <c r="A4" s="48" t="s">
        <v>146</v>
      </c>
    </row>
    <row r="6" spans="1:13" ht="18" x14ac:dyDescent="0.25">
      <c r="A6" s="11" t="s">
        <v>85</v>
      </c>
    </row>
    <row r="7" spans="1:13" x14ac:dyDescent="0.25">
      <c r="A7" s="83" t="s">
        <v>86</v>
      </c>
      <c r="B7" s="47"/>
      <c r="C7" s="47"/>
      <c r="D7" s="47"/>
      <c r="E7" s="47"/>
    </row>
    <row r="8" spans="1:13" x14ac:dyDescent="0.25">
      <c r="A8" s="27" t="s">
        <v>141</v>
      </c>
    </row>
    <row r="10" spans="1:13" x14ac:dyDescent="0.25">
      <c r="B10" s="57" t="s">
        <v>25</v>
      </c>
      <c r="C10" s="12">
        <v>100</v>
      </c>
      <c r="D10" s="27" t="s">
        <v>4</v>
      </c>
      <c r="E10" t="s">
        <v>55</v>
      </c>
    </row>
    <row r="12" spans="1:13" x14ac:dyDescent="0.25">
      <c r="B12" s="8" t="s">
        <v>25</v>
      </c>
      <c r="C12" s="12">
        <v>250</v>
      </c>
      <c r="D12" s="27" t="s">
        <v>4</v>
      </c>
      <c r="E12" s="53" t="s">
        <v>71</v>
      </c>
      <c r="F12" s="53"/>
      <c r="G12" s="53"/>
      <c r="H12" s="53"/>
      <c r="I12" s="53"/>
      <c r="J12" s="53"/>
      <c r="K12" s="53"/>
    </row>
    <row r="13" spans="1:13" hidden="1" x14ac:dyDescent="0.25">
      <c r="B13" s="7" t="s">
        <v>73</v>
      </c>
      <c r="C13" s="6">
        <v>100</v>
      </c>
    </row>
    <row r="14" spans="1:13" hidden="1" x14ac:dyDescent="0.25">
      <c r="B14" s="7" t="s">
        <v>74</v>
      </c>
      <c r="C14" s="6">
        <v>300</v>
      </c>
    </row>
    <row r="16" spans="1:13" x14ac:dyDescent="0.25">
      <c r="B16" s="8" t="s">
        <v>25</v>
      </c>
      <c r="C16" s="12">
        <v>300</v>
      </c>
      <c r="D16" s="27" t="s">
        <v>4</v>
      </c>
      <c r="E16" s="53" t="s">
        <v>75</v>
      </c>
      <c r="F16" s="53"/>
      <c r="G16" s="53"/>
      <c r="H16" s="53"/>
      <c r="I16" s="53"/>
      <c r="J16" s="53"/>
      <c r="K16" s="53"/>
      <c r="L16" s="53"/>
      <c r="M16" s="53"/>
    </row>
    <row r="17" spans="2:5" hidden="1" x14ac:dyDescent="0.25">
      <c r="B17" s="7" t="s">
        <v>72</v>
      </c>
      <c r="C17" s="6">
        <v>100</v>
      </c>
    </row>
    <row r="18" spans="2:5" hidden="1" x14ac:dyDescent="0.25">
      <c r="C18" s="6">
        <v>200</v>
      </c>
    </row>
    <row r="19" spans="2:5" hidden="1" x14ac:dyDescent="0.25">
      <c r="C19" s="6">
        <v>300</v>
      </c>
    </row>
    <row r="21" spans="2:5" x14ac:dyDescent="0.25">
      <c r="B21" s="8" t="s">
        <v>26</v>
      </c>
      <c r="C21" s="14">
        <v>100</v>
      </c>
      <c r="D21" s="27" t="s">
        <v>4</v>
      </c>
      <c r="E21" t="s">
        <v>54</v>
      </c>
    </row>
    <row r="23" spans="2:5" x14ac:dyDescent="0.25">
      <c r="B23" s="8" t="s">
        <v>81</v>
      </c>
      <c r="C23" s="56">
        <v>100</v>
      </c>
      <c r="D23" s="27" t="s">
        <v>4</v>
      </c>
      <c r="E23" t="s">
        <v>82</v>
      </c>
    </row>
    <row r="25" spans="2:5" x14ac:dyDescent="0.25">
      <c r="B25" s="8" t="s">
        <v>27</v>
      </c>
      <c r="C25" s="13">
        <v>100</v>
      </c>
      <c r="D25" s="27" t="s">
        <v>5</v>
      </c>
      <c r="E25" t="s">
        <v>155</v>
      </c>
    </row>
    <row r="27" spans="2:5" x14ac:dyDescent="0.25">
      <c r="B27" s="8" t="s">
        <v>28</v>
      </c>
      <c r="C27" s="15">
        <v>100</v>
      </c>
      <c r="D27" s="27" t="s">
        <v>5</v>
      </c>
      <c r="E27" t="s">
        <v>144</v>
      </c>
    </row>
    <row r="29" spans="2:5" ht="12" customHeight="1" x14ac:dyDescent="0.25">
      <c r="B29" s="8" t="s">
        <v>143</v>
      </c>
      <c r="C29" s="82">
        <v>100</v>
      </c>
      <c r="D29" s="27" t="s">
        <v>5</v>
      </c>
      <c r="E29" t="s">
        <v>145</v>
      </c>
    </row>
    <row r="31" spans="2:5" ht="12" customHeight="1" x14ac:dyDescent="0.25">
      <c r="B31" s="8" t="s">
        <v>122</v>
      </c>
      <c r="C31" s="71">
        <v>100</v>
      </c>
      <c r="D31" s="27" t="s">
        <v>5</v>
      </c>
      <c r="E31" t="s">
        <v>123</v>
      </c>
    </row>
    <row r="33" spans="1:11" ht="18" x14ac:dyDescent="0.25">
      <c r="A33" s="11" t="s">
        <v>87</v>
      </c>
    </row>
    <row r="34" spans="1:11" x14ac:dyDescent="0.25">
      <c r="A34" s="83" t="s">
        <v>88</v>
      </c>
      <c r="B34" s="47"/>
      <c r="C34" s="47"/>
      <c r="D34" s="47"/>
      <c r="E34" s="47"/>
    </row>
    <row r="35" spans="1:11" x14ac:dyDescent="0.25">
      <c r="A35" s="27" t="s">
        <v>142</v>
      </c>
    </row>
    <row r="37" spans="1:11" x14ac:dyDescent="0.25">
      <c r="B37" s="8" t="s">
        <v>6</v>
      </c>
      <c r="C37" s="16">
        <v>100</v>
      </c>
      <c r="D37" s="27" t="s">
        <v>5</v>
      </c>
      <c r="E37" t="s">
        <v>53</v>
      </c>
    </row>
    <row r="38" spans="1:11" x14ac:dyDescent="0.25">
      <c r="C38" s="16"/>
    </row>
    <row r="39" spans="1:11" x14ac:dyDescent="0.25">
      <c r="B39" s="8" t="s">
        <v>94</v>
      </c>
      <c r="C39" s="72">
        <v>123.45</v>
      </c>
      <c r="E39" t="s">
        <v>57</v>
      </c>
    </row>
    <row r="41" spans="1:11" ht="12" x14ac:dyDescent="0.25">
      <c r="B41" s="8" t="s">
        <v>124</v>
      </c>
      <c r="C41" s="68">
        <v>0</v>
      </c>
      <c r="D41" s="27" t="s">
        <v>5</v>
      </c>
      <c r="E41" t="s">
        <v>56</v>
      </c>
      <c r="F41" s="53"/>
      <c r="G41" s="53"/>
      <c r="H41" s="53"/>
      <c r="I41" s="53"/>
      <c r="J41" s="53"/>
      <c r="K41" s="53"/>
    </row>
    <row r="43" spans="1:11" ht="12" x14ac:dyDescent="0.25">
      <c r="B43" s="8" t="s">
        <v>124</v>
      </c>
      <c r="C43" s="68">
        <v>0.1</v>
      </c>
      <c r="D43" s="27" t="s">
        <v>5</v>
      </c>
      <c r="E43" s="53" t="s">
        <v>151</v>
      </c>
      <c r="F43" s="53"/>
      <c r="G43" s="53"/>
      <c r="H43" s="53"/>
      <c r="I43" s="53"/>
      <c r="J43" s="53"/>
      <c r="K43" s="53"/>
    </row>
    <row r="45" spans="1:11" x14ac:dyDescent="0.25">
      <c r="B45" s="8" t="s">
        <v>7</v>
      </c>
      <c r="C45" s="17">
        <v>100</v>
      </c>
      <c r="E45" t="s">
        <v>16</v>
      </c>
    </row>
    <row r="47" spans="1:11" ht="12" x14ac:dyDescent="0.25">
      <c r="B47" s="8" t="s">
        <v>34</v>
      </c>
      <c r="C47" s="43" t="s">
        <v>34</v>
      </c>
      <c r="D47" s="27" t="s">
        <v>5</v>
      </c>
      <c r="E47" t="s">
        <v>152</v>
      </c>
    </row>
    <row r="49" spans="1:10" x14ac:dyDescent="0.25">
      <c r="B49" s="8" t="s">
        <v>35</v>
      </c>
      <c r="C49" s="44" t="s">
        <v>35</v>
      </c>
      <c r="E49" t="s">
        <v>89</v>
      </c>
    </row>
    <row r="51" spans="1:10" x14ac:dyDescent="0.25">
      <c r="B51" s="8" t="s">
        <v>8</v>
      </c>
      <c r="C51" s="18">
        <v>100</v>
      </c>
      <c r="E51" t="s">
        <v>9</v>
      </c>
    </row>
    <row r="52" spans="1:10" x14ac:dyDescent="0.25">
      <c r="B52" s="8"/>
    </row>
    <row r="53" spans="1:10" x14ac:dyDescent="0.25">
      <c r="B53" s="8" t="s">
        <v>76</v>
      </c>
      <c r="C53" s="54">
        <v>100</v>
      </c>
      <c r="E53" t="s">
        <v>77</v>
      </c>
    </row>
    <row r="55" spans="1:10" ht="18" x14ac:dyDescent="0.25">
      <c r="A55" s="11" t="s">
        <v>45</v>
      </c>
    </row>
    <row r="56" spans="1:10" x14ac:dyDescent="0.25">
      <c r="A56" s="83" t="s">
        <v>51</v>
      </c>
      <c r="B56" s="47"/>
      <c r="C56" s="47"/>
      <c r="D56" s="47"/>
      <c r="E56" s="47"/>
    </row>
    <row r="57" spans="1:10" x14ac:dyDescent="0.25">
      <c r="A57" s="27" t="s">
        <v>78</v>
      </c>
    </row>
    <row r="58" spans="1:10" x14ac:dyDescent="0.25">
      <c r="A58" s="27" t="s">
        <v>80</v>
      </c>
    </row>
    <row r="60" spans="1:10" ht="23" x14ac:dyDescent="0.25">
      <c r="B60" s="2"/>
      <c r="C60" s="2" t="s">
        <v>11</v>
      </c>
      <c r="D60" s="2" t="s">
        <v>19</v>
      </c>
      <c r="E60" s="2" t="s">
        <v>13</v>
      </c>
      <c r="F60" s="2" t="s">
        <v>14</v>
      </c>
      <c r="G60" s="2" t="s">
        <v>12</v>
      </c>
      <c r="H60" s="2" t="s">
        <v>20</v>
      </c>
      <c r="I60" s="2" t="s">
        <v>17</v>
      </c>
      <c r="J60" s="2" t="s">
        <v>18</v>
      </c>
    </row>
    <row r="61" spans="1:10" x14ac:dyDescent="0.25">
      <c r="B61" s="8" t="s">
        <v>58</v>
      </c>
      <c r="C61" s="6">
        <v>1234.56</v>
      </c>
      <c r="D61" s="19">
        <v>123.45</v>
      </c>
      <c r="E61" s="51">
        <v>0.1234</v>
      </c>
      <c r="F61" s="52">
        <v>0.1234</v>
      </c>
      <c r="G61" s="20">
        <v>1234.56</v>
      </c>
      <c r="H61" s="21">
        <v>123.45</v>
      </c>
      <c r="I61" s="49">
        <v>1234.56</v>
      </c>
      <c r="J61" s="50">
        <v>0.1234</v>
      </c>
    </row>
    <row r="62" spans="1:10" x14ac:dyDescent="0.25">
      <c r="B62" s="8" t="s">
        <v>59</v>
      </c>
      <c r="C62" s="6">
        <v>-1234.56</v>
      </c>
      <c r="D62" s="19">
        <v>-123.45</v>
      </c>
      <c r="E62" s="51">
        <v>-0.1234</v>
      </c>
      <c r="F62" s="52">
        <v>-0.1234</v>
      </c>
      <c r="G62" s="20">
        <v>-1234.56</v>
      </c>
      <c r="H62" s="21">
        <v>-123.45</v>
      </c>
      <c r="I62" s="49">
        <v>-1234.56</v>
      </c>
      <c r="J62" s="50">
        <v>-0.1234</v>
      </c>
    </row>
    <row r="63" spans="1:10" x14ac:dyDescent="0.25">
      <c r="B63" s="8" t="s">
        <v>60</v>
      </c>
      <c r="C63" s="6">
        <v>0</v>
      </c>
      <c r="D63" s="19">
        <v>0</v>
      </c>
      <c r="E63" s="91">
        <v>0</v>
      </c>
      <c r="F63" s="92">
        <v>0</v>
      </c>
      <c r="G63" s="20">
        <v>0</v>
      </c>
      <c r="H63" s="21">
        <v>0</v>
      </c>
      <c r="I63" s="49">
        <v>0</v>
      </c>
      <c r="J63" s="50">
        <v>0</v>
      </c>
    </row>
    <row r="64" spans="1:10" ht="12" thickBot="1" x14ac:dyDescent="0.3">
      <c r="B64" s="8" t="s">
        <v>10</v>
      </c>
      <c r="C64" s="6" t="s">
        <v>10</v>
      </c>
      <c r="D64" s="19" t="s">
        <v>10</v>
      </c>
      <c r="E64" s="51" t="s">
        <v>10</v>
      </c>
      <c r="F64" s="52" t="s">
        <v>10</v>
      </c>
      <c r="G64" s="20" t="s">
        <v>10</v>
      </c>
      <c r="H64" s="21" t="s">
        <v>10</v>
      </c>
      <c r="I64" s="49" t="s">
        <v>10</v>
      </c>
      <c r="J64" s="50" t="s">
        <v>10</v>
      </c>
    </row>
    <row r="65" spans="2:10" x14ac:dyDescent="0.25">
      <c r="B65" s="42"/>
      <c r="C65" s="42"/>
      <c r="D65" s="42"/>
      <c r="E65" s="42"/>
      <c r="F65" s="42"/>
      <c r="G65" s="42"/>
      <c r="H65" s="42"/>
      <c r="I65" s="42"/>
      <c r="J65" s="42"/>
    </row>
    <row r="66" spans="2:10" ht="23" x14ac:dyDescent="0.25">
      <c r="B66" s="2"/>
      <c r="C66" s="2" t="s">
        <v>63</v>
      </c>
      <c r="D66" s="2" t="s">
        <v>64</v>
      </c>
      <c r="E66" s="2" t="s">
        <v>61</v>
      </c>
      <c r="F66" s="2" t="s">
        <v>62</v>
      </c>
    </row>
    <row r="67" spans="2:10" x14ac:dyDescent="0.25">
      <c r="B67" s="8" t="s">
        <v>58</v>
      </c>
      <c r="C67" s="24">
        <v>1234.56</v>
      </c>
      <c r="D67" s="25">
        <v>123.45</v>
      </c>
      <c r="E67" s="22">
        <v>1234.56</v>
      </c>
      <c r="F67" s="23">
        <v>123.45</v>
      </c>
    </row>
    <row r="68" spans="2:10" x14ac:dyDescent="0.25">
      <c r="B68" s="8" t="s">
        <v>59</v>
      </c>
      <c r="C68" s="24">
        <v>-1234.56</v>
      </c>
      <c r="D68" s="25">
        <v>-123.45</v>
      </c>
      <c r="E68" s="22">
        <v>-1234.56</v>
      </c>
      <c r="F68" s="23">
        <v>-123.45</v>
      </c>
    </row>
    <row r="69" spans="2:10" x14ac:dyDescent="0.25">
      <c r="B69" s="8" t="s">
        <v>60</v>
      </c>
      <c r="C69" s="24">
        <v>0</v>
      </c>
      <c r="D69" s="25">
        <v>0</v>
      </c>
      <c r="E69" s="22">
        <v>0</v>
      </c>
      <c r="F69" s="23">
        <v>0</v>
      </c>
    </row>
    <row r="70" spans="2:10" ht="12" thickBot="1" x14ac:dyDescent="0.3">
      <c r="B70" s="8" t="s">
        <v>10</v>
      </c>
      <c r="C70" s="24" t="s">
        <v>10</v>
      </c>
      <c r="D70" s="25" t="s">
        <v>10</v>
      </c>
      <c r="E70" s="22" t="s">
        <v>10</v>
      </c>
      <c r="F70" s="23" t="s">
        <v>10</v>
      </c>
    </row>
    <row r="71" spans="2:10" x14ac:dyDescent="0.25">
      <c r="B71" s="42"/>
      <c r="C71" s="42"/>
      <c r="D71" s="42"/>
      <c r="E71" s="42"/>
      <c r="F71" s="42"/>
    </row>
    <row r="72" spans="2:10" ht="23" x14ac:dyDescent="0.25">
      <c r="B72" s="2"/>
      <c r="C72" s="2" t="s">
        <v>65</v>
      </c>
      <c r="D72" s="2" t="s">
        <v>66</v>
      </c>
      <c r="E72" s="2" t="s">
        <v>22</v>
      </c>
      <c r="F72" s="2" t="s">
        <v>21</v>
      </c>
    </row>
    <row r="73" spans="2:10" x14ac:dyDescent="0.25">
      <c r="B73" s="8" t="s">
        <v>58</v>
      </c>
      <c r="C73" s="30">
        <v>1234.56</v>
      </c>
      <c r="D73" s="31">
        <v>123.45</v>
      </c>
      <c r="E73" s="28">
        <v>1234.56</v>
      </c>
      <c r="F73" s="29">
        <v>123.45</v>
      </c>
    </row>
    <row r="74" spans="2:10" x14ac:dyDescent="0.25">
      <c r="B74" s="8" t="s">
        <v>59</v>
      </c>
      <c r="C74" s="30">
        <v>-1234.56</v>
      </c>
      <c r="D74" s="31">
        <v>-123.45</v>
      </c>
      <c r="E74" s="28">
        <v>-1234.56</v>
      </c>
      <c r="F74" s="29">
        <v>-123.45</v>
      </c>
    </row>
    <row r="75" spans="2:10" x14ac:dyDescent="0.25">
      <c r="B75" s="8" t="s">
        <v>60</v>
      </c>
      <c r="C75" s="30">
        <v>0</v>
      </c>
      <c r="D75" s="31">
        <v>0</v>
      </c>
      <c r="E75" s="28">
        <v>0</v>
      </c>
      <c r="F75" s="29">
        <v>0</v>
      </c>
    </row>
    <row r="76" spans="2:10" ht="12" thickBot="1" x14ac:dyDescent="0.3">
      <c r="B76" s="8" t="s">
        <v>10</v>
      </c>
      <c r="C76" s="30" t="s">
        <v>10</v>
      </c>
      <c r="D76" s="31" t="s">
        <v>10</v>
      </c>
      <c r="E76" s="28" t="s">
        <v>10</v>
      </c>
      <c r="F76" s="29" t="s">
        <v>10</v>
      </c>
    </row>
    <row r="77" spans="2:10" x14ac:dyDescent="0.25">
      <c r="B77" s="42"/>
      <c r="C77" s="42"/>
      <c r="D77" s="42"/>
      <c r="E77" s="42"/>
      <c r="F77" s="42"/>
    </row>
    <row r="78" spans="2:10" ht="23" x14ac:dyDescent="0.25">
      <c r="B78" s="2"/>
      <c r="C78" s="2" t="s">
        <v>67</v>
      </c>
      <c r="D78" s="2" t="s">
        <v>68</v>
      </c>
      <c r="E78" s="2" t="s">
        <v>24</v>
      </c>
      <c r="F78" s="2" t="s">
        <v>23</v>
      </c>
    </row>
    <row r="79" spans="2:10" x14ac:dyDescent="0.25">
      <c r="B79" s="8" t="s">
        <v>58</v>
      </c>
      <c r="C79" s="34">
        <v>1234.56</v>
      </c>
      <c r="D79" s="35">
        <v>123.45</v>
      </c>
      <c r="E79" s="32">
        <v>1234.56</v>
      </c>
      <c r="F79" s="33">
        <v>123.45</v>
      </c>
    </row>
    <row r="80" spans="2:10" x14ac:dyDescent="0.25">
      <c r="B80" s="8" t="s">
        <v>59</v>
      </c>
      <c r="C80" s="34">
        <v>-1234.56</v>
      </c>
      <c r="D80" s="35">
        <v>-123.45</v>
      </c>
      <c r="E80" s="32">
        <v>-1234.56</v>
      </c>
      <c r="F80" s="33">
        <v>-123.45</v>
      </c>
    </row>
    <row r="81" spans="1:6" x14ac:dyDescent="0.25">
      <c r="B81" s="8" t="s">
        <v>60</v>
      </c>
      <c r="C81" s="34">
        <v>0</v>
      </c>
      <c r="D81" s="35">
        <v>0</v>
      </c>
      <c r="E81" s="32">
        <v>0</v>
      </c>
      <c r="F81" s="33">
        <v>0</v>
      </c>
    </row>
    <row r="82" spans="1:6" ht="12" thickBot="1" x14ac:dyDescent="0.3">
      <c r="B82" s="8" t="s">
        <v>10</v>
      </c>
      <c r="C82" s="34" t="s">
        <v>10</v>
      </c>
      <c r="D82" s="35" t="s">
        <v>10</v>
      </c>
      <c r="E82" s="32" t="s">
        <v>10</v>
      </c>
      <c r="F82" s="33" t="s">
        <v>10</v>
      </c>
    </row>
    <row r="83" spans="1:6" x14ac:dyDescent="0.25">
      <c r="B83" s="42"/>
      <c r="C83" s="42"/>
      <c r="D83" s="42"/>
      <c r="E83" s="42"/>
      <c r="F83" s="42"/>
    </row>
    <row r="84" spans="1:6" ht="23" x14ac:dyDescent="0.25">
      <c r="B84" s="2"/>
      <c r="C84" s="2" t="s">
        <v>15</v>
      </c>
      <c r="D84" s="2" t="s">
        <v>69</v>
      </c>
      <c r="E84" s="2" t="s">
        <v>70</v>
      </c>
    </row>
    <row r="85" spans="1:6" ht="12" thickBot="1" x14ac:dyDescent="0.3">
      <c r="B85" s="8" t="s">
        <v>15</v>
      </c>
      <c r="C85" s="26">
        <v>37591</v>
      </c>
      <c r="D85" s="74">
        <v>37591</v>
      </c>
      <c r="E85" s="36">
        <v>37591</v>
      </c>
    </row>
    <row r="86" spans="1:6" x14ac:dyDescent="0.25">
      <c r="B86" s="42"/>
      <c r="C86" s="42"/>
      <c r="D86" s="42"/>
      <c r="E86" s="42"/>
    </row>
    <row r="87" spans="1:6" ht="18" x14ac:dyDescent="0.25">
      <c r="A87" s="11" t="s">
        <v>84</v>
      </c>
    </row>
    <row r="88" spans="1:6" x14ac:dyDescent="0.25">
      <c r="A88" s="83" t="s">
        <v>83</v>
      </c>
      <c r="B88" s="47"/>
      <c r="C88" s="47"/>
      <c r="D88" s="47"/>
      <c r="E88" s="47"/>
    </row>
    <row r="89" spans="1:6" x14ac:dyDescent="0.25">
      <c r="A89" s="27" t="s">
        <v>44</v>
      </c>
    </row>
    <row r="90" spans="1:6" s="45" customFormat="1" x14ac:dyDescent="0.25">
      <c r="A90" s="27"/>
    </row>
    <row r="91" spans="1:6" s="45" customFormat="1" ht="28" x14ac:dyDescent="0.25">
      <c r="A91" s="27"/>
      <c r="B91" s="87" t="s">
        <v>153</v>
      </c>
      <c r="C91" s="87" t="s">
        <v>149</v>
      </c>
      <c r="D91" s="87"/>
      <c r="E91" s="45" t="s">
        <v>154</v>
      </c>
    </row>
    <row r="92" spans="1:6" s="45" customFormat="1" x14ac:dyDescent="0.25">
      <c r="A92" s="27"/>
    </row>
    <row r="93" spans="1:6" s="45" customFormat="1" ht="23" x14ac:dyDescent="0.25">
      <c r="A93" s="27"/>
      <c r="B93" s="88" t="s">
        <v>36</v>
      </c>
      <c r="C93" s="88" t="s">
        <v>47</v>
      </c>
      <c r="D93" s="88"/>
      <c r="E93" s="45" t="s">
        <v>40</v>
      </c>
    </row>
    <row r="95" spans="1:6" ht="18" x14ac:dyDescent="0.25">
      <c r="B95" s="11" t="s">
        <v>37</v>
      </c>
      <c r="C95" s="11" t="s">
        <v>47</v>
      </c>
      <c r="E95" t="s">
        <v>41</v>
      </c>
    </row>
    <row r="97" spans="1:9" ht="15.5" x14ac:dyDescent="0.25">
      <c r="B97" s="38" t="s">
        <v>38</v>
      </c>
      <c r="C97" s="38" t="s">
        <v>47</v>
      </c>
      <c r="E97" t="s">
        <v>42</v>
      </c>
    </row>
    <row r="99" spans="1:9" x14ac:dyDescent="0.25">
      <c r="B99" s="37" t="s">
        <v>39</v>
      </c>
      <c r="C99" s="37" t="s">
        <v>47</v>
      </c>
      <c r="E99" t="s">
        <v>43</v>
      </c>
    </row>
    <row r="101" spans="1:9" ht="18" x14ac:dyDescent="0.25">
      <c r="A101" s="11" t="s">
        <v>46</v>
      </c>
    </row>
    <row r="102" spans="1:9" x14ac:dyDescent="0.25">
      <c r="A102" s="83" t="s">
        <v>52</v>
      </c>
      <c r="B102" s="47"/>
      <c r="C102" s="47"/>
      <c r="D102" s="47"/>
      <c r="E102" s="47"/>
    </row>
    <row r="103" spans="1:9" x14ac:dyDescent="0.25">
      <c r="A103" s="27" t="s">
        <v>49</v>
      </c>
    </row>
    <row r="105" spans="1:9" ht="15.5" x14ac:dyDescent="0.25">
      <c r="A105" s="38" t="s">
        <v>95</v>
      </c>
    </row>
    <row r="106" spans="1:9" x14ac:dyDescent="0.25">
      <c r="B106" s="69" t="s">
        <v>125</v>
      </c>
      <c r="C106" s="2" t="s">
        <v>121</v>
      </c>
      <c r="D106" s="2" t="s">
        <v>121</v>
      </c>
      <c r="E106" s="2" t="s">
        <v>121</v>
      </c>
      <c r="F106" s="2" t="s">
        <v>121</v>
      </c>
    </row>
    <row r="107" spans="1:9" x14ac:dyDescent="0.25">
      <c r="B107" s="8" t="s">
        <v>29</v>
      </c>
    </row>
    <row r="108" spans="1:9" x14ac:dyDescent="0.25">
      <c r="B108" s="8" t="s">
        <v>29</v>
      </c>
    </row>
    <row r="109" spans="1:9" ht="12" thickBot="1" x14ac:dyDescent="0.3">
      <c r="B109" s="8" t="s">
        <v>29</v>
      </c>
    </row>
    <row r="110" spans="1:9" x14ac:dyDescent="0.25">
      <c r="B110" s="42" t="s">
        <v>33</v>
      </c>
      <c r="C110" s="42"/>
      <c r="D110" s="42"/>
      <c r="E110" s="42"/>
      <c r="F110" s="42"/>
    </row>
    <row r="112" spans="1:9" ht="15.5" x14ac:dyDescent="0.25">
      <c r="A112" s="38" t="s">
        <v>96</v>
      </c>
      <c r="I112" s="58"/>
    </row>
    <row r="113" spans="1:9" x14ac:dyDescent="0.25">
      <c r="B113" s="69"/>
      <c r="C113" s="73"/>
      <c r="D113" s="73" t="s">
        <v>134</v>
      </c>
      <c r="E113" s="73"/>
      <c r="F113" s="73" t="s">
        <v>134</v>
      </c>
      <c r="G113" s="73"/>
      <c r="I113" s="58"/>
    </row>
    <row r="114" spans="1:9" ht="23" x14ac:dyDescent="0.25">
      <c r="B114" s="69" t="s">
        <v>125</v>
      </c>
      <c r="C114" s="70" t="s">
        <v>126</v>
      </c>
      <c r="D114" s="2" t="s">
        <v>121</v>
      </c>
      <c r="E114" s="2" t="s">
        <v>121</v>
      </c>
      <c r="F114" s="2" t="s">
        <v>121</v>
      </c>
      <c r="G114" s="2" t="s">
        <v>121</v>
      </c>
      <c r="I114" s="58"/>
    </row>
    <row r="115" spans="1:9" x14ac:dyDescent="0.25">
      <c r="B115" s="8" t="s">
        <v>29</v>
      </c>
      <c r="D115" s="55" t="s">
        <v>79</v>
      </c>
      <c r="E115" s="55"/>
      <c r="F115" s="41" t="s">
        <v>48</v>
      </c>
      <c r="G115" s="41"/>
      <c r="I115" s="58"/>
    </row>
    <row r="116" spans="1:9" ht="12" thickBot="1" x14ac:dyDescent="0.3">
      <c r="B116" s="7" t="s">
        <v>30</v>
      </c>
      <c r="D116" s="55"/>
      <c r="E116" s="55"/>
      <c r="F116" s="41"/>
      <c r="G116" s="41"/>
      <c r="I116" s="58"/>
    </row>
    <row r="117" spans="1:9" ht="12" thickBot="1" x14ac:dyDescent="0.3">
      <c r="B117" s="10" t="s">
        <v>32</v>
      </c>
      <c r="C117" s="39"/>
      <c r="D117" s="39"/>
      <c r="E117" s="39"/>
      <c r="F117" s="84"/>
      <c r="G117" s="84"/>
      <c r="I117" s="58"/>
    </row>
    <row r="118" spans="1:9" x14ac:dyDescent="0.25">
      <c r="B118" s="9" t="s">
        <v>31</v>
      </c>
      <c r="C118" s="40"/>
      <c r="D118" s="40"/>
      <c r="E118" s="40"/>
      <c r="F118" s="40"/>
      <c r="G118" s="40"/>
      <c r="I118" s="58"/>
    </row>
    <row r="121" spans="1:9" x14ac:dyDescent="0.25">
      <c r="A121" s="45" t="s">
        <v>50</v>
      </c>
    </row>
    <row r="122" spans="1:9" x14ac:dyDescent="0.25">
      <c r="A122" s="27" t="s">
        <v>120</v>
      </c>
    </row>
    <row r="124" spans="1:9" ht="15.5" x14ac:dyDescent="0.25">
      <c r="A124" s="38" t="s">
        <v>93</v>
      </c>
    </row>
    <row r="125" spans="1:9" ht="12" x14ac:dyDescent="0.25">
      <c r="B125" s="69" t="s">
        <v>128</v>
      </c>
      <c r="C125" s="70" t="s">
        <v>129</v>
      </c>
      <c r="D125" s="70" t="s">
        <v>3</v>
      </c>
      <c r="E125" s="2">
        <v>2000</v>
      </c>
      <c r="F125" s="2">
        <v>2001</v>
      </c>
      <c r="G125" s="2">
        <v>2002</v>
      </c>
      <c r="H125" s="2">
        <v>2003</v>
      </c>
      <c r="I125" s="46" t="s">
        <v>127</v>
      </c>
    </row>
    <row r="126" spans="1:9" x14ac:dyDescent="0.25">
      <c r="B126" s="8" t="s">
        <v>92</v>
      </c>
      <c r="C126" t="s">
        <v>130</v>
      </c>
      <c r="D126" s="27" t="s">
        <v>133</v>
      </c>
      <c r="E126" s="93">
        <v>1000000</v>
      </c>
      <c r="F126" s="13">
        <f t="shared" ref="F126:G128" si="0">E126+($H126-$E126)/3</f>
        <v>1000000</v>
      </c>
      <c r="G126" s="13">
        <f t="shared" si="0"/>
        <v>1000000</v>
      </c>
      <c r="H126" s="12">
        <v>1000000</v>
      </c>
    </row>
    <row r="127" spans="1:9" x14ac:dyDescent="0.25">
      <c r="B127" s="8" t="s">
        <v>90</v>
      </c>
      <c r="C127" t="s">
        <v>130</v>
      </c>
      <c r="D127" s="27" t="s">
        <v>133</v>
      </c>
      <c r="E127" s="14">
        <v>100000</v>
      </c>
      <c r="F127" s="13">
        <f t="shared" si="0"/>
        <v>133333.33333333334</v>
      </c>
      <c r="G127" s="13">
        <f t="shared" si="0"/>
        <v>166666.66666666669</v>
      </c>
      <c r="H127" s="12">
        <v>200000</v>
      </c>
    </row>
    <row r="128" spans="1:9" x14ac:dyDescent="0.25">
      <c r="B128" s="8" t="s">
        <v>91</v>
      </c>
      <c r="C128" t="s">
        <v>130</v>
      </c>
      <c r="D128" s="27" t="s">
        <v>133</v>
      </c>
      <c r="E128" s="56">
        <v>50000</v>
      </c>
      <c r="F128" s="13">
        <f t="shared" si="0"/>
        <v>100000</v>
      </c>
      <c r="G128" s="13">
        <f t="shared" si="0"/>
        <v>150000</v>
      </c>
      <c r="H128" s="12">
        <v>200000</v>
      </c>
    </row>
    <row r="129" spans="1:9" x14ac:dyDescent="0.25">
      <c r="B129" s="9" t="s">
        <v>94</v>
      </c>
      <c r="C129" s="40" t="s">
        <v>130</v>
      </c>
      <c r="D129" s="40"/>
      <c r="E129" s="59">
        <f>SUM(E126:E128)</f>
        <v>1150000</v>
      </c>
      <c r="F129" s="59">
        <f>SUM(F126:F128)</f>
        <v>1233333.3333333333</v>
      </c>
      <c r="G129" s="59">
        <f>SUM(G126:G128)</f>
        <v>1316666.6666666667</v>
      </c>
      <c r="H129" s="59">
        <f>SUM(H126:H128)</f>
        <v>1400000</v>
      </c>
    </row>
    <row r="130" spans="1:9" x14ac:dyDescent="0.25">
      <c r="B130" s="58"/>
      <c r="D130" s="58"/>
      <c r="E130" s="58"/>
      <c r="F130" s="58"/>
      <c r="G130" s="58"/>
    </row>
    <row r="131" spans="1:9" ht="15.5" x14ac:dyDescent="0.25">
      <c r="A131" s="38" t="s">
        <v>93</v>
      </c>
    </row>
    <row r="132" spans="1:9" x14ac:dyDescent="0.25">
      <c r="B132" s="69" t="s">
        <v>128</v>
      </c>
      <c r="C132" s="70" t="s">
        <v>129</v>
      </c>
      <c r="D132" s="70" t="s">
        <v>3</v>
      </c>
      <c r="E132" s="2">
        <v>2000</v>
      </c>
      <c r="F132" s="2">
        <v>2001</v>
      </c>
      <c r="G132" s="2">
        <v>2002</v>
      </c>
      <c r="H132" s="2">
        <v>2003</v>
      </c>
    </row>
    <row r="133" spans="1:9" x14ac:dyDescent="0.25">
      <c r="B133" s="8" t="s">
        <v>92</v>
      </c>
      <c r="C133" t="s">
        <v>130</v>
      </c>
      <c r="D133" s="27" t="s">
        <v>131</v>
      </c>
      <c r="E133" s="15">
        <f t="array" ref="E133:H135">$E$126:$H$128</f>
        <v>1000000</v>
      </c>
      <c r="F133" s="15">
        <v>1000000</v>
      </c>
      <c r="G133" s="15">
        <v>1000000</v>
      </c>
      <c r="H133" s="15">
        <v>1000000</v>
      </c>
    </row>
    <row r="134" spans="1:9" x14ac:dyDescent="0.25">
      <c r="B134" s="8" t="s">
        <v>90</v>
      </c>
      <c r="C134" t="s">
        <v>130</v>
      </c>
      <c r="D134" s="27" t="s">
        <v>131</v>
      </c>
      <c r="E134" s="15">
        <v>100000</v>
      </c>
      <c r="F134" s="15">
        <v>133333.33333333334</v>
      </c>
      <c r="G134" s="15">
        <v>166666.66666666669</v>
      </c>
      <c r="H134" s="15">
        <v>200000</v>
      </c>
    </row>
    <row r="135" spans="1:9" x14ac:dyDescent="0.25">
      <c r="B135" s="8" t="s">
        <v>91</v>
      </c>
      <c r="C135" t="s">
        <v>130</v>
      </c>
      <c r="D135" s="27" t="s">
        <v>132</v>
      </c>
      <c r="E135" s="71">
        <v>50000</v>
      </c>
      <c r="F135" s="71">
        <v>100000</v>
      </c>
      <c r="G135" s="71">
        <v>150000</v>
      </c>
      <c r="H135" s="71">
        <v>200000</v>
      </c>
    </row>
    <row r="136" spans="1:9" x14ac:dyDescent="0.25">
      <c r="B136" s="9" t="s">
        <v>94</v>
      </c>
      <c r="C136" s="40" t="s">
        <v>130</v>
      </c>
      <c r="D136" s="40"/>
      <c r="E136" s="59">
        <f>SUM(E133:E135)</f>
        <v>1150000</v>
      </c>
      <c r="F136" s="59">
        <f>SUM(F133:F135)</f>
        <v>1233333.3333333333</v>
      </c>
      <c r="G136" s="59">
        <f>SUM(G133:G135)</f>
        <v>1316666.6666666667</v>
      </c>
      <c r="H136" s="59">
        <f>SUM(H133:H135)</f>
        <v>1400000</v>
      </c>
    </row>
    <row r="137" spans="1:9" x14ac:dyDescent="0.25">
      <c r="B137" s="58"/>
      <c r="C137" s="58"/>
      <c r="D137" s="58"/>
      <c r="E137" s="58"/>
      <c r="F137" s="58"/>
      <c r="G137" s="58"/>
    </row>
    <row r="139" spans="1:9" ht="15.5" x14ac:dyDescent="0.25">
      <c r="A139" s="38" t="s">
        <v>98</v>
      </c>
    </row>
    <row r="140" spans="1:9" x14ac:dyDescent="0.25">
      <c r="B140" s="69" t="s">
        <v>128</v>
      </c>
      <c r="C140" s="70" t="s">
        <v>129</v>
      </c>
      <c r="D140" s="70" t="s">
        <v>3</v>
      </c>
      <c r="E140" s="2">
        <v>2000</v>
      </c>
      <c r="F140" s="2">
        <v>2001</v>
      </c>
      <c r="G140" s="2">
        <v>2002</v>
      </c>
      <c r="H140" s="2">
        <v>2003</v>
      </c>
    </row>
    <row r="141" spans="1:9" x14ac:dyDescent="0.25">
      <c r="B141" s="8" t="s">
        <v>92</v>
      </c>
      <c r="C141" t="s">
        <v>130</v>
      </c>
      <c r="D141" s="27"/>
      <c r="E141" s="6"/>
      <c r="F141" s="16">
        <f t="shared" ref="F141:H143" si="1">(F133+E133)/2</f>
        <v>1000000</v>
      </c>
      <c r="G141" s="16">
        <f t="shared" si="1"/>
        <v>1000000</v>
      </c>
      <c r="H141" s="16">
        <f t="shared" si="1"/>
        <v>1000000</v>
      </c>
    </row>
    <row r="142" spans="1:9" x14ac:dyDescent="0.25">
      <c r="B142" s="8" t="s">
        <v>90</v>
      </c>
      <c r="C142" t="s">
        <v>130</v>
      </c>
      <c r="D142" s="27"/>
      <c r="E142" s="6"/>
      <c r="F142" s="16">
        <f t="shared" si="1"/>
        <v>116666.66666666667</v>
      </c>
      <c r="G142" s="16">
        <f t="shared" si="1"/>
        <v>150000</v>
      </c>
      <c r="H142" s="16">
        <f t="shared" si="1"/>
        <v>183333.33333333334</v>
      </c>
    </row>
    <row r="143" spans="1:9" x14ac:dyDescent="0.25">
      <c r="B143" s="8" t="s">
        <v>91</v>
      </c>
      <c r="C143" t="s">
        <v>130</v>
      </c>
      <c r="D143" s="27"/>
      <c r="E143" s="6"/>
      <c r="F143" s="16">
        <f t="shared" si="1"/>
        <v>75000</v>
      </c>
      <c r="G143" s="16">
        <f t="shared" si="1"/>
        <v>125000</v>
      </c>
      <c r="H143" s="16">
        <f t="shared" si="1"/>
        <v>175000</v>
      </c>
    </row>
    <row r="144" spans="1:9" ht="12" x14ac:dyDescent="0.25">
      <c r="B144" s="66" t="s">
        <v>94</v>
      </c>
      <c r="C144" s="75" t="s">
        <v>130</v>
      </c>
      <c r="D144" s="75"/>
      <c r="E144" s="65"/>
      <c r="F144" s="65">
        <f>SUM(F141:F143)</f>
        <v>1191666.6666666667</v>
      </c>
      <c r="G144" s="65">
        <f>SUM(G141:G143)</f>
        <v>1275000</v>
      </c>
      <c r="H144" s="65">
        <f>SUM(H141:H143)</f>
        <v>1358333.3333333333</v>
      </c>
      <c r="I144" s="46" t="s">
        <v>119</v>
      </c>
    </row>
    <row r="145" spans="2:6" x14ac:dyDescent="0.25">
      <c r="B145" s="58"/>
      <c r="C145" s="58"/>
      <c r="D145" s="58"/>
      <c r="E145" s="58"/>
      <c r="F145" s="58"/>
    </row>
  </sheetData>
  <phoneticPr fontId="0" type="noConversion"/>
  <conditionalFormatting sqref="C43">
    <cfRule type="cellIs" dxfId="100" priority="1" stopIfTrue="1" operator="notEqual">
      <formula>0</formula>
    </cfRule>
  </conditionalFormatting>
  <dataValidations count="2">
    <dataValidation type="list" showInputMessage="1" showErrorMessage="1" errorTitle="Input Parameter" error="Please select value from list" promptTitle="Input Parameter" prompt="Select from list" sqref="C16">
      <formula1>$C$17:$C$19</formula1>
    </dataValidation>
    <dataValidation type="decimal" showInputMessage="1" showErrorMessage="1" errorTitle="Input Parameter" error="Value must lie between 100 and 300" promptTitle="Input Parameter" prompt="Value must lie between 100 and 300" sqref="C12">
      <formula1>C13</formula1>
      <formula2>C14</formula2>
    </dataValidation>
  </dataValidations>
  <pageMargins left="0.74803149606299213" right="0.74803149606299213" top="0.51181102362204722" bottom="0.51181102362204722" header="0.51181102362204722" footer="0.35433070866141736"/>
  <pageSetup paperSize="9" fitToHeight="0" orientation="landscape" horizontalDpi="4294967292" verticalDpi="4294967292" r:id="rId1"/>
  <headerFooter alignWithMargins="0">
    <oddFooter xml:space="preserve">&amp;L&amp;F : &amp;A&amp;CPrinted at &amp;T on &amp;D&amp;RCommercial in confidence © Analysys Mason </oddFooter>
  </headerFooter>
  <rowBreaks count="3" manualBreakCount="3">
    <brk id="54" max="16383" man="1"/>
    <brk id="86" max="16383" man="1"/>
    <brk id="120" max="16383"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pageSetUpPr autoPageBreaks="0"/>
  </sheetPr>
  <dimension ref="B1:S78"/>
  <sheetViews>
    <sheetView showGridLines="0" defaultGridColor="0" topLeftCell="C1" colorId="22" zoomScaleNormal="100" workbookViewId="0">
      <pane ySplit="1" topLeftCell="A2" activePane="bottomLeft" state="frozen"/>
      <selection pane="bottomLeft" activeCell="H15" sqref="H15"/>
    </sheetView>
  </sheetViews>
  <sheetFormatPr baseColWidth="10" defaultColWidth="12.69921875" defaultRowHeight="11.5" x14ac:dyDescent="0.25"/>
  <cols>
    <col min="1" max="1" width="6.69921875" style="45" customWidth="1"/>
    <col min="2" max="3" width="12.69921875" style="45"/>
    <col min="4" max="4" width="6.69921875" style="45" customWidth="1"/>
    <col min="5" max="5" width="30.59765625" style="45" bestFit="1" customWidth="1"/>
    <col min="6" max="6" width="12.69921875" style="45"/>
    <col min="7" max="7" width="6.69921875" style="45" customWidth="1"/>
    <col min="8" max="8" width="34.59765625" style="45" bestFit="1" customWidth="1"/>
    <col min="9" max="9" width="12.8984375" customWidth="1"/>
    <col min="10" max="10" width="6.69921875" style="45" customWidth="1"/>
    <col min="11" max="11" width="34.59765625" style="45" bestFit="1" customWidth="1"/>
    <col min="12" max="12" width="12.69921875" style="45"/>
    <col min="13" max="13" width="6.69921875" style="45" customWidth="1"/>
    <col min="14" max="14" width="41.8984375" style="45" customWidth="1"/>
    <col min="15" max="15" width="12.69921875" style="45"/>
    <col min="16" max="16" width="6.69921875" style="45" customWidth="1"/>
    <col min="17" max="17" width="32.3984375" style="45" bestFit="1" customWidth="1"/>
    <col min="18" max="18" width="12.69921875" style="45"/>
    <col min="19" max="19" width="23.69921875" style="45" customWidth="1"/>
    <col min="20" max="16384" width="12.69921875" style="45"/>
  </cols>
  <sheetData>
    <row r="1" spans="2:19" s="94" customFormat="1" ht="33.75" customHeight="1" x14ac:dyDescent="0.25">
      <c r="C1" s="95" t="s">
        <v>156</v>
      </c>
      <c r="I1"/>
    </row>
    <row r="3" spans="2:19" ht="23" x14ac:dyDescent="0.25">
      <c r="B3" s="2" t="s">
        <v>157</v>
      </c>
      <c r="D3" s="2" t="s">
        <v>163</v>
      </c>
      <c r="E3" s="2" t="s">
        <v>165</v>
      </c>
      <c r="G3" s="2" t="s">
        <v>163</v>
      </c>
      <c r="H3" s="2" t="s">
        <v>225</v>
      </c>
      <c r="J3" s="2" t="s">
        <v>163</v>
      </c>
      <c r="K3" s="2" t="s">
        <v>240</v>
      </c>
      <c r="M3" s="2" t="s">
        <v>163</v>
      </c>
      <c r="N3" s="2" t="s">
        <v>250</v>
      </c>
      <c r="P3" s="2" t="s">
        <v>163</v>
      </c>
      <c r="Q3" s="2" t="s">
        <v>251</v>
      </c>
      <c r="S3" s="2" t="s">
        <v>997</v>
      </c>
    </row>
    <row r="4" spans="2:19" ht="12" x14ac:dyDescent="0.25">
      <c r="B4" s="99">
        <v>2017</v>
      </c>
      <c r="D4" s="97">
        <v>1</v>
      </c>
      <c r="E4" s="376" t="s">
        <v>238</v>
      </c>
      <c r="G4" s="97">
        <v>1</v>
      </c>
      <c r="H4" s="486" t="s">
        <v>494</v>
      </c>
      <c r="J4" s="97">
        <v>1</v>
      </c>
      <c r="K4" s="591" t="s">
        <v>238</v>
      </c>
      <c r="M4" s="97">
        <v>1</v>
      </c>
      <c r="N4" s="100" t="s">
        <v>494</v>
      </c>
      <c r="P4" s="97">
        <v>1</v>
      </c>
      <c r="Q4" s="115" t="s">
        <v>238</v>
      </c>
      <c r="S4" s="204">
        <v>1024</v>
      </c>
    </row>
    <row r="5" spans="2:19" ht="12" x14ac:dyDescent="0.25">
      <c r="B5" s="96">
        <f>1+B4</f>
        <v>2018</v>
      </c>
      <c r="D5" s="96">
        <f>1+D4</f>
        <v>2</v>
      </c>
      <c r="E5" s="376" t="s">
        <v>239</v>
      </c>
      <c r="G5" s="96">
        <v>2</v>
      </c>
      <c r="H5" s="486" t="s">
        <v>1050</v>
      </c>
      <c r="J5" s="96">
        <f>1+J4</f>
        <v>2</v>
      </c>
      <c r="K5" s="592" t="s">
        <v>1151</v>
      </c>
      <c r="M5" s="96">
        <v>2</v>
      </c>
      <c r="N5" s="100" t="s">
        <v>1043</v>
      </c>
      <c r="P5" s="96">
        <v>2</v>
      </c>
      <c r="Q5" s="115" t="s">
        <v>239</v>
      </c>
      <c r="S5" s="46" t="s">
        <v>998</v>
      </c>
    </row>
    <row r="6" spans="2:19" ht="12" x14ac:dyDescent="0.25">
      <c r="B6" s="96">
        <f>1+B5</f>
        <v>2019</v>
      </c>
      <c r="D6" s="96">
        <f t="shared" ref="D6:D76" si="0">1+D5</f>
        <v>3</v>
      </c>
      <c r="E6" s="376" t="s">
        <v>1151</v>
      </c>
      <c r="G6" s="96">
        <v>3</v>
      </c>
      <c r="H6" s="486" t="s">
        <v>1145</v>
      </c>
      <c r="J6" s="96">
        <f t="shared" ref="J6:J69" si="1">1+J5</f>
        <v>3</v>
      </c>
      <c r="K6" s="592" t="s">
        <v>212</v>
      </c>
      <c r="M6" s="96">
        <v>3</v>
      </c>
      <c r="N6" s="100" t="s">
        <v>1145</v>
      </c>
      <c r="P6" s="96">
        <v>3</v>
      </c>
      <c r="Q6" s="100" t="str">
        <f t="shared" ref="Q6:Q77" si="2">"Plan Telefonia"&amp;P6</f>
        <v>Plan Telefonia3</v>
      </c>
    </row>
    <row r="7" spans="2:19" ht="12" x14ac:dyDescent="0.25">
      <c r="B7" s="96">
        <f>1+B6</f>
        <v>2020</v>
      </c>
      <c r="D7" s="96">
        <f t="shared" si="0"/>
        <v>4</v>
      </c>
      <c r="E7" s="376" t="s">
        <v>212</v>
      </c>
      <c r="G7" s="96">
        <v>4</v>
      </c>
      <c r="H7" s="486" t="s">
        <v>1042</v>
      </c>
      <c r="J7" s="96">
        <f t="shared" si="1"/>
        <v>4</v>
      </c>
      <c r="K7" s="592" t="s">
        <v>1152</v>
      </c>
      <c r="M7" s="96">
        <v>4</v>
      </c>
      <c r="N7" s="100" t="s">
        <v>1042</v>
      </c>
      <c r="P7" s="96">
        <v>4</v>
      </c>
      <c r="Q7" s="100" t="str">
        <f t="shared" si="2"/>
        <v>Plan Telefonia4</v>
      </c>
    </row>
    <row r="8" spans="2:19" ht="12" x14ac:dyDescent="0.25">
      <c r="B8" s="96">
        <f>1+B7</f>
        <v>2021</v>
      </c>
      <c r="D8" s="96">
        <f t="shared" si="0"/>
        <v>5</v>
      </c>
      <c r="E8" s="376" t="s">
        <v>1152</v>
      </c>
      <c r="G8" s="96">
        <v>5</v>
      </c>
      <c r="H8" s="376" t="s">
        <v>1164</v>
      </c>
      <c r="J8" s="96">
        <f t="shared" si="1"/>
        <v>5</v>
      </c>
      <c r="K8" s="592" t="s">
        <v>871</v>
      </c>
      <c r="M8" s="96">
        <v>5</v>
      </c>
      <c r="N8" s="100" t="s">
        <v>1213</v>
      </c>
      <c r="P8" s="96">
        <v>5</v>
      </c>
      <c r="Q8" s="100" t="str">
        <f t="shared" si="2"/>
        <v>Plan Telefonia5</v>
      </c>
    </row>
    <row r="9" spans="2:19" ht="12" x14ac:dyDescent="0.25">
      <c r="B9" s="46" t="s">
        <v>158</v>
      </c>
      <c r="D9" s="96">
        <f t="shared" si="0"/>
        <v>6</v>
      </c>
      <c r="E9" s="376" t="s">
        <v>871</v>
      </c>
      <c r="G9" s="96">
        <v>6</v>
      </c>
      <c r="H9" s="376" t="s">
        <v>1165</v>
      </c>
      <c r="J9" s="96">
        <f t="shared" si="1"/>
        <v>6</v>
      </c>
      <c r="K9" s="591" t="s">
        <v>1017</v>
      </c>
      <c r="M9" s="96">
        <v>6</v>
      </c>
      <c r="N9" s="100" t="s">
        <v>1147</v>
      </c>
      <c r="P9" s="96">
        <v>6</v>
      </c>
      <c r="Q9" s="100" t="str">
        <f t="shared" si="2"/>
        <v>Plan Telefonia6</v>
      </c>
    </row>
    <row r="10" spans="2:19" ht="12" x14ac:dyDescent="0.25">
      <c r="D10" s="96">
        <f t="shared" si="0"/>
        <v>7</v>
      </c>
      <c r="E10" s="376" t="s">
        <v>1017</v>
      </c>
      <c r="G10" s="96">
        <v>7</v>
      </c>
      <c r="H10" s="376" t="s">
        <v>1166</v>
      </c>
      <c r="J10" s="96">
        <f t="shared" si="1"/>
        <v>7</v>
      </c>
      <c r="K10" s="591" t="s">
        <v>1018</v>
      </c>
      <c r="M10" s="96">
        <v>7</v>
      </c>
      <c r="N10" s="100" t="s">
        <v>1148</v>
      </c>
      <c r="P10" s="96">
        <v>7</v>
      </c>
      <c r="Q10" s="100" t="str">
        <f t="shared" si="2"/>
        <v>Plan Telefonia7</v>
      </c>
    </row>
    <row r="11" spans="2:19" ht="12" x14ac:dyDescent="0.25">
      <c r="D11" s="96">
        <f t="shared" si="0"/>
        <v>8</v>
      </c>
      <c r="E11" s="376" t="s">
        <v>1018</v>
      </c>
      <c r="G11" s="96">
        <v>8</v>
      </c>
      <c r="H11" s="376" t="s">
        <v>1167</v>
      </c>
      <c r="J11" s="96">
        <f t="shared" si="1"/>
        <v>8</v>
      </c>
      <c r="K11" s="591" t="s">
        <v>213</v>
      </c>
      <c r="M11" s="96">
        <v>8</v>
      </c>
      <c r="N11" s="100" t="s">
        <v>1149</v>
      </c>
      <c r="P11" s="96">
        <v>8</v>
      </c>
      <c r="Q11" s="100" t="str">
        <f t="shared" si="2"/>
        <v>Plan Telefonia8</v>
      </c>
    </row>
    <row r="12" spans="2:19" ht="12" x14ac:dyDescent="0.25">
      <c r="D12" s="96">
        <f t="shared" si="0"/>
        <v>9</v>
      </c>
      <c r="E12" s="376" t="s">
        <v>213</v>
      </c>
      <c r="G12" s="96">
        <v>9</v>
      </c>
      <c r="H12" s="376" t="s">
        <v>1168</v>
      </c>
      <c r="J12" s="96">
        <f t="shared" si="1"/>
        <v>9</v>
      </c>
      <c r="K12" s="591" t="s">
        <v>221</v>
      </c>
      <c r="M12" s="96">
        <v>9</v>
      </c>
      <c r="N12" s="100" t="s">
        <v>209</v>
      </c>
      <c r="P12" s="96">
        <v>9</v>
      </c>
      <c r="Q12" s="100" t="str">
        <f t="shared" si="2"/>
        <v>Plan Telefonia9</v>
      </c>
    </row>
    <row r="13" spans="2:19" ht="12" x14ac:dyDescent="0.25">
      <c r="D13" s="96">
        <f t="shared" si="0"/>
        <v>10</v>
      </c>
      <c r="E13" s="376" t="s">
        <v>221</v>
      </c>
      <c r="G13" s="96">
        <v>10</v>
      </c>
      <c r="H13" s="376" t="s">
        <v>1169</v>
      </c>
      <c r="J13" s="96">
        <f t="shared" si="1"/>
        <v>10</v>
      </c>
      <c r="K13" s="376" t="s">
        <v>1020</v>
      </c>
      <c r="M13" s="96">
        <v>10</v>
      </c>
      <c r="N13" s="100" t="s">
        <v>210</v>
      </c>
      <c r="P13" s="96">
        <v>10</v>
      </c>
      <c r="Q13" s="100" t="str">
        <f t="shared" si="2"/>
        <v>Plan Telefonia10</v>
      </c>
    </row>
    <row r="14" spans="2:19" ht="12" x14ac:dyDescent="0.25">
      <c r="D14" s="96">
        <f t="shared" si="0"/>
        <v>11</v>
      </c>
      <c r="E14" s="376" t="s">
        <v>1020</v>
      </c>
      <c r="G14" s="96">
        <v>11</v>
      </c>
      <c r="H14" s="376" t="s">
        <v>1170</v>
      </c>
      <c r="J14" s="96">
        <f t="shared" si="1"/>
        <v>11</v>
      </c>
      <c r="K14" s="592" t="s">
        <v>1153</v>
      </c>
      <c r="M14" s="96">
        <v>11</v>
      </c>
      <c r="N14" s="100" t="s">
        <v>211</v>
      </c>
      <c r="P14" s="96">
        <v>11</v>
      </c>
      <c r="Q14" s="100" t="str">
        <f t="shared" si="2"/>
        <v>Plan Telefonia11</v>
      </c>
    </row>
    <row r="15" spans="2:19" ht="12" x14ac:dyDescent="0.25">
      <c r="D15" s="96">
        <f t="shared" si="0"/>
        <v>12</v>
      </c>
      <c r="E15" s="376" t="s">
        <v>1153</v>
      </c>
      <c r="G15" s="96">
        <v>12</v>
      </c>
      <c r="H15" s="486" t="s">
        <v>1171</v>
      </c>
      <c r="J15" s="96">
        <f t="shared" si="1"/>
        <v>12</v>
      </c>
      <c r="K15" s="592" t="s">
        <v>1154</v>
      </c>
      <c r="M15" s="96">
        <v>12</v>
      </c>
      <c r="N15" s="100" t="s">
        <v>1044</v>
      </c>
      <c r="P15" s="96">
        <v>12</v>
      </c>
      <c r="Q15" s="100" t="str">
        <f t="shared" si="2"/>
        <v>Plan Telefonia12</v>
      </c>
    </row>
    <row r="16" spans="2:19" ht="12" x14ac:dyDescent="0.25">
      <c r="D16" s="96">
        <f t="shared" si="0"/>
        <v>13</v>
      </c>
      <c r="E16" s="376" t="s">
        <v>1154</v>
      </c>
      <c r="G16" s="96">
        <v>13</v>
      </c>
      <c r="H16" s="486" t="s">
        <v>1172</v>
      </c>
      <c r="J16" s="96">
        <f t="shared" si="1"/>
        <v>13</v>
      </c>
      <c r="K16" s="592" t="s">
        <v>1155</v>
      </c>
      <c r="M16" s="96">
        <v>13</v>
      </c>
      <c r="N16" s="100" t="s">
        <v>1045</v>
      </c>
      <c r="P16" s="96">
        <v>13</v>
      </c>
      <c r="Q16" s="100" t="str">
        <f t="shared" si="2"/>
        <v>Plan Telefonia13</v>
      </c>
    </row>
    <row r="17" spans="4:17" ht="12" x14ac:dyDescent="0.25">
      <c r="D17" s="96">
        <f t="shared" si="0"/>
        <v>14</v>
      </c>
      <c r="E17" s="376" t="s">
        <v>1155</v>
      </c>
      <c r="G17" s="96">
        <v>14</v>
      </c>
      <c r="H17" s="376" t="s">
        <v>1151</v>
      </c>
      <c r="J17" s="96">
        <f t="shared" si="1"/>
        <v>14</v>
      </c>
      <c r="K17" s="592" t="s">
        <v>1156</v>
      </c>
      <c r="M17" s="96">
        <v>14</v>
      </c>
      <c r="N17" s="100" t="s">
        <v>1046</v>
      </c>
      <c r="P17" s="96">
        <v>14</v>
      </c>
      <c r="Q17" s="100" t="str">
        <f t="shared" si="2"/>
        <v>Plan Telefonia14</v>
      </c>
    </row>
    <row r="18" spans="4:17" ht="12" x14ac:dyDescent="0.25">
      <c r="D18" s="96">
        <f t="shared" si="0"/>
        <v>15</v>
      </c>
      <c r="E18" s="376" t="s">
        <v>1156</v>
      </c>
      <c r="G18" s="96">
        <v>15</v>
      </c>
      <c r="H18" s="376" t="s">
        <v>212</v>
      </c>
      <c r="J18" s="96">
        <f t="shared" si="1"/>
        <v>15</v>
      </c>
      <c r="K18" s="592" t="s">
        <v>1157</v>
      </c>
      <c r="M18" s="96">
        <v>15</v>
      </c>
      <c r="N18" s="100" t="s">
        <v>1141</v>
      </c>
      <c r="P18" s="96">
        <v>15</v>
      </c>
      <c r="Q18" s="100" t="str">
        <f t="shared" si="2"/>
        <v>Plan Telefonia15</v>
      </c>
    </row>
    <row r="19" spans="4:17" ht="12" x14ac:dyDescent="0.25">
      <c r="D19" s="96">
        <f t="shared" si="0"/>
        <v>16</v>
      </c>
      <c r="E19" s="376" t="s">
        <v>1157</v>
      </c>
      <c r="G19" s="96">
        <v>16</v>
      </c>
      <c r="H19" s="376" t="s">
        <v>1152</v>
      </c>
      <c r="J19" s="96">
        <f t="shared" si="1"/>
        <v>16</v>
      </c>
      <c r="K19" s="592" t="s">
        <v>1158</v>
      </c>
      <c r="M19" s="96">
        <v>16</v>
      </c>
      <c r="N19" s="100" t="s">
        <v>1142</v>
      </c>
      <c r="P19" s="96">
        <v>16</v>
      </c>
      <c r="Q19" s="100" t="str">
        <f t="shared" si="2"/>
        <v>Plan Telefonia16</v>
      </c>
    </row>
    <row r="20" spans="4:17" ht="12" x14ac:dyDescent="0.25">
      <c r="D20" s="96">
        <f t="shared" si="0"/>
        <v>17</v>
      </c>
      <c r="E20" s="376" t="s">
        <v>1158</v>
      </c>
      <c r="G20" s="96">
        <v>17</v>
      </c>
      <c r="H20" s="376" t="s">
        <v>871</v>
      </c>
      <c r="J20" s="96">
        <f t="shared" si="1"/>
        <v>17</v>
      </c>
      <c r="K20" s="592" t="s">
        <v>1159</v>
      </c>
      <c r="M20" s="96">
        <v>17</v>
      </c>
      <c r="N20" s="100" t="s">
        <v>1143</v>
      </c>
      <c r="P20" s="96">
        <v>17</v>
      </c>
      <c r="Q20" s="100" t="str">
        <f t="shared" si="2"/>
        <v>Plan Telefonia17</v>
      </c>
    </row>
    <row r="21" spans="4:17" ht="12" x14ac:dyDescent="0.25">
      <c r="D21" s="96">
        <f t="shared" si="0"/>
        <v>18</v>
      </c>
      <c r="E21" s="376" t="s">
        <v>1159</v>
      </c>
      <c r="G21" s="96">
        <v>18</v>
      </c>
      <c r="H21" s="376" t="s">
        <v>1017</v>
      </c>
      <c r="J21" s="96">
        <f t="shared" si="1"/>
        <v>18</v>
      </c>
      <c r="K21" s="592" t="s">
        <v>1160</v>
      </c>
      <c r="M21" s="96">
        <v>18</v>
      </c>
      <c r="N21" s="100" t="s">
        <v>1164</v>
      </c>
      <c r="P21" s="96">
        <v>18</v>
      </c>
      <c r="Q21" s="100" t="str">
        <f t="shared" si="2"/>
        <v>Plan Telefonia18</v>
      </c>
    </row>
    <row r="22" spans="4:17" ht="12" x14ac:dyDescent="0.25">
      <c r="D22" s="96">
        <f t="shared" si="0"/>
        <v>19</v>
      </c>
      <c r="E22" s="376" t="s">
        <v>1161</v>
      </c>
      <c r="G22" s="96">
        <v>19</v>
      </c>
      <c r="H22" s="376" t="s">
        <v>1018</v>
      </c>
      <c r="J22" s="96">
        <f t="shared" si="1"/>
        <v>19</v>
      </c>
      <c r="K22" s="592" t="s">
        <v>1161</v>
      </c>
      <c r="M22" s="96">
        <v>19</v>
      </c>
      <c r="N22" s="100" t="s">
        <v>1165</v>
      </c>
      <c r="P22" s="96">
        <v>19</v>
      </c>
      <c r="Q22" s="100" t="str">
        <f t="shared" si="2"/>
        <v>Plan Telefonia19</v>
      </c>
    </row>
    <row r="23" spans="4:17" ht="12" x14ac:dyDescent="0.25">
      <c r="D23" s="96">
        <f t="shared" si="0"/>
        <v>20</v>
      </c>
      <c r="E23" s="376" t="s">
        <v>1160</v>
      </c>
      <c r="G23" s="96">
        <v>20</v>
      </c>
      <c r="H23" s="376" t="s">
        <v>213</v>
      </c>
      <c r="J23" s="96">
        <f t="shared" si="1"/>
        <v>20</v>
      </c>
      <c r="K23" s="592" t="s">
        <v>1162</v>
      </c>
      <c r="M23" s="96">
        <v>20</v>
      </c>
      <c r="N23" s="100" t="s">
        <v>1166</v>
      </c>
      <c r="P23" s="96">
        <v>20</v>
      </c>
      <c r="Q23" s="100" t="str">
        <f t="shared" si="2"/>
        <v>Plan Telefonia20</v>
      </c>
    </row>
    <row r="24" spans="4:17" ht="12" x14ac:dyDescent="0.25">
      <c r="D24" s="96">
        <f t="shared" si="0"/>
        <v>21</v>
      </c>
      <c r="E24" s="376" t="s">
        <v>1163</v>
      </c>
      <c r="G24" s="96">
        <v>21</v>
      </c>
      <c r="H24" s="376" t="s">
        <v>221</v>
      </c>
      <c r="J24" s="96">
        <f t="shared" si="1"/>
        <v>21</v>
      </c>
      <c r="K24" s="592" t="s">
        <v>1163</v>
      </c>
      <c r="M24" s="96">
        <v>21</v>
      </c>
      <c r="N24" s="100" t="s">
        <v>1167</v>
      </c>
      <c r="P24" s="96">
        <v>21</v>
      </c>
      <c r="Q24" s="100" t="str">
        <f t="shared" si="2"/>
        <v>Plan Telefonia21</v>
      </c>
    </row>
    <row r="25" spans="4:17" ht="12" x14ac:dyDescent="0.25">
      <c r="D25" s="96">
        <f t="shared" si="0"/>
        <v>22</v>
      </c>
      <c r="E25" s="376" t="s">
        <v>1162</v>
      </c>
      <c r="G25" s="96">
        <v>22</v>
      </c>
      <c r="H25" s="376" t="s">
        <v>1020</v>
      </c>
      <c r="J25" s="96">
        <f t="shared" si="1"/>
        <v>22</v>
      </c>
      <c r="K25" s="591" t="s">
        <v>239</v>
      </c>
      <c r="M25" s="96">
        <v>22</v>
      </c>
      <c r="N25" s="100" t="s">
        <v>1168</v>
      </c>
      <c r="P25" s="96">
        <v>22</v>
      </c>
      <c r="Q25" s="100" t="str">
        <f t="shared" si="2"/>
        <v>Plan Telefonia22</v>
      </c>
    </row>
    <row r="26" spans="4:17" ht="12" x14ac:dyDescent="0.25">
      <c r="D26" s="96">
        <f t="shared" si="0"/>
        <v>23</v>
      </c>
      <c r="E26" s="376" t="s">
        <v>1164</v>
      </c>
      <c r="G26" s="96">
        <v>23</v>
      </c>
      <c r="H26" s="376" t="s">
        <v>1153</v>
      </c>
      <c r="J26" s="96">
        <f t="shared" si="1"/>
        <v>23</v>
      </c>
      <c r="K26" s="591" t="s">
        <v>216</v>
      </c>
      <c r="M26" s="96">
        <v>23</v>
      </c>
      <c r="N26" s="100" t="s">
        <v>1169</v>
      </c>
      <c r="P26" s="96">
        <v>23</v>
      </c>
      <c r="Q26" s="100" t="str">
        <f t="shared" si="2"/>
        <v>Plan Telefonia23</v>
      </c>
    </row>
    <row r="27" spans="4:17" ht="12" x14ac:dyDescent="0.25">
      <c r="D27" s="96">
        <f t="shared" si="0"/>
        <v>24</v>
      </c>
      <c r="E27" s="376" t="s">
        <v>1165</v>
      </c>
      <c r="G27" s="96">
        <v>24</v>
      </c>
      <c r="H27" s="376" t="s">
        <v>1154</v>
      </c>
      <c r="J27" s="96">
        <f t="shared" si="1"/>
        <v>24</v>
      </c>
      <c r="K27" s="591" t="s">
        <v>219</v>
      </c>
      <c r="M27" s="96">
        <v>24</v>
      </c>
      <c r="N27" s="100" t="s">
        <v>1170</v>
      </c>
      <c r="P27" s="96">
        <v>24</v>
      </c>
      <c r="Q27" s="100" t="str">
        <f t="shared" si="2"/>
        <v>Plan Telefonia24</v>
      </c>
    </row>
    <row r="28" spans="4:17" ht="12" x14ac:dyDescent="0.25">
      <c r="D28" s="96">
        <f t="shared" si="0"/>
        <v>25</v>
      </c>
      <c r="E28" s="376" t="s">
        <v>1166</v>
      </c>
      <c r="G28" s="96">
        <v>25</v>
      </c>
      <c r="H28" s="376" t="s">
        <v>1155</v>
      </c>
      <c r="J28" s="96">
        <f t="shared" si="1"/>
        <v>25</v>
      </c>
      <c r="K28" s="592" t="s">
        <v>425</v>
      </c>
      <c r="M28" s="96">
        <v>25</v>
      </c>
      <c r="N28" s="100" t="s">
        <v>1171</v>
      </c>
      <c r="P28" s="96">
        <v>25</v>
      </c>
      <c r="Q28" s="100" t="str">
        <f t="shared" si="2"/>
        <v>Plan Telefonia25</v>
      </c>
    </row>
    <row r="29" spans="4:17" ht="12" x14ac:dyDescent="0.25">
      <c r="D29" s="96">
        <f t="shared" si="0"/>
        <v>26</v>
      </c>
      <c r="E29" s="376" t="s">
        <v>1167</v>
      </c>
      <c r="G29" s="96">
        <v>26</v>
      </c>
      <c r="H29" s="376" t="s">
        <v>1156</v>
      </c>
      <c r="J29" s="96">
        <f t="shared" si="1"/>
        <v>26</v>
      </c>
      <c r="K29" s="592" t="s">
        <v>1173</v>
      </c>
      <c r="M29" s="96">
        <v>26</v>
      </c>
      <c r="N29" s="100" t="s">
        <v>1172</v>
      </c>
      <c r="P29" s="96">
        <v>26</v>
      </c>
      <c r="Q29" s="100" t="str">
        <f t="shared" si="2"/>
        <v>Plan Telefonia26</v>
      </c>
    </row>
    <row r="30" spans="4:17" ht="12" x14ac:dyDescent="0.25">
      <c r="D30" s="96">
        <f t="shared" si="0"/>
        <v>27</v>
      </c>
      <c r="E30" s="376" t="s">
        <v>1168</v>
      </c>
      <c r="G30" s="96">
        <v>27</v>
      </c>
      <c r="H30" s="376" t="s">
        <v>1157</v>
      </c>
      <c r="J30" s="96">
        <f t="shared" si="1"/>
        <v>27</v>
      </c>
      <c r="K30" s="592" t="s">
        <v>1174</v>
      </c>
      <c r="M30" s="96">
        <v>27</v>
      </c>
      <c r="N30" s="100" t="s">
        <v>1180</v>
      </c>
      <c r="P30" s="96">
        <v>27</v>
      </c>
      <c r="Q30" s="100" t="str">
        <f t="shared" si="2"/>
        <v>Plan Telefonia27</v>
      </c>
    </row>
    <row r="31" spans="4:17" ht="12" x14ac:dyDescent="0.25">
      <c r="D31" s="96">
        <f t="shared" si="0"/>
        <v>28</v>
      </c>
      <c r="E31" s="376" t="s">
        <v>1169</v>
      </c>
      <c r="G31" s="96">
        <v>28</v>
      </c>
      <c r="H31" s="376" t="s">
        <v>1158</v>
      </c>
      <c r="J31" s="96">
        <f t="shared" si="1"/>
        <v>28</v>
      </c>
      <c r="K31" s="592" t="s">
        <v>1175</v>
      </c>
      <c r="M31" s="96">
        <v>28</v>
      </c>
      <c r="N31" s="100" t="s">
        <v>1181</v>
      </c>
      <c r="P31" s="96">
        <v>28</v>
      </c>
      <c r="Q31" s="100" t="str">
        <f t="shared" si="2"/>
        <v>Plan Telefonia28</v>
      </c>
    </row>
    <row r="32" spans="4:17" ht="12" x14ac:dyDescent="0.25">
      <c r="D32" s="96">
        <f t="shared" si="0"/>
        <v>29</v>
      </c>
      <c r="E32" s="376" t="s">
        <v>1170</v>
      </c>
      <c r="G32" s="96">
        <v>29</v>
      </c>
      <c r="H32" s="376" t="s">
        <v>1159</v>
      </c>
      <c r="J32" s="96">
        <f t="shared" si="1"/>
        <v>29</v>
      </c>
      <c r="K32" s="592" t="s">
        <v>1176</v>
      </c>
      <c r="M32" s="96">
        <v>29</v>
      </c>
      <c r="N32" s="100" t="s">
        <v>1182</v>
      </c>
      <c r="P32" s="96">
        <v>29</v>
      </c>
      <c r="Q32" s="100" t="str">
        <f t="shared" si="2"/>
        <v>Plan Telefonia29</v>
      </c>
    </row>
    <row r="33" spans="4:17" ht="12" x14ac:dyDescent="0.25">
      <c r="D33" s="96">
        <f t="shared" si="0"/>
        <v>30</v>
      </c>
      <c r="E33" s="486" t="s">
        <v>1171</v>
      </c>
      <c r="G33" s="96">
        <v>30</v>
      </c>
      <c r="H33" s="376" t="s">
        <v>1161</v>
      </c>
      <c r="J33" s="96">
        <f t="shared" si="1"/>
        <v>30</v>
      </c>
      <c r="K33" s="592" t="s">
        <v>1177</v>
      </c>
      <c r="M33" s="96">
        <v>30</v>
      </c>
      <c r="N33" s="100" t="s">
        <v>1183</v>
      </c>
      <c r="P33" s="96">
        <v>30</v>
      </c>
      <c r="Q33" s="100" t="str">
        <f t="shared" si="2"/>
        <v>Plan Telefonia30</v>
      </c>
    </row>
    <row r="34" spans="4:17" ht="12" x14ac:dyDescent="0.25">
      <c r="D34" s="96">
        <f t="shared" si="0"/>
        <v>31</v>
      </c>
      <c r="E34" s="486" t="s">
        <v>1172</v>
      </c>
      <c r="G34" s="96">
        <v>31</v>
      </c>
      <c r="H34" s="376" t="s">
        <v>1160</v>
      </c>
      <c r="J34" s="96">
        <f t="shared" si="1"/>
        <v>31</v>
      </c>
      <c r="K34" s="592" t="s">
        <v>1178</v>
      </c>
      <c r="M34" s="96">
        <v>31</v>
      </c>
      <c r="N34" s="100" t="s">
        <v>1184</v>
      </c>
      <c r="P34" s="96">
        <v>31</v>
      </c>
      <c r="Q34" s="100" t="str">
        <f t="shared" si="2"/>
        <v>Plan Telefonia31</v>
      </c>
    </row>
    <row r="35" spans="4:17" ht="12" x14ac:dyDescent="0.25">
      <c r="D35" s="96">
        <f t="shared" si="0"/>
        <v>32</v>
      </c>
      <c r="E35" s="486" t="s">
        <v>494</v>
      </c>
      <c r="G35" s="96">
        <v>32</v>
      </c>
      <c r="H35" s="376" t="s">
        <v>1163</v>
      </c>
      <c r="J35" s="96">
        <f t="shared" si="1"/>
        <v>32</v>
      </c>
      <c r="K35" s="592" t="s">
        <v>1179</v>
      </c>
      <c r="M35" s="96">
        <v>32</v>
      </c>
      <c r="N35" s="100" t="s">
        <v>1185</v>
      </c>
      <c r="P35" s="96">
        <v>32</v>
      </c>
      <c r="Q35" s="100" t="str">
        <f t="shared" si="2"/>
        <v>Plan Telefonia32</v>
      </c>
    </row>
    <row r="36" spans="4:17" ht="12" x14ac:dyDescent="0.25">
      <c r="D36" s="96">
        <f t="shared" si="0"/>
        <v>33</v>
      </c>
      <c r="E36" s="486" t="s">
        <v>1050</v>
      </c>
      <c r="G36" s="96">
        <v>33</v>
      </c>
      <c r="H36" s="376" t="s">
        <v>1162</v>
      </c>
      <c r="J36" s="96">
        <f t="shared" si="1"/>
        <v>33</v>
      </c>
      <c r="K36" s="592" t="s">
        <v>222</v>
      </c>
      <c r="M36" s="96">
        <v>33</v>
      </c>
      <c r="N36" s="100" t="s">
        <v>1186</v>
      </c>
      <c r="P36" s="96">
        <v>33</v>
      </c>
      <c r="Q36" s="100" t="str">
        <f t="shared" si="2"/>
        <v>Plan Telefonia33</v>
      </c>
    </row>
    <row r="37" spans="4:17" ht="12" x14ac:dyDescent="0.25">
      <c r="D37" s="96">
        <f t="shared" si="0"/>
        <v>34</v>
      </c>
      <c r="E37" s="486" t="s">
        <v>1145</v>
      </c>
      <c r="G37" s="96">
        <v>34</v>
      </c>
      <c r="H37" s="376" t="s">
        <v>209</v>
      </c>
      <c r="J37" s="96">
        <f t="shared" si="1"/>
        <v>34</v>
      </c>
      <c r="K37" s="592" t="s">
        <v>223</v>
      </c>
      <c r="M37" s="96">
        <v>34</v>
      </c>
      <c r="N37" s="100" t="s">
        <v>1187</v>
      </c>
      <c r="P37" s="96">
        <v>34</v>
      </c>
      <c r="Q37" s="100" t="str">
        <f t="shared" si="2"/>
        <v>Plan Telefonia34</v>
      </c>
    </row>
    <row r="38" spans="4:17" ht="12" x14ac:dyDescent="0.25">
      <c r="D38" s="96">
        <f t="shared" si="0"/>
        <v>35</v>
      </c>
      <c r="E38" s="486" t="s">
        <v>1042</v>
      </c>
      <c r="G38" s="96">
        <v>35</v>
      </c>
      <c r="H38" s="376" t="s">
        <v>210</v>
      </c>
      <c r="J38" s="96">
        <f t="shared" si="1"/>
        <v>35</v>
      </c>
      <c r="K38" s="592" t="s">
        <v>224</v>
      </c>
      <c r="M38" s="96">
        <v>35</v>
      </c>
      <c r="N38" s="100" t="s">
        <v>1188</v>
      </c>
      <c r="P38" s="96">
        <v>35</v>
      </c>
      <c r="Q38" s="100" t="str">
        <f t="shared" si="2"/>
        <v>Plan Telefonia35</v>
      </c>
    </row>
    <row r="39" spans="4:17" ht="12" x14ac:dyDescent="0.25">
      <c r="D39" s="96">
        <f t="shared" si="0"/>
        <v>36</v>
      </c>
      <c r="E39" s="486" t="s">
        <v>216</v>
      </c>
      <c r="G39" s="96">
        <v>36</v>
      </c>
      <c r="H39" s="376" t="s">
        <v>211</v>
      </c>
      <c r="J39" s="96">
        <f t="shared" si="1"/>
        <v>36</v>
      </c>
      <c r="K39" s="100" t="str">
        <f t="shared" ref="K39:K77" si="3">"Plan Telefonia"&amp;J39</f>
        <v>Plan Telefonia36</v>
      </c>
      <c r="M39" s="96">
        <v>36</v>
      </c>
      <c r="N39" s="100" t="str">
        <f t="shared" ref="N39:N77" si="4">"Plan Telefonia"&amp;M39</f>
        <v>Plan Telefonia36</v>
      </c>
      <c r="P39" s="96">
        <v>36</v>
      </c>
      <c r="Q39" s="100" t="str">
        <f t="shared" si="2"/>
        <v>Plan Telefonia36</v>
      </c>
    </row>
    <row r="40" spans="4:17" ht="12" x14ac:dyDescent="0.25">
      <c r="D40" s="96">
        <f t="shared" si="0"/>
        <v>37</v>
      </c>
      <c r="E40" s="486" t="s">
        <v>219</v>
      </c>
      <c r="G40" s="96">
        <v>37</v>
      </c>
      <c r="H40" s="376" t="s">
        <v>207</v>
      </c>
      <c r="J40" s="96">
        <f t="shared" si="1"/>
        <v>37</v>
      </c>
      <c r="K40" s="100" t="str">
        <f t="shared" si="3"/>
        <v>Plan Telefonia37</v>
      </c>
      <c r="M40" s="96">
        <v>37</v>
      </c>
      <c r="N40" s="100" t="str">
        <f t="shared" si="4"/>
        <v>Plan Telefonia37</v>
      </c>
      <c r="P40" s="96">
        <v>37</v>
      </c>
      <c r="Q40" s="100" t="str">
        <f t="shared" si="2"/>
        <v>Plan Telefonia37</v>
      </c>
    </row>
    <row r="41" spans="4:17" ht="12" x14ac:dyDescent="0.25">
      <c r="D41" s="96">
        <f t="shared" si="0"/>
        <v>38</v>
      </c>
      <c r="E41" s="486" t="s">
        <v>425</v>
      </c>
      <c r="G41" s="96">
        <v>38</v>
      </c>
      <c r="H41" s="376" t="s">
        <v>1147</v>
      </c>
      <c r="J41" s="96">
        <f t="shared" si="1"/>
        <v>38</v>
      </c>
      <c r="K41" s="100" t="str">
        <f t="shared" si="3"/>
        <v>Plan Telefonia38</v>
      </c>
      <c r="M41" s="96">
        <v>38</v>
      </c>
      <c r="N41" s="100" t="str">
        <f t="shared" si="4"/>
        <v>Plan Telefonia38</v>
      </c>
      <c r="P41" s="96">
        <v>38</v>
      </c>
      <c r="Q41" s="100" t="str">
        <f t="shared" si="2"/>
        <v>Plan Telefonia38</v>
      </c>
    </row>
    <row r="42" spans="4:17" ht="12" x14ac:dyDescent="0.25">
      <c r="D42" s="96">
        <f t="shared" si="0"/>
        <v>39</v>
      </c>
      <c r="E42" s="590" t="s">
        <v>1173</v>
      </c>
      <c r="G42" s="96">
        <v>39</v>
      </c>
      <c r="H42" s="376" t="s">
        <v>1148</v>
      </c>
      <c r="J42" s="96">
        <f t="shared" si="1"/>
        <v>39</v>
      </c>
      <c r="K42" s="100" t="str">
        <f t="shared" si="3"/>
        <v>Plan Telefonia39</v>
      </c>
      <c r="M42" s="96">
        <v>39</v>
      </c>
      <c r="N42" s="100" t="str">
        <f t="shared" si="4"/>
        <v>Plan Telefonia39</v>
      </c>
      <c r="P42" s="96">
        <v>39</v>
      </c>
      <c r="Q42" s="100" t="str">
        <f t="shared" si="2"/>
        <v>Plan Telefonia39</v>
      </c>
    </row>
    <row r="43" spans="4:17" s="354" customFormat="1" ht="12" x14ac:dyDescent="0.25">
      <c r="D43" s="96">
        <f t="shared" si="0"/>
        <v>40</v>
      </c>
      <c r="E43" s="590" t="s">
        <v>1174</v>
      </c>
      <c r="G43" s="96">
        <v>40</v>
      </c>
      <c r="H43" s="376" t="s">
        <v>1149</v>
      </c>
      <c r="J43" s="96">
        <f t="shared" si="1"/>
        <v>40</v>
      </c>
      <c r="K43" s="100" t="str">
        <f t="shared" si="3"/>
        <v>Plan Telefonia40</v>
      </c>
      <c r="M43" s="96">
        <v>40</v>
      </c>
      <c r="N43" s="100" t="str">
        <f t="shared" si="4"/>
        <v>Plan Telefonia40</v>
      </c>
      <c r="P43" s="96"/>
      <c r="Q43" s="100"/>
    </row>
    <row r="44" spans="4:17" s="354" customFormat="1" ht="12" x14ac:dyDescent="0.25">
      <c r="D44" s="96">
        <f t="shared" si="0"/>
        <v>41</v>
      </c>
      <c r="E44" s="590" t="s">
        <v>1175</v>
      </c>
      <c r="G44" s="96">
        <v>41</v>
      </c>
      <c r="H44" s="590" t="s">
        <v>1186</v>
      </c>
      <c r="J44" s="96">
        <f t="shared" si="1"/>
        <v>41</v>
      </c>
      <c r="K44" s="100" t="str">
        <f t="shared" si="3"/>
        <v>Plan Telefonia41</v>
      </c>
      <c r="M44" s="96">
        <v>41</v>
      </c>
      <c r="N44" s="100" t="str">
        <f t="shared" si="4"/>
        <v>Plan Telefonia41</v>
      </c>
      <c r="P44" s="96"/>
      <c r="Q44" s="100"/>
    </row>
    <row r="45" spans="4:17" s="354" customFormat="1" ht="12" x14ac:dyDescent="0.25">
      <c r="D45" s="96">
        <f t="shared" si="0"/>
        <v>42</v>
      </c>
      <c r="E45" s="590" t="s">
        <v>1176</v>
      </c>
      <c r="G45" s="96">
        <v>42</v>
      </c>
      <c r="H45" s="590" t="s">
        <v>1185</v>
      </c>
      <c r="J45" s="96">
        <f t="shared" si="1"/>
        <v>42</v>
      </c>
      <c r="K45" s="100" t="str">
        <f t="shared" si="3"/>
        <v>Plan Telefonia42</v>
      </c>
      <c r="M45" s="96">
        <v>42</v>
      </c>
      <c r="N45" s="100" t="str">
        <f t="shared" si="4"/>
        <v>Plan Telefonia42</v>
      </c>
      <c r="P45" s="96"/>
      <c r="Q45" s="100"/>
    </row>
    <row r="46" spans="4:17" s="354" customFormat="1" ht="12" x14ac:dyDescent="0.25">
      <c r="D46" s="96">
        <f t="shared" si="0"/>
        <v>43</v>
      </c>
      <c r="E46" s="590" t="s">
        <v>1177</v>
      </c>
      <c r="G46" s="96">
        <v>43</v>
      </c>
      <c r="H46" s="590" t="s">
        <v>1180</v>
      </c>
      <c r="J46" s="96">
        <f t="shared" si="1"/>
        <v>43</v>
      </c>
      <c r="K46" s="100" t="str">
        <f t="shared" si="3"/>
        <v>Plan Telefonia43</v>
      </c>
      <c r="M46" s="96">
        <v>43</v>
      </c>
      <c r="N46" s="100" t="str">
        <f t="shared" si="4"/>
        <v>Plan Telefonia43</v>
      </c>
      <c r="P46" s="96"/>
      <c r="Q46" s="100"/>
    </row>
    <row r="47" spans="4:17" s="354" customFormat="1" ht="12" x14ac:dyDescent="0.25">
      <c r="D47" s="96">
        <f t="shared" si="0"/>
        <v>44</v>
      </c>
      <c r="E47" s="590" t="s">
        <v>1178</v>
      </c>
      <c r="G47" s="96">
        <v>44</v>
      </c>
      <c r="H47" s="590" t="s">
        <v>1181</v>
      </c>
      <c r="J47" s="96">
        <f t="shared" si="1"/>
        <v>44</v>
      </c>
      <c r="K47" s="100" t="str">
        <f t="shared" si="3"/>
        <v>Plan Telefonia44</v>
      </c>
      <c r="M47" s="96">
        <v>44</v>
      </c>
      <c r="N47" s="100" t="str">
        <f t="shared" si="4"/>
        <v>Plan Telefonia44</v>
      </c>
      <c r="P47" s="96"/>
      <c r="Q47" s="100"/>
    </row>
    <row r="48" spans="4:17" s="354" customFormat="1" ht="12" x14ac:dyDescent="0.25">
      <c r="D48" s="96">
        <f t="shared" si="0"/>
        <v>45</v>
      </c>
      <c r="E48" s="590" t="s">
        <v>1179</v>
      </c>
      <c r="G48" s="96">
        <v>45</v>
      </c>
      <c r="H48" s="590" t="s">
        <v>1182</v>
      </c>
      <c r="J48" s="96">
        <f t="shared" si="1"/>
        <v>45</v>
      </c>
      <c r="K48" s="100" t="str">
        <f t="shared" si="3"/>
        <v>Plan Telefonia45</v>
      </c>
      <c r="M48" s="96">
        <v>45</v>
      </c>
      <c r="N48" s="100" t="str">
        <f t="shared" si="4"/>
        <v>Plan Telefonia45</v>
      </c>
      <c r="P48" s="96"/>
      <c r="Q48" s="100"/>
    </row>
    <row r="49" spans="4:17" s="354" customFormat="1" ht="12" x14ac:dyDescent="0.25">
      <c r="D49" s="96">
        <f t="shared" si="0"/>
        <v>46</v>
      </c>
      <c r="E49" s="376" t="s">
        <v>222</v>
      </c>
      <c r="G49" s="96">
        <v>46</v>
      </c>
      <c r="H49" s="590" t="s">
        <v>1188</v>
      </c>
      <c r="J49" s="96">
        <f t="shared" si="1"/>
        <v>46</v>
      </c>
      <c r="K49" s="100" t="str">
        <f t="shared" si="3"/>
        <v>Plan Telefonia46</v>
      </c>
      <c r="M49" s="96">
        <v>46</v>
      </c>
      <c r="N49" s="100" t="str">
        <f t="shared" si="4"/>
        <v>Plan Telefonia46</v>
      </c>
      <c r="P49" s="96"/>
      <c r="Q49" s="100"/>
    </row>
    <row r="50" spans="4:17" ht="12" x14ac:dyDescent="0.25">
      <c r="D50" s="96">
        <f t="shared" si="0"/>
        <v>47</v>
      </c>
      <c r="E50" s="376" t="s">
        <v>223</v>
      </c>
      <c r="G50" s="96">
        <v>47</v>
      </c>
      <c r="H50" s="590" t="s">
        <v>1187</v>
      </c>
      <c r="J50" s="96">
        <f t="shared" si="1"/>
        <v>47</v>
      </c>
      <c r="K50" s="100" t="str">
        <f t="shared" si="3"/>
        <v>Plan Telefonia47</v>
      </c>
      <c r="M50" s="96">
        <v>47</v>
      </c>
      <c r="N50" s="100" t="str">
        <f t="shared" si="4"/>
        <v>Plan Telefonia47</v>
      </c>
      <c r="P50" s="96">
        <v>40</v>
      </c>
      <c r="Q50" s="100" t="str">
        <f t="shared" si="2"/>
        <v>Plan Telefonia40</v>
      </c>
    </row>
    <row r="51" spans="4:17" ht="12" x14ac:dyDescent="0.25">
      <c r="D51" s="96">
        <f t="shared" si="0"/>
        <v>48</v>
      </c>
      <c r="E51" s="376" t="s">
        <v>224</v>
      </c>
      <c r="G51" s="96">
        <v>48</v>
      </c>
      <c r="H51" s="590" t="s">
        <v>1183</v>
      </c>
      <c r="J51" s="96">
        <f t="shared" si="1"/>
        <v>48</v>
      </c>
      <c r="K51" s="100" t="str">
        <f t="shared" si="3"/>
        <v>Plan Telefonia48</v>
      </c>
      <c r="M51" s="96">
        <v>48</v>
      </c>
      <c r="N51" s="100" t="str">
        <f t="shared" si="4"/>
        <v>Plan Telefonia48</v>
      </c>
      <c r="P51" s="96">
        <v>41</v>
      </c>
      <c r="Q51" s="100" t="str">
        <f t="shared" si="2"/>
        <v>Plan Telefonia41</v>
      </c>
    </row>
    <row r="52" spans="4:17" ht="12" x14ac:dyDescent="0.25">
      <c r="D52" s="96">
        <f t="shared" si="0"/>
        <v>49</v>
      </c>
      <c r="E52" s="376" t="s">
        <v>1044</v>
      </c>
      <c r="G52" s="96">
        <v>49</v>
      </c>
      <c r="H52" s="590" t="s">
        <v>1184</v>
      </c>
      <c r="J52" s="96">
        <f t="shared" si="1"/>
        <v>49</v>
      </c>
      <c r="K52" s="100" t="str">
        <f t="shared" si="3"/>
        <v>Plan Telefonia49</v>
      </c>
      <c r="M52" s="96">
        <v>49</v>
      </c>
      <c r="N52" s="100" t="str">
        <f t="shared" si="4"/>
        <v>Plan Telefonia49</v>
      </c>
      <c r="P52" s="96">
        <v>42</v>
      </c>
      <c r="Q52" s="100" t="str">
        <f t="shared" si="2"/>
        <v>Plan Telefonia42</v>
      </c>
    </row>
    <row r="53" spans="4:17" ht="12" x14ac:dyDescent="0.25">
      <c r="D53" s="96">
        <f t="shared" si="0"/>
        <v>50</v>
      </c>
      <c r="E53" s="376" t="s">
        <v>1045</v>
      </c>
      <c r="G53" s="96">
        <v>50</v>
      </c>
      <c r="H53" s="486" t="s">
        <v>216</v>
      </c>
      <c r="J53" s="96">
        <f t="shared" si="1"/>
        <v>50</v>
      </c>
      <c r="K53" s="100" t="str">
        <f t="shared" si="3"/>
        <v>Plan Telefonia50</v>
      </c>
      <c r="M53" s="96">
        <v>50</v>
      </c>
      <c r="N53" s="100" t="str">
        <f t="shared" si="4"/>
        <v>Plan Telefonia50</v>
      </c>
      <c r="P53" s="96">
        <v>43</v>
      </c>
      <c r="Q53" s="100" t="str">
        <f t="shared" si="2"/>
        <v>Plan Telefonia43</v>
      </c>
    </row>
    <row r="54" spans="4:17" ht="12" x14ac:dyDescent="0.25">
      <c r="D54" s="96">
        <f t="shared" si="0"/>
        <v>51</v>
      </c>
      <c r="E54" s="376" t="s">
        <v>1046</v>
      </c>
      <c r="G54" s="96">
        <v>51</v>
      </c>
      <c r="H54" s="486" t="s">
        <v>219</v>
      </c>
      <c r="J54" s="96">
        <f t="shared" si="1"/>
        <v>51</v>
      </c>
      <c r="K54" s="100" t="str">
        <f t="shared" si="3"/>
        <v>Plan Telefonia51</v>
      </c>
      <c r="M54" s="96">
        <v>51</v>
      </c>
      <c r="N54" s="100" t="str">
        <f t="shared" si="4"/>
        <v>Plan Telefonia51</v>
      </c>
      <c r="P54" s="96">
        <v>44</v>
      </c>
      <c r="Q54" s="100" t="str">
        <f t="shared" si="2"/>
        <v>Plan Telefonia44</v>
      </c>
    </row>
    <row r="55" spans="4:17" ht="12" x14ac:dyDescent="0.25">
      <c r="D55" s="96">
        <f t="shared" si="0"/>
        <v>52</v>
      </c>
      <c r="E55" s="376" t="s">
        <v>1141</v>
      </c>
      <c r="G55" s="96">
        <v>52</v>
      </c>
      <c r="H55" s="486" t="s">
        <v>425</v>
      </c>
      <c r="J55" s="96">
        <f t="shared" si="1"/>
        <v>52</v>
      </c>
      <c r="K55" s="100" t="str">
        <f t="shared" si="3"/>
        <v>Plan Telefonia52</v>
      </c>
      <c r="M55" s="96">
        <v>52</v>
      </c>
      <c r="N55" s="100" t="str">
        <f t="shared" si="4"/>
        <v>Plan Telefonia52</v>
      </c>
      <c r="P55" s="96">
        <v>45</v>
      </c>
      <c r="Q55" s="100" t="str">
        <f t="shared" si="2"/>
        <v>Plan Telefonia45</v>
      </c>
    </row>
    <row r="56" spans="4:17" ht="12" x14ac:dyDescent="0.25">
      <c r="D56" s="96">
        <f t="shared" si="0"/>
        <v>53</v>
      </c>
      <c r="E56" s="376" t="s">
        <v>1142</v>
      </c>
      <c r="G56" s="96">
        <v>53</v>
      </c>
      <c r="H56" s="590" t="s">
        <v>1173</v>
      </c>
      <c r="J56" s="96">
        <f t="shared" si="1"/>
        <v>53</v>
      </c>
      <c r="K56" s="100" t="str">
        <f t="shared" si="3"/>
        <v>Plan Telefonia53</v>
      </c>
      <c r="M56" s="96">
        <v>53</v>
      </c>
      <c r="N56" s="100" t="str">
        <f t="shared" si="4"/>
        <v>Plan Telefonia53</v>
      </c>
      <c r="P56" s="96">
        <v>46</v>
      </c>
      <c r="Q56" s="100" t="str">
        <f t="shared" si="2"/>
        <v>Plan Telefonia46</v>
      </c>
    </row>
    <row r="57" spans="4:17" ht="12" x14ac:dyDescent="0.25">
      <c r="D57" s="96">
        <f t="shared" si="0"/>
        <v>54</v>
      </c>
      <c r="E57" s="376" t="s">
        <v>1143</v>
      </c>
      <c r="G57" s="96">
        <v>54</v>
      </c>
      <c r="H57" s="590" t="s">
        <v>1174</v>
      </c>
      <c r="J57" s="96">
        <f t="shared" si="1"/>
        <v>54</v>
      </c>
      <c r="K57" s="100" t="str">
        <f t="shared" si="3"/>
        <v>Plan Telefonia54</v>
      </c>
      <c r="M57" s="96">
        <v>54</v>
      </c>
      <c r="N57" s="100" t="str">
        <f t="shared" si="4"/>
        <v>Plan Telefonia54</v>
      </c>
      <c r="P57" s="96">
        <v>47</v>
      </c>
      <c r="Q57" s="100" t="str">
        <f t="shared" si="2"/>
        <v>Plan Telefonia47</v>
      </c>
    </row>
    <row r="58" spans="4:17" ht="12" x14ac:dyDescent="0.25">
      <c r="D58" s="96">
        <f t="shared" si="0"/>
        <v>55</v>
      </c>
      <c r="E58" s="376" t="s">
        <v>209</v>
      </c>
      <c r="G58" s="96">
        <v>55</v>
      </c>
      <c r="H58" s="590" t="s">
        <v>1175</v>
      </c>
      <c r="J58" s="96">
        <f t="shared" si="1"/>
        <v>55</v>
      </c>
      <c r="K58" s="100" t="str">
        <f t="shared" si="3"/>
        <v>Plan Telefonia55</v>
      </c>
      <c r="M58" s="96">
        <v>55</v>
      </c>
      <c r="N58" s="100" t="str">
        <f t="shared" si="4"/>
        <v>Plan Telefonia55</v>
      </c>
      <c r="P58" s="96">
        <v>48</v>
      </c>
      <c r="Q58" s="100" t="str">
        <f t="shared" si="2"/>
        <v>Plan Telefonia48</v>
      </c>
    </row>
    <row r="59" spans="4:17" ht="12" x14ac:dyDescent="0.25">
      <c r="D59" s="96">
        <f t="shared" si="0"/>
        <v>56</v>
      </c>
      <c r="E59" s="590" t="s">
        <v>1186</v>
      </c>
      <c r="G59" s="96">
        <v>56</v>
      </c>
      <c r="H59" s="590" t="s">
        <v>1176</v>
      </c>
      <c r="J59" s="96">
        <f t="shared" si="1"/>
        <v>56</v>
      </c>
      <c r="K59" s="100" t="str">
        <f t="shared" si="3"/>
        <v>Plan Telefonia56</v>
      </c>
      <c r="M59" s="96">
        <v>56</v>
      </c>
      <c r="N59" s="100" t="str">
        <f t="shared" si="4"/>
        <v>Plan Telefonia56</v>
      </c>
      <c r="P59" s="96">
        <v>49</v>
      </c>
      <c r="Q59" s="100" t="str">
        <f t="shared" si="2"/>
        <v>Plan Telefonia49</v>
      </c>
    </row>
    <row r="60" spans="4:17" s="354" customFormat="1" ht="12" x14ac:dyDescent="0.25">
      <c r="D60" s="96">
        <f t="shared" si="0"/>
        <v>57</v>
      </c>
      <c r="E60" s="590" t="s">
        <v>1185</v>
      </c>
      <c r="G60" s="96">
        <v>57</v>
      </c>
      <c r="H60" s="590" t="s">
        <v>1177</v>
      </c>
      <c r="J60" s="96">
        <f t="shared" si="1"/>
        <v>57</v>
      </c>
      <c r="K60" s="100" t="str">
        <f t="shared" si="3"/>
        <v>Plan Telefonia57</v>
      </c>
      <c r="M60" s="96"/>
      <c r="N60" s="100"/>
      <c r="P60" s="96"/>
      <c r="Q60" s="100"/>
    </row>
    <row r="61" spans="4:17" s="354" customFormat="1" ht="12" x14ac:dyDescent="0.25">
      <c r="D61" s="96">
        <f t="shared" si="0"/>
        <v>58</v>
      </c>
      <c r="E61" s="590" t="s">
        <v>1180</v>
      </c>
      <c r="G61" s="96">
        <v>58</v>
      </c>
      <c r="H61" s="590" t="s">
        <v>1178</v>
      </c>
      <c r="J61" s="96">
        <f t="shared" si="1"/>
        <v>58</v>
      </c>
      <c r="K61" s="100" t="str">
        <f t="shared" si="3"/>
        <v>Plan Telefonia58</v>
      </c>
      <c r="M61" s="96"/>
      <c r="N61" s="100"/>
      <c r="P61" s="96"/>
      <c r="Q61" s="100"/>
    </row>
    <row r="62" spans="4:17" s="354" customFormat="1" ht="12" x14ac:dyDescent="0.25">
      <c r="D62" s="96">
        <f t="shared" si="0"/>
        <v>59</v>
      </c>
      <c r="E62" s="590" t="s">
        <v>1181</v>
      </c>
      <c r="G62" s="96">
        <v>59</v>
      </c>
      <c r="H62" s="590" t="s">
        <v>1179</v>
      </c>
      <c r="J62" s="96">
        <f t="shared" si="1"/>
        <v>59</v>
      </c>
      <c r="K62" s="100" t="str">
        <f t="shared" si="3"/>
        <v>Plan Telefonia59</v>
      </c>
      <c r="M62" s="96"/>
      <c r="N62" s="100"/>
      <c r="P62" s="96"/>
      <c r="Q62" s="100"/>
    </row>
    <row r="63" spans="4:17" s="354" customFormat="1" ht="12" x14ac:dyDescent="0.25">
      <c r="D63" s="96">
        <f t="shared" si="0"/>
        <v>60</v>
      </c>
      <c r="E63" s="590" t="s">
        <v>1182</v>
      </c>
      <c r="G63" s="96">
        <v>60</v>
      </c>
      <c r="H63" s="376" t="s">
        <v>222</v>
      </c>
      <c r="J63" s="96">
        <f t="shared" si="1"/>
        <v>60</v>
      </c>
      <c r="K63" s="100" t="str">
        <f t="shared" si="3"/>
        <v>Plan Telefonia60</v>
      </c>
      <c r="M63" s="96"/>
      <c r="N63" s="100"/>
      <c r="P63" s="96"/>
      <c r="Q63" s="100"/>
    </row>
    <row r="64" spans="4:17" s="354" customFormat="1" ht="12" x14ac:dyDescent="0.25">
      <c r="D64" s="96">
        <f t="shared" si="0"/>
        <v>61</v>
      </c>
      <c r="E64" s="590" t="s">
        <v>1188</v>
      </c>
      <c r="G64" s="96">
        <v>61</v>
      </c>
      <c r="H64" s="376" t="s">
        <v>223</v>
      </c>
      <c r="J64" s="96">
        <f t="shared" si="1"/>
        <v>61</v>
      </c>
      <c r="K64" s="100" t="str">
        <f t="shared" si="3"/>
        <v>Plan Telefonia61</v>
      </c>
      <c r="M64" s="96"/>
      <c r="N64" s="100"/>
      <c r="P64" s="96"/>
      <c r="Q64" s="100"/>
    </row>
    <row r="65" spans="4:17" s="354" customFormat="1" ht="12" x14ac:dyDescent="0.25">
      <c r="D65" s="96">
        <f t="shared" si="0"/>
        <v>62</v>
      </c>
      <c r="E65" s="590" t="s">
        <v>1187</v>
      </c>
      <c r="G65" s="96">
        <v>62</v>
      </c>
      <c r="H65" s="376" t="s">
        <v>224</v>
      </c>
      <c r="J65" s="96">
        <f t="shared" si="1"/>
        <v>62</v>
      </c>
      <c r="K65" s="100" t="str">
        <f t="shared" si="3"/>
        <v>Plan Telefonia62</v>
      </c>
      <c r="M65" s="96"/>
      <c r="N65" s="100"/>
      <c r="P65" s="96"/>
      <c r="Q65" s="100"/>
    </row>
    <row r="66" spans="4:17" s="354" customFormat="1" ht="12" x14ac:dyDescent="0.25">
      <c r="D66" s="96">
        <f t="shared" si="0"/>
        <v>63</v>
      </c>
      <c r="E66" s="590" t="s">
        <v>1183</v>
      </c>
      <c r="G66" s="96">
        <v>63</v>
      </c>
      <c r="H66" s="376" t="s">
        <v>1044</v>
      </c>
      <c r="J66" s="96">
        <f t="shared" si="1"/>
        <v>63</v>
      </c>
      <c r="K66" s="100" t="str">
        <f t="shared" si="3"/>
        <v>Plan Telefonia63</v>
      </c>
      <c r="M66" s="96"/>
      <c r="N66" s="100"/>
      <c r="P66" s="96"/>
      <c r="Q66" s="100"/>
    </row>
    <row r="67" spans="4:17" s="354" customFormat="1" ht="12" x14ac:dyDescent="0.25">
      <c r="D67" s="96">
        <f t="shared" si="0"/>
        <v>64</v>
      </c>
      <c r="E67" s="590" t="s">
        <v>1184</v>
      </c>
      <c r="G67" s="96">
        <v>64</v>
      </c>
      <c r="H67" s="376" t="s">
        <v>1045</v>
      </c>
      <c r="J67" s="96">
        <f t="shared" si="1"/>
        <v>64</v>
      </c>
      <c r="K67" s="100" t="str">
        <f t="shared" si="3"/>
        <v>Plan Telefonia64</v>
      </c>
      <c r="M67" s="96"/>
      <c r="N67" s="100"/>
      <c r="P67" s="96"/>
      <c r="Q67" s="100"/>
    </row>
    <row r="68" spans="4:17" s="354" customFormat="1" ht="12" x14ac:dyDescent="0.25">
      <c r="D68" s="96">
        <f t="shared" si="0"/>
        <v>65</v>
      </c>
      <c r="E68" s="376" t="s">
        <v>210</v>
      </c>
      <c r="G68" s="96">
        <v>65</v>
      </c>
      <c r="H68" s="376" t="s">
        <v>1046</v>
      </c>
      <c r="J68" s="96">
        <f t="shared" si="1"/>
        <v>65</v>
      </c>
      <c r="K68" s="100" t="str">
        <f t="shared" si="3"/>
        <v>Plan Telefonia65</v>
      </c>
      <c r="M68" s="96"/>
      <c r="N68" s="100"/>
      <c r="P68" s="96"/>
      <c r="Q68" s="100"/>
    </row>
    <row r="69" spans="4:17" s="354" customFormat="1" ht="12" x14ac:dyDescent="0.25">
      <c r="D69" s="96">
        <f t="shared" si="0"/>
        <v>66</v>
      </c>
      <c r="E69" s="376" t="s">
        <v>211</v>
      </c>
      <c r="G69" s="96">
        <v>66</v>
      </c>
      <c r="H69" s="376" t="s">
        <v>1141</v>
      </c>
      <c r="J69" s="96">
        <f t="shared" si="1"/>
        <v>66</v>
      </c>
      <c r="K69" s="100" t="str">
        <f t="shared" si="3"/>
        <v>Plan Telefonia66</v>
      </c>
      <c r="M69" s="96"/>
      <c r="N69" s="100"/>
      <c r="P69" s="96"/>
      <c r="Q69" s="100"/>
    </row>
    <row r="70" spans="4:17" s="354" customFormat="1" ht="12" x14ac:dyDescent="0.25">
      <c r="D70" s="96">
        <f t="shared" si="0"/>
        <v>67</v>
      </c>
      <c r="E70" s="376" t="s">
        <v>207</v>
      </c>
      <c r="G70" s="96">
        <v>67</v>
      </c>
      <c r="H70" s="376" t="s">
        <v>1142</v>
      </c>
      <c r="J70" s="96">
        <f t="shared" ref="J70:J77" si="5">1+J69</f>
        <v>67</v>
      </c>
      <c r="K70" s="100" t="str">
        <f t="shared" si="3"/>
        <v>Plan Telefonia67</v>
      </c>
      <c r="M70" s="96"/>
      <c r="N70" s="100"/>
      <c r="P70" s="96"/>
      <c r="Q70" s="100"/>
    </row>
    <row r="71" spans="4:17" s="354" customFormat="1" ht="12" x14ac:dyDescent="0.25">
      <c r="D71" s="96">
        <f t="shared" si="0"/>
        <v>68</v>
      </c>
      <c r="E71" s="376" t="s">
        <v>1147</v>
      </c>
      <c r="G71" s="96">
        <v>68</v>
      </c>
      <c r="H71" s="376" t="s">
        <v>1143</v>
      </c>
      <c r="J71" s="96">
        <f t="shared" si="5"/>
        <v>68</v>
      </c>
      <c r="K71" s="100" t="str">
        <f t="shared" si="3"/>
        <v>Plan Telefonia68</v>
      </c>
      <c r="M71" s="96"/>
      <c r="N71" s="100"/>
      <c r="P71" s="96"/>
      <c r="Q71" s="100"/>
    </row>
    <row r="72" spans="4:17" s="354" customFormat="1" ht="12" x14ac:dyDescent="0.25">
      <c r="D72" s="96">
        <f t="shared" si="0"/>
        <v>69</v>
      </c>
      <c r="E72" s="376" t="s">
        <v>1148</v>
      </c>
      <c r="G72" s="96">
        <v>69</v>
      </c>
      <c r="J72" s="96">
        <f t="shared" si="5"/>
        <v>69</v>
      </c>
      <c r="K72" s="100" t="str">
        <f t="shared" si="3"/>
        <v>Plan Telefonia69</v>
      </c>
      <c r="M72" s="96"/>
      <c r="N72" s="100"/>
      <c r="P72" s="96"/>
      <c r="Q72" s="100"/>
    </row>
    <row r="73" spans="4:17" s="354" customFormat="1" ht="12" x14ac:dyDescent="0.25">
      <c r="D73" s="96">
        <f t="shared" si="0"/>
        <v>70</v>
      </c>
      <c r="E73" s="376" t="s">
        <v>1149</v>
      </c>
      <c r="G73" s="96">
        <v>70</v>
      </c>
      <c r="J73" s="96">
        <f t="shared" si="5"/>
        <v>70</v>
      </c>
      <c r="K73" s="100" t="str">
        <f t="shared" si="3"/>
        <v>Plan Telefonia70</v>
      </c>
      <c r="M73" s="96"/>
      <c r="N73" s="100"/>
      <c r="P73" s="96"/>
      <c r="Q73" s="100"/>
    </row>
    <row r="74" spans="4:17" s="354" customFormat="1" x14ac:dyDescent="0.25">
      <c r="D74" s="96">
        <f t="shared" si="0"/>
        <v>71</v>
      </c>
      <c r="G74" s="96">
        <v>71</v>
      </c>
      <c r="J74" s="96">
        <f t="shared" si="5"/>
        <v>71</v>
      </c>
      <c r="K74" s="100" t="str">
        <f t="shared" si="3"/>
        <v>Plan Telefonia71</v>
      </c>
      <c r="M74" s="96"/>
      <c r="N74" s="100"/>
      <c r="P74" s="96"/>
      <c r="Q74" s="100"/>
    </row>
    <row r="75" spans="4:17" s="354" customFormat="1" x14ac:dyDescent="0.25">
      <c r="D75" s="96">
        <f t="shared" si="0"/>
        <v>72</v>
      </c>
      <c r="G75" s="96">
        <v>72</v>
      </c>
      <c r="H75" s="100"/>
      <c r="J75" s="96">
        <f t="shared" si="5"/>
        <v>72</v>
      </c>
      <c r="K75" s="100" t="str">
        <f t="shared" si="3"/>
        <v>Plan Telefonia72</v>
      </c>
      <c r="M75" s="96"/>
      <c r="N75" s="100"/>
      <c r="P75" s="96"/>
      <c r="Q75" s="100"/>
    </row>
    <row r="76" spans="4:17" s="354" customFormat="1" x14ac:dyDescent="0.25">
      <c r="D76" s="96">
        <f t="shared" si="0"/>
        <v>73</v>
      </c>
      <c r="G76" s="96">
        <v>73</v>
      </c>
      <c r="H76" s="100"/>
      <c r="J76" s="96">
        <f t="shared" si="5"/>
        <v>73</v>
      </c>
      <c r="K76" s="100" t="str">
        <f t="shared" si="3"/>
        <v>Plan Telefonia73</v>
      </c>
      <c r="M76" s="96"/>
      <c r="N76" s="100"/>
      <c r="P76" s="96"/>
      <c r="Q76" s="100"/>
    </row>
    <row r="77" spans="4:17" x14ac:dyDescent="0.25">
      <c r="D77" s="96"/>
      <c r="G77" s="96">
        <v>74</v>
      </c>
      <c r="H77" s="100"/>
      <c r="J77" s="96">
        <f t="shared" si="5"/>
        <v>74</v>
      </c>
      <c r="K77" s="100" t="str">
        <f t="shared" si="3"/>
        <v>Plan Telefonia74</v>
      </c>
      <c r="M77" s="96">
        <v>50</v>
      </c>
      <c r="N77" s="100" t="str">
        <f t="shared" si="4"/>
        <v>Plan Telefonia50</v>
      </c>
      <c r="P77" s="96">
        <v>50</v>
      </c>
      <c r="Q77" s="100" t="str">
        <f t="shared" si="2"/>
        <v>Plan Telefonia50</v>
      </c>
    </row>
    <row r="78" spans="4:17" ht="12" x14ac:dyDescent="0.25">
      <c r="E78" s="101" t="s">
        <v>164</v>
      </c>
      <c r="H78" s="101" t="s">
        <v>181</v>
      </c>
      <c r="K78" s="101" t="s">
        <v>226</v>
      </c>
      <c r="N78" s="101" t="s">
        <v>252</v>
      </c>
      <c r="Q78" s="101" t="s">
        <v>253</v>
      </c>
    </row>
  </sheetData>
  <pageMargins left="0.70866141732283472" right="0.70866141732283472" top="0.51181102362204722" bottom="0.51181102362204722" header="0.51181102362204722" footer="0.35433070866141736"/>
  <pageSetup paperSize="9" orientation="landscape" horizontalDpi="4294967292" verticalDpi="4294967292" r:id="rId1"/>
  <headerFooter alignWithMargins="0">
    <oddFooter xml:space="preserve">&amp;L&amp;F : &amp;A&amp;CPrinted at &amp;T on &amp;D&amp;RCommercial in confidence © Analysys Mason </oddFooter>
  </headerFooter>
  <ignoredErrors>
    <ignoredError sqref="D78:E78 B5:D6 B50:C55 L77:Q77 B10:D11 C9:D9 B21:D21 B20:D20 B24:D24 B23:D23 B8:D8 B7:D7 D40 J5 J14 O14:Q19 L20:M22 B22:D22 F22:G22 B26:D26 B25:D25 F25:G25 B13:D19 B12:D12 F12:G12 F9:G9 B27:D39 F27:G39 J17:J22 L17:M19 J16 J15 L15:M15 J13 J12 L12:M12 B77:C77 C56 B57:C59 F56:F59 K55:L59 F77 F5:G6 F10:G11 F21:G21 F20:G20 F24:G24 F23:G23 F8:G8 F7:G7 F26:G26 F18:G19 J41:J42 F40:G41 D41:D42 B40:C42 F13:G17 F50:F55 F42 J6:J11 L6:M7 L14:M14 L16:M16 L13:M13 J23:J40 L23:M40 L41:M42 O20:Q22 K50:L54 O50:Q54 O23:Q40 O41:Q42 O12:Q12 L11:M11 O11:Q11 O13:Q13 L8:M10 O8:Q10 O5:Q5 O6:Q7 O55:Q59 L5:M5" unlockedFormula="1"/>
  </ignoredError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BB71"/>
  <sheetViews>
    <sheetView showGridLines="0" tabSelected="1" zoomScale="90" zoomScaleNormal="90" workbookViewId="0">
      <pane xSplit="7" ySplit="2" topLeftCell="H3" activePane="bottomRight" state="frozen"/>
      <selection pane="topRight" activeCell="H1" sqref="H1"/>
      <selection pane="bottomLeft" activeCell="A3" sqref="A3"/>
      <selection pane="bottomRight" activeCell="J6" sqref="J6"/>
    </sheetView>
  </sheetViews>
  <sheetFormatPr baseColWidth="10" defaultRowHeight="11.5" outlineLevelCol="1" x14ac:dyDescent="0.25"/>
  <cols>
    <col min="1" max="1" width="6.69921875" customWidth="1"/>
    <col min="2" max="2" width="5.59765625" customWidth="1"/>
    <col min="3" max="4" width="4.69921875" customWidth="1"/>
    <col min="5" max="5" width="17.09765625" customWidth="1"/>
    <col min="6" max="6" width="18.09765625" customWidth="1"/>
    <col min="7" max="7" width="19.8984375" customWidth="1"/>
    <col min="8" max="8" width="14.5" customWidth="1"/>
    <col min="9" max="9" width="10.09765625" customWidth="1"/>
    <col min="10" max="10" width="39.09765625" hidden="1" customWidth="1" outlineLevel="1"/>
    <col min="11" max="11" width="7.69921875" style="354" hidden="1" customWidth="1" outlineLevel="1"/>
    <col min="12" max="12" width="11.19921875" collapsed="1"/>
  </cols>
  <sheetData>
    <row r="1" spans="1:54" s="94" customFormat="1" ht="33.75" customHeight="1" x14ac:dyDescent="0.25">
      <c r="C1" s="95" t="s">
        <v>649</v>
      </c>
      <c r="D1" s="95"/>
      <c r="E1" s="95"/>
      <c r="F1" s="95"/>
    </row>
    <row r="2" spans="1:54" s="45" customFormat="1" x14ac:dyDescent="0.25">
      <c r="C2" s="73"/>
      <c r="D2" s="73" t="s">
        <v>168</v>
      </c>
      <c r="E2" s="2"/>
      <c r="F2" s="2"/>
      <c r="G2" s="2"/>
      <c r="H2" s="2" t="s">
        <v>169</v>
      </c>
      <c r="I2" s="2"/>
      <c r="J2" s="2" t="s">
        <v>170</v>
      </c>
      <c r="K2" s="363"/>
      <c r="L2" s="2"/>
      <c r="M2" s="2" t="s">
        <v>172</v>
      </c>
      <c r="N2" s="2"/>
      <c r="O2" s="2"/>
      <c r="P2" s="2"/>
      <c r="Q2" s="2"/>
      <c r="R2" s="2"/>
      <c r="S2" s="2"/>
      <c r="T2" s="2"/>
      <c r="U2" s="2"/>
      <c r="V2" s="2"/>
      <c r="W2" s="2"/>
      <c r="X2" s="2"/>
      <c r="Y2" s="2"/>
      <c r="Z2" s="2"/>
      <c r="AA2" s="2"/>
      <c r="AB2" s="2"/>
      <c r="AC2" s="2"/>
      <c r="AD2" s="2"/>
    </row>
    <row r="3" spans="1:54" s="45" customFormat="1" x14ac:dyDescent="0.25">
      <c r="A3" s="102">
        <v>1</v>
      </c>
      <c r="B3" s="102" t="s">
        <v>647</v>
      </c>
      <c r="C3" s="41"/>
      <c r="D3" s="41"/>
      <c r="E3" s="41"/>
      <c r="F3" s="41"/>
      <c r="G3" s="41"/>
      <c r="H3" s="41"/>
      <c r="I3" s="41"/>
      <c r="J3" s="41"/>
      <c r="K3" s="357"/>
      <c r="L3" s="41"/>
      <c r="M3" s="41"/>
      <c r="N3" s="41"/>
      <c r="O3" s="41"/>
      <c r="P3" s="41"/>
      <c r="Q3" s="41"/>
      <c r="R3" s="41"/>
      <c r="S3" s="41"/>
      <c r="T3" s="41"/>
      <c r="U3" s="41"/>
      <c r="V3" s="41"/>
      <c r="W3" s="41"/>
      <c r="X3" s="41"/>
      <c r="Y3" s="41"/>
      <c r="Z3" s="41"/>
      <c r="AA3" s="41"/>
      <c r="AB3" s="41"/>
      <c r="AC3" s="41"/>
      <c r="AD3" s="41"/>
      <c r="AE3" s="41"/>
      <c r="AF3" s="41"/>
      <c r="AG3" s="41"/>
      <c r="AH3" s="41"/>
      <c r="AI3" s="41"/>
      <c r="AJ3" s="41"/>
      <c r="AK3" s="41"/>
      <c r="AL3" s="41"/>
      <c r="AM3" s="41"/>
      <c r="AN3" s="41"/>
      <c r="AO3" s="41"/>
      <c r="AP3" s="41"/>
      <c r="AQ3" s="41"/>
      <c r="AR3" s="41"/>
      <c r="AS3" s="41"/>
      <c r="AT3" s="41"/>
      <c r="AU3" s="41"/>
      <c r="AV3" s="41"/>
      <c r="AW3" s="41"/>
      <c r="AX3" s="41"/>
      <c r="AY3" s="41"/>
      <c r="AZ3" s="41"/>
      <c r="BA3" s="41"/>
      <c r="BB3" s="41"/>
    </row>
    <row r="5" spans="1:54" s="45" customFormat="1" x14ac:dyDescent="0.25">
      <c r="C5" s="97">
        <v>1</v>
      </c>
      <c r="D5" s="104" t="s">
        <v>874</v>
      </c>
      <c r="K5" s="354"/>
    </row>
    <row r="6" spans="1:54" s="45" customFormat="1" ht="12" x14ac:dyDescent="0.25">
      <c r="D6" s="106" t="s">
        <v>647</v>
      </c>
      <c r="H6" s="78" t="s">
        <v>648</v>
      </c>
      <c r="I6" s="373">
        <v>2020</v>
      </c>
      <c r="J6" s="46" t="s">
        <v>159</v>
      </c>
      <c r="K6" s="46"/>
    </row>
    <row r="7" spans="1:54" s="45" customFormat="1" x14ac:dyDescent="0.25">
      <c r="K7" s="354"/>
    </row>
    <row r="8" spans="1:54" s="45" customFormat="1" x14ac:dyDescent="0.25">
      <c r="A8" s="102">
        <v>2</v>
      </c>
      <c r="B8" s="102" t="s">
        <v>539</v>
      </c>
      <c r="C8" s="41"/>
      <c r="D8" s="41"/>
      <c r="E8" s="41"/>
      <c r="F8" s="41"/>
      <c r="G8" s="41"/>
      <c r="H8" s="41"/>
      <c r="I8" s="41"/>
      <c r="J8" s="41"/>
      <c r="K8" s="357"/>
      <c r="L8" s="41"/>
      <c r="M8" s="41"/>
      <c r="N8" s="41"/>
      <c r="O8" s="41"/>
      <c r="P8" s="41"/>
      <c r="Q8" s="41"/>
      <c r="R8" s="41"/>
      <c r="S8" s="41"/>
      <c r="T8" s="41"/>
      <c r="U8" s="41"/>
      <c r="V8" s="41"/>
      <c r="W8" s="41"/>
      <c r="X8" s="41"/>
      <c r="Y8" s="41"/>
      <c r="Z8" s="41"/>
      <c r="AA8" s="41"/>
      <c r="AB8" s="41"/>
      <c r="AC8" s="41"/>
      <c r="AD8" s="41"/>
      <c r="AE8" s="41"/>
      <c r="AF8" s="41"/>
      <c r="AG8" s="41"/>
      <c r="AH8" s="41"/>
      <c r="AI8" s="41"/>
      <c r="AJ8" s="41"/>
      <c r="AK8" s="41"/>
      <c r="AL8" s="41"/>
      <c r="AM8" s="41"/>
      <c r="AN8" s="41"/>
      <c r="AO8" s="41"/>
      <c r="AP8" s="41"/>
      <c r="AQ8" s="41"/>
      <c r="AR8" s="41"/>
      <c r="AS8" s="41"/>
      <c r="AT8" s="41"/>
      <c r="AU8" s="41"/>
      <c r="AV8" s="41"/>
      <c r="AW8" s="41"/>
      <c r="AX8" s="41"/>
      <c r="AY8" s="41"/>
      <c r="AZ8" s="41"/>
      <c r="BA8" s="41"/>
      <c r="BB8" s="41"/>
    </row>
    <row r="9" spans="1:54" x14ac:dyDescent="0.25">
      <c r="A9" s="45"/>
      <c r="B9" s="45"/>
      <c r="C9" s="45"/>
      <c r="D9" s="45"/>
      <c r="E9" s="45"/>
      <c r="F9" s="45"/>
      <c r="G9" s="45"/>
      <c r="H9" s="45"/>
    </row>
    <row r="10" spans="1:54" x14ac:dyDescent="0.25">
      <c r="A10" s="45"/>
      <c r="B10" s="45"/>
      <c r="C10" s="97">
        <v>1</v>
      </c>
      <c r="D10" s="104" t="s">
        <v>521</v>
      </c>
      <c r="E10" s="45"/>
      <c r="F10" s="45"/>
      <c r="G10" s="45"/>
      <c r="H10" s="45"/>
    </row>
    <row r="11" spans="1:54" ht="12" x14ac:dyDescent="0.25">
      <c r="A11" s="45"/>
      <c r="B11" s="45"/>
      <c r="D11" s="106" t="s">
        <v>520</v>
      </c>
      <c r="E11" s="45"/>
      <c r="F11" s="45"/>
      <c r="G11" s="45"/>
      <c r="H11" s="78" t="s">
        <v>174</v>
      </c>
      <c r="I11" s="194">
        <v>4.2000000000000003E-2</v>
      </c>
      <c r="J11" s="46" t="s">
        <v>544</v>
      </c>
      <c r="K11" s="46"/>
      <c r="M11" t="s">
        <v>1068</v>
      </c>
    </row>
    <row r="12" spans="1:54" x14ac:dyDescent="0.25">
      <c r="M12" s="198" t="s">
        <v>1067</v>
      </c>
    </row>
    <row r="13" spans="1:54" x14ac:dyDescent="0.25">
      <c r="C13" s="96">
        <f>C10+1</f>
        <v>2</v>
      </c>
      <c r="D13" s="104" t="s">
        <v>522</v>
      </c>
    </row>
    <row r="14" spans="1:54" ht="12" x14ac:dyDescent="0.25">
      <c r="D14" s="106" t="s">
        <v>551</v>
      </c>
      <c r="H14" s="78" t="s">
        <v>174</v>
      </c>
      <c r="I14" s="193">
        <v>0.05</v>
      </c>
      <c r="J14" s="46" t="s">
        <v>545</v>
      </c>
      <c r="K14" s="46"/>
    </row>
    <row r="15" spans="1:54" x14ac:dyDescent="0.25">
      <c r="M15" t="s">
        <v>1134</v>
      </c>
    </row>
    <row r="16" spans="1:54" x14ac:dyDescent="0.25">
      <c r="C16" s="96">
        <f>C13+1</f>
        <v>3</v>
      </c>
      <c r="D16" s="104" t="s">
        <v>523</v>
      </c>
      <c r="N16" s="198" t="s">
        <v>1136</v>
      </c>
    </row>
    <row r="17" spans="3:14" ht="12" x14ac:dyDescent="0.25">
      <c r="D17" s="106" t="s">
        <v>550</v>
      </c>
      <c r="H17" s="78" t="s">
        <v>174</v>
      </c>
      <c r="I17" s="312">
        <f>M18/M17</f>
        <v>3.919291942804274E-2</v>
      </c>
      <c r="J17" s="46" t="s">
        <v>546</v>
      </c>
      <c r="K17" s="46"/>
      <c r="L17" t="s">
        <v>969</v>
      </c>
      <c r="M17" s="336">
        <f>1007348/1000</f>
        <v>1007.348</v>
      </c>
      <c r="N17" s="296" t="s">
        <v>1135</v>
      </c>
    </row>
    <row r="18" spans="3:14" x14ac:dyDescent="0.25">
      <c r="L18" s="296" t="s">
        <v>969</v>
      </c>
      <c r="M18" s="336">
        <f>39480909/1000000</f>
        <v>39.480908999999997</v>
      </c>
      <c r="N18" s="296" t="s">
        <v>1137</v>
      </c>
    </row>
    <row r="19" spans="3:14" x14ac:dyDescent="0.25">
      <c r="C19" s="96">
        <f>C16+1</f>
        <v>4</v>
      </c>
      <c r="D19" s="104" t="s">
        <v>529</v>
      </c>
      <c r="I19" s="45"/>
      <c r="J19" s="45"/>
    </row>
    <row r="20" spans="3:14" x14ac:dyDescent="0.25">
      <c r="D20" s="106" t="s">
        <v>524</v>
      </c>
      <c r="H20" s="45"/>
      <c r="I20" s="45"/>
      <c r="J20" s="45"/>
    </row>
    <row r="21" spans="3:14" s="45" customFormat="1" ht="12" x14ac:dyDescent="0.25">
      <c r="D21" s="196" t="s">
        <v>531</v>
      </c>
      <c r="H21" s="78" t="s">
        <v>527</v>
      </c>
      <c r="I21" s="300">
        <v>0</v>
      </c>
      <c r="J21" s="46" t="s">
        <v>549</v>
      </c>
      <c r="K21" s="46"/>
      <c r="M21" s="45" t="s">
        <v>553</v>
      </c>
    </row>
    <row r="22" spans="3:14" s="45" customFormat="1" ht="12" x14ac:dyDescent="0.25">
      <c r="D22" s="196" t="s">
        <v>532</v>
      </c>
      <c r="H22" s="78" t="s">
        <v>527</v>
      </c>
      <c r="I22" s="300">
        <v>1800</v>
      </c>
      <c r="J22" s="46" t="s">
        <v>547</v>
      </c>
      <c r="K22" s="46"/>
    </row>
    <row r="23" spans="3:14" x14ac:dyDescent="0.25">
      <c r="D23" s="45"/>
      <c r="E23" s="45"/>
      <c r="F23" s="45"/>
      <c r="G23" s="45"/>
      <c r="H23" s="45"/>
      <c r="I23" s="45"/>
      <c r="J23" s="45"/>
      <c r="L23" s="45"/>
    </row>
    <row r="24" spans="3:14" x14ac:dyDescent="0.25">
      <c r="D24" s="106" t="s">
        <v>552</v>
      </c>
      <c r="H24" s="78"/>
      <c r="I24" s="45"/>
      <c r="J24" s="45"/>
    </row>
    <row r="25" spans="3:14" s="45" customFormat="1" ht="12" x14ac:dyDescent="0.25">
      <c r="D25" s="196" t="s">
        <v>531</v>
      </c>
      <c r="H25" s="78" t="s">
        <v>174</v>
      </c>
      <c r="I25" s="193">
        <v>0</v>
      </c>
      <c r="J25" s="46" t="s">
        <v>554</v>
      </c>
      <c r="K25" s="46"/>
      <c r="M25" s="45" t="s">
        <v>553</v>
      </c>
    </row>
    <row r="26" spans="3:14" s="45" customFormat="1" ht="12" x14ac:dyDescent="0.25">
      <c r="D26" s="196" t="s">
        <v>532</v>
      </c>
      <c r="H26" s="78" t="s">
        <v>174</v>
      </c>
      <c r="I26" s="193">
        <v>0.1</v>
      </c>
      <c r="J26" s="46" t="s">
        <v>548</v>
      </c>
      <c r="K26" s="46"/>
    </row>
    <row r="27" spans="3:14" x14ac:dyDescent="0.25">
      <c r="I27" s="329"/>
      <c r="J27" s="241"/>
      <c r="K27" s="241"/>
      <c r="M27" s="295"/>
    </row>
    <row r="28" spans="3:14" s="45" customFormat="1" x14ac:dyDescent="0.25">
      <c r="C28" s="96">
        <f>C19+1</f>
        <v>5</v>
      </c>
      <c r="D28" s="104" t="s">
        <v>528</v>
      </c>
      <c r="J28" s="241"/>
      <c r="K28" s="241"/>
      <c r="M28" s="295"/>
    </row>
    <row r="29" spans="3:14" s="45" customFormat="1" x14ac:dyDescent="0.25">
      <c r="D29" s="106" t="s">
        <v>542</v>
      </c>
      <c r="J29" s="241"/>
      <c r="K29" s="241"/>
    </row>
    <row r="30" spans="3:14" s="45" customFormat="1" ht="12" x14ac:dyDescent="0.25">
      <c r="D30" s="196" t="s">
        <v>532</v>
      </c>
      <c r="H30" s="78" t="s">
        <v>530</v>
      </c>
      <c r="I30" s="300">
        <v>800</v>
      </c>
      <c r="J30" s="46" t="s">
        <v>533</v>
      </c>
      <c r="K30" s="46"/>
      <c r="M30" s="45" t="s">
        <v>540</v>
      </c>
    </row>
    <row r="31" spans="3:14" s="45" customFormat="1" ht="12" x14ac:dyDescent="0.25">
      <c r="D31" s="196" t="s">
        <v>531</v>
      </c>
      <c r="H31" s="78" t="s">
        <v>530</v>
      </c>
      <c r="I31" s="301">
        <f>I30*5</f>
        <v>4000</v>
      </c>
      <c r="J31" s="46" t="s">
        <v>534</v>
      </c>
      <c r="K31" s="46"/>
    </row>
    <row r="32" spans="3:14" s="45" customFormat="1" x14ac:dyDescent="0.25">
      <c r="D32" s="192"/>
      <c r="K32" s="354"/>
      <c r="M32" s="104" t="s">
        <v>937</v>
      </c>
    </row>
    <row r="33" spans="1:54" s="45" customFormat="1" ht="12" x14ac:dyDescent="0.25">
      <c r="D33" s="106" t="s">
        <v>556</v>
      </c>
      <c r="H33" s="78" t="s">
        <v>535</v>
      </c>
      <c r="I33" s="260">
        <f>12000*(1+O33)*(1+O34)*(1+O35)*(1+O36)</f>
        <v>14783.416373087997</v>
      </c>
      <c r="J33" s="46" t="s">
        <v>536</v>
      </c>
      <c r="K33" s="46"/>
      <c r="M33" s="313">
        <v>42850</v>
      </c>
      <c r="N33" s="296" t="s">
        <v>174</v>
      </c>
      <c r="O33" s="194">
        <v>5.8999999999999997E-2</v>
      </c>
      <c r="P33" s="296"/>
      <c r="Q33" s="296" t="s">
        <v>938</v>
      </c>
      <c r="R33" s="296"/>
    </row>
    <row r="34" spans="1:54" s="45" customFormat="1" ht="12" x14ac:dyDescent="0.25">
      <c r="J34" s="330"/>
      <c r="K34" s="330"/>
      <c r="M34" s="313">
        <v>43215</v>
      </c>
      <c r="N34" s="296" t="s">
        <v>174</v>
      </c>
      <c r="O34" s="194">
        <v>5.8999999999999997E-2</v>
      </c>
      <c r="P34" s="296"/>
      <c r="Q34" s="296" t="s">
        <v>939</v>
      </c>
    </row>
    <row r="35" spans="1:54" x14ac:dyDescent="0.25">
      <c r="C35" s="96">
        <f>C28+1</f>
        <v>6</v>
      </c>
      <c r="D35" s="104" t="s">
        <v>537</v>
      </c>
      <c r="M35" s="313">
        <v>43581</v>
      </c>
      <c r="N35" s="354" t="s">
        <v>174</v>
      </c>
      <c r="O35" s="194">
        <f>0.04+0.0112</f>
        <v>5.1200000000000002E-2</v>
      </c>
      <c r="P35" s="313"/>
      <c r="Q35" t="s">
        <v>1069</v>
      </c>
    </row>
    <row r="36" spans="1:54" ht="13.5" x14ac:dyDescent="0.25">
      <c r="D36" t="s">
        <v>561</v>
      </c>
      <c r="H36" s="78" t="s">
        <v>562</v>
      </c>
      <c r="I36" s="300">
        <v>10</v>
      </c>
      <c r="J36" s="46" t="s">
        <v>563</v>
      </c>
      <c r="K36" s="46"/>
      <c r="M36" s="683">
        <v>44075</v>
      </c>
      <c r="O36" s="194">
        <f>0.035+0.01</f>
        <v>4.5000000000000005E-2</v>
      </c>
      <c r="Q36" s="354" t="s">
        <v>1274</v>
      </c>
    </row>
    <row r="37" spans="1:54" s="45" customFormat="1" x14ac:dyDescent="0.25">
      <c r="D37" s="106"/>
      <c r="K37" s="354"/>
      <c r="Q37" s="198" t="s">
        <v>1275</v>
      </c>
    </row>
    <row r="38" spans="1:54" s="45" customFormat="1" ht="13.5" x14ac:dyDescent="0.25">
      <c r="D38" s="106" t="s">
        <v>525</v>
      </c>
      <c r="E38"/>
      <c r="F38"/>
      <c r="G38"/>
      <c r="H38" s="78" t="s">
        <v>526</v>
      </c>
      <c r="I38" s="715">
        <v>329.71417126151533</v>
      </c>
      <c r="J38" s="46" t="s">
        <v>538</v>
      </c>
      <c r="K38" s="46"/>
      <c r="L38"/>
      <c r="M38" t="s">
        <v>913</v>
      </c>
    </row>
    <row r="39" spans="1:54" s="45" customFormat="1" x14ac:dyDescent="0.25">
      <c r="D39" s="106"/>
      <c r="H39" s="78"/>
      <c r="I39" s="78"/>
      <c r="J39" s="78"/>
      <c r="K39" s="355"/>
    </row>
    <row r="40" spans="1:54" s="45" customFormat="1" ht="12" x14ac:dyDescent="0.25">
      <c r="D40" s="106" t="s">
        <v>560</v>
      </c>
      <c r="H40" s="78" t="s">
        <v>174</v>
      </c>
      <c r="I40" s="193">
        <v>0.1</v>
      </c>
      <c r="J40" s="46" t="s">
        <v>558</v>
      </c>
      <c r="K40" s="46"/>
    </row>
    <row r="41" spans="1:54" s="45" customFormat="1" x14ac:dyDescent="0.25">
      <c r="D41" s="106"/>
      <c r="H41" s="78"/>
      <c r="K41" s="354"/>
    </row>
    <row r="42" spans="1:54" s="45" customFormat="1" ht="12" x14ac:dyDescent="0.25">
      <c r="D42" t="s">
        <v>557</v>
      </c>
      <c r="H42" s="78" t="s">
        <v>174</v>
      </c>
      <c r="I42" s="193">
        <v>0.02</v>
      </c>
      <c r="J42" s="46" t="s">
        <v>559</v>
      </c>
      <c r="K42" s="46"/>
    </row>
    <row r="44" spans="1:54" x14ac:dyDescent="0.25">
      <c r="C44" s="96">
        <f>C35+1</f>
        <v>7</v>
      </c>
      <c r="D44" s="146" t="s">
        <v>936</v>
      </c>
      <c r="E44" s="45"/>
      <c r="M44" s="294"/>
    </row>
    <row r="45" spans="1:54" ht="12" x14ac:dyDescent="0.25">
      <c r="D45" s="106" t="s">
        <v>936</v>
      </c>
      <c r="E45" s="45"/>
      <c r="H45" s="78" t="s">
        <v>174</v>
      </c>
      <c r="I45" s="312">
        <v>9.1195257505777477E-2</v>
      </c>
      <c r="J45" s="46" t="s">
        <v>543</v>
      </c>
      <c r="K45" s="46"/>
      <c r="M45" s="198" t="s">
        <v>1304</v>
      </c>
    </row>
    <row r="46" spans="1:54" x14ac:dyDescent="0.25">
      <c r="M46" s="198"/>
    </row>
    <row r="47" spans="1:54" s="45" customFormat="1" x14ac:dyDescent="0.25">
      <c r="A47" s="102">
        <v>3</v>
      </c>
      <c r="B47" s="102" t="s">
        <v>650</v>
      </c>
      <c r="C47" s="41"/>
      <c r="D47" s="41"/>
      <c r="E47" s="41"/>
      <c r="F47" s="41"/>
      <c r="G47" s="41"/>
      <c r="H47" s="41"/>
      <c r="I47" s="41"/>
      <c r="J47" s="41"/>
      <c r="K47" s="357"/>
      <c r="L47" s="41"/>
      <c r="M47" s="41"/>
      <c r="N47" s="41"/>
      <c r="O47" s="41"/>
      <c r="P47" s="41"/>
      <c r="Q47" s="41"/>
      <c r="R47" s="41"/>
      <c r="S47" s="41"/>
      <c r="T47" s="41"/>
      <c r="U47" s="41"/>
      <c r="V47" s="41"/>
      <c r="W47" s="41"/>
      <c r="X47" s="41"/>
      <c r="Y47" s="41"/>
      <c r="Z47" s="41"/>
      <c r="AA47" s="41"/>
      <c r="AB47" s="41"/>
      <c r="AC47" s="41"/>
      <c r="AD47" s="41"/>
      <c r="AE47" s="41"/>
      <c r="AF47" s="41"/>
      <c r="AG47" s="41"/>
      <c r="AH47" s="41"/>
      <c r="AI47" s="41"/>
      <c r="AJ47" s="41"/>
      <c r="AK47" s="41"/>
      <c r="AL47" s="41"/>
      <c r="AM47" s="41"/>
      <c r="AN47" s="41"/>
      <c r="AO47" s="41"/>
      <c r="AP47" s="41"/>
      <c r="AQ47" s="41"/>
      <c r="AR47" s="41"/>
      <c r="AS47" s="41"/>
      <c r="AT47" s="41"/>
      <c r="AU47" s="41"/>
      <c r="AV47" s="41"/>
      <c r="AW47" s="41"/>
      <c r="AX47" s="41"/>
      <c r="AY47" s="41"/>
      <c r="AZ47" s="41"/>
      <c r="BA47" s="41"/>
      <c r="BB47" s="41"/>
    </row>
    <row r="48" spans="1:54" s="45" customFormat="1" x14ac:dyDescent="0.25">
      <c r="K48" s="354"/>
    </row>
    <row r="49" spans="3:18" s="45" customFormat="1" x14ac:dyDescent="0.25">
      <c r="C49" s="97">
        <v>1</v>
      </c>
      <c r="D49" s="104" t="s">
        <v>161</v>
      </c>
      <c r="E49" s="104"/>
      <c r="K49" s="354"/>
    </row>
    <row r="50" spans="3:18" s="45" customFormat="1" ht="12" x14ac:dyDescent="0.25">
      <c r="D50" s="105" t="s">
        <v>651</v>
      </c>
      <c r="H50" s="78" t="s">
        <v>652</v>
      </c>
      <c r="I50" s="98">
        <v>22.61</v>
      </c>
      <c r="J50" s="46" t="s">
        <v>160</v>
      </c>
      <c r="K50" s="46"/>
      <c r="M50" s="131" t="s">
        <v>1272</v>
      </c>
    </row>
    <row r="51" spans="3:18" s="45" customFormat="1" x14ac:dyDescent="0.25">
      <c r="K51" s="354"/>
      <c r="M51" s="198" t="s">
        <v>1273</v>
      </c>
    </row>
    <row r="52" spans="3:18" s="45" customFormat="1" x14ac:dyDescent="0.25">
      <c r="C52" s="96">
        <f>1+C49</f>
        <v>2</v>
      </c>
      <c r="D52" s="104" t="s">
        <v>875</v>
      </c>
      <c r="K52" s="354"/>
    </row>
    <row r="53" spans="3:18" s="45" customFormat="1" ht="12" x14ac:dyDescent="0.25">
      <c r="D53" s="105" t="s">
        <v>875</v>
      </c>
      <c r="H53" s="78" t="s">
        <v>653</v>
      </c>
      <c r="I53" s="98">
        <v>5</v>
      </c>
      <c r="J53" s="46" t="s">
        <v>162</v>
      </c>
      <c r="K53" s="46"/>
      <c r="M53" s="45" t="s">
        <v>555</v>
      </c>
    </row>
    <row r="54" spans="3:18" s="45" customFormat="1" x14ac:dyDescent="0.25">
      <c r="K54" s="354"/>
    </row>
    <row r="55" spans="3:18" s="45" customFormat="1" x14ac:dyDescent="0.25">
      <c r="C55" s="96">
        <f>1+C52</f>
        <v>3</v>
      </c>
      <c r="D55" s="104" t="s">
        <v>977</v>
      </c>
      <c r="K55" s="354"/>
      <c r="N55" s="296"/>
      <c r="O55" s="296"/>
      <c r="P55" s="296"/>
      <c r="Q55" s="296"/>
      <c r="R55" s="296"/>
    </row>
    <row r="56" spans="3:18" s="45" customFormat="1" ht="12" x14ac:dyDescent="0.25">
      <c r="D56" s="105" t="s">
        <v>654</v>
      </c>
      <c r="E56" s="105"/>
      <c r="H56" s="78" t="s">
        <v>656</v>
      </c>
      <c r="I56" s="442">
        <v>82.654644550193183</v>
      </c>
      <c r="J56" s="46" t="s">
        <v>657</v>
      </c>
      <c r="K56" s="46"/>
      <c r="M56" s="296" t="s">
        <v>976</v>
      </c>
      <c r="N56" s="296"/>
      <c r="O56" s="296"/>
      <c r="P56" s="296"/>
      <c r="Q56" s="296"/>
      <c r="R56" s="296"/>
    </row>
    <row r="57" spans="3:18" s="45" customFormat="1" ht="12" x14ac:dyDescent="0.25">
      <c r="D57" s="105"/>
      <c r="E57" s="105"/>
      <c r="H57" s="78"/>
      <c r="I57" s="296"/>
      <c r="J57" s="46"/>
      <c r="K57" s="46"/>
      <c r="M57" s="296"/>
      <c r="N57" s="296"/>
      <c r="O57" s="296"/>
      <c r="P57" s="296"/>
      <c r="Q57" s="296"/>
      <c r="R57" s="296"/>
    </row>
    <row r="58" spans="3:18" s="45" customFormat="1" ht="12" x14ac:dyDescent="0.25">
      <c r="D58" s="105" t="s">
        <v>655</v>
      </c>
      <c r="E58" s="105"/>
      <c r="H58" s="78" t="s">
        <v>656</v>
      </c>
      <c r="I58" s="455">
        <v>90.252681865683201</v>
      </c>
      <c r="J58" s="46" t="s">
        <v>658</v>
      </c>
      <c r="K58" s="46"/>
      <c r="M58" s="296" t="s">
        <v>1286</v>
      </c>
      <c r="N58" s="296"/>
      <c r="O58" s="296"/>
      <c r="P58" s="296"/>
      <c r="Q58" s="296"/>
      <c r="R58" s="296"/>
    </row>
    <row r="59" spans="3:18" s="45" customFormat="1" x14ac:dyDescent="0.25">
      <c r="D59" s="105"/>
      <c r="E59" s="105"/>
      <c r="F59" s="105"/>
      <c r="G59" s="105"/>
      <c r="H59" s="105"/>
      <c r="I59" s="105"/>
      <c r="J59" s="105"/>
      <c r="K59" s="105"/>
      <c r="L59" s="105"/>
    </row>
    <row r="60" spans="3:18" s="45" customFormat="1" ht="12" x14ac:dyDescent="0.25">
      <c r="C60" s="96">
        <f>1+C55</f>
        <v>4</v>
      </c>
      <c r="D60" s="104" t="s">
        <v>876</v>
      </c>
      <c r="I60" s="105"/>
      <c r="J60" s="46"/>
      <c r="K60" s="46"/>
    </row>
    <row r="61" spans="3:18" s="45" customFormat="1" ht="12" x14ac:dyDescent="0.25">
      <c r="D61" s="105" t="s">
        <v>674</v>
      </c>
      <c r="E61" s="105"/>
      <c r="H61" s="78" t="s">
        <v>656</v>
      </c>
      <c r="I61" s="286">
        <f>1149/12/(1+16%)</f>
        <v>82.543103448275872</v>
      </c>
      <c r="J61" s="46" t="s">
        <v>675</v>
      </c>
      <c r="K61" s="46"/>
      <c r="M61" s="45" t="s">
        <v>877</v>
      </c>
    </row>
    <row r="62" spans="3:18" s="45" customFormat="1" ht="12" x14ac:dyDescent="0.25">
      <c r="D62" s="105"/>
      <c r="E62" s="105"/>
      <c r="H62" s="78"/>
      <c r="I62" s="78"/>
      <c r="J62" s="46"/>
      <c r="K62" s="46"/>
      <c r="M62" s="198" t="s">
        <v>676</v>
      </c>
    </row>
    <row r="63" spans="3:18" s="354" customFormat="1" ht="12" x14ac:dyDescent="0.25">
      <c r="C63" s="96">
        <f>1+C60</f>
        <v>5</v>
      </c>
      <c r="D63" s="104" t="s">
        <v>1208</v>
      </c>
      <c r="J63" s="46"/>
      <c r="K63" s="46"/>
      <c r="M63" s="198"/>
    </row>
    <row r="64" spans="3:18" s="354" customFormat="1" ht="12" x14ac:dyDescent="0.25">
      <c r="D64" s="105" t="s">
        <v>674</v>
      </c>
      <c r="G64" s="354" t="s">
        <v>1229</v>
      </c>
      <c r="H64" s="355" t="s">
        <v>656</v>
      </c>
      <c r="I64" s="286">
        <f>Netflix1</f>
        <v>112.78959767300486</v>
      </c>
      <c r="J64" s="46" t="s">
        <v>1260</v>
      </c>
      <c r="K64" s="631"/>
      <c r="M64" s="198"/>
    </row>
    <row r="65" spans="1:54" s="354" customFormat="1" ht="12" x14ac:dyDescent="0.25">
      <c r="D65" s="104"/>
      <c r="G65" s="354" t="s">
        <v>1259</v>
      </c>
      <c r="H65" s="355" t="s">
        <v>656</v>
      </c>
      <c r="I65" s="286">
        <f>Netflix2</f>
        <v>143.49714020652507</v>
      </c>
      <c r="J65" s="46" t="s">
        <v>1237</v>
      </c>
      <c r="K65" s="631"/>
      <c r="M65" s="198"/>
    </row>
    <row r="66" spans="1:54" s="354" customFormat="1" ht="12" x14ac:dyDescent="0.25">
      <c r="E66" s="105"/>
      <c r="G66" s="354" t="s">
        <v>1230</v>
      </c>
      <c r="H66" s="355" t="s">
        <v>656</v>
      </c>
      <c r="I66" s="286">
        <f>Netflix4</f>
        <v>194.3105506349421</v>
      </c>
      <c r="J66" s="46" t="s">
        <v>1261</v>
      </c>
      <c r="K66" s="631"/>
      <c r="M66" s="198"/>
    </row>
    <row r="67" spans="1:54" s="296" customFormat="1" x14ac:dyDescent="0.25">
      <c r="C67" s="96">
        <f>1+C60</f>
        <v>5</v>
      </c>
      <c r="D67" s="104" t="s">
        <v>949</v>
      </c>
      <c r="K67" s="354"/>
    </row>
    <row r="68" spans="1:54" s="296" customFormat="1" ht="12" x14ac:dyDescent="0.25">
      <c r="D68" s="105" t="str">
        <f>D67</f>
        <v>Parámetro de reposición de equipos terminales</v>
      </c>
      <c r="E68" s="105"/>
      <c r="H68" s="78" t="s">
        <v>174</v>
      </c>
      <c r="I68" s="321">
        <v>2E-3</v>
      </c>
      <c r="J68" s="46" t="s">
        <v>950</v>
      </c>
      <c r="K68" s="46"/>
      <c r="M68" s="104"/>
    </row>
    <row r="69" spans="1:54" s="296" customFormat="1" x14ac:dyDescent="0.25">
      <c r="K69" s="354"/>
    </row>
    <row r="70" spans="1:54" s="296" customFormat="1" x14ac:dyDescent="0.25">
      <c r="K70" s="354"/>
    </row>
    <row r="71" spans="1:54" s="45" customFormat="1" x14ac:dyDescent="0.25">
      <c r="A71" s="102" t="s">
        <v>506</v>
      </c>
      <c r="B71" s="102" t="s">
        <v>478</v>
      </c>
      <c r="C71" s="41"/>
      <c r="D71" s="41"/>
      <c r="E71" s="41"/>
      <c r="F71" s="41"/>
      <c r="G71" s="41"/>
      <c r="H71" s="41"/>
      <c r="I71" s="41"/>
      <c r="J71" s="41"/>
      <c r="K71" s="357"/>
      <c r="L71" s="41"/>
      <c r="M71" s="41"/>
      <c r="N71" s="41"/>
      <c r="O71" s="41"/>
      <c r="P71" s="41"/>
      <c r="Q71" s="41"/>
      <c r="R71" s="41"/>
      <c r="S71" s="41"/>
      <c r="T71" s="41"/>
      <c r="U71" s="41"/>
      <c r="V71" s="41"/>
      <c r="W71" s="41"/>
      <c r="X71" s="41"/>
      <c r="Y71" s="41"/>
      <c r="Z71" s="41"/>
      <c r="AA71" s="41"/>
      <c r="AB71" s="41"/>
      <c r="AC71" s="41"/>
      <c r="AD71" s="41"/>
      <c r="AE71" s="41"/>
      <c r="AF71" s="41"/>
      <c r="AG71" s="41"/>
      <c r="AH71" s="41"/>
      <c r="AI71" s="41"/>
      <c r="AJ71" s="41"/>
      <c r="AK71" s="41"/>
      <c r="AL71" s="41"/>
      <c r="AM71" s="41"/>
      <c r="AN71" s="41"/>
      <c r="AO71" s="41"/>
      <c r="AP71" s="41"/>
      <c r="AQ71" s="41"/>
      <c r="AR71" s="41"/>
      <c r="AS71" s="41"/>
      <c r="AT71" s="41"/>
      <c r="AU71" s="41"/>
      <c r="AV71" s="41"/>
      <c r="AW71" s="41"/>
      <c r="AX71" s="41"/>
      <c r="AY71" s="41"/>
      <c r="AZ71" s="41"/>
      <c r="BA71" s="41"/>
      <c r="BB71" s="41"/>
    </row>
  </sheetData>
  <hyperlinks>
    <hyperlink ref="M12" r:id="rId1"/>
    <hyperlink ref="M62" r:id="rId2"/>
    <hyperlink ref="M45" r:id="rId3" display="http://www.ift.org.mx/sites/default/files/contenidogeneral/politica-regulatoria/wacc2019.pdf"/>
    <hyperlink ref="N16" r:id="rId4"/>
    <hyperlink ref="Q37" r:id="rId5"/>
  </hyperlinks>
  <pageMargins left="0.7" right="0.7" top="0.75" bottom="0.75" header="0.3" footer="0.3"/>
  <pageSetup orientation="portrait" r:id="rId6"/>
  <ignoredErrors>
    <ignoredError sqref="C71:C109 C13:C62" unlockedFormula="1"/>
  </ignoredErrors>
  <drawing r:id="rId7"/>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dimension ref="A1:BB458"/>
  <sheetViews>
    <sheetView showGridLines="0" zoomScale="70" zoomScaleNormal="70" workbookViewId="0">
      <pane xSplit="7" ySplit="2" topLeftCell="H3" activePane="bottomRight" state="frozen"/>
      <selection pane="topRight" activeCell="F1" sqref="F1"/>
      <selection pane="bottomLeft" activeCell="A3" sqref="A3"/>
      <selection pane="bottomRight" activeCell="L394" sqref="L394"/>
    </sheetView>
  </sheetViews>
  <sheetFormatPr baseColWidth="10" defaultRowHeight="11.5" outlineLevelRow="1" outlineLevelCol="1" x14ac:dyDescent="0.25"/>
  <cols>
    <col min="1" max="1" width="3.3984375" customWidth="1"/>
    <col min="2" max="3" width="4.8984375" customWidth="1"/>
    <col min="4" max="4" width="4.69921875" style="45" customWidth="1"/>
    <col min="5" max="5" width="33.296875" style="45" customWidth="1"/>
    <col min="6" max="6" width="13.09765625" bestFit="1" customWidth="1"/>
    <col min="7" max="7" width="25" customWidth="1"/>
    <col min="8" max="8" width="10" customWidth="1"/>
    <col min="9" max="9" width="20.09765625" bestFit="1" customWidth="1"/>
    <col min="10" max="10" width="14.69921875" bestFit="1" customWidth="1"/>
    <col min="11" max="11" width="14.8984375" bestFit="1" customWidth="1"/>
    <col min="12" max="12" width="13.3984375" customWidth="1"/>
    <col min="14" max="14" width="11.3984375" customWidth="1" outlineLevel="1"/>
  </cols>
  <sheetData>
    <row r="1" spans="1:53" s="94" customFormat="1" ht="33.75" customHeight="1" x14ac:dyDescent="0.25">
      <c r="C1" s="95" t="s">
        <v>166</v>
      </c>
      <c r="D1" s="95"/>
      <c r="E1" s="95"/>
      <c r="F1" s="95"/>
    </row>
    <row r="2" spans="1:53" ht="34.5" x14ac:dyDescent="0.25">
      <c r="C2" s="2" t="s">
        <v>168</v>
      </c>
      <c r="D2" s="2"/>
      <c r="E2" s="2"/>
      <c r="F2" s="2"/>
      <c r="G2" s="2"/>
      <c r="H2" s="2" t="s">
        <v>169</v>
      </c>
      <c r="I2" s="2">
        <f t="array" ref="I2:M2">TRANSPOSE(Years)</f>
        <v>2017</v>
      </c>
      <c r="J2" s="2">
        <v>2018</v>
      </c>
      <c r="K2" s="2">
        <v>2019</v>
      </c>
      <c r="L2" s="2">
        <v>2020</v>
      </c>
      <c r="M2" s="2">
        <v>2021</v>
      </c>
      <c r="N2" s="2" t="s">
        <v>170</v>
      </c>
      <c r="O2" s="2"/>
      <c r="P2" s="2" t="s">
        <v>172</v>
      </c>
    </row>
    <row r="3" spans="1:53" s="45" customFormat="1" x14ac:dyDescent="0.25">
      <c r="A3" s="102">
        <v>1</v>
      </c>
      <c r="B3" s="102" t="s">
        <v>177</v>
      </c>
      <c r="C3" s="41"/>
      <c r="D3" s="41"/>
      <c r="E3" s="41"/>
      <c r="F3" s="41"/>
      <c r="G3" s="41"/>
      <c r="H3" s="41"/>
      <c r="I3" s="41"/>
      <c r="J3" s="41"/>
      <c r="K3" s="41"/>
      <c r="L3" s="41"/>
      <c r="M3" s="41"/>
      <c r="N3" s="41"/>
      <c r="O3" s="41"/>
      <c r="P3" s="41"/>
      <c r="Q3" s="41"/>
      <c r="R3" s="41"/>
      <c r="S3" s="41"/>
      <c r="T3" s="41"/>
      <c r="U3" s="41"/>
      <c r="V3" s="41"/>
      <c r="W3" s="41"/>
      <c r="X3" s="41"/>
      <c r="Y3" s="41"/>
      <c r="Z3" s="41"/>
      <c r="AA3" s="41"/>
      <c r="AB3" s="41"/>
      <c r="AC3" s="41"/>
      <c r="AD3" s="41"/>
      <c r="AE3" s="41"/>
      <c r="AF3" s="41"/>
      <c r="AG3" s="41"/>
      <c r="AH3" s="41"/>
      <c r="AI3" s="41"/>
      <c r="AJ3" s="41"/>
      <c r="AK3" s="41"/>
      <c r="AL3" s="41"/>
      <c r="AM3" s="41"/>
      <c r="AN3" s="41"/>
      <c r="AO3" s="41"/>
      <c r="AP3" s="41"/>
      <c r="AQ3" s="41"/>
      <c r="AR3" s="41"/>
      <c r="AS3" s="41"/>
      <c r="AT3" s="41"/>
      <c r="AU3" s="41"/>
      <c r="AV3" s="41"/>
      <c r="AW3" s="41"/>
      <c r="AX3" s="41"/>
      <c r="AY3" s="41"/>
      <c r="AZ3" s="41"/>
      <c r="BA3" s="41"/>
    </row>
    <row r="4" spans="1:53" s="45" customFormat="1" x14ac:dyDescent="0.25"/>
    <row r="5" spans="1:53" s="45" customFormat="1" x14ac:dyDescent="0.25">
      <c r="B5" s="102">
        <v>1.1000000000000001</v>
      </c>
      <c r="C5" s="102" t="s">
        <v>167</v>
      </c>
      <c r="D5" s="102"/>
      <c r="E5" s="41"/>
      <c r="F5" s="41"/>
      <c r="G5" s="41"/>
      <c r="H5" s="41"/>
      <c r="I5" s="41"/>
      <c r="J5" s="41"/>
      <c r="K5" s="41"/>
      <c r="L5" s="41"/>
      <c r="M5" s="41"/>
      <c r="N5" s="41"/>
      <c r="O5" s="41"/>
      <c r="P5" s="41"/>
      <c r="Q5" s="41"/>
      <c r="R5" s="41"/>
      <c r="S5" s="41"/>
      <c r="T5" s="41"/>
      <c r="U5" s="41"/>
      <c r="V5" s="41"/>
      <c r="W5" s="41"/>
      <c r="X5" s="41"/>
      <c r="Y5" s="41"/>
      <c r="Z5" s="41"/>
      <c r="AA5" s="41"/>
      <c r="AB5" s="41"/>
      <c r="AC5" s="41"/>
      <c r="AD5" s="41"/>
      <c r="AE5" s="41"/>
      <c r="AF5" s="41"/>
      <c r="AG5" s="41"/>
      <c r="AH5" s="41"/>
      <c r="AI5" s="41"/>
      <c r="AJ5" s="41"/>
      <c r="AK5" s="41"/>
      <c r="AL5" s="41"/>
      <c r="AM5" s="41"/>
      <c r="AN5" s="41"/>
      <c r="AO5" s="41"/>
      <c r="AP5" s="41"/>
      <c r="AQ5" s="41"/>
      <c r="AR5" s="41"/>
      <c r="AS5" s="41"/>
      <c r="AT5" s="41"/>
      <c r="AU5" s="41"/>
      <c r="AV5" s="41"/>
      <c r="AW5" s="41"/>
      <c r="AX5" s="41"/>
      <c r="AY5" s="41"/>
      <c r="AZ5" s="41"/>
      <c r="BA5" s="41"/>
    </row>
    <row r="6" spans="1:53" s="45" customFormat="1" x14ac:dyDescent="0.25">
      <c r="L6" s="337"/>
    </row>
    <row r="7" spans="1:53" s="45" customFormat="1" x14ac:dyDescent="0.25">
      <c r="C7" s="104" t="s">
        <v>189</v>
      </c>
      <c r="D7" s="104"/>
    </row>
    <row r="8" spans="1:53" s="45" customFormat="1" ht="12" x14ac:dyDescent="0.25">
      <c r="C8" s="106" t="s">
        <v>192</v>
      </c>
      <c r="D8" s="106"/>
      <c r="H8" s="78" t="s">
        <v>190</v>
      </c>
      <c r="I8" s="122">
        <v>16928911</v>
      </c>
      <c r="J8" s="122">
        <v>17403862</v>
      </c>
      <c r="K8" s="122">
        <v>18695281</v>
      </c>
      <c r="L8" s="122">
        <v>19246716</v>
      </c>
      <c r="M8" s="41"/>
      <c r="N8" s="46" t="s">
        <v>188</v>
      </c>
      <c r="P8" s="296" t="s">
        <v>173</v>
      </c>
      <c r="T8" s="354"/>
    </row>
    <row r="9" spans="1:53" s="45" customFormat="1" x14ac:dyDescent="0.25">
      <c r="H9" s="78"/>
    </row>
    <row r="10" spans="1:53" s="45" customFormat="1" ht="12" x14ac:dyDescent="0.25">
      <c r="C10" s="106" t="s">
        <v>193</v>
      </c>
      <c r="D10" s="106"/>
      <c r="H10" s="78" t="s">
        <v>190</v>
      </c>
      <c r="I10" s="122">
        <v>9076862</v>
      </c>
      <c r="J10" s="122">
        <v>9377118</v>
      </c>
      <c r="K10" s="122">
        <f>K98</f>
        <v>10052474</v>
      </c>
      <c r="L10" s="122">
        <f>L98</f>
        <v>9505517</v>
      </c>
      <c r="M10" s="41"/>
      <c r="N10" s="46" t="s">
        <v>186</v>
      </c>
      <c r="P10" s="296" t="s">
        <v>173</v>
      </c>
      <c r="T10" s="354"/>
    </row>
    <row r="11" spans="1:53" s="45" customFormat="1" x14ac:dyDescent="0.25">
      <c r="C11" s="106"/>
      <c r="D11" s="106"/>
      <c r="H11" s="78"/>
    </row>
    <row r="12" spans="1:53" s="45" customFormat="1" x14ac:dyDescent="0.25">
      <c r="C12" s="104" t="s">
        <v>175</v>
      </c>
      <c r="D12" s="104"/>
      <c r="H12" s="78"/>
    </row>
    <row r="13" spans="1:53" s="45" customFormat="1" ht="12" x14ac:dyDescent="0.25">
      <c r="C13" s="106" t="s">
        <v>179</v>
      </c>
      <c r="D13" s="106"/>
      <c r="H13" s="78" t="s">
        <v>195</v>
      </c>
      <c r="I13" s="123">
        <v>0.53617518575175926</v>
      </c>
      <c r="J13" s="123">
        <v>0.53879523981516286</v>
      </c>
      <c r="K13" s="375">
        <f>K10/K8</f>
        <v>0.53770114501087196</v>
      </c>
      <c r="L13" s="375">
        <f>L10/L8</f>
        <v>0.49387734510136688</v>
      </c>
      <c r="M13" s="41"/>
      <c r="N13" s="46" t="s">
        <v>187</v>
      </c>
      <c r="P13" s="296" t="s">
        <v>173</v>
      </c>
      <c r="T13" s="354"/>
    </row>
    <row r="14" spans="1:53" s="45" customFormat="1" x14ac:dyDescent="0.25">
      <c r="C14" s="104"/>
      <c r="D14" s="104"/>
    </row>
    <row r="15" spans="1:53" s="45" customFormat="1" x14ac:dyDescent="0.25">
      <c r="B15" s="102">
        <v>1.2</v>
      </c>
      <c r="C15" s="102" t="s">
        <v>196</v>
      </c>
      <c r="D15" s="102"/>
      <c r="E15" s="41"/>
      <c r="F15" s="41"/>
      <c r="G15" s="41"/>
      <c r="H15" s="41"/>
      <c r="I15" s="41"/>
      <c r="J15" s="41"/>
      <c r="K15" s="41"/>
      <c r="L15" s="41"/>
      <c r="M15" s="41"/>
      <c r="N15" s="41"/>
      <c r="O15" s="41"/>
      <c r="P15" s="41"/>
      <c r="Q15" s="41"/>
      <c r="R15" s="41"/>
      <c r="S15" s="41"/>
      <c r="T15" s="41"/>
      <c r="U15" s="41"/>
      <c r="V15" s="41"/>
      <c r="W15" s="41"/>
      <c r="X15" s="41"/>
      <c r="Y15" s="41"/>
      <c r="Z15" s="41"/>
      <c r="AA15" s="41"/>
      <c r="AB15" s="41"/>
      <c r="AC15" s="41"/>
      <c r="AD15" s="41"/>
      <c r="AE15" s="41"/>
      <c r="AF15" s="41"/>
      <c r="AG15" s="41"/>
      <c r="AH15" s="41"/>
      <c r="AI15" s="41"/>
      <c r="AJ15" s="41"/>
      <c r="AK15" s="41"/>
      <c r="AL15" s="41"/>
      <c r="AM15" s="41"/>
      <c r="AN15" s="41"/>
      <c r="AO15" s="41"/>
      <c r="AP15" s="41"/>
      <c r="AQ15" s="41"/>
      <c r="AR15" s="41"/>
      <c r="AS15" s="41"/>
      <c r="AT15" s="41"/>
      <c r="AU15" s="41"/>
      <c r="AV15" s="41"/>
      <c r="AW15" s="41"/>
      <c r="AX15" s="41"/>
      <c r="AY15" s="41"/>
      <c r="AZ15" s="41"/>
      <c r="BA15" s="41"/>
    </row>
    <row r="16" spans="1:53" s="45" customFormat="1" x14ac:dyDescent="0.25">
      <c r="C16" s="104"/>
      <c r="D16" s="104"/>
    </row>
    <row r="17" spans="3:16" s="45" customFormat="1" x14ac:dyDescent="0.25">
      <c r="C17" s="104" t="s">
        <v>197</v>
      </c>
      <c r="D17" s="104"/>
    </row>
    <row r="18" spans="3:16" s="45" customFormat="1" x14ac:dyDescent="0.25">
      <c r="C18" s="104"/>
      <c r="D18" s="104"/>
      <c r="I18" s="97">
        <v>4</v>
      </c>
      <c r="J18" s="96">
        <f>1+I18</f>
        <v>5</v>
      </c>
      <c r="K18" s="96">
        <f>1+J18</f>
        <v>6</v>
      </c>
      <c r="L18" s="96">
        <f>1+K18</f>
        <v>7</v>
      </c>
    </row>
    <row r="19" spans="3:16" s="45" customFormat="1" x14ac:dyDescent="0.25">
      <c r="E19" s="2" t="s">
        <v>182</v>
      </c>
      <c r="F19" s="2" t="s">
        <v>184</v>
      </c>
      <c r="G19" s="2" t="s">
        <v>183</v>
      </c>
      <c r="H19" s="2" t="s">
        <v>169</v>
      </c>
      <c r="I19" s="2">
        <f t="array" ref="I19:M19">TRANSPOSE(Years)</f>
        <v>2017</v>
      </c>
      <c r="J19" s="2">
        <v>2018</v>
      </c>
      <c r="K19" s="2">
        <v>2019</v>
      </c>
      <c r="L19" s="2">
        <v>2020</v>
      </c>
      <c r="M19" s="2">
        <v>2021</v>
      </c>
      <c r="N19" s="2" t="s">
        <v>170</v>
      </c>
      <c r="O19" s="2"/>
      <c r="P19" s="2" t="s">
        <v>172</v>
      </c>
    </row>
    <row r="20" spans="3:16" s="45" customFormat="1" x14ac:dyDescent="0.25">
      <c r="I20" s="110"/>
      <c r="J20" s="110"/>
      <c r="K20" s="110"/>
      <c r="L20" s="110"/>
      <c r="M20" s="110"/>
    </row>
    <row r="21" spans="3:16" s="45" customFormat="1" hidden="1" outlineLevel="1" x14ac:dyDescent="0.25">
      <c r="D21" s="97">
        <v>1</v>
      </c>
      <c r="E21" s="103" t="str">
        <f t="array" ref="E21:E91">vector.broadband.plans.names</f>
        <v>Infinitum 20 Mb</v>
      </c>
      <c r="F21" s="96" t="str">
        <f>IFERROR(VLOOKUP($E21,'Info General Planes Paquetes'!$B$8:$I$107,2,FALSE),"")</f>
        <v>Residencial</v>
      </c>
      <c r="G21" s="96" t="str">
        <f>IFERROR(VLOOKUP($E21,'Info General Planes Paquetes'!$B$8:$I$107,3,FALSE),"")</f>
        <v>Internet fijo</v>
      </c>
      <c r="H21" s="78" t="s">
        <v>174</v>
      </c>
      <c r="I21" s="188" t="e">
        <f>IFERROR(VLOOKUP($E21,'Info General Planes Paquetes'!$B$381:$F$413,I$18,FALSE),0)/(SUMIFS('Info General Planes Paquetes'!E$381:E$413,'Info General Planes Paquetes'!$D$381:$D$413,"Telefonía fija + Internet fijo")+SUMIFS('Info General Planes Paquetes'!E$381:E$413,'Info General Planes Paquetes'!$D$381:$D$413,"Internet fijo"))</f>
        <v>#DIV/0!</v>
      </c>
      <c r="J21" s="188" t="e">
        <f>IFERROR(VLOOKUP($E21,'Info General Planes Paquetes'!$B$381:$F$413,J$18,FALSE),0)/(SUMIFS('Info General Planes Paquetes'!F$381:F$413,'Info General Planes Paquetes'!$D$381:$D$413,"Telefonía fija + Internet fijo")+SUMIFS('Info General Planes Paquetes'!F$381:F$413,'Info General Planes Paquetes'!$D$381:$D$413,"Internet fijo"))</f>
        <v>#DIV/0!</v>
      </c>
      <c r="K21" s="576">
        <f>IFERROR(VLOOKUP($E21,'Info General Planes Paquetes'!$B$381:$G$442,K$18,FALSE),0)/(SUMIFS('Info General Planes Paquetes'!G$381:G$442,'Info General Planes Paquetes'!$D$381:$D$442,"Telefonía fija + Internet fijo")+SUMIFS('Info General Planes Paquetes'!G$381:G$442,'Info General Planes Paquetes'!$D$381:$D$442,"Internet fijo"))</f>
        <v>4.5256757607090602E-2</v>
      </c>
      <c r="L21" s="575">
        <f>IFERROR(VLOOKUP($E21,'Info General Planes Paquetes'!$B$381:$H$442,L$18,FALSE),0)/(SUMIFS('Info General Planes Paquetes'!H$381:H$442,'Info General Planes Paquetes'!$D$381:$D$442,"Telefonía fija + Internet fijo")+SUMIFS('Info General Planes Paquetes'!H$381:H$442,'Info General Planes Paquetes'!$D$381:$D$442,"Internet fijo"))</f>
        <v>6.1259056188106335E-2</v>
      </c>
      <c r="M21" s="187"/>
      <c r="P21" s="104" t="s">
        <v>191</v>
      </c>
    </row>
    <row r="22" spans="3:16" s="45" customFormat="1" collapsed="1" x14ac:dyDescent="0.25">
      <c r="D22" s="96">
        <f>1+D21</f>
        <v>2</v>
      </c>
      <c r="E22" s="103" t="str">
        <v>Infinitum 30 Mb</v>
      </c>
      <c r="F22" s="96" t="str">
        <f>IFERROR(VLOOKUP($E22,'Info General Planes Paquetes'!$B$8:$I$107,2,FALSE),"")</f>
        <v>Residencial</v>
      </c>
      <c r="G22" s="96" t="str">
        <f>IFERROR(VLOOKUP($E22,'Info General Planes Paquetes'!$B$8:$I$107,3,FALSE),"")</f>
        <v>Internet fijo</v>
      </c>
      <c r="H22" s="78" t="s">
        <v>174</v>
      </c>
      <c r="I22" s="188"/>
      <c r="J22" s="188"/>
      <c r="K22" s="188">
        <f t="shared" ref="K22:K49" si="0">IFERROR(VLOOKUP($E22,$E$99:$K$127,7,FALSE),0)/(SUMIFS($K$99:$K$127,G$99:G$127,"Telefonía fija + Internet fijo")+SUMIFS($K$99:$K$127,G$99:G$127,"Internet fijo"))</f>
        <v>5.3386247421302359E-3</v>
      </c>
      <c r="L22" s="575">
        <f>IFERROR(VLOOKUP($E22,'Info General Planes Paquetes'!$B$381:$H$442,L$18,FALSE),0)/(SUMIFS('Info General Planes Paquetes'!H$381:H$442,'Info General Planes Paquetes'!$D$381:$D$442,"Telefonía fija + Internet fijo")+SUMIFS('Info General Planes Paquetes'!H$381:H$442,'Info General Planes Paquetes'!$D$381:$D$442,"Internet fijo"))</f>
        <v>1.3144576986186022E-2</v>
      </c>
      <c r="M22" s="187"/>
      <c r="N22" s="384"/>
      <c r="P22" s="104" t="s">
        <v>191</v>
      </c>
    </row>
    <row r="23" spans="3:16" s="45" customFormat="1" x14ac:dyDescent="0.25">
      <c r="D23" s="96">
        <f t="shared" ref="D23:D86" si="1">1+D22</f>
        <v>3</v>
      </c>
      <c r="E23" s="103" t="str">
        <v>Infinitum 150 Mb</v>
      </c>
      <c r="F23" s="265" t="s">
        <v>254</v>
      </c>
      <c r="G23" s="265" t="s">
        <v>255</v>
      </c>
      <c r="H23" s="78" t="s">
        <v>174</v>
      </c>
      <c r="I23" s="188"/>
      <c r="J23" s="188"/>
      <c r="K23" s="188">
        <f t="shared" si="0"/>
        <v>0</v>
      </c>
      <c r="L23" s="575">
        <f>IFERROR(VLOOKUP($E23,'Info General Planes Paquetes'!$B$381:$H$442,L$18,FALSE),0)/(SUMIFS('Info General Planes Paquetes'!H$381:H$442,'Info General Planes Paquetes'!$D$381:$D$442,"Telefonía fija + Internet fijo")+SUMIFS('Info General Planes Paquetes'!H$381:H$442,'Info General Planes Paquetes'!$D$381:$D$442,"Internet fijo"))</f>
        <v>2.568087564306076E-3</v>
      </c>
      <c r="M23" s="187"/>
      <c r="N23" s="384"/>
      <c r="P23" s="104" t="s">
        <v>191</v>
      </c>
    </row>
    <row r="24" spans="3:16" s="45" customFormat="1" hidden="1" outlineLevel="1" x14ac:dyDescent="0.25">
      <c r="D24" s="96">
        <f t="shared" si="1"/>
        <v>4</v>
      </c>
      <c r="E24" s="103" t="str">
        <v>Infinitum 200 Mb</v>
      </c>
      <c r="F24" s="96" t="str">
        <f>IFERROR(VLOOKUP($E24,'Info General Planes Paquetes'!$B$8:$I$107,2,FALSE),"")</f>
        <v>Residencial</v>
      </c>
      <c r="G24" s="96" t="str">
        <f>IFERROR(VLOOKUP($E24,'Info General Planes Paquetes'!$B$8:$I$107,3,FALSE),"")</f>
        <v>Internet fijo</v>
      </c>
      <c r="H24" s="78" t="s">
        <v>174</v>
      </c>
      <c r="I24" s="188"/>
      <c r="J24" s="188"/>
      <c r="K24" s="188">
        <f t="shared" si="0"/>
        <v>2.519929499986766E-4</v>
      </c>
      <c r="L24" s="575">
        <f>IFERROR(VLOOKUP($E24,'Info General Planes Paquetes'!$B$381:$H$442,L$18,FALSE),0)/(SUMIFS('Info General Planes Paquetes'!H$381:H$442,'Info General Planes Paquetes'!$D$381:$D$442,"Telefonía fija + Internet fijo")+SUMIFS('Info General Planes Paquetes'!H$381:H$442,'Info General Planes Paquetes'!$D$381:$D$442,"Internet fijo"))</f>
        <v>4.5826018721548757E-4</v>
      </c>
      <c r="M24" s="187"/>
      <c r="N24" s="384"/>
      <c r="P24" s="104" t="s">
        <v>191</v>
      </c>
    </row>
    <row r="25" spans="3:16" s="45" customFormat="1" collapsed="1" x14ac:dyDescent="0.25">
      <c r="D25" s="96">
        <f t="shared" si="1"/>
        <v>5</v>
      </c>
      <c r="E25" s="103" t="str">
        <v>Infinitum Play 20 (Netflix 1 dispositivo)</v>
      </c>
      <c r="F25" s="96" t="str">
        <f>IFERROR(VLOOKUP($E25,'Info General Planes Paquetes'!$B$8:$I$107,2,FALSE),"")</f>
        <v>Residencial</v>
      </c>
      <c r="G25" s="96" t="str">
        <f>IFERROR(VLOOKUP($E25,'Info General Planes Paquetes'!$B$8:$I$107,3,FALSE),"")</f>
        <v>Internet fijo</v>
      </c>
      <c r="H25" s="78" t="s">
        <v>174</v>
      </c>
      <c r="I25" s="188"/>
      <c r="J25" s="188"/>
      <c r="K25" s="188">
        <f t="shared" si="0"/>
        <v>0</v>
      </c>
      <c r="L25" s="575">
        <f>IFERROR(VLOOKUP($E25,'Info General Planes Paquetes'!$B$381:$H$442,L$18,FALSE),0)/(SUMIFS('Info General Planes Paquetes'!H$381:H$442,'Info General Planes Paquetes'!$D$381:$D$442,"Telefonía fija + Internet fijo")+SUMIFS('Info General Planes Paquetes'!H$381:H$442,'Info General Planes Paquetes'!$D$381:$D$442,"Internet fijo"))</f>
        <v>2.1740006356308658E-3</v>
      </c>
      <c r="M25" s="187"/>
      <c r="N25" s="384"/>
      <c r="P25" s="104" t="s">
        <v>191</v>
      </c>
    </row>
    <row r="26" spans="3:16" s="45" customFormat="1" x14ac:dyDescent="0.25">
      <c r="D26" s="96">
        <f t="shared" si="1"/>
        <v>6</v>
      </c>
      <c r="E26" s="103" t="str">
        <v>Infinitum Play 20 (Netflix 2 dispositivos)</v>
      </c>
      <c r="F26" s="96" t="str">
        <f>IFERROR(VLOOKUP($E26,'Info General Planes Paquetes'!$B$8:$I$107,2,FALSE),"")</f>
        <v>Residencial</v>
      </c>
      <c r="G26" s="96" t="str">
        <f>IFERROR(VLOOKUP($E26,'Info General Planes Paquetes'!$B$8:$I$107,3,FALSE),"")</f>
        <v>Internet fijo</v>
      </c>
      <c r="H26" s="78" t="s">
        <v>174</v>
      </c>
      <c r="I26" s="188"/>
      <c r="J26" s="188"/>
      <c r="K26" s="188">
        <f t="shared" si="0"/>
        <v>0</v>
      </c>
      <c r="L26" s="575">
        <f>IFERROR(VLOOKUP($E26,'Info General Planes Paquetes'!$B$381:$H$442,L$18,FALSE),0)/(SUMIFS('Info General Planes Paquetes'!H$381:H$442,'Info General Planes Paquetes'!$D$381:$D$442,"Telefonía fija + Internet fijo")+SUMIFS('Info General Planes Paquetes'!H$381:H$442,'Info General Planes Paquetes'!$D$381:$D$442,"Internet fijo"))</f>
        <v>2.6194261711382978E-3</v>
      </c>
      <c r="M26" s="187"/>
      <c r="N26" s="384"/>
      <c r="P26" s="104" t="s">
        <v>191</v>
      </c>
    </row>
    <row r="27" spans="3:16" s="45" customFormat="1" x14ac:dyDescent="0.25">
      <c r="D27" s="96">
        <f t="shared" si="1"/>
        <v>7</v>
      </c>
      <c r="E27" s="103" t="str">
        <v>Infinitum Play 20 (Netflix 4 dispositivos)</v>
      </c>
      <c r="F27" s="96" t="str">
        <f>IFERROR(VLOOKUP($E27,'Info General Planes Paquetes'!$B$8:$I$107,2,FALSE),"")</f>
        <v>Residencial</v>
      </c>
      <c r="G27" s="96" t="str">
        <f>IFERROR(VLOOKUP($E27,'Info General Planes Paquetes'!$B$8:$I$107,3,FALSE),"")</f>
        <v>Internet fijo</v>
      </c>
      <c r="H27" s="78" t="s">
        <v>174</v>
      </c>
      <c r="I27" s="188"/>
      <c r="J27" s="188"/>
      <c r="K27" s="188">
        <f t="shared" si="0"/>
        <v>0</v>
      </c>
      <c r="L27" s="575">
        <f>IFERROR(VLOOKUP($E27,'Info General Planes Paquetes'!$B$381:$H$442,L$18,FALSE),0)/(SUMIFS('Info General Planes Paquetes'!H$381:H$442,'Info General Planes Paquetes'!$D$381:$D$442,"Telefonía fija + Internet fijo")+SUMIFS('Info General Planes Paquetes'!H$381:H$442,'Info General Planes Paquetes'!$D$381:$D$442,"Internet fijo"))</f>
        <v>7.080098852066647E-4</v>
      </c>
      <c r="M27" s="187"/>
      <c r="N27" s="384"/>
      <c r="P27" s="104" t="s">
        <v>191</v>
      </c>
    </row>
    <row r="28" spans="3:16" s="45" customFormat="1" x14ac:dyDescent="0.25">
      <c r="D28" s="96">
        <f t="shared" si="1"/>
        <v>8</v>
      </c>
      <c r="E28" s="103" t="str">
        <v>Infinitum Play 30 (Netflix 2 dispositivos)</v>
      </c>
      <c r="F28" s="96" t="str">
        <f>IFERROR(VLOOKUP($E28,'Info General Planes Paquetes'!$B$8:$I$107,2,FALSE),"")</f>
        <v>Residencial</v>
      </c>
      <c r="G28" s="96" t="str">
        <f>IFERROR(VLOOKUP($E28,'Info General Planes Paquetes'!$B$8:$I$107,3,FALSE),"")</f>
        <v>Internet fijo</v>
      </c>
      <c r="H28" s="78" t="s">
        <v>174</v>
      </c>
      <c r="I28" s="188"/>
      <c r="J28" s="188"/>
      <c r="K28" s="188">
        <f t="shared" si="0"/>
        <v>0</v>
      </c>
      <c r="L28" s="575">
        <f>IFERROR(VLOOKUP($E28,'Info General Planes Paquetes'!$B$381:$H$442,L$18,FALSE),0)/(SUMIFS('Info General Planes Paquetes'!H$381:H$442,'Info General Planes Paquetes'!$D$381:$D$442,"Telefonía fija + Internet fijo")+SUMIFS('Info General Planes Paquetes'!H$381:H$442,'Info General Planes Paquetes'!$D$381:$D$442,"Internet fijo"))</f>
        <v>1.3869840009754335E-3</v>
      </c>
      <c r="M28" s="187"/>
      <c r="N28" s="384"/>
      <c r="P28" s="104" t="s">
        <v>191</v>
      </c>
    </row>
    <row r="29" spans="3:16" s="45" customFormat="1" x14ac:dyDescent="0.25">
      <c r="D29" s="96">
        <f t="shared" si="1"/>
        <v>9</v>
      </c>
      <c r="E29" s="103" t="str">
        <v>Infinitum Play 30 (Netflix 4 dispositivos)</v>
      </c>
      <c r="F29" s="96" t="str">
        <f>IFERROR(VLOOKUP($E29,'Info General Planes Paquetes'!$B$8:$I$107,2,FALSE),"")</f>
        <v>Residencial</v>
      </c>
      <c r="G29" s="96" t="str">
        <f>IFERROR(VLOOKUP($E29,'Info General Planes Paquetes'!$B$8:$I$107,3,FALSE),"")</f>
        <v>Internet fijo</v>
      </c>
      <c r="H29" s="78" t="s">
        <v>174</v>
      </c>
      <c r="I29" s="188"/>
      <c r="J29" s="188"/>
      <c r="K29" s="188">
        <f t="shared" si="0"/>
        <v>0</v>
      </c>
      <c r="L29" s="575">
        <f>IFERROR(VLOOKUP($E29,'Info General Planes Paquetes'!$B$381:$H$442,L$18,FALSE),0)/(SUMIFS('Info General Planes Paquetes'!H$381:H$442,'Info General Planes Paquetes'!$D$381:$D$442,"Telefonía fija + Internet fijo")+SUMIFS('Info General Planes Paquetes'!H$381:H$442,'Info General Planes Paquetes'!$D$381:$D$442,"Internet fijo"))</f>
        <v>3.0192992132884513E-4</v>
      </c>
      <c r="M29" s="187"/>
      <c r="N29" s="384"/>
      <c r="P29" s="104" t="s">
        <v>191</v>
      </c>
    </row>
    <row r="30" spans="3:16" s="45" customFormat="1" x14ac:dyDescent="0.25">
      <c r="D30" s="96">
        <f t="shared" si="1"/>
        <v>10</v>
      </c>
      <c r="E30" s="103" t="str">
        <v>Infinitum Play 150 (Netflix 4 dispositivos)</v>
      </c>
      <c r="F30" s="96" t="str">
        <f>IFERROR(VLOOKUP($E30,'Info General Planes Paquetes'!$B$8:$I$107,2,FALSE),"")</f>
        <v>Residencial</v>
      </c>
      <c r="G30" s="96" t="str">
        <f>IFERROR(VLOOKUP($E30,'Info General Planes Paquetes'!$B$8:$I$107,3,FALSE),"")</f>
        <v>Internet fijo</v>
      </c>
      <c r="H30" s="78" t="s">
        <v>174</v>
      </c>
      <c r="I30" s="188"/>
      <c r="J30" s="188"/>
      <c r="K30" s="188">
        <f t="shared" si="0"/>
        <v>0</v>
      </c>
      <c r="L30" s="575">
        <f>IFERROR(VLOOKUP($E30,'Info General Planes Paquetes'!$B$381:$H$442,L$18,FALSE),0)/(SUMIFS('Info General Planes Paquetes'!H$381:H$442,'Info General Planes Paquetes'!$D$381:$D$442,"Telefonía fija + Internet fijo")+SUMIFS('Info General Planes Paquetes'!H$381:H$442,'Info General Planes Paquetes'!$D$381:$D$442,"Internet fijo"))</f>
        <v>6.4594066793000315E-5</v>
      </c>
      <c r="M30" s="187"/>
      <c r="N30" s="384"/>
      <c r="P30" s="104" t="s">
        <v>191</v>
      </c>
    </row>
    <row r="31" spans="3:16" s="45" customFormat="1" x14ac:dyDescent="0.25">
      <c r="D31" s="96">
        <f t="shared" si="1"/>
        <v>11</v>
      </c>
      <c r="E31" s="103" t="str">
        <v>Infinitum Play 150 (Netflix 2 dispositivos)</v>
      </c>
      <c r="F31" s="96" t="str">
        <f>IFERROR(VLOOKUP($E31,'Info General Planes Paquetes'!$B$8:$I$107,2,FALSE),"")</f>
        <v>Residencial</v>
      </c>
      <c r="G31" s="96" t="str">
        <f>IFERROR(VLOOKUP($E31,'Info General Planes Paquetes'!$B$8:$I$107,3,FALSE),"")</f>
        <v>Internet fijo</v>
      </c>
      <c r="H31" s="78" t="s">
        <v>174</v>
      </c>
      <c r="I31" s="188"/>
      <c r="J31" s="188"/>
      <c r="K31" s="188">
        <f t="shared" si="0"/>
        <v>0</v>
      </c>
      <c r="L31" s="575">
        <f>IFERROR(VLOOKUP($E31,'Info General Planes Paquetes'!$B$381:$H$442,L$18,FALSE),0)/(SUMIFS('Info General Planes Paquetes'!H$381:H$442,'Info General Planes Paquetes'!$D$381:$D$442,"Telefonía fija + Internet fijo")+SUMIFS('Info General Planes Paquetes'!H$381:H$442,'Info General Planes Paquetes'!$D$381:$D$442,"Internet fijo"))</f>
        <v>3.737829304813194E-4</v>
      </c>
      <c r="M31" s="187"/>
      <c r="N31" s="384"/>
      <c r="P31" s="104" t="s">
        <v>191</v>
      </c>
    </row>
    <row r="32" spans="3:16" s="45" customFormat="1" x14ac:dyDescent="0.25">
      <c r="D32" s="96">
        <f t="shared" si="1"/>
        <v>12</v>
      </c>
      <c r="E32" s="103" t="str">
        <v>Infinitum Play 200 (Netflix 4 dispositivos)</v>
      </c>
      <c r="F32" s="96" t="str">
        <f>IFERROR(VLOOKUP($E32,'Info General Planes Paquetes'!$B$8:$I$107,2,FALSE),"")</f>
        <v>Residencial</v>
      </c>
      <c r="G32" s="96" t="str">
        <f>IFERROR(VLOOKUP($E32,'Info General Planes Paquetes'!$B$8:$I$107,3,FALSE),"")</f>
        <v>Internet fijo</v>
      </c>
      <c r="H32" s="78" t="s">
        <v>174</v>
      </c>
      <c r="I32" s="188"/>
      <c r="J32" s="188"/>
      <c r="K32" s="188">
        <f t="shared" si="0"/>
        <v>0</v>
      </c>
      <c r="L32" s="575">
        <f>IFERROR(VLOOKUP($E32,'Info General Planes Paquetes'!$B$381:$H$442,L$18,FALSE),0)/(SUMIFS('Info General Planes Paquetes'!H$381:H$442,'Info General Planes Paquetes'!$D$381:$D$442,"Telefonía fija + Internet fijo")+SUMIFS('Info General Planes Paquetes'!H$381:H$442,'Info General Planes Paquetes'!$D$381:$D$442,"Internet fijo"))</f>
        <v>5.0496990326775493E-6</v>
      </c>
      <c r="M32" s="187"/>
      <c r="N32" s="384"/>
      <c r="P32" s="104" t="s">
        <v>191</v>
      </c>
    </row>
    <row r="33" spans="4:16" s="45" customFormat="1" x14ac:dyDescent="0.25">
      <c r="D33" s="96">
        <f t="shared" si="1"/>
        <v>13</v>
      </c>
      <c r="E33" s="103" t="str">
        <v>Infinitum Play 200 (Netflix 2 dispositivos)</v>
      </c>
      <c r="F33" s="96" t="str">
        <f>IFERROR(VLOOKUP($E33,'Info General Planes Paquetes'!$B$8:$I$107,2,FALSE),"")</f>
        <v>Residencial</v>
      </c>
      <c r="G33" s="96" t="str">
        <f>IFERROR(VLOOKUP($E33,'Info General Planes Paquetes'!$B$8:$I$107,3,FALSE),"")</f>
        <v>Internet fijo</v>
      </c>
      <c r="H33" s="78" t="s">
        <v>174</v>
      </c>
      <c r="I33" s="277"/>
      <c r="J33" s="277"/>
      <c r="K33" s="277">
        <f t="shared" si="0"/>
        <v>0</v>
      </c>
      <c r="L33" s="575">
        <f>IFERROR(VLOOKUP($E33,'Info General Planes Paquetes'!$B$381:$H$442,L$18,FALSE),0)/(SUMIFS('Info General Planes Paquetes'!H$381:H$442,'Info General Planes Paquetes'!$D$381:$D$442,"Telefonía fija + Internet fijo")+SUMIFS('Info General Planes Paquetes'!H$381:H$442,'Info General Planes Paquetes'!$D$381:$D$442,"Internet fijo"))</f>
        <v>4.9234565568606105E-5</v>
      </c>
      <c r="M33" s="187"/>
      <c r="N33" s="384"/>
      <c r="P33" s="104" t="s">
        <v>191</v>
      </c>
    </row>
    <row r="34" spans="4:16" s="45" customFormat="1" outlineLevel="1" x14ac:dyDescent="0.25">
      <c r="D34" s="96">
        <f t="shared" si="1"/>
        <v>14</v>
      </c>
      <c r="E34" s="103" t="str">
        <v>Paquete 249</v>
      </c>
      <c r="F34" s="96" t="str">
        <f>IFERROR(VLOOKUP($E34,'Info General Planes Paquetes'!$B$8:$I$107,2,FALSE),"")</f>
        <v>Residencial</v>
      </c>
      <c r="G34" s="96" t="str">
        <f>IFERROR(VLOOKUP($E34,'Info General Planes Paquetes'!$B$8:$I$107,3,FALSE),"")</f>
        <v>Telefonía fija + Internet fijo</v>
      </c>
      <c r="H34" s="78" t="s">
        <v>174</v>
      </c>
      <c r="I34" s="277"/>
      <c r="J34" s="277"/>
      <c r="K34" s="188">
        <f t="shared" si="0"/>
        <v>0</v>
      </c>
      <c r="L34" s="575">
        <f>IFERROR(VLOOKUP($E34,'Info General Planes Paquetes'!$B$381:$H$442,L$18,FALSE),0)/(SUMIFS('Info General Planes Paquetes'!H$381:H$442,'Info General Planes Paquetes'!$D$381:$D$442,"Telefonía fija + Internet fijo")+SUMIFS('Info General Planes Paquetes'!H$381:H$442,'Info General Planes Paquetes'!$D$381:$D$442,"Internet fijo"))</f>
        <v>4.007146586555997E-3</v>
      </c>
      <c r="M34" s="187"/>
      <c r="N34" s="384"/>
      <c r="P34" s="104" t="s">
        <v>191</v>
      </c>
    </row>
    <row r="35" spans="4:16" s="45" customFormat="1" outlineLevel="1" x14ac:dyDescent="0.25">
      <c r="D35" s="96">
        <f t="shared" si="1"/>
        <v>15</v>
      </c>
      <c r="E35" s="103" t="str">
        <v>Paquete 289</v>
      </c>
      <c r="F35" s="96" t="str">
        <f>IFERROR(VLOOKUP($E35,'Info General Planes Paquetes'!$B$8:$I$107,2,FALSE),"")</f>
        <v>Residencial</v>
      </c>
      <c r="G35" s="96" t="str">
        <f>IFERROR(VLOOKUP($E35,'Info General Planes Paquetes'!$B$8:$I$107,3,FALSE),"")</f>
        <v>Telefonía fija + Internet fijo</v>
      </c>
      <c r="H35" s="78" t="s">
        <v>174</v>
      </c>
      <c r="I35" s="277"/>
      <c r="J35" s="277"/>
      <c r="K35" s="188">
        <f t="shared" si="0"/>
        <v>1.0688368597641709E-2</v>
      </c>
      <c r="L35" s="575">
        <f>IFERROR(VLOOKUP($E35,'Info General Planes Paquetes'!$B$381:$H$442,L$18,FALSE),0)/(SUMIFS('Info General Planes Paquetes'!H$381:H$442,'Info General Planes Paquetes'!$D$381:$D$442,"Telefonía fija + Internet fijo")+SUMIFS('Info General Planes Paquetes'!H$381:H$442,'Info General Planes Paquetes'!$D$381:$D$442,"Internet fijo"))</f>
        <v>9.7894727872245135E-3</v>
      </c>
      <c r="M35" s="187"/>
      <c r="N35" s="384"/>
      <c r="P35" s="104" t="s">
        <v>191</v>
      </c>
    </row>
    <row r="36" spans="4:16" s="45" customFormat="1" x14ac:dyDescent="0.25">
      <c r="D36" s="96">
        <f t="shared" si="1"/>
        <v>16</v>
      </c>
      <c r="E36" s="103" t="str">
        <v>Paquete 333</v>
      </c>
      <c r="F36" s="96" t="str">
        <f>IFERROR(VLOOKUP($E36,'Info General Planes Paquetes'!$B$8:$I$107,2,FALSE),"")</f>
        <v>Residencial</v>
      </c>
      <c r="G36" s="96" t="str">
        <f>IFERROR(VLOOKUP($E36,'Info General Planes Paquetes'!$B$8:$I$107,3,FALSE),"")</f>
        <v>Telefonía fija + Internet fijo</v>
      </c>
      <c r="H36" s="78" t="s">
        <v>174</v>
      </c>
      <c r="I36" s="188"/>
      <c r="J36" s="188"/>
      <c r="K36" s="188">
        <f t="shared" si="0"/>
        <v>1.8855478236088026E-2</v>
      </c>
      <c r="L36" s="575">
        <f>IFERROR(VLOOKUP($E36,'Info General Planes Paquetes'!$B$381:$H$442,L$18,FALSE),0)/(SUMIFS('Info General Planes Paquetes'!H$381:H$442,'Info General Planes Paquetes'!$D$381:$D$442,"Telefonía fija + Internet fijo")+SUMIFS('Info General Planes Paquetes'!H$381:H$442,'Info General Planes Paquetes'!$D$381:$D$442,"Internet fijo"))</f>
        <v>1.3892668857464565E-2</v>
      </c>
      <c r="M36" s="187"/>
      <c r="N36" s="384"/>
      <c r="P36" s="104" t="s">
        <v>191</v>
      </c>
    </row>
    <row r="37" spans="4:16" s="45" customFormat="1" x14ac:dyDescent="0.25">
      <c r="D37" s="96">
        <f t="shared" si="1"/>
        <v>17</v>
      </c>
      <c r="E37" s="103" t="str">
        <v>Paquete 389</v>
      </c>
      <c r="F37" s="96" t="str">
        <f>IFERROR(VLOOKUP($E37,'Info General Planes Paquetes'!$B$8:$I$107,2,FALSE),"")</f>
        <v>Residencial</v>
      </c>
      <c r="G37" s="96" t="str">
        <f>IFERROR(VLOOKUP($E37,'Info General Planes Paquetes'!$B$8:$I$107,3,FALSE),"")</f>
        <v>Telefonía fija + Internet fijo</v>
      </c>
      <c r="H37" s="78" t="s">
        <v>174</v>
      </c>
      <c r="I37" s="188"/>
      <c r="J37" s="188"/>
      <c r="K37" s="188">
        <f t="shared" si="0"/>
        <v>0.76025354479147489</v>
      </c>
      <c r="L37" s="575">
        <f>IFERROR(VLOOKUP($E37,'Info General Planes Paquetes'!$B$381:$H$442,L$18,FALSE),0)/(SUMIFS('Info General Planes Paquetes'!H$381:H$442,'Info General Planes Paquetes'!$D$381:$D$442,"Telefonía fija + Internet fijo")+SUMIFS('Info General Planes Paquetes'!H$381:H$442,'Info General Planes Paquetes'!$D$381:$D$442,"Internet fijo"))</f>
        <v>0.55954831283769202</v>
      </c>
      <c r="M37" s="187"/>
      <c r="N37" s="384"/>
      <c r="P37" s="104" t="s">
        <v>191</v>
      </c>
    </row>
    <row r="38" spans="4:16" s="45" customFormat="1" x14ac:dyDescent="0.25">
      <c r="D38" s="96">
        <f t="shared" si="1"/>
        <v>18</v>
      </c>
      <c r="E38" s="103" t="str">
        <v>Paquete 435</v>
      </c>
      <c r="F38" s="96" t="str">
        <f>IFERROR(VLOOKUP($E38,'Info General Planes Paquetes'!$B$8:$I$107,2,FALSE),"")</f>
        <v>Residencial</v>
      </c>
      <c r="G38" s="96" t="str">
        <f>IFERROR(VLOOKUP($E38,'Info General Planes Paquetes'!$B$8:$I$107,3,FALSE),"")</f>
        <v>Telefonía fija + Internet fijo</v>
      </c>
      <c r="H38" s="78" t="s">
        <v>174</v>
      </c>
      <c r="I38" s="188"/>
      <c r="J38" s="188"/>
      <c r="K38" s="188">
        <f t="shared" si="0"/>
        <v>2.6675840740939042E-2</v>
      </c>
      <c r="L38" s="575">
        <f>IFERROR(VLOOKUP($E38,'Info General Planes Paquetes'!$B$381:$H$442,L$18,FALSE),0)/(SUMIFS('Info General Planes Paquetes'!H$381:H$442,'Info General Planes Paquetes'!$D$381:$D$442,"Telefonía fija + Internet fijo")+SUMIFS('Info General Planes Paquetes'!H$381:H$442,'Info General Planes Paquetes'!$D$381:$D$442,"Internet fijo"))</f>
        <v>2.8614224770730515E-2</v>
      </c>
      <c r="M38" s="187"/>
      <c r="N38" s="384"/>
      <c r="P38" s="104" t="s">
        <v>191</v>
      </c>
    </row>
    <row r="39" spans="4:16" s="45" customFormat="1" x14ac:dyDescent="0.25">
      <c r="D39" s="96">
        <f t="shared" si="1"/>
        <v>19</v>
      </c>
      <c r="E39" s="103" t="str">
        <v>Paquete 499</v>
      </c>
      <c r="F39" s="96" t="str">
        <f>IFERROR(VLOOKUP($E39,'Info General Planes Paquetes'!$B$8:$I$107,2,FALSE),"")</f>
        <v>Residencial</v>
      </c>
      <c r="G39" s="96" t="str">
        <f>IFERROR(VLOOKUP($E39,'Info General Planes Paquetes'!$B$8:$I$107,3,FALSE),"")</f>
        <v>Telefonía fija + Internet fijo</v>
      </c>
      <c r="H39" s="78" t="s">
        <v>174</v>
      </c>
      <c r="I39" s="188"/>
      <c r="J39" s="188"/>
      <c r="K39" s="188">
        <f t="shared" si="0"/>
        <v>3.0010003576245271E-2</v>
      </c>
      <c r="L39" s="575">
        <f>IFERROR(VLOOKUP($E39,'Info General Planes Paquetes'!$B$381:$H$442,L$18,FALSE),0)/(SUMIFS('Info General Planes Paquetes'!H$381:H$442,'Info General Planes Paquetes'!$D$381:$D$442,"Telefonía fija + Internet fijo")+SUMIFS('Info General Planes Paquetes'!H$381:H$442,'Info General Planes Paquetes'!$D$381:$D$442,"Internet fijo"))</f>
        <v>2.1649953390225907E-2</v>
      </c>
      <c r="M39" s="187"/>
      <c r="N39" s="384"/>
      <c r="P39" s="104" t="s">
        <v>191</v>
      </c>
    </row>
    <row r="40" spans="4:16" s="45" customFormat="1" x14ac:dyDescent="0.25">
      <c r="D40" s="96">
        <f t="shared" si="1"/>
        <v>20</v>
      </c>
      <c r="E40" s="103" t="str">
        <v>Paquete 599</v>
      </c>
      <c r="F40" s="96" t="str">
        <f>IFERROR(VLOOKUP($E40,'Info General Planes Paquetes'!$B$8:$I$107,2,FALSE),"")</f>
        <v>Residencial</v>
      </c>
      <c r="G40" s="96" t="str">
        <f>IFERROR(VLOOKUP($E40,'Info General Planes Paquetes'!$B$8:$I$107,3,FALSE),"")</f>
        <v>Telefonía fija + Internet fijo</v>
      </c>
      <c r="H40" s="78" t="s">
        <v>174</v>
      </c>
      <c r="I40" s="188"/>
      <c r="J40" s="188"/>
      <c r="K40" s="188">
        <f t="shared" si="0"/>
        <v>8.3281434065893556E-2</v>
      </c>
      <c r="L40" s="575">
        <f>IFERROR(VLOOKUP($E40,'Info General Planes Paquetes'!$B$381:$H$442,L$18,FALSE),0)/(SUMIFS('Info General Planes Paquetes'!H$381:H$442,'Info General Planes Paquetes'!$D$381:$D$442,"Telefonía fija + Internet fijo")+SUMIFS('Info General Planes Paquetes'!H$381:H$442,'Info General Planes Paquetes'!$D$381:$D$442,"Internet fijo"))</f>
        <v>5.8317501299508488E-2</v>
      </c>
      <c r="M40" s="187"/>
      <c r="N40" s="384"/>
      <c r="P40" s="104" t="s">
        <v>191</v>
      </c>
    </row>
    <row r="41" spans="4:16" s="45" customFormat="1" x14ac:dyDescent="0.25">
      <c r="D41" s="96">
        <f t="shared" si="1"/>
        <v>21</v>
      </c>
      <c r="E41" s="103" t="str">
        <v>Paquete 999</v>
      </c>
      <c r="F41" s="96" t="str">
        <f>IFERROR(VLOOKUP($E41,'Info General Planes Paquetes'!$B$8:$I$107,2,FALSE),"")</f>
        <v>Residencial</v>
      </c>
      <c r="G41" s="96" t="str">
        <f>IFERROR(VLOOKUP($E41,'Info General Planes Paquetes'!$B$8:$I$107,3,FALSE),"")</f>
        <v>Telefonía fija + Internet fijo</v>
      </c>
      <c r="H41" s="78" t="s">
        <v>174</v>
      </c>
      <c r="I41" s="188"/>
      <c r="J41" s="188"/>
      <c r="K41" s="188">
        <f t="shared" si="0"/>
        <v>8.8192698102414532E-3</v>
      </c>
      <c r="L41" s="575">
        <f>IFERROR(VLOOKUP($E41,'Info General Planes Paquetes'!$B$381:$H$442,L$18,FALSE),0)/(SUMIFS('Info General Planes Paquetes'!H$381:H$442,'Info General Planes Paquetes'!$D$381:$D$442,"Telefonía fija + Internet fijo")+SUMIFS('Info General Planes Paquetes'!H$381:H$442,'Info General Planes Paquetes'!$D$381:$D$442,"Internet fijo"))</f>
        <v>7.0203440801799629E-3</v>
      </c>
      <c r="M41" s="187"/>
      <c r="N41" s="384"/>
      <c r="P41" s="104" t="s">
        <v>191</v>
      </c>
    </row>
    <row r="42" spans="4:16" s="45" customFormat="1" x14ac:dyDescent="0.25">
      <c r="D42" s="96">
        <f t="shared" si="1"/>
        <v>22</v>
      </c>
      <c r="E42" s="103" t="str">
        <v>Paquete 1499</v>
      </c>
      <c r="F42" s="96" t="str">
        <f>IFERROR(VLOOKUP($E42,'Info General Planes Paquetes'!$B$8:$I$107,2,FALSE),"")</f>
        <v>Residencial</v>
      </c>
      <c r="G42" s="96" t="str">
        <f>IFERROR(VLOOKUP($E42,'Info General Planes Paquetes'!$B$8:$I$107,3,FALSE),"")</f>
        <v>Telefonía fija + Internet fijo</v>
      </c>
      <c r="H42" s="78" t="s">
        <v>174</v>
      </c>
      <c r="I42" s="188"/>
      <c r="J42" s="188"/>
      <c r="K42" s="188">
        <f t="shared" si="0"/>
        <v>7.1500733438473413E-4</v>
      </c>
      <c r="L42" s="575">
        <f>IFERROR(VLOOKUP($E42,'Info General Planes Paquetes'!$B$381:$H$442,L$18,FALSE),0)/(SUMIFS('Info General Planes Paquetes'!H$381:H$442,'Info General Planes Paquetes'!$D$381:$D$442,"Telefonía fija + Internet fijo")+SUMIFS('Info General Planes Paquetes'!H$381:H$442,'Info General Planes Paquetes'!$D$381:$D$442,"Internet fijo"))</f>
        <v>4.635202903745267E-4</v>
      </c>
      <c r="M42" s="187"/>
      <c r="N42" s="384"/>
      <c r="P42" s="104" t="s">
        <v>191</v>
      </c>
    </row>
    <row r="43" spans="4:16" s="45" customFormat="1" x14ac:dyDescent="0.25">
      <c r="D43" s="96">
        <f t="shared" si="1"/>
        <v>23</v>
      </c>
      <c r="E43" s="103" t="str">
        <v>Paquete Infinitum Play 20 (Netflix 1 dispositivo)</v>
      </c>
      <c r="F43" s="96" t="str">
        <f>IFERROR(VLOOKUP($E43,'Info General Planes Paquetes'!$B$8:$I$107,2,FALSE),"")</f>
        <v>Residencial</v>
      </c>
      <c r="G43" s="96" t="str">
        <f>IFERROR(VLOOKUP($E43,'Info General Planes Paquetes'!$B$8:$I$107,3,FALSE),"")</f>
        <v>Telefonía fija + Internet fijo</v>
      </c>
      <c r="H43" s="78" t="s">
        <v>174</v>
      </c>
      <c r="I43" s="188"/>
      <c r="J43" s="188"/>
      <c r="K43" s="188">
        <f t="shared" si="0"/>
        <v>0</v>
      </c>
      <c r="L43" s="575">
        <f>IFERROR(VLOOKUP($E43,'Info General Planes Paquetes'!$B$381:$H$442,L$18,FALSE),0)/(SUMIFS('Info General Planes Paquetes'!H$381:H$442,'Info General Planes Paquetes'!$D$381:$D$442,"Telefonía fija + Internet fijo")+SUMIFS('Info General Planes Paquetes'!H$381:H$442,'Info General Planes Paquetes'!$D$381:$D$442,"Internet fijo"))</f>
        <v>1.9597566339632028E-2</v>
      </c>
      <c r="M43" s="187"/>
      <c r="N43" s="384"/>
      <c r="P43" s="104" t="s">
        <v>191</v>
      </c>
    </row>
    <row r="44" spans="4:16" s="45" customFormat="1" x14ac:dyDescent="0.25">
      <c r="D44" s="96">
        <f t="shared" si="1"/>
        <v>24</v>
      </c>
      <c r="E44" s="103" t="str">
        <v>Paquete Infinitum Play 20 (Netflix 2 dispositivos)</v>
      </c>
      <c r="F44" s="96" t="str">
        <f>IFERROR(VLOOKUP($E44,'Info General Planes Paquetes'!$B$8:$I$107,2,FALSE),"")</f>
        <v>Residencial</v>
      </c>
      <c r="G44" s="96" t="str">
        <f>IFERROR(VLOOKUP($E44,'Info General Planes Paquetes'!$B$8:$I$107,3,FALSE),"")</f>
        <v>Telefonía fija + Internet fijo</v>
      </c>
      <c r="H44" s="78" t="s">
        <v>174</v>
      </c>
      <c r="I44" s="188"/>
      <c r="J44" s="188"/>
      <c r="K44" s="188">
        <f t="shared" si="0"/>
        <v>0</v>
      </c>
      <c r="L44" s="575">
        <f>IFERROR(VLOOKUP($E44,'Info General Planes Paquetes'!$B$381:$H$442,L$18,FALSE),0)/(SUMIFS('Info General Planes Paquetes'!H$381:H$442,'Info General Planes Paquetes'!$D$381:$D$442,"Telefonía fija + Internet fijo")+SUMIFS('Info General Planes Paquetes'!H$381:H$442,'Info General Planes Paquetes'!$D$381:$D$442,"Internet fijo"))</f>
        <v>1.3162356134863575E-2</v>
      </c>
      <c r="M44" s="187"/>
      <c r="N44" s="384"/>
      <c r="P44" s="104" t="s">
        <v>191</v>
      </c>
    </row>
    <row r="45" spans="4:16" s="45" customFormat="1" x14ac:dyDescent="0.25">
      <c r="D45" s="96">
        <f t="shared" si="1"/>
        <v>25</v>
      </c>
      <c r="E45" s="103" t="str">
        <v>Paquete Infinitum Play 20 (Netflix 4 dispositivos)</v>
      </c>
      <c r="F45" s="96" t="str">
        <f>IFERROR(VLOOKUP($E45,'Info General Planes Paquetes'!$B$8:$I$107,2,FALSE),"")</f>
        <v>Residencial</v>
      </c>
      <c r="G45" s="96" t="str">
        <f>IFERROR(VLOOKUP($E45,'Info General Planes Paquetes'!$B$8:$I$107,3,FALSE),"")</f>
        <v>Telefonía fija + Internet fijo</v>
      </c>
      <c r="H45" s="78" t="s">
        <v>174</v>
      </c>
      <c r="I45" s="187">
        <v>0</v>
      </c>
      <c r="J45" s="187">
        <v>0</v>
      </c>
      <c r="K45" s="188">
        <f t="shared" si="0"/>
        <v>0</v>
      </c>
      <c r="L45" s="575">
        <f>IFERROR(VLOOKUP($E45,'Info General Planes Paquetes'!$B$381:$H$442,L$18,FALSE),0)/(SUMIFS('Info General Planes Paquetes'!H$381:H$442,'Info General Planes Paquetes'!$D$381:$D$442,"Telefonía fija + Internet fijo")+SUMIFS('Info General Planes Paquetes'!H$381:H$442,'Info General Planes Paquetes'!$D$381:$D$442,"Internet fijo"))</f>
        <v>4.5972249589370049E-3</v>
      </c>
      <c r="M45" s="187"/>
      <c r="N45" s="384"/>
      <c r="P45" s="104" t="s">
        <v>191</v>
      </c>
    </row>
    <row r="46" spans="4:16" s="45" customFormat="1" x14ac:dyDescent="0.25">
      <c r="D46" s="96">
        <f t="shared" si="1"/>
        <v>26</v>
      </c>
      <c r="E46" s="103" t="str">
        <v>Paquete Infinitum Play 30 (Netflix 2 dispositivos)</v>
      </c>
      <c r="F46" s="96" t="str">
        <f>IFERROR(VLOOKUP($E46,'Info General Planes Paquetes'!$B$8:$I$107,2,FALSE),"")</f>
        <v>Residencial</v>
      </c>
      <c r="G46" s="96" t="str">
        <f>IFERROR(VLOOKUP($E46,'Info General Planes Paquetes'!$B$8:$I$107,3,FALSE),"")</f>
        <v>Telefonía fija + Internet fijo</v>
      </c>
      <c r="H46" s="78" t="s">
        <v>174</v>
      </c>
      <c r="I46" s="187">
        <v>0</v>
      </c>
      <c r="J46" s="187">
        <v>0</v>
      </c>
      <c r="K46" s="188">
        <f t="shared" si="0"/>
        <v>0</v>
      </c>
      <c r="L46" s="575">
        <f>IFERROR(VLOOKUP($E46,'Info General Planes Paquetes'!$B$381:$H$442,L$18,FALSE),0)/(SUMIFS('Info General Planes Paquetes'!H$381:H$442,'Info General Planes Paquetes'!$D$381:$D$442,"Telefonía fija + Internet fijo")+SUMIFS('Info General Planes Paquetes'!H$381:H$442,'Info General Planes Paquetes'!$D$381:$D$442,"Internet fijo"))</f>
        <v>5.0723174762614173E-3</v>
      </c>
      <c r="M46" s="187"/>
      <c r="N46" s="384"/>
      <c r="P46" s="104" t="s">
        <v>191</v>
      </c>
    </row>
    <row r="47" spans="4:16" s="45" customFormat="1" x14ac:dyDescent="0.25">
      <c r="D47" s="96">
        <f t="shared" si="1"/>
        <v>27</v>
      </c>
      <c r="E47" s="103" t="str">
        <v>Paquete Infinitum Play 30 (Netflix 4 dispositivos)</v>
      </c>
      <c r="F47" s="96" t="str">
        <f>IFERROR(VLOOKUP($E47,'Info General Planes Paquetes'!$B$8:$I$107,2,FALSE),"")</f>
        <v>Residencial</v>
      </c>
      <c r="G47" s="96" t="str">
        <f>IFERROR(VLOOKUP($E47,'Info General Planes Paquetes'!$B$8:$I$107,3,FALSE),"")</f>
        <v>Telefonía fija + Internet fijo</v>
      </c>
      <c r="H47" s="78" t="s">
        <v>174</v>
      </c>
      <c r="I47" s="187">
        <v>0</v>
      </c>
      <c r="J47" s="187">
        <v>0</v>
      </c>
      <c r="K47" s="188">
        <f t="shared" si="0"/>
        <v>0</v>
      </c>
      <c r="L47" s="575">
        <f>IFERROR(VLOOKUP($E47,'Info General Planes Paquetes'!$B$381:$H$442,L$18,FALSE),0)/(SUMIFS('Info General Planes Paquetes'!H$381:H$442,'Info General Planes Paquetes'!$D$381:$D$442,"Telefonía fija + Internet fijo")+SUMIFS('Info General Planes Paquetes'!H$381:H$442,'Info General Planes Paquetes'!$D$381:$D$442,"Internet fijo"))</f>
        <v>1.2994558844090227E-3</v>
      </c>
      <c r="M47" s="187"/>
      <c r="N47" s="384"/>
      <c r="P47" s="104" t="s">
        <v>191</v>
      </c>
    </row>
    <row r="48" spans="4:16" s="45" customFormat="1" x14ac:dyDescent="0.25">
      <c r="D48" s="96">
        <f t="shared" si="1"/>
        <v>28</v>
      </c>
      <c r="E48" s="103" t="str">
        <v>Paquete Infinitum Play 40 (Netflix 2 dispositivos)</v>
      </c>
      <c r="F48" s="96" t="str">
        <f>IFERROR(VLOOKUP($E48,'Info General Planes Paquetes'!$B$8:$I$107,2,FALSE),"")</f>
        <v>Residencial</v>
      </c>
      <c r="G48" s="96" t="str">
        <f>IFERROR(VLOOKUP($E48,'Info General Planes Paquetes'!$B$8:$I$107,3,FALSE),"")</f>
        <v>Telefonía fija + Internet fijo</v>
      </c>
      <c r="H48" s="78" t="s">
        <v>174</v>
      </c>
      <c r="I48" s="187">
        <v>0</v>
      </c>
      <c r="J48" s="187">
        <v>0</v>
      </c>
      <c r="K48" s="188">
        <f t="shared" si="0"/>
        <v>0</v>
      </c>
      <c r="L48" s="575">
        <f>IFERROR(VLOOKUP($E48,'Info General Planes Paquetes'!$B$381:$H$442,L$18,FALSE),0)/(SUMIFS('Info General Planes Paquetes'!H$381:H$442,'Info General Planes Paquetes'!$D$381:$D$442,"Telefonía fija + Internet fijo")+SUMIFS('Info General Planes Paquetes'!H$381:H$442,'Info General Planes Paquetes'!$D$381:$D$442,"Internet fijo"))</f>
        <v>1.0419212337424676E-3</v>
      </c>
      <c r="M48" s="187"/>
      <c r="N48" s="384"/>
      <c r="P48" s="104" t="s">
        <v>191</v>
      </c>
    </row>
    <row r="49" spans="4:16" s="45" customFormat="1" x14ac:dyDescent="0.25">
      <c r="D49" s="96">
        <f t="shared" si="1"/>
        <v>29</v>
      </c>
      <c r="E49" s="103" t="str">
        <v>Paquete Infinitum Play 40 (Netflix 4 dispositivos)</v>
      </c>
      <c r="F49" s="96" t="str">
        <f>IFERROR(VLOOKUP($E49,'Info General Planes Paquetes'!$B$8:$I$107,2,FALSE),"")</f>
        <v>Residencial</v>
      </c>
      <c r="G49" s="96" t="str">
        <f>IFERROR(VLOOKUP($E49,'Info General Planes Paquetes'!$B$8:$I$107,3,FALSE),"")</f>
        <v>Telefonía fija + Internet fijo</v>
      </c>
      <c r="H49" s="78" t="s">
        <v>174</v>
      </c>
      <c r="I49" s="187">
        <v>0</v>
      </c>
      <c r="J49" s="187">
        <v>0</v>
      </c>
      <c r="K49" s="188">
        <f t="shared" si="0"/>
        <v>0</v>
      </c>
      <c r="L49" s="575">
        <f>IFERROR(VLOOKUP($E49,'Info General Planes Paquetes'!$B$381:$H$442,L$18,FALSE),0)/(SUMIFS('Info General Planes Paquetes'!H$381:H$442,'Info General Planes Paquetes'!$D$381:$D$442,"Telefonía fija + Internet fijo")+SUMIFS('Info General Planes Paquetes'!H$381:H$442,'Info General Planes Paquetes'!$D$381:$D$442,"Internet fijo"))</f>
        <v>4.356417436316194E-4</v>
      </c>
      <c r="M49" s="187"/>
      <c r="N49" s="384"/>
      <c r="P49" s="104" t="s">
        <v>191</v>
      </c>
    </row>
    <row r="50" spans="4:16" s="45" customFormat="1" outlineLevel="1" x14ac:dyDescent="0.25">
      <c r="D50" s="96">
        <f t="shared" si="1"/>
        <v>30</v>
      </c>
      <c r="E50" s="103" t="str">
        <v>Paquete Infinitum Play 150 (Netflix 2 dispositivos)</v>
      </c>
      <c r="F50" s="96" t="str">
        <f>IFERROR(VLOOKUP($E50,'Info General Planes Paquetes'!$B$8:$I$107,2,FALSE),"")</f>
        <v>Residencial</v>
      </c>
      <c r="G50" s="96" t="str">
        <f>IFERROR(VLOOKUP($E50,'Info General Planes Paquetes'!$B$8:$I$107,3,FALSE),"")</f>
        <v>Telefonía fija + Internet fijo</v>
      </c>
      <c r="H50" s="355" t="s">
        <v>174</v>
      </c>
      <c r="I50" s="187">
        <v>0</v>
      </c>
      <c r="J50" s="187">
        <v>0</v>
      </c>
      <c r="K50" s="187"/>
      <c r="L50" s="575">
        <f>IFERROR(VLOOKUP($E50,'Info General Planes Paquetes'!$B$381:$H$442,L$18,FALSE),0)/(SUMIFS('Info General Planes Paquetes'!H$381:H$442,'Info General Planes Paquetes'!$D$381:$D$442,"Telefonía fija + Internet fijo")+SUMIFS('Info General Planes Paquetes'!H$381:H$442,'Info General Planes Paquetes'!$D$381:$D$442,"Internet fijo"))</f>
        <v>3.6221070353143338E-4</v>
      </c>
      <c r="M50" s="187"/>
      <c r="N50" s="384"/>
      <c r="P50" s="104" t="s">
        <v>191</v>
      </c>
    </row>
    <row r="51" spans="4:16" s="45" customFormat="1" outlineLevel="1" x14ac:dyDescent="0.25">
      <c r="D51" s="96">
        <f t="shared" si="1"/>
        <v>31</v>
      </c>
      <c r="E51" s="103" t="str">
        <v>Paquete Infinitum Play 150 (Netflix 4 dispositivos)</v>
      </c>
      <c r="F51" s="96" t="str">
        <f>IFERROR(VLOOKUP($E51,'Info General Planes Paquetes'!$B$8:$I$107,2,FALSE),"")</f>
        <v>Residencial</v>
      </c>
      <c r="G51" s="96" t="str">
        <f>IFERROR(VLOOKUP($E51,'Info General Planes Paquetes'!$B$8:$I$107,3,FALSE),"")</f>
        <v>Telefonía fija + Internet fijo</v>
      </c>
      <c r="H51" s="355" t="s">
        <v>174</v>
      </c>
      <c r="I51" s="187">
        <v>0</v>
      </c>
      <c r="J51" s="187">
        <v>0</v>
      </c>
      <c r="K51" s="187"/>
      <c r="L51" s="575">
        <f>IFERROR(VLOOKUP($E51,'Info General Planes Paquetes'!$B$381:$H$442,L$18,FALSE),0)/(SUMIFS('Info General Planes Paquetes'!H$381:H$442,'Info General Planes Paquetes'!$D$381:$D$442,"Telefonía fija + Internet fijo")+SUMIFS('Info General Planes Paquetes'!H$381:H$442,'Info General Planes Paquetes'!$D$381:$D$442,"Internet fijo"))</f>
        <v>3.5918088411182685E-3</v>
      </c>
      <c r="M51" s="187"/>
      <c r="N51" s="384"/>
      <c r="P51" s="104" t="s">
        <v>191</v>
      </c>
    </row>
    <row r="52" spans="4:16" s="45" customFormat="1" outlineLevel="1" x14ac:dyDescent="0.25">
      <c r="D52" s="96">
        <f t="shared" si="1"/>
        <v>32</v>
      </c>
      <c r="E52" s="103" t="str">
        <v>Paquete Infinitum Play 200 (Netflix 2 dispositivos)</v>
      </c>
      <c r="F52" s="96" t="str">
        <f>IFERROR(VLOOKUP($E52,'Info General Planes Paquetes'!$B$8:$I$107,2,FALSE),"")</f>
        <v>Residencial</v>
      </c>
      <c r="G52" s="96" t="str">
        <f>IFERROR(VLOOKUP($E52,'Info General Planes Paquetes'!$B$8:$I$107,3,FALSE),"")</f>
        <v>Telefonía fija + Internet fijo</v>
      </c>
      <c r="H52" s="355" t="s">
        <v>174</v>
      </c>
      <c r="I52" s="187">
        <v>0</v>
      </c>
      <c r="J52" s="187">
        <v>0</v>
      </c>
      <c r="K52" s="187"/>
      <c r="L52" s="575">
        <f>IFERROR(VLOOKUP($E52,'Info General Planes Paquetes'!$B$381:$H$442,L$18,FALSE),0)/(SUMIFS('Info General Planes Paquetes'!H$381:H$442,'Info General Planes Paquetes'!$D$381:$D$442,"Telefonía fija + Internet fijo")+SUMIFS('Info General Planes Paquetes'!H$381:H$442,'Info General Planes Paquetes'!$D$381:$D$442,"Internet fijo"))</f>
        <v>8.5529277365975986E-5</v>
      </c>
      <c r="M52" s="187"/>
      <c r="N52" s="384"/>
      <c r="P52" s="104" t="s">
        <v>191</v>
      </c>
    </row>
    <row r="53" spans="4:16" s="45" customFormat="1" outlineLevel="1" x14ac:dyDescent="0.25">
      <c r="D53" s="96">
        <f t="shared" si="1"/>
        <v>33</v>
      </c>
      <c r="E53" s="103" t="str">
        <v>Paquete Infinitum Play 200 (Netflix 4 dispositivos)</v>
      </c>
      <c r="F53" s="96" t="str">
        <f>IFERROR(VLOOKUP($E53,'Info General Planes Paquetes'!$B$8:$I$107,2,FALSE),"")</f>
        <v>Residencial</v>
      </c>
      <c r="G53" s="96" t="str">
        <f>IFERROR(VLOOKUP($E53,'Info General Planes Paquetes'!$B$8:$I$107,3,FALSE),"")</f>
        <v>Telefonía fija + Internet fijo</v>
      </c>
      <c r="H53" s="355" t="s">
        <v>174</v>
      </c>
      <c r="I53" s="187">
        <v>0</v>
      </c>
      <c r="J53" s="187">
        <v>0</v>
      </c>
      <c r="K53" s="187"/>
      <c r="L53" s="575">
        <f>IFERROR(VLOOKUP($E53,'Info General Planes Paquetes'!$B$381:$H$442,L$18,FALSE),0)/(SUMIFS('Info General Planes Paquetes'!H$381:H$442,'Info General Planes Paquetes'!$D$381:$D$442,"Telefonía fija + Internet fijo")+SUMIFS('Info General Planes Paquetes'!H$381:H$442,'Info General Planes Paquetes'!$D$381:$D$442,"Internet fijo"))</f>
        <v>3.051911852874494E-4</v>
      </c>
      <c r="M53" s="187"/>
      <c r="N53" s="384"/>
      <c r="P53" s="104" t="s">
        <v>191</v>
      </c>
    </row>
    <row r="54" spans="4:16" s="45" customFormat="1" outlineLevel="1" x14ac:dyDescent="0.25">
      <c r="D54" s="96">
        <f t="shared" si="1"/>
        <v>34</v>
      </c>
      <c r="E54" s="103" t="str">
        <v>Infinitum Negocio</v>
      </c>
      <c r="F54" s="96" t="str">
        <f>IFERROR(VLOOKUP($E54,'Info General Planes Paquetes'!$B$8:$I$107,2,FALSE),"")</f>
        <v>No Residencial</v>
      </c>
      <c r="G54" s="96" t="str">
        <f>IFERROR(VLOOKUP($E54,'Info General Planes Paquetes'!$B$8:$I$107,3,FALSE),"")</f>
        <v>Internet fijo</v>
      </c>
      <c r="H54" s="355" t="s">
        <v>174</v>
      </c>
      <c r="I54" s="187">
        <v>0</v>
      </c>
      <c r="J54" s="187">
        <v>0</v>
      </c>
      <c r="K54" s="187"/>
      <c r="L54" s="575">
        <f>IFERROR(VLOOKUP($E54,'Info General Planes Paquetes'!$B$381:$H$442,L$18,FALSE),0)/(SUMIFS('Info General Planes Paquetes'!H$381:H$442,'Info General Planes Paquetes'!$D$381:$D$442,"Telefonía fija + Internet fijo")+SUMIFS('Info General Planes Paquetes'!H$381:H$442,'Info General Planes Paquetes'!$D$381:$D$442,"Internet fijo"))</f>
        <v>1.7520772410380202E-2</v>
      </c>
      <c r="M54" s="187"/>
      <c r="N54" s="384"/>
      <c r="P54" s="104" t="s">
        <v>191</v>
      </c>
    </row>
    <row r="55" spans="4:16" s="45" customFormat="1" outlineLevel="1" x14ac:dyDescent="0.25">
      <c r="D55" s="96">
        <f t="shared" si="1"/>
        <v>35</v>
      </c>
      <c r="E55" s="103" t="str">
        <v>Infinitum Negocio Red</v>
      </c>
      <c r="F55" s="96" t="str">
        <f>IFERROR(VLOOKUP($E55,'Info General Planes Paquetes'!$B$8:$I$107,2,FALSE),"")</f>
        <v>No Residencial</v>
      </c>
      <c r="G55" s="96" t="str">
        <f>IFERROR(VLOOKUP($E55,'Info General Planes Paquetes'!$B$8:$I$107,3,FALSE),"")</f>
        <v>Internet fijo</v>
      </c>
      <c r="H55" s="355" t="s">
        <v>174</v>
      </c>
      <c r="I55" s="187">
        <v>0</v>
      </c>
      <c r="J55" s="187">
        <v>0</v>
      </c>
      <c r="K55" s="187"/>
      <c r="L55" s="575">
        <f>IFERROR(VLOOKUP($E55,'Info General Planes Paquetes'!$B$381:$H$442,L$18,FALSE),0)/(SUMIFS('Info General Planes Paquetes'!H$381:H$442,'Info General Planes Paquetes'!$D$381:$D$442,"Telefonía fija + Internet fijo")+SUMIFS('Info General Planes Paquetes'!H$381:H$442,'Info General Planes Paquetes'!$D$381:$D$442,"Internet fijo"))</f>
        <v>2.0046253139098065E-3</v>
      </c>
      <c r="M55" s="187"/>
      <c r="N55" s="384"/>
      <c r="P55" s="104" t="s">
        <v>191</v>
      </c>
    </row>
    <row r="56" spans="4:16" s="45" customFormat="1" outlineLevel="1" x14ac:dyDescent="0.25">
      <c r="D56" s="96">
        <f t="shared" si="1"/>
        <v>36</v>
      </c>
      <c r="E56" s="103" t="str">
        <v>Infinitum Negocio Premium</v>
      </c>
      <c r="F56" s="96" t="str">
        <f>IFERROR(VLOOKUP($E56,'Info General Planes Paquetes'!$B$8:$I$107,2,FALSE),"")</f>
        <v>No Residencial</v>
      </c>
      <c r="G56" s="96" t="str">
        <f>IFERROR(VLOOKUP($E56,'Info General Planes Paquetes'!$B$8:$I$107,3,FALSE),"")</f>
        <v>Internet fijo</v>
      </c>
      <c r="H56" s="78" t="s">
        <v>174</v>
      </c>
      <c r="I56" s="187">
        <v>0</v>
      </c>
      <c r="J56" s="187">
        <v>0</v>
      </c>
      <c r="K56" s="187"/>
      <c r="L56" s="575">
        <f>IFERROR(VLOOKUP($E56,'Info General Planes Paquetes'!$B$381:$H$442,L$18,FALSE),0)/(SUMIFS('Info General Planes Paquetes'!H$381:H$442,'Info General Planes Paquetes'!$D$381:$D$442,"Telefonía fija + Internet fijo")+SUMIFS('Info General Planes Paquetes'!H$381:H$442,'Info General Planes Paquetes'!$D$381:$D$442,"Internet fijo"))</f>
        <v>1.660193759055925E-3</v>
      </c>
      <c r="M56" s="187"/>
      <c r="N56" s="384"/>
      <c r="P56" s="104"/>
    </row>
    <row r="57" spans="4:16" s="45" customFormat="1" outlineLevel="1" x14ac:dyDescent="0.25">
      <c r="D57" s="96">
        <f t="shared" si="1"/>
        <v>37</v>
      </c>
      <c r="E57" s="103" t="str">
        <v>Infinitum Negocio 20 Mb</v>
      </c>
      <c r="F57" s="96" t="str">
        <f>IFERROR(VLOOKUP($E57,'Info General Planes Paquetes'!$B$8:$I$107,2,FALSE),"")</f>
        <v>No Residencial</v>
      </c>
      <c r="G57" s="96" t="str">
        <f>IFERROR(VLOOKUP($E57,'Info General Planes Paquetes'!$B$8:$I$107,3,FALSE),"")</f>
        <v>Internet fijo</v>
      </c>
      <c r="H57" s="78" t="s">
        <v>174</v>
      </c>
      <c r="I57" s="187">
        <v>0</v>
      </c>
      <c r="J57" s="187">
        <v>0</v>
      </c>
      <c r="K57" s="187"/>
      <c r="L57" s="575">
        <f>IFERROR(VLOOKUP($E57,'Info General Planes Paquetes'!$B$381:$H$442,L$18,FALSE),0)/(SUMIFS('Info General Planes Paquetes'!H$381:H$442,'Info General Planes Paquetes'!$D$381:$D$442,"Telefonía fija + Internet fijo")+SUMIFS('Info General Planes Paquetes'!H$381:H$442,'Info General Planes Paquetes'!$D$381:$D$442,"Internet fijo"))</f>
        <v>0</v>
      </c>
      <c r="M57" s="187"/>
      <c r="N57" s="384"/>
      <c r="P57" s="104"/>
    </row>
    <row r="58" spans="4:16" s="45" customFormat="1" outlineLevel="1" x14ac:dyDescent="0.25">
      <c r="D58" s="96">
        <f t="shared" si="1"/>
        <v>38</v>
      </c>
      <c r="E58" s="103" t="str">
        <v>Infinitum Negocio 30 Mb</v>
      </c>
      <c r="F58" s="96" t="str">
        <f>IFERROR(VLOOKUP($E58,'Info General Planes Paquetes'!$B$8:$I$107,2,FALSE),"")</f>
        <v>No Residencial</v>
      </c>
      <c r="G58" s="96" t="str">
        <f>IFERROR(VLOOKUP($E58,'Info General Planes Paquetes'!$B$8:$I$107,3,FALSE),"")</f>
        <v>Internet fijo</v>
      </c>
      <c r="H58" s="78" t="s">
        <v>174</v>
      </c>
      <c r="I58" s="187">
        <v>0</v>
      </c>
      <c r="J58" s="187">
        <v>0</v>
      </c>
      <c r="K58" s="187"/>
      <c r="L58" s="575">
        <f>IFERROR(VLOOKUP($E58,'Info General Planes Paquetes'!$B$381:$H$442,L$18,FALSE),0)/(SUMIFS('Info General Planes Paquetes'!H$381:H$442,'Info General Planes Paquetes'!$D$381:$D$442,"Telefonía fija + Internet fijo")+SUMIFS('Info General Planes Paquetes'!H$381:H$442,'Info General Planes Paquetes'!$D$381:$D$442,"Internet fijo"))</f>
        <v>8.7517596360092774E-4</v>
      </c>
      <c r="M58" s="187"/>
      <c r="P58" s="104"/>
    </row>
    <row r="59" spans="4:16" s="45" customFormat="1" outlineLevel="1" x14ac:dyDescent="0.25">
      <c r="D59" s="96">
        <f t="shared" si="1"/>
        <v>39</v>
      </c>
      <c r="E59" s="103" t="str">
        <v>Infinitum Negocio 150 Mb</v>
      </c>
      <c r="F59" s="265" t="s">
        <v>256</v>
      </c>
      <c r="G59" s="265" t="s">
        <v>255</v>
      </c>
      <c r="H59" s="78" t="s">
        <v>174</v>
      </c>
      <c r="I59" s="187">
        <v>0</v>
      </c>
      <c r="J59" s="187">
        <v>0</v>
      </c>
      <c r="K59" s="187"/>
      <c r="L59" s="575">
        <f>IFERROR(VLOOKUP($E59,'Info General Planes Paquetes'!$B$381:$H$442,L$18,FALSE),0)/(SUMIFS('Info General Planes Paquetes'!H$381:H$442,'Info General Planes Paquetes'!$D$381:$D$442,"Telefonía fija + Internet fijo")+SUMIFS('Info General Planes Paquetes'!H$381:H$442,'Info General Planes Paquetes'!$D$381:$D$442,"Internet fijo"))</f>
        <v>1.3129217484961629E-4</v>
      </c>
      <c r="M59" s="187"/>
      <c r="P59" s="104"/>
    </row>
    <row r="60" spans="4:16" s="45" customFormat="1" outlineLevel="1" x14ac:dyDescent="0.25">
      <c r="D60" s="96">
        <f t="shared" si="1"/>
        <v>40</v>
      </c>
      <c r="E60" s="103" t="str">
        <v>Infinitum Negocio 200 Mb</v>
      </c>
      <c r="F60" s="96" t="str">
        <f>IFERROR(VLOOKUP($E60,'Info General Planes Paquetes'!$B$8:$I$107,2,FALSE),"")</f>
        <v>No Residencial</v>
      </c>
      <c r="G60" s="96" t="str">
        <f>IFERROR(VLOOKUP($E60,'Info General Planes Paquetes'!$B$8:$I$107,3,FALSE),"")</f>
        <v>Internet fijo</v>
      </c>
      <c r="H60" s="78" t="s">
        <v>174</v>
      </c>
      <c r="I60" s="187">
        <v>0</v>
      </c>
      <c r="J60" s="187">
        <v>0</v>
      </c>
      <c r="K60" s="187"/>
      <c r="L60" s="575">
        <f>IFERROR(VLOOKUP($E60,'Info General Planes Paquetes'!$B$381:$H$442,L$18,FALSE),0)/(SUMIFS('Info General Planes Paquetes'!H$381:H$442,'Info General Planes Paquetes'!$D$381:$D$442,"Telefonía fija + Internet fijo")+SUMIFS('Info General Planes Paquetes'!H$381:H$442,'Info General Planes Paquetes'!$D$381:$D$442,"Internet fijo"))</f>
        <v>1.0309802191716663E-4</v>
      </c>
      <c r="M60" s="187"/>
      <c r="P60" s="104"/>
    </row>
    <row r="61" spans="4:16" s="45" customFormat="1" outlineLevel="1" x14ac:dyDescent="0.25">
      <c r="D61" s="96">
        <f t="shared" si="1"/>
        <v>41</v>
      </c>
      <c r="E61" s="103" t="str">
        <v>Infinitum Play Negocio 150 (Netflix 2 dispositivos)</v>
      </c>
      <c r="F61" s="96" t="str">
        <f>IFERROR(VLOOKUP($E61,'Info General Planes Paquetes'!$B$8:$I$107,2,FALSE),"")</f>
        <v>No Residencial</v>
      </c>
      <c r="G61" s="96" t="str">
        <f>IFERROR(VLOOKUP($E61,'Info General Planes Paquetes'!$B$8:$I$107,3,FALSE),"")</f>
        <v>Internet fijo</v>
      </c>
      <c r="H61" s="78" t="s">
        <v>174</v>
      </c>
      <c r="I61" s="187">
        <v>0</v>
      </c>
      <c r="J61" s="187">
        <v>0</v>
      </c>
      <c r="K61" s="187"/>
      <c r="L61" s="575">
        <f>IFERROR(VLOOKUP($E61,'Info General Planes Paquetes'!$B$381:$H$442,L$18,FALSE),0)/(SUMIFS('Info General Planes Paquetes'!H$381:H$442,'Info General Planes Paquetes'!$D$381:$D$442,"Telefonía fija + Internet fijo")+SUMIFS('Info General Planes Paquetes'!H$381:H$442,'Info General Planes Paquetes'!$D$381:$D$442,"Internet fijo"))</f>
        <v>0</v>
      </c>
      <c r="M61" s="187"/>
      <c r="P61" s="104"/>
    </row>
    <row r="62" spans="4:16" s="45" customFormat="1" outlineLevel="1" x14ac:dyDescent="0.25">
      <c r="D62" s="96">
        <f t="shared" si="1"/>
        <v>42</v>
      </c>
      <c r="E62" s="103" t="str">
        <v>Infinitum Play Negocio 150 (Netflix 4 dispositivos)</v>
      </c>
      <c r="F62" s="96" t="str">
        <f>IFERROR(VLOOKUP($E62,'Info General Planes Paquetes'!$B$8:$I$107,2,FALSE),"")</f>
        <v>No Residencial</v>
      </c>
      <c r="G62" s="96" t="str">
        <f>IFERROR(VLOOKUP($E62,'Info General Planes Paquetes'!$B$8:$I$107,3,FALSE),"")</f>
        <v>Internet fijo</v>
      </c>
      <c r="H62" s="78" t="s">
        <v>174</v>
      </c>
      <c r="I62" s="187">
        <v>0</v>
      </c>
      <c r="J62" s="187">
        <v>0</v>
      </c>
      <c r="K62" s="187"/>
      <c r="L62" s="575">
        <f>IFERROR(VLOOKUP($E62,'Info General Planes Paquetes'!$B$381:$H$442,L$18,FALSE),0)/(SUMIFS('Info General Planes Paquetes'!H$381:H$442,'Info General Planes Paquetes'!$D$381:$D$442,"Telefonía fija + Internet fijo")+SUMIFS('Info General Planes Paquetes'!H$381:H$442,'Info General Planes Paquetes'!$D$381:$D$442,"Internet fijo"))</f>
        <v>0</v>
      </c>
      <c r="M62" s="187"/>
      <c r="P62" s="104"/>
    </row>
    <row r="63" spans="4:16" s="45" customFormat="1" outlineLevel="1" x14ac:dyDescent="0.25">
      <c r="D63" s="96">
        <f t="shared" si="1"/>
        <v>43</v>
      </c>
      <c r="E63" s="103" t="str">
        <v>Infinitum Play Negocio 20 (Netflix 1 dispositivo)</v>
      </c>
      <c r="F63" s="96" t="str">
        <f>IFERROR(VLOOKUP($E63,'Info General Planes Paquetes'!$B$8:$I$107,2,FALSE),"")</f>
        <v>No Residencial</v>
      </c>
      <c r="G63" s="96" t="str">
        <f>IFERROR(VLOOKUP($E63,'Info General Planes Paquetes'!$B$8:$I$107,3,FALSE),"")</f>
        <v>Internet fijo</v>
      </c>
      <c r="H63" s="78" t="s">
        <v>174</v>
      </c>
      <c r="I63" s="187">
        <v>0</v>
      </c>
      <c r="J63" s="187">
        <v>0</v>
      </c>
      <c r="K63" s="187"/>
      <c r="L63" s="575">
        <f>IFERROR(VLOOKUP($E63,'Info General Planes Paquetes'!$B$381:$H$442,L$18,FALSE),0)/(SUMIFS('Info General Planes Paquetes'!H$381:H$442,'Info General Planes Paquetes'!$D$381:$D$442,"Telefonía fija + Internet fijo")+SUMIFS('Info General Planes Paquetes'!H$381:H$442,'Info General Planes Paquetes'!$D$381:$D$442,"Internet fijo"))</f>
        <v>0</v>
      </c>
      <c r="M63" s="187"/>
      <c r="P63" s="104"/>
    </row>
    <row r="64" spans="4:16" s="45" customFormat="1" outlineLevel="1" x14ac:dyDescent="0.25">
      <c r="D64" s="96">
        <f t="shared" si="1"/>
        <v>44</v>
      </c>
      <c r="E64" s="103" t="str">
        <v>Infinitum Play Negocio 20 (Netflix 2 dispositivos)</v>
      </c>
      <c r="F64" s="96" t="str">
        <f>IFERROR(VLOOKUP($E64,'Info General Planes Paquetes'!$B$8:$I$107,2,FALSE),"")</f>
        <v>No Residencial</v>
      </c>
      <c r="G64" s="96" t="str">
        <f>IFERROR(VLOOKUP($E64,'Info General Planes Paquetes'!$B$8:$I$107,3,FALSE),"")</f>
        <v>Internet fijo</v>
      </c>
      <c r="H64" s="78" t="s">
        <v>174</v>
      </c>
      <c r="I64" s="187">
        <v>0</v>
      </c>
      <c r="J64" s="187">
        <v>0</v>
      </c>
      <c r="K64" s="187"/>
      <c r="L64" s="575">
        <f>IFERROR(VLOOKUP($E64,'Info General Planes Paquetes'!$B$381:$H$442,L$18,FALSE),0)/(SUMIFS('Info General Planes Paquetes'!H$381:H$442,'Info General Planes Paquetes'!$D$381:$D$442,"Telefonía fija + Internet fijo")+SUMIFS('Info General Planes Paquetes'!H$381:H$442,'Info General Planes Paquetes'!$D$381:$D$442,"Internet fijo"))</f>
        <v>0</v>
      </c>
      <c r="M64" s="187"/>
      <c r="P64" s="104"/>
    </row>
    <row r="65" spans="4:16" s="45" customFormat="1" outlineLevel="1" x14ac:dyDescent="0.25">
      <c r="D65" s="96">
        <f t="shared" si="1"/>
        <v>45</v>
      </c>
      <c r="E65" s="103" t="str">
        <v>Infinitum Play Negocio 20 (Netflix 4 dispositivos)</v>
      </c>
      <c r="F65" s="96" t="str">
        <f>IFERROR(VLOOKUP($E65,'Info General Planes Paquetes'!$B$8:$I$107,2,FALSE),"")</f>
        <v>No Residencial</v>
      </c>
      <c r="G65" s="96" t="str">
        <f>IFERROR(VLOOKUP($E65,'Info General Planes Paquetes'!$B$8:$I$107,3,FALSE),"")</f>
        <v>Internet fijo</v>
      </c>
      <c r="H65" s="78" t="s">
        <v>174</v>
      </c>
      <c r="I65" s="187">
        <v>0</v>
      </c>
      <c r="J65" s="187">
        <v>0</v>
      </c>
      <c r="K65" s="187"/>
      <c r="L65" s="575">
        <f>IFERROR(VLOOKUP($E65,'Info General Planes Paquetes'!$B$381:$H$442,L$18,FALSE),0)/(SUMIFS('Info General Planes Paquetes'!H$381:H$442,'Info General Planes Paquetes'!$D$381:$D$442,"Telefonía fija + Internet fijo")+SUMIFS('Info General Planes Paquetes'!H$381:H$442,'Info General Planes Paquetes'!$D$381:$D$442,"Internet fijo"))</f>
        <v>0</v>
      </c>
      <c r="M65" s="187"/>
      <c r="P65" s="104"/>
    </row>
    <row r="66" spans="4:16" s="45" customFormat="1" outlineLevel="1" x14ac:dyDescent="0.25">
      <c r="D66" s="96">
        <f t="shared" si="1"/>
        <v>46</v>
      </c>
      <c r="E66" s="103" t="str">
        <v>Infinitum Play Negocio 200 (Netflix 2 dispositivos)</v>
      </c>
      <c r="F66" s="96" t="str">
        <f>IFERROR(VLOOKUP($E66,'Info General Planes Paquetes'!$B$8:$I$107,2,FALSE),"")</f>
        <v>No Residencial</v>
      </c>
      <c r="G66" s="96" t="str">
        <f>IFERROR(VLOOKUP($E66,'Info General Planes Paquetes'!$B$8:$I$107,3,FALSE),"")</f>
        <v>Internet fijo</v>
      </c>
      <c r="H66" s="78" t="s">
        <v>174</v>
      </c>
      <c r="I66" s="187">
        <v>0</v>
      </c>
      <c r="J66" s="187">
        <v>0</v>
      </c>
      <c r="K66" s="187"/>
      <c r="L66" s="575">
        <f>IFERROR(VLOOKUP($E66,'Info General Planes Paquetes'!$B$381:$H$442,L$18,FALSE),0)/(SUMIFS('Info General Planes Paquetes'!H$381:H$442,'Info General Planes Paquetes'!$D$381:$D$442,"Telefonía fija + Internet fijo")+SUMIFS('Info General Planes Paquetes'!H$381:H$442,'Info General Planes Paquetes'!$D$381:$D$442,"Internet fijo"))</f>
        <v>0</v>
      </c>
      <c r="M66" s="187"/>
      <c r="P66" s="104"/>
    </row>
    <row r="67" spans="4:16" s="45" customFormat="1" outlineLevel="1" x14ac:dyDescent="0.25">
      <c r="D67" s="96">
        <f t="shared" si="1"/>
        <v>47</v>
      </c>
      <c r="E67" s="103" t="str">
        <v>Infinitum Play Negocio 200 (Netflix 4 dispositivos)</v>
      </c>
      <c r="F67" s="96" t="str">
        <f>IFERROR(VLOOKUP($E67,'Info General Planes Paquetes'!$B$8:$I$107,2,FALSE),"")</f>
        <v>No Residencial</v>
      </c>
      <c r="G67" s="96" t="str">
        <f>IFERROR(VLOOKUP($E67,'Info General Planes Paquetes'!$B$8:$I$107,3,FALSE),"")</f>
        <v>Internet fijo</v>
      </c>
      <c r="H67" s="78" t="s">
        <v>174</v>
      </c>
      <c r="I67" s="187">
        <v>0</v>
      </c>
      <c r="J67" s="187">
        <v>0</v>
      </c>
      <c r="K67" s="187"/>
      <c r="L67" s="575">
        <f>IFERROR(VLOOKUP($E67,'Info General Planes Paquetes'!$B$381:$H$442,L$18,FALSE),0)/(SUMIFS('Info General Planes Paquetes'!H$381:H$442,'Info General Planes Paquetes'!$D$381:$D$442,"Telefonía fija + Internet fijo")+SUMIFS('Info General Planes Paquetes'!H$381:H$442,'Info General Planes Paquetes'!$D$381:$D$442,"Internet fijo"))</f>
        <v>0</v>
      </c>
      <c r="M67" s="187"/>
      <c r="P67" s="104"/>
    </row>
    <row r="68" spans="4:16" s="45" customFormat="1" outlineLevel="1" x14ac:dyDescent="0.25">
      <c r="D68" s="96">
        <f t="shared" si="1"/>
        <v>48</v>
      </c>
      <c r="E68" s="103" t="str">
        <v>Infinitum Play Negocio 30 (Netflix 2 dispositivos)</v>
      </c>
      <c r="F68" s="96" t="str">
        <f>IFERROR(VLOOKUP($E68,'Info General Planes Paquetes'!$B$8:$I$107,2,FALSE),"")</f>
        <v>No Residencial</v>
      </c>
      <c r="G68" s="96" t="str">
        <f>IFERROR(VLOOKUP($E68,'Info General Planes Paquetes'!$B$8:$I$107,3,FALSE),"")</f>
        <v>Internet fijo</v>
      </c>
      <c r="H68" s="78" t="s">
        <v>174</v>
      </c>
      <c r="I68" s="187">
        <v>0</v>
      </c>
      <c r="J68" s="187">
        <v>0</v>
      </c>
      <c r="K68" s="187"/>
      <c r="L68" s="575">
        <f>IFERROR(VLOOKUP($E68,'Info General Planes Paquetes'!$B$381:$H$442,L$18,FALSE),0)/(SUMIFS('Info General Planes Paquetes'!H$381:H$442,'Info General Planes Paquetes'!$D$381:$D$442,"Telefonía fija + Internet fijo")+SUMIFS('Info General Planes Paquetes'!H$381:H$442,'Info General Planes Paquetes'!$D$381:$D$442,"Internet fijo"))</f>
        <v>0</v>
      </c>
      <c r="M68" s="187"/>
      <c r="P68" s="104"/>
    </row>
    <row r="69" spans="4:16" s="45" customFormat="1" outlineLevel="1" x14ac:dyDescent="0.25">
      <c r="D69" s="96">
        <f t="shared" si="1"/>
        <v>49</v>
      </c>
      <c r="E69" s="103" t="str">
        <v>Infinitum Play Negocio 30 (Netflix 4 dispositivos)</v>
      </c>
      <c r="F69" s="96" t="str">
        <f>IFERROR(VLOOKUP($E69,'Info General Planes Paquetes'!$B$8:$I$107,2,FALSE),"")</f>
        <v>No Residencial</v>
      </c>
      <c r="G69" s="96" t="str">
        <f>IFERROR(VLOOKUP($E69,'Info General Planes Paquetes'!$B$8:$I$107,3,FALSE),"")</f>
        <v>Internet fijo</v>
      </c>
      <c r="H69" s="78" t="s">
        <v>174</v>
      </c>
      <c r="I69" s="187">
        <v>0</v>
      </c>
      <c r="J69" s="187">
        <v>0</v>
      </c>
      <c r="K69" s="187"/>
      <c r="L69" s="575">
        <f>IFERROR(VLOOKUP($E69,'Info General Planes Paquetes'!$B$381:$H$442,L$18,FALSE),0)/(SUMIFS('Info General Planes Paquetes'!H$381:H$442,'Info General Planes Paquetes'!$D$381:$D$442,"Telefonía fija + Internet fijo")+SUMIFS('Info General Planes Paquetes'!H$381:H$442,'Info General Planes Paquetes'!$D$381:$D$442,"Internet fijo"))</f>
        <v>0</v>
      </c>
      <c r="M69" s="187"/>
      <c r="P69" s="104"/>
    </row>
    <row r="70" spans="4:16" s="45" customFormat="1" outlineLevel="1" x14ac:dyDescent="0.25">
      <c r="D70" s="96">
        <f t="shared" si="1"/>
        <v>50</v>
      </c>
      <c r="E70" s="103" t="str">
        <v>Paquete Conectes Negocio</v>
      </c>
      <c r="F70" s="96" t="str">
        <f>IFERROR(VLOOKUP($E70,'Info General Planes Paquetes'!$B$8:$I$107,2,FALSE),"")</f>
        <v>No Residencial</v>
      </c>
      <c r="G70" s="96" t="str">
        <f>IFERROR(VLOOKUP($E70,'Info General Planes Paquetes'!$B$8:$I$107,3,FALSE),"")</f>
        <v>Telefonía fija + Internet fijo</v>
      </c>
      <c r="H70" s="78" t="s">
        <v>174</v>
      </c>
      <c r="I70" s="187">
        <v>0</v>
      </c>
      <c r="J70" s="187">
        <v>0</v>
      </c>
      <c r="K70" s="187"/>
      <c r="L70" s="575">
        <f>IFERROR(VLOOKUP($E70,'Info General Planes Paquetes'!$B$381:$H$442,L$18,FALSE),0)/(SUMIFS('Info General Planes Paquetes'!H$381:H$442,'Info General Planes Paquetes'!$D$381:$D$442,"Telefonía fija + Internet fijo")+SUMIFS('Info General Planes Paquetes'!H$381:H$442,'Info General Planes Paquetes'!$D$381:$D$442,"Internet fijo"))</f>
        <v>5.0164972615376946E-2</v>
      </c>
      <c r="M70" s="187"/>
      <c r="P70" s="104"/>
    </row>
    <row r="71" spans="4:16" s="354" customFormat="1" outlineLevel="1" x14ac:dyDescent="0.25">
      <c r="D71" s="96">
        <f t="shared" si="1"/>
        <v>51</v>
      </c>
      <c r="E71" s="103" t="str">
        <v>Paquete Mi Negocio</v>
      </c>
      <c r="F71" s="96" t="str">
        <f>IFERROR(VLOOKUP($E71,'Info General Planes Paquetes'!$B$8:$I$107,2,FALSE),"")</f>
        <v>No Residencial</v>
      </c>
      <c r="G71" s="96" t="str">
        <f>IFERROR(VLOOKUP($E71,'Info General Planes Paquetes'!$B$8:$I$107,3,FALSE),"")</f>
        <v>Telefonía fija + Internet fijo</v>
      </c>
      <c r="H71" s="355"/>
      <c r="I71" s="187"/>
      <c r="J71" s="187"/>
      <c r="K71" s="187"/>
      <c r="L71" s="575">
        <f>IFERROR(VLOOKUP($E71,'Info General Planes Paquetes'!$B$381:$H$442,L$18,FALSE),0)/(SUMIFS('Info General Planes Paquetes'!H$381:H$442,'Info General Planes Paquetes'!$D$381:$D$442,"Telefonía fija + Internet fijo")+SUMIFS('Info General Planes Paquetes'!H$381:H$442,'Info General Planes Paquetes'!$D$381:$D$442,"Internet fijo"))</f>
        <v>4.1275819084853567E-2</v>
      </c>
      <c r="M71" s="187"/>
      <c r="P71" s="104"/>
    </row>
    <row r="72" spans="4:16" s="354" customFormat="1" outlineLevel="1" x14ac:dyDescent="0.25">
      <c r="D72" s="96">
        <f t="shared" si="1"/>
        <v>52</v>
      </c>
      <c r="E72" s="103" t="str">
        <v>Paquete SuperNegocio</v>
      </c>
      <c r="F72" s="96" t="str">
        <f>IFERROR(VLOOKUP($E72,'Info General Planes Paquetes'!$B$8:$I$107,2,FALSE),"")</f>
        <v>No Residencial</v>
      </c>
      <c r="G72" s="96" t="str">
        <f>IFERROR(VLOOKUP($E72,'Info General Planes Paquetes'!$B$8:$I$107,3,FALSE),"")</f>
        <v>Telefonía fija + Internet fijo</v>
      </c>
      <c r="H72" s="355"/>
      <c r="I72" s="187"/>
      <c r="J72" s="187"/>
      <c r="K72" s="187"/>
      <c r="L72" s="575">
        <f>IFERROR(VLOOKUP($E72,'Info General Planes Paquetes'!$B$381:$H$442,L$18,FALSE),0)/(SUMIFS('Info General Planes Paquetes'!H$381:H$442,'Info General Planes Paquetes'!$D$381:$D$442,"Telefonía fija + Internet fijo")+SUMIFS('Info General Planes Paquetes'!H$381:H$442,'Info General Planes Paquetes'!$D$381:$D$442,"Internet fijo"))</f>
        <v>1.7083763039927233E-2</v>
      </c>
      <c r="M72" s="187"/>
      <c r="P72" s="104"/>
    </row>
    <row r="73" spans="4:16" s="354" customFormat="1" outlineLevel="1" x14ac:dyDescent="0.25">
      <c r="D73" s="96">
        <f t="shared" si="1"/>
        <v>53</v>
      </c>
      <c r="E73" s="103" t="str">
        <v>Paquete Conectes Negocio Play (Netflix 1 dispositivo)</v>
      </c>
      <c r="F73" s="96" t="str">
        <f>IFERROR(VLOOKUP($E73,'Info General Planes Paquetes'!$B$8:$I$107,2,FALSE),"")</f>
        <v>No Residencial</v>
      </c>
      <c r="G73" s="96" t="str">
        <f>IFERROR(VLOOKUP($E73,'Info General Planes Paquetes'!$B$8:$I$107,3,FALSE),"")</f>
        <v>Telefonía fija + Internet fijo</v>
      </c>
      <c r="H73" s="355"/>
      <c r="I73" s="187"/>
      <c r="J73" s="187"/>
      <c r="K73" s="187"/>
      <c r="L73" s="575">
        <f>IFERROR(VLOOKUP($E73,'Info General Planes Paquetes'!$B$381:$H$442,L$18,FALSE),0)/(SUMIFS('Info General Planes Paquetes'!H$381:H$442,'Info General Planes Paquetes'!$D$381:$D$442,"Telefonía fija + Internet fijo")+SUMIFS('Info General Planes Paquetes'!H$381:H$442,'Info General Planes Paquetes'!$D$381:$D$442,"Internet fijo"))</f>
        <v>0</v>
      </c>
      <c r="M73" s="187"/>
      <c r="P73" s="104"/>
    </row>
    <row r="74" spans="4:16" s="354" customFormat="1" outlineLevel="1" x14ac:dyDescent="0.25">
      <c r="D74" s="96">
        <f t="shared" si="1"/>
        <v>54</v>
      </c>
      <c r="E74" s="103" t="str">
        <v>Paquete Conectes Negocio Play (Netflix 2 dispositivos)</v>
      </c>
      <c r="F74" s="96" t="str">
        <f>IFERROR(VLOOKUP($E74,'Info General Planes Paquetes'!$B$8:$I$107,2,FALSE),"")</f>
        <v>No Residencial</v>
      </c>
      <c r="G74" s="96" t="str">
        <f>IFERROR(VLOOKUP($E74,'Info General Planes Paquetes'!$B$8:$I$107,3,FALSE),"")</f>
        <v>Telefonía fija + Internet fijo</v>
      </c>
      <c r="H74" s="355"/>
      <c r="I74" s="187"/>
      <c r="J74" s="187"/>
      <c r="K74" s="187"/>
      <c r="L74" s="575">
        <f>IFERROR(VLOOKUP($E74,'Info General Planes Paquetes'!$B$381:$H$442,L$18,FALSE),0)/(SUMIFS('Info General Planes Paquetes'!H$381:H$442,'Info General Planes Paquetes'!$D$381:$D$442,"Telefonía fija + Internet fijo")+SUMIFS('Info General Planes Paquetes'!H$381:H$442,'Info General Planes Paquetes'!$D$381:$D$442,"Internet fijo"))</f>
        <v>0</v>
      </c>
      <c r="M74" s="187"/>
      <c r="P74" s="104"/>
    </row>
    <row r="75" spans="4:16" s="354" customFormat="1" outlineLevel="1" x14ac:dyDescent="0.25">
      <c r="D75" s="96">
        <f t="shared" si="1"/>
        <v>55</v>
      </c>
      <c r="E75" s="103" t="str">
        <v>Paquete Conectes Negocio Play (Netflix 4 dispositivos)</v>
      </c>
      <c r="F75" s="96" t="str">
        <f>IFERROR(VLOOKUP($E75,'Info General Planes Paquetes'!$B$8:$I$107,2,FALSE),"")</f>
        <v>No Residencial</v>
      </c>
      <c r="G75" s="96" t="str">
        <f>IFERROR(VLOOKUP($E75,'Info General Planes Paquetes'!$B$8:$I$107,3,FALSE),"")</f>
        <v>Telefonía fija + Internet fijo</v>
      </c>
      <c r="H75" s="355"/>
      <c r="I75" s="187"/>
      <c r="J75" s="187"/>
      <c r="K75" s="187"/>
      <c r="L75" s="575">
        <f>IFERROR(VLOOKUP($E75,'Info General Planes Paquetes'!$B$381:$H$442,L$18,FALSE),0)/(SUMIFS('Info General Planes Paquetes'!H$381:H$442,'Info General Planes Paquetes'!$D$381:$D$442,"Telefonía fija + Internet fijo")+SUMIFS('Info General Planes Paquetes'!H$381:H$442,'Info General Planes Paquetes'!$D$381:$D$442,"Internet fijo"))</f>
        <v>0</v>
      </c>
      <c r="M75" s="187"/>
      <c r="P75" s="104"/>
    </row>
    <row r="76" spans="4:16" s="354" customFormat="1" outlineLevel="1" x14ac:dyDescent="0.25">
      <c r="D76" s="96">
        <f t="shared" si="1"/>
        <v>56</v>
      </c>
      <c r="E76" s="103" t="str">
        <v>Paquete Mi Negocio Play (Netflix 2 dispositivos)</v>
      </c>
      <c r="F76" s="96" t="str">
        <f>IFERROR(VLOOKUP($E76,'Info General Planes Paquetes'!$B$8:$I$107,2,FALSE),"")</f>
        <v>No Residencial</v>
      </c>
      <c r="G76" s="96" t="str">
        <f>IFERROR(VLOOKUP($E76,'Info General Planes Paquetes'!$B$8:$I$107,3,FALSE),"")</f>
        <v>Telefonía fija + Internet fijo</v>
      </c>
      <c r="H76" s="355"/>
      <c r="I76" s="187"/>
      <c r="J76" s="187"/>
      <c r="K76" s="187"/>
      <c r="L76" s="575">
        <f>IFERROR(VLOOKUP($E76,'Info General Planes Paquetes'!$B$381:$H$442,L$18,FALSE),0)/(SUMIFS('Info General Planes Paquetes'!H$381:H$442,'Info General Planes Paquetes'!$D$381:$D$442,"Telefonía fija + Internet fijo")+SUMIFS('Info General Planes Paquetes'!H$381:H$442,'Info General Planes Paquetes'!$D$381:$D$442,"Internet fijo"))</f>
        <v>0</v>
      </c>
      <c r="M76" s="187"/>
      <c r="P76" s="104"/>
    </row>
    <row r="77" spans="4:16" s="354" customFormat="1" outlineLevel="1" x14ac:dyDescent="0.25">
      <c r="D77" s="96">
        <f t="shared" si="1"/>
        <v>57</v>
      </c>
      <c r="E77" s="103" t="str">
        <v>Paquete Mi Negocio Play (Netflix 4 dispositivos)</v>
      </c>
      <c r="F77" s="96" t="str">
        <f>IFERROR(VLOOKUP($E77,'Info General Planes Paquetes'!$B$8:$I$107,2,FALSE),"")</f>
        <v>No Residencial</v>
      </c>
      <c r="G77" s="96" t="str">
        <f>IFERROR(VLOOKUP($E77,'Info General Planes Paquetes'!$B$8:$I$107,3,FALSE),"")</f>
        <v>Telefonía fija + Internet fijo</v>
      </c>
      <c r="H77" s="355"/>
      <c r="I77" s="187"/>
      <c r="J77" s="187"/>
      <c r="K77" s="187"/>
      <c r="L77" s="575">
        <f>IFERROR(VLOOKUP($E77,'Info General Planes Paquetes'!$B$381:$H$442,L$18,FALSE),0)/(SUMIFS('Info General Planes Paquetes'!H$381:H$442,'Info General Planes Paquetes'!$D$381:$D$442,"Telefonía fija + Internet fijo")+SUMIFS('Info General Planes Paquetes'!H$381:H$442,'Info General Planes Paquetes'!$D$381:$D$442,"Internet fijo"))</f>
        <v>0</v>
      </c>
      <c r="M77" s="187"/>
      <c r="P77" s="104"/>
    </row>
    <row r="78" spans="4:16" s="354" customFormat="1" outlineLevel="1" x14ac:dyDescent="0.25">
      <c r="D78" s="96">
        <f t="shared" si="1"/>
        <v>58</v>
      </c>
      <c r="E78" s="103" t="str">
        <v>Paquete Supernegocio Play (Netflix 2 dispositivos)</v>
      </c>
      <c r="F78" s="96" t="str">
        <f>IFERROR(VLOOKUP($E78,'Info General Planes Paquetes'!$B$8:$I$107,2,FALSE),"")</f>
        <v>No Residencial</v>
      </c>
      <c r="G78" s="96" t="str">
        <f>IFERROR(VLOOKUP($E78,'Info General Planes Paquetes'!$B$8:$I$107,3,FALSE),"")</f>
        <v>Telefonía fija + Internet fijo</v>
      </c>
      <c r="H78" s="355"/>
      <c r="I78" s="187"/>
      <c r="J78" s="187"/>
      <c r="K78" s="187"/>
      <c r="L78" s="575">
        <f>IFERROR(VLOOKUP($E78,'Info General Planes Paquetes'!$B$381:$H$442,L$18,FALSE),0)/(SUMIFS('Info General Planes Paquetes'!H$381:H$442,'Info General Planes Paquetes'!$D$381:$D$442,"Telefonía fija + Internet fijo")+SUMIFS('Info General Planes Paquetes'!H$381:H$442,'Info General Planes Paquetes'!$D$381:$D$442,"Internet fijo"))</f>
        <v>0</v>
      </c>
      <c r="M78" s="187"/>
      <c r="P78" s="104"/>
    </row>
    <row r="79" spans="4:16" s="354" customFormat="1" outlineLevel="1" x14ac:dyDescent="0.25">
      <c r="D79" s="96">
        <f t="shared" si="1"/>
        <v>59</v>
      </c>
      <c r="E79" s="103" t="str">
        <v>Paquete Supernegocio Play (Netflix 4 dispositivos)</v>
      </c>
      <c r="F79" s="96" t="str">
        <f>IFERROR(VLOOKUP($E79,'Info General Planes Paquetes'!$B$8:$I$107,2,FALSE),"")</f>
        <v>No Residencial</v>
      </c>
      <c r="G79" s="96" t="str">
        <f>IFERROR(VLOOKUP($E79,'Info General Planes Paquetes'!$B$8:$I$107,3,FALSE),"")</f>
        <v>Telefonía fija + Internet fijo</v>
      </c>
      <c r="H79" s="355"/>
      <c r="I79" s="187"/>
      <c r="J79" s="187"/>
      <c r="K79" s="187"/>
      <c r="L79" s="575">
        <f>IFERROR(VLOOKUP($E79,'Info General Planes Paquetes'!$B$381:$H$442,L$18,FALSE),0)/(SUMIFS('Info General Planes Paquetes'!H$381:H$442,'Info General Planes Paquetes'!$D$381:$D$442,"Telefonía fija + Internet fijo")+SUMIFS('Info General Planes Paquetes'!H$381:H$442,'Info General Planes Paquetes'!$D$381:$D$442,"Internet fijo"))</f>
        <v>0</v>
      </c>
      <c r="M79" s="187"/>
      <c r="P79" s="104"/>
    </row>
    <row r="80" spans="4:16" s="354" customFormat="1" outlineLevel="1" x14ac:dyDescent="0.25">
      <c r="D80" s="96">
        <f t="shared" si="1"/>
        <v>60</v>
      </c>
      <c r="E80" s="103" t="str">
        <v>Telmex Negocio Sin Límites 1</v>
      </c>
      <c r="F80" s="265" t="s">
        <v>256</v>
      </c>
      <c r="G80" s="265" t="s">
        <v>257</v>
      </c>
      <c r="H80" s="355"/>
      <c r="I80" s="187"/>
      <c r="J80" s="187"/>
      <c r="K80" s="187"/>
      <c r="L80" s="575">
        <f>IFERROR(VLOOKUP($E80,'Info General Planes Paquetes'!$B$381:$H$442,L$18,FALSE),0)/(SUMIFS('Info General Planes Paquetes'!H$381:H$442,'Info General Planes Paquetes'!$D$381:$D$442,"Telefonía fija + Internet fijo")+SUMIFS('Info General Planes Paquetes'!H$381:H$442,'Info General Planes Paquetes'!$D$381:$D$442,"Internet fijo"))</f>
        <v>6.0911994581672934E-3</v>
      </c>
      <c r="M80" s="187"/>
      <c r="P80" s="104"/>
    </row>
    <row r="81" spans="3:16" s="354" customFormat="1" outlineLevel="1" x14ac:dyDescent="0.25">
      <c r="D81" s="96">
        <f t="shared" si="1"/>
        <v>61</v>
      </c>
      <c r="E81" s="103" t="str">
        <v>Telmex Negocio Sin Límites 2</v>
      </c>
      <c r="F81" s="265" t="s">
        <v>256</v>
      </c>
      <c r="G81" s="265" t="s">
        <v>257</v>
      </c>
      <c r="H81" s="355"/>
      <c r="I81" s="187"/>
      <c r="J81" s="187"/>
      <c r="K81" s="187"/>
      <c r="L81" s="575">
        <f>IFERROR(VLOOKUP($E81,'Info General Planes Paquetes'!$B$381:$H$442,L$18,FALSE),0)/(SUMIFS('Info General Planes Paquetes'!H$381:H$442,'Info General Planes Paquetes'!$D$381:$D$442,"Telefonía fija + Internet fijo")+SUMIFS('Info General Planes Paquetes'!H$381:H$442,'Info General Planes Paquetes'!$D$381:$D$442,"Internet fijo"))</f>
        <v>1.8084234660776474E-3</v>
      </c>
      <c r="M81" s="187"/>
      <c r="P81" s="104"/>
    </row>
    <row r="82" spans="3:16" s="354" customFormat="1" outlineLevel="1" x14ac:dyDescent="0.25">
      <c r="D82" s="96">
        <f t="shared" si="1"/>
        <v>62</v>
      </c>
      <c r="E82" s="103" t="str">
        <v>Telmex Negocio Sin Límites 3</v>
      </c>
      <c r="F82" s="265" t="s">
        <v>256</v>
      </c>
      <c r="G82" s="265" t="s">
        <v>257</v>
      </c>
      <c r="H82" s="355"/>
      <c r="I82" s="187"/>
      <c r="J82" s="187"/>
      <c r="K82" s="187"/>
      <c r="L82" s="575">
        <f>IFERROR(VLOOKUP($E82,'Info General Planes Paquetes'!$B$381:$H$442,L$18,FALSE),0)/(SUMIFS('Info General Planes Paquetes'!H$381:H$442,'Info General Planes Paquetes'!$D$381:$D$442,"Telefonía fija + Internet fijo")+SUMIFS('Info General Planes Paquetes'!H$381:H$442,'Info General Planes Paquetes'!$D$381:$D$442,"Internet fijo"))</f>
        <v>1.5190125902673152E-3</v>
      </c>
      <c r="M82" s="187"/>
      <c r="P82" s="104"/>
    </row>
    <row r="83" spans="3:16" s="354" customFormat="1" outlineLevel="1" x14ac:dyDescent="0.25">
      <c r="D83" s="96">
        <f t="shared" si="1"/>
        <v>63</v>
      </c>
      <c r="E83" s="103" t="str">
        <v>Velocidad Simétrica Conectes Negocio</v>
      </c>
      <c r="F83" s="96" t="str">
        <f>IFERROR(VLOOKUP($E83,'Info General Planes Paquetes'!$B$8:$I$107,2,FALSE),"")</f>
        <v>No Residencial</v>
      </c>
      <c r="G83" s="96" t="str">
        <f>IFERROR(VLOOKUP($E83,'Info General Planes Paquetes'!$B$8:$I$107,3,FALSE),"")</f>
        <v>Internet fijo</v>
      </c>
      <c r="H83" s="355"/>
      <c r="I83" s="187"/>
      <c r="J83" s="187"/>
      <c r="K83" s="187"/>
      <c r="L83" s="575">
        <f>IFERROR(VLOOKUP($E83,'Info General Planes Paquetes'!$B$381:$H$442,L$18,FALSE),0)/(SUMIFS('Info General Planes Paquetes'!H$381:H$442,'Info General Planes Paquetes'!$D$381:$D$442,"Telefonía fija + Internet fijo")+SUMIFS('Info General Planes Paquetes'!H$381:H$442,'Info General Planes Paquetes'!$D$381:$D$442,"Internet fijo"))</f>
        <v>6.6122652771017087E-3</v>
      </c>
      <c r="M83" s="187"/>
      <c r="P83" s="104"/>
    </row>
    <row r="84" spans="3:16" s="354" customFormat="1" outlineLevel="1" x14ac:dyDescent="0.25">
      <c r="D84" s="96">
        <f t="shared" si="1"/>
        <v>64</v>
      </c>
      <c r="E84" s="103" t="str">
        <v>Velocidad Simétrica Mi Negocio</v>
      </c>
      <c r="F84" s="96" t="str">
        <f>IFERROR(VLOOKUP($E84,'Info General Planes Paquetes'!$B$8:$I$107,2,FALSE),"")</f>
        <v>No Residencial</v>
      </c>
      <c r="G84" s="96" t="str">
        <f>IFERROR(VLOOKUP($E84,'Info General Planes Paquetes'!$B$8:$I$107,3,FALSE),"")</f>
        <v>Internet fijo</v>
      </c>
      <c r="H84" s="355"/>
      <c r="I84" s="187"/>
      <c r="J84" s="187"/>
      <c r="K84" s="187"/>
      <c r="L84" s="575">
        <f>IFERROR(VLOOKUP($E84,'Info General Planes Paquetes'!$B$381:$H$442,L$18,FALSE),0)/(SUMIFS('Info General Planes Paquetes'!H$381:H$442,'Info General Planes Paquetes'!$D$381:$D$442,"Telefonía fija + Internet fijo")+SUMIFS('Info General Planes Paquetes'!H$381:H$442,'Info General Planes Paquetes'!$D$381:$D$442,"Internet fijo"))</f>
        <v>6.8910507445307818E-3</v>
      </c>
      <c r="M84" s="187"/>
      <c r="P84" s="104"/>
    </row>
    <row r="85" spans="3:16" s="354" customFormat="1" outlineLevel="1" x14ac:dyDescent="0.25">
      <c r="D85" s="96">
        <f t="shared" si="1"/>
        <v>65</v>
      </c>
      <c r="E85" s="103" t="str">
        <v>Velocidad Simétrica SuperNegocio</v>
      </c>
      <c r="F85" s="96" t="str">
        <f>IFERROR(VLOOKUP($E85,'Info General Planes Paquetes'!$B$8:$I$107,2,FALSE),"")</f>
        <v>No Residencial</v>
      </c>
      <c r="G85" s="96" t="str">
        <f>IFERROR(VLOOKUP($E85,'Info General Planes Paquetes'!$B$8:$I$107,3,FALSE),"")</f>
        <v>Internet fijo</v>
      </c>
      <c r="H85" s="355"/>
      <c r="I85" s="187"/>
      <c r="J85" s="187"/>
      <c r="K85" s="187"/>
      <c r="L85" s="575">
        <f>IFERROR(VLOOKUP($E85,'Info General Planes Paquetes'!$B$381:$H$442,L$18,FALSE),0)/(SUMIFS('Info General Planes Paquetes'!H$381:H$442,'Info General Planes Paquetes'!$D$381:$D$442,"Telefonía fija + Internet fijo")+SUMIFS('Info General Planes Paquetes'!H$381:H$442,'Info General Planes Paquetes'!$D$381:$D$442,"Internet fijo"))</f>
        <v>4.7682835136689571E-3</v>
      </c>
      <c r="M85" s="187"/>
      <c r="P85" s="104"/>
    </row>
    <row r="86" spans="3:16" s="354" customFormat="1" outlineLevel="1" x14ac:dyDescent="0.25">
      <c r="D86" s="96">
        <f t="shared" si="1"/>
        <v>66</v>
      </c>
      <c r="E86" s="103" t="str">
        <v>Velocidad Simétrica Telmex Negocio Sin Límites 1</v>
      </c>
      <c r="F86" s="96" t="str">
        <f>IFERROR(VLOOKUP($E86,'Info General Planes Paquetes'!$B$8:$I$107,2,FALSE),"")</f>
        <v>No Residencial</v>
      </c>
      <c r="G86" s="96" t="str">
        <f>IFERROR(VLOOKUP($E86,'Info General Planes Paquetes'!$B$8:$I$107,3,FALSE),"")</f>
        <v>Internet fijo</v>
      </c>
      <c r="H86" s="355"/>
      <c r="I86" s="187"/>
      <c r="J86" s="187"/>
      <c r="K86" s="187"/>
      <c r="L86" s="575">
        <f>IFERROR(VLOOKUP($E86,'Info General Planes Paquetes'!$B$381:$H$442,L$18,FALSE),0)/(SUMIFS('Info General Planes Paquetes'!H$381:H$442,'Info General Planes Paquetes'!$D$381:$D$442,"Telefonía fija + Internet fijo")+SUMIFS('Info General Planes Paquetes'!H$381:H$442,'Info General Planes Paquetes'!$D$381:$D$442,"Internet fijo"))</f>
        <v>1.7667634490580576E-3</v>
      </c>
      <c r="M86" s="187"/>
      <c r="P86" s="104"/>
    </row>
    <row r="87" spans="3:16" s="354" customFormat="1" outlineLevel="1" x14ac:dyDescent="0.25">
      <c r="D87" s="96">
        <f>1+D86</f>
        <v>67</v>
      </c>
      <c r="E87" s="103" t="str">
        <v>Velocidad Simétrica Telmex Negocio Sin Límites 2</v>
      </c>
      <c r="F87" s="96" t="str">
        <f>IFERROR(VLOOKUP($E87,'Info General Planes Paquetes'!$B$8:$I$107,2,FALSE),"")</f>
        <v>No Residencial</v>
      </c>
      <c r="G87" s="96" t="str">
        <f>IFERROR(VLOOKUP($E87,'Info General Planes Paquetes'!$B$8:$I$107,3,FALSE),"")</f>
        <v>Internet fijo</v>
      </c>
      <c r="H87" s="355"/>
      <c r="I87" s="187"/>
      <c r="J87" s="187"/>
      <c r="K87" s="187"/>
      <c r="L87" s="575">
        <f>IFERROR(VLOOKUP($E87,'Info General Planes Paquetes'!$B$381:$H$442,L$18,FALSE),0)/(SUMIFS('Info General Planes Paquetes'!H$381:H$442,'Info General Planes Paquetes'!$D$381:$D$442,"Telefonía fija + Internet fijo")+SUMIFS('Info General Planes Paquetes'!H$381:H$442,'Info General Planes Paquetes'!$D$381:$D$442,"Internet fijo"))</f>
        <v>1.0310854212348471E-3</v>
      </c>
      <c r="M87" s="187"/>
      <c r="P87" s="104"/>
    </row>
    <row r="88" spans="3:16" s="354" customFormat="1" outlineLevel="1" x14ac:dyDescent="0.25">
      <c r="D88" s="96">
        <f>1+D87</f>
        <v>68</v>
      </c>
      <c r="E88" s="103" t="str">
        <v>Velocidad Simétrica Telmex Negocio Sin Límites 3</v>
      </c>
      <c r="F88" s="96" t="str">
        <f>IFERROR(VLOOKUP($E88,'Info General Planes Paquetes'!$B$8:$I$107,2,FALSE),"")</f>
        <v>No Residencial</v>
      </c>
      <c r="G88" s="96" t="str">
        <f>IFERROR(VLOOKUP($E88,'Info General Planes Paquetes'!$B$8:$I$107,3,FALSE),"")</f>
        <v>Internet fijo</v>
      </c>
      <c r="H88" s="355"/>
      <c r="I88" s="187"/>
      <c r="J88" s="187"/>
      <c r="K88" s="187"/>
      <c r="L88" s="575">
        <f>IFERROR(VLOOKUP($E88,'Info General Planes Paquetes'!$B$381:$H$442,L$18,FALSE),0)/(SUMIFS('Info General Planes Paquetes'!H$381:H$442,'Info General Planes Paquetes'!$D$381:$D$442,"Telefonía fija + Internet fijo")+SUMIFS('Info General Planes Paquetes'!H$381:H$442,'Info General Planes Paquetes'!$D$381:$D$442,"Internet fijo"))</f>
        <v>7.2484221531558986E-4</v>
      </c>
      <c r="M88" s="187"/>
      <c r="P88" s="104"/>
    </row>
    <row r="89" spans="3:16" s="354" customFormat="1" outlineLevel="1" x14ac:dyDescent="0.25">
      <c r="D89" s="96">
        <f>1+D88</f>
        <v>69</v>
      </c>
      <c r="E89" s="103">
        <v>0</v>
      </c>
      <c r="F89" s="96" t="str">
        <f>IFERROR(VLOOKUP($E89,'Info General Planes Paquetes'!$B$8:$I$107,2,FALSE),"")</f>
        <v/>
      </c>
      <c r="G89" s="96" t="str">
        <f>IFERROR(VLOOKUP($E89,'Info General Planes Paquetes'!$B$8:$I$107,3,FALSE),"")</f>
        <v/>
      </c>
      <c r="H89" s="355"/>
      <c r="I89" s="187"/>
      <c r="J89" s="187"/>
      <c r="K89" s="187"/>
      <c r="L89" s="575">
        <f>IFERROR(VLOOKUP($E89,'Info General Planes Paquetes'!$B$381:$H$442,L$18,FALSE),0)/(SUMIFS('Info General Planes Paquetes'!H$381:H$442,'Info General Planes Paquetes'!$D$381:$D$442,"Telefonía fija + Internet fijo")+SUMIFS('Info General Planes Paquetes'!H$381:H$442,'Info General Planes Paquetes'!$D$381:$D$442,"Internet fijo"))</f>
        <v>0</v>
      </c>
      <c r="M89" s="187"/>
      <c r="P89" s="104"/>
    </row>
    <row r="90" spans="3:16" s="354" customFormat="1" outlineLevel="1" x14ac:dyDescent="0.25">
      <c r="D90" s="96">
        <f>1+D89</f>
        <v>70</v>
      </c>
      <c r="E90" s="103">
        <v>0</v>
      </c>
      <c r="F90" s="96" t="str">
        <f>IFERROR(VLOOKUP($E90,'Info General Planes Paquetes'!$B$8:$I$107,2,FALSE),"")</f>
        <v/>
      </c>
      <c r="G90" s="96" t="str">
        <f>IFERROR(VLOOKUP($E90,'Info General Planes Paquetes'!$B$8:$I$107,3,FALSE),"")</f>
        <v/>
      </c>
      <c r="H90" s="355"/>
      <c r="I90" s="187"/>
      <c r="J90" s="187"/>
      <c r="K90" s="187"/>
      <c r="L90" s="575">
        <f>IFERROR(VLOOKUP($E90,'Info General Planes Paquetes'!$B$381:$H$442,L$18,FALSE),0)/(SUMIFS('Info General Planes Paquetes'!H$381:H$442,'Info General Planes Paquetes'!$D$381:$D$442,"Telefonía fija + Internet fijo")+SUMIFS('Info General Planes Paquetes'!H$381:H$442,'Info General Planes Paquetes'!$D$381:$D$442,"Internet fijo"))</f>
        <v>0</v>
      </c>
      <c r="M90" s="187"/>
      <c r="P90" s="104"/>
    </row>
    <row r="91" spans="3:16" s="354" customFormat="1" ht="12" outlineLevel="1" thickBot="1" x14ac:dyDescent="0.3">
      <c r="D91" s="96">
        <f>1+D90</f>
        <v>71</v>
      </c>
      <c r="E91" s="103">
        <v>0</v>
      </c>
      <c r="F91" s="96" t="str">
        <f>IFERROR(VLOOKUP($E91,'Info General Planes Paquetes'!$B$8:$I$107,2,FALSE),"")</f>
        <v/>
      </c>
      <c r="G91" s="96" t="str">
        <f>IFERROR(VLOOKUP($E91,'Info General Planes Paquetes'!$B$8:$I$107,3,FALSE),"")</f>
        <v/>
      </c>
      <c r="H91" s="355"/>
      <c r="I91" s="187"/>
      <c r="J91" s="187"/>
      <c r="K91" s="187"/>
      <c r="L91" s="575">
        <f>IFERROR(VLOOKUP($E91,'Info General Planes Paquetes'!$B$381:$H$442,L$18,FALSE),0)/(SUMIFS('Info General Planes Paquetes'!H$381:H$442,'Info General Planes Paquetes'!$D$381:$D$442,"Telefonía fija + Internet fijo")+SUMIFS('Info General Planes Paquetes'!H$381:H$442,'Info General Planes Paquetes'!$D$381:$D$442,"Internet fijo"))</f>
        <v>0</v>
      </c>
      <c r="M91" s="187"/>
      <c r="P91" s="104"/>
    </row>
    <row r="92" spans="3:16" s="45" customFormat="1" ht="12" x14ac:dyDescent="0.25">
      <c r="E92" s="111"/>
      <c r="F92" s="42"/>
      <c r="G92" s="42"/>
      <c r="H92" s="42"/>
      <c r="I92" s="42"/>
      <c r="J92" s="42"/>
      <c r="K92" s="42"/>
      <c r="L92" s="42"/>
      <c r="M92" s="42"/>
      <c r="N92" s="124" t="s">
        <v>262</v>
      </c>
      <c r="O92" s="42"/>
      <c r="P92" s="42"/>
    </row>
    <row r="93" spans="3:16" s="45" customFormat="1" x14ac:dyDescent="0.25"/>
    <row r="94" spans="3:16" s="45" customFormat="1" x14ac:dyDescent="0.25"/>
    <row r="95" spans="3:16" s="45" customFormat="1" x14ac:dyDescent="0.25">
      <c r="C95" s="104" t="s">
        <v>198</v>
      </c>
      <c r="D95" s="104"/>
    </row>
    <row r="96" spans="3:16" s="45" customFormat="1" x14ac:dyDescent="0.25">
      <c r="C96" s="104"/>
      <c r="D96" s="104"/>
    </row>
    <row r="97" spans="4:16" s="45" customFormat="1" x14ac:dyDescent="0.25">
      <c r="E97" s="2" t="s">
        <v>182</v>
      </c>
      <c r="F97" s="2" t="s">
        <v>184</v>
      </c>
      <c r="G97" s="2" t="s">
        <v>183</v>
      </c>
      <c r="H97" s="2" t="s">
        <v>169</v>
      </c>
      <c r="I97" s="2">
        <f t="array" ref="I97:M97">TRANSPOSE(Years)</f>
        <v>2017</v>
      </c>
      <c r="J97" s="2">
        <v>2018</v>
      </c>
      <c r="K97" s="2">
        <v>2019</v>
      </c>
      <c r="L97" s="2">
        <v>2020</v>
      </c>
      <c r="M97" s="2">
        <v>2021</v>
      </c>
      <c r="N97" s="2" t="s">
        <v>170</v>
      </c>
      <c r="O97" s="2"/>
      <c r="P97" s="2" t="s">
        <v>172</v>
      </c>
    </row>
    <row r="98" spans="4:16" s="45" customFormat="1" x14ac:dyDescent="0.25">
      <c r="I98" s="114">
        <f>SUM(I99:I148)</f>
        <v>0</v>
      </c>
      <c r="J98" s="114">
        <f>SUM(J99:J148)</f>
        <v>0</v>
      </c>
      <c r="K98" s="114">
        <f>SUM(K99:K166)</f>
        <v>10052474</v>
      </c>
      <c r="L98" s="114">
        <f>SUM(L99:L166)</f>
        <v>9505517</v>
      </c>
      <c r="M98" s="114">
        <f>SUM(M99:M148)</f>
        <v>0</v>
      </c>
    </row>
    <row r="99" spans="4:16" s="45" customFormat="1" x14ac:dyDescent="0.25">
      <c r="D99" s="97">
        <v>1</v>
      </c>
      <c r="E99" s="103" t="str">
        <f t="array" ref="E99:E166">vector.broadband.plans.names</f>
        <v>Infinitum 20 Mb</v>
      </c>
      <c r="F99" s="103" t="str">
        <f t="shared" ref="F99:G127" si="2">F21</f>
        <v>Residencial</v>
      </c>
      <c r="G99" s="103" t="str">
        <f t="shared" si="2"/>
        <v>Internet fijo</v>
      </c>
      <c r="H99" s="78" t="s">
        <v>190</v>
      </c>
      <c r="I99" s="112"/>
      <c r="J99" s="112"/>
      <c r="K99" s="577">
        <f>IFERROR(VLOOKUP($E99,'Info General Planes Paquetes'!$B$381:$G$442,K$18,FALSE),0)</f>
        <v>455986</v>
      </c>
      <c r="L99" s="577">
        <f>IFERROR(VLOOKUP($E99,'Info General Planes Paquetes'!$B$381:$H$442,L$18,FALSE),0)</f>
        <v>582299</v>
      </c>
      <c r="M99" s="113"/>
      <c r="P99" s="104"/>
    </row>
    <row r="100" spans="4:16" s="45" customFormat="1" x14ac:dyDescent="0.25">
      <c r="D100" s="96">
        <f>1+D99</f>
        <v>2</v>
      </c>
      <c r="E100" s="103" t="str">
        <v>Infinitum 30 Mb</v>
      </c>
      <c r="F100" s="103" t="str">
        <f t="shared" si="2"/>
        <v>Residencial</v>
      </c>
      <c r="G100" s="103" t="str">
        <f t="shared" si="2"/>
        <v>Internet fijo</v>
      </c>
      <c r="H100" s="78" t="s">
        <v>190</v>
      </c>
      <c r="I100" s="112">
        <f t="shared" ref="I100:J118" si="3">I$10*I22</f>
        <v>0</v>
      </c>
      <c r="J100" s="112">
        <f t="shared" si="3"/>
        <v>0</v>
      </c>
      <c r="K100" s="577">
        <f>IFERROR(VLOOKUP($E100,'Info General Planes Paquetes'!$B$381:$G$442,K$18,FALSE),0)</f>
        <v>44172</v>
      </c>
      <c r="L100" s="577">
        <f>IFERROR(VLOOKUP($E100,'Info General Planes Paquetes'!$B$381:$H$442,L$18,FALSE),0)</f>
        <v>124946</v>
      </c>
      <c r="M100" s="113"/>
      <c r="P100" s="104"/>
    </row>
    <row r="101" spans="4:16" s="45" customFormat="1" x14ac:dyDescent="0.25">
      <c r="D101" s="96">
        <f t="shared" ref="D101:D164" si="4">1+D100</f>
        <v>3</v>
      </c>
      <c r="E101" s="103" t="str">
        <v>Infinitum 150 Mb</v>
      </c>
      <c r="F101" s="103" t="str">
        <f t="shared" si="2"/>
        <v>Residencial</v>
      </c>
      <c r="G101" s="103" t="str">
        <f t="shared" si="2"/>
        <v>Internet fijo</v>
      </c>
      <c r="H101" s="78" t="s">
        <v>190</v>
      </c>
      <c r="I101" s="112">
        <f t="shared" si="3"/>
        <v>0</v>
      </c>
      <c r="J101" s="112">
        <f t="shared" si="3"/>
        <v>0</v>
      </c>
      <c r="K101" s="577">
        <f>IFERROR(VLOOKUP($E101,'Info General Planes Paquetes'!$B$381:$G$442,K$18,FALSE),0)</f>
        <v>0</v>
      </c>
      <c r="L101" s="577">
        <f>IFERROR(VLOOKUP($E101,'Info General Planes Paquetes'!$B$381:$H$442,L$18,FALSE),0)</f>
        <v>24411</v>
      </c>
      <c r="M101" s="113"/>
      <c r="P101" s="104"/>
    </row>
    <row r="102" spans="4:16" s="45" customFormat="1" x14ac:dyDescent="0.25">
      <c r="D102" s="96">
        <f t="shared" si="4"/>
        <v>4</v>
      </c>
      <c r="E102" s="103" t="str">
        <v>Infinitum 200 Mb</v>
      </c>
      <c r="F102" s="103" t="str">
        <f t="shared" si="2"/>
        <v>Residencial</v>
      </c>
      <c r="G102" s="103" t="str">
        <f t="shared" si="2"/>
        <v>Internet fijo</v>
      </c>
      <c r="H102" s="78" t="s">
        <v>190</v>
      </c>
      <c r="I102" s="112">
        <f t="shared" si="3"/>
        <v>0</v>
      </c>
      <c r="J102" s="112">
        <f t="shared" si="3"/>
        <v>0</v>
      </c>
      <c r="K102" s="577">
        <f>IFERROR(VLOOKUP($E102,'Info General Planes Paquetes'!$B$381:$G$442,K$18,FALSE),0)</f>
        <v>2085</v>
      </c>
      <c r="L102" s="577">
        <f>IFERROR(VLOOKUP($E102,'Info General Planes Paquetes'!$B$381:$H$442,L$18,FALSE),0)</f>
        <v>4356</v>
      </c>
      <c r="M102" s="113"/>
      <c r="P102" s="104"/>
    </row>
    <row r="103" spans="4:16" s="45" customFormat="1" x14ac:dyDescent="0.25">
      <c r="D103" s="96">
        <f t="shared" si="4"/>
        <v>5</v>
      </c>
      <c r="E103" s="103" t="str">
        <v>Infinitum Play 20 (Netflix 1 dispositivo)</v>
      </c>
      <c r="F103" s="103" t="str">
        <f t="shared" si="2"/>
        <v>Residencial</v>
      </c>
      <c r="G103" s="103" t="str">
        <f t="shared" si="2"/>
        <v>Internet fijo</v>
      </c>
      <c r="H103" s="78" t="s">
        <v>190</v>
      </c>
      <c r="I103" s="112">
        <f t="shared" si="3"/>
        <v>0</v>
      </c>
      <c r="J103" s="112">
        <f t="shared" si="3"/>
        <v>0</v>
      </c>
      <c r="K103" s="577">
        <f>IFERROR(VLOOKUP($E103,'Info General Planes Paquetes'!$B$381:$G$442,K$18,FALSE),0)</f>
        <v>0</v>
      </c>
      <c r="L103" s="577">
        <f>IFERROR(VLOOKUP($E103,'Info General Planes Paquetes'!$B$381:$H$442,L$18,FALSE),0)</f>
        <v>20665</v>
      </c>
      <c r="M103" s="113"/>
      <c r="P103" s="104"/>
    </row>
    <row r="104" spans="4:16" s="45" customFormat="1" x14ac:dyDescent="0.25">
      <c r="D104" s="96">
        <f t="shared" si="4"/>
        <v>6</v>
      </c>
      <c r="E104" s="103" t="str">
        <v>Infinitum Play 20 (Netflix 2 dispositivos)</v>
      </c>
      <c r="F104" s="103" t="str">
        <f t="shared" si="2"/>
        <v>Residencial</v>
      </c>
      <c r="G104" s="103" t="str">
        <f t="shared" si="2"/>
        <v>Internet fijo</v>
      </c>
      <c r="H104" s="78" t="s">
        <v>190</v>
      </c>
      <c r="I104" s="112">
        <f t="shared" si="3"/>
        <v>0</v>
      </c>
      <c r="J104" s="112">
        <f t="shared" si="3"/>
        <v>0</v>
      </c>
      <c r="K104" s="577">
        <f>IFERROR(VLOOKUP($E104,'Info General Planes Paquetes'!$B$381:$G$442,K$18,FALSE),0)</f>
        <v>0</v>
      </c>
      <c r="L104" s="577">
        <f>IFERROR(VLOOKUP($E104,'Info General Planes Paquetes'!$B$381:$H$442,L$18,FALSE),0)</f>
        <v>24899</v>
      </c>
      <c r="M104" s="113"/>
      <c r="P104" s="104"/>
    </row>
    <row r="105" spans="4:16" s="45" customFormat="1" x14ac:dyDescent="0.25">
      <c r="D105" s="96">
        <f t="shared" si="4"/>
        <v>7</v>
      </c>
      <c r="E105" s="103" t="str">
        <v>Infinitum Play 20 (Netflix 4 dispositivos)</v>
      </c>
      <c r="F105" s="103" t="str">
        <f t="shared" si="2"/>
        <v>Residencial</v>
      </c>
      <c r="G105" s="103" t="str">
        <f t="shared" si="2"/>
        <v>Internet fijo</v>
      </c>
      <c r="H105" s="78" t="s">
        <v>190</v>
      </c>
      <c r="I105" s="112">
        <f t="shared" si="3"/>
        <v>0</v>
      </c>
      <c r="J105" s="112">
        <f t="shared" si="3"/>
        <v>0</v>
      </c>
      <c r="K105" s="577">
        <f>IFERROR(VLOOKUP($E105,'Info General Planes Paquetes'!$B$381:$G$442,K$18,FALSE),0)</f>
        <v>0</v>
      </c>
      <c r="L105" s="577">
        <f>IFERROR(VLOOKUP($E105,'Info General Planes Paquetes'!$B$381:$H$442,L$18,FALSE),0)</f>
        <v>6730</v>
      </c>
      <c r="M105" s="113"/>
      <c r="P105" s="104"/>
    </row>
    <row r="106" spans="4:16" s="45" customFormat="1" x14ac:dyDescent="0.25">
      <c r="D106" s="96">
        <f t="shared" si="4"/>
        <v>8</v>
      </c>
      <c r="E106" s="103" t="str">
        <v>Infinitum Play 30 (Netflix 2 dispositivos)</v>
      </c>
      <c r="F106" s="103" t="str">
        <f t="shared" si="2"/>
        <v>Residencial</v>
      </c>
      <c r="G106" s="103" t="str">
        <f t="shared" si="2"/>
        <v>Internet fijo</v>
      </c>
      <c r="H106" s="78" t="s">
        <v>190</v>
      </c>
      <c r="I106" s="112">
        <f t="shared" si="3"/>
        <v>0</v>
      </c>
      <c r="J106" s="112">
        <f t="shared" si="3"/>
        <v>0</v>
      </c>
      <c r="K106" s="577">
        <f>IFERROR(VLOOKUP($E106,'Info General Planes Paquetes'!$B$381:$G$442,K$18,FALSE),0)</f>
        <v>0</v>
      </c>
      <c r="L106" s="577">
        <f>IFERROR(VLOOKUP($E106,'Info General Planes Paquetes'!$B$381:$H$442,L$18,FALSE),0)</f>
        <v>13184</v>
      </c>
      <c r="M106" s="113"/>
      <c r="P106" s="104"/>
    </row>
    <row r="107" spans="4:16" s="45" customFormat="1" x14ac:dyDescent="0.25">
      <c r="D107" s="96">
        <f t="shared" si="4"/>
        <v>9</v>
      </c>
      <c r="E107" s="103" t="str">
        <v>Infinitum Play 30 (Netflix 4 dispositivos)</v>
      </c>
      <c r="F107" s="103" t="str">
        <f t="shared" si="2"/>
        <v>Residencial</v>
      </c>
      <c r="G107" s="103" t="str">
        <f t="shared" si="2"/>
        <v>Internet fijo</v>
      </c>
      <c r="H107" s="78" t="s">
        <v>190</v>
      </c>
      <c r="I107" s="112">
        <f t="shared" si="3"/>
        <v>0</v>
      </c>
      <c r="J107" s="112">
        <f t="shared" si="3"/>
        <v>0</v>
      </c>
      <c r="K107" s="577">
        <f>IFERROR(VLOOKUP($E107,'Info General Planes Paquetes'!$B$381:$G$442,K$18,FALSE),0)</f>
        <v>0</v>
      </c>
      <c r="L107" s="577">
        <f>IFERROR(VLOOKUP($E107,'Info General Planes Paquetes'!$B$381:$H$442,L$18,FALSE),0)</f>
        <v>2870</v>
      </c>
      <c r="M107" s="113"/>
      <c r="P107" s="104"/>
    </row>
    <row r="108" spans="4:16" s="45" customFormat="1" x14ac:dyDescent="0.25">
      <c r="D108" s="96">
        <f t="shared" si="4"/>
        <v>10</v>
      </c>
      <c r="E108" s="103" t="str">
        <v>Infinitum Play 150 (Netflix 4 dispositivos)</v>
      </c>
      <c r="F108" s="103" t="str">
        <f t="shared" si="2"/>
        <v>Residencial</v>
      </c>
      <c r="G108" s="103" t="str">
        <f t="shared" si="2"/>
        <v>Internet fijo</v>
      </c>
      <c r="H108" s="78" t="s">
        <v>190</v>
      </c>
      <c r="I108" s="112">
        <f t="shared" si="3"/>
        <v>0</v>
      </c>
      <c r="J108" s="112">
        <f t="shared" si="3"/>
        <v>0</v>
      </c>
      <c r="K108" s="577">
        <f>IFERROR(VLOOKUP($E108,'Info General Planes Paquetes'!$B$381:$G$442,K$18,FALSE),0)</f>
        <v>0</v>
      </c>
      <c r="L108" s="577">
        <f>IFERROR(VLOOKUP($E108,'Info General Planes Paquetes'!$B$381:$H$442,L$18,FALSE),0)</f>
        <v>614</v>
      </c>
      <c r="M108" s="113"/>
      <c r="P108" s="104"/>
    </row>
    <row r="109" spans="4:16" s="45" customFormat="1" x14ac:dyDescent="0.25">
      <c r="D109" s="96">
        <f t="shared" si="4"/>
        <v>11</v>
      </c>
      <c r="E109" s="103" t="str">
        <v>Infinitum Play 150 (Netflix 2 dispositivos)</v>
      </c>
      <c r="F109" s="103" t="str">
        <f t="shared" si="2"/>
        <v>Residencial</v>
      </c>
      <c r="G109" s="103" t="str">
        <f t="shared" si="2"/>
        <v>Internet fijo</v>
      </c>
      <c r="H109" s="78" t="s">
        <v>190</v>
      </c>
      <c r="I109" s="112">
        <f t="shared" si="3"/>
        <v>0</v>
      </c>
      <c r="J109" s="112">
        <f t="shared" si="3"/>
        <v>0</v>
      </c>
      <c r="K109" s="577">
        <f>IFERROR(VLOOKUP($E109,'Info General Planes Paquetes'!$B$381:$G$442,K$18,FALSE),0)</f>
        <v>0</v>
      </c>
      <c r="L109" s="577">
        <f>IFERROR(VLOOKUP($E109,'Info General Planes Paquetes'!$B$381:$H$442,L$18,FALSE),0)</f>
        <v>3553</v>
      </c>
      <c r="M109" s="113"/>
      <c r="P109" s="104"/>
    </row>
    <row r="110" spans="4:16" s="45" customFormat="1" x14ac:dyDescent="0.25">
      <c r="D110" s="96">
        <f t="shared" si="4"/>
        <v>12</v>
      </c>
      <c r="E110" s="103" t="str">
        <v>Infinitum Play 200 (Netflix 4 dispositivos)</v>
      </c>
      <c r="F110" s="103" t="str">
        <f t="shared" si="2"/>
        <v>Residencial</v>
      </c>
      <c r="G110" s="103" t="str">
        <f t="shared" si="2"/>
        <v>Internet fijo</v>
      </c>
      <c r="H110" s="78" t="s">
        <v>190</v>
      </c>
      <c r="I110" s="112">
        <f t="shared" si="3"/>
        <v>0</v>
      </c>
      <c r="J110" s="112">
        <f t="shared" si="3"/>
        <v>0</v>
      </c>
      <c r="K110" s="577">
        <f>IFERROR(VLOOKUP($E110,'Info General Planes Paquetes'!$B$381:$G$442,K$18,FALSE),0)</f>
        <v>0</v>
      </c>
      <c r="L110" s="577">
        <f>IFERROR(VLOOKUP($E110,'Info General Planes Paquetes'!$B$381:$H$442,L$18,FALSE),0)</f>
        <v>48</v>
      </c>
      <c r="M110" s="113"/>
      <c r="P110" s="104"/>
    </row>
    <row r="111" spans="4:16" s="45" customFormat="1" x14ac:dyDescent="0.25">
      <c r="D111" s="96">
        <f t="shared" si="4"/>
        <v>13</v>
      </c>
      <c r="E111" s="103" t="str">
        <v>Infinitum Play 200 (Netflix 2 dispositivos)</v>
      </c>
      <c r="F111" s="103" t="str">
        <f t="shared" si="2"/>
        <v>Residencial</v>
      </c>
      <c r="G111" s="103" t="str">
        <f t="shared" si="2"/>
        <v>Internet fijo</v>
      </c>
      <c r="H111" s="78" t="s">
        <v>190</v>
      </c>
      <c r="I111" s="112">
        <f t="shared" si="3"/>
        <v>0</v>
      </c>
      <c r="J111" s="112">
        <f t="shared" si="3"/>
        <v>0</v>
      </c>
      <c r="K111" s="577">
        <f>IFERROR(VLOOKUP($E111,'Info General Planes Paquetes'!$B$381:$G$442,K$18,FALSE),0)</f>
        <v>0</v>
      </c>
      <c r="L111" s="577">
        <f>IFERROR(VLOOKUP($E111,'Info General Planes Paquetes'!$B$381:$H$442,L$18,FALSE),0)</f>
        <v>468</v>
      </c>
      <c r="M111" s="113"/>
      <c r="P111" s="104"/>
    </row>
    <row r="112" spans="4:16" s="45" customFormat="1" x14ac:dyDescent="0.25">
      <c r="D112" s="96">
        <f t="shared" si="4"/>
        <v>14</v>
      </c>
      <c r="E112" s="103" t="str">
        <v>Paquete 249</v>
      </c>
      <c r="F112" s="103" t="str">
        <f t="shared" si="2"/>
        <v>Residencial</v>
      </c>
      <c r="G112" s="103" t="str">
        <f t="shared" si="2"/>
        <v>Telefonía fija + Internet fijo</v>
      </c>
      <c r="H112" s="78" t="s">
        <v>190</v>
      </c>
      <c r="I112" s="112">
        <f t="shared" si="3"/>
        <v>0</v>
      </c>
      <c r="J112" s="112">
        <f t="shared" si="3"/>
        <v>0</v>
      </c>
      <c r="K112" s="577">
        <f>IFERROR(VLOOKUP($E112,'Info General Planes Paquetes'!$B$381:$G$442,K$18,FALSE),0)</f>
        <v>0</v>
      </c>
      <c r="L112" s="577">
        <f>IFERROR(VLOOKUP($E112,'Info General Planes Paquetes'!$B$381:$H$442,L$18,FALSE),0)</f>
        <v>38090</v>
      </c>
      <c r="M112" s="113"/>
      <c r="P112" s="104"/>
    </row>
    <row r="113" spans="4:16" s="45" customFormat="1" x14ac:dyDescent="0.25">
      <c r="D113" s="96">
        <f t="shared" si="4"/>
        <v>15</v>
      </c>
      <c r="E113" s="103" t="str">
        <v>Paquete 289</v>
      </c>
      <c r="F113" s="103" t="str">
        <f t="shared" si="2"/>
        <v>Residencial</v>
      </c>
      <c r="G113" s="103" t="str">
        <f t="shared" si="2"/>
        <v>Telefonía fija + Internet fijo</v>
      </c>
      <c r="H113" s="78" t="s">
        <v>190</v>
      </c>
      <c r="I113" s="112">
        <f t="shared" si="3"/>
        <v>0</v>
      </c>
      <c r="J113" s="112">
        <f t="shared" si="3"/>
        <v>0</v>
      </c>
      <c r="K113" s="577">
        <f>IFERROR(VLOOKUP($E113,'Info General Planes Paquetes'!$B$381:$G$442,K$18,FALSE),0)</f>
        <v>88436</v>
      </c>
      <c r="L113" s="577">
        <f>IFERROR(VLOOKUP($E113,'Info General Planes Paquetes'!$B$381:$H$442,L$18,FALSE),0)</f>
        <v>93054</v>
      </c>
      <c r="M113" s="113"/>
      <c r="P113" s="104"/>
    </row>
    <row r="114" spans="4:16" s="45" customFormat="1" x14ac:dyDescent="0.25">
      <c r="D114" s="96">
        <f t="shared" si="4"/>
        <v>16</v>
      </c>
      <c r="E114" s="103" t="str">
        <v>Paquete 333</v>
      </c>
      <c r="F114" s="103" t="str">
        <f t="shared" si="2"/>
        <v>Residencial</v>
      </c>
      <c r="G114" s="103" t="str">
        <f t="shared" si="2"/>
        <v>Telefonía fija + Internet fijo</v>
      </c>
      <c r="H114" s="78" t="s">
        <v>190</v>
      </c>
      <c r="I114" s="112">
        <f t="shared" si="3"/>
        <v>0</v>
      </c>
      <c r="J114" s="112">
        <f t="shared" si="3"/>
        <v>0</v>
      </c>
      <c r="K114" s="577">
        <f>IFERROR(VLOOKUP($E114,'Info General Planes Paquetes'!$B$381:$G$442,K$18,FALSE),0)</f>
        <v>156011</v>
      </c>
      <c r="L114" s="577">
        <f>IFERROR(VLOOKUP($E114,'Info General Planes Paquetes'!$B$381:$H$442,L$18,FALSE),0)</f>
        <v>132057</v>
      </c>
      <c r="M114" s="113"/>
      <c r="P114" s="104"/>
    </row>
    <row r="115" spans="4:16" s="45" customFormat="1" x14ac:dyDescent="0.25">
      <c r="D115" s="96">
        <f t="shared" si="4"/>
        <v>17</v>
      </c>
      <c r="E115" s="103" t="str">
        <v>Paquete 389</v>
      </c>
      <c r="F115" s="103" t="str">
        <f t="shared" si="2"/>
        <v>Residencial</v>
      </c>
      <c r="G115" s="103" t="str">
        <f t="shared" si="2"/>
        <v>Telefonía fija + Internet fijo</v>
      </c>
      <c r="H115" s="78" t="s">
        <v>190</v>
      </c>
      <c r="I115" s="112">
        <f t="shared" si="3"/>
        <v>0</v>
      </c>
      <c r="J115" s="112">
        <f t="shared" si="3"/>
        <v>0</v>
      </c>
      <c r="K115" s="577">
        <f>IFERROR(VLOOKUP($E115,'Info General Planes Paquetes'!$B$381:$G$442,K$18,FALSE),0)</f>
        <v>6290369</v>
      </c>
      <c r="L115" s="577">
        <f>IFERROR(VLOOKUP($E115,'Info General Planes Paquetes'!$B$381:$H$442,L$18,FALSE),0)</f>
        <v>5318796</v>
      </c>
      <c r="M115" s="113"/>
      <c r="P115" s="104"/>
    </row>
    <row r="116" spans="4:16" s="45" customFormat="1" x14ac:dyDescent="0.25">
      <c r="D116" s="96">
        <f t="shared" si="4"/>
        <v>18</v>
      </c>
      <c r="E116" s="103" t="str">
        <v>Paquete 435</v>
      </c>
      <c r="F116" s="103" t="str">
        <f t="shared" si="2"/>
        <v>Residencial</v>
      </c>
      <c r="G116" s="103" t="str">
        <f t="shared" si="2"/>
        <v>Telefonía fija + Internet fijo</v>
      </c>
      <c r="H116" s="78" t="s">
        <v>190</v>
      </c>
      <c r="I116" s="112">
        <f t="shared" si="3"/>
        <v>0</v>
      </c>
      <c r="J116" s="112">
        <f t="shared" si="3"/>
        <v>0</v>
      </c>
      <c r="K116" s="577">
        <f>IFERROR(VLOOKUP($E116,'Info General Planes Paquetes'!$B$381:$G$442,K$18,FALSE),0)</f>
        <v>220717</v>
      </c>
      <c r="L116" s="577">
        <f>IFERROR(VLOOKUP($E116,'Info General Planes Paquetes'!$B$381:$H$442,L$18,FALSE),0)</f>
        <v>271993</v>
      </c>
      <c r="M116" s="113"/>
      <c r="P116" s="104"/>
    </row>
    <row r="117" spans="4:16" s="45" customFormat="1" x14ac:dyDescent="0.25">
      <c r="D117" s="96">
        <f t="shared" si="4"/>
        <v>19</v>
      </c>
      <c r="E117" s="103" t="str">
        <v>Paquete 499</v>
      </c>
      <c r="F117" s="103" t="str">
        <f t="shared" si="2"/>
        <v>Residencial</v>
      </c>
      <c r="G117" s="103" t="str">
        <f t="shared" si="2"/>
        <v>Telefonía fija + Internet fijo</v>
      </c>
      <c r="H117" s="78" t="s">
        <v>190</v>
      </c>
      <c r="I117" s="112">
        <f t="shared" si="3"/>
        <v>0</v>
      </c>
      <c r="J117" s="112">
        <f t="shared" si="3"/>
        <v>0</v>
      </c>
      <c r="K117" s="577">
        <f>IFERROR(VLOOKUP($E117,'Info General Planes Paquetes'!$B$381:$G$442,K$18,FALSE),0)</f>
        <v>248304</v>
      </c>
      <c r="L117" s="577">
        <f>IFERROR(VLOOKUP($E117,'Info General Planes Paquetes'!$B$381:$H$442,L$18,FALSE),0)</f>
        <v>205794</v>
      </c>
      <c r="M117" s="113"/>
      <c r="P117" s="104"/>
    </row>
    <row r="118" spans="4:16" s="45" customFormat="1" x14ac:dyDescent="0.25">
      <c r="D118" s="96">
        <f t="shared" si="4"/>
        <v>20</v>
      </c>
      <c r="E118" s="103" t="str">
        <v>Paquete 599</v>
      </c>
      <c r="F118" s="103" t="str">
        <f t="shared" si="2"/>
        <v>Residencial</v>
      </c>
      <c r="G118" s="103" t="str">
        <f t="shared" si="2"/>
        <v>Telefonía fija + Internet fijo</v>
      </c>
      <c r="H118" s="78" t="s">
        <v>190</v>
      </c>
      <c r="I118" s="112">
        <f t="shared" si="3"/>
        <v>0</v>
      </c>
      <c r="J118" s="112">
        <f t="shared" si="3"/>
        <v>0</v>
      </c>
      <c r="K118" s="577">
        <f>IFERROR(VLOOKUP($E118,'Info General Planes Paquetes'!$B$381:$G$442,K$18,FALSE),0)</f>
        <v>689074</v>
      </c>
      <c r="L118" s="577">
        <f>IFERROR(VLOOKUP($E118,'Info General Planes Paquetes'!$B$381:$H$442,L$18,FALSE),0)</f>
        <v>554338</v>
      </c>
      <c r="M118" s="113"/>
      <c r="P118" s="104"/>
    </row>
    <row r="119" spans="4:16" s="45" customFormat="1" x14ac:dyDescent="0.25">
      <c r="D119" s="96">
        <f t="shared" si="4"/>
        <v>21</v>
      </c>
      <c r="E119" s="103" t="str">
        <v>Paquete 999</v>
      </c>
      <c r="F119" s="103" t="str">
        <f t="shared" si="2"/>
        <v>Residencial</v>
      </c>
      <c r="G119" s="103" t="str">
        <f t="shared" si="2"/>
        <v>Telefonía fija + Internet fijo</v>
      </c>
      <c r="H119" s="78" t="s">
        <v>190</v>
      </c>
      <c r="I119" s="112">
        <f t="shared" ref="I119:J138" si="5">I$10*I41</f>
        <v>0</v>
      </c>
      <c r="J119" s="112">
        <f t="shared" si="5"/>
        <v>0</v>
      </c>
      <c r="K119" s="577">
        <f>IFERROR(VLOOKUP($E119,'Info General Planes Paquetes'!$B$381:$G$442,K$18,FALSE),0)</f>
        <v>72971</v>
      </c>
      <c r="L119" s="577">
        <f>IFERROR(VLOOKUP($E119,'Info General Planes Paquetes'!$B$381:$H$442,L$18,FALSE),0)</f>
        <v>66732</v>
      </c>
      <c r="M119" s="113"/>
      <c r="P119" s="104"/>
    </row>
    <row r="120" spans="4:16" s="45" customFormat="1" x14ac:dyDescent="0.25">
      <c r="D120" s="96">
        <f t="shared" si="4"/>
        <v>22</v>
      </c>
      <c r="E120" s="103" t="str">
        <v>Paquete 1499</v>
      </c>
      <c r="F120" s="103" t="str">
        <f t="shared" si="2"/>
        <v>Residencial</v>
      </c>
      <c r="G120" s="103" t="str">
        <f t="shared" si="2"/>
        <v>Telefonía fija + Internet fijo</v>
      </c>
      <c r="H120" s="78" t="s">
        <v>190</v>
      </c>
      <c r="I120" s="112">
        <f t="shared" si="5"/>
        <v>0</v>
      </c>
      <c r="J120" s="112">
        <f t="shared" si="5"/>
        <v>0</v>
      </c>
      <c r="K120" s="577">
        <f>IFERROR(VLOOKUP($E120,'Info General Planes Paquetes'!$B$381:$G$442,K$18,FALSE),0)</f>
        <v>5916</v>
      </c>
      <c r="L120" s="577">
        <f>IFERROR(VLOOKUP($E120,'Info General Planes Paquetes'!$B$381:$H$442,L$18,FALSE),0)</f>
        <v>4406</v>
      </c>
      <c r="M120" s="113"/>
      <c r="P120" s="104"/>
    </row>
    <row r="121" spans="4:16" s="45" customFormat="1" x14ac:dyDescent="0.25">
      <c r="D121" s="96">
        <f t="shared" si="4"/>
        <v>23</v>
      </c>
      <c r="E121" s="103" t="str">
        <v>Paquete Infinitum Play 20 (Netflix 1 dispositivo)</v>
      </c>
      <c r="F121" s="103" t="str">
        <f t="shared" si="2"/>
        <v>Residencial</v>
      </c>
      <c r="G121" s="103" t="str">
        <f t="shared" si="2"/>
        <v>Telefonía fija + Internet fijo</v>
      </c>
      <c r="H121" s="78" t="s">
        <v>190</v>
      </c>
      <c r="I121" s="112">
        <f t="shared" si="5"/>
        <v>0</v>
      </c>
      <c r="J121" s="112">
        <f t="shared" si="5"/>
        <v>0</v>
      </c>
      <c r="K121" s="577">
        <f>IFERROR(VLOOKUP($E121,'Info General Planes Paquetes'!$B$381:$G$442,K$18,FALSE),0)</f>
        <v>0</v>
      </c>
      <c r="L121" s="577">
        <f>IFERROR(VLOOKUP($E121,'Info General Planes Paquetes'!$B$381:$H$442,L$18,FALSE),0)</f>
        <v>186285</v>
      </c>
      <c r="M121" s="113"/>
      <c r="P121" s="104"/>
    </row>
    <row r="122" spans="4:16" s="45" customFormat="1" x14ac:dyDescent="0.25">
      <c r="D122" s="96">
        <f t="shared" si="4"/>
        <v>24</v>
      </c>
      <c r="E122" s="103" t="str">
        <v>Paquete Infinitum Play 20 (Netflix 2 dispositivos)</v>
      </c>
      <c r="F122" s="103" t="str">
        <f t="shared" si="2"/>
        <v>Residencial</v>
      </c>
      <c r="G122" s="103" t="str">
        <f t="shared" si="2"/>
        <v>Telefonía fija + Internet fijo</v>
      </c>
      <c r="H122" s="78" t="s">
        <v>190</v>
      </c>
      <c r="I122" s="112">
        <f t="shared" si="5"/>
        <v>0</v>
      </c>
      <c r="J122" s="112">
        <f t="shared" si="5"/>
        <v>0</v>
      </c>
      <c r="K122" s="577">
        <f>IFERROR(VLOOKUP($E122,'Info General Planes Paquetes'!$B$381:$G$442,K$18,FALSE),0)</f>
        <v>0</v>
      </c>
      <c r="L122" s="577">
        <f>IFERROR(VLOOKUP($E122,'Info General Planes Paquetes'!$B$381:$H$442,L$18,FALSE),0)</f>
        <v>125115</v>
      </c>
      <c r="M122" s="187"/>
      <c r="P122" s="104"/>
    </row>
    <row r="123" spans="4:16" s="45" customFormat="1" x14ac:dyDescent="0.25">
      <c r="D123" s="96">
        <f t="shared" si="4"/>
        <v>25</v>
      </c>
      <c r="E123" s="103" t="str">
        <v>Paquete Infinitum Play 20 (Netflix 4 dispositivos)</v>
      </c>
      <c r="F123" s="103" t="str">
        <f t="shared" si="2"/>
        <v>Residencial</v>
      </c>
      <c r="G123" s="103" t="str">
        <f t="shared" si="2"/>
        <v>Telefonía fija + Internet fijo</v>
      </c>
      <c r="H123" s="78" t="s">
        <v>190</v>
      </c>
      <c r="I123" s="187">
        <f t="shared" si="5"/>
        <v>0</v>
      </c>
      <c r="J123" s="187">
        <f t="shared" si="5"/>
        <v>0</v>
      </c>
      <c r="K123" s="577">
        <f>IFERROR(VLOOKUP($E123,'Info General Planes Paquetes'!$B$381:$G$442,K$18,FALSE),0)</f>
        <v>0</v>
      </c>
      <c r="L123" s="577">
        <f>IFERROR(VLOOKUP($E123,'Info General Planes Paquetes'!$B$381:$H$442,L$18,FALSE),0)</f>
        <v>43699</v>
      </c>
      <c r="M123" s="187"/>
      <c r="P123" s="104"/>
    </row>
    <row r="124" spans="4:16" s="45" customFormat="1" x14ac:dyDescent="0.25">
      <c r="D124" s="96">
        <f t="shared" si="4"/>
        <v>26</v>
      </c>
      <c r="E124" s="103" t="str">
        <v>Paquete Infinitum Play 30 (Netflix 2 dispositivos)</v>
      </c>
      <c r="F124" s="103" t="str">
        <f t="shared" si="2"/>
        <v>Residencial</v>
      </c>
      <c r="G124" s="103" t="str">
        <f t="shared" si="2"/>
        <v>Telefonía fija + Internet fijo</v>
      </c>
      <c r="H124" s="78" t="s">
        <v>190</v>
      </c>
      <c r="I124" s="187">
        <f t="shared" si="5"/>
        <v>0</v>
      </c>
      <c r="J124" s="187">
        <f t="shared" si="5"/>
        <v>0</v>
      </c>
      <c r="K124" s="577">
        <f>IFERROR(VLOOKUP($E124,'Info General Planes Paquetes'!$B$381:$G$442,K$18,FALSE),0)</f>
        <v>0</v>
      </c>
      <c r="L124" s="577">
        <f>IFERROR(VLOOKUP($E124,'Info General Planes Paquetes'!$B$381:$H$442,L$18,FALSE),0)</f>
        <v>48215</v>
      </c>
      <c r="M124" s="187"/>
      <c r="P124" s="104"/>
    </row>
    <row r="125" spans="4:16" s="45" customFormat="1" x14ac:dyDescent="0.25">
      <c r="D125" s="96">
        <f t="shared" si="4"/>
        <v>27</v>
      </c>
      <c r="E125" s="103" t="str">
        <v>Paquete Infinitum Play 30 (Netflix 4 dispositivos)</v>
      </c>
      <c r="F125" s="103" t="str">
        <f t="shared" si="2"/>
        <v>Residencial</v>
      </c>
      <c r="G125" s="103" t="str">
        <f t="shared" si="2"/>
        <v>Telefonía fija + Internet fijo</v>
      </c>
      <c r="H125" s="78" t="s">
        <v>190</v>
      </c>
      <c r="I125" s="187">
        <f t="shared" si="5"/>
        <v>0</v>
      </c>
      <c r="J125" s="187">
        <f t="shared" si="5"/>
        <v>0</v>
      </c>
      <c r="K125" s="577">
        <f>IFERROR(VLOOKUP($E125,'Info General Planes Paquetes'!$B$381:$G$442,K$18,FALSE),0)</f>
        <v>0</v>
      </c>
      <c r="L125" s="577">
        <f>IFERROR(VLOOKUP($E125,'Info General Planes Paquetes'!$B$381:$H$442,L$18,FALSE),0)</f>
        <v>12352</v>
      </c>
      <c r="M125" s="187"/>
      <c r="P125" s="104"/>
    </row>
    <row r="126" spans="4:16" s="45" customFormat="1" x14ac:dyDescent="0.25">
      <c r="D126" s="96">
        <f t="shared" si="4"/>
        <v>28</v>
      </c>
      <c r="E126" s="103" t="str">
        <v>Paquete Infinitum Play 40 (Netflix 2 dispositivos)</v>
      </c>
      <c r="F126" s="103" t="str">
        <f t="shared" si="2"/>
        <v>Residencial</v>
      </c>
      <c r="G126" s="103" t="str">
        <f t="shared" si="2"/>
        <v>Telefonía fija + Internet fijo</v>
      </c>
      <c r="H126" s="78" t="s">
        <v>190</v>
      </c>
      <c r="I126" s="187">
        <f t="shared" si="5"/>
        <v>0</v>
      </c>
      <c r="J126" s="187">
        <f t="shared" si="5"/>
        <v>0</v>
      </c>
      <c r="K126" s="577">
        <f>IFERROR(VLOOKUP($E126,'Info General Planes Paquetes'!$B$381:$G$442,K$18,FALSE),0)</f>
        <v>0</v>
      </c>
      <c r="L126" s="577">
        <f>IFERROR(VLOOKUP($E126,'Info General Planes Paquetes'!$B$381:$H$442,L$18,FALSE),0)</f>
        <v>9904</v>
      </c>
      <c r="M126" s="187"/>
      <c r="P126" s="104"/>
    </row>
    <row r="127" spans="4:16" s="45" customFormat="1" x14ac:dyDescent="0.25">
      <c r="D127" s="96">
        <f t="shared" si="4"/>
        <v>29</v>
      </c>
      <c r="E127" s="103" t="str">
        <v>Paquete Infinitum Play 40 (Netflix 4 dispositivos)</v>
      </c>
      <c r="F127" s="103" t="str">
        <f t="shared" si="2"/>
        <v>Residencial</v>
      </c>
      <c r="G127" s="103" t="str">
        <f t="shared" si="2"/>
        <v>Telefonía fija + Internet fijo</v>
      </c>
      <c r="H127" s="78" t="s">
        <v>190</v>
      </c>
      <c r="I127" s="187">
        <f t="shared" si="5"/>
        <v>0</v>
      </c>
      <c r="J127" s="187">
        <f t="shared" si="5"/>
        <v>0</v>
      </c>
      <c r="K127" s="577">
        <f>IFERROR(VLOOKUP($E127,'Info General Planes Paquetes'!$B$381:$G$442,K$18,FALSE),0)</f>
        <v>0</v>
      </c>
      <c r="L127" s="577">
        <f>IFERROR(VLOOKUP($E127,'Info General Planes Paquetes'!$B$381:$H$442,L$18,FALSE),0)</f>
        <v>4141</v>
      </c>
      <c r="M127" s="187"/>
      <c r="P127" s="104"/>
    </row>
    <row r="128" spans="4:16" s="45" customFormat="1" hidden="1" outlineLevel="1" x14ac:dyDescent="0.25">
      <c r="D128" s="96">
        <f t="shared" si="4"/>
        <v>30</v>
      </c>
      <c r="E128" s="103" t="str">
        <v>Paquete Infinitum Play 150 (Netflix 2 dispositivos)</v>
      </c>
      <c r="F128" s="103" t="str">
        <f t="shared" ref="F128:G147" si="6">F50</f>
        <v>Residencial</v>
      </c>
      <c r="G128" s="103" t="str">
        <f t="shared" si="6"/>
        <v>Telefonía fija + Internet fijo</v>
      </c>
      <c r="H128" s="355" t="s">
        <v>190</v>
      </c>
      <c r="I128" s="187">
        <f t="shared" si="5"/>
        <v>0</v>
      </c>
      <c r="J128" s="187">
        <f t="shared" si="5"/>
        <v>0</v>
      </c>
      <c r="K128" s="577">
        <f>IFERROR(VLOOKUP($E128,'Info General Planes Paquetes'!$B$381:$G$442,K$18,FALSE),0)</f>
        <v>0</v>
      </c>
      <c r="L128" s="577">
        <f>IFERROR(VLOOKUP($E128,'Info General Planes Paquetes'!$B$381:$H$442,L$18,FALSE),0)</f>
        <v>3443</v>
      </c>
      <c r="M128" s="187"/>
      <c r="P128" s="104"/>
    </row>
    <row r="129" spans="4:16" s="45" customFormat="1" hidden="1" outlineLevel="1" x14ac:dyDescent="0.25">
      <c r="D129" s="96">
        <f t="shared" si="4"/>
        <v>31</v>
      </c>
      <c r="E129" s="103" t="str">
        <v>Paquete Infinitum Play 150 (Netflix 4 dispositivos)</v>
      </c>
      <c r="F129" s="103" t="str">
        <f t="shared" si="6"/>
        <v>Residencial</v>
      </c>
      <c r="G129" s="103" t="str">
        <f t="shared" si="6"/>
        <v>Telefonía fija + Internet fijo</v>
      </c>
      <c r="H129" s="355" t="s">
        <v>190</v>
      </c>
      <c r="I129" s="187">
        <f t="shared" si="5"/>
        <v>0</v>
      </c>
      <c r="J129" s="187">
        <f t="shared" si="5"/>
        <v>0</v>
      </c>
      <c r="K129" s="577">
        <f>IFERROR(VLOOKUP($E129,'Info General Planes Paquetes'!$B$381:$G$442,K$18,FALSE),0)</f>
        <v>0</v>
      </c>
      <c r="L129" s="577">
        <f>IFERROR(VLOOKUP($E129,'Info General Planes Paquetes'!$B$381:$H$442,L$18,FALSE),0)</f>
        <v>34142</v>
      </c>
      <c r="M129" s="187"/>
      <c r="P129" s="104"/>
    </row>
    <row r="130" spans="4:16" s="45" customFormat="1" hidden="1" outlineLevel="1" x14ac:dyDescent="0.25">
      <c r="D130" s="96">
        <f t="shared" si="4"/>
        <v>32</v>
      </c>
      <c r="E130" s="103" t="str">
        <v>Paquete Infinitum Play 200 (Netflix 2 dispositivos)</v>
      </c>
      <c r="F130" s="103" t="str">
        <f t="shared" si="6"/>
        <v>Residencial</v>
      </c>
      <c r="G130" s="103" t="str">
        <f t="shared" si="6"/>
        <v>Telefonía fija + Internet fijo</v>
      </c>
      <c r="H130" s="355" t="s">
        <v>190</v>
      </c>
      <c r="I130" s="187">
        <f t="shared" si="5"/>
        <v>0</v>
      </c>
      <c r="J130" s="187">
        <f t="shared" si="5"/>
        <v>0</v>
      </c>
      <c r="K130" s="577">
        <f>IFERROR(VLOOKUP($E130,'Info General Planes Paquetes'!$B$381:$G$442,K$18,FALSE),0)</f>
        <v>0</v>
      </c>
      <c r="L130" s="577">
        <f>IFERROR(VLOOKUP($E130,'Info General Planes Paquetes'!$B$381:$H$442,L$18,FALSE),0)</f>
        <v>813</v>
      </c>
      <c r="M130" s="187"/>
      <c r="P130" s="104"/>
    </row>
    <row r="131" spans="4:16" s="45" customFormat="1" hidden="1" outlineLevel="1" x14ac:dyDescent="0.25">
      <c r="D131" s="96">
        <f t="shared" si="4"/>
        <v>33</v>
      </c>
      <c r="E131" s="103" t="str">
        <v>Paquete Infinitum Play 200 (Netflix 4 dispositivos)</v>
      </c>
      <c r="F131" s="103" t="str">
        <f t="shared" si="6"/>
        <v>Residencial</v>
      </c>
      <c r="G131" s="103" t="str">
        <f t="shared" si="6"/>
        <v>Telefonía fija + Internet fijo</v>
      </c>
      <c r="H131" s="355" t="s">
        <v>190</v>
      </c>
      <c r="I131" s="187">
        <f t="shared" si="5"/>
        <v>0</v>
      </c>
      <c r="J131" s="187">
        <f t="shared" si="5"/>
        <v>0</v>
      </c>
      <c r="K131" s="577">
        <f>IFERROR(VLOOKUP($E131,'Info General Planes Paquetes'!$B$381:$G$442,K$18,FALSE),0)</f>
        <v>0</v>
      </c>
      <c r="L131" s="577">
        <f>IFERROR(VLOOKUP($E131,'Info General Planes Paquetes'!$B$381:$H$442,L$18,FALSE),0)</f>
        <v>2901</v>
      </c>
      <c r="M131" s="187"/>
      <c r="P131" s="104"/>
    </row>
    <row r="132" spans="4:16" s="45" customFormat="1" hidden="1" outlineLevel="1" x14ac:dyDescent="0.25">
      <c r="D132" s="96">
        <f t="shared" si="4"/>
        <v>34</v>
      </c>
      <c r="E132" s="103" t="str">
        <v>Infinitum Negocio</v>
      </c>
      <c r="F132" s="103" t="str">
        <f t="shared" si="6"/>
        <v>No Residencial</v>
      </c>
      <c r="G132" s="103" t="str">
        <f t="shared" si="6"/>
        <v>Internet fijo</v>
      </c>
      <c r="H132" s="355" t="s">
        <v>190</v>
      </c>
      <c r="I132" s="187">
        <f t="shared" si="5"/>
        <v>0</v>
      </c>
      <c r="J132" s="187">
        <f t="shared" si="5"/>
        <v>0</v>
      </c>
      <c r="K132" s="577">
        <f>IFERROR(VLOOKUP($E132,'Info General Planes Paquetes'!$B$381:$G$442,K$18,FALSE),0)</f>
        <v>187276</v>
      </c>
      <c r="L132" s="577">
        <f>IFERROR(VLOOKUP($E132,'Info General Planes Paquetes'!$B$381:$H$442,L$18,FALSE),0)</f>
        <v>166544</v>
      </c>
      <c r="M132" s="187"/>
      <c r="P132" s="104"/>
    </row>
    <row r="133" spans="4:16" s="45" customFormat="1" hidden="1" outlineLevel="1" x14ac:dyDescent="0.25">
      <c r="D133" s="96">
        <f t="shared" si="4"/>
        <v>35</v>
      </c>
      <c r="E133" s="103" t="str">
        <v>Infinitum Negocio Red</v>
      </c>
      <c r="F133" s="103" t="str">
        <f t="shared" si="6"/>
        <v>No Residencial</v>
      </c>
      <c r="G133" s="103" t="str">
        <f t="shared" si="6"/>
        <v>Internet fijo</v>
      </c>
      <c r="H133" s="355" t="s">
        <v>190</v>
      </c>
      <c r="I133" s="187">
        <f t="shared" si="5"/>
        <v>0</v>
      </c>
      <c r="J133" s="187">
        <f t="shared" si="5"/>
        <v>0</v>
      </c>
      <c r="K133" s="577">
        <f>IFERROR(VLOOKUP($E133,'Info General Planes Paquetes'!$B$381:$G$442,K$18,FALSE),0)</f>
        <v>18646</v>
      </c>
      <c r="L133" s="577">
        <f>IFERROR(VLOOKUP($E133,'Info General Planes Paquetes'!$B$381:$H$442,L$18,FALSE),0)</f>
        <v>19055</v>
      </c>
      <c r="M133" s="187"/>
      <c r="P133" s="104"/>
    </row>
    <row r="134" spans="4:16" s="45" customFormat="1" hidden="1" outlineLevel="1" x14ac:dyDescent="0.25">
      <c r="D134" s="96">
        <f t="shared" si="4"/>
        <v>36</v>
      </c>
      <c r="E134" s="103" t="str">
        <v>Infinitum Negocio Premium</v>
      </c>
      <c r="F134" s="103" t="str">
        <f t="shared" si="6"/>
        <v>No Residencial</v>
      </c>
      <c r="G134" s="103" t="str">
        <f t="shared" si="6"/>
        <v>Internet fijo</v>
      </c>
      <c r="H134" s="78" t="s">
        <v>190</v>
      </c>
      <c r="I134" s="187">
        <f t="shared" si="5"/>
        <v>0</v>
      </c>
      <c r="J134" s="187">
        <f t="shared" si="5"/>
        <v>0</v>
      </c>
      <c r="K134" s="577">
        <f>IFERROR(VLOOKUP($E134,'Info General Planes Paquetes'!$B$381:$G$442,K$18,FALSE),0)</f>
        <v>20002</v>
      </c>
      <c r="L134" s="577">
        <f>IFERROR(VLOOKUP($E134,'Info General Planes Paquetes'!$B$381:$H$442,L$18,FALSE),0)</f>
        <v>15781</v>
      </c>
      <c r="M134" s="187"/>
      <c r="P134" s="104"/>
    </row>
    <row r="135" spans="4:16" s="45" customFormat="1" hidden="1" outlineLevel="1" x14ac:dyDescent="0.25">
      <c r="D135" s="96">
        <f t="shared" si="4"/>
        <v>37</v>
      </c>
      <c r="E135" s="103" t="str">
        <v>Infinitum Negocio 20 Mb</v>
      </c>
      <c r="F135" s="103" t="str">
        <f t="shared" si="6"/>
        <v>No Residencial</v>
      </c>
      <c r="G135" s="103" t="str">
        <f t="shared" si="6"/>
        <v>Internet fijo</v>
      </c>
      <c r="H135" s="78" t="s">
        <v>190</v>
      </c>
      <c r="I135" s="187">
        <f t="shared" si="5"/>
        <v>0</v>
      </c>
      <c r="J135" s="187">
        <f t="shared" si="5"/>
        <v>0</v>
      </c>
      <c r="K135" s="577">
        <f>IFERROR(VLOOKUP($E135,'Info General Planes Paquetes'!$B$381:$G$442,K$18,FALSE),0)</f>
        <v>746</v>
      </c>
      <c r="L135" s="577">
        <f>IFERROR(VLOOKUP($E135,'Info General Planes Paquetes'!$B$381:$H$442,L$18,FALSE),0)</f>
        <v>0</v>
      </c>
      <c r="M135" s="187"/>
      <c r="P135" s="104"/>
    </row>
    <row r="136" spans="4:16" s="45" customFormat="1" hidden="1" outlineLevel="1" x14ac:dyDescent="0.25">
      <c r="D136" s="96">
        <f t="shared" si="4"/>
        <v>38</v>
      </c>
      <c r="E136" s="103" t="str">
        <v>Infinitum Negocio 30 Mb</v>
      </c>
      <c r="F136" s="103" t="str">
        <f t="shared" si="6"/>
        <v>No Residencial</v>
      </c>
      <c r="G136" s="103" t="str">
        <f t="shared" si="6"/>
        <v>Internet fijo</v>
      </c>
      <c r="H136" s="78" t="s">
        <v>190</v>
      </c>
      <c r="I136" s="187">
        <f t="shared" si="5"/>
        <v>0</v>
      </c>
      <c r="J136" s="187">
        <f t="shared" si="5"/>
        <v>0</v>
      </c>
      <c r="K136" s="577">
        <f>IFERROR(VLOOKUP($E136,'Info General Planes Paquetes'!$B$381:$G$442,K$18,FALSE),0)</f>
        <v>0</v>
      </c>
      <c r="L136" s="577">
        <f>IFERROR(VLOOKUP($E136,'Info General Planes Paquetes'!$B$381:$H$442,L$18,FALSE),0)</f>
        <v>8319</v>
      </c>
      <c r="M136" s="187"/>
      <c r="P136" s="104"/>
    </row>
    <row r="137" spans="4:16" s="45" customFormat="1" hidden="1" outlineLevel="1" x14ac:dyDescent="0.25">
      <c r="D137" s="96">
        <f t="shared" si="4"/>
        <v>39</v>
      </c>
      <c r="E137" s="103" t="str">
        <v>Infinitum Negocio 150 Mb</v>
      </c>
      <c r="F137" s="103" t="str">
        <f t="shared" si="6"/>
        <v>No Residencial</v>
      </c>
      <c r="G137" s="103" t="str">
        <f t="shared" si="6"/>
        <v>Internet fijo</v>
      </c>
      <c r="H137" s="78" t="s">
        <v>190</v>
      </c>
      <c r="I137" s="187">
        <f t="shared" si="5"/>
        <v>0</v>
      </c>
      <c r="J137" s="187">
        <f t="shared" si="5"/>
        <v>0</v>
      </c>
      <c r="K137" s="577">
        <f>IFERROR(VLOOKUP($E137,'Info General Planes Paquetes'!$B$381:$G$442,K$18,FALSE),0)</f>
        <v>0</v>
      </c>
      <c r="L137" s="577">
        <f>IFERROR(VLOOKUP($E137,'Info General Planes Paquetes'!$B$381:$H$442,L$18,FALSE),0)</f>
        <v>1248</v>
      </c>
      <c r="M137" s="187"/>
      <c r="P137" s="104"/>
    </row>
    <row r="138" spans="4:16" s="45" customFormat="1" hidden="1" outlineLevel="1" x14ac:dyDescent="0.25">
      <c r="D138" s="96">
        <f t="shared" si="4"/>
        <v>40</v>
      </c>
      <c r="E138" s="103" t="str">
        <v>Infinitum Negocio 200 Mb</v>
      </c>
      <c r="F138" s="103" t="str">
        <f t="shared" si="6"/>
        <v>No Residencial</v>
      </c>
      <c r="G138" s="103" t="str">
        <f t="shared" si="6"/>
        <v>Internet fijo</v>
      </c>
      <c r="H138" s="78" t="s">
        <v>190</v>
      </c>
      <c r="I138" s="187">
        <f t="shared" si="5"/>
        <v>0</v>
      </c>
      <c r="J138" s="187">
        <f t="shared" si="5"/>
        <v>0</v>
      </c>
      <c r="K138" s="577">
        <f>IFERROR(VLOOKUP($E138,'Info General Planes Paquetes'!$B$381:$G$442,K$18,FALSE),0)</f>
        <v>0</v>
      </c>
      <c r="L138" s="577">
        <f>IFERROR(VLOOKUP($E138,'Info General Planes Paquetes'!$B$381:$H$442,L$18,FALSE),0)</f>
        <v>980</v>
      </c>
      <c r="M138" s="187"/>
      <c r="P138" s="104"/>
    </row>
    <row r="139" spans="4:16" s="45" customFormat="1" hidden="1" outlineLevel="1" x14ac:dyDescent="0.25">
      <c r="D139" s="96">
        <f t="shared" si="4"/>
        <v>41</v>
      </c>
      <c r="E139" s="103" t="str">
        <v>Infinitum Play Negocio 150 (Netflix 2 dispositivos)</v>
      </c>
      <c r="F139" s="103" t="str">
        <f t="shared" si="6"/>
        <v>No Residencial</v>
      </c>
      <c r="G139" s="103" t="str">
        <f t="shared" si="6"/>
        <v>Internet fijo</v>
      </c>
      <c r="H139" s="78" t="s">
        <v>190</v>
      </c>
      <c r="I139" s="187">
        <f t="shared" ref="I139:J148" si="7">I$10*I61</f>
        <v>0</v>
      </c>
      <c r="J139" s="187">
        <f t="shared" si="7"/>
        <v>0</v>
      </c>
      <c r="K139" s="577">
        <f>IFERROR(VLOOKUP($E139,'Info General Planes Paquetes'!$B$381:$G$442,K$18,FALSE),0)</f>
        <v>0</v>
      </c>
      <c r="L139" s="577">
        <f>IFERROR(VLOOKUP($E139,'Info General Planes Paquetes'!$B$381:$H$442,L$18,FALSE),0)</f>
        <v>0</v>
      </c>
      <c r="M139" s="187"/>
      <c r="P139" s="104"/>
    </row>
    <row r="140" spans="4:16" s="45" customFormat="1" hidden="1" outlineLevel="1" x14ac:dyDescent="0.25">
      <c r="D140" s="96">
        <f t="shared" si="4"/>
        <v>42</v>
      </c>
      <c r="E140" s="103" t="str">
        <v>Infinitum Play Negocio 150 (Netflix 4 dispositivos)</v>
      </c>
      <c r="F140" s="103" t="str">
        <f t="shared" si="6"/>
        <v>No Residencial</v>
      </c>
      <c r="G140" s="103" t="str">
        <f t="shared" si="6"/>
        <v>Internet fijo</v>
      </c>
      <c r="H140" s="78" t="s">
        <v>190</v>
      </c>
      <c r="I140" s="187">
        <f t="shared" si="7"/>
        <v>0</v>
      </c>
      <c r="J140" s="187">
        <f t="shared" si="7"/>
        <v>0</v>
      </c>
      <c r="K140" s="577">
        <f>IFERROR(VLOOKUP($E140,'Info General Planes Paquetes'!$B$381:$G$442,K$18,FALSE),0)</f>
        <v>0</v>
      </c>
      <c r="L140" s="577">
        <f>IFERROR(VLOOKUP($E140,'Info General Planes Paquetes'!$B$381:$H$442,L$18,FALSE),0)</f>
        <v>0</v>
      </c>
      <c r="M140" s="187"/>
      <c r="P140" s="104"/>
    </row>
    <row r="141" spans="4:16" s="45" customFormat="1" hidden="1" outlineLevel="1" x14ac:dyDescent="0.25">
      <c r="D141" s="96">
        <f t="shared" si="4"/>
        <v>43</v>
      </c>
      <c r="E141" s="103" t="str">
        <v>Infinitum Play Negocio 20 (Netflix 1 dispositivo)</v>
      </c>
      <c r="F141" s="103" t="str">
        <f t="shared" si="6"/>
        <v>No Residencial</v>
      </c>
      <c r="G141" s="103" t="str">
        <f t="shared" si="6"/>
        <v>Internet fijo</v>
      </c>
      <c r="H141" s="78" t="s">
        <v>190</v>
      </c>
      <c r="I141" s="187">
        <f t="shared" si="7"/>
        <v>0</v>
      </c>
      <c r="J141" s="187">
        <f t="shared" si="7"/>
        <v>0</v>
      </c>
      <c r="K141" s="577">
        <f>IFERROR(VLOOKUP($E141,'Info General Planes Paquetes'!$B$381:$G$442,K$18,FALSE),0)</f>
        <v>0</v>
      </c>
      <c r="L141" s="577">
        <f>IFERROR(VLOOKUP($E141,'Info General Planes Paquetes'!$B$381:$H$442,L$18,FALSE),0)</f>
        <v>0</v>
      </c>
      <c r="M141" s="187"/>
      <c r="P141" s="104"/>
    </row>
    <row r="142" spans="4:16" s="45" customFormat="1" hidden="1" outlineLevel="1" x14ac:dyDescent="0.25">
      <c r="D142" s="96">
        <f t="shared" si="4"/>
        <v>44</v>
      </c>
      <c r="E142" s="103" t="str">
        <v>Infinitum Play Negocio 20 (Netflix 2 dispositivos)</v>
      </c>
      <c r="F142" s="103" t="str">
        <f t="shared" si="6"/>
        <v>No Residencial</v>
      </c>
      <c r="G142" s="103" t="str">
        <f t="shared" si="6"/>
        <v>Internet fijo</v>
      </c>
      <c r="H142" s="78" t="s">
        <v>190</v>
      </c>
      <c r="I142" s="187">
        <f t="shared" si="7"/>
        <v>0</v>
      </c>
      <c r="J142" s="187">
        <f t="shared" si="7"/>
        <v>0</v>
      </c>
      <c r="K142" s="577">
        <f>IFERROR(VLOOKUP($E142,'Info General Planes Paquetes'!$B$381:$G$442,K$18,FALSE),0)</f>
        <v>0</v>
      </c>
      <c r="L142" s="577">
        <f>IFERROR(VLOOKUP($E142,'Info General Planes Paquetes'!$B$381:$H$442,L$18,FALSE),0)</f>
        <v>0</v>
      </c>
      <c r="M142" s="187"/>
      <c r="P142" s="104"/>
    </row>
    <row r="143" spans="4:16" s="45" customFormat="1" hidden="1" outlineLevel="1" x14ac:dyDescent="0.25">
      <c r="D143" s="96">
        <f t="shared" si="4"/>
        <v>45</v>
      </c>
      <c r="E143" s="103" t="str">
        <v>Infinitum Play Negocio 20 (Netflix 4 dispositivos)</v>
      </c>
      <c r="F143" s="103" t="str">
        <f t="shared" si="6"/>
        <v>No Residencial</v>
      </c>
      <c r="G143" s="103" t="str">
        <f t="shared" si="6"/>
        <v>Internet fijo</v>
      </c>
      <c r="H143" s="78" t="s">
        <v>190</v>
      </c>
      <c r="I143" s="187">
        <f t="shared" si="7"/>
        <v>0</v>
      </c>
      <c r="J143" s="187">
        <f t="shared" si="7"/>
        <v>0</v>
      </c>
      <c r="K143" s="577">
        <f>IFERROR(VLOOKUP($E143,'Info General Planes Paquetes'!$B$381:$G$442,K$18,FALSE),0)</f>
        <v>0</v>
      </c>
      <c r="L143" s="577">
        <f>IFERROR(VLOOKUP($E143,'Info General Planes Paquetes'!$B$381:$H$442,L$18,FALSE),0)</f>
        <v>0</v>
      </c>
      <c r="M143" s="187"/>
      <c r="P143" s="104"/>
    </row>
    <row r="144" spans="4:16" s="45" customFormat="1" hidden="1" outlineLevel="1" x14ac:dyDescent="0.25">
      <c r="D144" s="96">
        <f t="shared" si="4"/>
        <v>46</v>
      </c>
      <c r="E144" s="103" t="str">
        <v>Infinitum Play Negocio 200 (Netflix 2 dispositivos)</v>
      </c>
      <c r="F144" s="103" t="str">
        <f t="shared" si="6"/>
        <v>No Residencial</v>
      </c>
      <c r="G144" s="103" t="str">
        <f t="shared" si="6"/>
        <v>Internet fijo</v>
      </c>
      <c r="H144" s="78" t="s">
        <v>190</v>
      </c>
      <c r="I144" s="187">
        <f t="shared" si="7"/>
        <v>0</v>
      </c>
      <c r="J144" s="187">
        <f t="shared" si="7"/>
        <v>0</v>
      </c>
      <c r="K144" s="577">
        <f>IFERROR(VLOOKUP($E144,'Info General Planes Paquetes'!$B$381:$G$442,K$18,FALSE),0)</f>
        <v>0</v>
      </c>
      <c r="L144" s="577">
        <f>IFERROR(VLOOKUP($E144,'Info General Planes Paquetes'!$B$381:$H$442,L$18,FALSE),0)</f>
        <v>0</v>
      </c>
      <c r="M144" s="187"/>
      <c r="P144" s="104"/>
    </row>
    <row r="145" spans="4:16" s="45" customFormat="1" hidden="1" outlineLevel="1" x14ac:dyDescent="0.25">
      <c r="D145" s="96">
        <f t="shared" si="4"/>
        <v>47</v>
      </c>
      <c r="E145" s="103" t="str">
        <v>Infinitum Play Negocio 200 (Netflix 4 dispositivos)</v>
      </c>
      <c r="F145" s="103" t="str">
        <f t="shared" si="6"/>
        <v>No Residencial</v>
      </c>
      <c r="G145" s="103" t="str">
        <f t="shared" si="6"/>
        <v>Internet fijo</v>
      </c>
      <c r="H145" s="78" t="s">
        <v>190</v>
      </c>
      <c r="I145" s="187">
        <f t="shared" si="7"/>
        <v>0</v>
      </c>
      <c r="J145" s="187">
        <f t="shared" si="7"/>
        <v>0</v>
      </c>
      <c r="K145" s="577">
        <f>IFERROR(VLOOKUP($E145,'Info General Planes Paquetes'!$B$381:$G$442,K$18,FALSE),0)</f>
        <v>0</v>
      </c>
      <c r="L145" s="577">
        <f>IFERROR(VLOOKUP($E145,'Info General Planes Paquetes'!$B$381:$H$442,L$18,FALSE),0)</f>
        <v>0</v>
      </c>
      <c r="M145" s="187"/>
      <c r="P145" s="104"/>
    </row>
    <row r="146" spans="4:16" s="45" customFormat="1" hidden="1" outlineLevel="1" x14ac:dyDescent="0.25">
      <c r="D146" s="96">
        <f t="shared" si="4"/>
        <v>48</v>
      </c>
      <c r="E146" s="103" t="str">
        <v>Infinitum Play Negocio 30 (Netflix 2 dispositivos)</v>
      </c>
      <c r="F146" s="103" t="str">
        <f t="shared" si="6"/>
        <v>No Residencial</v>
      </c>
      <c r="G146" s="103" t="str">
        <f t="shared" si="6"/>
        <v>Internet fijo</v>
      </c>
      <c r="H146" s="78" t="s">
        <v>190</v>
      </c>
      <c r="I146" s="187">
        <f t="shared" si="7"/>
        <v>0</v>
      </c>
      <c r="J146" s="187">
        <f t="shared" si="7"/>
        <v>0</v>
      </c>
      <c r="K146" s="577">
        <f>IFERROR(VLOOKUP($E146,'Info General Planes Paquetes'!$B$381:$G$442,K$18,FALSE),0)</f>
        <v>0</v>
      </c>
      <c r="L146" s="577">
        <f>IFERROR(VLOOKUP($E146,'Info General Planes Paquetes'!$B$381:$H$442,L$18,FALSE),0)</f>
        <v>0</v>
      </c>
      <c r="M146" s="187"/>
      <c r="P146" s="104"/>
    </row>
    <row r="147" spans="4:16" s="45" customFormat="1" hidden="1" outlineLevel="1" x14ac:dyDescent="0.25">
      <c r="D147" s="96">
        <f t="shared" si="4"/>
        <v>49</v>
      </c>
      <c r="E147" s="103" t="str">
        <v>Infinitum Play Negocio 30 (Netflix 4 dispositivos)</v>
      </c>
      <c r="F147" s="103" t="str">
        <f t="shared" si="6"/>
        <v>No Residencial</v>
      </c>
      <c r="G147" s="103" t="str">
        <f t="shared" si="6"/>
        <v>Internet fijo</v>
      </c>
      <c r="H147" s="78" t="s">
        <v>190</v>
      </c>
      <c r="I147" s="187">
        <f t="shared" si="7"/>
        <v>0</v>
      </c>
      <c r="J147" s="187">
        <f t="shared" si="7"/>
        <v>0</v>
      </c>
      <c r="K147" s="577">
        <f>IFERROR(VLOOKUP($E147,'Info General Planes Paquetes'!$B$381:$G$442,K$18,FALSE),0)</f>
        <v>0</v>
      </c>
      <c r="L147" s="577">
        <f>IFERROR(VLOOKUP($E147,'Info General Planes Paquetes'!$B$381:$H$442,L$18,FALSE),0)</f>
        <v>0</v>
      </c>
      <c r="M147" s="187"/>
      <c r="P147" s="104"/>
    </row>
    <row r="148" spans="4:16" s="45" customFormat="1" hidden="1" outlineLevel="1" x14ac:dyDescent="0.25">
      <c r="D148" s="96">
        <f t="shared" si="4"/>
        <v>50</v>
      </c>
      <c r="E148" s="103" t="str">
        <v>Paquete Conectes Negocio</v>
      </c>
      <c r="F148" s="103" t="str">
        <f t="shared" ref="F148:G166" si="8">F70</f>
        <v>No Residencial</v>
      </c>
      <c r="G148" s="103" t="str">
        <f t="shared" si="8"/>
        <v>Telefonía fija + Internet fijo</v>
      </c>
      <c r="H148" s="78" t="s">
        <v>190</v>
      </c>
      <c r="I148" s="187">
        <f t="shared" si="7"/>
        <v>0</v>
      </c>
      <c r="J148" s="187">
        <f t="shared" si="7"/>
        <v>0</v>
      </c>
      <c r="K148" s="577">
        <f>IFERROR(VLOOKUP($E148,'Info General Planes Paquetes'!$B$381:$G$442,K$18,FALSE),0)</f>
        <v>584426</v>
      </c>
      <c r="L148" s="577">
        <f>IFERROR(VLOOKUP($E148,'Info General Planes Paquetes'!$B$381:$H$442,L$18,FALSE),0)</f>
        <v>476844</v>
      </c>
      <c r="M148" s="187"/>
      <c r="P148" s="104"/>
    </row>
    <row r="149" spans="4:16" s="354" customFormat="1" hidden="1" outlineLevel="1" x14ac:dyDescent="0.25">
      <c r="D149" s="96">
        <f t="shared" si="4"/>
        <v>51</v>
      </c>
      <c r="E149" s="103" t="str">
        <v>Paquete Mi Negocio</v>
      </c>
      <c r="F149" s="103" t="str">
        <f t="shared" si="8"/>
        <v>No Residencial</v>
      </c>
      <c r="G149" s="103" t="str">
        <f t="shared" si="8"/>
        <v>Telefonía fija + Internet fijo</v>
      </c>
      <c r="H149" s="355" t="s">
        <v>190</v>
      </c>
      <c r="I149" s="187"/>
      <c r="J149" s="187"/>
      <c r="K149" s="577">
        <f>IFERROR(VLOOKUP($E149,'Info General Planes Paquetes'!$B$381:$G$442,K$18,FALSE),0)</f>
        <v>485054</v>
      </c>
      <c r="L149" s="577">
        <f>IFERROR(VLOOKUP($E149,'Info General Planes Paquetes'!$B$381:$H$442,L$18,FALSE),0)</f>
        <v>392348</v>
      </c>
      <c r="M149" s="187"/>
      <c r="P149" s="104"/>
    </row>
    <row r="150" spans="4:16" s="354" customFormat="1" hidden="1" outlineLevel="1" x14ac:dyDescent="0.25">
      <c r="D150" s="96">
        <f t="shared" si="4"/>
        <v>52</v>
      </c>
      <c r="E150" s="103" t="str">
        <v>Paquete SuperNegocio</v>
      </c>
      <c r="F150" s="103" t="str">
        <f t="shared" si="8"/>
        <v>No Residencial</v>
      </c>
      <c r="G150" s="103" t="str">
        <f t="shared" si="8"/>
        <v>Telefonía fija + Internet fijo</v>
      </c>
      <c r="H150" s="355" t="s">
        <v>190</v>
      </c>
      <c r="I150" s="187"/>
      <c r="J150" s="187"/>
      <c r="K150" s="577">
        <f>IFERROR(VLOOKUP($E150,'Info General Planes Paquetes'!$B$381:$G$442,K$18,FALSE),0)</f>
        <v>234476</v>
      </c>
      <c r="L150" s="577">
        <f>IFERROR(VLOOKUP($E150,'Info General Planes Paquetes'!$B$381:$H$442,L$18,FALSE),0)</f>
        <v>162390</v>
      </c>
      <c r="M150" s="187"/>
      <c r="P150" s="104"/>
    </row>
    <row r="151" spans="4:16" s="354" customFormat="1" hidden="1" outlineLevel="1" x14ac:dyDescent="0.25">
      <c r="D151" s="96">
        <f t="shared" si="4"/>
        <v>53</v>
      </c>
      <c r="E151" s="103" t="str">
        <v>Paquete Conectes Negocio Play (Netflix 1 dispositivo)</v>
      </c>
      <c r="F151" s="103" t="str">
        <f t="shared" si="8"/>
        <v>No Residencial</v>
      </c>
      <c r="G151" s="103" t="str">
        <f t="shared" si="8"/>
        <v>Telefonía fija + Internet fijo</v>
      </c>
      <c r="H151" s="355" t="s">
        <v>190</v>
      </c>
      <c r="I151" s="187"/>
      <c r="J151" s="187"/>
      <c r="K151" s="577">
        <f>IFERROR(VLOOKUP($E151,'Info General Planes Paquetes'!$B$381:$G$442,K$18,FALSE),0)</f>
        <v>0</v>
      </c>
      <c r="L151" s="577">
        <f>IFERROR(VLOOKUP($E151,'Info General Planes Paquetes'!$B$381:$H$442,L$18,FALSE),0)</f>
        <v>0</v>
      </c>
      <c r="M151" s="187"/>
      <c r="P151" s="104"/>
    </row>
    <row r="152" spans="4:16" s="354" customFormat="1" hidden="1" outlineLevel="1" x14ac:dyDescent="0.25">
      <c r="D152" s="96">
        <f t="shared" si="4"/>
        <v>54</v>
      </c>
      <c r="E152" s="103" t="str">
        <v>Paquete Conectes Negocio Play (Netflix 2 dispositivos)</v>
      </c>
      <c r="F152" s="103" t="str">
        <f t="shared" si="8"/>
        <v>No Residencial</v>
      </c>
      <c r="G152" s="103" t="str">
        <f t="shared" si="8"/>
        <v>Telefonía fija + Internet fijo</v>
      </c>
      <c r="H152" s="355" t="s">
        <v>190</v>
      </c>
      <c r="I152" s="187"/>
      <c r="J152" s="187"/>
      <c r="K152" s="577">
        <f>IFERROR(VLOOKUP($E152,'Info General Planes Paquetes'!$B$381:$G$442,K$18,FALSE),0)</f>
        <v>0</v>
      </c>
      <c r="L152" s="577">
        <f>IFERROR(VLOOKUP($E152,'Info General Planes Paquetes'!$B$381:$H$442,L$18,FALSE),0)</f>
        <v>0</v>
      </c>
      <c r="M152" s="187"/>
      <c r="P152" s="104"/>
    </row>
    <row r="153" spans="4:16" s="354" customFormat="1" hidden="1" outlineLevel="1" x14ac:dyDescent="0.25">
      <c r="D153" s="96">
        <f t="shared" si="4"/>
        <v>55</v>
      </c>
      <c r="E153" s="103" t="str">
        <v>Paquete Conectes Negocio Play (Netflix 4 dispositivos)</v>
      </c>
      <c r="F153" s="103" t="str">
        <f t="shared" si="8"/>
        <v>No Residencial</v>
      </c>
      <c r="G153" s="103" t="str">
        <f t="shared" si="8"/>
        <v>Telefonía fija + Internet fijo</v>
      </c>
      <c r="H153" s="355" t="s">
        <v>190</v>
      </c>
      <c r="I153" s="187"/>
      <c r="J153" s="187"/>
      <c r="K153" s="577">
        <f>IFERROR(VLOOKUP($E153,'Info General Planes Paquetes'!$B$381:$G$442,K$18,FALSE),0)</f>
        <v>0</v>
      </c>
      <c r="L153" s="577">
        <f>IFERROR(VLOOKUP($E153,'Info General Planes Paquetes'!$B$381:$H$442,L$18,FALSE),0)</f>
        <v>0</v>
      </c>
      <c r="M153" s="187"/>
      <c r="P153" s="104"/>
    </row>
    <row r="154" spans="4:16" s="354" customFormat="1" hidden="1" outlineLevel="1" x14ac:dyDescent="0.25">
      <c r="D154" s="96">
        <f t="shared" si="4"/>
        <v>56</v>
      </c>
      <c r="E154" s="103" t="str">
        <v>Paquete Mi Negocio Play (Netflix 2 dispositivos)</v>
      </c>
      <c r="F154" s="103" t="str">
        <f t="shared" si="8"/>
        <v>No Residencial</v>
      </c>
      <c r="G154" s="103" t="str">
        <f t="shared" si="8"/>
        <v>Telefonía fija + Internet fijo</v>
      </c>
      <c r="H154" s="355" t="s">
        <v>190</v>
      </c>
      <c r="I154" s="187"/>
      <c r="J154" s="187"/>
      <c r="K154" s="577">
        <f>IFERROR(VLOOKUP($E154,'Info General Planes Paquetes'!$B$381:$G$442,K$18,FALSE),0)</f>
        <v>0</v>
      </c>
      <c r="L154" s="577">
        <f>IFERROR(VLOOKUP($E154,'Info General Planes Paquetes'!$B$381:$H$442,L$18,FALSE),0)</f>
        <v>0</v>
      </c>
      <c r="M154" s="187"/>
      <c r="P154" s="104"/>
    </row>
    <row r="155" spans="4:16" s="354" customFormat="1" hidden="1" outlineLevel="1" x14ac:dyDescent="0.25">
      <c r="D155" s="96">
        <f t="shared" si="4"/>
        <v>57</v>
      </c>
      <c r="E155" s="103" t="str">
        <v>Paquete Mi Negocio Play (Netflix 4 dispositivos)</v>
      </c>
      <c r="F155" s="103" t="str">
        <f t="shared" si="8"/>
        <v>No Residencial</v>
      </c>
      <c r="G155" s="103" t="str">
        <f t="shared" si="8"/>
        <v>Telefonía fija + Internet fijo</v>
      </c>
      <c r="H155" s="355" t="s">
        <v>190</v>
      </c>
      <c r="I155" s="187"/>
      <c r="J155" s="187"/>
      <c r="K155" s="577">
        <f>IFERROR(VLOOKUP($E155,'Info General Planes Paquetes'!$B$381:$G$442,K$18,FALSE),0)</f>
        <v>0</v>
      </c>
      <c r="L155" s="577">
        <f>IFERROR(VLOOKUP($E155,'Info General Planes Paquetes'!$B$381:$H$442,L$18,FALSE),0)</f>
        <v>0</v>
      </c>
      <c r="M155" s="187"/>
      <c r="P155" s="104"/>
    </row>
    <row r="156" spans="4:16" s="354" customFormat="1" hidden="1" outlineLevel="1" x14ac:dyDescent="0.25">
      <c r="D156" s="96">
        <f t="shared" si="4"/>
        <v>58</v>
      </c>
      <c r="E156" s="103" t="str">
        <v>Paquete Supernegocio Play (Netflix 2 dispositivos)</v>
      </c>
      <c r="F156" s="103" t="str">
        <f t="shared" si="8"/>
        <v>No Residencial</v>
      </c>
      <c r="G156" s="103" t="str">
        <f t="shared" si="8"/>
        <v>Telefonía fija + Internet fijo</v>
      </c>
      <c r="H156" s="355" t="s">
        <v>190</v>
      </c>
      <c r="I156" s="187"/>
      <c r="J156" s="187"/>
      <c r="K156" s="577">
        <f>IFERROR(VLOOKUP($E156,'Info General Planes Paquetes'!$B$381:$G$442,K$18,FALSE),0)</f>
        <v>0</v>
      </c>
      <c r="L156" s="577">
        <f>IFERROR(VLOOKUP($E156,'Info General Planes Paquetes'!$B$381:$H$442,L$18,FALSE),0)</f>
        <v>0</v>
      </c>
      <c r="M156" s="187"/>
      <c r="P156" s="104"/>
    </row>
    <row r="157" spans="4:16" s="354" customFormat="1" hidden="1" outlineLevel="1" x14ac:dyDescent="0.25">
      <c r="D157" s="96">
        <f t="shared" si="4"/>
        <v>59</v>
      </c>
      <c r="E157" s="103" t="str">
        <v>Paquete Supernegocio Play (Netflix 4 dispositivos)</v>
      </c>
      <c r="F157" s="103" t="str">
        <f t="shared" si="8"/>
        <v>No Residencial</v>
      </c>
      <c r="G157" s="103" t="str">
        <f t="shared" si="8"/>
        <v>Telefonía fija + Internet fijo</v>
      </c>
      <c r="H157" s="355" t="s">
        <v>190</v>
      </c>
      <c r="I157" s="187"/>
      <c r="J157" s="187"/>
      <c r="K157" s="577">
        <f>IFERROR(VLOOKUP($E157,'Info General Planes Paquetes'!$B$381:$G$442,K$18,FALSE),0)</f>
        <v>0</v>
      </c>
      <c r="L157" s="577">
        <f>IFERROR(VLOOKUP($E157,'Info General Planes Paquetes'!$B$381:$H$442,L$18,FALSE),0)</f>
        <v>0</v>
      </c>
      <c r="M157" s="187"/>
      <c r="P157" s="104"/>
    </row>
    <row r="158" spans="4:16" s="354" customFormat="1" hidden="1" outlineLevel="1" x14ac:dyDescent="0.25">
      <c r="D158" s="96">
        <f t="shared" si="4"/>
        <v>60</v>
      </c>
      <c r="E158" s="103" t="str">
        <v>Telmex Negocio Sin Límites 1</v>
      </c>
      <c r="F158" s="103" t="str">
        <f t="shared" si="8"/>
        <v>No Residencial</v>
      </c>
      <c r="G158" s="103" t="str">
        <f t="shared" si="8"/>
        <v>Telefonía fija + Internet fijo</v>
      </c>
      <c r="H158" s="355" t="s">
        <v>190</v>
      </c>
      <c r="I158" s="187"/>
      <c r="J158" s="187"/>
      <c r="K158" s="577">
        <f>IFERROR(VLOOKUP($E158,'Info General Planes Paquetes'!$B$381:$G$442,K$18,FALSE),0)</f>
        <v>77166</v>
      </c>
      <c r="L158" s="577">
        <f>IFERROR(VLOOKUP($E158,'Info General Planes Paquetes'!$B$381:$H$442,L$18,FALSE),0)</f>
        <v>57900</v>
      </c>
      <c r="M158" s="187"/>
      <c r="P158" s="104"/>
    </row>
    <row r="159" spans="4:16" s="354" customFormat="1" hidden="1" outlineLevel="1" x14ac:dyDescent="0.25">
      <c r="D159" s="96">
        <f t="shared" si="4"/>
        <v>61</v>
      </c>
      <c r="E159" s="103" t="str">
        <v>Telmex Negocio Sin Límites 2</v>
      </c>
      <c r="F159" s="103" t="str">
        <f t="shared" si="8"/>
        <v>No Residencial</v>
      </c>
      <c r="G159" s="103" t="str">
        <f t="shared" si="8"/>
        <v>Telefonía fija + Internet fijo</v>
      </c>
      <c r="H159" s="355" t="s">
        <v>190</v>
      </c>
      <c r="I159" s="187"/>
      <c r="J159" s="187"/>
      <c r="K159" s="577">
        <f>IFERROR(VLOOKUP($E159,'Info General Planes Paquetes'!$B$381:$G$442,K$18,FALSE),0)</f>
        <v>77327</v>
      </c>
      <c r="L159" s="577">
        <f>IFERROR(VLOOKUP($E159,'Info General Planes Paquetes'!$B$381:$H$442,L$18,FALSE),0)</f>
        <v>17190</v>
      </c>
      <c r="M159" s="187"/>
      <c r="P159" s="104"/>
    </row>
    <row r="160" spans="4:16" s="354" customFormat="1" hidden="1" outlineLevel="1" x14ac:dyDescent="0.25">
      <c r="D160" s="96">
        <f t="shared" si="4"/>
        <v>62</v>
      </c>
      <c r="E160" s="103" t="str">
        <v>Telmex Negocio Sin Límites 3</v>
      </c>
      <c r="F160" s="103" t="str">
        <f t="shared" si="8"/>
        <v>No Residencial</v>
      </c>
      <c r="G160" s="103" t="str">
        <f t="shared" si="8"/>
        <v>Telefonía fija + Internet fijo</v>
      </c>
      <c r="H160" s="355" t="s">
        <v>190</v>
      </c>
      <c r="I160" s="187"/>
      <c r="J160" s="187"/>
      <c r="K160" s="577">
        <f>IFERROR(VLOOKUP($E160,'Info General Planes Paquetes'!$B$381:$G$442,K$18,FALSE),0)</f>
        <v>82652</v>
      </c>
      <c r="L160" s="577">
        <f>IFERROR(VLOOKUP($E160,'Info General Planes Paquetes'!$B$381:$H$442,L$18,FALSE),0)</f>
        <v>14439</v>
      </c>
      <c r="M160" s="187"/>
      <c r="P160" s="104"/>
    </row>
    <row r="161" spans="2:53" s="354" customFormat="1" hidden="1" outlineLevel="1" x14ac:dyDescent="0.25">
      <c r="D161" s="96">
        <f t="shared" si="4"/>
        <v>63</v>
      </c>
      <c r="E161" s="103" t="str">
        <v>Velocidad Simétrica Conectes Negocio</v>
      </c>
      <c r="F161" s="103" t="str">
        <f t="shared" si="8"/>
        <v>No Residencial</v>
      </c>
      <c r="G161" s="103" t="str">
        <f t="shared" si="8"/>
        <v>Internet fijo</v>
      </c>
      <c r="H161" s="355" t="s">
        <v>190</v>
      </c>
      <c r="I161" s="187"/>
      <c r="J161" s="187"/>
      <c r="K161" s="577">
        <f>IFERROR(VLOOKUP($E161,'Info General Planes Paquetes'!$B$381:$G$442,K$18,FALSE),0)</f>
        <v>2583</v>
      </c>
      <c r="L161" s="577">
        <f>IFERROR(VLOOKUP($E161,'Info General Planes Paquetes'!$B$381:$H$442,L$18,FALSE),0)</f>
        <v>62853</v>
      </c>
      <c r="M161" s="187"/>
      <c r="P161" s="104"/>
    </row>
    <row r="162" spans="2:53" s="354" customFormat="1" hidden="1" outlineLevel="1" x14ac:dyDescent="0.25">
      <c r="D162" s="96">
        <f t="shared" si="4"/>
        <v>64</v>
      </c>
      <c r="E162" s="103" t="str">
        <v>Velocidad Simétrica Mi Negocio</v>
      </c>
      <c r="F162" s="103" t="str">
        <f t="shared" si="8"/>
        <v>No Residencial</v>
      </c>
      <c r="G162" s="103" t="str">
        <f t="shared" si="8"/>
        <v>Internet fijo</v>
      </c>
      <c r="H162" s="355" t="s">
        <v>190</v>
      </c>
      <c r="I162" s="187"/>
      <c r="J162" s="187"/>
      <c r="K162" s="577">
        <f>IFERROR(VLOOKUP($E162,'Info General Planes Paquetes'!$B$381:$G$442,K$18,FALSE),0)</f>
        <v>2716</v>
      </c>
      <c r="L162" s="577">
        <f>IFERROR(VLOOKUP($E162,'Info General Planes Paquetes'!$B$381:$H$442,L$18,FALSE),0)</f>
        <v>65503</v>
      </c>
      <c r="M162" s="187"/>
      <c r="P162" s="104"/>
    </row>
    <row r="163" spans="2:53" s="354" customFormat="1" hidden="1" outlineLevel="1" x14ac:dyDescent="0.25">
      <c r="D163" s="96">
        <f t="shared" si="4"/>
        <v>65</v>
      </c>
      <c r="E163" s="103" t="str">
        <v>Velocidad Simétrica SuperNegocio</v>
      </c>
      <c r="F163" s="103" t="str">
        <f t="shared" si="8"/>
        <v>No Residencial</v>
      </c>
      <c r="G163" s="103" t="str">
        <f t="shared" si="8"/>
        <v>Internet fijo</v>
      </c>
      <c r="H163" s="355" t="s">
        <v>190</v>
      </c>
      <c r="I163" s="187"/>
      <c r="J163" s="187"/>
      <c r="K163" s="577">
        <f>IFERROR(VLOOKUP($E163,'Info General Planes Paquetes'!$B$381:$G$442,K$18,FALSE),0)</f>
        <v>2401</v>
      </c>
      <c r="L163" s="577">
        <f>IFERROR(VLOOKUP($E163,'Info General Planes Paquetes'!$B$381:$H$442,L$18,FALSE),0)</f>
        <v>45325</v>
      </c>
      <c r="M163" s="187"/>
      <c r="P163" s="104"/>
    </row>
    <row r="164" spans="2:53" s="354" customFormat="1" hidden="1" outlineLevel="1" x14ac:dyDescent="0.25">
      <c r="D164" s="96">
        <f t="shared" si="4"/>
        <v>66</v>
      </c>
      <c r="E164" s="103" t="str">
        <v>Velocidad Simétrica Telmex Negocio Sin Límites 1</v>
      </c>
      <c r="F164" s="103" t="str">
        <f t="shared" si="8"/>
        <v>No Residencial</v>
      </c>
      <c r="G164" s="103" t="str">
        <f t="shared" si="8"/>
        <v>Internet fijo</v>
      </c>
      <c r="H164" s="355" t="s">
        <v>190</v>
      </c>
      <c r="I164" s="187"/>
      <c r="J164" s="187"/>
      <c r="K164" s="577">
        <f>IFERROR(VLOOKUP($E164,'Info General Planes Paquetes'!$B$381:$G$442,K$18,FALSE),0)</f>
        <v>877</v>
      </c>
      <c r="L164" s="577">
        <f>IFERROR(VLOOKUP($E164,'Info General Planes Paquetes'!$B$381:$H$442,L$18,FALSE),0)</f>
        <v>16794</v>
      </c>
      <c r="M164" s="187"/>
      <c r="P164" s="104"/>
    </row>
    <row r="165" spans="2:53" s="354" customFormat="1" hidden="1" outlineLevel="1" x14ac:dyDescent="0.25">
      <c r="D165" s="96">
        <f>1+D164</f>
        <v>67</v>
      </c>
      <c r="E165" s="103" t="str">
        <v>Velocidad Simétrica Telmex Negocio Sin Límites 2</v>
      </c>
      <c r="F165" s="103" t="str">
        <f t="shared" si="8"/>
        <v>No Residencial</v>
      </c>
      <c r="G165" s="103" t="str">
        <f t="shared" si="8"/>
        <v>Internet fijo</v>
      </c>
      <c r="H165" s="355" t="s">
        <v>190</v>
      </c>
      <c r="I165" s="187"/>
      <c r="J165" s="187"/>
      <c r="K165" s="577">
        <f>IFERROR(VLOOKUP($E165,'Info General Planes Paquetes'!$B$381:$G$442,K$18,FALSE),0)</f>
        <v>926</v>
      </c>
      <c r="L165" s="577">
        <f>IFERROR(VLOOKUP($E165,'Info General Planes Paquetes'!$B$381:$H$442,L$18,FALSE),0)</f>
        <v>9801</v>
      </c>
      <c r="M165" s="187"/>
      <c r="P165" s="104"/>
    </row>
    <row r="166" spans="2:53" s="354" customFormat="1" ht="12" hidden="1" outlineLevel="1" thickBot="1" x14ac:dyDescent="0.3">
      <c r="D166" s="96">
        <f>1+D165</f>
        <v>68</v>
      </c>
      <c r="E166" s="103" t="str">
        <v>Velocidad Simétrica Telmex Negocio Sin Límites 3</v>
      </c>
      <c r="F166" s="103" t="str">
        <f t="shared" si="8"/>
        <v>No Residencial</v>
      </c>
      <c r="G166" s="103" t="str">
        <f t="shared" si="8"/>
        <v>Internet fijo</v>
      </c>
      <c r="H166" s="355" t="s">
        <v>190</v>
      </c>
      <c r="I166" s="187"/>
      <c r="J166" s="187"/>
      <c r="K166" s="577">
        <f>IFERROR(VLOOKUP($E166,'Info General Planes Paquetes'!$B$381:$G$442,K$18,FALSE),0)</f>
        <v>1159</v>
      </c>
      <c r="L166" s="577">
        <f>IFERROR(VLOOKUP($E166,'Info General Planes Paquetes'!$B$381:$H$442,L$18,FALSE),0)</f>
        <v>6890</v>
      </c>
      <c r="M166" s="187"/>
      <c r="P166" s="104"/>
    </row>
    <row r="167" spans="2:53" s="45" customFormat="1" ht="12" hidden="1" outlineLevel="1" x14ac:dyDescent="0.25">
      <c r="E167" s="111"/>
      <c r="F167" s="42"/>
      <c r="G167" s="42"/>
      <c r="H167" s="42"/>
      <c r="I167" s="42"/>
      <c r="J167" s="42"/>
      <c r="K167" s="42"/>
      <c r="L167" s="42"/>
      <c r="M167" s="42"/>
      <c r="N167" s="224" t="s">
        <v>261</v>
      </c>
      <c r="O167" s="42"/>
      <c r="P167" s="42"/>
    </row>
    <row r="168" spans="2:53" s="45" customFormat="1" collapsed="1" x14ac:dyDescent="0.25">
      <c r="C168" s="104"/>
      <c r="D168" s="104"/>
    </row>
    <row r="169" spans="2:53" s="45" customFormat="1" x14ac:dyDescent="0.25">
      <c r="B169" s="102">
        <v>1.3</v>
      </c>
      <c r="C169" s="102" t="s">
        <v>227</v>
      </c>
      <c r="D169" s="102"/>
      <c r="E169" s="41"/>
      <c r="F169" s="41"/>
      <c r="G169" s="41"/>
      <c r="H169" s="41"/>
      <c r="I169" s="41"/>
      <c r="J169" s="41"/>
      <c r="K169" s="41"/>
      <c r="L169" s="41"/>
      <c r="M169" s="41"/>
      <c r="N169" s="41"/>
      <c r="O169" s="41"/>
      <c r="P169" s="41"/>
      <c r="Q169" s="41"/>
      <c r="R169" s="41"/>
      <c r="S169" s="41"/>
      <c r="T169" s="41"/>
      <c r="U169" s="41"/>
      <c r="V169" s="41"/>
      <c r="W169" s="41"/>
      <c r="X169" s="41"/>
      <c r="Y169" s="41"/>
      <c r="Z169" s="41"/>
      <c r="AA169" s="41"/>
      <c r="AB169" s="41"/>
      <c r="AC169" s="41"/>
      <c r="AD169" s="41"/>
      <c r="AE169" s="41"/>
      <c r="AF169" s="41"/>
      <c r="AG169" s="41"/>
      <c r="AH169" s="41"/>
      <c r="AI169" s="41"/>
      <c r="AJ169" s="41"/>
      <c r="AK169" s="41"/>
      <c r="AL169" s="41"/>
      <c r="AM169" s="41"/>
      <c r="AN169" s="41"/>
      <c r="AO169" s="41"/>
      <c r="AP169" s="41"/>
      <c r="AQ169" s="41"/>
      <c r="AR169" s="41"/>
      <c r="AS169" s="41"/>
      <c r="AT169" s="41"/>
      <c r="AU169" s="41"/>
      <c r="AV169" s="41"/>
      <c r="AW169" s="41"/>
      <c r="AX169" s="41"/>
      <c r="AY169" s="41"/>
      <c r="AZ169" s="41"/>
      <c r="BA169" s="41"/>
    </row>
    <row r="170" spans="2:53" s="45" customFormat="1" x14ac:dyDescent="0.25">
      <c r="C170" s="104"/>
      <c r="D170" s="104"/>
    </row>
    <row r="171" spans="2:53" s="45" customFormat="1" x14ac:dyDescent="0.25">
      <c r="C171" s="104" t="s">
        <v>180</v>
      </c>
      <c r="D171" s="104"/>
    </row>
    <row r="172" spans="2:53" s="45" customFormat="1" ht="12" x14ac:dyDescent="0.25">
      <c r="C172" s="105" t="s">
        <v>199</v>
      </c>
      <c r="D172" s="105"/>
      <c r="H172" s="78" t="s">
        <v>190</v>
      </c>
      <c r="I172" s="112">
        <f>SUMIFS(I99:I148,$F$99:$F$148,"Residencial")</f>
        <v>0</v>
      </c>
      <c r="J172" s="112">
        <f>SUMIFS(J99:J148,$F$99:$F$148,"Residencial")</f>
        <v>0</v>
      </c>
      <c r="K172" s="112">
        <f>SUMIFS(K99:K166,$F$99:$F$166,"Residencial")</f>
        <v>8274041</v>
      </c>
      <c r="L172" s="112">
        <f>SUMIFS(L99:L166,$F$99:$F$166,"Residencial")</f>
        <v>7965313</v>
      </c>
      <c r="M172" s="113"/>
      <c r="N172" s="46" t="s">
        <v>829</v>
      </c>
      <c r="Q172" s="354"/>
    </row>
    <row r="173" spans="2:53" s="45" customFormat="1" x14ac:dyDescent="0.25">
      <c r="C173" s="105"/>
      <c r="D173" s="105"/>
      <c r="H173" s="78"/>
    </row>
    <row r="174" spans="2:53" s="45" customFormat="1" ht="12" x14ac:dyDescent="0.25">
      <c r="C174" s="105" t="s">
        <v>230</v>
      </c>
      <c r="D174" s="105"/>
      <c r="H174" s="78" t="s">
        <v>190</v>
      </c>
      <c r="I174" s="112">
        <f>I172-SUMIFS(I$99:I$148,$F$99:$F$148,"Residencial",$G$99:$G$148,"Internet fijo")</f>
        <v>0</v>
      </c>
      <c r="J174" s="112">
        <f>J172-SUMIFS(J$99:J$148,$F$99:$F$148,"Residencial",$G$99:$G$148,"Internet fijo")</f>
        <v>0</v>
      </c>
      <c r="K174" s="112">
        <f>K172-SUMIFS(K$99:K$166,$F$99:$F$166,"Residencial",$G$99:$G$166,"Internet fijo")</f>
        <v>7771798</v>
      </c>
      <c r="L174" s="112">
        <f>L172-SUMIFS(L$99:L$166,$F$99:$F$166,"Residencial",$G$99:$G$166,"Internet fijo")</f>
        <v>7156270</v>
      </c>
      <c r="M174" s="113"/>
      <c r="N174" s="46" t="s">
        <v>228</v>
      </c>
      <c r="Q174" s="3"/>
    </row>
    <row r="175" spans="2:53" s="45" customFormat="1" x14ac:dyDescent="0.25">
      <c r="C175" s="105"/>
      <c r="D175" s="105"/>
      <c r="H175" s="78"/>
    </row>
    <row r="176" spans="2:53" s="45" customFormat="1" ht="12" x14ac:dyDescent="0.25">
      <c r="C176" s="105" t="s">
        <v>201</v>
      </c>
      <c r="D176" s="105"/>
      <c r="H176" s="78" t="s">
        <v>190</v>
      </c>
      <c r="I176" s="112">
        <f>SUMIFS(I99:I148,$G$99:$G$148,"Internet fijo")</f>
        <v>0</v>
      </c>
      <c r="J176" s="112">
        <f>SUMIFS(J99:J148,$G$99:$G$148,"Internet fijo")</f>
        <v>0</v>
      </c>
      <c r="K176" s="112">
        <f>SUMIFS(K99:K166,$G$99:$G$166,"Internet fijo")</f>
        <v>739575</v>
      </c>
      <c r="L176" s="112">
        <f>SUMIFS(L99:L166,$G$99:$G$166,"Internet fijo")</f>
        <v>1228136</v>
      </c>
      <c r="M176" s="113"/>
      <c r="N176" s="46" t="s">
        <v>258</v>
      </c>
      <c r="Q176" s="3"/>
    </row>
    <row r="177" spans="1:54" s="45" customFormat="1" x14ac:dyDescent="0.25">
      <c r="C177" s="105"/>
      <c r="D177" s="105"/>
      <c r="L177" s="354"/>
    </row>
    <row r="178" spans="1:54" s="45" customFormat="1" ht="12" x14ac:dyDescent="0.25">
      <c r="C178" s="105" t="s">
        <v>200</v>
      </c>
      <c r="D178" s="105"/>
      <c r="H178" s="78" t="s">
        <v>190</v>
      </c>
      <c r="I178" s="112">
        <f>SUMIFS(I99:I148,$F$99:$F$148,"No Residencial")</f>
        <v>0</v>
      </c>
      <c r="J178" s="112">
        <f>SUMIFS(J99:J148,$F$99:$F$148,"No Residencial")</f>
        <v>0</v>
      </c>
      <c r="K178" s="112">
        <f>SUMIFS(K99:K166,$F$99:$F$166,"No Residencial")</f>
        <v>1778433</v>
      </c>
      <c r="L178" s="112">
        <f>SUMIFS(L99:L166,$F$99:$F$166,"No Residencial")</f>
        <v>1540204</v>
      </c>
      <c r="M178" s="113"/>
      <c r="N178" s="46" t="s">
        <v>229</v>
      </c>
      <c r="Q178" s="354"/>
    </row>
    <row r="179" spans="1:54" s="45" customFormat="1" x14ac:dyDescent="0.25">
      <c r="C179" s="104"/>
      <c r="D179" s="104"/>
    </row>
    <row r="180" spans="1:54" s="45" customFormat="1" x14ac:dyDescent="0.25">
      <c r="K180" s="441"/>
    </row>
    <row r="181" spans="1:54" x14ac:dyDescent="0.25">
      <c r="A181" s="102">
        <v>2</v>
      </c>
      <c r="B181" s="102" t="s">
        <v>176</v>
      </c>
      <c r="C181" s="41"/>
      <c r="D181" s="41"/>
      <c r="E181" s="41"/>
      <c r="F181" s="41"/>
      <c r="G181" s="41"/>
      <c r="H181" s="41"/>
      <c r="I181" s="41"/>
      <c r="J181" s="41"/>
      <c r="K181" s="41"/>
      <c r="L181" s="41"/>
      <c r="M181" s="41"/>
      <c r="N181" s="41"/>
      <c r="O181" s="41"/>
      <c r="P181" s="41"/>
      <c r="Q181" s="41"/>
      <c r="R181" s="41"/>
      <c r="S181" s="41"/>
      <c r="T181" s="41"/>
      <c r="U181" s="41"/>
      <c r="V181" s="41"/>
      <c r="W181" s="41"/>
      <c r="X181" s="41"/>
      <c r="Y181" s="41"/>
      <c r="Z181" s="41"/>
      <c r="AA181" s="41"/>
      <c r="AB181" s="41"/>
      <c r="AC181" s="41"/>
      <c r="AD181" s="41"/>
      <c r="AE181" s="41"/>
      <c r="AF181" s="41"/>
      <c r="AG181" s="41"/>
      <c r="AH181" s="41"/>
      <c r="AI181" s="41"/>
      <c r="AJ181" s="41"/>
      <c r="AK181" s="41"/>
      <c r="AL181" s="41"/>
      <c r="AM181" s="41"/>
      <c r="AN181" s="41"/>
      <c r="AO181" s="41"/>
      <c r="AP181" s="41"/>
      <c r="AQ181" s="41"/>
      <c r="AR181" s="41"/>
      <c r="AS181" s="41"/>
      <c r="AT181" s="41"/>
      <c r="AU181" s="41"/>
      <c r="AV181" s="41"/>
      <c r="AW181" s="41"/>
      <c r="AX181" s="41"/>
      <c r="AY181" s="41"/>
      <c r="AZ181" s="41"/>
      <c r="BA181" s="41"/>
      <c r="BB181" s="45"/>
    </row>
    <row r="183" spans="1:54" s="45" customFormat="1" x14ac:dyDescent="0.25">
      <c r="B183" s="102">
        <v>2.1</v>
      </c>
      <c r="C183" s="102" t="s">
        <v>231</v>
      </c>
      <c r="D183" s="102"/>
      <c r="E183" s="41"/>
      <c r="F183" s="41"/>
      <c r="G183" s="41"/>
      <c r="H183" s="41"/>
      <c r="I183" s="41"/>
      <c r="J183" s="41"/>
      <c r="K183" s="41"/>
      <c r="L183" s="41"/>
      <c r="M183" s="41"/>
      <c r="N183" s="41"/>
      <c r="O183" s="41"/>
      <c r="P183" s="41"/>
      <c r="Q183" s="41"/>
      <c r="R183" s="41"/>
      <c r="S183" s="41"/>
      <c r="T183" s="41"/>
      <c r="U183" s="41"/>
      <c r="V183" s="41"/>
      <c r="W183" s="41"/>
      <c r="X183" s="41"/>
      <c r="Y183" s="41"/>
      <c r="Z183" s="41"/>
      <c r="AA183" s="41"/>
      <c r="AB183" s="41"/>
      <c r="AC183" s="41"/>
      <c r="AD183" s="41"/>
      <c r="AE183" s="41"/>
      <c r="AF183" s="41"/>
      <c r="AG183" s="41"/>
      <c r="AH183" s="41"/>
      <c r="AI183" s="41"/>
      <c r="AJ183" s="41"/>
      <c r="AK183" s="41"/>
      <c r="AL183" s="41"/>
      <c r="AM183" s="41"/>
      <c r="AN183" s="41"/>
      <c r="AO183" s="41"/>
      <c r="AP183" s="41"/>
      <c r="AQ183" s="41"/>
      <c r="AR183" s="41"/>
      <c r="AS183" s="41"/>
      <c r="AT183" s="41"/>
      <c r="AU183" s="41"/>
      <c r="AV183" s="41"/>
      <c r="AW183" s="41"/>
      <c r="AX183" s="41"/>
      <c r="AY183" s="41"/>
      <c r="AZ183" s="41"/>
      <c r="BA183" s="41"/>
    </row>
    <row r="184" spans="1:54" s="45" customFormat="1" x14ac:dyDescent="0.25"/>
    <row r="185" spans="1:54" x14ac:dyDescent="0.25">
      <c r="C185" s="104" t="s">
        <v>232</v>
      </c>
      <c r="D185" s="104"/>
      <c r="I185" s="45"/>
      <c r="J185" s="45"/>
      <c r="K185" s="45"/>
      <c r="L185" s="343"/>
      <c r="M185" s="45"/>
      <c r="N185" s="45"/>
      <c r="O185" s="45"/>
    </row>
    <row r="186" spans="1:54" x14ac:dyDescent="0.25">
      <c r="C186" s="45"/>
    </row>
    <row r="187" spans="1:54" x14ac:dyDescent="0.25">
      <c r="C187" s="106" t="s">
        <v>233</v>
      </c>
      <c r="D187" s="106"/>
      <c r="H187" s="78" t="s">
        <v>234</v>
      </c>
      <c r="I187" s="122">
        <v>19686455</v>
      </c>
      <c r="J187" s="122">
        <v>19670620</v>
      </c>
      <c r="K187" s="122">
        <v>21373610</v>
      </c>
      <c r="L187" s="122">
        <v>22068003</v>
      </c>
      <c r="M187" s="41"/>
      <c r="P187" t="s">
        <v>173</v>
      </c>
      <c r="Q187" s="354"/>
      <c r="R187" s="354"/>
    </row>
    <row r="188" spans="1:54" s="45" customFormat="1" x14ac:dyDescent="0.25">
      <c r="H188" s="78"/>
      <c r="L188" s="354"/>
    </row>
    <row r="189" spans="1:54" x14ac:dyDescent="0.25">
      <c r="A189" s="45"/>
      <c r="B189" s="45"/>
      <c r="C189" s="104" t="s">
        <v>171</v>
      </c>
      <c r="D189" s="104"/>
      <c r="F189" s="45"/>
      <c r="G189" s="45"/>
      <c r="H189" s="78"/>
      <c r="I189" s="45"/>
      <c r="J189" s="45"/>
      <c r="K189" s="45"/>
      <c r="L189" s="354"/>
      <c r="M189" s="45"/>
      <c r="N189" s="45"/>
      <c r="O189" s="45"/>
      <c r="P189" s="45"/>
    </row>
    <row r="190" spans="1:54" x14ac:dyDescent="0.25">
      <c r="A190" s="45"/>
      <c r="B190" s="45"/>
      <c r="C190" s="45"/>
      <c r="F190" s="45"/>
      <c r="G190" s="45"/>
      <c r="H190" s="78"/>
      <c r="I190" s="45"/>
      <c r="J190" s="45"/>
      <c r="K190" s="45"/>
      <c r="L190" s="354"/>
      <c r="M190" s="45"/>
      <c r="N190" s="45"/>
      <c r="O190" s="45"/>
      <c r="P190" s="45"/>
    </row>
    <row r="191" spans="1:54" ht="12" x14ac:dyDescent="0.25">
      <c r="A191" s="45"/>
      <c r="B191" s="45"/>
      <c r="C191" s="106" t="s">
        <v>194</v>
      </c>
      <c r="D191" s="106"/>
      <c r="F191" s="45"/>
      <c r="G191" s="45"/>
      <c r="H191" s="78" t="s">
        <v>234</v>
      </c>
      <c r="I191" s="122">
        <v>12019818</v>
      </c>
      <c r="J191" s="122">
        <v>12047239</v>
      </c>
      <c r="K191" s="122">
        <v>12020624</v>
      </c>
      <c r="L191" s="704">
        <v>11731103</v>
      </c>
      <c r="M191" s="41"/>
      <c r="N191" s="46" t="s">
        <v>242</v>
      </c>
      <c r="O191" s="45"/>
      <c r="P191" s="45" t="s">
        <v>173</v>
      </c>
      <c r="Q191" s="354"/>
    </row>
    <row r="192" spans="1:54" s="45" customFormat="1" x14ac:dyDescent="0.25">
      <c r="H192" s="78"/>
      <c r="I192" s="109"/>
      <c r="L192" s="354"/>
    </row>
    <row r="193" spans="2:53" x14ac:dyDescent="0.25">
      <c r="C193" s="104" t="s">
        <v>175</v>
      </c>
      <c r="D193" s="104"/>
      <c r="F193" s="45"/>
      <c r="G193" s="45"/>
      <c r="H193" s="78"/>
      <c r="I193" s="45"/>
      <c r="J193" s="45"/>
      <c r="K193" s="45"/>
      <c r="L193" s="354"/>
      <c r="M193" s="45"/>
    </row>
    <row r="194" spans="2:53" x14ac:dyDescent="0.25">
      <c r="C194" s="45"/>
      <c r="F194" s="45"/>
      <c r="G194" s="45"/>
      <c r="H194" s="78"/>
      <c r="I194" s="45"/>
      <c r="J194" s="45"/>
      <c r="K194" s="45"/>
      <c r="L194" s="354"/>
      <c r="M194" s="45"/>
    </row>
    <row r="195" spans="2:53" x14ac:dyDescent="0.25">
      <c r="C195" s="106" t="s">
        <v>178</v>
      </c>
      <c r="D195" s="106"/>
      <c r="F195" s="45"/>
      <c r="G195" s="45"/>
      <c r="H195" s="78" t="s">
        <v>185</v>
      </c>
      <c r="I195" s="108">
        <f>IFERROR(I191/I187,"")</f>
        <v>0.61056284638346514</v>
      </c>
      <c r="J195" s="108">
        <f>IFERROR(J191/J187,"")</f>
        <v>0.61244836207501341</v>
      </c>
      <c r="K195" s="108">
        <f>IFERROR(K191/K187,"")</f>
        <v>0.5624049470351522</v>
      </c>
      <c r="L195" s="108">
        <f>IFERROR(L191/L187,"")</f>
        <v>0.53158878943418664</v>
      </c>
      <c r="M195" s="41"/>
      <c r="P195" s="45"/>
    </row>
    <row r="196" spans="2:53" x14ac:dyDescent="0.25">
      <c r="C196" s="106"/>
      <c r="D196" s="106"/>
      <c r="F196" s="45"/>
      <c r="G196" s="45"/>
      <c r="H196" s="78"/>
      <c r="I196" s="45"/>
      <c r="J196" s="45"/>
      <c r="K196" s="45"/>
      <c r="L196" s="45"/>
      <c r="M196" s="45"/>
    </row>
    <row r="198" spans="2:53" s="45" customFormat="1" x14ac:dyDescent="0.25">
      <c r="B198" s="102">
        <v>2.2000000000000002</v>
      </c>
      <c r="C198" s="102" t="s">
        <v>246</v>
      </c>
      <c r="D198" s="102"/>
      <c r="E198" s="41"/>
      <c r="F198" s="41"/>
      <c r="G198" s="41"/>
      <c r="H198" s="41"/>
      <c r="I198" s="41"/>
      <c r="J198" s="41"/>
      <c r="K198" s="41"/>
      <c r="L198" s="41"/>
      <c r="M198" s="41"/>
      <c r="N198" s="41"/>
      <c r="O198" s="41"/>
      <c r="P198" s="41"/>
      <c r="Q198" s="41"/>
      <c r="R198" s="41"/>
      <c r="S198" s="41"/>
      <c r="T198" s="41"/>
      <c r="U198" s="41"/>
      <c r="V198" s="41"/>
      <c r="W198" s="41"/>
      <c r="X198" s="41"/>
      <c r="Y198" s="41"/>
      <c r="Z198" s="41"/>
      <c r="AA198" s="41"/>
      <c r="AB198" s="41"/>
      <c r="AC198" s="41"/>
      <c r="AD198" s="41"/>
      <c r="AE198" s="41"/>
      <c r="AF198" s="41"/>
      <c r="AG198" s="41"/>
      <c r="AH198" s="41"/>
      <c r="AI198" s="41"/>
      <c r="AJ198" s="41"/>
      <c r="AK198" s="41"/>
      <c r="AL198" s="41"/>
      <c r="AM198" s="41"/>
      <c r="AN198" s="41"/>
      <c r="AO198" s="41"/>
      <c r="AP198" s="41"/>
      <c r="AQ198" s="41"/>
      <c r="AR198" s="41"/>
      <c r="AS198" s="41"/>
      <c r="AT198" s="41"/>
      <c r="AU198" s="41"/>
      <c r="AV198" s="41"/>
      <c r="AW198" s="41"/>
      <c r="AX198" s="41"/>
      <c r="AY198" s="41"/>
      <c r="AZ198" s="41"/>
      <c r="BA198" s="41"/>
    </row>
    <row r="199" spans="2:53" s="45" customFormat="1" x14ac:dyDescent="0.25"/>
    <row r="200" spans="2:53" s="45" customFormat="1" x14ac:dyDescent="0.25"/>
    <row r="201" spans="2:53" s="45" customFormat="1" x14ac:dyDescent="0.25">
      <c r="C201" s="104" t="s">
        <v>247</v>
      </c>
      <c r="D201" s="104"/>
    </row>
    <row r="202" spans="2:53" s="45" customFormat="1" x14ac:dyDescent="0.25">
      <c r="C202" s="106" t="s">
        <v>193</v>
      </c>
      <c r="D202" s="106"/>
      <c r="H202" s="78" t="s">
        <v>190</v>
      </c>
      <c r="I202" s="107">
        <f t="array" ref="I202:M202">Broadbad.suscriptions.AEP</f>
        <v>9076862</v>
      </c>
      <c r="J202" s="107">
        <v>9377118</v>
      </c>
      <c r="K202" s="107">
        <v>10052474</v>
      </c>
      <c r="L202" s="107">
        <v>9505517</v>
      </c>
      <c r="M202" s="116">
        <v>0</v>
      </c>
    </row>
    <row r="203" spans="2:53" s="45" customFormat="1" x14ac:dyDescent="0.25">
      <c r="C203" s="105"/>
      <c r="D203" s="105"/>
      <c r="H203" s="78"/>
    </row>
    <row r="204" spans="2:53" s="45" customFormat="1" x14ac:dyDescent="0.25">
      <c r="C204" s="106" t="s">
        <v>194</v>
      </c>
      <c r="D204" s="106"/>
      <c r="H204" s="78" t="s">
        <v>234</v>
      </c>
      <c r="I204" s="107">
        <f t="array" ref="I204:M204">AEP.telephone.lines</f>
        <v>12019818</v>
      </c>
      <c r="J204" s="107">
        <v>12047239</v>
      </c>
      <c r="K204" s="107">
        <v>12020624</v>
      </c>
      <c r="L204" s="107">
        <v>11731103</v>
      </c>
      <c r="M204" s="116">
        <v>0</v>
      </c>
    </row>
    <row r="205" spans="2:53" s="45" customFormat="1" x14ac:dyDescent="0.25">
      <c r="C205" s="105"/>
      <c r="D205" s="105"/>
      <c r="H205" s="78"/>
    </row>
    <row r="206" spans="2:53" s="45" customFormat="1" x14ac:dyDescent="0.25">
      <c r="C206" s="105" t="s">
        <v>243</v>
      </c>
      <c r="D206" s="105"/>
      <c r="H206" s="78" t="s">
        <v>190</v>
      </c>
      <c r="I206" s="107">
        <f t="array" ref="I206:M206">AEP.broadband.subs.residential.without.line.rental</f>
        <v>0</v>
      </c>
      <c r="J206" s="107">
        <v>0</v>
      </c>
      <c r="K206" s="107">
        <v>739575</v>
      </c>
      <c r="L206" s="107">
        <v>1228136</v>
      </c>
      <c r="M206" s="116">
        <v>0</v>
      </c>
    </row>
    <row r="207" spans="2:53" s="45" customFormat="1" x14ac:dyDescent="0.25">
      <c r="C207" s="105"/>
      <c r="D207" s="105"/>
    </row>
    <row r="208" spans="2:53" s="45" customFormat="1" x14ac:dyDescent="0.25">
      <c r="C208" s="105" t="s">
        <v>244</v>
      </c>
      <c r="D208" s="105"/>
      <c r="H208" s="78" t="s">
        <v>190</v>
      </c>
      <c r="I208" s="108">
        <f>IFERROR(I206/I202,"")</f>
        <v>0</v>
      </c>
      <c r="J208" s="108">
        <f>IFERROR(J206/J202,"")</f>
        <v>0</v>
      </c>
      <c r="K208" s="108">
        <f>IFERROR(K206/K202,"")</f>
        <v>7.3571441219345612E-2</v>
      </c>
      <c r="L208" s="108">
        <f>IFERROR(L206/L202,"")</f>
        <v>0.12920244106659323</v>
      </c>
      <c r="M208" s="113"/>
    </row>
    <row r="209" spans="2:53" s="45" customFormat="1" x14ac:dyDescent="0.25">
      <c r="C209" s="105"/>
      <c r="D209" s="105"/>
    </row>
    <row r="210" spans="2:53" s="45" customFormat="1" x14ac:dyDescent="0.25">
      <c r="C210" s="104" t="s">
        <v>245</v>
      </c>
      <c r="D210" s="104"/>
    </row>
    <row r="211" spans="2:53" s="45" customFormat="1" x14ac:dyDescent="0.25">
      <c r="C211" s="105"/>
      <c r="D211" s="105"/>
    </row>
    <row r="212" spans="2:53" s="45" customFormat="1" ht="12" x14ac:dyDescent="0.25">
      <c r="C212" s="105" t="s">
        <v>607</v>
      </c>
      <c r="D212" s="105"/>
      <c r="H212" s="78" t="s">
        <v>234</v>
      </c>
      <c r="I212" s="117">
        <f>I204-(I202-I206)</f>
        <v>2942956</v>
      </c>
      <c r="J212" s="117">
        <f>J204-(J202-J206)</f>
        <v>2670121</v>
      </c>
      <c r="K212" s="117">
        <f>K204-(K202-K206)</f>
        <v>2707725</v>
      </c>
      <c r="L212" s="117">
        <f>L204-(L202-L206)</f>
        <v>3453722</v>
      </c>
      <c r="M212" s="113"/>
      <c r="N212" s="46" t="s">
        <v>780</v>
      </c>
    </row>
    <row r="214" spans="2:53" s="45" customFormat="1" ht="12" x14ac:dyDescent="0.25">
      <c r="C214" s="263" t="s">
        <v>778</v>
      </c>
      <c r="D214" s="105"/>
      <c r="H214" s="78" t="s">
        <v>234</v>
      </c>
      <c r="I214" s="117"/>
      <c r="J214" s="117"/>
      <c r="K214" s="117">
        <f>K212*K224</f>
        <v>1818454.909865736</v>
      </c>
      <c r="L214" s="117">
        <f>L212*L224</f>
        <v>1524982.9432081084</v>
      </c>
      <c r="M214" s="113"/>
      <c r="N214" s="46" t="s">
        <v>781</v>
      </c>
    </row>
    <row r="215" spans="2:53" s="45" customFormat="1" x14ac:dyDescent="0.25">
      <c r="C215" s="262"/>
    </row>
    <row r="216" spans="2:53" s="45" customFormat="1" ht="12" x14ac:dyDescent="0.25">
      <c r="C216" s="263" t="s">
        <v>779</v>
      </c>
      <c r="D216" s="105"/>
      <c r="H216" s="78" t="s">
        <v>234</v>
      </c>
      <c r="I216" s="117"/>
      <c r="J216" s="117"/>
      <c r="K216" s="117">
        <f>K212-K214</f>
        <v>889270.09013426397</v>
      </c>
      <c r="L216" s="117">
        <f>L212-L214</f>
        <v>1928739.0567918916</v>
      </c>
      <c r="M216" s="113"/>
      <c r="N216" s="46" t="s">
        <v>782</v>
      </c>
    </row>
    <row r="217" spans="2:53" s="45" customFormat="1" x14ac:dyDescent="0.25"/>
    <row r="218" spans="2:53" s="45" customFormat="1" x14ac:dyDescent="0.25">
      <c r="B218" s="102">
        <v>2.2999999999999998</v>
      </c>
      <c r="C218" s="102" t="s">
        <v>235</v>
      </c>
      <c r="D218" s="102"/>
      <c r="E218" s="41"/>
      <c r="F218" s="41"/>
      <c r="G218" s="41"/>
      <c r="H218" s="41"/>
      <c r="I218" s="41"/>
      <c r="J218" s="41"/>
      <c r="K218" s="41"/>
      <c r="L218" s="41"/>
      <c r="M218" s="41"/>
      <c r="N218" s="41"/>
      <c r="O218" s="41"/>
      <c r="P218" s="41"/>
      <c r="Q218" s="41"/>
      <c r="R218" s="41"/>
      <c r="S218" s="41"/>
      <c r="T218" s="41"/>
      <c r="U218" s="41"/>
      <c r="V218" s="41"/>
      <c r="W218" s="41"/>
      <c r="X218" s="41"/>
      <c r="Y218" s="41"/>
      <c r="Z218" s="41"/>
      <c r="AA218" s="41"/>
      <c r="AB218" s="41"/>
      <c r="AC218" s="41"/>
      <c r="AD218" s="41"/>
      <c r="AE218" s="41"/>
      <c r="AF218" s="41"/>
      <c r="AG218" s="41"/>
      <c r="AH218" s="41"/>
      <c r="AI218" s="41"/>
      <c r="AJ218" s="41"/>
      <c r="AK218" s="41"/>
      <c r="AL218" s="41"/>
      <c r="AM218" s="41"/>
      <c r="AN218" s="41"/>
      <c r="AO218" s="41"/>
      <c r="AP218" s="41"/>
      <c r="AQ218" s="41"/>
      <c r="AR218" s="41"/>
      <c r="AS218" s="41"/>
      <c r="AT218" s="41"/>
      <c r="AU218" s="41"/>
      <c r="AV218" s="41"/>
      <c r="AW218" s="41"/>
      <c r="AX218" s="41"/>
      <c r="AY218" s="41"/>
      <c r="AZ218" s="41"/>
      <c r="BA218" s="41"/>
    </row>
    <row r="219" spans="2:53" s="45" customFormat="1" x14ac:dyDescent="0.25">
      <c r="C219" s="104"/>
      <c r="D219" s="104"/>
    </row>
    <row r="220" spans="2:53" s="45" customFormat="1" x14ac:dyDescent="0.25">
      <c r="C220" s="104" t="s">
        <v>248</v>
      </c>
      <c r="D220" s="104"/>
    </row>
    <row r="221" spans="2:53" s="45" customFormat="1" x14ac:dyDescent="0.25">
      <c r="C221" s="104"/>
      <c r="D221" s="104"/>
    </row>
    <row r="222" spans="2:53" s="45" customFormat="1" x14ac:dyDescent="0.25">
      <c r="E222" s="2" t="s">
        <v>182</v>
      </c>
      <c r="F222" s="2" t="s">
        <v>184</v>
      </c>
      <c r="G222" s="2" t="s">
        <v>183</v>
      </c>
      <c r="H222" s="2" t="s">
        <v>169</v>
      </c>
      <c r="I222" s="2">
        <f t="array" ref="I222:M222">TRANSPOSE(Years)</f>
        <v>2017</v>
      </c>
      <c r="J222" s="2">
        <v>2018</v>
      </c>
      <c r="K222" s="2">
        <v>2019</v>
      </c>
      <c r="L222" s="2">
        <v>2020</v>
      </c>
      <c r="M222" s="2">
        <v>2021</v>
      </c>
      <c r="N222" s="2" t="s">
        <v>170</v>
      </c>
      <c r="O222" s="2"/>
      <c r="P222" s="2" t="s">
        <v>172</v>
      </c>
    </row>
    <row r="223" spans="2:53" s="45" customFormat="1" x14ac:dyDescent="0.25">
      <c r="I223" s="110"/>
      <c r="J223" s="110"/>
      <c r="K223" s="110">
        <f>SUM(K224:K273)</f>
        <v>1</v>
      </c>
      <c r="L223" s="110">
        <f>SUM(L224:L273)</f>
        <v>1</v>
      </c>
      <c r="M223" s="110">
        <f>SUM(M224:M273)</f>
        <v>0</v>
      </c>
    </row>
    <row r="224" spans="2:53" s="45" customFormat="1" x14ac:dyDescent="0.25">
      <c r="D224" s="97">
        <v>1</v>
      </c>
      <c r="E224" s="103" t="str">
        <f t="array" ref="E224:E273">vector.telephony.plans.singleplay.names</f>
        <v>Renta Mensual de la Línea Residencial</v>
      </c>
      <c r="F224" s="96" t="str">
        <f>IFERROR(VLOOKUP($E224,'Info General Planes Paquetes'!$B$8:$I$62,2,FALSE),"")</f>
        <v>Residencial</v>
      </c>
      <c r="G224" s="96" t="str">
        <f>IFERROR(VLOOKUP($E224,'Info General Planes Paquetes'!$B$8:$I$62,3,FALSE),"")</f>
        <v>Telefonía fija</v>
      </c>
      <c r="H224" s="78" t="s">
        <v>174</v>
      </c>
      <c r="I224" s="108"/>
      <c r="J224" s="108"/>
      <c r="K224" s="575">
        <f>IFERROR(VLOOKUP($E224,'Info General Planes Paquetes'!$B$381:$H$442,K$18,FALSE),0)/(SUMIFS('Info General Planes Paquetes'!G$381:G$442,'Info General Planes Paquetes'!$D$381:$D$442,"Telefonía fija"))</f>
        <v>0.67158035246036285</v>
      </c>
      <c r="L224" s="575">
        <f>IFERROR(VLOOKUP($E224,'Info General Planes Paquetes'!$B$381:$H$442,L$18,FALSE),0)/(SUMIFS('Info General Planes Paquetes'!H$381:H$442,'Info General Planes Paquetes'!$D$381:$D$442,"Telefonía fija"))</f>
        <v>0.44154768195242938</v>
      </c>
      <c r="M224" s="116"/>
      <c r="P224" s="104" t="s">
        <v>191</v>
      </c>
    </row>
    <row r="225" spans="4:16" s="45" customFormat="1" ht="12" thickBot="1" x14ac:dyDescent="0.3">
      <c r="D225" s="96">
        <f>1+D224</f>
        <v>2</v>
      </c>
      <c r="E225" s="103" t="str">
        <v>Renta Mensual de la Línea Comercial</v>
      </c>
      <c r="F225" s="96" t="str">
        <f>IFERROR(VLOOKUP($E225,'Info General Planes Paquetes'!$B$8:$I$62,2,FALSE),"")</f>
        <v>No Residencial</v>
      </c>
      <c r="G225" s="96" t="str">
        <f>IFERROR(VLOOKUP($E225,'Info General Planes Paquetes'!$B$8:$I$62,3,FALSE),"")</f>
        <v>Telefonía fija</v>
      </c>
      <c r="H225" s="78" t="s">
        <v>174</v>
      </c>
      <c r="I225" s="108"/>
      <c r="J225" s="108"/>
      <c r="K225" s="575">
        <f>IFERROR(VLOOKUP($E225,'Info General Planes Paquetes'!$B$381:$H$442,K$18,FALSE),0)/(SUMIFS('Info General Planes Paquetes'!G$381:G$442,'Info General Planes Paquetes'!$D$381:$D$442,"Telefonía fija"))</f>
        <v>0.32841964753963721</v>
      </c>
      <c r="L225" s="575">
        <f>IFERROR(VLOOKUP($E225,'Info General Planes Paquetes'!$B$381:$H$442,L$18,FALSE),0)/(SUMIFS('Info General Planes Paquetes'!H$381:H$442,'Info General Planes Paquetes'!$D$381:$D$442,"Telefonía fija"))</f>
        <v>0.55845231804757067</v>
      </c>
      <c r="M225" s="116"/>
      <c r="P225" s="104" t="s">
        <v>191</v>
      </c>
    </row>
    <row r="226" spans="4:16" s="45" customFormat="1" hidden="1" outlineLevel="1" x14ac:dyDescent="0.25">
      <c r="D226" s="96">
        <f t="shared" ref="D226:D273" si="9">1+D225</f>
        <v>3</v>
      </c>
      <c r="E226" s="103" t="str">
        <v>Plan Telefonia3</v>
      </c>
      <c r="F226" s="41"/>
      <c r="G226" s="41"/>
      <c r="H226" s="78" t="s">
        <v>174</v>
      </c>
      <c r="I226" s="108">
        <v>0</v>
      </c>
      <c r="J226" s="108">
        <v>0</v>
      </c>
      <c r="K226" s="116"/>
      <c r="L226" s="116"/>
      <c r="M226" s="116"/>
      <c r="P226" s="104" t="s">
        <v>191</v>
      </c>
    </row>
    <row r="227" spans="4:16" s="45" customFormat="1" hidden="1" outlineLevel="1" x14ac:dyDescent="0.25">
      <c r="D227" s="96">
        <f t="shared" si="9"/>
        <v>4</v>
      </c>
      <c r="E227" s="103" t="str">
        <v>Plan Telefonia4</v>
      </c>
      <c r="F227" s="41"/>
      <c r="G227" s="41"/>
      <c r="H227" s="78" t="s">
        <v>174</v>
      </c>
      <c r="I227" s="108">
        <v>0</v>
      </c>
      <c r="J227" s="108">
        <v>0</v>
      </c>
      <c r="K227" s="113"/>
      <c r="L227" s="113"/>
      <c r="M227" s="113"/>
      <c r="P227" s="104"/>
    </row>
    <row r="228" spans="4:16" s="45" customFormat="1" hidden="1" outlineLevel="1" x14ac:dyDescent="0.25">
      <c r="D228" s="96">
        <f t="shared" si="9"/>
        <v>5</v>
      </c>
      <c r="E228" s="103" t="str">
        <v>Plan Telefonia5</v>
      </c>
      <c r="F228" s="41"/>
      <c r="G228" s="41"/>
      <c r="H228" s="78" t="s">
        <v>174</v>
      </c>
      <c r="I228" s="108">
        <v>0</v>
      </c>
      <c r="J228" s="108">
        <v>0</v>
      </c>
      <c r="K228" s="113"/>
      <c r="L228" s="113"/>
      <c r="M228" s="113"/>
      <c r="P228" s="104"/>
    </row>
    <row r="229" spans="4:16" s="45" customFormat="1" hidden="1" outlineLevel="1" x14ac:dyDescent="0.25">
      <c r="D229" s="96">
        <f t="shared" si="9"/>
        <v>6</v>
      </c>
      <c r="E229" s="103" t="str">
        <v>Plan Telefonia6</v>
      </c>
      <c r="F229" s="41"/>
      <c r="G229" s="41"/>
      <c r="H229" s="78" t="s">
        <v>174</v>
      </c>
      <c r="I229" s="108">
        <v>0</v>
      </c>
      <c r="J229" s="108">
        <v>0</v>
      </c>
      <c r="K229" s="113"/>
      <c r="L229" s="113"/>
      <c r="M229" s="113"/>
      <c r="P229" s="104"/>
    </row>
    <row r="230" spans="4:16" s="45" customFormat="1" hidden="1" outlineLevel="1" x14ac:dyDescent="0.25">
      <c r="D230" s="96">
        <f t="shared" si="9"/>
        <v>7</v>
      </c>
      <c r="E230" s="103" t="str">
        <v>Plan Telefonia7</v>
      </c>
      <c r="F230" s="41"/>
      <c r="G230" s="41"/>
      <c r="H230" s="78" t="s">
        <v>174</v>
      </c>
      <c r="I230" s="108">
        <v>0</v>
      </c>
      <c r="J230" s="108">
        <v>0</v>
      </c>
      <c r="K230" s="113"/>
      <c r="L230" s="113"/>
      <c r="M230" s="113"/>
      <c r="P230" s="104"/>
    </row>
    <row r="231" spans="4:16" s="45" customFormat="1" hidden="1" outlineLevel="1" x14ac:dyDescent="0.25">
      <c r="D231" s="96">
        <f t="shared" si="9"/>
        <v>8</v>
      </c>
      <c r="E231" s="103" t="str">
        <v>Plan Telefonia8</v>
      </c>
      <c r="F231" s="41"/>
      <c r="G231" s="41"/>
      <c r="H231" s="78" t="s">
        <v>174</v>
      </c>
      <c r="I231" s="108">
        <v>0</v>
      </c>
      <c r="J231" s="108">
        <v>0</v>
      </c>
      <c r="K231" s="113"/>
      <c r="L231" s="113"/>
      <c r="M231" s="113"/>
      <c r="P231" s="104"/>
    </row>
    <row r="232" spans="4:16" s="45" customFormat="1" hidden="1" outlineLevel="1" x14ac:dyDescent="0.25">
      <c r="D232" s="96">
        <f t="shared" si="9"/>
        <v>9</v>
      </c>
      <c r="E232" s="103" t="str">
        <v>Plan Telefonia9</v>
      </c>
      <c r="F232" s="41"/>
      <c r="G232" s="41"/>
      <c r="H232" s="78" t="s">
        <v>174</v>
      </c>
      <c r="I232" s="108">
        <v>0</v>
      </c>
      <c r="J232" s="108">
        <v>0</v>
      </c>
      <c r="K232" s="113"/>
      <c r="L232" s="113"/>
      <c r="M232" s="113"/>
      <c r="P232" s="104"/>
    </row>
    <row r="233" spans="4:16" s="45" customFormat="1" hidden="1" outlineLevel="1" x14ac:dyDescent="0.25">
      <c r="D233" s="96">
        <f t="shared" si="9"/>
        <v>10</v>
      </c>
      <c r="E233" s="103" t="str">
        <v>Plan Telefonia10</v>
      </c>
      <c r="F233" s="41"/>
      <c r="G233" s="41"/>
      <c r="H233" s="78" t="s">
        <v>174</v>
      </c>
      <c r="I233" s="108">
        <v>0</v>
      </c>
      <c r="J233" s="108">
        <v>0</v>
      </c>
      <c r="K233" s="113"/>
      <c r="L233" s="113"/>
      <c r="M233" s="113"/>
      <c r="P233" s="104"/>
    </row>
    <row r="234" spans="4:16" s="45" customFormat="1" hidden="1" outlineLevel="1" x14ac:dyDescent="0.25">
      <c r="D234" s="96">
        <f t="shared" si="9"/>
        <v>11</v>
      </c>
      <c r="E234" s="103" t="str">
        <v>Plan Telefonia11</v>
      </c>
      <c r="F234" s="41"/>
      <c r="G234" s="41"/>
      <c r="H234" s="78" t="s">
        <v>174</v>
      </c>
      <c r="I234" s="108">
        <v>0</v>
      </c>
      <c r="J234" s="108">
        <v>0</v>
      </c>
      <c r="K234" s="113"/>
      <c r="L234" s="113"/>
      <c r="M234" s="113"/>
      <c r="P234" s="104"/>
    </row>
    <row r="235" spans="4:16" s="45" customFormat="1" hidden="1" outlineLevel="1" x14ac:dyDescent="0.25">
      <c r="D235" s="96">
        <f t="shared" si="9"/>
        <v>12</v>
      </c>
      <c r="E235" s="103" t="str">
        <v>Plan Telefonia12</v>
      </c>
      <c r="F235" s="41"/>
      <c r="G235" s="41"/>
      <c r="H235" s="78" t="s">
        <v>174</v>
      </c>
      <c r="I235" s="108">
        <v>0</v>
      </c>
      <c r="J235" s="108">
        <v>0</v>
      </c>
      <c r="K235" s="113"/>
      <c r="L235" s="113"/>
      <c r="M235" s="113"/>
      <c r="P235" s="104"/>
    </row>
    <row r="236" spans="4:16" s="45" customFormat="1" hidden="1" outlineLevel="1" x14ac:dyDescent="0.25">
      <c r="D236" s="96">
        <f t="shared" si="9"/>
        <v>13</v>
      </c>
      <c r="E236" s="103" t="str">
        <v>Plan Telefonia13</v>
      </c>
      <c r="F236" s="41"/>
      <c r="G236" s="41"/>
      <c r="H236" s="78" t="s">
        <v>174</v>
      </c>
      <c r="I236" s="108">
        <v>0</v>
      </c>
      <c r="J236" s="108">
        <v>0</v>
      </c>
      <c r="K236" s="113"/>
      <c r="L236" s="113"/>
      <c r="M236" s="113"/>
      <c r="P236" s="104"/>
    </row>
    <row r="237" spans="4:16" s="45" customFormat="1" hidden="1" outlineLevel="1" x14ac:dyDescent="0.25">
      <c r="D237" s="96">
        <f t="shared" si="9"/>
        <v>14</v>
      </c>
      <c r="E237" s="103" t="str">
        <v>Plan Telefonia14</v>
      </c>
      <c r="F237" s="41"/>
      <c r="G237" s="41"/>
      <c r="H237" s="78" t="s">
        <v>174</v>
      </c>
      <c r="I237" s="108">
        <v>0</v>
      </c>
      <c r="J237" s="108">
        <v>0</v>
      </c>
      <c r="K237" s="113"/>
      <c r="L237" s="113"/>
      <c r="M237" s="113"/>
      <c r="P237" s="104"/>
    </row>
    <row r="238" spans="4:16" s="45" customFormat="1" hidden="1" outlineLevel="1" x14ac:dyDescent="0.25">
      <c r="D238" s="96">
        <f t="shared" si="9"/>
        <v>15</v>
      </c>
      <c r="E238" s="103" t="str">
        <v>Plan Telefonia15</v>
      </c>
      <c r="F238" s="41"/>
      <c r="G238" s="41"/>
      <c r="H238" s="78" t="s">
        <v>174</v>
      </c>
      <c r="I238" s="108">
        <v>0</v>
      </c>
      <c r="J238" s="108">
        <v>0</v>
      </c>
      <c r="K238" s="113"/>
      <c r="L238" s="113"/>
      <c r="M238" s="113"/>
      <c r="P238" s="104"/>
    </row>
    <row r="239" spans="4:16" s="45" customFormat="1" hidden="1" outlineLevel="1" x14ac:dyDescent="0.25">
      <c r="D239" s="96">
        <f t="shared" si="9"/>
        <v>16</v>
      </c>
      <c r="E239" s="103" t="str">
        <v>Plan Telefonia16</v>
      </c>
      <c r="F239" s="41"/>
      <c r="G239" s="41"/>
      <c r="H239" s="78" t="s">
        <v>174</v>
      </c>
      <c r="I239" s="108">
        <v>0</v>
      </c>
      <c r="J239" s="108">
        <v>0</v>
      </c>
      <c r="K239" s="113"/>
      <c r="L239" s="113"/>
      <c r="M239" s="113"/>
      <c r="P239" s="104"/>
    </row>
    <row r="240" spans="4:16" s="45" customFormat="1" hidden="1" outlineLevel="1" x14ac:dyDescent="0.25">
      <c r="D240" s="96">
        <f t="shared" si="9"/>
        <v>17</v>
      </c>
      <c r="E240" s="103" t="str">
        <v>Plan Telefonia17</v>
      </c>
      <c r="F240" s="41"/>
      <c r="G240" s="41"/>
      <c r="H240" s="78" t="s">
        <v>174</v>
      </c>
      <c r="I240" s="108">
        <v>0</v>
      </c>
      <c r="J240" s="108">
        <v>0</v>
      </c>
      <c r="K240" s="113"/>
      <c r="L240" s="113"/>
      <c r="M240" s="113"/>
      <c r="P240" s="104"/>
    </row>
    <row r="241" spans="4:16" s="45" customFormat="1" hidden="1" outlineLevel="1" x14ac:dyDescent="0.25">
      <c r="D241" s="96">
        <f t="shared" si="9"/>
        <v>18</v>
      </c>
      <c r="E241" s="103" t="str">
        <v>Plan Telefonia18</v>
      </c>
      <c r="F241" s="41"/>
      <c r="G241" s="41"/>
      <c r="H241" s="78" t="s">
        <v>174</v>
      </c>
      <c r="I241" s="108">
        <v>0</v>
      </c>
      <c r="J241" s="108">
        <v>0</v>
      </c>
      <c r="K241" s="113"/>
      <c r="L241" s="113"/>
      <c r="M241" s="113"/>
      <c r="P241" s="104"/>
    </row>
    <row r="242" spans="4:16" s="45" customFormat="1" hidden="1" outlineLevel="1" x14ac:dyDescent="0.25">
      <c r="D242" s="96">
        <f t="shared" si="9"/>
        <v>19</v>
      </c>
      <c r="E242" s="103" t="str">
        <v>Plan Telefonia19</v>
      </c>
      <c r="F242" s="41"/>
      <c r="G242" s="41"/>
      <c r="H242" s="78" t="s">
        <v>174</v>
      </c>
      <c r="I242" s="108">
        <v>0</v>
      </c>
      <c r="J242" s="108">
        <v>0</v>
      </c>
      <c r="K242" s="113"/>
      <c r="L242" s="113"/>
      <c r="M242" s="113"/>
      <c r="P242" s="104"/>
    </row>
    <row r="243" spans="4:16" s="45" customFormat="1" hidden="1" outlineLevel="1" x14ac:dyDescent="0.25">
      <c r="D243" s="96">
        <f t="shared" si="9"/>
        <v>20</v>
      </c>
      <c r="E243" s="103" t="str">
        <v>Plan Telefonia20</v>
      </c>
      <c r="F243" s="41"/>
      <c r="G243" s="41"/>
      <c r="H243" s="78" t="s">
        <v>174</v>
      </c>
      <c r="I243" s="108">
        <v>0</v>
      </c>
      <c r="J243" s="108">
        <v>0</v>
      </c>
      <c r="K243" s="113"/>
      <c r="L243" s="113"/>
      <c r="M243" s="113"/>
      <c r="P243" s="104"/>
    </row>
    <row r="244" spans="4:16" s="45" customFormat="1" hidden="1" outlineLevel="1" x14ac:dyDescent="0.25">
      <c r="D244" s="96">
        <f t="shared" si="9"/>
        <v>21</v>
      </c>
      <c r="E244" s="103" t="str">
        <v>Plan Telefonia21</v>
      </c>
      <c r="F244" s="41"/>
      <c r="G244" s="41"/>
      <c r="H244" s="78" t="s">
        <v>174</v>
      </c>
      <c r="I244" s="108">
        <v>0</v>
      </c>
      <c r="J244" s="108">
        <v>0</v>
      </c>
      <c r="K244" s="113"/>
      <c r="L244" s="113"/>
      <c r="M244" s="113"/>
      <c r="P244" s="104"/>
    </row>
    <row r="245" spans="4:16" s="45" customFormat="1" hidden="1" outlineLevel="1" x14ac:dyDescent="0.25">
      <c r="D245" s="96">
        <f t="shared" si="9"/>
        <v>22</v>
      </c>
      <c r="E245" s="103" t="str">
        <v>Plan Telefonia22</v>
      </c>
      <c r="F245" s="41"/>
      <c r="G245" s="41"/>
      <c r="H245" s="78" t="s">
        <v>174</v>
      </c>
      <c r="I245" s="108">
        <v>0</v>
      </c>
      <c r="J245" s="108">
        <v>0</v>
      </c>
      <c r="K245" s="113"/>
      <c r="L245" s="113"/>
      <c r="M245" s="113"/>
      <c r="P245" s="104"/>
    </row>
    <row r="246" spans="4:16" s="45" customFormat="1" hidden="1" outlineLevel="1" x14ac:dyDescent="0.25">
      <c r="D246" s="96">
        <f t="shared" si="9"/>
        <v>23</v>
      </c>
      <c r="E246" s="103" t="str">
        <v>Plan Telefonia23</v>
      </c>
      <c r="F246" s="41"/>
      <c r="G246" s="41"/>
      <c r="H246" s="78" t="s">
        <v>174</v>
      </c>
      <c r="I246" s="108">
        <v>0</v>
      </c>
      <c r="J246" s="108">
        <v>0</v>
      </c>
      <c r="K246" s="113"/>
      <c r="L246" s="113"/>
      <c r="M246" s="113"/>
      <c r="P246" s="104"/>
    </row>
    <row r="247" spans="4:16" s="45" customFormat="1" hidden="1" outlineLevel="1" x14ac:dyDescent="0.25">
      <c r="D247" s="96">
        <f t="shared" si="9"/>
        <v>24</v>
      </c>
      <c r="E247" s="103" t="str">
        <v>Plan Telefonia24</v>
      </c>
      <c r="F247" s="41"/>
      <c r="G247" s="41"/>
      <c r="H247" s="78" t="s">
        <v>174</v>
      </c>
      <c r="I247" s="108">
        <v>0</v>
      </c>
      <c r="J247" s="108">
        <v>0</v>
      </c>
      <c r="K247" s="113"/>
      <c r="L247" s="113"/>
      <c r="M247" s="113"/>
      <c r="P247" s="104"/>
    </row>
    <row r="248" spans="4:16" s="45" customFormat="1" hidden="1" outlineLevel="1" x14ac:dyDescent="0.25">
      <c r="D248" s="96">
        <f t="shared" si="9"/>
        <v>25</v>
      </c>
      <c r="E248" s="103" t="str">
        <v>Plan Telefonia25</v>
      </c>
      <c r="F248" s="41"/>
      <c r="G248" s="41"/>
      <c r="H248" s="78" t="s">
        <v>174</v>
      </c>
      <c r="I248" s="108">
        <v>0</v>
      </c>
      <c r="J248" s="108">
        <v>0</v>
      </c>
      <c r="K248" s="113"/>
      <c r="L248" s="113"/>
      <c r="M248" s="113"/>
      <c r="P248" s="104"/>
    </row>
    <row r="249" spans="4:16" s="45" customFormat="1" hidden="1" outlineLevel="1" x14ac:dyDescent="0.25">
      <c r="D249" s="96">
        <f t="shared" si="9"/>
        <v>26</v>
      </c>
      <c r="E249" s="103" t="str">
        <v>Plan Telefonia26</v>
      </c>
      <c r="F249" s="41"/>
      <c r="G249" s="41"/>
      <c r="H249" s="78" t="s">
        <v>174</v>
      </c>
      <c r="I249" s="108">
        <v>0</v>
      </c>
      <c r="J249" s="108">
        <v>0</v>
      </c>
      <c r="K249" s="113"/>
      <c r="L249" s="113"/>
      <c r="M249" s="113"/>
      <c r="P249" s="104"/>
    </row>
    <row r="250" spans="4:16" s="45" customFormat="1" hidden="1" outlineLevel="1" x14ac:dyDescent="0.25">
      <c r="D250" s="96">
        <f t="shared" si="9"/>
        <v>27</v>
      </c>
      <c r="E250" s="103" t="str">
        <v>Plan Telefonia27</v>
      </c>
      <c r="F250" s="41"/>
      <c r="G250" s="41"/>
      <c r="H250" s="78" t="s">
        <v>174</v>
      </c>
      <c r="I250" s="108">
        <v>0</v>
      </c>
      <c r="J250" s="108">
        <v>0</v>
      </c>
      <c r="K250" s="113"/>
      <c r="L250" s="113"/>
      <c r="M250" s="113"/>
      <c r="P250" s="104"/>
    </row>
    <row r="251" spans="4:16" s="45" customFormat="1" hidden="1" outlineLevel="1" x14ac:dyDescent="0.25">
      <c r="D251" s="96">
        <f t="shared" si="9"/>
        <v>28</v>
      </c>
      <c r="E251" s="103" t="str">
        <v>Plan Telefonia28</v>
      </c>
      <c r="F251" s="41"/>
      <c r="G251" s="41"/>
      <c r="H251" s="78" t="s">
        <v>174</v>
      </c>
      <c r="I251" s="108">
        <v>0</v>
      </c>
      <c r="J251" s="108">
        <v>0</v>
      </c>
      <c r="K251" s="113"/>
      <c r="L251" s="113"/>
      <c r="M251" s="113"/>
      <c r="P251" s="104"/>
    </row>
    <row r="252" spans="4:16" s="45" customFormat="1" hidden="1" outlineLevel="1" x14ac:dyDescent="0.25">
      <c r="D252" s="96">
        <f t="shared" si="9"/>
        <v>29</v>
      </c>
      <c r="E252" s="103" t="str">
        <v>Plan Telefonia29</v>
      </c>
      <c r="F252" s="41"/>
      <c r="G252" s="41"/>
      <c r="H252" s="78" t="s">
        <v>174</v>
      </c>
      <c r="I252" s="108">
        <v>0</v>
      </c>
      <c r="J252" s="108">
        <v>0</v>
      </c>
      <c r="K252" s="113"/>
      <c r="L252" s="113"/>
      <c r="M252" s="113"/>
      <c r="P252" s="104"/>
    </row>
    <row r="253" spans="4:16" s="45" customFormat="1" hidden="1" outlineLevel="1" x14ac:dyDescent="0.25">
      <c r="D253" s="96">
        <f t="shared" si="9"/>
        <v>30</v>
      </c>
      <c r="E253" s="103" t="str">
        <v>Plan Telefonia30</v>
      </c>
      <c r="F253" s="41"/>
      <c r="G253" s="41"/>
      <c r="H253" s="78" t="s">
        <v>174</v>
      </c>
      <c r="I253" s="108">
        <v>0</v>
      </c>
      <c r="J253" s="108">
        <v>0</v>
      </c>
      <c r="K253" s="113"/>
      <c r="L253" s="113"/>
      <c r="M253" s="113"/>
      <c r="P253" s="104"/>
    </row>
    <row r="254" spans="4:16" s="45" customFormat="1" hidden="1" outlineLevel="1" x14ac:dyDescent="0.25">
      <c r="D254" s="96">
        <f t="shared" si="9"/>
        <v>31</v>
      </c>
      <c r="E254" s="103" t="str">
        <v>Plan Telefonia31</v>
      </c>
      <c r="F254" s="41"/>
      <c r="G254" s="41"/>
      <c r="H254" s="78" t="s">
        <v>174</v>
      </c>
      <c r="I254" s="108">
        <v>0</v>
      </c>
      <c r="J254" s="108">
        <v>0</v>
      </c>
      <c r="K254" s="113"/>
      <c r="L254" s="113"/>
      <c r="M254" s="113"/>
      <c r="P254" s="104"/>
    </row>
    <row r="255" spans="4:16" s="45" customFormat="1" hidden="1" outlineLevel="1" x14ac:dyDescent="0.25">
      <c r="D255" s="96">
        <f t="shared" si="9"/>
        <v>32</v>
      </c>
      <c r="E255" s="103" t="str">
        <v>Plan Telefonia32</v>
      </c>
      <c r="F255" s="41"/>
      <c r="G255" s="41"/>
      <c r="H255" s="78" t="s">
        <v>174</v>
      </c>
      <c r="I255" s="108">
        <v>0</v>
      </c>
      <c r="J255" s="108">
        <v>0</v>
      </c>
      <c r="K255" s="113"/>
      <c r="L255" s="113"/>
      <c r="M255" s="113"/>
      <c r="P255" s="104"/>
    </row>
    <row r="256" spans="4:16" s="45" customFormat="1" hidden="1" outlineLevel="1" x14ac:dyDescent="0.25">
      <c r="D256" s="96">
        <f t="shared" si="9"/>
        <v>33</v>
      </c>
      <c r="E256" s="103" t="str">
        <v>Plan Telefonia33</v>
      </c>
      <c r="F256" s="41"/>
      <c r="G256" s="41"/>
      <c r="H256" s="78" t="s">
        <v>174</v>
      </c>
      <c r="I256" s="108">
        <v>0</v>
      </c>
      <c r="J256" s="108">
        <v>0</v>
      </c>
      <c r="K256" s="113"/>
      <c r="L256" s="113"/>
      <c r="M256" s="113"/>
      <c r="P256" s="104"/>
    </row>
    <row r="257" spans="4:16" s="45" customFormat="1" hidden="1" outlineLevel="1" x14ac:dyDescent="0.25">
      <c r="D257" s="96">
        <f t="shared" si="9"/>
        <v>34</v>
      </c>
      <c r="E257" s="103" t="str">
        <v>Plan Telefonia34</v>
      </c>
      <c r="F257" s="41"/>
      <c r="G257" s="41"/>
      <c r="H257" s="78" t="s">
        <v>174</v>
      </c>
      <c r="I257" s="108">
        <v>0</v>
      </c>
      <c r="J257" s="108">
        <v>0</v>
      </c>
      <c r="K257" s="113"/>
      <c r="L257" s="113"/>
      <c r="M257" s="113"/>
      <c r="P257" s="104"/>
    </row>
    <row r="258" spans="4:16" s="45" customFormat="1" hidden="1" outlineLevel="1" x14ac:dyDescent="0.25">
      <c r="D258" s="96">
        <f t="shared" si="9"/>
        <v>35</v>
      </c>
      <c r="E258" s="103" t="str">
        <v>Plan Telefonia35</v>
      </c>
      <c r="F258" s="41"/>
      <c r="G258" s="41"/>
      <c r="H258" s="78" t="s">
        <v>174</v>
      </c>
      <c r="I258" s="108">
        <v>0</v>
      </c>
      <c r="J258" s="108">
        <v>0</v>
      </c>
      <c r="K258" s="113"/>
      <c r="L258" s="113"/>
      <c r="M258" s="113"/>
      <c r="P258" s="104"/>
    </row>
    <row r="259" spans="4:16" s="45" customFormat="1" hidden="1" outlineLevel="1" x14ac:dyDescent="0.25">
      <c r="D259" s="96">
        <f t="shared" si="9"/>
        <v>36</v>
      </c>
      <c r="E259" s="103" t="str">
        <v>Plan Telefonia36</v>
      </c>
      <c r="F259" s="41"/>
      <c r="G259" s="41"/>
      <c r="H259" s="78" t="s">
        <v>174</v>
      </c>
      <c r="I259" s="108">
        <v>0</v>
      </c>
      <c r="J259" s="108">
        <v>0</v>
      </c>
      <c r="K259" s="113"/>
      <c r="L259" s="113"/>
      <c r="M259" s="113"/>
      <c r="P259" s="104"/>
    </row>
    <row r="260" spans="4:16" s="45" customFormat="1" hidden="1" outlineLevel="1" x14ac:dyDescent="0.25">
      <c r="D260" s="96">
        <f t="shared" si="9"/>
        <v>37</v>
      </c>
      <c r="E260" s="103" t="str">
        <v>Plan Telefonia37</v>
      </c>
      <c r="F260" s="41"/>
      <c r="G260" s="41"/>
      <c r="H260" s="78" t="s">
        <v>174</v>
      </c>
      <c r="I260" s="108">
        <v>0</v>
      </c>
      <c r="J260" s="108">
        <v>0</v>
      </c>
      <c r="K260" s="113"/>
      <c r="L260" s="113"/>
      <c r="M260" s="113"/>
      <c r="P260" s="104"/>
    </row>
    <row r="261" spans="4:16" s="45" customFormat="1" hidden="1" outlineLevel="1" x14ac:dyDescent="0.25">
      <c r="D261" s="96">
        <f t="shared" si="9"/>
        <v>38</v>
      </c>
      <c r="E261" s="103" t="str">
        <v>Plan Telefonia38</v>
      </c>
      <c r="F261" s="41"/>
      <c r="G261" s="41"/>
      <c r="H261" s="78" t="s">
        <v>174</v>
      </c>
      <c r="I261" s="108">
        <v>0</v>
      </c>
      <c r="J261" s="108">
        <v>0</v>
      </c>
      <c r="K261" s="113"/>
      <c r="L261" s="113"/>
      <c r="M261" s="113"/>
      <c r="P261" s="104"/>
    </row>
    <row r="262" spans="4:16" s="45" customFormat="1" hidden="1" outlineLevel="1" x14ac:dyDescent="0.25">
      <c r="D262" s="96">
        <f t="shared" si="9"/>
        <v>39</v>
      </c>
      <c r="E262" s="103" t="str">
        <v>Plan Telefonia39</v>
      </c>
      <c r="F262" s="41"/>
      <c r="G262" s="41"/>
      <c r="H262" s="78" t="s">
        <v>174</v>
      </c>
      <c r="I262" s="108">
        <v>0</v>
      </c>
      <c r="J262" s="108">
        <v>0</v>
      </c>
      <c r="K262" s="113"/>
      <c r="L262" s="113"/>
      <c r="M262" s="113"/>
      <c r="P262" s="104"/>
    </row>
    <row r="263" spans="4:16" s="45" customFormat="1" hidden="1" outlineLevel="1" x14ac:dyDescent="0.25">
      <c r="D263" s="96">
        <f t="shared" si="9"/>
        <v>40</v>
      </c>
      <c r="E263" s="103">
        <v>0</v>
      </c>
      <c r="F263" s="41"/>
      <c r="G263" s="41"/>
      <c r="H263" s="78" t="s">
        <v>174</v>
      </c>
      <c r="I263" s="108">
        <v>0</v>
      </c>
      <c r="J263" s="108">
        <v>0</v>
      </c>
      <c r="K263" s="113"/>
      <c r="L263" s="113"/>
      <c r="M263" s="113"/>
      <c r="P263" s="104"/>
    </row>
    <row r="264" spans="4:16" s="45" customFormat="1" hidden="1" outlineLevel="1" x14ac:dyDescent="0.25">
      <c r="D264" s="96">
        <f t="shared" si="9"/>
        <v>41</v>
      </c>
      <c r="E264" s="103">
        <v>0</v>
      </c>
      <c r="F264" s="41"/>
      <c r="G264" s="41"/>
      <c r="H264" s="78" t="s">
        <v>174</v>
      </c>
      <c r="I264" s="108">
        <v>0</v>
      </c>
      <c r="J264" s="108">
        <v>0</v>
      </c>
      <c r="K264" s="113"/>
      <c r="L264" s="113"/>
      <c r="M264" s="113"/>
      <c r="P264" s="104"/>
    </row>
    <row r="265" spans="4:16" s="45" customFormat="1" hidden="1" outlineLevel="1" x14ac:dyDescent="0.25">
      <c r="D265" s="96">
        <f t="shared" si="9"/>
        <v>42</v>
      </c>
      <c r="E265" s="103">
        <v>0</v>
      </c>
      <c r="F265" s="41"/>
      <c r="G265" s="41"/>
      <c r="H265" s="78" t="s">
        <v>174</v>
      </c>
      <c r="I265" s="108">
        <v>0</v>
      </c>
      <c r="J265" s="108">
        <v>0</v>
      </c>
      <c r="K265" s="113"/>
      <c r="L265" s="113"/>
      <c r="M265" s="113"/>
      <c r="P265" s="104"/>
    </row>
    <row r="266" spans="4:16" s="45" customFormat="1" hidden="1" outlineLevel="1" x14ac:dyDescent="0.25">
      <c r="D266" s="96">
        <f t="shared" si="9"/>
        <v>43</v>
      </c>
      <c r="E266" s="103">
        <v>0</v>
      </c>
      <c r="F266" s="41"/>
      <c r="G266" s="41"/>
      <c r="H266" s="78" t="s">
        <v>174</v>
      </c>
      <c r="I266" s="108">
        <v>0</v>
      </c>
      <c r="J266" s="108">
        <v>0</v>
      </c>
      <c r="K266" s="113"/>
      <c r="L266" s="113"/>
      <c r="M266" s="113"/>
      <c r="P266" s="104"/>
    </row>
    <row r="267" spans="4:16" s="45" customFormat="1" hidden="1" outlineLevel="1" x14ac:dyDescent="0.25">
      <c r="D267" s="96">
        <f t="shared" si="9"/>
        <v>44</v>
      </c>
      <c r="E267" s="103">
        <v>0</v>
      </c>
      <c r="F267" s="41"/>
      <c r="G267" s="41"/>
      <c r="H267" s="78" t="s">
        <v>174</v>
      </c>
      <c r="I267" s="108">
        <v>0</v>
      </c>
      <c r="J267" s="108">
        <v>0</v>
      </c>
      <c r="K267" s="113"/>
      <c r="L267" s="113"/>
      <c r="M267" s="113"/>
      <c r="P267" s="104"/>
    </row>
    <row r="268" spans="4:16" s="45" customFormat="1" hidden="1" outlineLevel="1" x14ac:dyDescent="0.25">
      <c r="D268" s="96">
        <f t="shared" si="9"/>
        <v>45</v>
      </c>
      <c r="E268" s="103">
        <v>0</v>
      </c>
      <c r="F268" s="41"/>
      <c r="G268" s="41"/>
      <c r="H268" s="78" t="s">
        <v>174</v>
      </c>
      <c r="I268" s="108">
        <v>0</v>
      </c>
      <c r="J268" s="108">
        <v>0</v>
      </c>
      <c r="K268" s="113"/>
      <c r="L268" s="113"/>
      <c r="M268" s="113"/>
      <c r="P268" s="104"/>
    </row>
    <row r="269" spans="4:16" s="45" customFormat="1" hidden="1" outlineLevel="1" x14ac:dyDescent="0.25">
      <c r="D269" s="96">
        <f t="shared" si="9"/>
        <v>46</v>
      </c>
      <c r="E269" s="103">
        <v>0</v>
      </c>
      <c r="F269" s="41"/>
      <c r="G269" s="41"/>
      <c r="H269" s="78" t="s">
        <v>174</v>
      </c>
      <c r="I269" s="108">
        <v>0</v>
      </c>
      <c r="J269" s="108">
        <v>0</v>
      </c>
      <c r="K269" s="113"/>
      <c r="L269" s="113"/>
      <c r="M269" s="113"/>
      <c r="P269" s="104"/>
    </row>
    <row r="270" spans="4:16" s="45" customFormat="1" hidden="1" outlineLevel="1" x14ac:dyDescent="0.25">
      <c r="D270" s="96">
        <f t="shared" si="9"/>
        <v>47</v>
      </c>
      <c r="E270" s="103" t="str">
        <v>Plan Telefonia40</v>
      </c>
      <c r="F270" s="41"/>
      <c r="G270" s="41"/>
      <c r="H270" s="78" t="s">
        <v>174</v>
      </c>
      <c r="I270" s="108">
        <v>0</v>
      </c>
      <c r="J270" s="108">
        <v>0</v>
      </c>
      <c r="K270" s="113"/>
      <c r="L270" s="113"/>
      <c r="M270" s="113"/>
      <c r="P270" s="104"/>
    </row>
    <row r="271" spans="4:16" s="45" customFormat="1" hidden="1" outlineLevel="1" x14ac:dyDescent="0.25">
      <c r="D271" s="96">
        <f t="shared" si="9"/>
        <v>48</v>
      </c>
      <c r="E271" s="103" t="str">
        <v>Plan Telefonia41</v>
      </c>
      <c r="F271" s="41"/>
      <c r="G271" s="41"/>
      <c r="H271" s="78" t="s">
        <v>174</v>
      </c>
      <c r="I271" s="108">
        <v>0</v>
      </c>
      <c r="J271" s="108">
        <v>0</v>
      </c>
      <c r="K271" s="113"/>
      <c r="L271" s="113"/>
      <c r="M271" s="113"/>
      <c r="P271" s="104"/>
    </row>
    <row r="272" spans="4:16" s="45" customFormat="1" hidden="1" outlineLevel="1" x14ac:dyDescent="0.25">
      <c r="D272" s="96">
        <f t="shared" si="9"/>
        <v>49</v>
      </c>
      <c r="E272" s="103" t="str">
        <v>Plan Telefonia42</v>
      </c>
      <c r="F272" s="41"/>
      <c r="G272" s="41"/>
      <c r="H272" s="78" t="s">
        <v>174</v>
      </c>
      <c r="I272" s="108">
        <v>0</v>
      </c>
      <c r="J272" s="108">
        <v>0</v>
      </c>
      <c r="K272" s="113"/>
      <c r="L272" s="113"/>
      <c r="M272" s="113"/>
      <c r="P272" s="104"/>
    </row>
    <row r="273" spans="3:16" s="45" customFormat="1" ht="12" hidden="1" outlineLevel="1" thickBot="1" x14ac:dyDescent="0.3">
      <c r="D273" s="96">
        <f t="shared" si="9"/>
        <v>50</v>
      </c>
      <c r="E273" s="103" t="str">
        <v>Plan Telefonia43</v>
      </c>
      <c r="F273" s="41"/>
      <c r="G273" s="41"/>
      <c r="H273" s="78" t="s">
        <v>174</v>
      </c>
      <c r="I273" s="108">
        <v>0</v>
      </c>
      <c r="J273" s="108">
        <v>0</v>
      </c>
      <c r="K273" s="113"/>
      <c r="L273" s="113"/>
      <c r="M273" s="113"/>
      <c r="P273" s="104"/>
    </row>
    <row r="274" spans="3:16" s="45" customFormat="1" collapsed="1" x14ac:dyDescent="0.25">
      <c r="C274" s="104"/>
      <c r="D274" s="104"/>
      <c r="E274" s="111"/>
      <c r="F274" s="42"/>
      <c r="G274" s="42"/>
      <c r="H274" s="42"/>
      <c r="I274" s="42"/>
      <c r="J274" s="42"/>
      <c r="K274" s="42"/>
      <c r="L274" s="42"/>
      <c r="M274" s="42"/>
      <c r="N274" s="42"/>
      <c r="O274" s="42"/>
      <c r="P274" s="42"/>
    </row>
    <row r="275" spans="3:16" s="45" customFormat="1" x14ac:dyDescent="0.25">
      <c r="I275" s="120"/>
    </row>
    <row r="276" spans="3:16" s="45" customFormat="1" x14ac:dyDescent="0.25">
      <c r="C276" s="104" t="s">
        <v>249</v>
      </c>
      <c r="D276" s="104"/>
    </row>
    <row r="277" spans="3:16" s="45" customFormat="1" x14ac:dyDescent="0.25">
      <c r="C277" s="104"/>
      <c r="D277" s="104"/>
    </row>
    <row r="278" spans="3:16" s="45" customFormat="1" x14ac:dyDescent="0.25">
      <c r="E278" s="2" t="s">
        <v>182</v>
      </c>
      <c r="F278" s="2" t="s">
        <v>184</v>
      </c>
      <c r="G278" s="2" t="s">
        <v>183</v>
      </c>
      <c r="H278" s="2" t="s">
        <v>169</v>
      </c>
      <c r="I278" s="2">
        <f t="array" ref="I278:M278">TRANSPOSE(Years)</f>
        <v>2017</v>
      </c>
      <c r="J278" s="2">
        <v>2018</v>
      </c>
      <c r="K278" s="2">
        <v>2019</v>
      </c>
      <c r="L278" s="2">
        <v>2020</v>
      </c>
      <c r="M278" s="2">
        <v>2021</v>
      </c>
      <c r="N278" s="2" t="s">
        <v>170</v>
      </c>
      <c r="O278" s="2"/>
      <c r="P278" s="2" t="s">
        <v>172</v>
      </c>
    </row>
    <row r="279" spans="3:16" s="45" customFormat="1" x14ac:dyDescent="0.25">
      <c r="I279" s="114">
        <f>SUM(I280:I329)</f>
        <v>0</v>
      </c>
      <c r="J279" s="114">
        <f>SUM(J280:J329)</f>
        <v>0</v>
      </c>
      <c r="K279" s="114">
        <f>SUM(K280:K329)</f>
        <v>2707725</v>
      </c>
      <c r="L279" s="114">
        <f>SUM(L280:L329)</f>
        <v>3453722</v>
      </c>
      <c r="M279" s="114">
        <f>SUM(M280:M329)</f>
        <v>0</v>
      </c>
    </row>
    <row r="280" spans="3:16" s="45" customFormat="1" x14ac:dyDescent="0.25">
      <c r="D280" s="97">
        <v>1</v>
      </c>
      <c r="E280" s="103" t="str">
        <f t="array" ref="E280:E329">vector.telephony.plans.singleplay.names</f>
        <v>Renta Mensual de la Línea Residencial</v>
      </c>
      <c r="F280" s="103" t="str">
        <f>F224</f>
        <v>Residencial</v>
      </c>
      <c r="G280" s="103" t="str">
        <f>G224</f>
        <v>Telefonía fija</v>
      </c>
      <c r="H280" s="78" t="s">
        <v>234</v>
      </c>
      <c r="I280" s="119">
        <f t="shared" ref="I280:L281" si="10">I$212*I224</f>
        <v>0</v>
      </c>
      <c r="J280" s="119">
        <f t="shared" si="10"/>
        <v>0</v>
      </c>
      <c r="K280" s="119">
        <f t="shared" si="10"/>
        <v>1818454.909865736</v>
      </c>
      <c r="L280" s="119">
        <f t="shared" si="10"/>
        <v>1524982.9432081084</v>
      </c>
      <c r="M280" s="113"/>
      <c r="P280" s="104" t="s">
        <v>191</v>
      </c>
    </row>
    <row r="281" spans="3:16" s="45" customFormat="1" ht="12" thickBot="1" x14ac:dyDescent="0.3">
      <c r="D281" s="96">
        <f>1+D280</f>
        <v>2</v>
      </c>
      <c r="E281" s="103" t="str">
        <v>Renta Mensual de la Línea Comercial</v>
      </c>
      <c r="F281" s="103" t="str">
        <f>F225</f>
        <v>No Residencial</v>
      </c>
      <c r="G281" s="103" t="str">
        <f>G225</f>
        <v>Telefonía fija</v>
      </c>
      <c r="H281" s="78" t="s">
        <v>234</v>
      </c>
      <c r="I281" s="119">
        <f t="shared" si="10"/>
        <v>0</v>
      </c>
      <c r="J281" s="119">
        <f t="shared" si="10"/>
        <v>0</v>
      </c>
      <c r="K281" s="119">
        <f t="shared" si="10"/>
        <v>889270.0901342642</v>
      </c>
      <c r="L281" s="119">
        <f t="shared" si="10"/>
        <v>1928739.0567918918</v>
      </c>
      <c r="M281" s="113"/>
      <c r="P281" s="104" t="s">
        <v>191</v>
      </c>
    </row>
    <row r="282" spans="3:16" s="45" customFormat="1" hidden="1" outlineLevel="1" x14ac:dyDescent="0.25">
      <c r="D282" s="96">
        <f t="shared" ref="D282:D329" si="11">1+D281</f>
        <v>3</v>
      </c>
      <c r="E282" s="103" t="str">
        <v>Plan Telefonia3</v>
      </c>
      <c r="F282" s="41"/>
      <c r="G282" s="41"/>
      <c r="H282" s="78" t="s">
        <v>234</v>
      </c>
      <c r="I282" s="119">
        <f t="shared" ref="I282:J301" si="12">I$212*I226</f>
        <v>0</v>
      </c>
      <c r="J282" s="119">
        <f t="shared" si="12"/>
        <v>0</v>
      </c>
      <c r="K282" s="113"/>
      <c r="L282" s="113"/>
      <c r="M282" s="113"/>
      <c r="P282" s="104" t="s">
        <v>191</v>
      </c>
    </row>
    <row r="283" spans="3:16" s="45" customFormat="1" hidden="1" outlineLevel="1" x14ac:dyDescent="0.25">
      <c r="D283" s="96">
        <f t="shared" si="11"/>
        <v>4</v>
      </c>
      <c r="E283" s="103" t="str">
        <v>Plan Telefonia4</v>
      </c>
      <c r="F283" s="41"/>
      <c r="G283" s="41"/>
      <c r="H283" s="78" t="s">
        <v>234</v>
      </c>
      <c r="I283" s="118">
        <f t="shared" si="12"/>
        <v>0</v>
      </c>
      <c r="J283" s="118">
        <f t="shared" si="12"/>
        <v>0</v>
      </c>
      <c r="K283" s="113"/>
      <c r="L283" s="113"/>
      <c r="M283" s="113"/>
      <c r="P283" s="104"/>
    </row>
    <row r="284" spans="3:16" s="45" customFormat="1" hidden="1" outlineLevel="1" x14ac:dyDescent="0.25">
      <c r="D284" s="96">
        <f t="shared" si="11"/>
        <v>5</v>
      </c>
      <c r="E284" s="103" t="str">
        <v>Plan Telefonia5</v>
      </c>
      <c r="F284" s="41"/>
      <c r="G284" s="41"/>
      <c r="H284" s="78" t="s">
        <v>234</v>
      </c>
      <c r="I284" s="118">
        <f t="shared" si="12"/>
        <v>0</v>
      </c>
      <c r="J284" s="118">
        <f t="shared" si="12"/>
        <v>0</v>
      </c>
      <c r="K284" s="113"/>
      <c r="L284" s="113"/>
      <c r="M284" s="113"/>
      <c r="P284" s="104"/>
    </row>
    <row r="285" spans="3:16" s="45" customFormat="1" hidden="1" outlineLevel="1" x14ac:dyDescent="0.25">
      <c r="D285" s="96">
        <f t="shared" si="11"/>
        <v>6</v>
      </c>
      <c r="E285" s="103" t="str">
        <v>Plan Telefonia6</v>
      </c>
      <c r="F285" s="41"/>
      <c r="G285" s="41"/>
      <c r="H285" s="78" t="s">
        <v>234</v>
      </c>
      <c r="I285" s="118">
        <f t="shared" si="12"/>
        <v>0</v>
      </c>
      <c r="J285" s="118">
        <f t="shared" si="12"/>
        <v>0</v>
      </c>
      <c r="K285" s="113"/>
      <c r="L285" s="113"/>
      <c r="M285" s="113"/>
      <c r="P285" s="104"/>
    </row>
    <row r="286" spans="3:16" s="45" customFormat="1" hidden="1" outlineLevel="1" x14ac:dyDescent="0.25">
      <c r="D286" s="96">
        <f t="shared" si="11"/>
        <v>7</v>
      </c>
      <c r="E286" s="103" t="str">
        <v>Plan Telefonia7</v>
      </c>
      <c r="F286" s="41"/>
      <c r="G286" s="41"/>
      <c r="H286" s="78" t="s">
        <v>234</v>
      </c>
      <c r="I286" s="118">
        <f t="shared" si="12"/>
        <v>0</v>
      </c>
      <c r="J286" s="118">
        <f t="shared" si="12"/>
        <v>0</v>
      </c>
      <c r="K286" s="113"/>
      <c r="L286" s="113"/>
      <c r="M286" s="113"/>
      <c r="P286" s="104"/>
    </row>
    <row r="287" spans="3:16" s="45" customFormat="1" hidden="1" outlineLevel="1" x14ac:dyDescent="0.25">
      <c r="D287" s="96">
        <f t="shared" si="11"/>
        <v>8</v>
      </c>
      <c r="E287" s="103" t="str">
        <v>Plan Telefonia8</v>
      </c>
      <c r="F287" s="41"/>
      <c r="G287" s="41"/>
      <c r="H287" s="78" t="s">
        <v>234</v>
      </c>
      <c r="I287" s="118">
        <f t="shared" si="12"/>
        <v>0</v>
      </c>
      <c r="J287" s="118">
        <f t="shared" si="12"/>
        <v>0</v>
      </c>
      <c r="K287" s="113"/>
      <c r="L287" s="113"/>
      <c r="M287" s="113"/>
      <c r="P287" s="104"/>
    </row>
    <row r="288" spans="3:16" s="45" customFormat="1" hidden="1" outlineLevel="1" x14ac:dyDescent="0.25">
      <c r="D288" s="96">
        <f t="shared" si="11"/>
        <v>9</v>
      </c>
      <c r="E288" s="103" t="str">
        <v>Plan Telefonia9</v>
      </c>
      <c r="F288" s="41"/>
      <c r="G288" s="41"/>
      <c r="H288" s="78" t="s">
        <v>234</v>
      </c>
      <c r="I288" s="118">
        <f t="shared" si="12"/>
        <v>0</v>
      </c>
      <c r="J288" s="118">
        <f t="shared" si="12"/>
        <v>0</v>
      </c>
      <c r="K288" s="113"/>
      <c r="L288" s="113"/>
      <c r="M288" s="113"/>
      <c r="P288" s="104"/>
    </row>
    <row r="289" spans="4:16" s="45" customFormat="1" hidden="1" outlineLevel="1" x14ac:dyDescent="0.25">
      <c r="D289" s="96">
        <f t="shared" si="11"/>
        <v>10</v>
      </c>
      <c r="E289" s="103" t="str">
        <v>Plan Telefonia10</v>
      </c>
      <c r="F289" s="41"/>
      <c r="G289" s="41"/>
      <c r="H289" s="78" t="s">
        <v>234</v>
      </c>
      <c r="I289" s="118">
        <f t="shared" si="12"/>
        <v>0</v>
      </c>
      <c r="J289" s="118">
        <f t="shared" si="12"/>
        <v>0</v>
      </c>
      <c r="K289" s="113"/>
      <c r="L289" s="113"/>
      <c r="M289" s="113"/>
      <c r="P289" s="104"/>
    </row>
    <row r="290" spans="4:16" s="45" customFormat="1" hidden="1" outlineLevel="1" x14ac:dyDescent="0.25">
      <c r="D290" s="96">
        <f t="shared" si="11"/>
        <v>11</v>
      </c>
      <c r="E290" s="103" t="str">
        <v>Plan Telefonia11</v>
      </c>
      <c r="F290" s="41"/>
      <c r="G290" s="41"/>
      <c r="H290" s="78" t="s">
        <v>234</v>
      </c>
      <c r="I290" s="118">
        <f t="shared" si="12"/>
        <v>0</v>
      </c>
      <c r="J290" s="118">
        <f t="shared" si="12"/>
        <v>0</v>
      </c>
      <c r="K290" s="113"/>
      <c r="L290" s="113"/>
      <c r="M290" s="113"/>
      <c r="P290" s="104"/>
    </row>
    <row r="291" spans="4:16" s="45" customFormat="1" hidden="1" outlineLevel="1" x14ac:dyDescent="0.25">
      <c r="D291" s="96">
        <f t="shared" si="11"/>
        <v>12</v>
      </c>
      <c r="E291" s="103" t="str">
        <v>Plan Telefonia12</v>
      </c>
      <c r="F291" s="41"/>
      <c r="G291" s="41"/>
      <c r="H291" s="78" t="s">
        <v>234</v>
      </c>
      <c r="I291" s="118">
        <f t="shared" si="12"/>
        <v>0</v>
      </c>
      <c r="J291" s="118">
        <f t="shared" si="12"/>
        <v>0</v>
      </c>
      <c r="K291" s="113"/>
      <c r="L291" s="113"/>
      <c r="M291" s="113"/>
      <c r="P291" s="104"/>
    </row>
    <row r="292" spans="4:16" s="45" customFormat="1" hidden="1" outlineLevel="1" x14ac:dyDescent="0.25">
      <c r="D292" s="96">
        <f t="shared" si="11"/>
        <v>13</v>
      </c>
      <c r="E292" s="103" t="str">
        <v>Plan Telefonia13</v>
      </c>
      <c r="F292" s="41"/>
      <c r="G292" s="41"/>
      <c r="H292" s="78" t="s">
        <v>234</v>
      </c>
      <c r="I292" s="118">
        <f t="shared" si="12"/>
        <v>0</v>
      </c>
      <c r="J292" s="118">
        <f t="shared" si="12"/>
        <v>0</v>
      </c>
      <c r="K292" s="113"/>
      <c r="L292" s="113"/>
      <c r="M292" s="113"/>
      <c r="P292" s="104"/>
    </row>
    <row r="293" spans="4:16" s="45" customFormat="1" hidden="1" outlineLevel="1" x14ac:dyDescent="0.25">
      <c r="D293" s="96">
        <f t="shared" si="11"/>
        <v>14</v>
      </c>
      <c r="E293" s="103" t="str">
        <v>Plan Telefonia14</v>
      </c>
      <c r="F293" s="41"/>
      <c r="G293" s="41"/>
      <c r="H293" s="78" t="s">
        <v>234</v>
      </c>
      <c r="I293" s="118">
        <f t="shared" si="12"/>
        <v>0</v>
      </c>
      <c r="J293" s="118">
        <f t="shared" si="12"/>
        <v>0</v>
      </c>
      <c r="K293" s="113"/>
      <c r="L293" s="113"/>
      <c r="M293" s="113"/>
      <c r="P293" s="104"/>
    </row>
    <row r="294" spans="4:16" s="45" customFormat="1" hidden="1" outlineLevel="1" x14ac:dyDescent="0.25">
      <c r="D294" s="96">
        <f t="shared" si="11"/>
        <v>15</v>
      </c>
      <c r="E294" s="103" t="str">
        <v>Plan Telefonia15</v>
      </c>
      <c r="F294" s="41"/>
      <c r="G294" s="41"/>
      <c r="H294" s="78" t="s">
        <v>234</v>
      </c>
      <c r="I294" s="118">
        <f t="shared" si="12"/>
        <v>0</v>
      </c>
      <c r="J294" s="118">
        <f t="shared" si="12"/>
        <v>0</v>
      </c>
      <c r="K294" s="113"/>
      <c r="L294" s="113"/>
      <c r="M294" s="113"/>
      <c r="P294" s="104"/>
    </row>
    <row r="295" spans="4:16" s="45" customFormat="1" hidden="1" outlineLevel="1" x14ac:dyDescent="0.25">
      <c r="D295" s="96">
        <f t="shared" si="11"/>
        <v>16</v>
      </c>
      <c r="E295" s="103" t="str">
        <v>Plan Telefonia16</v>
      </c>
      <c r="F295" s="41"/>
      <c r="G295" s="41"/>
      <c r="H295" s="78" t="s">
        <v>234</v>
      </c>
      <c r="I295" s="118">
        <f t="shared" si="12"/>
        <v>0</v>
      </c>
      <c r="J295" s="118">
        <f t="shared" si="12"/>
        <v>0</v>
      </c>
      <c r="K295" s="113"/>
      <c r="L295" s="113"/>
      <c r="M295" s="113"/>
      <c r="P295" s="104"/>
    </row>
    <row r="296" spans="4:16" s="45" customFormat="1" hidden="1" outlineLevel="1" x14ac:dyDescent="0.25">
      <c r="D296" s="96">
        <f t="shared" si="11"/>
        <v>17</v>
      </c>
      <c r="E296" s="103" t="str">
        <v>Plan Telefonia17</v>
      </c>
      <c r="F296" s="41"/>
      <c r="G296" s="41"/>
      <c r="H296" s="78" t="s">
        <v>234</v>
      </c>
      <c r="I296" s="118">
        <f t="shared" si="12"/>
        <v>0</v>
      </c>
      <c r="J296" s="118">
        <f t="shared" si="12"/>
        <v>0</v>
      </c>
      <c r="K296" s="113"/>
      <c r="L296" s="113"/>
      <c r="M296" s="113"/>
      <c r="P296" s="104"/>
    </row>
    <row r="297" spans="4:16" s="45" customFormat="1" hidden="1" outlineLevel="1" x14ac:dyDescent="0.25">
      <c r="D297" s="96">
        <f t="shared" si="11"/>
        <v>18</v>
      </c>
      <c r="E297" s="103" t="str">
        <v>Plan Telefonia18</v>
      </c>
      <c r="F297" s="41"/>
      <c r="G297" s="41"/>
      <c r="H297" s="78" t="s">
        <v>234</v>
      </c>
      <c r="I297" s="118">
        <f t="shared" si="12"/>
        <v>0</v>
      </c>
      <c r="J297" s="118">
        <f t="shared" si="12"/>
        <v>0</v>
      </c>
      <c r="K297" s="113"/>
      <c r="L297" s="113"/>
      <c r="M297" s="113"/>
      <c r="P297" s="104"/>
    </row>
    <row r="298" spans="4:16" s="45" customFormat="1" hidden="1" outlineLevel="1" x14ac:dyDescent="0.25">
      <c r="D298" s="96">
        <f t="shared" si="11"/>
        <v>19</v>
      </c>
      <c r="E298" s="103" t="str">
        <v>Plan Telefonia19</v>
      </c>
      <c r="F298" s="41"/>
      <c r="G298" s="41"/>
      <c r="H298" s="78" t="s">
        <v>234</v>
      </c>
      <c r="I298" s="118">
        <f t="shared" si="12"/>
        <v>0</v>
      </c>
      <c r="J298" s="118">
        <f t="shared" si="12"/>
        <v>0</v>
      </c>
      <c r="K298" s="113"/>
      <c r="L298" s="113"/>
      <c r="M298" s="113"/>
      <c r="P298" s="104"/>
    </row>
    <row r="299" spans="4:16" s="45" customFormat="1" hidden="1" outlineLevel="1" x14ac:dyDescent="0.25">
      <c r="D299" s="96">
        <f t="shared" si="11"/>
        <v>20</v>
      </c>
      <c r="E299" s="103" t="str">
        <v>Plan Telefonia20</v>
      </c>
      <c r="F299" s="41"/>
      <c r="G299" s="41"/>
      <c r="H299" s="78" t="s">
        <v>234</v>
      </c>
      <c r="I299" s="118">
        <f t="shared" si="12"/>
        <v>0</v>
      </c>
      <c r="J299" s="118">
        <f t="shared" si="12"/>
        <v>0</v>
      </c>
      <c r="K299" s="113"/>
      <c r="L299" s="113"/>
      <c r="M299" s="113"/>
      <c r="P299" s="104"/>
    </row>
    <row r="300" spans="4:16" s="45" customFormat="1" hidden="1" outlineLevel="1" x14ac:dyDescent="0.25">
      <c r="D300" s="96">
        <f t="shared" si="11"/>
        <v>21</v>
      </c>
      <c r="E300" s="103" t="str">
        <v>Plan Telefonia21</v>
      </c>
      <c r="F300" s="41"/>
      <c r="G300" s="41"/>
      <c r="H300" s="78" t="s">
        <v>234</v>
      </c>
      <c r="I300" s="118">
        <f t="shared" si="12"/>
        <v>0</v>
      </c>
      <c r="J300" s="118">
        <f t="shared" si="12"/>
        <v>0</v>
      </c>
      <c r="K300" s="113"/>
      <c r="L300" s="113"/>
      <c r="M300" s="113"/>
      <c r="P300" s="104"/>
    </row>
    <row r="301" spans="4:16" s="45" customFormat="1" hidden="1" outlineLevel="1" x14ac:dyDescent="0.25">
      <c r="D301" s="96">
        <f t="shared" si="11"/>
        <v>22</v>
      </c>
      <c r="E301" s="103" t="str">
        <v>Plan Telefonia22</v>
      </c>
      <c r="F301" s="41"/>
      <c r="G301" s="41"/>
      <c r="H301" s="78" t="s">
        <v>234</v>
      </c>
      <c r="I301" s="118">
        <f t="shared" si="12"/>
        <v>0</v>
      </c>
      <c r="J301" s="118">
        <f t="shared" si="12"/>
        <v>0</v>
      </c>
      <c r="K301" s="113"/>
      <c r="L301" s="113"/>
      <c r="M301" s="113"/>
      <c r="P301" s="104"/>
    </row>
    <row r="302" spans="4:16" s="45" customFormat="1" hidden="1" outlineLevel="1" x14ac:dyDescent="0.25">
      <c r="D302" s="96">
        <f t="shared" si="11"/>
        <v>23</v>
      </c>
      <c r="E302" s="103" t="str">
        <v>Plan Telefonia23</v>
      </c>
      <c r="F302" s="41"/>
      <c r="G302" s="41"/>
      <c r="H302" s="78" t="s">
        <v>234</v>
      </c>
      <c r="I302" s="118">
        <f t="shared" ref="I302:J321" si="13">I$212*I246</f>
        <v>0</v>
      </c>
      <c r="J302" s="118">
        <f t="shared" si="13"/>
        <v>0</v>
      </c>
      <c r="K302" s="113"/>
      <c r="L302" s="113"/>
      <c r="M302" s="113"/>
      <c r="P302" s="104"/>
    </row>
    <row r="303" spans="4:16" s="45" customFormat="1" hidden="1" outlineLevel="1" x14ac:dyDescent="0.25">
      <c r="D303" s="96">
        <f t="shared" si="11"/>
        <v>24</v>
      </c>
      <c r="E303" s="103" t="str">
        <v>Plan Telefonia24</v>
      </c>
      <c r="F303" s="41"/>
      <c r="G303" s="41"/>
      <c r="H303" s="78" t="s">
        <v>234</v>
      </c>
      <c r="I303" s="118">
        <f t="shared" si="13"/>
        <v>0</v>
      </c>
      <c r="J303" s="118">
        <f t="shared" si="13"/>
        <v>0</v>
      </c>
      <c r="K303" s="113"/>
      <c r="L303" s="113"/>
      <c r="M303" s="113"/>
      <c r="P303" s="104"/>
    </row>
    <row r="304" spans="4:16" s="45" customFormat="1" hidden="1" outlineLevel="1" x14ac:dyDescent="0.25">
      <c r="D304" s="96">
        <f t="shared" si="11"/>
        <v>25</v>
      </c>
      <c r="E304" s="103" t="str">
        <v>Plan Telefonia25</v>
      </c>
      <c r="F304" s="41"/>
      <c r="G304" s="41"/>
      <c r="H304" s="78" t="s">
        <v>234</v>
      </c>
      <c r="I304" s="118">
        <f t="shared" si="13"/>
        <v>0</v>
      </c>
      <c r="J304" s="118">
        <f t="shared" si="13"/>
        <v>0</v>
      </c>
      <c r="K304" s="113"/>
      <c r="L304" s="113"/>
      <c r="M304" s="113"/>
      <c r="P304" s="104"/>
    </row>
    <row r="305" spans="4:16" s="45" customFormat="1" hidden="1" outlineLevel="1" x14ac:dyDescent="0.25">
      <c r="D305" s="96">
        <f t="shared" si="11"/>
        <v>26</v>
      </c>
      <c r="E305" s="103" t="str">
        <v>Plan Telefonia26</v>
      </c>
      <c r="F305" s="41"/>
      <c r="G305" s="41"/>
      <c r="H305" s="78" t="s">
        <v>234</v>
      </c>
      <c r="I305" s="118">
        <f t="shared" si="13"/>
        <v>0</v>
      </c>
      <c r="J305" s="118">
        <f t="shared" si="13"/>
        <v>0</v>
      </c>
      <c r="K305" s="113"/>
      <c r="L305" s="113"/>
      <c r="M305" s="113"/>
      <c r="P305" s="104"/>
    </row>
    <row r="306" spans="4:16" s="45" customFormat="1" hidden="1" outlineLevel="1" x14ac:dyDescent="0.25">
      <c r="D306" s="96">
        <f t="shared" si="11"/>
        <v>27</v>
      </c>
      <c r="E306" s="103" t="str">
        <v>Plan Telefonia27</v>
      </c>
      <c r="F306" s="41"/>
      <c r="G306" s="41"/>
      <c r="H306" s="78" t="s">
        <v>234</v>
      </c>
      <c r="I306" s="118">
        <f t="shared" si="13"/>
        <v>0</v>
      </c>
      <c r="J306" s="118">
        <f t="shared" si="13"/>
        <v>0</v>
      </c>
      <c r="K306" s="113"/>
      <c r="L306" s="113"/>
      <c r="M306" s="113"/>
      <c r="P306" s="104"/>
    </row>
    <row r="307" spans="4:16" s="45" customFormat="1" hidden="1" outlineLevel="1" x14ac:dyDescent="0.25">
      <c r="D307" s="96">
        <f t="shared" si="11"/>
        <v>28</v>
      </c>
      <c r="E307" s="103" t="str">
        <v>Plan Telefonia28</v>
      </c>
      <c r="F307" s="41"/>
      <c r="G307" s="41"/>
      <c r="H307" s="78" t="s">
        <v>234</v>
      </c>
      <c r="I307" s="118">
        <f t="shared" si="13"/>
        <v>0</v>
      </c>
      <c r="J307" s="118">
        <f t="shared" si="13"/>
        <v>0</v>
      </c>
      <c r="K307" s="113"/>
      <c r="L307" s="113"/>
      <c r="M307" s="113"/>
      <c r="P307" s="104"/>
    </row>
    <row r="308" spans="4:16" s="45" customFormat="1" hidden="1" outlineLevel="1" x14ac:dyDescent="0.25">
      <c r="D308" s="96">
        <f t="shared" si="11"/>
        <v>29</v>
      </c>
      <c r="E308" s="103" t="str">
        <v>Plan Telefonia29</v>
      </c>
      <c r="F308" s="41"/>
      <c r="G308" s="41"/>
      <c r="H308" s="78" t="s">
        <v>234</v>
      </c>
      <c r="I308" s="118">
        <f t="shared" si="13"/>
        <v>0</v>
      </c>
      <c r="J308" s="118">
        <f t="shared" si="13"/>
        <v>0</v>
      </c>
      <c r="K308" s="113"/>
      <c r="L308" s="113"/>
      <c r="M308" s="113"/>
      <c r="P308" s="104"/>
    </row>
    <row r="309" spans="4:16" s="45" customFormat="1" hidden="1" outlineLevel="1" x14ac:dyDescent="0.25">
      <c r="D309" s="96">
        <f t="shared" si="11"/>
        <v>30</v>
      </c>
      <c r="E309" s="103" t="str">
        <v>Plan Telefonia30</v>
      </c>
      <c r="F309" s="41"/>
      <c r="G309" s="41"/>
      <c r="H309" s="78" t="s">
        <v>234</v>
      </c>
      <c r="I309" s="118">
        <f t="shared" si="13"/>
        <v>0</v>
      </c>
      <c r="J309" s="118">
        <f t="shared" si="13"/>
        <v>0</v>
      </c>
      <c r="K309" s="113"/>
      <c r="L309" s="113"/>
      <c r="M309" s="113"/>
      <c r="P309" s="104"/>
    </row>
    <row r="310" spans="4:16" s="45" customFormat="1" hidden="1" outlineLevel="1" x14ac:dyDescent="0.25">
      <c r="D310" s="96">
        <f t="shared" si="11"/>
        <v>31</v>
      </c>
      <c r="E310" s="103" t="str">
        <v>Plan Telefonia31</v>
      </c>
      <c r="F310" s="41"/>
      <c r="G310" s="41"/>
      <c r="H310" s="78" t="s">
        <v>234</v>
      </c>
      <c r="I310" s="118">
        <f t="shared" si="13"/>
        <v>0</v>
      </c>
      <c r="J310" s="118">
        <f t="shared" si="13"/>
        <v>0</v>
      </c>
      <c r="K310" s="113"/>
      <c r="L310" s="113"/>
      <c r="M310" s="113"/>
      <c r="P310" s="104"/>
    </row>
    <row r="311" spans="4:16" s="45" customFormat="1" hidden="1" outlineLevel="1" x14ac:dyDescent="0.25">
      <c r="D311" s="96">
        <f t="shared" si="11"/>
        <v>32</v>
      </c>
      <c r="E311" s="103" t="str">
        <v>Plan Telefonia32</v>
      </c>
      <c r="F311" s="41"/>
      <c r="G311" s="41"/>
      <c r="H311" s="78" t="s">
        <v>234</v>
      </c>
      <c r="I311" s="118">
        <f t="shared" si="13"/>
        <v>0</v>
      </c>
      <c r="J311" s="118">
        <f t="shared" si="13"/>
        <v>0</v>
      </c>
      <c r="K311" s="113"/>
      <c r="L311" s="113"/>
      <c r="M311" s="113"/>
      <c r="P311" s="104"/>
    </row>
    <row r="312" spans="4:16" s="45" customFormat="1" hidden="1" outlineLevel="1" x14ac:dyDescent="0.25">
      <c r="D312" s="96">
        <f t="shared" si="11"/>
        <v>33</v>
      </c>
      <c r="E312" s="103" t="str">
        <v>Plan Telefonia33</v>
      </c>
      <c r="F312" s="41"/>
      <c r="G312" s="41"/>
      <c r="H312" s="78" t="s">
        <v>234</v>
      </c>
      <c r="I312" s="118">
        <f t="shared" si="13"/>
        <v>0</v>
      </c>
      <c r="J312" s="118">
        <f t="shared" si="13"/>
        <v>0</v>
      </c>
      <c r="K312" s="113"/>
      <c r="L312" s="113"/>
      <c r="M312" s="113"/>
      <c r="P312" s="104"/>
    </row>
    <row r="313" spans="4:16" s="45" customFormat="1" hidden="1" outlineLevel="1" x14ac:dyDescent="0.25">
      <c r="D313" s="96">
        <f t="shared" si="11"/>
        <v>34</v>
      </c>
      <c r="E313" s="103" t="str">
        <v>Plan Telefonia34</v>
      </c>
      <c r="F313" s="41"/>
      <c r="G313" s="41"/>
      <c r="H313" s="78" t="s">
        <v>234</v>
      </c>
      <c r="I313" s="118">
        <f t="shared" si="13"/>
        <v>0</v>
      </c>
      <c r="J313" s="118">
        <f t="shared" si="13"/>
        <v>0</v>
      </c>
      <c r="K313" s="113"/>
      <c r="L313" s="113"/>
      <c r="M313" s="113"/>
      <c r="P313" s="104"/>
    </row>
    <row r="314" spans="4:16" s="45" customFormat="1" hidden="1" outlineLevel="1" x14ac:dyDescent="0.25">
      <c r="D314" s="96">
        <f t="shared" si="11"/>
        <v>35</v>
      </c>
      <c r="E314" s="103" t="str">
        <v>Plan Telefonia35</v>
      </c>
      <c r="F314" s="41"/>
      <c r="G314" s="41"/>
      <c r="H314" s="78" t="s">
        <v>234</v>
      </c>
      <c r="I314" s="118">
        <f t="shared" si="13"/>
        <v>0</v>
      </c>
      <c r="J314" s="118">
        <f t="shared" si="13"/>
        <v>0</v>
      </c>
      <c r="K314" s="113"/>
      <c r="L314" s="113"/>
      <c r="M314" s="113"/>
      <c r="P314" s="104"/>
    </row>
    <row r="315" spans="4:16" s="45" customFormat="1" hidden="1" outlineLevel="1" x14ac:dyDescent="0.25">
      <c r="D315" s="96">
        <f t="shared" si="11"/>
        <v>36</v>
      </c>
      <c r="E315" s="103" t="str">
        <v>Plan Telefonia36</v>
      </c>
      <c r="F315" s="41"/>
      <c r="G315" s="41"/>
      <c r="H315" s="78" t="s">
        <v>234</v>
      </c>
      <c r="I315" s="118">
        <f t="shared" si="13"/>
        <v>0</v>
      </c>
      <c r="J315" s="118">
        <f t="shared" si="13"/>
        <v>0</v>
      </c>
      <c r="K315" s="113"/>
      <c r="L315" s="113"/>
      <c r="M315" s="113"/>
      <c r="P315" s="104"/>
    </row>
    <row r="316" spans="4:16" s="45" customFormat="1" hidden="1" outlineLevel="1" x14ac:dyDescent="0.25">
      <c r="D316" s="96">
        <f t="shared" si="11"/>
        <v>37</v>
      </c>
      <c r="E316" s="103" t="str">
        <v>Plan Telefonia37</v>
      </c>
      <c r="F316" s="41"/>
      <c r="G316" s="41"/>
      <c r="H316" s="78" t="s">
        <v>234</v>
      </c>
      <c r="I316" s="118">
        <f t="shared" si="13"/>
        <v>0</v>
      </c>
      <c r="J316" s="118">
        <f t="shared" si="13"/>
        <v>0</v>
      </c>
      <c r="K316" s="113"/>
      <c r="L316" s="113"/>
      <c r="M316" s="113"/>
      <c r="P316" s="104"/>
    </row>
    <row r="317" spans="4:16" s="45" customFormat="1" hidden="1" outlineLevel="1" x14ac:dyDescent="0.25">
      <c r="D317" s="96">
        <f t="shared" si="11"/>
        <v>38</v>
      </c>
      <c r="E317" s="103" t="str">
        <v>Plan Telefonia38</v>
      </c>
      <c r="F317" s="41"/>
      <c r="G317" s="41"/>
      <c r="H317" s="78" t="s">
        <v>234</v>
      </c>
      <c r="I317" s="118">
        <f t="shared" si="13"/>
        <v>0</v>
      </c>
      <c r="J317" s="118">
        <f t="shared" si="13"/>
        <v>0</v>
      </c>
      <c r="K317" s="113"/>
      <c r="L317" s="113"/>
      <c r="M317" s="113"/>
      <c r="P317" s="104"/>
    </row>
    <row r="318" spans="4:16" s="45" customFormat="1" hidden="1" outlineLevel="1" x14ac:dyDescent="0.25">
      <c r="D318" s="96">
        <f t="shared" si="11"/>
        <v>39</v>
      </c>
      <c r="E318" s="103" t="str">
        <v>Plan Telefonia39</v>
      </c>
      <c r="F318" s="41"/>
      <c r="G318" s="41"/>
      <c r="H318" s="78" t="s">
        <v>234</v>
      </c>
      <c r="I318" s="118">
        <f t="shared" si="13"/>
        <v>0</v>
      </c>
      <c r="J318" s="118">
        <f t="shared" si="13"/>
        <v>0</v>
      </c>
      <c r="K318" s="113"/>
      <c r="L318" s="113"/>
      <c r="M318" s="113"/>
      <c r="P318" s="104"/>
    </row>
    <row r="319" spans="4:16" s="45" customFormat="1" hidden="1" outlineLevel="1" x14ac:dyDescent="0.25">
      <c r="D319" s="96">
        <f t="shared" si="11"/>
        <v>40</v>
      </c>
      <c r="E319" s="103">
        <v>0</v>
      </c>
      <c r="F319" s="41"/>
      <c r="G319" s="41"/>
      <c r="H319" s="78" t="s">
        <v>234</v>
      </c>
      <c r="I319" s="118">
        <f t="shared" si="13"/>
        <v>0</v>
      </c>
      <c r="J319" s="118">
        <f t="shared" si="13"/>
        <v>0</v>
      </c>
      <c r="K319" s="113"/>
      <c r="L319" s="113"/>
      <c r="M319" s="113"/>
      <c r="P319" s="104"/>
    </row>
    <row r="320" spans="4:16" s="45" customFormat="1" hidden="1" outlineLevel="1" x14ac:dyDescent="0.25">
      <c r="D320" s="96">
        <f t="shared" si="11"/>
        <v>41</v>
      </c>
      <c r="E320" s="103">
        <v>0</v>
      </c>
      <c r="F320" s="41"/>
      <c r="G320" s="41"/>
      <c r="H320" s="78" t="s">
        <v>234</v>
      </c>
      <c r="I320" s="118">
        <f t="shared" si="13"/>
        <v>0</v>
      </c>
      <c r="J320" s="118">
        <f t="shared" si="13"/>
        <v>0</v>
      </c>
      <c r="K320" s="113"/>
      <c r="L320" s="113"/>
      <c r="M320" s="113"/>
      <c r="P320" s="104"/>
    </row>
    <row r="321" spans="3:16" s="45" customFormat="1" hidden="1" outlineLevel="1" x14ac:dyDescent="0.25">
      <c r="D321" s="96">
        <f t="shared" si="11"/>
        <v>42</v>
      </c>
      <c r="E321" s="103">
        <v>0</v>
      </c>
      <c r="F321" s="41"/>
      <c r="G321" s="41"/>
      <c r="H321" s="78" t="s">
        <v>234</v>
      </c>
      <c r="I321" s="118">
        <f t="shared" si="13"/>
        <v>0</v>
      </c>
      <c r="J321" s="118">
        <f t="shared" si="13"/>
        <v>0</v>
      </c>
      <c r="K321" s="113"/>
      <c r="L321" s="113"/>
      <c r="M321" s="113"/>
      <c r="P321" s="104"/>
    </row>
    <row r="322" spans="3:16" s="45" customFormat="1" hidden="1" outlineLevel="1" x14ac:dyDescent="0.25">
      <c r="D322" s="96">
        <f t="shared" si="11"/>
        <v>43</v>
      </c>
      <c r="E322" s="103">
        <v>0</v>
      </c>
      <c r="F322" s="41"/>
      <c r="G322" s="41"/>
      <c r="H322" s="78" t="s">
        <v>234</v>
      </c>
      <c r="I322" s="118">
        <f t="shared" ref="I322:J329" si="14">I$212*I266</f>
        <v>0</v>
      </c>
      <c r="J322" s="118">
        <f t="shared" si="14"/>
        <v>0</v>
      </c>
      <c r="K322" s="113"/>
      <c r="L322" s="113"/>
      <c r="M322" s="113"/>
      <c r="P322" s="104"/>
    </row>
    <row r="323" spans="3:16" s="45" customFormat="1" hidden="1" outlineLevel="1" x14ac:dyDescent="0.25">
      <c r="D323" s="96">
        <f t="shared" si="11"/>
        <v>44</v>
      </c>
      <c r="E323" s="103">
        <v>0</v>
      </c>
      <c r="F323" s="41"/>
      <c r="G323" s="41"/>
      <c r="H323" s="78" t="s">
        <v>234</v>
      </c>
      <c r="I323" s="118">
        <f t="shared" si="14"/>
        <v>0</v>
      </c>
      <c r="J323" s="118">
        <f t="shared" si="14"/>
        <v>0</v>
      </c>
      <c r="K323" s="113"/>
      <c r="L323" s="113"/>
      <c r="M323" s="113"/>
      <c r="P323" s="104"/>
    </row>
    <row r="324" spans="3:16" s="45" customFormat="1" hidden="1" outlineLevel="1" x14ac:dyDescent="0.25">
      <c r="D324" s="96">
        <f t="shared" si="11"/>
        <v>45</v>
      </c>
      <c r="E324" s="103">
        <v>0</v>
      </c>
      <c r="F324" s="41"/>
      <c r="G324" s="41"/>
      <c r="H324" s="78" t="s">
        <v>234</v>
      </c>
      <c r="I324" s="118">
        <f t="shared" si="14"/>
        <v>0</v>
      </c>
      <c r="J324" s="118">
        <f t="shared" si="14"/>
        <v>0</v>
      </c>
      <c r="K324" s="113"/>
      <c r="L324" s="113"/>
      <c r="M324" s="113"/>
      <c r="P324" s="104"/>
    </row>
    <row r="325" spans="3:16" s="45" customFormat="1" hidden="1" outlineLevel="1" x14ac:dyDescent="0.25">
      <c r="D325" s="96">
        <f t="shared" si="11"/>
        <v>46</v>
      </c>
      <c r="E325" s="103">
        <v>0</v>
      </c>
      <c r="F325" s="41"/>
      <c r="G325" s="41"/>
      <c r="H325" s="78" t="s">
        <v>234</v>
      </c>
      <c r="I325" s="118">
        <f t="shared" si="14"/>
        <v>0</v>
      </c>
      <c r="J325" s="118">
        <f t="shared" si="14"/>
        <v>0</v>
      </c>
      <c r="K325" s="113"/>
      <c r="L325" s="113"/>
      <c r="M325" s="113"/>
      <c r="P325" s="104"/>
    </row>
    <row r="326" spans="3:16" s="45" customFormat="1" hidden="1" outlineLevel="1" x14ac:dyDescent="0.25">
      <c r="D326" s="96">
        <f t="shared" si="11"/>
        <v>47</v>
      </c>
      <c r="E326" s="103" t="str">
        <v>Plan Telefonia40</v>
      </c>
      <c r="F326" s="41"/>
      <c r="G326" s="41"/>
      <c r="H326" s="78" t="s">
        <v>234</v>
      </c>
      <c r="I326" s="118">
        <f t="shared" si="14"/>
        <v>0</v>
      </c>
      <c r="J326" s="118">
        <f t="shared" si="14"/>
        <v>0</v>
      </c>
      <c r="K326" s="113"/>
      <c r="L326" s="113"/>
      <c r="M326" s="113"/>
      <c r="P326" s="104"/>
    </row>
    <row r="327" spans="3:16" s="45" customFormat="1" hidden="1" outlineLevel="1" x14ac:dyDescent="0.25">
      <c r="D327" s="96">
        <f t="shared" si="11"/>
        <v>48</v>
      </c>
      <c r="E327" s="103" t="str">
        <v>Plan Telefonia41</v>
      </c>
      <c r="F327" s="41"/>
      <c r="G327" s="41"/>
      <c r="H327" s="78" t="s">
        <v>234</v>
      </c>
      <c r="I327" s="118">
        <f t="shared" si="14"/>
        <v>0</v>
      </c>
      <c r="J327" s="118">
        <f t="shared" si="14"/>
        <v>0</v>
      </c>
      <c r="K327" s="113"/>
      <c r="L327" s="113"/>
      <c r="M327" s="113"/>
      <c r="P327" s="104"/>
    </row>
    <row r="328" spans="3:16" s="45" customFormat="1" hidden="1" outlineLevel="1" x14ac:dyDescent="0.25">
      <c r="D328" s="96">
        <f t="shared" si="11"/>
        <v>49</v>
      </c>
      <c r="E328" s="103" t="str">
        <v>Plan Telefonia42</v>
      </c>
      <c r="F328" s="41"/>
      <c r="G328" s="41"/>
      <c r="H328" s="78" t="s">
        <v>234</v>
      </c>
      <c r="I328" s="118">
        <f t="shared" si="14"/>
        <v>0</v>
      </c>
      <c r="J328" s="118">
        <f t="shared" si="14"/>
        <v>0</v>
      </c>
      <c r="K328" s="113"/>
      <c r="L328" s="113"/>
      <c r="M328" s="113"/>
      <c r="P328" s="104"/>
    </row>
    <row r="329" spans="3:16" s="45" customFormat="1" ht="12" hidden="1" outlineLevel="1" thickBot="1" x14ac:dyDescent="0.3">
      <c r="D329" s="96">
        <f t="shared" si="11"/>
        <v>50</v>
      </c>
      <c r="E329" s="103" t="str">
        <v>Plan Telefonia43</v>
      </c>
      <c r="F329" s="41"/>
      <c r="G329" s="41"/>
      <c r="H329" s="78" t="s">
        <v>234</v>
      </c>
      <c r="I329" s="118">
        <f t="shared" si="14"/>
        <v>0</v>
      </c>
      <c r="J329" s="118">
        <f t="shared" si="14"/>
        <v>0</v>
      </c>
      <c r="K329" s="113"/>
      <c r="L329" s="113"/>
      <c r="M329" s="113"/>
      <c r="P329" s="104"/>
    </row>
    <row r="330" spans="3:16" s="45" customFormat="1" collapsed="1" x14ac:dyDescent="0.25">
      <c r="C330" s="104"/>
      <c r="D330" s="104"/>
      <c r="E330" s="111"/>
      <c r="F330" s="42"/>
      <c r="G330" s="42"/>
      <c r="H330" s="42"/>
      <c r="I330" s="42"/>
      <c r="J330" s="42"/>
      <c r="K330" s="42"/>
      <c r="L330" s="42"/>
      <c r="M330" s="42"/>
      <c r="N330" s="42"/>
      <c r="O330" s="42"/>
      <c r="P330" s="42"/>
    </row>
    <row r="331" spans="3:16" s="45" customFormat="1" x14ac:dyDescent="0.25">
      <c r="C331" s="104"/>
      <c r="D331" s="104"/>
    </row>
    <row r="332" spans="3:16" s="45" customFormat="1" x14ac:dyDescent="0.25">
      <c r="C332" s="104" t="s">
        <v>236</v>
      </c>
      <c r="D332" s="104"/>
    </row>
    <row r="333" spans="3:16" s="45" customFormat="1" x14ac:dyDescent="0.25">
      <c r="C333" s="104"/>
      <c r="D333" s="104"/>
    </row>
    <row r="334" spans="3:16" s="45" customFormat="1" x14ac:dyDescent="0.25">
      <c r="E334" s="2" t="s">
        <v>182</v>
      </c>
      <c r="F334" s="2" t="s">
        <v>184</v>
      </c>
      <c r="G334" s="2" t="s">
        <v>183</v>
      </c>
      <c r="H334" s="2" t="s">
        <v>169</v>
      </c>
      <c r="I334" s="2">
        <f t="array" ref="I334:M334">TRANSPOSE(Years)</f>
        <v>2017</v>
      </c>
      <c r="J334" s="2">
        <v>2018</v>
      </c>
      <c r="K334" s="2">
        <v>2019</v>
      </c>
      <c r="L334" s="2">
        <v>2020</v>
      </c>
      <c r="M334" s="2">
        <v>2021</v>
      </c>
      <c r="N334" s="2" t="s">
        <v>170</v>
      </c>
      <c r="O334" s="2"/>
      <c r="P334" s="2" t="s">
        <v>172</v>
      </c>
    </row>
    <row r="335" spans="3:16" s="45" customFormat="1" x14ac:dyDescent="0.25">
      <c r="I335" s="110"/>
      <c r="J335" s="110"/>
      <c r="K335" s="110"/>
      <c r="L335" s="110"/>
      <c r="M335" s="110"/>
    </row>
    <row r="336" spans="3:16" s="45" customFormat="1" x14ac:dyDescent="0.25">
      <c r="D336" s="97">
        <v>1</v>
      </c>
      <c r="E336" s="103" t="str">
        <f t="array" ref="E336:E385">vector.telephony.plans.names</f>
        <v>Renta Mensual de la Línea Residencial</v>
      </c>
      <c r="F336" s="103" t="str">
        <f>VLOOKUP(Mercado!E336,Tabla1[],2,FALSE)</f>
        <v>Residencial</v>
      </c>
      <c r="G336" s="103" t="str">
        <f>VLOOKUP(Mercado!E336,Tabla1[],3,FALSE)</f>
        <v>Telefonía fija</v>
      </c>
      <c r="H336" s="78" t="s">
        <v>174</v>
      </c>
      <c r="I336" s="108" t="str">
        <f>IFERROR(I392/I$391,"0")</f>
        <v>0</v>
      </c>
      <c r="J336" s="108" t="str">
        <f>IFERROR(J392/J$391,"0")</f>
        <v>0</v>
      </c>
      <c r="K336" s="108">
        <f>IFERROR(K392/K$391,"0")</f>
        <v>0.17352458789066411</v>
      </c>
      <c r="L336" s="108">
        <f>IFERROR(L392/L$391,"0")</f>
        <v>0.13041830563329643</v>
      </c>
      <c r="M336" s="113"/>
      <c r="P336" s="104" t="s">
        <v>191</v>
      </c>
    </row>
    <row r="337" spans="4:16" s="45" customFormat="1" x14ac:dyDescent="0.25">
      <c r="D337" s="96">
        <f>1+D336</f>
        <v>2</v>
      </c>
      <c r="E337" s="103" t="str">
        <v>Paquete 249</v>
      </c>
      <c r="F337" s="103" t="str">
        <f>VLOOKUP(Mercado!E337,Tabla1[],2,FALSE)</f>
        <v>Residencial</v>
      </c>
      <c r="G337" s="103" t="str">
        <f>VLOOKUP(Mercado!E337,Tabla1[],3,FALSE)</f>
        <v>Telefonía fija + Internet fijo</v>
      </c>
      <c r="H337" s="78" t="s">
        <v>174</v>
      </c>
      <c r="I337" s="108" t="str">
        <f t="shared" ref="I337:I368" si="15">IFERROR(I393/I$391,"0")</f>
        <v>0</v>
      </c>
      <c r="J337" s="108" t="str">
        <f t="shared" ref="J337:L385" si="16">IFERROR(J393/J$391,"0")</f>
        <v>0</v>
      </c>
      <c r="K337" s="108">
        <f t="shared" si="16"/>
        <v>8.4857878563200276E-2</v>
      </c>
      <c r="L337" s="108">
        <f t="shared" si="16"/>
        <v>0.16494799559291448</v>
      </c>
      <c r="M337" s="113"/>
      <c r="P337" s="104" t="s">
        <v>191</v>
      </c>
    </row>
    <row r="338" spans="4:16" x14ac:dyDescent="0.25">
      <c r="D338" s="96">
        <f t="shared" ref="D338:D385" si="17">1+D337</f>
        <v>3</v>
      </c>
      <c r="E338" s="103" t="str">
        <v>Paquete 289</v>
      </c>
      <c r="F338" s="103" t="str">
        <f>VLOOKUP(Mercado!E338,Tabla1[],2,FALSE)</f>
        <v>Residencial</v>
      </c>
      <c r="G338" s="103" t="str">
        <f>VLOOKUP(Mercado!E338,Tabla1[],3,FALSE)</f>
        <v>Telefonía fija + Internet fijo</v>
      </c>
      <c r="H338" s="78" t="s">
        <v>174</v>
      </c>
      <c r="I338" s="108" t="str">
        <f t="shared" si="15"/>
        <v>0</v>
      </c>
      <c r="J338" s="108" t="str">
        <f t="shared" si="16"/>
        <v>0</v>
      </c>
      <c r="K338" s="108">
        <f t="shared" si="16"/>
        <v>8.4389337186434911E-3</v>
      </c>
      <c r="L338" s="108">
        <f t="shared" si="16"/>
        <v>7.9580857388938161E-3</v>
      </c>
      <c r="M338" s="113"/>
      <c r="N338" s="45"/>
      <c r="O338" s="45"/>
      <c r="P338" s="104" t="s">
        <v>191</v>
      </c>
    </row>
    <row r="339" spans="4:16" x14ac:dyDescent="0.25">
      <c r="D339" s="96">
        <f t="shared" si="17"/>
        <v>4</v>
      </c>
      <c r="E339" s="103" t="str">
        <v>Paquete 333</v>
      </c>
      <c r="F339" s="103" t="str">
        <f>VLOOKUP(Mercado!E339,Tabla1[],2,FALSE)</f>
        <v>Residencial</v>
      </c>
      <c r="G339" s="103" t="str">
        <f>VLOOKUP(Mercado!E339,Tabla1[],3,FALSE)</f>
        <v>Telefonía fija + Internet fijo</v>
      </c>
      <c r="H339" s="78" t="s">
        <v>174</v>
      </c>
      <c r="I339" s="108" t="str">
        <f t="shared" si="15"/>
        <v>0</v>
      </c>
      <c r="J339" s="108" t="str">
        <f t="shared" si="16"/>
        <v>0</v>
      </c>
      <c r="K339" s="108">
        <f t="shared" si="16"/>
        <v>1.4887223397477157E-2</v>
      </c>
      <c r="L339" s="108">
        <f t="shared" si="16"/>
        <v>1.1293667423443385E-2</v>
      </c>
      <c r="M339" s="113"/>
      <c r="N339" s="45"/>
      <c r="O339" s="45"/>
      <c r="P339" s="104" t="s">
        <v>191</v>
      </c>
    </row>
    <row r="340" spans="4:16" x14ac:dyDescent="0.25">
      <c r="D340" s="96">
        <f t="shared" si="17"/>
        <v>5</v>
      </c>
      <c r="E340" s="103" t="str">
        <v>Paquete 389</v>
      </c>
      <c r="F340" s="103" t="str">
        <f>VLOOKUP(Mercado!E340,Tabla1[],2,FALSE)</f>
        <v>Residencial</v>
      </c>
      <c r="G340" s="103" t="str">
        <f>VLOOKUP(Mercado!E340,Tabla1[],3,FALSE)</f>
        <v>Telefonía fija + Internet fijo</v>
      </c>
      <c r="H340" s="78" t="s">
        <v>174</v>
      </c>
      <c r="I340" s="108" t="str">
        <f t="shared" si="15"/>
        <v>0</v>
      </c>
      <c r="J340" s="108" t="str">
        <f t="shared" si="16"/>
        <v>0</v>
      </c>
      <c r="K340" s="108">
        <f t="shared" si="16"/>
        <v>0.60025337031084336</v>
      </c>
      <c r="L340" s="108">
        <f t="shared" si="16"/>
        <v>0.45486958750494849</v>
      </c>
      <c r="M340" s="113"/>
      <c r="N340" s="45"/>
      <c r="O340" s="45"/>
      <c r="P340" s="104" t="s">
        <v>191</v>
      </c>
    </row>
    <row r="341" spans="4:16" hidden="1" outlineLevel="1" x14ac:dyDescent="0.25">
      <c r="D341" s="96">
        <f t="shared" si="17"/>
        <v>6</v>
      </c>
      <c r="E341" s="103" t="str">
        <v>Paquete 435</v>
      </c>
      <c r="F341" s="103" t="str">
        <f>VLOOKUP(Mercado!E341,Tabla1[],2,FALSE)</f>
        <v>Residencial</v>
      </c>
      <c r="G341" s="103" t="str">
        <f>VLOOKUP(Mercado!E341,Tabla1[],3,FALSE)</f>
        <v>Telefonía fija + Internet fijo</v>
      </c>
      <c r="H341" s="78" t="s">
        <v>174</v>
      </c>
      <c r="I341" s="108" t="str">
        <f t="shared" si="15"/>
        <v>0</v>
      </c>
      <c r="J341" s="108" t="str">
        <f t="shared" si="16"/>
        <v>0</v>
      </c>
      <c r="K341" s="108">
        <f t="shared" si="16"/>
        <v>2.1061741073520237E-2</v>
      </c>
      <c r="L341" s="108">
        <f t="shared" si="16"/>
        <v>2.3261156042501622E-2</v>
      </c>
      <c r="M341" s="113"/>
      <c r="N341" s="45"/>
      <c r="O341" s="45"/>
      <c r="P341" s="104" t="s">
        <v>191</v>
      </c>
    </row>
    <row r="342" spans="4:16" hidden="1" outlineLevel="1" x14ac:dyDescent="0.25">
      <c r="D342" s="96">
        <f t="shared" si="17"/>
        <v>7</v>
      </c>
      <c r="E342" s="103" t="str">
        <v>Paquete 499</v>
      </c>
      <c r="F342" s="103" t="str">
        <f>VLOOKUP(Mercado!E342,Tabla1[],2,FALSE)</f>
        <v>Residencial</v>
      </c>
      <c r="G342" s="103" t="str">
        <f>VLOOKUP(Mercado!E342,Tabla1[],3,FALSE)</f>
        <v>Telefonía fija + Internet fijo</v>
      </c>
      <c r="H342" s="78" t="s">
        <v>174</v>
      </c>
      <c r="I342" s="108" t="str">
        <f t="shared" si="15"/>
        <v>0</v>
      </c>
      <c r="J342" s="108" t="str">
        <f t="shared" si="16"/>
        <v>0</v>
      </c>
      <c r="K342" s="108">
        <f t="shared" si="16"/>
        <v>2.3694208219209978E-2</v>
      </c>
      <c r="L342" s="108">
        <f t="shared" si="16"/>
        <v>1.7599740973519826E-2</v>
      </c>
      <c r="M342" s="113"/>
      <c r="N342" s="45"/>
      <c r="O342" s="45"/>
      <c r="P342" s="104" t="s">
        <v>191</v>
      </c>
    </row>
    <row r="343" spans="4:16" collapsed="1" x14ac:dyDescent="0.25">
      <c r="D343" s="96">
        <f t="shared" si="17"/>
        <v>8</v>
      </c>
      <c r="E343" s="103" t="str">
        <v>Paquete 599</v>
      </c>
      <c r="F343" s="103" t="str">
        <f>VLOOKUP(Mercado!E343,Tabla1[],2,FALSE)</f>
        <v>Residencial</v>
      </c>
      <c r="G343" s="103" t="str">
        <f>VLOOKUP(Mercado!E343,Tabla1[],3,FALSE)</f>
        <v>Telefonía fija + Internet fijo</v>
      </c>
      <c r="H343" s="78" t="s">
        <v>174</v>
      </c>
      <c r="I343" s="108" t="str">
        <f t="shared" si="15"/>
        <v>0</v>
      </c>
      <c r="J343" s="108" t="str">
        <f t="shared" si="16"/>
        <v>0</v>
      </c>
      <c r="K343" s="108">
        <f t="shared" si="16"/>
        <v>6.5754328703701501E-2</v>
      </c>
      <c r="L343" s="108">
        <f t="shared" si="16"/>
        <v>4.7407627101757263E-2</v>
      </c>
      <c r="M343" s="113"/>
      <c r="N343" s="45"/>
      <c r="O343" s="45"/>
      <c r="P343" s="104" t="s">
        <v>191</v>
      </c>
    </row>
    <row r="344" spans="4:16" x14ac:dyDescent="0.25">
      <c r="D344" s="96">
        <f t="shared" si="17"/>
        <v>9</v>
      </c>
      <c r="E344" s="103" t="str">
        <v>Paquete 999</v>
      </c>
      <c r="F344" s="103" t="str">
        <f>VLOOKUP(Mercado!E344,Tabla1[],2,FALSE)</f>
        <v>Residencial</v>
      </c>
      <c r="G344" s="103" t="str">
        <f>VLOOKUP(Mercado!E344,Tabla1[],3,FALSE)</f>
        <v>Telefonía fija + Internet fijo</v>
      </c>
      <c r="H344" s="78" t="s">
        <v>174</v>
      </c>
      <c r="I344" s="108" t="str">
        <f t="shared" si="15"/>
        <v>0</v>
      </c>
      <c r="J344" s="108" t="str">
        <f t="shared" si="16"/>
        <v>0</v>
      </c>
      <c r="K344" s="108">
        <f t="shared" si="16"/>
        <v>6.9631986112345E-3</v>
      </c>
      <c r="L344" s="108">
        <f t="shared" si="16"/>
        <v>5.7069978456365349E-3</v>
      </c>
      <c r="M344" s="113"/>
      <c r="N344" s="45"/>
      <c r="O344" s="45"/>
      <c r="P344" s="104" t="s">
        <v>191</v>
      </c>
    </row>
    <row r="345" spans="4:16" x14ac:dyDescent="0.25">
      <c r="D345" s="96">
        <f t="shared" si="17"/>
        <v>10</v>
      </c>
      <c r="E345" s="103" t="str">
        <v>Paquete 1499</v>
      </c>
      <c r="F345" s="103" t="str">
        <f>VLOOKUP(Mercado!E345,Tabla1[],2,FALSE)</f>
        <v>Residencial</v>
      </c>
      <c r="G345" s="103" t="str">
        <f>VLOOKUP(Mercado!E345,Tabla1[],3,FALSE)</f>
        <v>Telefonía fija + Internet fijo</v>
      </c>
      <c r="H345" s="78" t="s">
        <v>174</v>
      </c>
      <c r="I345" s="108" t="str">
        <f t="shared" si="15"/>
        <v>0</v>
      </c>
      <c r="J345" s="108" t="str">
        <f t="shared" si="16"/>
        <v>0</v>
      </c>
      <c r="K345" s="108">
        <f t="shared" si="16"/>
        <v>5.6452951150543775E-4</v>
      </c>
      <c r="L345" s="108">
        <f t="shared" si="16"/>
        <v>3.7680621752494417E-4</v>
      </c>
      <c r="M345" s="113"/>
      <c r="N345" s="45"/>
      <c r="O345" s="45"/>
      <c r="P345" s="104" t="s">
        <v>191</v>
      </c>
    </row>
    <row r="346" spans="4:16" x14ac:dyDescent="0.25">
      <c r="D346" s="96">
        <f t="shared" si="17"/>
        <v>11</v>
      </c>
      <c r="E346" s="103" t="str">
        <v>Paquete Infinitum Play 20 (Netflix 1 dispositivo)</v>
      </c>
      <c r="F346" s="103" t="str">
        <f>VLOOKUP(Mercado!E346,Tabla1[],2,FALSE)</f>
        <v>Residencial</v>
      </c>
      <c r="G346" s="103" t="str">
        <f>VLOOKUP(Mercado!E346,Tabla1[],3,FALSE)</f>
        <v>Telefonía fija + Internet fijo</v>
      </c>
      <c r="H346" s="78" t="s">
        <v>174</v>
      </c>
      <c r="I346" s="108" t="str">
        <f t="shared" si="15"/>
        <v>0</v>
      </c>
      <c r="J346" s="108" t="str">
        <f t="shared" si="16"/>
        <v>0</v>
      </c>
      <c r="K346" s="108">
        <f t="shared" si="16"/>
        <v>0</v>
      </c>
      <c r="L346" s="108">
        <f t="shared" si="16"/>
        <v>1.5931308722567913E-2</v>
      </c>
      <c r="M346" s="113"/>
      <c r="N346" s="45"/>
      <c r="O346" s="45"/>
      <c r="P346" s="104" t="s">
        <v>191</v>
      </c>
    </row>
    <row r="347" spans="4:16" x14ac:dyDescent="0.25">
      <c r="D347" s="96">
        <f t="shared" si="17"/>
        <v>12</v>
      </c>
      <c r="E347" s="103" t="str">
        <v>Paquete Infinitum Play 20 (Netflix 2 dispositivos)</v>
      </c>
      <c r="F347" s="103" t="str">
        <f>VLOOKUP(Mercado!E347,Tabla1[],2,FALSE)</f>
        <v>Residencial</v>
      </c>
      <c r="G347" s="103" t="str">
        <f>VLOOKUP(Mercado!E347,Tabla1[],3,FALSE)</f>
        <v>Telefonía fija + Internet fijo</v>
      </c>
      <c r="H347" s="78" t="s">
        <v>174</v>
      </c>
      <c r="I347" s="108" t="str">
        <f t="shared" si="15"/>
        <v>0</v>
      </c>
      <c r="J347" s="108" t="str">
        <f t="shared" si="16"/>
        <v>0</v>
      </c>
      <c r="K347" s="108">
        <f t="shared" si="16"/>
        <v>0</v>
      </c>
      <c r="L347" s="108">
        <f t="shared" si="16"/>
        <v>1.0699979551891373E-2</v>
      </c>
      <c r="M347" s="113"/>
      <c r="N347" s="45"/>
      <c r="O347" s="45"/>
      <c r="P347" s="104" t="s">
        <v>191</v>
      </c>
    </row>
    <row r="348" spans="4:16" x14ac:dyDescent="0.25">
      <c r="D348" s="96">
        <f t="shared" si="17"/>
        <v>13</v>
      </c>
      <c r="E348" s="103" t="str">
        <v>Paquete Infinitum Play 20 (Netflix 4 dispositivos)</v>
      </c>
      <c r="F348" s="103" t="str">
        <f>VLOOKUP(Mercado!E348,Tabla1[],2,FALSE)</f>
        <v>Residencial</v>
      </c>
      <c r="G348" s="103" t="str">
        <f>VLOOKUP(Mercado!E348,Tabla1[],3,FALSE)</f>
        <v>Telefonía fija + Internet fijo</v>
      </c>
      <c r="H348" s="78" t="s">
        <v>174</v>
      </c>
      <c r="I348" s="108" t="str">
        <f t="shared" si="15"/>
        <v>0</v>
      </c>
      <c r="J348" s="108" t="str">
        <f t="shared" si="16"/>
        <v>0</v>
      </c>
      <c r="K348" s="108">
        <f t="shared" si="16"/>
        <v>0</v>
      </c>
      <c r="L348" s="108">
        <f t="shared" si="16"/>
        <v>3.7371890375902258E-3</v>
      </c>
      <c r="M348" s="113"/>
      <c r="N348" s="45"/>
      <c r="O348" s="45"/>
      <c r="P348" s="104" t="s">
        <v>191</v>
      </c>
    </row>
    <row r="349" spans="4:16" x14ac:dyDescent="0.25">
      <c r="D349" s="96">
        <f t="shared" si="17"/>
        <v>14</v>
      </c>
      <c r="E349" s="103" t="str">
        <v>Paquete Infinitum Play 30 (Netflix 2 dispositivos)</v>
      </c>
      <c r="F349" s="103" t="str">
        <f>VLOOKUP(Mercado!E349,Tabla1[],2,FALSE)</f>
        <v>Residencial</v>
      </c>
      <c r="G349" s="103" t="str">
        <f>VLOOKUP(Mercado!E349,Tabla1[],3,FALSE)</f>
        <v>Telefonía fija + Internet fijo</v>
      </c>
      <c r="H349" s="78" t="s">
        <v>174</v>
      </c>
      <c r="I349" s="108" t="str">
        <f t="shared" si="15"/>
        <v>0</v>
      </c>
      <c r="J349" s="108" t="str">
        <f t="shared" si="16"/>
        <v>0</v>
      </c>
      <c r="K349" s="108">
        <f t="shared" si="16"/>
        <v>0</v>
      </c>
      <c r="L349" s="108">
        <f t="shared" si="16"/>
        <v>4.1234025823797512E-3</v>
      </c>
      <c r="M349" s="113"/>
      <c r="N349" s="45"/>
      <c r="O349" s="45"/>
      <c r="P349" s="104" t="s">
        <v>191</v>
      </c>
    </row>
    <row r="350" spans="4:16" x14ac:dyDescent="0.25">
      <c r="D350" s="96">
        <f t="shared" si="17"/>
        <v>15</v>
      </c>
      <c r="E350" s="103" t="str">
        <v>Paquete Infinitum Play 30 (Netflix 4 dispositivos)</v>
      </c>
      <c r="F350" s="103" t="str">
        <f>VLOOKUP(Mercado!E350,Tabla1[],2,FALSE)</f>
        <v>Residencial</v>
      </c>
      <c r="G350" s="103" t="str">
        <f>VLOOKUP(Mercado!E350,Tabla1[],3,FALSE)</f>
        <v>Telefonía fija + Internet fijo</v>
      </c>
      <c r="H350" s="78" t="s">
        <v>174</v>
      </c>
      <c r="I350" s="108" t="str">
        <f t="shared" si="15"/>
        <v>0</v>
      </c>
      <c r="J350" s="108" t="str">
        <f t="shared" si="16"/>
        <v>0</v>
      </c>
      <c r="K350" s="108">
        <f t="shared" si="16"/>
        <v>0</v>
      </c>
      <c r="L350" s="108">
        <f t="shared" si="16"/>
        <v>1.0563573306554949E-3</v>
      </c>
      <c r="M350" s="113"/>
      <c r="N350" s="45"/>
      <c r="O350" s="45"/>
      <c r="P350" s="104" t="s">
        <v>191</v>
      </c>
    </row>
    <row r="351" spans="4:16" x14ac:dyDescent="0.25">
      <c r="D351" s="96">
        <f t="shared" si="17"/>
        <v>16</v>
      </c>
      <c r="E351" s="103" t="str">
        <v>Paquete Infinitum Play 40 (Netflix 2 dispositivos)</v>
      </c>
      <c r="F351" s="103" t="str">
        <f>VLOOKUP(Mercado!E351,Tabla1[],2,FALSE)</f>
        <v>Residencial</v>
      </c>
      <c r="G351" s="103" t="str">
        <f>VLOOKUP(Mercado!E351,Tabla1[],3,FALSE)</f>
        <v>Telefonía fija + Internet fijo</v>
      </c>
      <c r="H351" s="78" t="s">
        <v>174</v>
      </c>
      <c r="I351" s="108" t="str">
        <f t="shared" si="15"/>
        <v>0</v>
      </c>
      <c r="J351" s="108" t="str">
        <f t="shared" si="16"/>
        <v>0</v>
      </c>
      <c r="K351" s="108">
        <f t="shared" si="16"/>
        <v>0</v>
      </c>
      <c r="L351" s="108">
        <f t="shared" si="16"/>
        <v>8.4700153844009243E-4</v>
      </c>
      <c r="M351" s="113"/>
      <c r="N351" s="45"/>
      <c r="O351" s="45"/>
      <c r="P351" s="104" t="s">
        <v>191</v>
      </c>
    </row>
    <row r="352" spans="4:16" x14ac:dyDescent="0.25">
      <c r="D352" s="96">
        <f t="shared" si="17"/>
        <v>17</v>
      </c>
      <c r="E352" s="103" t="str">
        <v>Paquete Infinitum Play 40 (Netflix 4 dispositivos)</v>
      </c>
      <c r="F352" s="103" t="str">
        <f>VLOOKUP(Mercado!E352,Tabla1[],2,FALSE)</f>
        <v>Residencial</v>
      </c>
      <c r="G352" s="103" t="str">
        <f>VLOOKUP(Mercado!E352,Tabla1[],3,FALSE)</f>
        <v>Telefonía fija + Internet fijo</v>
      </c>
      <c r="H352" s="78" t="s">
        <v>174</v>
      </c>
      <c r="I352" s="108" t="str">
        <f t="shared" si="15"/>
        <v>0</v>
      </c>
      <c r="J352" s="108" t="str">
        <f t="shared" si="16"/>
        <v>0</v>
      </c>
      <c r="K352" s="108">
        <f t="shared" si="16"/>
        <v>0</v>
      </c>
      <c r="L352" s="108">
        <f t="shared" si="16"/>
        <v>3.5414311093299907E-4</v>
      </c>
      <c r="M352" s="113"/>
      <c r="N352" s="45"/>
      <c r="O352" s="45"/>
      <c r="P352" s="104" t="s">
        <v>191</v>
      </c>
    </row>
    <row r="353" spans="4:16" x14ac:dyDescent="0.25">
      <c r="D353" s="96">
        <f t="shared" si="17"/>
        <v>18</v>
      </c>
      <c r="E353" s="103" t="str">
        <v>Paquete Infinitum Play 150 (Netflix 4 dispositivos)</v>
      </c>
      <c r="F353" s="103" t="str">
        <f>VLOOKUP(Mercado!E353,Tabla1[],2,FALSE)</f>
        <v>Residencial</v>
      </c>
      <c r="G353" s="103" t="str">
        <f>VLOOKUP(Mercado!E353,Tabla1[],3,FALSE)</f>
        <v>Telefonía fija + Internet fijo</v>
      </c>
      <c r="H353" s="78" t="s">
        <v>174</v>
      </c>
      <c r="I353" s="108" t="str">
        <f t="shared" si="15"/>
        <v>0</v>
      </c>
      <c r="J353" s="108" t="str">
        <f t="shared" si="16"/>
        <v>0</v>
      </c>
      <c r="K353" s="108">
        <f>IFERROR(K409/K$391,"0")</f>
        <v>0</v>
      </c>
      <c r="L353" s="108">
        <f t="shared" ref="L353:L372" si="18">IFERROR(L409/L$391,"0")</f>
        <v>2.919863340612039E-3</v>
      </c>
      <c r="M353" s="113"/>
      <c r="N353" s="45"/>
      <c r="O353" s="45"/>
      <c r="P353" s="104" t="s">
        <v>191</v>
      </c>
    </row>
    <row r="354" spans="4:16" ht="12" thickBot="1" x14ac:dyDescent="0.3">
      <c r="D354" s="96">
        <f t="shared" si="17"/>
        <v>19</v>
      </c>
      <c r="E354" s="103" t="str">
        <v>Paquete Infinitum Play 150 (Netflix 2 dispositivos)</v>
      </c>
      <c r="F354" s="103" t="str">
        <f>VLOOKUP(Mercado!E354,Tabla1[],2,FALSE)</f>
        <v>Residencial</v>
      </c>
      <c r="G354" s="103" t="str">
        <f>VLOOKUP(Mercado!E354,Tabla1[],3,FALSE)</f>
        <v>Telefonía fija + Internet fijo</v>
      </c>
      <c r="H354" s="78" t="s">
        <v>174</v>
      </c>
      <c r="I354" s="108" t="str">
        <f t="shared" si="15"/>
        <v>0</v>
      </c>
      <c r="J354" s="108" t="str">
        <f t="shared" si="16"/>
        <v>0</v>
      </c>
      <c r="K354" s="108">
        <f>IFERROR(K410/K$391,"0")</f>
        <v>0</v>
      </c>
      <c r="L354" s="108">
        <f t="shared" si="18"/>
        <v>2.9444934338138508E-4</v>
      </c>
      <c r="M354" s="113"/>
      <c r="N354" s="45"/>
      <c r="O354" s="45"/>
      <c r="P354" s="104" t="s">
        <v>191</v>
      </c>
    </row>
    <row r="355" spans="4:16" hidden="1" outlineLevel="1" x14ac:dyDescent="0.25">
      <c r="D355" s="96">
        <f t="shared" si="17"/>
        <v>20</v>
      </c>
      <c r="E355" s="103" t="str">
        <v>Paquete Infinitum Play 200 (Netflix 4 dispositivos)</v>
      </c>
      <c r="F355" s="103" t="str">
        <f>VLOOKUP(Mercado!E355,Tabla1[],2,FALSE)</f>
        <v>Residencial</v>
      </c>
      <c r="G355" s="103" t="str">
        <f>VLOOKUP(Mercado!E355,Tabla1[],3,FALSE)</f>
        <v>Telefonía fija + Internet fijo</v>
      </c>
      <c r="H355" s="78" t="s">
        <v>174</v>
      </c>
      <c r="I355" s="108" t="str">
        <f t="shared" si="15"/>
        <v>0</v>
      </c>
      <c r="J355" s="108" t="str">
        <f t="shared" si="16"/>
        <v>0</v>
      </c>
      <c r="K355" s="108">
        <f t="shared" si="16"/>
        <v>0</v>
      </c>
      <c r="L355" s="108">
        <f t="shared" si="18"/>
        <v>2.4809687631408602E-4</v>
      </c>
      <c r="M355" s="113"/>
      <c r="N355" s="45"/>
      <c r="O355" s="45"/>
      <c r="P355" s="104"/>
    </row>
    <row r="356" spans="4:16" hidden="1" outlineLevel="1" x14ac:dyDescent="0.25">
      <c r="D356" s="96">
        <f t="shared" si="17"/>
        <v>21</v>
      </c>
      <c r="E356" s="103" t="str">
        <v>Paquete Infinitum Play 200 (Netflix 2 dispositivos)</v>
      </c>
      <c r="F356" s="103" t="str">
        <f>VLOOKUP(Mercado!E356,Tabla1[],2,FALSE)</f>
        <v>Residencial</v>
      </c>
      <c r="G356" s="103" t="str">
        <f>VLOOKUP(Mercado!E356,Tabla1[],3,FALSE)</f>
        <v>Telefonía fija + Internet fijo</v>
      </c>
      <c r="H356" s="78" t="s">
        <v>174</v>
      </c>
      <c r="I356" s="108" t="str">
        <f t="shared" si="15"/>
        <v>0</v>
      </c>
      <c r="J356" s="108" t="str">
        <f t="shared" si="16"/>
        <v>0</v>
      </c>
      <c r="K356" s="108">
        <f t="shared" si="16"/>
        <v>0</v>
      </c>
      <c r="L356" s="108">
        <f t="shared" si="18"/>
        <v>6.9528700600948623E-5</v>
      </c>
      <c r="M356" s="113"/>
      <c r="N356" s="45"/>
      <c r="O356" s="45"/>
      <c r="P356" s="104"/>
    </row>
    <row r="357" spans="4:16" hidden="1" outlineLevel="1" x14ac:dyDescent="0.25">
      <c r="D357" s="96">
        <f t="shared" si="17"/>
        <v>22</v>
      </c>
      <c r="E357" s="103" t="str">
        <v>Renta Mensual de la Línea Comercial</v>
      </c>
      <c r="F357" s="103" t="str">
        <f>VLOOKUP(Mercado!E357,Tabla1[],2,FALSE)</f>
        <v>No Residencial</v>
      </c>
      <c r="G357" s="103" t="str">
        <f>VLOOKUP(Mercado!E357,Tabla1[],3,FALSE)</f>
        <v>Telefonía fija</v>
      </c>
      <c r="H357" s="78" t="s">
        <v>174</v>
      </c>
      <c r="I357" s="108" t="str">
        <f t="shared" si="15"/>
        <v>0</v>
      </c>
      <c r="J357" s="108" t="str">
        <f t="shared" si="16"/>
        <v>0</v>
      </c>
      <c r="K357" s="108">
        <f t="shared" si="16"/>
        <v>0</v>
      </c>
      <c r="L357" s="108">
        <f t="shared" si="18"/>
        <v>0</v>
      </c>
      <c r="M357" s="113"/>
      <c r="N357" s="45"/>
      <c r="O357" s="45"/>
      <c r="P357" s="104"/>
    </row>
    <row r="358" spans="4:16" hidden="1" outlineLevel="1" x14ac:dyDescent="0.25">
      <c r="D358" s="96">
        <f t="shared" si="17"/>
        <v>23</v>
      </c>
      <c r="E358" s="103" t="str">
        <v>Paquete Conectes Negocio</v>
      </c>
      <c r="F358" s="103" t="str">
        <f>VLOOKUP(Mercado!E358,Tabla1[],2,FALSE)</f>
        <v>No Residencial</v>
      </c>
      <c r="G358" s="103" t="str">
        <f>VLOOKUP(Mercado!E358,Tabla1[],3,FALSE)</f>
        <v>Telefonía fija + Internet fijo</v>
      </c>
      <c r="H358" s="78" t="s">
        <v>174</v>
      </c>
      <c r="I358" s="108" t="str">
        <f t="shared" si="15"/>
        <v>0</v>
      </c>
      <c r="J358" s="108" t="str">
        <f t="shared" si="16"/>
        <v>0</v>
      </c>
      <c r="K358" s="108">
        <f t="shared" si="16"/>
        <v>0</v>
      </c>
      <c r="L358" s="108">
        <f t="shared" si="18"/>
        <v>4.0780250565016905E-2</v>
      </c>
      <c r="M358" s="113"/>
      <c r="N358" s="45"/>
      <c r="O358" s="45"/>
      <c r="P358" s="104"/>
    </row>
    <row r="359" spans="4:16" hidden="1" outlineLevel="1" x14ac:dyDescent="0.25">
      <c r="D359" s="96">
        <f t="shared" si="17"/>
        <v>24</v>
      </c>
      <c r="E359" s="103" t="str">
        <v>Paquete Mi Negocio</v>
      </c>
      <c r="F359" s="103" t="str">
        <f>VLOOKUP(Mercado!E359,Tabla1[],2,FALSE)</f>
        <v>No Residencial</v>
      </c>
      <c r="G359" s="103" t="str">
        <f>VLOOKUP(Mercado!E359,Tabla1[],3,FALSE)</f>
        <v>Telefonía fija + Internet fijo</v>
      </c>
      <c r="H359" s="78" t="s">
        <v>174</v>
      </c>
      <c r="I359" s="108" t="str">
        <f t="shared" si="15"/>
        <v>0</v>
      </c>
      <c r="J359" s="108" t="str">
        <f t="shared" si="16"/>
        <v>0</v>
      </c>
      <c r="K359" s="108">
        <f t="shared" si="16"/>
        <v>0</v>
      </c>
      <c r="L359" s="108">
        <f t="shared" si="18"/>
        <v>3.3554054887307491E-2</v>
      </c>
      <c r="M359" s="113"/>
      <c r="N359" s="45"/>
      <c r="O359" s="45"/>
      <c r="P359" s="104"/>
    </row>
    <row r="360" spans="4:16" hidden="1" outlineLevel="1" x14ac:dyDescent="0.25">
      <c r="D360" s="96">
        <f t="shared" si="17"/>
        <v>25</v>
      </c>
      <c r="E360" s="103" t="str">
        <v>Paquete SuperNegocio</v>
      </c>
      <c r="F360" s="103" t="str">
        <f>VLOOKUP(Mercado!E360,Tabla1[],2,FALSE)</f>
        <v>No Residencial</v>
      </c>
      <c r="G360" s="103" t="str">
        <f>VLOOKUP(Mercado!E360,Tabla1[],3,FALSE)</f>
        <v>Telefonía fija + Internet fijo</v>
      </c>
      <c r="H360" s="78" t="s">
        <v>174</v>
      </c>
      <c r="I360" s="108" t="str">
        <f t="shared" si="15"/>
        <v>0</v>
      </c>
      <c r="J360" s="108" t="str">
        <f t="shared" si="16"/>
        <v>0</v>
      </c>
      <c r="K360" s="108">
        <f t="shared" si="16"/>
        <v>0</v>
      </c>
      <c r="L360" s="108">
        <f t="shared" si="18"/>
        <v>1.388778067723007E-2</v>
      </c>
      <c r="M360" s="113"/>
      <c r="N360" s="45"/>
      <c r="O360" s="45"/>
      <c r="P360" s="104"/>
    </row>
    <row r="361" spans="4:16" hidden="1" outlineLevel="1" x14ac:dyDescent="0.25">
      <c r="D361" s="96">
        <f t="shared" si="17"/>
        <v>26</v>
      </c>
      <c r="E361" s="103" t="str">
        <v>Paquete Conectes Negocio Play (Netflix 1 dispositivo)</v>
      </c>
      <c r="F361" s="103" t="str">
        <f>VLOOKUP(Mercado!E361,Tabla1[],2,FALSE)</f>
        <v>No Residencial</v>
      </c>
      <c r="G361" s="103" t="str">
        <f>VLOOKUP(Mercado!E361,Tabla1[],3,FALSE)</f>
        <v>Telefonía fija + Internet fijo</v>
      </c>
      <c r="H361" s="78" t="s">
        <v>174</v>
      </c>
      <c r="I361" s="108" t="str">
        <f t="shared" si="15"/>
        <v>0</v>
      </c>
      <c r="J361" s="108" t="str">
        <f t="shared" si="16"/>
        <v>0</v>
      </c>
      <c r="K361" s="108">
        <f t="shared" si="16"/>
        <v>0</v>
      </c>
      <c r="L361" s="108">
        <f t="shared" si="18"/>
        <v>0</v>
      </c>
      <c r="M361" s="113"/>
      <c r="N361" s="45"/>
      <c r="O361" s="45"/>
      <c r="P361" s="104"/>
    </row>
    <row r="362" spans="4:16" hidden="1" outlineLevel="1" x14ac:dyDescent="0.25">
      <c r="D362" s="96">
        <f t="shared" si="17"/>
        <v>27</v>
      </c>
      <c r="E362" s="103" t="str">
        <v>Paquete Conectes Negocio Play (Netflix 2 dispositivos)</v>
      </c>
      <c r="F362" s="103" t="str">
        <f>VLOOKUP(Mercado!E362,Tabla1[],2,FALSE)</f>
        <v>No Residencial</v>
      </c>
      <c r="G362" s="103" t="str">
        <f>VLOOKUP(Mercado!E362,Tabla1[],3,FALSE)</f>
        <v>Telefonía fija + Internet fijo</v>
      </c>
      <c r="H362" s="78" t="s">
        <v>174</v>
      </c>
      <c r="I362" s="108" t="str">
        <f t="shared" si="15"/>
        <v>0</v>
      </c>
      <c r="J362" s="108" t="str">
        <f t="shared" si="16"/>
        <v>0</v>
      </c>
      <c r="K362" s="108">
        <f t="shared" si="16"/>
        <v>0</v>
      </c>
      <c r="L362" s="108">
        <f t="shared" si="18"/>
        <v>0</v>
      </c>
      <c r="M362" s="113"/>
      <c r="N362" s="45"/>
      <c r="O362" s="45"/>
      <c r="P362" s="104"/>
    </row>
    <row r="363" spans="4:16" hidden="1" outlineLevel="1" x14ac:dyDescent="0.25">
      <c r="D363" s="96">
        <f t="shared" si="17"/>
        <v>28</v>
      </c>
      <c r="E363" s="103" t="str">
        <v>Paquete Conectes Negocio Play (Netflix 4 dispositivos)</v>
      </c>
      <c r="F363" s="103" t="str">
        <f>VLOOKUP(Mercado!E363,Tabla1[],2,FALSE)</f>
        <v>No Residencial</v>
      </c>
      <c r="G363" s="103" t="str">
        <f>VLOOKUP(Mercado!E363,Tabla1[],3,FALSE)</f>
        <v>Telefonía fija + Internet fijo</v>
      </c>
      <c r="H363" s="78" t="s">
        <v>174</v>
      </c>
      <c r="I363" s="108" t="str">
        <f t="shared" si="15"/>
        <v>0</v>
      </c>
      <c r="J363" s="108" t="str">
        <f t="shared" si="16"/>
        <v>0</v>
      </c>
      <c r="K363" s="108">
        <f t="shared" si="16"/>
        <v>0</v>
      </c>
      <c r="L363" s="108">
        <f t="shared" si="18"/>
        <v>0</v>
      </c>
      <c r="M363" s="113"/>
      <c r="N363" s="45"/>
      <c r="O363" s="45"/>
      <c r="P363" s="104"/>
    </row>
    <row r="364" spans="4:16" hidden="1" outlineLevel="1" x14ac:dyDescent="0.25">
      <c r="D364" s="96">
        <f t="shared" si="17"/>
        <v>29</v>
      </c>
      <c r="E364" s="103" t="str">
        <v>Paquete Mi Negocio Play (Netflix 2 dispositivos)</v>
      </c>
      <c r="F364" s="103" t="str">
        <f>VLOOKUP(Mercado!E364,Tabla1[],2,FALSE)</f>
        <v>No Residencial</v>
      </c>
      <c r="G364" s="103" t="str">
        <f>VLOOKUP(Mercado!E364,Tabla1[],3,FALSE)</f>
        <v>Telefonía fija + Internet fijo</v>
      </c>
      <c r="H364" s="78" t="s">
        <v>174</v>
      </c>
      <c r="I364" s="108" t="str">
        <f t="shared" si="15"/>
        <v>0</v>
      </c>
      <c r="J364" s="108" t="str">
        <f t="shared" si="16"/>
        <v>0</v>
      </c>
      <c r="K364" s="108">
        <f t="shared" si="16"/>
        <v>0</v>
      </c>
      <c r="L364" s="108">
        <f t="shared" si="18"/>
        <v>0</v>
      </c>
      <c r="M364" s="113"/>
      <c r="N364" s="45"/>
      <c r="O364" s="45"/>
      <c r="P364" s="104"/>
    </row>
    <row r="365" spans="4:16" hidden="1" outlineLevel="1" x14ac:dyDescent="0.25">
      <c r="D365" s="96">
        <f t="shared" si="17"/>
        <v>30</v>
      </c>
      <c r="E365" s="103" t="str">
        <v>Paquete Mi Negocio Play (Netflix 4 dispositivos)</v>
      </c>
      <c r="F365" s="103" t="str">
        <f>VLOOKUP(Mercado!E365,Tabla1[],2,FALSE)</f>
        <v>No Residencial</v>
      </c>
      <c r="G365" s="103" t="str">
        <f>VLOOKUP(Mercado!E365,Tabla1[],3,FALSE)</f>
        <v>Telefonía fija + Internet fijo</v>
      </c>
      <c r="H365" s="78" t="s">
        <v>174</v>
      </c>
      <c r="I365" s="108" t="str">
        <f t="shared" si="15"/>
        <v>0</v>
      </c>
      <c r="J365" s="108" t="str">
        <f t="shared" si="16"/>
        <v>0</v>
      </c>
      <c r="K365" s="108">
        <f t="shared" si="16"/>
        <v>0</v>
      </c>
      <c r="L365" s="108">
        <f t="shared" si="18"/>
        <v>0</v>
      </c>
      <c r="M365" s="113"/>
      <c r="N365" s="45"/>
      <c r="O365" s="45"/>
      <c r="P365" s="104"/>
    </row>
    <row r="366" spans="4:16" hidden="1" outlineLevel="1" x14ac:dyDescent="0.25">
      <c r="D366" s="96">
        <f t="shared" si="17"/>
        <v>31</v>
      </c>
      <c r="E366" s="103" t="str">
        <v>Paquete Supernegocio Play (Netflix 2 dispositivos)</v>
      </c>
      <c r="F366" s="103" t="str">
        <f>VLOOKUP(Mercado!E366,Tabla1[],2,FALSE)</f>
        <v>No Residencial</v>
      </c>
      <c r="G366" s="103" t="str">
        <f>VLOOKUP(Mercado!E366,Tabla1[],3,FALSE)</f>
        <v>Telefonía fija + Internet fijo</v>
      </c>
      <c r="H366" s="78" t="s">
        <v>174</v>
      </c>
      <c r="I366" s="108" t="str">
        <f t="shared" si="15"/>
        <v>0</v>
      </c>
      <c r="J366" s="108" t="str">
        <f t="shared" si="16"/>
        <v>0</v>
      </c>
      <c r="K366" s="108">
        <f t="shared" si="16"/>
        <v>0</v>
      </c>
      <c r="L366" s="108">
        <f t="shared" si="18"/>
        <v>0</v>
      </c>
      <c r="M366" s="113"/>
      <c r="N366" s="45"/>
      <c r="O366" s="45"/>
      <c r="P366" s="104"/>
    </row>
    <row r="367" spans="4:16" hidden="1" outlineLevel="1" x14ac:dyDescent="0.25">
      <c r="D367" s="96">
        <f t="shared" si="17"/>
        <v>32</v>
      </c>
      <c r="E367" s="103" t="str">
        <v>Paquete Supernegocio Play (Netflix 4 dispositivos)</v>
      </c>
      <c r="F367" s="103" t="str">
        <f>VLOOKUP(Mercado!E367,Tabla1[],2,FALSE)</f>
        <v>No Residencial</v>
      </c>
      <c r="G367" s="103" t="str">
        <f>VLOOKUP(Mercado!E367,Tabla1[],3,FALSE)</f>
        <v>Telefonía fija + Internet fijo</v>
      </c>
      <c r="H367" s="78" t="s">
        <v>174</v>
      </c>
      <c r="I367" s="108" t="str">
        <f t="shared" si="15"/>
        <v>0</v>
      </c>
      <c r="J367" s="108" t="str">
        <f t="shared" si="16"/>
        <v>0</v>
      </c>
      <c r="K367" s="108">
        <f t="shared" si="16"/>
        <v>0</v>
      </c>
      <c r="L367" s="108">
        <f t="shared" si="18"/>
        <v>0</v>
      </c>
      <c r="M367" s="113"/>
      <c r="N367" s="45"/>
      <c r="O367" s="45"/>
      <c r="P367" s="104"/>
    </row>
    <row r="368" spans="4:16" hidden="1" outlineLevel="1" x14ac:dyDescent="0.25">
      <c r="D368" s="96">
        <f t="shared" si="17"/>
        <v>33</v>
      </c>
      <c r="E368" s="103" t="str">
        <v>Telmex Negocio Sin Límites 1</v>
      </c>
      <c r="F368" s="103" t="s">
        <v>256</v>
      </c>
      <c r="G368" s="103" t="s">
        <v>257</v>
      </c>
      <c r="H368" s="78" t="s">
        <v>174</v>
      </c>
      <c r="I368" s="108" t="str">
        <f t="shared" si="15"/>
        <v>0</v>
      </c>
      <c r="J368" s="108" t="str">
        <f t="shared" si="16"/>
        <v>0</v>
      </c>
      <c r="K368" s="108">
        <f t="shared" si="16"/>
        <v>0</v>
      </c>
      <c r="L368" s="108">
        <f t="shared" si="18"/>
        <v>4.951674987447632E-3</v>
      </c>
      <c r="M368" s="113"/>
      <c r="N368" s="45"/>
      <c r="O368" s="45"/>
      <c r="P368" s="104"/>
    </row>
    <row r="369" spans="4:16" hidden="1" outlineLevel="1" x14ac:dyDescent="0.25">
      <c r="D369" s="96">
        <f t="shared" si="17"/>
        <v>34</v>
      </c>
      <c r="E369" s="103" t="str">
        <v>Telmex Negocio Sin Límites 2</v>
      </c>
      <c r="F369" s="103" t="s">
        <v>256</v>
      </c>
      <c r="G369" s="103" t="s">
        <v>257</v>
      </c>
      <c r="H369" s="78" t="s">
        <v>174</v>
      </c>
      <c r="I369" s="108" t="str">
        <f t="shared" ref="I369:I385" si="19">IFERROR(I425/I$391,"0")</f>
        <v>0</v>
      </c>
      <c r="J369" s="108" t="str">
        <f t="shared" si="16"/>
        <v>0</v>
      </c>
      <c r="K369" s="108">
        <f t="shared" si="16"/>
        <v>0</v>
      </c>
      <c r="L369" s="108">
        <f t="shared" si="18"/>
        <v>1.4701086879831571E-3</v>
      </c>
      <c r="M369" s="113"/>
      <c r="N369" s="45"/>
      <c r="O369" s="45"/>
      <c r="P369" s="104"/>
    </row>
    <row r="370" spans="4:16" hidden="1" outlineLevel="1" x14ac:dyDescent="0.25">
      <c r="D370" s="96">
        <f t="shared" si="17"/>
        <v>35</v>
      </c>
      <c r="E370" s="103" t="str">
        <v>Telmex Negocio Sin Límites 3</v>
      </c>
      <c r="F370" s="103" t="s">
        <v>256</v>
      </c>
      <c r="G370" s="103" t="s">
        <v>257</v>
      </c>
      <c r="H370" s="78" t="s">
        <v>174</v>
      </c>
      <c r="I370" s="108" t="str">
        <f t="shared" si="19"/>
        <v>0</v>
      </c>
      <c r="J370" s="108" t="str">
        <f t="shared" si="16"/>
        <v>0</v>
      </c>
      <c r="K370" s="108">
        <f t="shared" si="16"/>
        <v>0</v>
      </c>
      <c r="L370" s="108">
        <f t="shared" si="18"/>
        <v>1.2348399852116815E-3</v>
      </c>
      <c r="M370" s="113"/>
      <c r="N370" s="45"/>
      <c r="O370" s="45"/>
      <c r="P370" s="104"/>
    </row>
    <row r="371" spans="4:16" hidden="1" outlineLevel="1" x14ac:dyDescent="0.25">
      <c r="D371" s="96">
        <f t="shared" si="17"/>
        <v>36</v>
      </c>
      <c r="E371" s="103" t="str">
        <v>Plan Telefonia36</v>
      </c>
      <c r="F371" s="103" t="e">
        <f>VLOOKUP(Mercado!E371,Tabla1[],2,FALSE)</f>
        <v>#N/A</v>
      </c>
      <c r="G371" s="41"/>
      <c r="H371" s="78" t="s">
        <v>174</v>
      </c>
      <c r="I371" s="108" t="str">
        <f t="shared" si="19"/>
        <v>0</v>
      </c>
      <c r="J371" s="108" t="str">
        <f t="shared" si="16"/>
        <v>0</v>
      </c>
      <c r="K371" s="108">
        <f t="shared" si="16"/>
        <v>0</v>
      </c>
      <c r="L371" s="108">
        <f t="shared" si="18"/>
        <v>0</v>
      </c>
      <c r="M371" s="113"/>
      <c r="N371" s="45"/>
      <c r="O371" s="45"/>
      <c r="P371" s="104"/>
    </row>
    <row r="372" spans="4:16" hidden="1" outlineLevel="1" x14ac:dyDescent="0.25">
      <c r="D372" s="96">
        <f t="shared" si="17"/>
        <v>37</v>
      </c>
      <c r="E372" s="103" t="str">
        <v>Plan Telefonia37</v>
      </c>
      <c r="F372" s="103" t="e">
        <f>VLOOKUP(Mercado!E372,Tabla1[],2,FALSE)</f>
        <v>#N/A</v>
      </c>
      <c r="G372" s="41"/>
      <c r="H372" s="78" t="s">
        <v>174</v>
      </c>
      <c r="I372" s="108" t="str">
        <f t="shared" si="19"/>
        <v>0</v>
      </c>
      <c r="J372" s="108" t="str">
        <f t="shared" si="16"/>
        <v>0</v>
      </c>
      <c r="K372" s="108">
        <f t="shared" si="16"/>
        <v>0</v>
      </c>
      <c r="L372" s="108">
        <f t="shared" si="18"/>
        <v>0</v>
      </c>
      <c r="M372" s="113"/>
      <c r="N372" s="45"/>
      <c r="O372" s="45"/>
      <c r="P372" s="104"/>
    </row>
    <row r="373" spans="4:16" hidden="1" outlineLevel="1" x14ac:dyDescent="0.25">
      <c r="D373" s="96">
        <f t="shared" si="17"/>
        <v>38</v>
      </c>
      <c r="E373" s="103" t="str">
        <v>Plan Telefonia38</v>
      </c>
      <c r="F373" s="103" t="e">
        <f>VLOOKUP(Mercado!E373,Tabla1[],2,FALSE)</f>
        <v>#N/A</v>
      </c>
      <c r="G373" s="41"/>
      <c r="H373" s="78" t="s">
        <v>174</v>
      </c>
      <c r="I373" s="108" t="str">
        <f t="shared" si="19"/>
        <v>0</v>
      </c>
      <c r="J373" s="108" t="str">
        <f t="shared" si="16"/>
        <v>0</v>
      </c>
      <c r="K373" s="108">
        <f t="shared" si="16"/>
        <v>0</v>
      </c>
      <c r="L373" s="113"/>
      <c r="M373" s="113"/>
      <c r="N373" s="45"/>
      <c r="O373" s="45"/>
      <c r="P373" s="104"/>
    </row>
    <row r="374" spans="4:16" hidden="1" outlineLevel="1" x14ac:dyDescent="0.25">
      <c r="D374" s="96">
        <f t="shared" si="17"/>
        <v>39</v>
      </c>
      <c r="E374" s="103" t="str">
        <v>Plan Telefonia39</v>
      </c>
      <c r="F374" s="103" t="e">
        <f>VLOOKUP(Mercado!E374,Tabla1[],2,FALSE)</f>
        <v>#N/A</v>
      </c>
      <c r="G374" s="41"/>
      <c r="H374" s="78" t="s">
        <v>174</v>
      </c>
      <c r="I374" s="108" t="str">
        <f t="shared" si="19"/>
        <v>0</v>
      </c>
      <c r="J374" s="108" t="str">
        <f t="shared" si="16"/>
        <v>0</v>
      </c>
      <c r="K374" s="113"/>
      <c r="L374" s="113"/>
      <c r="M374" s="113"/>
      <c r="N374" s="45"/>
      <c r="O374" s="45"/>
      <c r="P374" s="104"/>
    </row>
    <row r="375" spans="4:16" hidden="1" outlineLevel="1" x14ac:dyDescent="0.25">
      <c r="D375" s="96">
        <f t="shared" si="17"/>
        <v>40</v>
      </c>
      <c r="E375" s="103" t="str">
        <v>Plan Telefonia40</v>
      </c>
      <c r="F375" s="103" t="e">
        <f>VLOOKUP(Mercado!E375,Tabla1[],2,FALSE)</f>
        <v>#N/A</v>
      </c>
      <c r="G375" s="41"/>
      <c r="H375" s="78" t="s">
        <v>174</v>
      </c>
      <c r="I375" s="108" t="str">
        <f t="shared" si="19"/>
        <v>0</v>
      </c>
      <c r="J375" s="108" t="str">
        <f t="shared" si="16"/>
        <v>0</v>
      </c>
      <c r="K375" s="113"/>
      <c r="L375" s="113"/>
      <c r="M375" s="113"/>
      <c r="N375" s="45"/>
      <c r="O375" s="45"/>
      <c r="P375" s="104"/>
    </row>
    <row r="376" spans="4:16" hidden="1" outlineLevel="1" x14ac:dyDescent="0.25">
      <c r="D376" s="96">
        <f t="shared" si="17"/>
        <v>41</v>
      </c>
      <c r="E376" s="103" t="str">
        <v>Plan Telefonia41</v>
      </c>
      <c r="F376" s="103" t="e">
        <f>VLOOKUP(Mercado!E376,Tabla1[],2,FALSE)</f>
        <v>#N/A</v>
      </c>
      <c r="G376" s="41"/>
      <c r="H376" s="78" t="s">
        <v>174</v>
      </c>
      <c r="I376" s="108" t="str">
        <f t="shared" si="19"/>
        <v>0</v>
      </c>
      <c r="J376" s="108" t="str">
        <f t="shared" si="16"/>
        <v>0</v>
      </c>
      <c r="K376" s="113"/>
      <c r="L376" s="113"/>
      <c r="M376" s="113"/>
      <c r="N376" s="45"/>
      <c r="O376" s="45"/>
      <c r="P376" s="104"/>
    </row>
    <row r="377" spans="4:16" hidden="1" outlineLevel="1" x14ac:dyDescent="0.25">
      <c r="D377" s="96">
        <f t="shared" si="17"/>
        <v>42</v>
      </c>
      <c r="E377" s="103" t="str">
        <v>Plan Telefonia42</v>
      </c>
      <c r="F377" s="103" t="e">
        <f>VLOOKUP(Mercado!E377,Tabla1[],2,FALSE)</f>
        <v>#N/A</v>
      </c>
      <c r="G377" s="41"/>
      <c r="H377" s="78" t="s">
        <v>174</v>
      </c>
      <c r="I377" s="108" t="str">
        <f t="shared" si="19"/>
        <v>0</v>
      </c>
      <c r="J377" s="108" t="str">
        <f t="shared" si="16"/>
        <v>0</v>
      </c>
      <c r="K377" s="113"/>
      <c r="L377" s="113"/>
      <c r="M377" s="113"/>
      <c r="N377" s="45"/>
      <c r="O377" s="45"/>
      <c r="P377" s="104"/>
    </row>
    <row r="378" spans="4:16" hidden="1" outlineLevel="1" x14ac:dyDescent="0.25">
      <c r="D378" s="96">
        <f t="shared" si="17"/>
        <v>43</v>
      </c>
      <c r="E378" s="103" t="str">
        <v>Plan Telefonia43</v>
      </c>
      <c r="F378" s="103" t="e">
        <f>VLOOKUP(Mercado!E378,Tabla1[],2,FALSE)</f>
        <v>#N/A</v>
      </c>
      <c r="G378" s="41"/>
      <c r="H378" s="78" t="s">
        <v>174</v>
      </c>
      <c r="I378" s="108" t="str">
        <f t="shared" si="19"/>
        <v>0</v>
      </c>
      <c r="J378" s="108" t="str">
        <f t="shared" si="16"/>
        <v>0</v>
      </c>
      <c r="K378" s="113"/>
      <c r="L378" s="113"/>
      <c r="M378" s="113"/>
      <c r="N378" s="45"/>
      <c r="O378" s="45"/>
      <c r="P378" s="104"/>
    </row>
    <row r="379" spans="4:16" hidden="1" outlineLevel="1" x14ac:dyDescent="0.25">
      <c r="D379" s="96">
        <f t="shared" si="17"/>
        <v>44</v>
      </c>
      <c r="E379" s="103" t="str">
        <v>Plan Telefonia44</v>
      </c>
      <c r="F379" s="103" t="e">
        <f>VLOOKUP(Mercado!E379,Tabla1[],2,FALSE)</f>
        <v>#N/A</v>
      </c>
      <c r="G379" s="41"/>
      <c r="H379" s="78" t="s">
        <v>174</v>
      </c>
      <c r="I379" s="108" t="str">
        <f t="shared" si="19"/>
        <v>0</v>
      </c>
      <c r="J379" s="108" t="str">
        <f t="shared" si="16"/>
        <v>0</v>
      </c>
      <c r="K379" s="113"/>
      <c r="L379" s="113"/>
      <c r="M379" s="113"/>
      <c r="N379" s="45"/>
      <c r="O379" s="45"/>
      <c r="P379" s="104"/>
    </row>
    <row r="380" spans="4:16" hidden="1" outlineLevel="1" x14ac:dyDescent="0.25">
      <c r="D380" s="96">
        <f t="shared" si="17"/>
        <v>45</v>
      </c>
      <c r="E380" s="103" t="str">
        <v>Plan Telefonia45</v>
      </c>
      <c r="F380" s="103" t="e">
        <f>VLOOKUP(Mercado!E380,Tabla1[],2,FALSE)</f>
        <v>#N/A</v>
      </c>
      <c r="G380" s="41"/>
      <c r="H380" s="78" t="s">
        <v>174</v>
      </c>
      <c r="I380" s="108" t="str">
        <f t="shared" si="19"/>
        <v>0</v>
      </c>
      <c r="J380" s="108" t="str">
        <f t="shared" si="16"/>
        <v>0</v>
      </c>
      <c r="K380" s="113"/>
      <c r="L380" s="113"/>
      <c r="M380" s="113"/>
      <c r="N380" s="45"/>
      <c r="O380" s="45"/>
      <c r="P380" s="104"/>
    </row>
    <row r="381" spans="4:16" hidden="1" outlineLevel="1" x14ac:dyDescent="0.25">
      <c r="D381" s="96">
        <f t="shared" si="17"/>
        <v>46</v>
      </c>
      <c r="E381" s="103" t="str">
        <v>Plan Telefonia46</v>
      </c>
      <c r="F381" s="103" t="e">
        <f>VLOOKUP(Mercado!E381,Tabla1[],2,FALSE)</f>
        <v>#N/A</v>
      </c>
      <c r="G381" s="41"/>
      <c r="H381" s="78" t="s">
        <v>174</v>
      </c>
      <c r="I381" s="108" t="str">
        <f t="shared" si="19"/>
        <v>0</v>
      </c>
      <c r="J381" s="108" t="str">
        <f t="shared" si="16"/>
        <v>0</v>
      </c>
      <c r="K381" s="113"/>
      <c r="L381" s="113"/>
      <c r="M381" s="113"/>
      <c r="N381" s="45"/>
      <c r="O381" s="45"/>
      <c r="P381" s="104"/>
    </row>
    <row r="382" spans="4:16" hidden="1" outlineLevel="1" x14ac:dyDescent="0.25">
      <c r="D382" s="96">
        <f t="shared" si="17"/>
        <v>47</v>
      </c>
      <c r="E382" s="103" t="str">
        <v>Plan Telefonia47</v>
      </c>
      <c r="F382" s="103" t="e">
        <f>VLOOKUP(Mercado!E382,Tabla1[],2,FALSE)</f>
        <v>#N/A</v>
      </c>
      <c r="G382" s="41"/>
      <c r="H382" s="78" t="s">
        <v>174</v>
      </c>
      <c r="I382" s="108" t="str">
        <f t="shared" si="19"/>
        <v>0</v>
      </c>
      <c r="J382" s="108" t="str">
        <f t="shared" si="16"/>
        <v>0</v>
      </c>
      <c r="K382" s="113"/>
      <c r="L382" s="113"/>
      <c r="M382" s="113"/>
      <c r="N382" s="45"/>
      <c r="O382" s="45"/>
      <c r="P382" s="104"/>
    </row>
    <row r="383" spans="4:16" hidden="1" outlineLevel="1" x14ac:dyDescent="0.25">
      <c r="D383" s="96">
        <f t="shared" si="17"/>
        <v>48</v>
      </c>
      <c r="E383" s="103" t="str">
        <v>Plan Telefonia48</v>
      </c>
      <c r="F383" s="103" t="e">
        <f>VLOOKUP(Mercado!E383,Tabla1[],2,FALSE)</f>
        <v>#N/A</v>
      </c>
      <c r="G383" s="41"/>
      <c r="H383" s="78" t="s">
        <v>174</v>
      </c>
      <c r="I383" s="108" t="str">
        <f t="shared" si="19"/>
        <v>0</v>
      </c>
      <c r="J383" s="108" t="str">
        <f t="shared" si="16"/>
        <v>0</v>
      </c>
      <c r="K383" s="113"/>
      <c r="L383" s="113"/>
      <c r="M383" s="113"/>
      <c r="N383" s="45"/>
      <c r="O383" s="45"/>
      <c r="P383" s="104"/>
    </row>
    <row r="384" spans="4:16" hidden="1" outlineLevel="1" x14ac:dyDescent="0.25">
      <c r="D384" s="96">
        <f t="shared" si="17"/>
        <v>49</v>
      </c>
      <c r="E384" s="103" t="str">
        <v>Plan Telefonia49</v>
      </c>
      <c r="F384" s="103" t="e">
        <f>VLOOKUP(Mercado!E384,Tabla1[],2,FALSE)</f>
        <v>#N/A</v>
      </c>
      <c r="G384" s="41"/>
      <c r="H384" s="78" t="s">
        <v>174</v>
      </c>
      <c r="I384" s="108" t="str">
        <f t="shared" si="19"/>
        <v>0</v>
      </c>
      <c r="J384" s="108" t="str">
        <f t="shared" si="16"/>
        <v>0</v>
      </c>
      <c r="K384" s="113"/>
      <c r="L384" s="113"/>
      <c r="M384" s="113"/>
      <c r="N384" s="45"/>
      <c r="O384" s="45"/>
      <c r="P384" s="104"/>
    </row>
    <row r="385" spans="3:18" ht="12" hidden="1" outlineLevel="1" thickBot="1" x14ac:dyDescent="0.3">
      <c r="D385" s="96">
        <f t="shared" si="17"/>
        <v>50</v>
      </c>
      <c r="E385" s="103" t="str">
        <v>Plan Telefonia50</v>
      </c>
      <c r="F385" s="103" t="e">
        <f>VLOOKUP(Mercado!E385,Tabla1[],2,FALSE)</f>
        <v>#N/A</v>
      </c>
      <c r="G385" s="41"/>
      <c r="H385" s="78" t="s">
        <v>174</v>
      </c>
      <c r="I385" s="108" t="str">
        <f t="shared" si="19"/>
        <v>0</v>
      </c>
      <c r="J385" s="108" t="str">
        <f t="shared" si="16"/>
        <v>0</v>
      </c>
      <c r="K385" s="113"/>
      <c r="L385" s="113"/>
      <c r="M385" s="113"/>
      <c r="N385" s="45"/>
      <c r="O385" s="45"/>
      <c r="P385" s="104"/>
    </row>
    <row r="386" spans="3:18" ht="12" collapsed="1" x14ac:dyDescent="0.25">
      <c r="E386" s="111"/>
      <c r="F386" s="42"/>
      <c r="G386" s="42"/>
      <c r="H386" s="42"/>
      <c r="I386" s="42"/>
      <c r="J386" s="42"/>
      <c r="K386" s="42"/>
      <c r="L386" s="42"/>
      <c r="M386" s="42"/>
      <c r="N386" s="124" t="s">
        <v>263</v>
      </c>
      <c r="O386" s="42"/>
      <c r="P386" s="42"/>
    </row>
    <row r="388" spans="3:18" x14ac:dyDescent="0.25">
      <c r="C388" s="104" t="s">
        <v>237</v>
      </c>
      <c r="D388" s="104"/>
      <c r="F388" s="45"/>
      <c r="G388" s="45"/>
      <c r="H388" s="45"/>
      <c r="I388" s="45"/>
      <c r="J388" s="45"/>
      <c r="K388" s="45"/>
      <c r="L388" s="45"/>
      <c r="M388" s="45"/>
      <c r="N388" s="45"/>
      <c r="O388" s="45"/>
      <c r="P388" s="45"/>
      <c r="Q388" s="45"/>
    </row>
    <row r="389" spans="3:18" x14ac:dyDescent="0.25">
      <c r="C389" s="104"/>
      <c r="D389" s="104"/>
      <c r="F389" s="45"/>
      <c r="G389" s="45"/>
      <c r="H389" s="45"/>
      <c r="I389" s="97">
        <v>5</v>
      </c>
      <c r="J389" s="96">
        <f>1+I389</f>
        <v>6</v>
      </c>
      <c r="K389" s="96">
        <f>1+J389</f>
        <v>7</v>
      </c>
      <c r="L389" s="96">
        <f>1+K389</f>
        <v>8</v>
      </c>
      <c r="M389" s="96">
        <f>1+L389</f>
        <v>9</v>
      </c>
      <c r="N389" s="45"/>
      <c r="O389" s="45"/>
      <c r="P389" s="45"/>
      <c r="Q389" s="45"/>
    </row>
    <row r="390" spans="3:18" x14ac:dyDescent="0.25">
      <c r="C390" s="45"/>
      <c r="E390" s="2" t="s">
        <v>182</v>
      </c>
      <c r="F390" s="2" t="s">
        <v>184</v>
      </c>
      <c r="G390" s="2" t="s">
        <v>183</v>
      </c>
      <c r="H390" s="2" t="s">
        <v>169</v>
      </c>
      <c r="I390" s="2">
        <f t="array" ref="I390:M390">TRANSPOSE(Years)</f>
        <v>2017</v>
      </c>
      <c r="J390" s="2">
        <v>2018</v>
      </c>
      <c r="K390" s="2">
        <v>2019</v>
      </c>
      <c r="L390" s="2">
        <v>2020</v>
      </c>
      <c r="M390" s="2">
        <v>2021</v>
      </c>
      <c r="N390" s="2" t="s">
        <v>170</v>
      </c>
      <c r="O390" s="2"/>
      <c r="P390" s="2" t="s">
        <v>172</v>
      </c>
      <c r="Q390" s="45"/>
    </row>
    <row r="391" spans="3:18" x14ac:dyDescent="0.25">
      <c r="C391" s="45"/>
      <c r="F391" s="45"/>
      <c r="G391" s="45"/>
      <c r="H391" s="45"/>
      <c r="I391" s="114">
        <f>SUM(I392:I441)</f>
        <v>0</v>
      </c>
      <c r="J391" s="114">
        <f>SUM(J392:J441)</f>
        <v>0</v>
      </c>
      <c r="K391" s="114">
        <f>SUM(K392:K441)</f>
        <v>10479523</v>
      </c>
      <c r="L391" s="114">
        <f>SUM(L392:L441)</f>
        <v>11693013</v>
      </c>
      <c r="M391" s="114">
        <f>SUM(M392:M441)</f>
        <v>0</v>
      </c>
      <c r="N391" s="45"/>
      <c r="O391" s="45"/>
      <c r="P391" s="45"/>
      <c r="Q391" s="45"/>
    </row>
    <row r="392" spans="3:18" x14ac:dyDescent="0.25">
      <c r="C392" s="45"/>
      <c r="D392" s="97">
        <v>1</v>
      </c>
      <c r="E392" s="103" t="str">
        <f t="array" ref="E392:E441">vector.telephony.plans.names</f>
        <v>Renta Mensual de la Línea Residencial</v>
      </c>
      <c r="F392" s="103" t="str">
        <f>F336</f>
        <v>Residencial</v>
      </c>
      <c r="G392" s="103" t="str">
        <f>G336</f>
        <v>Telefonía fija</v>
      </c>
      <c r="H392" s="78" t="s">
        <v>234</v>
      </c>
      <c r="I392" s="121">
        <f t="shared" ref="I392:L393" si="20">I280</f>
        <v>0</v>
      </c>
      <c r="J392" s="121">
        <f t="shared" si="20"/>
        <v>0</v>
      </c>
      <c r="K392" s="121">
        <f t="shared" si="20"/>
        <v>1818454.909865736</v>
      </c>
      <c r="L392" s="121">
        <f t="shared" si="20"/>
        <v>1524982.9432081084</v>
      </c>
      <c r="M392" s="113"/>
      <c r="N392" s="45"/>
      <c r="O392" s="45"/>
      <c r="P392" s="104"/>
      <c r="Q392" s="45"/>
      <c r="R392" s="441"/>
    </row>
    <row r="393" spans="3:18" x14ac:dyDescent="0.25">
      <c r="C393" s="45"/>
      <c r="D393" s="96">
        <f>1+D392</f>
        <v>2</v>
      </c>
      <c r="E393" s="103" t="str">
        <v>Paquete 249</v>
      </c>
      <c r="F393" s="103" t="str">
        <f>F337</f>
        <v>Residencial</v>
      </c>
      <c r="G393" s="103" t="str">
        <f>G337</f>
        <v>Telefonía fija + Internet fijo</v>
      </c>
      <c r="H393" s="78" t="s">
        <v>234</v>
      </c>
      <c r="I393" s="121">
        <f t="shared" si="20"/>
        <v>0</v>
      </c>
      <c r="J393" s="121">
        <f t="shared" si="20"/>
        <v>0</v>
      </c>
      <c r="K393" s="121">
        <f t="shared" si="20"/>
        <v>889270.0901342642</v>
      </c>
      <c r="L393" s="121">
        <f t="shared" si="20"/>
        <v>1928739.0567918918</v>
      </c>
      <c r="M393" s="113"/>
      <c r="N393" s="45"/>
      <c r="O393" s="45"/>
      <c r="P393" s="104"/>
      <c r="Q393" s="45"/>
    </row>
    <row r="394" spans="3:18" x14ac:dyDescent="0.25">
      <c r="C394" s="45"/>
      <c r="D394" s="96">
        <f t="shared" ref="D394:D441" si="21">1+D393</f>
        <v>3</v>
      </c>
      <c r="E394" s="103" t="str">
        <v>Paquete 289</v>
      </c>
      <c r="F394" s="103" t="str">
        <f>VLOOKUP(Mercado!E394,Tabla1[],2,FALSE)</f>
        <v>Residencial</v>
      </c>
      <c r="G394" s="103" t="str">
        <f>VLOOKUP(Mercado!E394,Tabla1[],3,FALSE)</f>
        <v>Telefonía fija + Internet fijo</v>
      </c>
      <c r="H394" s="78" t="s">
        <v>234</v>
      </c>
      <c r="I394" s="112">
        <f t="shared" ref="I394:L409" si="22">IFERROR(VLOOKUP($E394,AEP.broadband.subs.by.plan,I$389,FALSE),0)</f>
        <v>0</v>
      </c>
      <c r="J394" s="112">
        <f t="shared" si="22"/>
        <v>0</v>
      </c>
      <c r="K394" s="112">
        <f>IFERROR(VLOOKUP($E394,AEP.broadband.subs.by.plan,K$389,FALSE),0)</f>
        <v>88436</v>
      </c>
      <c r="L394" s="112">
        <f>IFERROR(VLOOKUP($E394,AEP.broadband.subs.by.plan,L$389,FALSE),0)</f>
        <v>93054</v>
      </c>
      <c r="M394" s="113"/>
      <c r="N394" s="45"/>
      <c r="O394" s="45"/>
      <c r="P394" s="104"/>
      <c r="Q394" s="45"/>
    </row>
    <row r="395" spans="3:18" x14ac:dyDescent="0.25">
      <c r="C395" s="45"/>
      <c r="D395" s="96">
        <f t="shared" si="21"/>
        <v>4</v>
      </c>
      <c r="E395" s="103" t="str">
        <v>Paquete 333</v>
      </c>
      <c r="F395" s="103" t="str">
        <f>VLOOKUP(Mercado!E395,Tabla1[],2,FALSE)</f>
        <v>Residencial</v>
      </c>
      <c r="G395" s="103" t="str">
        <f>VLOOKUP(Mercado!E395,Tabla1[],3,FALSE)</f>
        <v>Telefonía fija + Internet fijo</v>
      </c>
      <c r="H395" s="78" t="s">
        <v>234</v>
      </c>
      <c r="I395" s="112">
        <f t="shared" si="22"/>
        <v>0</v>
      </c>
      <c r="J395" s="112">
        <f t="shared" si="22"/>
        <v>0</v>
      </c>
      <c r="K395" s="112">
        <f t="shared" si="22"/>
        <v>156011</v>
      </c>
      <c r="L395" s="112">
        <f>IFERROR(VLOOKUP($E395,AEP.broadband.subs.by.plan,L$389,FALSE),0)</f>
        <v>132057</v>
      </c>
      <c r="M395" s="113"/>
      <c r="N395" s="45"/>
      <c r="O395" s="45"/>
      <c r="P395" s="104" t="s">
        <v>191</v>
      </c>
      <c r="Q395" s="45"/>
    </row>
    <row r="396" spans="3:18" x14ac:dyDescent="0.25">
      <c r="C396" s="45"/>
      <c r="D396" s="96">
        <f t="shared" si="21"/>
        <v>5</v>
      </c>
      <c r="E396" s="103" t="str">
        <v>Paquete 389</v>
      </c>
      <c r="F396" s="103" t="str">
        <f>VLOOKUP(Mercado!E396,Tabla1[],2,FALSE)</f>
        <v>Residencial</v>
      </c>
      <c r="G396" s="103" t="str">
        <f>VLOOKUP(Mercado!E396,Tabla1[],3,FALSE)</f>
        <v>Telefonía fija + Internet fijo</v>
      </c>
      <c r="H396" s="78" t="s">
        <v>234</v>
      </c>
      <c r="I396" s="112">
        <f t="shared" si="22"/>
        <v>0</v>
      </c>
      <c r="J396" s="112">
        <f t="shared" si="22"/>
        <v>0</v>
      </c>
      <c r="K396" s="112">
        <f t="shared" si="22"/>
        <v>6290369</v>
      </c>
      <c r="L396" s="112">
        <f t="shared" si="22"/>
        <v>5318796</v>
      </c>
      <c r="M396" s="113"/>
      <c r="N396" s="45"/>
      <c r="O396" s="45"/>
      <c r="P396" s="104" t="s">
        <v>191</v>
      </c>
      <c r="Q396" s="45"/>
    </row>
    <row r="397" spans="3:18" hidden="1" outlineLevel="1" x14ac:dyDescent="0.25">
      <c r="C397" s="45"/>
      <c r="D397" s="96">
        <f t="shared" si="21"/>
        <v>6</v>
      </c>
      <c r="E397" s="103" t="str">
        <v>Paquete 435</v>
      </c>
      <c r="F397" s="103" t="str">
        <f>VLOOKUP(Mercado!E397,Tabla1[],2,FALSE)</f>
        <v>Residencial</v>
      </c>
      <c r="G397" s="103" t="str">
        <f>VLOOKUP(Mercado!E397,Tabla1[],3,FALSE)</f>
        <v>Telefonía fija + Internet fijo</v>
      </c>
      <c r="H397" s="78" t="s">
        <v>234</v>
      </c>
      <c r="I397" s="112">
        <f t="shared" si="22"/>
        <v>0</v>
      </c>
      <c r="J397" s="112">
        <f t="shared" si="22"/>
        <v>0</v>
      </c>
      <c r="K397" s="112">
        <f t="shared" si="22"/>
        <v>220717</v>
      </c>
      <c r="L397" s="112">
        <f t="shared" si="22"/>
        <v>271993</v>
      </c>
      <c r="M397" s="113"/>
      <c r="N397" s="45"/>
      <c r="O397" s="45"/>
      <c r="P397" s="104" t="s">
        <v>191</v>
      </c>
      <c r="Q397" s="45"/>
    </row>
    <row r="398" spans="3:18" hidden="1" outlineLevel="1" x14ac:dyDescent="0.25">
      <c r="C398" s="45"/>
      <c r="D398" s="96">
        <f t="shared" si="21"/>
        <v>7</v>
      </c>
      <c r="E398" s="103" t="str">
        <v>Paquete 499</v>
      </c>
      <c r="F398" s="103" t="str">
        <f>VLOOKUP(Mercado!E398,Tabla1[],2,FALSE)</f>
        <v>Residencial</v>
      </c>
      <c r="G398" s="103" t="str">
        <f>VLOOKUP(Mercado!E398,Tabla1[],3,FALSE)</f>
        <v>Telefonía fija + Internet fijo</v>
      </c>
      <c r="H398" s="78" t="s">
        <v>234</v>
      </c>
      <c r="I398" s="112">
        <f t="shared" si="22"/>
        <v>0</v>
      </c>
      <c r="J398" s="112">
        <f t="shared" si="22"/>
        <v>0</v>
      </c>
      <c r="K398" s="112">
        <f>IFERROR(VLOOKUP($E398,AEP.broadband.subs.by.plan,K$389,FALSE),0)</f>
        <v>248304</v>
      </c>
      <c r="L398" s="112">
        <f>IFERROR(VLOOKUP($E398,AEP.broadband.subs.by.plan,L$389,FALSE),0)</f>
        <v>205794</v>
      </c>
      <c r="M398" s="113"/>
      <c r="N398" s="45"/>
      <c r="O398" s="45"/>
      <c r="P398" s="104" t="s">
        <v>191</v>
      </c>
      <c r="Q398" s="45"/>
    </row>
    <row r="399" spans="3:18" collapsed="1" x14ac:dyDescent="0.25">
      <c r="C399" s="45"/>
      <c r="D399" s="96">
        <f t="shared" si="21"/>
        <v>8</v>
      </c>
      <c r="E399" s="103" t="str">
        <v>Paquete 599</v>
      </c>
      <c r="F399" s="103" t="str">
        <f>VLOOKUP(Mercado!E399,Tabla1[],2,FALSE)</f>
        <v>Residencial</v>
      </c>
      <c r="G399" s="103" t="str">
        <f>VLOOKUP(Mercado!E399,Tabla1[],3,FALSE)</f>
        <v>Telefonía fija + Internet fijo</v>
      </c>
      <c r="H399" s="78" t="s">
        <v>234</v>
      </c>
      <c r="I399" s="112">
        <f t="shared" si="22"/>
        <v>0</v>
      </c>
      <c r="J399" s="112">
        <f t="shared" si="22"/>
        <v>0</v>
      </c>
      <c r="K399" s="112">
        <f t="shared" si="22"/>
        <v>689074</v>
      </c>
      <c r="L399" s="112">
        <f t="shared" si="22"/>
        <v>554338</v>
      </c>
      <c r="M399" s="113"/>
      <c r="N399" s="45"/>
      <c r="O399" s="45"/>
      <c r="P399" s="104" t="s">
        <v>191</v>
      </c>
      <c r="Q399" s="45"/>
    </row>
    <row r="400" spans="3:18" x14ac:dyDescent="0.25">
      <c r="C400" s="45"/>
      <c r="D400" s="96">
        <f t="shared" si="21"/>
        <v>9</v>
      </c>
      <c r="E400" s="103" t="str">
        <v>Paquete 999</v>
      </c>
      <c r="F400" s="103" t="str">
        <f>VLOOKUP(Mercado!E400,Tabla1[],2,FALSE)</f>
        <v>Residencial</v>
      </c>
      <c r="G400" s="103" t="str">
        <f>VLOOKUP(Mercado!E400,Tabla1[],3,FALSE)</f>
        <v>Telefonía fija + Internet fijo</v>
      </c>
      <c r="H400" s="78" t="s">
        <v>234</v>
      </c>
      <c r="I400" s="112">
        <f t="shared" si="22"/>
        <v>0</v>
      </c>
      <c r="J400" s="112">
        <f t="shared" si="22"/>
        <v>0</v>
      </c>
      <c r="K400" s="112">
        <f t="shared" si="22"/>
        <v>72971</v>
      </c>
      <c r="L400" s="112">
        <f t="shared" si="22"/>
        <v>66732</v>
      </c>
      <c r="M400" s="113"/>
      <c r="N400" s="45"/>
      <c r="O400" s="45"/>
      <c r="P400" s="104" t="s">
        <v>191</v>
      </c>
      <c r="Q400" s="45"/>
    </row>
    <row r="401" spans="3:17" x14ac:dyDescent="0.25">
      <c r="C401" s="45"/>
      <c r="D401" s="96">
        <f t="shared" si="21"/>
        <v>10</v>
      </c>
      <c r="E401" s="103" t="str">
        <v>Paquete 1499</v>
      </c>
      <c r="F401" s="103" t="str">
        <f>VLOOKUP(Mercado!E401,Tabla1[],2,FALSE)</f>
        <v>Residencial</v>
      </c>
      <c r="G401" s="103" t="str">
        <f>VLOOKUP(Mercado!E401,Tabla1[],3,FALSE)</f>
        <v>Telefonía fija + Internet fijo</v>
      </c>
      <c r="H401" s="78" t="s">
        <v>234</v>
      </c>
      <c r="I401" s="112">
        <f t="shared" si="22"/>
        <v>0</v>
      </c>
      <c r="J401" s="112">
        <f t="shared" si="22"/>
        <v>0</v>
      </c>
      <c r="K401" s="112">
        <f t="shared" si="22"/>
        <v>5916</v>
      </c>
      <c r="L401" s="112">
        <f t="shared" si="22"/>
        <v>4406</v>
      </c>
      <c r="M401" s="113"/>
      <c r="N401" s="45"/>
      <c r="O401" s="45"/>
      <c r="P401" s="104" t="s">
        <v>191</v>
      </c>
      <c r="Q401" s="45"/>
    </row>
    <row r="402" spans="3:17" x14ac:dyDescent="0.25">
      <c r="C402" s="45"/>
      <c r="D402" s="96">
        <f t="shared" si="21"/>
        <v>11</v>
      </c>
      <c r="E402" s="103" t="str">
        <v>Paquete Infinitum Play 20 (Netflix 1 dispositivo)</v>
      </c>
      <c r="F402" s="103" t="str">
        <f>VLOOKUP(Mercado!E402,Tabla1[],2,FALSE)</f>
        <v>Residencial</v>
      </c>
      <c r="G402" s="103" t="str">
        <f>VLOOKUP(Mercado!E402,Tabla1[],3,FALSE)</f>
        <v>Telefonía fija + Internet fijo</v>
      </c>
      <c r="H402" s="78" t="s">
        <v>234</v>
      </c>
      <c r="I402" s="112">
        <f t="shared" si="22"/>
        <v>0</v>
      </c>
      <c r="J402" s="112">
        <f t="shared" si="22"/>
        <v>0</v>
      </c>
      <c r="K402" s="112">
        <f t="shared" si="22"/>
        <v>0</v>
      </c>
      <c r="L402" s="112">
        <f t="shared" si="22"/>
        <v>186285</v>
      </c>
      <c r="M402" s="113"/>
      <c r="N402" s="45"/>
      <c r="O402" s="45"/>
      <c r="P402" s="104" t="s">
        <v>191</v>
      </c>
      <c r="Q402" s="45"/>
    </row>
    <row r="403" spans="3:17" x14ac:dyDescent="0.25">
      <c r="C403" s="45"/>
      <c r="D403" s="96">
        <f t="shared" si="21"/>
        <v>12</v>
      </c>
      <c r="E403" s="103" t="str">
        <v>Paquete Infinitum Play 20 (Netflix 2 dispositivos)</v>
      </c>
      <c r="F403" s="103" t="str">
        <f>VLOOKUP(Mercado!E403,Tabla1[],2,FALSE)</f>
        <v>Residencial</v>
      </c>
      <c r="G403" s="103" t="str">
        <f>VLOOKUP(Mercado!E403,Tabla1[],3,FALSE)</f>
        <v>Telefonía fija + Internet fijo</v>
      </c>
      <c r="H403" s="78" t="s">
        <v>234</v>
      </c>
      <c r="I403" s="112">
        <f t="shared" si="22"/>
        <v>0</v>
      </c>
      <c r="J403" s="112">
        <f t="shared" si="22"/>
        <v>0</v>
      </c>
      <c r="K403" s="112">
        <f t="shared" si="22"/>
        <v>0</v>
      </c>
      <c r="L403" s="112">
        <f t="shared" si="22"/>
        <v>125115</v>
      </c>
      <c r="M403" s="113"/>
      <c r="N403" s="45"/>
      <c r="O403" s="45"/>
      <c r="P403" s="104" t="s">
        <v>191</v>
      </c>
      <c r="Q403" s="45"/>
    </row>
    <row r="404" spans="3:17" x14ac:dyDescent="0.25">
      <c r="C404" s="45"/>
      <c r="D404" s="96">
        <f t="shared" si="21"/>
        <v>13</v>
      </c>
      <c r="E404" s="103" t="str">
        <v>Paquete Infinitum Play 20 (Netflix 4 dispositivos)</v>
      </c>
      <c r="F404" s="103" t="str">
        <f>VLOOKUP(Mercado!E404,Tabla1[],2,FALSE)</f>
        <v>Residencial</v>
      </c>
      <c r="G404" s="103" t="str">
        <f>VLOOKUP(Mercado!E404,Tabla1[],3,FALSE)</f>
        <v>Telefonía fija + Internet fijo</v>
      </c>
      <c r="H404" s="78" t="s">
        <v>234</v>
      </c>
      <c r="I404" s="112">
        <f t="shared" si="22"/>
        <v>0</v>
      </c>
      <c r="J404" s="112">
        <f t="shared" si="22"/>
        <v>0</v>
      </c>
      <c r="K404" s="112">
        <f t="shared" si="22"/>
        <v>0</v>
      </c>
      <c r="L404" s="112">
        <f t="shared" si="22"/>
        <v>43699</v>
      </c>
      <c r="M404" s="113"/>
      <c r="N404" s="45"/>
      <c r="O404" s="45"/>
      <c r="P404" s="104" t="s">
        <v>191</v>
      </c>
      <c r="Q404" s="45"/>
    </row>
    <row r="405" spans="3:17" x14ac:dyDescent="0.25">
      <c r="C405" s="45"/>
      <c r="D405" s="96">
        <f t="shared" si="21"/>
        <v>14</v>
      </c>
      <c r="E405" s="103" t="str">
        <v>Paquete Infinitum Play 30 (Netflix 2 dispositivos)</v>
      </c>
      <c r="F405" s="103" t="str">
        <f>VLOOKUP(Mercado!E405,Tabla1[],2,FALSE)</f>
        <v>Residencial</v>
      </c>
      <c r="G405" s="103" t="str">
        <f>VLOOKUP(Mercado!E405,Tabla1[],3,FALSE)</f>
        <v>Telefonía fija + Internet fijo</v>
      </c>
      <c r="H405" s="78" t="s">
        <v>234</v>
      </c>
      <c r="I405" s="112">
        <f t="shared" si="22"/>
        <v>0</v>
      </c>
      <c r="J405" s="112">
        <f t="shared" si="22"/>
        <v>0</v>
      </c>
      <c r="K405" s="112">
        <f t="shared" si="22"/>
        <v>0</v>
      </c>
      <c r="L405" s="112">
        <f t="shared" si="22"/>
        <v>48215</v>
      </c>
      <c r="M405" s="113"/>
      <c r="N405" s="45"/>
      <c r="O405" s="45"/>
      <c r="P405" s="104" t="s">
        <v>191</v>
      </c>
      <c r="Q405" s="45"/>
    </row>
    <row r="406" spans="3:17" x14ac:dyDescent="0.25">
      <c r="C406" s="45"/>
      <c r="D406" s="96">
        <f t="shared" si="21"/>
        <v>15</v>
      </c>
      <c r="E406" s="103" t="str">
        <v>Paquete Infinitum Play 30 (Netflix 4 dispositivos)</v>
      </c>
      <c r="F406" s="103" t="str">
        <f>VLOOKUP(Mercado!E406,Tabla1[],2,FALSE)</f>
        <v>Residencial</v>
      </c>
      <c r="G406" s="103" t="str">
        <f>VLOOKUP(Mercado!E406,Tabla1[],3,FALSE)</f>
        <v>Telefonía fija + Internet fijo</v>
      </c>
      <c r="H406" s="78" t="s">
        <v>234</v>
      </c>
      <c r="I406" s="112">
        <f t="shared" si="22"/>
        <v>0</v>
      </c>
      <c r="J406" s="112">
        <f t="shared" si="22"/>
        <v>0</v>
      </c>
      <c r="K406" s="112">
        <f t="shared" si="22"/>
        <v>0</v>
      </c>
      <c r="L406" s="112">
        <f t="shared" si="22"/>
        <v>12352</v>
      </c>
      <c r="M406" s="113"/>
      <c r="N406" s="45"/>
      <c r="O406" s="45"/>
      <c r="P406" s="104" t="s">
        <v>191</v>
      </c>
      <c r="Q406" s="45"/>
    </row>
    <row r="407" spans="3:17" x14ac:dyDescent="0.25">
      <c r="C407" s="45"/>
      <c r="D407" s="96">
        <f t="shared" si="21"/>
        <v>16</v>
      </c>
      <c r="E407" s="103" t="str">
        <v>Paquete Infinitum Play 40 (Netflix 2 dispositivos)</v>
      </c>
      <c r="F407" s="103" t="str">
        <f>VLOOKUP(Mercado!E407,Tabla1[],2,FALSE)</f>
        <v>Residencial</v>
      </c>
      <c r="G407" s="103" t="str">
        <f>VLOOKUP(Mercado!E407,Tabla1[],3,FALSE)</f>
        <v>Telefonía fija + Internet fijo</v>
      </c>
      <c r="H407" s="78" t="s">
        <v>234</v>
      </c>
      <c r="I407" s="112">
        <f t="shared" si="22"/>
        <v>0</v>
      </c>
      <c r="J407" s="112">
        <f t="shared" si="22"/>
        <v>0</v>
      </c>
      <c r="K407" s="112">
        <f t="shared" si="22"/>
        <v>0</v>
      </c>
      <c r="L407" s="112">
        <f t="shared" si="22"/>
        <v>9904</v>
      </c>
      <c r="M407" s="113"/>
      <c r="N407" s="45"/>
      <c r="O407" s="45"/>
      <c r="P407" s="104" t="s">
        <v>191</v>
      </c>
      <c r="Q407" s="45"/>
    </row>
    <row r="408" spans="3:17" x14ac:dyDescent="0.25">
      <c r="C408" s="45"/>
      <c r="D408" s="96">
        <f t="shared" si="21"/>
        <v>17</v>
      </c>
      <c r="E408" s="103" t="str">
        <v>Paquete Infinitum Play 40 (Netflix 4 dispositivos)</v>
      </c>
      <c r="F408" s="103" t="str">
        <f>VLOOKUP(Mercado!E408,Tabla1[],2,FALSE)</f>
        <v>Residencial</v>
      </c>
      <c r="G408" s="103" t="str">
        <f>VLOOKUP(Mercado!E408,Tabla1[],3,FALSE)</f>
        <v>Telefonía fija + Internet fijo</v>
      </c>
      <c r="H408" s="78" t="s">
        <v>234</v>
      </c>
      <c r="I408" s="112">
        <f t="shared" ref="I408:J414" si="23">IFERROR(VLOOKUP($E408,$E$99:$M$148,I$389,FALSE),0)</f>
        <v>0</v>
      </c>
      <c r="J408" s="112">
        <f>IFERROR(VLOOKUP($E408,AEP.broadband.subs.by.plan,J$389,FALSE),0)</f>
        <v>0</v>
      </c>
      <c r="K408" s="112">
        <f>IFERROR(VLOOKUP($E408,AEP.broadband.subs.by.plan,K$389,FALSE),0)</f>
        <v>0</v>
      </c>
      <c r="L408" s="112">
        <f t="shared" si="22"/>
        <v>4141</v>
      </c>
      <c r="M408" s="113"/>
      <c r="N408" s="45"/>
      <c r="O408" s="45"/>
      <c r="P408" s="104" t="s">
        <v>191</v>
      </c>
      <c r="Q408" s="45"/>
    </row>
    <row r="409" spans="3:17" x14ac:dyDescent="0.25">
      <c r="C409" s="45"/>
      <c r="D409" s="96">
        <f t="shared" si="21"/>
        <v>18</v>
      </c>
      <c r="E409" s="103" t="str">
        <v>Paquete Infinitum Play 150 (Netflix 4 dispositivos)</v>
      </c>
      <c r="F409" s="103" t="str">
        <f>VLOOKUP(Mercado!E409,Tabla1[],2,FALSE)</f>
        <v>Residencial</v>
      </c>
      <c r="G409" s="103" t="str">
        <f>VLOOKUP(Mercado!E409,Tabla1[],3,FALSE)</f>
        <v>Telefonía fija + Internet fijo</v>
      </c>
      <c r="H409" s="78" t="s">
        <v>234</v>
      </c>
      <c r="I409" s="112">
        <f t="shared" si="23"/>
        <v>0</v>
      </c>
      <c r="J409" s="112">
        <f t="shared" si="22"/>
        <v>0</v>
      </c>
      <c r="K409" s="112">
        <f t="shared" si="22"/>
        <v>0</v>
      </c>
      <c r="L409" s="112">
        <f t="shared" si="22"/>
        <v>34142</v>
      </c>
      <c r="M409" s="113"/>
      <c r="N409" s="45"/>
      <c r="O409" s="45"/>
      <c r="P409" s="104" t="s">
        <v>191</v>
      </c>
      <c r="Q409" s="45"/>
    </row>
    <row r="410" spans="3:17" ht="12" thickBot="1" x14ac:dyDescent="0.3">
      <c r="C410" s="45"/>
      <c r="D410" s="96">
        <f t="shared" si="21"/>
        <v>19</v>
      </c>
      <c r="E410" s="103" t="str">
        <v>Paquete Infinitum Play 150 (Netflix 2 dispositivos)</v>
      </c>
      <c r="F410" s="103" t="str">
        <f>VLOOKUP(Mercado!E410,Tabla1[],2,FALSE)</f>
        <v>Residencial</v>
      </c>
      <c r="G410" s="103" t="str">
        <f>VLOOKUP(Mercado!E410,Tabla1[],3,FALSE)</f>
        <v>Telefonía fija + Internet fijo</v>
      </c>
      <c r="H410" s="78" t="s">
        <v>234</v>
      </c>
      <c r="I410" s="112">
        <f t="shared" si="23"/>
        <v>0</v>
      </c>
      <c r="J410" s="112">
        <f>IFERROR(VLOOKUP($E410,AEP.broadband.subs.by.plan,J$389,FALSE),0)</f>
        <v>0</v>
      </c>
      <c r="K410" s="112">
        <f>IFERROR(VLOOKUP($E410,AEP.broadband.subs.by.plan,K$389,FALSE),0)</f>
        <v>0</v>
      </c>
      <c r="L410" s="112">
        <f>IFERROR(VLOOKUP($E410,AEP.broadband.subs.by.plan,L$389,FALSE),0)</f>
        <v>3443</v>
      </c>
      <c r="M410" s="113"/>
      <c r="N410" s="45"/>
      <c r="O410" s="45"/>
      <c r="P410" s="104" t="s">
        <v>191</v>
      </c>
      <c r="Q410" s="45"/>
    </row>
    <row r="411" spans="3:17" hidden="1" outlineLevel="1" x14ac:dyDescent="0.25">
      <c r="C411" s="45"/>
      <c r="D411" s="96">
        <f t="shared" si="21"/>
        <v>20</v>
      </c>
      <c r="E411" s="103" t="str">
        <v>Paquete Infinitum Play 200 (Netflix 4 dispositivos)</v>
      </c>
      <c r="F411" s="103" t="str">
        <f>VLOOKUP(Mercado!E411,Tabla1[],2,FALSE)</f>
        <v>Residencial</v>
      </c>
      <c r="G411" s="103" t="str">
        <f>VLOOKUP(Mercado!E411,Tabla1[],3,FALSE)</f>
        <v>Telefonía fija + Internet fijo</v>
      </c>
      <c r="H411" s="78" t="s">
        <v>234</v>
      </c>
      <c r="I411" s="112">
        <f t="shared" si="23"/>
        <v>0</v>
      </c>
      <c r="J411" s="112">
        <f>IFERROR(VLOOKUP($E411,AEP.broadband.subs.by.plan,J$389,FALSE),0)</f>
        <v>0</v>
      </c>
      <c r="K411" s="113"/>
      <c r="L411" s="112">
        <f t="shared" ref="L411:L426" si="24">IFERROR(VLOOKUP($E411,AEP.broadband.subs.by.plan,L$389,FALSE),0)</f>
        <v>2901</v>
      </c>
      <c r="M411" s="113"/>
      <c r="N411" s="45"/>
      <c r="O411" s="45"/>
      <c r="P411" s="104" t="s">
        <v>191</v>
      </c>
      <c r="Q411" s="45"/>
    </row>
    <row r="412" spans="3:17" hidden="1" outlineLevel="1" x14ac:dyDescent="0.25">
      <c r="C412" s="45"/>
      <c r="D412" s="96">
        <f t="shared" si="21"/>
        <v>21</v>
      </c>
      <c r="E412" s="103" t="str">
        <v>Paquete Infinitum Play 200 (Netflix 2 dispositivos)</v>
      </c>
      <c r="F412" s="103" t="str">
        <f>VLOOKUP(Mercado!E412,Tabla1[],2,FALSE)</f>
        <v>Residencial</v>
      </c>
      <c r="G412" s="103" t="str">
        <f>VLOOKUP(Mercado!E412,Tabla1[],3,FALSE)</f>
        <v>Telefonía fija + Internet fijo</v>
      </c>
      <c r="H412" s="78" t="s">
        <v>234</v>
      </c>
      <c r="I412" s="112">
        <f t="shared" si="23"/>
        <v>0</v>
      </c>
      <c r="J412" s="112">
        <f t="shared" si="23"/>
        <v>0</v>
      </c>
      <c r="K412" s="113"/>
      <c r="L412" s="112">
        <f t="shared" si="24"/>
        <v>813</v>
      </c>
      <c r="M412" s="113"/>
      <c r="N412" s="45"/>
      <c r="O412" s="45"/>
      <c r="P412" s="104" t="s">
        <v>191</v>
      </c>
      <c r="Q412" s="45"/>
    </row>
    <row r="413" spans="3:17" hidden="1" outlineLevel="1" x14ac:dyDescent="0.25">
      <c r="C413" s="45"/>
      <c r="D413" s="96">
        <f t="shared" si="21"/>
        <v>22</v>
      </c>
      <c r="E413" s="103" t="str">
        <v>Renta Mensual de la Línea Comercial</v>
      </c>
      <c r="F413" s="103" t="str">
        <f>VLOOKUP(Mercado!E413,Tabla1[],2,FALSE)</f>
        <v>No Residencial</v>
      </c>
      <c r="G413" s="103" t="str">
        <f>VLOOKUP(Mercado!E413,Tabla1[],3,FALSE)</f>
        <v>Telefonía fija</v>
      </c>
      <c r="H413" s="78" t="s">
        <v>234</v>
      </c>
      <c r="I413" s="112">
        <f t="shared" si="23"/>
        <v>0</v>
      </c>
      <c r="J413" s="112">
        <f t="shared" si="23"/>
        <v>0</v>
      </c>
      <c r="K413" s="113"/>
      <c r="L413" s="112">
        <f t="shared" si="24"/>
        <v>0</v>
      </c>
      <c r="M413" s="113"/>
      <c r="N413" s="45"/>
      <c r="O413" s="45"/>
      <c r="P413" s="104" t="s">
        <v>191</v>
      </c>
      <c r="Q413" s="45"/>
    </row>
    <row r="414" spans="3:17" hidden="1" outlineLevel="1" x14ac:dyDescent="0.25">
      <c r="C414" s="45"/>
      <c r="D414" s="96">
        <f t="shared" si="21"/>
        <v>23</v>
      </c>
      <c r="E414" s="103" t="str">
        <v>Paquete Conectes Negocio</v>
      </c>
      <c r="F414" s="103" t="str">
        <f>VLOOKUP(Mercado!E414,Tabla1[],2,FALSE)</f>
        <v>No Residencial</v>
      </c>
      <c r="G414" s="103" t="str">
        <f>VLOOKUP(Mercado!E414,Tabla1[],3,FALSE)</f>
        <v>Telefonía fija + Internet fijo</v>
      </c>
      <c r="H414" s="78" t="s">
        <v>234</v>
      </c>
      <c r="I414" s="112">
        <f t="shared" si="23"/>
        <v>0</v>
      </c>
      <c r="J414" s="112">
        <f t="shared" si="23"/>
        <v>0</v>
      </c>
      <c r="K414" s="113"/>
      <c r="L414" s="112">
        <f t="shared" si="24"/>
        <v>476844</v>
      </c>
      <c r="M414" s="113"/>
      <c r="N414" s="45"/>
      <c r="O414" s="45"/>
      <c r="P414" s="104" t="s">
        <v>191</v>
      </c>
      <c r="Q414" s="45"/>
    </row>
    <row r="415" spans="3:17" hidden="1" outlineLevel="1" x14ac:dyDescent="0.25">
      <c r="C415" s="45"/>
      <c r="D415" s="96">
        <f t="shared" si="21"/>
        <v>24</v>
      </c>
      <c r="E415" s="103" t="str">
        <v>Paquete Mi Negocio</v>
      </c>
      <c r="F415" s="103" t="str">
        <f>VLOOKUP(Mercado!E415,Tabla1[],2,FALSE)</f>
        <v>No Residencial</v>
      </c>
      <c r="G415" s="103" t="str">
        <f>VLOOKUP(Mercado!E415,Tabla1[],3,FALSE)</f>
        <v>Telefonía fija + Internet fijo</v>
      </c>
      <c r="H415" s="78" t="s">
        <v>234</v>
      </c>
      <c r="I415" s="112">
        <f t="shared" ref="I415:J434" si="25">IFERROR(VLOOKUP($E415,$E$99:$M$148,I$389,FALSE),0)</f>
        <v>0</v>
      </c>
      <c r="J415" s="112">
        <f t="shared" si="25"/>
        <v>0</v>
      </c>
      <c r="K415" s="113"/>
      <c r="L415" s="112">
        <f t="shared" si="24"/>
        <v>392348</v>
      </c>
      <c r="M415" s="113"/>
      <c r="N415" s="45"/>
      <c r="O415" s="45"/>
      <c r="P415" s="104" t="s">
        <v>191</v>
      </c>
      <c r="Q415" s="45"/>
    </row>
    <row r="416" spans="3:17" hidden="1" outlineLevel="1" x14ac:dyDescent="0.25">
      <c r="C416" s="45"/>
      <c r="D416" s="96">
        <f t="shared" si="21"/>
        <v>25</v>
      </c>
      <c r="E416" s="103" t="str">
        <v>Paquete SuperNegocio</v>
      </c>
      <c r="F416" s="103" t="str">
        <f>VLOOKUP(Mercado!E416,Tabla1[],2,FALSE)</f>
        <v>No Residencial</v>
      </c>
      <c r="G416" s="103" t="str">
        <f>VLOOKUP(Mercado!E416,Tabla1[],3,FALSE)</f>
        <v>Telefonía fija + Internet fijo</v>
      </c>
      <c r="H416" s="78" t="s">
        <v>234</v>
      </c>
      <c r="I416" s="112">
        <f t="shared" si="25"/>
        <v>0</v>
      </c>
      <c r="J416" s="112">
        <f t="shared" si="25"/>
        <v>0</v>
      </c>
      <c r="K416" s="113"/>
      <c r="L416" s="112">
        <f t="shared" si="24"/>
        <v>162390</v>
      </c>
      <c r="M416" s="113"/>
      <c r="N416" s="45"/>
      <c r="O416" s="45"/>
      <c r="P416" s="104" t="s">
        <v>191</v>
      </c>
      <c r="Q416" s="45"/>
    </row>
    <row r="417" spans="3:17" hidden="1" outlineLevel="1" x14ac:dyDescent="0.25">
      <c r="C417" s="45"/>
      <c r="D417" s="96">
        <f t="shared" si="21"/>
        <v>26</v>
      </c>
      <c r="E417" s="103" t="str">
        <v>Paquete Conectes Negocio Play (Netflix 1 dispositivo)</v>
      </c>
      <c r="F417" s="103" t="str">
        <f>VLOOKUP(Mercado!E417,Tabla1[],2,FALSE)</f>
        <v>No Residencial</v>
      </c>
      <c r="G417" s="103" t="str">
        <f>VLOOKUP(Mercado!E417,Tabla1[],3,FALSE)</f>
        <v>Telefonía fija + Internet fijo</v>
      </c>
      <c r="H417" s="78" t="s">
        <v>234</v>
      </c>
      <c r="I417" s="112">
        <f t="shared" si="25"/>
        <v>0</v>
      </c>
      <c r="J417" s="112">
        <f t="shared" si="25"/>
        <v>0</v>
      </c>
      <c r="K417" s="113"/>
      <c r="L417" s="112">
        <f t="shared" si="24"/>
        <v>0</v>
      </c>
      <c r="M417" s="113"/>
      <c r="N417" s="45"/>
      <c r="O417" s="45"/>
      <c r="P417" s="104" t="s">
        <v>191</v>
      </c>
      <c r="Q417" s="45"/>
    </row>
    <row r="418" spans="3:17" hidden="1" outlineLevel="1" x14ac:dyDescent="0.25">
      <c r="C418" s="45"/>
      <c r="D418" s="96">
        <f t="shared" si="21"/>
        <v>27</v>
      </c>
      <c r="E418" s="103" t="str">
        <v>Paquete Conectes Negocio Play (Netflix 2 dispositivos)</v>
      </c>
      <c r="F418" s="103" t="str">
        <f>VLOOKUP(Mercado!E418,Tabla1[],2,FALSE)</f>
        <v>No Residencial</v>
      </c>
      <c r="G418" s="103" t="str">
        <f>VLOOKUP(Mercado!E418,Tabla1[],3,FALSE)</f>
        <v>Telefonía fija + Internet fijo</v>
      </c>
      <c r="H418" s="78" t="s">
        <v>234</v>
      </c>
      <c r="I418" s="112">
        <f t="shared" si="25"/>
        <v>0</v>
      </c>
      <c r="J418" s="112">
        <f t="shared" si="25"/>
        <v>0</v>
      </c>
      <c r="K418" s="113"/>
      <c r="L418" s="112">
        <f t="shared" si="24"/>
        <v>0</v>
      </c>
      <c r="M418" s="113"/>
      <c r="N418" s="45"/>
      <c r="O418" s="45"/>
      <c r="P418" s="104" t="s">
        <v>191</v>
      </c>
      <c r="Q418" s="45"/>
    </row>
    <row r="419" spans="3:17" hidden="1" outlineLevel="1" x14ac:dyDescent="0.25">
      <c r="C419" s="45"/>
      <c r="D419" s="96">
        <f t="shared" si="21"/>
        <v>28</v>
      </c>
      <c r="E419" s="103" t="str">
        <v>Paquete Conectes Negocio Play (Netflix 4 dispositivos)</v>
      </c>
      <c r="F419" s="103" t="str">
        <f>VLOOKUP(Mercado!E419,Tabla1[],2,FALSE)</f>
        <v>No Residencial</v>
      </c>
      <c r="G419" s="103" t="str">
        <f>VLOOKUP(Mercado!E419,Tabla1[],3,FALSE)</f>
        <v>Telefonía fija + Internet fijo</v>
      </c>
      <c r="H419" s="78" t="s">
        <v>234</v>
      </c>
      <c r="I419" s="112">
        <f t="shared" si="25"/>
        <v>0</v>
      </c>
      <c r="J419" s="112">
        <f t="shared" si="25"/>
        <v>0</v>
      </c>
      <c r="K419" s="113"/>
      <c r="L419" s="112">
        <f t="shared" si="24"/>
        <v>0</v>
      </c>
      <c r="M419" s="113"/>
      <c r="N419" s="45"/>
      <c r="O419" s="45"/>
      <c r="P419" s="104" t="s">
        <v>191</v>
      </c>
      <c r="Q419" s="45"/>
    </row>
    <row r="420" spans="3:17" hidden="1" outlineLevel="1" x14ac:dyDescent="0.25">
      <c r="C420" s="45"/>
      <c r="D420" s="96">
        <f t="shared" si="21"/>
        <v>29</v>
      </c>
      <c r="E420" s="103" t="str">
        <v>Paquete Mi Negocio Play (Netflix 2 dispositivos)</v>
      </c>
      <c r="F420" s="103" t="str">
        <f>VLOOKUP(Mercado!E420,Tabla1[],2,FALSE)</f>
        <v>No Residencial</v>
      </c>
      <c r="G420" s="103" t="str">
        <f>VLOOKUP(Mercado!E420,Tabla1[],3,FALSE)</f>
        <v>Telefonía fija + Internet fijo</v>
      </c>
      <c r="H420" s="78" t="s">
        <v>234</v>
      </c>
      <c r="I420" s="112">
        <f t="shared" si="25"/>
        <v>0</v>
      </c>
      <c r="J420" s="112">
        <f t="shared" si="25"/>
        <v>0</v>
      </c>
      <c r="K420" s="113"/>
      <c r="L420" s="112">
        <f t="shared" si="24"/>
        <v>0</v>
      </c>
      <c r="M420" s="113"/>
      <c r="N420" s="45"/>
      <c r="O420" s="45"/>
      <c r="P420" s="104" t="s">
        <v>191</v>
      </c>
      <c r="Q420" s="45"/>
    </row>
    <row r="421" spans="3:17" hidden="1" outlineLevel="1" x14ac:dyDescent="0.25">
      <c r="C421" s="45"/>
      <c r="D421" s="96">
        <f t="shared" si="21"/>
        <v>30</v>
      </c>
      <c r="E421" s="103" t="str">
        <v>Paquete Mi Negocio Play (Netflix 4 dispositivos)</v>
      </c>
      <c r="F421" s="103" t="str">
        <f>VLOOKUP(Mercado!E421,Tabla1[],2,FALSE)</f>
        <v>No Residencial</v>
      </c>
      <c r="G421" s="103" t="str">
        <f>VLOOKUP(Mercado!E421,Tabla1[],3,FALSE)</f>
        <v>Telefonía fija + Internet fijo</v>
      </c>
      <c r="H421" s="78" t="s">
        <v>234</v>
      </c>
      <c r="I421" s="112">
        <f t="shared" si="25"/>
        <v>0</v>
      </c>
      <c r="J421" s="112">
        <f t="shared" si="25"/>
        <v>0</v>
      </c>
      <c r="K421" s="113"/>
      <c r="L421" s="112">
        <f t="shared" si="24"/>
        <v>0</v>
      </c>
      <c r="M421" s="113"/>
      <c r="N421" s="45"/>
      <c r="O421" s="45"/>
      <c r="P421" s="104" t="s">
        <v>191</v>
      </c>
      <c r="Q421" s="45"/>
    </row>
    <row r="422" spans="3:17" hidden="1" outlineLevel="1" x14ac:dyDescent="0.25">
      <c r="C422" s="45"/>
      <c r="D422" s="96">
        <f t="shared" si="21"/>
        <v>31</v>
      </c>
      <c r="E422" s="103" t="str">
        <v>Paquete Supernegocio Play (Netflix 2 dispositivos)</v>
      </c>
      <c r="F422" s="103" t="str">
        <f>VLOOKUP(Mercado!E422,Tabla1[],2,FALSE)</f>
        <v>No Residencial</v>
      </c>
      <c r="G422" s="103" t="str">
        <f>VLOOKUP(Mercado!E422,Tabla1[],3,FALSE)</f>
        <v>Telefonía fija + Internet fijo</v>
      </c>
      <c r="H422" s="78" t="s">
        <v>234</v>
      </c>
      <c r="I422" s="112">
        <f t="shared" si="25"/>
        <v>0</v>
      </c>
      <c r="J422" s="112">
        <f t="shared" si="25"/>
        <v>0</v>
      </c>
      <c r="K422" s="113"/>
      <c r="L422" s="112">
        <f t="shared" si="24"/>
        <v>0</v>
      </c>
      <c r="M422" s="113"/>
      <c r="N422" s="45"/>
      <c r="O422" s="45"/>
      <c r="P422" s="104" t="s">
        <v>191</v>
      </c>
      <c r="Q422" s="45"/>
    </row>
    <row r="423" spans="3:17" hidden="1" outlineLevel="1" x14ac:dyDescent="0.25">
      <c r="C423" s="45"/>
      <c r="D423" s="96">
        <f t="shared" si="21"/>
        <v>32</v>
      </c>
      <c r="E423" s="103" t="str">
        <v>Paquete Supernegocio Play (Netflix 4 dispositivos)</v>
      </c>
      <c r="F423" s="103" t="str">
        <f>VLOOKUP(Mercado!E423,Tabla1[],2,FALSE)</f>
        <v>No Residencial</v>
      </c>
      <c r="G423" s="103" t="str">
        <f>VLOOKUP(Mercado!E423,Tabla1[],3,FALSE)</f>
        <v>Telefonía fija + Internet fijo</v>
      </c>
      <c r="H423" s="78" t="s">
        <v>234</v>
      </c>
      <c r="I423" s="112">
        <f t="shared" si="25"/>
        <v>0</v>
      </c>
      <c r="J423" s="112">
        <f t="shared" si="25"/>
        <v>0</v>
      </c>
      <c r="K423" s="113"/>
      <c r="L423" s="112">
        <f t="shared" si="24"/>
        <v>0</v>
      </c>
      <c r="M423" s="113"/>
      <c r="N423" s="45"/>
      <c r="O423" s="45"/>
      <c r="P423" s="104" t="s">
        <v>191</v>
      </c>
      <c r="Q423" s="45"/>
    </row>
    <row r="424" spans="3:17" hidden="1" outlineLevel="1" x14ac:dyDescent="0.25">
      <c r="C424" s="45"/>
      <c r="D424" s="96">
        <f t="shared" si="21"/>
        <v>33</v>
      </c>
      <c r="E424" s="103" t="str">
        <v>Telmex Negocio Sin Límites 1</v>
      </c>
      <c r="F424" s="611" t="s">
        <v>256</v>
      </c>
      <c r="G424" s="611" t="s">
        <v>1254</v>
      </c>
      <c r="H424" s="78" t="s">
        <v>234</v>
      </c>
      <c r="I424" s="112">
        <f t="shared" si="25"/>
        <v>0</v>
      </c>
      <c r="J424" s="112">
        <f t="shared" si="25"/>
        <v>0</v>
      </c>
      <c r="K424" s="113"/>
      <c r="L424" s="112">
        <f t="shared" si="24"/>
        <v>57900</v>
      </c>
      <c r="M424" s="113"/>
      <c r="N424" s="45"/>
      <c r="O424" s="45"/>
      <c r="P424" s="104" t="s">
        <v>191</v>
      </c>
      <c r="Q424" s="45"/>
    </row>
    <row r="425" spans="3:17" hidden="1" outlineLevel="1" x14ac:dyDescent="0.25">
      <c r="C425" s="45"/>
      <c r="D425" s="96">
        <f t="shared" si="21"/>
        <v>34</v>
      </c>
      <c r="E425" s="103" t="str">
        <v>Telmex Negocio Sin Límites 2</v>
      </c>
      <c r="F425" s="611" t="s">
        <v>256</v>
      </c>
      <c r="G425" s="611" t="s">
        <v>1254</v>
      </c>
      <c r="H425" s="78" t="s">
        <v>234</v>
      </c>
      <c r="I425" s="112">
        <f t="shared" si="25"/>
        <v>0</v>
      </c>
      <c r="J425" s="112">
        <f t="shared" si="25"/>
        <v>0</v>
      </c>
      <c r="K425" s="113"/>
      <c r="L425" s="112">
        <f t="shared" si="24"/>
        <v>17190</v>
      </c>
      <c r="M425" s="113"/>
      <c r="N425" s="45"/>
      <c r="O425" s="45"/>
      <c r="P425" s="104" t="s">
        <v>191</v>
      </c>
      <c r="Q425" s="45"/>
    </row>
    <row r="426" spans="3:17" hidden="1" outlineLevel="1" x14ac:dyDescent="0.25">
      <c r="C426" s="45"/>
      <c r="D426" s="96">
        <f t="shared" si="21"/>
        <v>35</v>
      </c>
      <c r="E426" s="103" t="str">
        <v>Telmex Negocio Sin Límites 3</v>
      </c>
      <c r="F426" s="611" t="s">
        <v>256</v>
      </c>
      <c r="G426" s="611" t="s">
        <v>1254</v>
      </c>
      <c r="H426" s="78" t="s">
        <v>234</v>
      </c>
      <c r="I426" s="112">
        <f t="shared" si="25"/>
        <v>0</v>
      </c>
      <c r="J426" s="112">
        <f t="shared" si="25"/>
        <v>0</v>
      </c>
      <c r="K426" s="113"/>
      <c r="L426" s="112">
        <f t="shared" si="24"/>
        <v>14439</v>
      </c>
      <c r="M426" s="113"/>
      <c r="N426" s="45"/>
      <c r="O426" s="45"/>
      <c r="P426" s="104" t="s">
        <v>191</v>
      </c>
      <c r="Q426" s="45"/>
    </row>
    <row r="427" spans="3:17" hidden="1" outlineLevel="1" x14ac:dyDescent="0.25">
      <c r="C427" s="45"/>
      <c r="D427" s="96">
        <f t="shared" si="21"/>
        <v>36</v>
      </c>
      <c r="E427" s="103" t="str">
        <v>Plan Telefonia36</v>
      </c>
      <c r="F427" s="41"/>
      <c r="G427" s="41"/>
      <c r="H427" s="78" t="s">
        <v>234</v>
      </c>
      <c r="I427" s="112">
        <f t="shared" si="25"/>
        <v>0</v>
      </c>
      <c r="J427" s="112">
        <f t="shared" si="25"/>
        <v>0</v>
      </c>
      <c r="K427" s="113"/>
      <c r="L427" s="113"/>
      <c r="M427" s="113"/>
      <c r="N427" s="45"/>
      <c r="O427" s="45"/>
      <c r="P427" s="104" t="s">
        <v>191</v>
      </c>
      <c r="Q427" s="45"/>
    </row>
    <row r="428" spans="3:17" hidden="1" outlineLevel="1" x14ac:dyDescent="0.25">
      <c r="C428" s="45"/>
      <c r="D428" s="96">
        <f t="shared" si="21"/>
        <v>37</v>
      </c>
      <c r="E428" s="103" t="str">
        <v>Plan Telefonia37</v>
      </c>
      <c r="F428" s="41"/>
      <c r="G428" s="41"/>
      <c r="H428" s="78" t="s">
        <v>234</v>
      </c>
      <c r="I428" s="112">
        <f t="shared" si="25"/>
        <v>0</v>
      </c>
      <c r="J428" s="112">
        <f t="shared" si="25"/>
        <v>0</v>
      </c>
      <c r="K428" s="113"/>
      <c r="L428" s="113"/>
      <c r="M428" s="113"/>
      <c r="N428" s="45"/>
      <c r="O428" s="45"/>
      <c r="P428" s="104" t="s">
        <v>191</v>
      </c>
      <c r="Q428" s="45"/>
    </row>
    <row r="429" spans="3:17" hidden="1" outlineLevel="1" x14ac:dyDescent="0.25">
      <c r="C429" s="45"/>
      <c r="D429" s="96">
        <f t="shared" si="21"/>
        <v>38</v>
      </c>
      <c r="E429" s="103" t="str">
        <v>Plan Telefonia38</v>
      </c>
      <c r="F429" s="41"/>
      <c r="G429" s="41"/>
      <c r="H429" s="78" t="s">
        <v>234</v>
      </c>
      <c r="I429" s="112">
        <f t="shared" si="25"/>
        <v>0</v>
      </c>
      <c r="J429" s="112">
        <f t="shared" si="25"/>
        <v>0</v>
      </c>
      <c r="K429" s="113"/>
      <c r="L429" s="113"/>
      <c r="M429" s="113"/>
      <c r="N429" s="45"/>
      <c r="O429" s="45"/>
      <c r="P429" s="104" t="s">
        <v>191</v>
      </c>
      <c r="Q429" s="45"/>
    </row>
    <row r="430" spans="3:17" hidden="1" outlineLevel="1" x14ac:dyDescent="0.25">
      <c r="C430" s="45"/>
      <c r="D430" s="96">
        <f t="shared" si="21"/>
        <v>39</v>
      </c>
      <c r="E430" s="103" t="str">
        <v>Plan Telefonia39</v>
      </c>
      <c r="F430" s="41"/>
      <c r="G430" s="41"/>
      <c r="H430" s="78" t="s">
        <v>234</v>
      </c>
      <c r="I430" s="112">
        <f t="shared" si="25"/>
        <v>0</v>
      </c>
      <c r="J430" s="112">
        <f t="shared" si="25"/>
        <v>0</v>
      </c>
      <c r="K430" s="113"/>
      <c r="L430" s="113"/>
      <c r="M430" s="113"/>
      <c r="N430" s="45"/>
      <c r="O430" s="45"/>
      <c r="P430" s="104" t="s">
        <v>191</v>
      </c>
      <c r="Q430" s="45"/>
    </row>
    <row r="431" spans="3:17" hidden="1" outlineLevel="1" x14ac:dyDescent="0.25">
      <c r="C431" s="45"/>
      <c r="D431" s="96">
        <f t="shared" si="21"/>
        <v>40</v>
      </c>
      <c r="E431" s="103" t="str">
        <v>Plan Telefonia40</v>
      </c>
      <c r="F431" s="41"/>
      <c r="G431" s="41"/>
      <c r="H431" s="78" t="s">
        <v>234</v>
      </c>
      <c r="I431" s="112">
        <f t="shared" si="25"/>
        <v>0</v>
      </c>
      <c r="J431" s="112">
        <f t="shared" si="25"/>
        <v>0</v>
      </c>
      <c r="K431" s="113"/>
      <c r="L431" s="113"/>
      <c r="M431" s="113"/>
      <c r="N431" s="45"/>
      <c r="O431" s="45"/>
      <c r="P431" s="104" t="s">
        <v>191</v>
      </c>
      <c r="Q431" s="45"/>
    </row>
    <row r="432" spans="3:17" hidden="1" outlineLevel="1" x14ac:dyDescent="0.25">
      <c r="C432" s="45"/>
      <c r="D432" s="96">
        <f t="shared" si="21"/>
        <v>41</v>
      </c>
      <c r="E432" s="103" t="str">
        <v>Plan Telefonia41</v>
      </c>
      <c r="F432" s="41"/>
      <c r="G432" s="41"/>
      <c r="H432" s="78" t="s">
        <v>234</v>
      </c>
      <c r="I432" s="112">
        <f t="shared" si="25"/>
        <v>0</v>
      </c>
      <c r="J432" s="112">
        <f t="shared" si="25"/>
        <v>0</v>
      </c>
      <c r="K432" s="113"/>
      <c r="L432" s="113"/>
      <c r="M432" s="113"/>
      <c r="N432" s="45"/>
      <c r="O432" s="45"/>
      <c r="P432" s="104" t="s">
        <v>191</v>
      </c>
      <c r="Q432" s="45"/>
    </row>
    <row r="433" spans="1:53" hidden="1" outlineLevel="1" x14ac:dyDescent="0.25">
      <c r="C433" s="45"/>
      <c r="D433" s="96">
        <f t="shared" si="21"/>
        <v>42</v>
      </c>
      <c r="E433" s="103" t="str">
        <v>Plan Telefonia42</v>
      </c>
      <c r="F433" s="41"/>
      <c r="G433" s="41"/>
      <c r="H433" s="78" t="s">
        <v>234</v>
      </c>
      <c r="I433" s="112">
        <f t="shared" si="25"/>
        <v>0</v>
      </c>
      <c r="J433" s="112">
        <f t="shared" si="25"/>
        <v>0</v>
      </c>
      <c r="K433" s="113"/>
      <c r="L433" s="113"/>
      <c r="M433" s="113"/>
      <c r="N433" s="45"/>
      <c r="O433" s="45"/>
      <c r="P433" s="104" t="s">
        <v>191</v>
      </c>
      <c r="Q433" s="45"/>
    </row>
    <row r="434" spans="1:53" hidden="1" outlineLevel="1" x14ac:dyDescent="0.25">
      <c r="C434" s="45"/>
      <c r="D434" s="96">
        <f t="shared" si="21"/>
        <v>43</v>
      </c>
      <c r="E434" s="103" t="str">
        <v>Plan Telefonia43</v>
      </c>
      <c r="F434" s="41"/>
      <c r="G434" s="41"/>
      <c r="H434" s="78" t="s">
        <v>234</v>
      </c>
      <c r="I434" s="112">
        <f t="shared" si="25"/>
        <v>0</v>
      </c>
      <c r="J434" s="112">
        <f t="shared" si="25"/>
        <v>0</v>
      </c>
      <c r="K434" s="113"/>
      <c r="L434" s="113"/>
      <c r="M434" s="113"/>
      <c r="N434" s="45"/>
      <c r="O434" s="45"/>
      <c r="P434" s="104" t="s">
        <v>191</v>
      </c>
      <c r="Q434" s="45"/>
    </row>
    <row r="435" spans="1:53" hidden="1" outlineLevel="1" x14ac:dyDescent="0.25">
      <c r="C435" s="45"/>
      <c r="D435" s="96">
        <f t="shared" si="21"/>
        <v>44</v>
      </c>
      <c r="E435" s="103" t="str">
        <v>Plan Telefonia44</v>
      </c>
      <c r="F435" s="41"/>
      <c r="G435" s="41"/>
      <c r="H435" s="78" t="s">
        <v>234</v>
      </c>
      <c r="I435" s="112">
        <f t="shared" ref="I435:J441" si="26">IFERROR(VLOOKUP($E435,$E$99:$M$148,I$389,FALSE),0)</f>
        <v>0</v>
      </c>
      <c r="J435" s="112">
        <f t="shared" si="26"/>
        <v>0</v>
      </c>
      <c r="K435" s="113"/>
      <c r="L435" s="113"/>
      <c r="M435" s="113"/>
      <c r="N435" s="45"/>
      <c r="O435" s="45"/>
      <c r="P435" s="104" t="s">
        <v>191</v>
      </c>
      <c r="Q435" s="45"/>
    </row>
    <row r="436" spans="1:53" hidden="1" outlineLevel="1" x14ac:dyDescent="0.25">
      <c r="C436" s="45"/>
      <c r="D436" s="96">
        <f t="shared" si="21"/>
        <v>45</v>
      </c>
      <c r="E436" s="103" t="str">
        <v>Plan Telefonia45</v>
      </c>
      <c r="F436" s="41"/>
      <c r="G436" s="41"/>
      <c r="H436" s="78" t="s">
        <v>234</v>
      </c>
      <c r="I436" s="112">
        <f t="shared" si="26"/>
        <v>0</v>
      </c>
      <c r="J436" s="112">
        <f t="shared" si="26"/>
        <v>0</v>
      </c>
      <c r="K436" s="113"/>
      <c r="L436" s="113"/>
      <c r="M436" s="113"/>
      <c r="N436" s="45"/>
      <c r="O436" s="45"/>
      <c r="P436" s="104" t="s">
        <v>191</v>
      </c>
      <c r="Q436" s="45"/>
    </row>
    <row r="437" spans="1:53" hidden="1" outlineLevel="1" x14ac:dyDescent="0.25">
      <c r="C437" s="45"/>
      <c r="D437" s="96">
        <f t="shared" si="21"/>
        <v>46</v>
      </c>
      <c r="E437" s="103" t="str">
        <v>Plan Telefonia46</v>
      </c>
      <c r="F437" s="41"/>
      <c r="G437" s="41"/>
      <c r="H437" s="78" t="s">
        <v>234</v>
      </c>
      <c r="I437" s="112">
        <f t="shared" si="26"/>
        <v>0</v>
      </c>
      <c r="J437" s="112">
        <f t="shared" si="26"/>
        <v>0</v>
      </c>
      <c r="K437" s="113"/>
      <c r="L437" s="113"/>
      <c r="M437" s="113"/>
      <c r="N437" s="45"/>
      <c r="O437" s="45"/>
      <c r="P437" s="104" t="s">
        <v>191</v>
      </c>
      <c r="Q437" s="45"/>
    </row>
    <row r="438" spans="1:53" hidden="1" outlineLevel="1" x14ac:dyDescent="0.25">
      <c r="C438" s="45"/>
      <c r="D438" s="96">
        <f t="shared" si="21"/>
        <v>47</v>
      </c>
      <c r="E438" s="103" t="str">
        <v>Plan Telefonia47</v>
      </c>
      <c r="F438" s="41"/>
      <c r="G438" s="41"/>
      <c r="H438" s="78" t="s">
        <v>234</v>
      </c>
      <c r="I438" s="112">
        <f t="shared" si="26"/>
        <v>0</v>
      </c>
      <c r="J438" s="112">
        <f t="shared" si="26"/>
        <v>0</v>
      </c>
      <c r="K438" s="113"/>
      <c r="L438" s="113"/>
      <c r="M438" s="113"/>
      <c r="N438" s="45"/>
      <c r="O438" s="45"/>
      <c r="P438" s="104" t="s">
        <v>191</v>
      </c>
      <c r="Q438" s="45"/>
    </row>
    <row r="439" spans="1:53" hidden="1" outlineLevel="1" x14ac:dyDescent="0.25">
      <c r="C439" s="45"/>
      <c r="D439" s="96">
        <f t="shared" si="21"/>
        <v>48</v>
      </c>
      <c r="E439" s="103" t="str">
        <v>Plan Telefonia48</v>
      </c>
      <c r="F439" s="41"/>
      <c r="G439" s="41"/>
      <c r="H439" s="78" t="s">
        <v>234</v>
      </c>
      <c r="I439" s="112">
        <f t="shared" si="26"/>
        <v>0</v>
      </c>
      <c r="J439" s="112">
        <f t="shared" si="26"/>
        <v>0</v>
      </c>
      <c r="K439" s="113"/>
      <c r="L439" s="113"/>
      <c r="M439" s="113"/>
      <c r="N439" s="45"/>
      <c r="O439" s="45"/>
      <c r="P439" s="104" t="s">
        <v>191</v>
      </c>
      <c r="Q439" s="45"/>
    </row>
    <row r="440" spans="1:53" hidden="1" outlineLevel="1" x14ac:dyDescent="0.25">
      <c r="C440" s="45"/>
      <c r="D440" s="96">
        <f t="shared" si="21"/>
        <v>49</v>
      </c>
      <c r="E440" s="103" t="str">
        <v>Plan Telefonia49</v>
      </c>
      <c r="F440" s="41"/>
      <c r="G440" s="41"/>
      <c r="H440" s="78" t="s">
        <v>234</v>
      </c>
      <c r="I440" s="112">
        <f t="shared" si="26"/>
        <v>0</v>
      </c>
      <c r="J440" s="112">
        <f t="shared" si="26"/>
        <v>0</v>
      </c>
      <c r="K440" s="113"/>
      <c r="L440" s="113"/>
      <c r="M440" s="113"/>
      <c r="N440" s="45"/>
      <c r="O440" s="45"/>
      <c r="P440" s="104" t="s">
        <v>191</v>
      </c>
      <c r="Q440" s="45"/>
    </row>
    <row r="441" spans="1:53" ht="12" hidden="1" outlineLevel="1" thickBot="1" x14ac:dyDescent="0.3">
      <c r="C441" s="45"/>
      <c r="D441" s="96">
        <f t="shared" si="21"/>
        <v>50</v>
      </c>
      <c r="E441" s="103" t="str">
        <v>Plan Telefonia50</v>
      </c>
      <c r="F441" s="41"/>
      <c r="G441" s="41"/>
      <c r="H441" s="78" t="s">
        <v>234</v>
      </c>
      <c r="I441" s="112">
        <f t="shared" si="26"/>
        <v>0</v>
      </c>
      <c r="J441" s="112">
        <f t="shared" si="26"/>
        <v>0</v>
      </c>
      <c r="K441" s="113"/>
      <c r="L441" s="113"/>
      <c r="M441" s="113"/>
      <c r="N441" s="45"/>
      <c r="O441" s="45"/>
      <c r="P441" s="104" t="s">
        <v>191</v>
      </c>
      <c r="Q441" s="45"/>
    </row>
    <row r="442" spans="1:53" ht="12" collapsed="1" x14ac:dyDescent="0.25">
      <c r="C442" s="45"/>
      <c r="E442" s="111"/>
      <c r="F442" s="42"/>
      <c r="G442" s="42"/>
      <c r="H442" s="42"/>
      <c r="I442" s="42"/>
      <c r="J442" s="42"/>
      <c r="K442" s="42"/>
      <c r="L442" s="42"/>
      <c r="M442" s="42"/>
      <c r="N442" s="124" t="s">
        <v>264</v>
      </c>
      <c r="O442" s="42"/>
      <c r="P442" s="42"/>
      <c r="Q442" s="45"/>
    </row>
    <row r="446" spans="1:53" s="45" customFormat="1" x14ac:dyDescent="0.25">
      <c r="A446" s="102" t="s">
        <v>506</v>
      </c>
      <c r="B446" s="102" t="s">
        <v>478</v>
      </c>
      <c r="C446" s="41"/>
      <c r="D446" s="41"/>
      <c r="E446" s="41"/>
      <c r="F446" s="41"/>
      <c r="G446" s="41"/>
      <c r="H446" s="41"/>
      <c r="I446" s="41"/>
      <c r="J446" s="41"/>
      <c r="K446" s="41"/>
      <c r="L446" s="41"/>
      <c r="M446" s="41"/>
      <c r="N446" s="41"/>
      <c r="O446" s="41"/>
      <c r="P446" s="41"/>
      <c r="Q446" s="41"/>
      <c r="R446" s="41"/>
      <c r="S446" s="41"/>
      <c r="T446" s="41"/>
      <c r="U446" s="41"/>
      <c r="V446" s="41"/>
      <c r="W446" s="41"/>
      <c r="X446" s="41"/>
      <c r="Y446" s="41"/>
      <c r="Z446" s="41"/>
      <c r="AA446" s="41"/>
      <c r="AB446" s="41"/>
      <c r="AC446" s="41"/>
      <c r="AD446" s="41"/>
      <c r="AE446" s="41"/>
      <c r="AF446" s="41"/>
      <c r="AG446" s="41"/>
      <c r="AH446" s="41"/>
      <c r="AI446" s="41"/>
      <c r="AJ446" s="41"/>
      <c r="AK446" s="41"/>
      <c r="AL446" s="41"/>
      <c r="AM446" s="41"/>
      <c r="AN446" s="41"/>
      <c r="AO446" s="41"/>
      <c r="AP446" s="41"/>
      <c r="AQ446" s="41"/>
      <c r="AR446" s="41"/>
      <c r="AS446" s="41"/>
      <c r="AT446" s="41"/>
      <c r="AU446" s="41"/>
      <c r="AV446" s="41"/>
      <c r="AW446" s="41"/>
      <c r="AX446" s="41"/>
      <c r="AY446" s="41"/>
      <c r="AZ446" s="41"/>
      <c r="BA446" s="41"/>
    </row>
    <row r="447" spans="1:53" s="45" customFormat="1" x14ac:dyDescent="0.25"/>
    <row r="448" spans="1:53" s="45" customFormat="1" x14ac:dyDescent="0.25"/>
    <row r="449" spans="14:14" s="45" customFormat="1" x14ac:dyDescent="0.25"/>
    <row r="450" spans="14:14" s="45" customFormat="1" ht="12" x14ac:dyDescent="0.25">
      <c r="N450" s="46"/>
    </row>
    <row r="451" spans="14:14" s="45" customFormat="1" x14ac:dyDescent="0.25"/>
    <row r="452" spans="14:14" s="45" customFormat="1" x14ac:dyDescent="0.25"/>
    <row r="453" spans="14:14" s="45" customFormat="1" x14ac:dyDescent="0.25"/>
    <row r="454" spans="14:14" s="45" customFormat="1" x14ac:dyDescent="0.25"/>
    <row r="455" spans="14:14" s="45" customFormat="1" x14ac:dyDescent="0.25"/>
    <row r="456" spans="14:14" s="45" customFormat="1" x14ac:dyDescent="0.25"/>
    <row r="457" spans="14:14" s="45" customFormat="1" x14ac:dyDescent="0.25"/>
    <row r="458" spans="14:14" s="45" customFormat="1" ht="12" x14ac:dyDescent="0.25">
      <c r="N458" s="46"/>
    </row>
  </sheetData>
  <pageMargins left="0.7" right="0.7" top="0.75" bottom="0.75" header="0.3" footer="0.3"/>
  <pageSetup orientation="portrait" r:id="rId1"/>
  <ignoredErrors>
    <ignoredError sqref="I393:J393 I281:J281 I337:J351 D337:D351 I173:J175 I195:J195 I209:J211 I394:J407 J389:M389 D393:D407 I100:J122 D100:D122 D22:D44 J18 D281 I282:J282 D283:J328 D282:E282 D352:E385 D427:J441 D225:D273 F224:G225 H282 D123:D149 D45:D70 I172 I177:J177 I176 I178 I208 I213:J213 I212 I280 I336 I392 D411:E411 D408:E410 H408:I410 G371:J385 H352:J354 H355:J370 D412:E426 H412:J426 H411:I411 I217:J222" unlockedFormula="1"/>
  </ignoredErrors>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Hoja4"/>
  <dimension ref="A1:BC587"/>
  <sheetViews>
    <sheetView showGridLines="0" topLeftCell="C1" zoomScale="80" zoomScaleNormal="80" workbookViewId="0">
      <pane ySplit="1" topLeftCell="A296" activePane="bottomLeft" state="frozen"/>
      <selection activeCell="B1" sqref="B1"/>
      <selection pane="bottomLeft" activeCell="I374" sqref="I374"/>
    </sheetView>
  </sheetViews>
  <sheetFormatPr baseColWidth="10" defaultRowHeight="11.5" outlineLevelRow="2" x14ac:dyDescent="0.25"/>
  <cols>
    <col min="3" max="3" width="4.09765625" customWidth="1"/>
    <col min="4" max="4" width="50.8984375" customWidth="1"/>
    <col min="5" max="5" width="16.296875" customWidth="1"/>
    <col min="6" max="6" width="24.3984375" customWidth="1"/>
    <col min="7" max="7" width="20.296875" customWidth="1"/>
    <col min="8" max="8" width="18.09765625" customWidth="1"/>
    <col min="9" max="9" width="20.69921875" customWidth="1"/>
    <col min="10" max="10" width="21.09765625" customWidth="1"/>
    <col min="11" max="11" width="20.09765625" customWidth="1"/>
    <col min="12" max="12" width="18.09765625" customWidth="1"/>
    <col min="13" max="13" width="18.69921875" customWidth="1"/>
    <col min="14" max="14" width="14.3984375" customWidth="1"/>
    <col min="15" max="15" width="19" customWidth="1"/>
    <col min="16" max="16" width="11.3984375" customWidth="1"/>
    <col min="17" max="17" width="16.59765625" customWidth="1"/>
    <col min="18" max="18" width="14.59765625" customWidth="1"/>
    <col min="19" max="20" width="11.3984375" customWidth="1"/>
    <col min="21" max="21" width="23.296875" customWidth="1"/>
    <col min="22" max="22" width="12.8984375" style="354" customWidth="1"/>
    <col min="23" max="23" width="20.09765625" customWidth="1"/>
    <col min="24" max="24" width="20.59765625" style="354" customWidth="1"/>
    <col min="25" max="25" width="42.296875" customWidth="1"/>
    <col min="26" max="26" width="18.59765625" customWidth="1"/>
  </cols>
  <sheetData>
    <row r="1" spans="1:55" s="94" customFormat="1" ht="33.75" customHeight="1" x14ac:dyDescent="0.25">
      <c r="C1" s="95" t="s">
        <v>724</v>
      </c>
      <c r="D1" s="95"/>
      <c r="E1" s="95"/>
      <c r="F1" s="95"/>
    </row>
    <row r="2" spans="1:55" s="45" customFormat="1" x14ac:dyDescent="0.25">
      <c r="A2" s="102">
        <v>1</v>
      </c>
      <c r="B2" s="102" t="s">
        <v>873</v>
      </c>
      <c r="C2" s="41"/>
      <c r="D2" s="41"/>
      <c r="E2" s="41"/>
      <c r="F2" s="41"/>
      <c r="G2" s="41"/>
      <c r="H2" s="41"/>
      <c r="I2" s="41"/>
      <c r="J2" s="41"/>
      <c r="K2" s="41"/>
      <c r="L2" s="41"/>
      <c r="M2" s="41"/>
      <c r="N2" s="41"/>
      <c r="O2" s="41"/>
      <c r="P2" s="41"/>
      <c r="Q2" s="41"/>
      <c r="R2" s="41"/>
      <c r="S2" s="41"/>
      <c r="T2" s="41"/>
      <c r="U2" s="41"/>
      <c r="V2" s="357"/>
      <c r="W2" s="41"/>
      <c r="X2" s="357"/>
      <c r="Y2" s="41"/>
      <c r="Z2" s="41"/>
      <c r="AA2" s="41"/>
      <c r="AB2" s="41"/>
      <c r="AC2" s="41"/>
      <c r="AD2" s="41"/>
      <c r="AE2" s="41"/>
      <c r="AF2" s="41"/>
      <c r="AG2" s="41"/>
      <c r="AH2" s="41"/>
      <c r="AI2" s="41"/>
      <c r="AJ2" s="41"/>
      <c r="AK2" s="41"/>
      <c r="AL2" s="41"/>
      <c r="AM2" s="41"/>
      <c r="AN2" s="41"/>
      <c r="AO2" s="41"/>
      <c r="AP2" s="41"/>
      <c r="AQ2" s="41"/>
      <c r="AR2" s="41"/>
      <c r="AS2" s="41"/>
      <c r="AT2" s="41"/>
      <c r="AU2" s="41"/>
      <c r="AV2" s="41"/>
      <c r="AW2" s="41"/>
      <c r="AX2" s="41"/>
      <c r="AY2" s="41"/>
      <c r="AZ2" s="41"/>
      <c r="BA2" s="41"/>
      <c r="BB2" s="41"/>
      <c r="BC2" s="41"/>
    </row>
    <row r="5" spans="1:55" ht="34.5" x14ac:dyDescent="0.25">
      <c r="C5" s="73" t="s">
        <v>163</v>
      </c>
      <c r="D5" s="69" t="s">
        <v>168</v>
      </c>
      <c r="E5" s="73"/>
      <c r="F5" s="2" t="s">
        <v>169</v>
      </c>
      <c r="G5" s="2" t="s">
        <v>510</v>
      </c>
      <c r="H5" s="2" t="s">
        <v>573</v>
      </c>
      <c r="I5" s="2" t="s">
        <v>574</v>
      </c>
      <c r="J5" s="2" t="s">
        <v>170</v>
      </c>
      <c r="K5" s="2" t="s">
        <v>567</v>
      </c>
      <c r="L5" s="2" t="s">
        <v>172</v>
      </c>
      <c r="M5" s="2"/>
    </row>
    <row r="6" spans="1:55" x14ac:dyDescent="0.25">
      <c r="C6" s="97">
        <v>1</v>
      </c>
      <c r="D6" t="s">
        <v>566</v>
      </c>
      <c r="F6" s="78" t="s">
        <v>568</v>
      </c>
      <c r="G6" s="281">
        <v>20</v>
      </c>
      <c r="H6" s="41"/>
      <c r="I6" s="41"/>
      <c r="K6" s="198" t="s">
        <v>887</v>
      </c>
      <c r="L6" s="45" t="s">
        <v>580</v>
      </c>
    </row>
    <row r="7" spans="1:55" ht="12" x14ac:dyDescent="0.25">
      <c r="C7" s="96">
        <f>1+C6</f>
        <v>2</v>
      </c>
      <c r="D7" t="s">
        <v>565</v>
      </c>
      <c r="F7" s="78" t="s">
        <v>569</v>
      </c>
      <c r="G7" s="281">
        <v>25</v>
      </c>
      <c r="H7" s="297">
        <v>1</v>
      </c>
      <c r="I7" s="189">
        <f>G7/H7</f>
        <v>25</v>
      </c>
      <c r="J7" s="46" t="s">
        <v>575</v>
      </c>
      <c r="K7" s="198" t="s">
        <v>887</v>
      </c>
      <c r="L7" s="45" t="s">
        <v>579</v>
      </c>
    </row>
    <row r="8" spans="1:55" ht="12" x14ac:dyDescent="0.25">
      <c r="C8" s="96">
        <f>1+C7</f>
        <v>3</v>
      </c>
      <c r="D8" t="s">
        <v>570</v>
      </c>
      <c r="F8" s="78" t="s">
        <v>569</v>
      </c>
      <c r="G8" s="281">
        <v>50</v>
      </c>
      <c r="H8" s="297">
        <v>3</v>
      </c>
      <c r="I8" s="189">
        <f>G8/H8</f>
        <v>16.666666666666668</v>
      </c>
      <c r="J8" s="46" t="s">
        <v>576</v>
      </c>
      <c r="K8" s="198" t="s">
        <v>887</v>
      </c>
      <c r="L8" s="45" t="s">
        <v>579</v>
      </c>
    </row>
    <row r="9" spans="1:55" ht="12" x14ac:dyDescent="0.25">
      <c r="C9" s="96">
        <f>1+C8</f>
        <v>4</v>
      </c>
      <c r="D9" t="s">
        <v>571</v>
      </c>
      <c r="F9" s="78" t="s">
        <v>569</v>
      </c>
      <c r="G9" s="281">
        <v>65</v>
      </c>
      <c r="H9" s="297">
        <v>4</v>
      </c>
      <c r="I9" s="189">
        <f>G9/H9</f>
        <v>16.25</v>
      </c>
      <c r="J9" s="46" t="s">
        <v>577</v>
      </c>
      <c r="K9" s="198" t="s">
        <v>887</v>
      </c>
      <c r="L9" s="45" t="s">
        <v>579</v>
      </c>
    </row>
    <row r="10" spans="1:55" ht="12.5" thickBot="1" x14ac:dyDescent="0.3">
      <c r="C10" s="96">
        <f>1+C9</f>
        <v>5</v>
      </c>
      <c r="D10" t="s">
        <v>572</v>
      </c>
      <c r="F10" s="78" t="s">
        <v>569</v>
      </c>
      <c r="G10" s="281">
        <v>80</v>
      </c>
      <c r="H10" s="297">
        <v>5</v>
      </c>
      <c r="I10" s="189">
        <f>G10/H10</f>
        <v>16</v>
      </c>
      <c r="J10" s="46" t="s">
        <v>578</v>
      </c>
      <c r="K10" s="198" t="s">
        <v>887</v>
      </c>
      <c r="L10" s="45" t="s">
        <v>579</v>
      </c>
    </row>
    <row r="11" spans="1:55" x14ac:dyDescent="0.25">
      <c r="D11" s="42"/>
      <c r="E11" s="42"/>
      <c r="F11" s="42"/>
      <c r="G11" s="42"/>
      <c r="H11" s="42"/>
      <c r="I11" s="42"/>
      <c r="J11" s="42"/>
      <c r="K11" s="42"/>
      <c r="L11" s="42"/>
      <c r="M11" s="42"/>
    </row>
    <row r="12" spans="1:55" s="45" customFormat="1" x14ac:dyDescent="0.25">
      <c r="A12" s="102">
        <v>2</v>
      </c>
      <c r="B12" s="102" t="s">
        <v>884</v>
      </c>
      <c r="C12" s="41"/>
      <c r="D12" s="41"/>
      <c r="E12" s="41"/>
      <c r="F12" s="41"/>
      <c r="G12" s="41"/>
      <c r="H12" s="41"/>
      <c r="I12" s="41"/>
      <c r="J12" s="41"/>
      <c r="K12" s="41"/>
      <c r="L12" s="41"/>
      <c r="M12" s="41"/>
      <c r="N12" s="41"/>
      <c r="O12" s="41"/>
      <c r="P12" s="41"/>
      <c r="Q12" s="41"/>
      <c r="R12" s="41"/>
      <c r="S12" s="41"/>
      <c r="T12" s="41"/>
      <c r="U12" s="41"/>
      <c r="V12" s="357"/>
      <c r="W12" s="41"/>
      <c r="X12" s="357"/>
      <c r="Y12" s="41"/>
      <c r="Z12" s="41"/>
      <c r="AA12" s="41"/>
      <c r="AB12" s="41"/>
      <c r="AC12" s="41"/>
      <c r="AD12" s="41"/>
      <c r="AE12" s="41"/>
      <c r="AF12" s="41"/>
      <c r="AG12" s="41"/>
      <c r="AH12" s="41"/>
      <c r="AI12" s="41"/>
      <c r="AJ12" s="41"/>
      <c r="AK12" s="41"/>
      <c r="AL12" s="41"/>
      <c r="AM12" s="41"/>
      <c r="AN12" s="41"/>
      <c r="AO12" s="41"/>
      <c r="AP12" s="41"/>
      <c r="AQ12" s="41"/>
      <c r="AR12" s="41"/>
      <c r="AS12" s="41"/>
      <c r="AT12" s="41"/>
      <c r="AU12" s="41"/>
      <c r="AV12" s="41"/>
      <c r="AW12" s="41"/>
      <c r="AX12" s="41"/>
      <c r="AY12" s="41"/>
      <c r="AZ12" s="41"/>
      <c r="BA12" s="41"/>
      <c r="BB12" s="41"/>
      <c r="BC12" s="41"/>
    </row>
    <row r="13" spans="1:55" x14ac:dyDescent="0.25">
      <c r="G13" s="699"/>
    </row>
    <row r="15" spans="1:55" x14ac:dyDescent="0.25">
      <c r="C15" s="69" t="s">
        <v>163</v>
      </c>
      <c r="D15" s="69" t="s">
        <v>168</v>
      </c>
      <c r="E15" s="73"/>
      <c r="F15" s="2"/>
      <c r="G15" s="2"/>
      <c r="H15" s="2" t="s">
        <v>169</v>
      </c>
      <c r="I15" s="2" t="s">
        <v>510</v>
      </c>
      <c r="J15" s="2" t="s">
        <v>170</v>
      </c>
      <c r="K15" s="2" t="s">
        <v>567</v>
      </c>
      <c r="L15" s="2" t="s">
        <v>172</v>
      </c>
      <c r="M15" s="2"/>
    </row>
    <row r="16" spans="1:55" ht="12" x14ac:dyDescent="0.25">
      <c r="D16" s="104" t="str">
        <f>"Duración de llamadas locales a numeros fijos - "&amp;Year.selected</f>
        <v>Duración de llamadas locales a numeros fijos - 2020</v>
      </c>
      <c r="G16" s="202" t="s">
        <v>581</v>
      </c>
      <c r="H16" s="186" t="s">
        <v>582</v>
      </c>
      <c r="I16" s="199">
        <f>VLOOKUP(Year.selected,G17:I21,3,FALSE)</f>
        <v>3.16</v>
      </c>
      <c r="J16" s="46" t="s">
        <v>583</v>
      </c>
      <c r="M16" s="45"/>
    </row>
    <row r="17" spans="3:24" ht="12" x14ac:dyDescent="0.25">
      <c r="C17" s="97">
        <v>1</v>
      </c>
      <c r="D17" t="str">
        <f>"Duración de llamadas salientes locales -"&amp;G17</f>
        <v>Duración de llamadas salientes locales -2017</v>
      </c>
      <c r="G17" s="202">
        <f>INDEX(Years,C17)</f>
        <v>2017</v>
      </c>
      <c r="H17" s="186" t="s">
        <v>582</v>
      </c>
      <c r="I17" s="716">
        <f>'Info General Planes Paquetes'!C720</f>
        <v>3.27</v>
      </c>
      <c r="K17" s="78" t="s">
        <v>593</v>
      </c>
      <c r="M17" s="45"/>
    </row>
    <row r="18" spans="3:24" ht="12" x14ac:dyDescent="0.25">
      <c r="C18" s="96">
        <f>1+C17</f>
        <v>2</v>
      </c>
      <c r="D18" s="45" t="str">
        <f>"Duración de llamadas salientes locales -"&amp;G18</f>
        <v>Duración de llamadas salientes locales -2018</v>
      </c>
      <c r="G18" s="202">
        <f>INDEX(Years,C18)</f>
        <v>2018</v>
      </c>
      <c r="H18" s="186" t="s">
        <v>582</v>
      </c>
      <c r="I18" s="716">
        <f>'Info General Planes Paquetes'!C756</f>
        <v>2.99</v>
      </c>
      <c r="K18" s="78" t="s">
        <v>593</v>
      </c>
      <c r="M18" s="45"/>
    </row>
    <row r="19" spans="3:24" ht="12" x14ac:dyDescent="0.25">
      <c r="C19" s="96">
        <f>1+C18</f>
        <v>3</v>
      </c>
      <c r="D19" s="45" t="str">
        <f>"Duración de llamadas salientes locales -"&amp;G19</f>
        <v>Duración de llamadas salientes locales -2019</v>
      </c>
      <c r="G19" s="202">
        <f>INDEX(Years,C19)</f>
        <v>2019</v>
      </c>
      <c r="H19" s="186" t="s">
        <v>582</v>
      </c>
      <c r="I19" s="716">
        <f>'Info General Planes Paquetes'!C800</f>
        <v>2.14</v>
      </c>
      <c r="K19" s="355" t="s">
        <v>593</v>
      </c>
      <c r="M19" s="45"/>
    </row>
    <row r="20" spans="3:24" ht="12" x14ac:dyDescent="0.25">
      <c r="C20" s="96">
        <f>1+C19</f>
        <v>4</v>
      </c>
      <c r="D20" s="45" t="str">
        <f>"Duración de llamadas salientes locales -"&amp;G20</f>
        <v>Duración de llamadas salientes locales -2020</v>
      </c>
      <c r="G20" s="202">
        <f>INDEX(Years,C20)</f>
        <v>2020</v>
      </c>
      <c r="H20" s="186" t="s">
        <v>582</v>
      </c>
      <c r="I20" s="716">
        <f>'Info General Planes Paquetes'!C852</f>
        <v>3.16</v>
      </c>
      <c r="K20" s="355" t="s">
        <v>593</v>
      </c>
      <c r="M20" s="45"/>
    </row>
    <row r="21" spans="3:24" ht="12" x14ac:dyDescent="0.25">
      <c r="C21" s="96">
        <v>5</v>
      </c>
      <c r="D21" s="45" t="str">
        <f>"Duración de llamadas salientes locales -"&amp;G21</f>
        <v>Duración de llamadas salientes locales -2021</v>
      </c>
      <c r="G21" s="202">
        <f>INDEX(Years,C21)</f>
        <v>2021</v>
      </c>
      <c r="H21" s="186" t="s">
        <v>582</v>
      </c>
      <c r="I21" s="201"/>
      <c r="M21" s="45"/>
    </row>
    <row r="22" spans="3:24" s="45" customFormat="1" ht="12" x14ac:dyDescent="0.25">
      <c r="G22" s="202"/>
      <c r="V22" s="354"/>
      <c r="X22" s="354"/>
    </row>
    <row r="23" spans="3:24" ht="12" x14ac:dyDescent="0.25">
      <c r="D23" s="104" t="str">
        <f>"Duración de llamadas a Larga Distancia Internacional (Estados Unidos y Canadá) - "&amp;Year.selected</f>
        <v>Duración de llamadas a Larga Distancia Internacional (Estados Unidos y Canadá) - 2020</v>
      </c>
      <c r="G23" s="202" t="s">
        <v>581</v>
      </c>
      <c r="H23" s="186" t="s">
        <v>582</v>
      </c>
      <c r="I23" s="199">
        <f>VLOOKUP(Year.selected,G24:I28,3,FALSE)</f>
        <v>6.48</v>
      </c>
      <c r="J23" s="46" t="s">
        <v>584</v>
      </c>
      <c r="M23" s="45"/>
    </row>
    <row r="24" spans="3:24" ht="12" x14ac:dyDescent="0.25">
      <c r="C24" s="97">
        <v>1</v>
      </c>
      <c r="D24" t="str">
        <f>"Duración de llamadas a Larga Distancia Internacional (Estados Unidos y Canadá) - "&amp;G24</f>
        <v>Duración de llamadas a Larga Distancia Internacional (Estados Unidos y Canadá) - 2017</v>
      </c>
      <c r="G24" s="202">
        <f>INDEX(Years,C24)</f>
        <v>2017</v>
      </c>
      <c r="H24" s="186" t="s">
        <v>582</v>
      </c>
      <c r="I24" s="716">
        <f>'Info General Planes Paquetes'!C721</f>
        <v>5.71</v>
      </c>
      <c r="K24" s="78" t="s">
        <v>593</v>
      </c>
      <c r="M24" s="45"/>
    </row>
    <row r="25" spans="3:24" ht="12" x14ac:dyDescent="0.25">
      <c r="C25" s="96">
        <f>1+C24</f>
        <v>2</v>
      </c>
      <c r="D25" s="45" t="str">
        <f>"Duración de llamadas a Larga Distancia Internacional (Estados Unidos y Canadá) - "&amp;G25</f>
        <v>Duración de llamadas a Larga Distancia Internacional (Estados Unidos y Canadá) - 2018</v>
      </c>
      <c r="G25" s="202">
        <f>INDEX(Years,C25)</f>
        <v>2018</v>
      </c>
      <c r="H25" s="186" t="s">
        <v>582</v>
      </c>
      <c r="I25" s="716">
        <f>'Info General Planes Paquetes'!C757</f>
        <v>6.27</v>
      </c>
      <c r="K25" s="78" t="s">
        <v>593</v>
      </c>
      <c r="M25" s="45"/>
    </row>
    <row r="26" spans="3:24" ht="12" x14ac:dyDescent="0.25">
      <c r="C26" s="96">
        <f>1+C25</f>
        <v>3</v>
      </c>
      <c r="D26" s="45" t="str">
        <f>"Duración de llamadas a Larga Distancia Internacional (Estados Unidos y Canadá) - "&amp;G26</f>
        <v>Duración de llamadas a Larga Distancia Internacional (Estados Unidos y Canadá) - 2019</v>
      </c>
      <c r="G26" s="202">
        <f>INDEX(Years,C26)</f>
        <v>2019</v>
      </c>
      <c r="H26" s="186" t="s">
        <v>582</v>
      </c>
      <c r="I26" s="716">
        <f>'Info General Planes Paquetes'!C801</f>
        <v>6.36</v>
      </c>
      <c r="K26" s="355" t="s">
        <v>593</v>
      </c>
      <c r="M26" s="45"/>
    </row>
    <row r="27" spans="3:24" ht="12" x14ac:dyDescent="0.25">
      <c r="C27" s="96">
        <f>1+C26</f>
        <v>4</v>
      </c>
      <c r="D27" s="45" t="str">
        <f>"Duración de llamadas a Larga Distancia Internacional (Estados Unidos y Canadá) - "&amp;G27</f>
        <v>Duración de llamadas a Larga Distancia Internacional (Estados Unidos y Canadá) - 2020</v>
      </c>
      <c r="G27" s="202">
        <f>INDEX(Years,C27)</f>
        <v>2020</v>
      </c>
      <c r="H27" s="186" t="s">
        <v>582</v>
      </c>
      <c r="I27" s="716">
        <f>'Info General Planes Paquetes'!C853</f>
        <v>6.48</v>
      </c>
      <c r="K27" s="355" t="s">
        <v>593</v>
      </c>
      <c r="M27" s="45"/>
    </row>
    <row r="28" spans="3:24" ht="12" x14ac:dyDescent="0.25">
      <c r="C28" s="96">
        <v>5</v>
      </c>
      <c r="D28" s="45" t="str">
        <f>"Duración de llamadas a Larga Distancia Internacional (Estados Unidos y Canadá) - "&amp;G28</f>
        <v>Duración de llamadas a Larga Distancia Internacional (Estados Unidos y Canadá) - 2021</v>
      </c>
      <c r="E28" s="45"/>
      <c r="F28" s="45"/>
      <c r="G28" s="202">
        <f>INDEX(Years,C28)</f>
        <v>2021</v>
      </c>
      <c r="H28" s="186" t="s">
        <v>582</v>
      </c>
      <c r="I28" s="201"/>
      <c r="M28" s="45"/>
    </row>
    <row r="29" spans="3:24" s="45" customFormat="1" ht="12" x14ac:dyDescent="0.25">
      <c r="G29" s="202"/>
      <c r="V29" s="354"/>
      <c r="X29" s="354"/>
    </row>
    <row r="30" spans="3:24" ht="12" x14ac:dyDescent="0.25">
      <c r="D30" s="104" t="str">
        <f>"Duración de llamadas a Larga Distancia Mundial  - "&amp;Year.selected</f>
        <v>Duración de llamadas a Larga Distancia Mundial  - 2020</v>
      </c>
      <c r="G30" s="202" t="s">
        <v>581</v>
      </c>
      <c r="H30" s="186" t="s">
        <v>582</v>
      </c>
      <c r="I30" s="199">
        <f>VLOOKUP(Year.selected,G31:I35,3,FALSE)</f>
        <v>5.57</v>
      </c>
      <c r="J30" s="46" t="s">
        <v>585</v>
      </c>
      <c r="M30" s="45"/>
    </row>
    <row r="31" spans="3:24" ht="12" x14ac:dyDescent="0.25">
      <c r="C31" s="97">
        <v>1</v>
      </c>
      <c r="D31" t="str">
        <f>"Duración de llamadas a Larga Distancia Mundial - "&amp;G31</f>
        <v>Duración de llamadas a Larga Distancia Mundial - 2017</v>
      </c>
      <c r="G31" s="202">
        <f>INDEX(Years,C31)</f>
        <v>2017</v>
      </c>
      <c r="H31" s="186" t="s">
        <v>582</v>
      </c>
      <c r="I31" s="717">
        <f>'Info General Planes Paquetes'!C722</f>
        <v>6.73</v>
      </c>
      <c r="K31" s="78" t="s">
        <v>593</v>
      </c>
      <c r="M31" s="45"/>
    </row>
    <row r="32" spans="3:24" ht="12" x14ac:dyDescent="0.25">
      <c r="C32" s="96">
        <f>1+C31</f>
        <v>2</v>
      </c>
      <c r="D32" s="45" t="str">
        <f>"Duración de llamadas a Larga Distancia Mundial - "&amp;G32</f>
        <v>Duración de llamadas a Larga Distancia Mundial - 2018</v>
      </c>
      <c r="G32" s="202">
        <f>INDEX(Years,C32)</f>
        <v>2018</v>
      </c>
      <c r="H32" s="186" t="s">
        <v>582</v>
      </c>
      <c r="I32" s="717">
        <f>'Info General Planes Paquetes'!C758</f>
        <v>5.91</v>
      </c>
      <c r="K32" s="78" t="s">
        <v>593</v>
      </c>
      <c r="M32" s="45"/>
    </row>
    <row r="33" spans="1:55" ht="12" x14ac:dyDescent="0.25">
      <c r="C33" s="96">
        <f>1+C32</f>
        <v>3</v>
      </c>
      <c r="D33" s="45" t="str">
        <f>"Duración de llamadas a Larga Distancia Mundial - "&amp;G33</f>
        <v>Duración de llamadas a Larga Distancia Mundial - 2019</v>
      </c>
      <c r="G33" s="202">
        <f>INDEX(Years,C33)</f>
        <v>2019</v>
      </c>
      <c r="H33" s="186" t="s">
        <v>582</v>
      </c>
      <c r="I33" s="717">
        <f>'Info General Planes Paquetes'!C802</f>
        <v>7.1</v>
      </c>
      <c r="K33" s="355" t="s">
        <v>593</v>
      </c>
      <c r="M33" s="45"/>
    </row>
    <row r="34" spans="1:55" ht="12" x14ac:dyDescent="0.25">
      <c r="C34" s="96">
        <f>1+C33</f>
        <v>4</v>
      </c>
      <c r="D34" s="45" t="str">
        <f>"Duración de llamadas a Larga Distancia Mundial - "&amp;G34</f>
        <v>Duración de llamadas a Larga Distancia Mundial - 2020</v>
      </c>
      <c r="G34" s="202">
        <f>INDEX(Years,C34)</f>
        <v>2020</v>
      </c>
      <c r="H34" s="186" t="s">
        <v>582</v>
      </c>
      <c r="I34" s="717">
        <f>'Info General Planes Paquetes'!C854</f>
        <v>5.57</v>
      </c>
      <c r="K34" s="355" t="s">
        <v>593</v>
      </c>
      <c r="M34" s="45"/>
    </row>
    <row r="35" spans="1:55" ht="12" x14ac:dyDescent="0.25">
      <c r="C35" s="96">
        <v>5</v>
      </c>
      <c r="D35" s="45" t="str">
        <f>"Duración de llamadas a Larga Distancia Mundial - "&amp;G35</f>
        <v>Duración de llamadas a Larga Distancia Mundial - 2021</v>
      </c>
      <c r="E35" s="45"/>
      <c r="F35" s="45"/>
      <c r="G35" s="202">
        <f>INDEX(Years,C35)</f>
        <v>2021</v>
      </c>
      <c r="H35" s="186" t="s">
        <v>582</v>
      </c>
      <c r="I35" s="201"/>
      <c r="M35" s="45"/>
    </row>
    <row r="36" spans="1:55" s="45" customFormat="1" x14ac:dyDescent="0.25">
      <c r="G36" s="78"/>
      <c r="V36" s="354"/>
      <c r="X36" s="354"/>
    </row>
    <row r="37" spans="1:55" ht="12" x14ac:dyDescent="0.25">
      <c r="D37" s="104" t="str">
        <f>"Duración de llamadas a celular (modalidad “El que llama paga” a número 044 y 045) - "&amp;Year.selected</f>
        <v>Duración de llamadas a celular (modalidad “El que llama paga” a número 044 y 045) - 2020</v>
      </c>
      <c r="G37" s="202" t="s">
        <v>581</v>
      </c>
      <c r="H37" s="186" t="s">
        <v>582</v>
      </c>
      <c r="I37" s="199">
        <f>VLOOKUP(Year.selected,G38:I42,3,FALSE)</f>
        <v>2.14</v>
      </c>
      <c r="J37" s="46" t="s">
        <v>586</v>
      </c>
      <c r="M37" s="45"/>
    </row>
    <row r="38" spans="1:55" ht="12" x14ac:dyDescent="0.25">
      <c r="C38" s="97">
        <v>1</v>
      </c>
      <c r="D38" t="str">
        <f>"Duración de llamadas a celular- "&amp;G38</f>
        <v>Duración de llamadas a celular- 2017</v>
      </c>
      <c r="G38" s="202">
        <f>INDEX(Years,C38)</f>
        <v>2017</v>
      </c>
      <c r="H38" s="186" t="s">
        <v>582</v>
      </c>
      <c r="I38" s="716">
        <f>'Info General Planes Paquetes'!C723</f>
        <v>2.29</v>
      </c>
      <c r="K38" s="78" t="s">
        <v>593</v>
      </c>
      <c r="M38" s="45"/>
    </row>
    <row r="39" spans="1:55" ht="12" x14ac:dyDescent="0.25">
      <c r="C39" s="96">
        <f>1+C38</f>
        <v>2</v>
      </c>
      <c r="D39" s="45" t="str">
        <f>"Duración de llamadas a celular- "&amp;G39</f>
        <v>Duración de llamadas a celular- 2018</v>
      </c>
      <c r="G39" s="202">
        <f>INDEX(Years,C39)</f>
        <v>2018</v>
      </c>
      <c r="H39" s="186" t="s">
        <v>582</v>
      </c>
      <c r="I39" s="716">
        <f>'Info General Planes Paquetes'!C759</f>
        <v>1.96</v>
      </c>
      <c r="K39" s="78" t="s">
        <v>593</v>
      </c>
      <c r="M39" s="45"/>
    </row>
    <row r="40" spans="1:55" ht="12" x14ac:dyDescent="0.25">
      <c r="C40" s="96">
        <f>1+C39</f>
        <v>3</v>
      </c>
      <c r="D40" s="45" t="str">
        <f>"Duración de llamadas a celular- "&amp;G40</f>
        <v>Duración de llamadas a celular- 2019</v>
      </c>
      <c r="G40" s="202">
        <f>INDEX(Years,C40)</f>
        <v>2019</v>
      </c>
      <c r="H40" s="186" t="s">
        <v>582</v>
      </c>
      <c r="I40" s="716">
        <f>'Info General Planes Paquetes'!C803</f>
        <v>2.88</v>
      </c>
      <c r="K40" s="355" t="s">
        <v>593</v>
      </c>
      <c r="M40" s="45"/>
    </row>
    <row r="41" spans="1:55" ht="12" x14ac:dyDescent="0.25">
      <c r="C41" s="96">
        <f>1+C40</f>
        <v>4</v>
      </c>
      <c r="D41" s="45" t="str">
        <f>"Duración de llamadas a celular- "&amp;G41</f>
        <v>Duración de llamadas a celular- 2020</v>
      </c>
      <c r="G41" s="202">
        <f>INDEX(Years,C41)</f>
        <v>2020</v>
      </c>
      <c r="H41" s="186" t="s">
        <v>582</v>
      </c>
      <c r="I41" s="716">
        <f>'Info General Planes Paquetes'!C855</f>
        <v>2.14</v>
      </c>
      <c r="K41" s="355" t="s">
        <v>593</v>
      </c>
      <c r="M41" s="45"/>
    </row>
    <row r="42" spans="1:55" s="45" customFormat="1" ht="12.5" thickBot="1" x14ac:dyDescent="0.3">
      <c r="C42" s="96">
        <f>1+C41</f>
        <v>5</v>
      </c>
      <c r="D42" s="45" t="str">
        <f>"Duración de llamadas a celular- "&amp;G42</f>
        <v>Duración de llamadas a celular- 2021</v>
      </c>
      <c r="G42" s="202">
        <f>INDEX(Years,C42)</f>
        <v>2021</v>
      </c>
      <c r="H42" s="186" t="s">
        <v>582</v>
      </c>
      <c r="I42" s="201"/>
      <c r="V42" s="354"/>
      <c r="X42" s="354"/>
    </row>
    <row r="43" spans="1:55" x14ac:dyDescent="0.25">
      <c r="D43" s="42"/>
      <c r="E43" s="42"/>
      <c r="F43" s="42"/>
      <c r="G43" s="42"/>
      <c r="H43" s="42"/>
      <c r="I43" s="42"/>
      <c r="J43" s="42"/>
      <c r="K43" s="42"/>
      <c r="L43" s="42"/>
      <c r="M43" s="42"/>
    </row>
    <row r="44" spans="1:55" s="45" customFormat="1" x14ac:dyDescent="0.25">
      <c r="A44" s="102">
        <v>3</v>
      </c>
      <c r="B44" s="102" t="s">
        <v>587</v>
      </c>
      <c r="C44" s="41"/>
      <c r="D44" s="41"/>
      <c r="E44" s="41"/>
      <c r="F44" s="41"/>
      <c r="G44" s="41"/>
      <c r="H44" s="41"/>
      <c r="I44" s="41"/>
      <c r="J44" s="41"/>
      <c r="K44" s="41"/>
      <c r="L44" s="41"/>
      <c r="M44" s="41"/>
      <c r="N44" s="41"/>
      <c r="O44" s="41"/>
      <c r="P44" s="41"/>
      <c r="Q44" s="41"/>
      <c r="R44" s="41"/>
      <c r="S44" s="41"/>
      <c r="T44" s="41"/>
      <c r="U44" s="41"/>
      <c r="V44" s="357"/>
      <c r="W44" s="41"/>
      <c r="X44" s="357"/>
      <c r="Y44" s="41"/>
      <c r="Z44" s="41"/>
      <c r="AA44" s="41"/>
      <c r="AB44" s="41"/>
      <c r="AC44" s="41"/>
      <c r="AD44" s="41"/>
      <c r="AE44" s="41"/>
      <c r="AF44" s="41"/>
      <c r="AG44" s="41"/>
      <c r="AH44" s="41"/>
      <c r="AI44" s="41"/>
      <c r="AJ44" s="41"/>
      <c r="AK44" s="41"/>
      <c r="AL44" s="41"/>
      <c r="AM44" s="41"/>
      <c r="AN44" s="41"/>
      <c r="AO44" s="41"/>
      <c r="AP44" s="41"/>
      <c r="AQ44" s="41"/>
      <c r="AR44" s="41"/>
      <c r="AS44" s="41"/>
      <c r="AT44" s="41"/>
      <c r="AU44" s="41"/>
      <c r="AV44" s="41"/>
      <c r="AW44" s="41"/>
      <c r="AX44" s="41"/>
      <c r="AY44" s="41"/>
      <c r="AZ44" s="41"/>
      <c r="BA44" s="41"/>
      <c r="BB44" s="41"/>
      <c r="BC44" s="41"/>
    </row>
    <row r="47" spans="1:55" ht="23" x14ac:dyDescent="0.25">
      <c r="C47" s="69" t="s">
        <v>163</v>
      </c>
      <c r="D47" s="69" t="s">
        <v>588</v>
      </c>
      <c r="E47" s="73"/>
      <c r="F47" s="2" t="s">
        <v>184</v>
      </c>
      <c r="G47" s="2" t="s">
        <v>183</v>
      </c>
      <c r="H47" s="2" t="s">
        <v>370</v>
      </c>
      <c r="I47" s="2" t="s">
        <v>373</v>
      </c>
      <c r="J47" s="2" t="s">
        <v>594</v>
      </c>
      <c r="K47" s="2" t="s">
        <v>595</v>
      </c>
      <c r="L47" s="2" t="s">
        <v>172</v>
      </c>
      <c r="M47" s="2"/>
    </row>
    <row r="48" spans="1:55" ht="12" thickBot="1" x14ac:dyDescent="0.3">
      <c r="C48" s="97">
        <v>1</v>
      </c>
      <c r="D48" s="45" t="s">
        <v>340</v>
      </c>
      <c r="E48" s="45"/>
      <c r="F48" s="115" t="str">
        <f>VLOOKUP(D48,'Info General Planes Paquetes'!$B$117:$J$179,2,FALSE)</f>
        <v>Residencial</v>
      </c>
      <c r="G48" s="115" t="str">
        <f>VLOOKUP(D48,'Info General Planes Paquetes'!$B$117:$J$179,3,FALSE)</f>
        <v>Telefonía fija</v>
      </c>
      <c r="H48" s="546">
        <f>VLOOKUP(D48,'Info General Planes Paquetes'!$B$117:$O$179,13,FALSE)</f>
        <v>125.54</v>
      </c>
      <c r="I48" s="204">
        <v>1000</v>
      </c>
      <c r="J48" s="96">
        <f>IFERROR(H48/I48,0)</f>
        <v>0.12554000000000001</v>
      </c>
      <c r="K48" s="197">
        <f>IFERROR(J48/loading.call.durations.to.local.fixed.numbers,"")</f>
        <v>3.9727848101265825E-2</v>
      </c>
    </row>
    <row r="49" spans="1:55" x14ac:dyDescent="0.25">
      <c r="D49" s="42"/>
      <c r="E49" s="42"/>
      <c r="F49" s="42"/>
      <c r="G49" s="42"/>
      <c r="H49" s="42"/>
      <c r="I49" s="42"/>
      <c r="J49" s="42"/>
      <c r="K49" s="42"/>
      <c r="L49" s="42"/>
      <c r="M49" s="42"/>
    </row>
    <row r="50" spans="1:55" x14ac:dyDescent="0.25">
      <c r="D50" s="203" t="s">
        <v>589</v>
      </c>
      <c r="E50" s="73"/>
      <c r="F50" s="2"/>
      <c r="G50" s="2" t="s">
        <v>184</v>
      </c>
      <c r="H50" s="2" t="s">
        <v>510</v>
      </c>
      <c r="I50" s="2" t="s">
        <v>170</v>
      </c>
      <c r="J50" s="2" t="s">
        <v>172</v>
      </c>
      <c r="K50" s="2"/>
      <c r="L50" s="2"/>
      <c r="M50" s="2"/>
      <c r="O50" s="354"/>
    </row>
    <row r="51" spans="1:55" ht="12.5" thickBot="1" x14ac:dyDescent="0.3">
      <c r="C51" s="96">
        <f>1</f>
        <v>1</v>
      </c>
      <c r="D51" s="45" t="s">
        <v>590</v>
      </c>
      <c r="G51" s="186" t="s">
        <v>254</v>
      </c>
      <c r="H51" s="406">
        <f>SUMPRODUCT('Cálculos principales'!$I105:$BZ105,vector.plans.with.line.rental.residential,vector.users.telephone)/SUMPRODUCT(vector.plans.with.line.rental.residential,vector.users.telephone)/100</f>
        <v>0.62325370716557027</v>
      </c>
      <c r="I51" s="46" t="s">
        <v>596</v>
      </c>
      <c r="J51" s="354" t="s">
        <v>597</v>
      </c>
      <c r="O51" s="354"/>
    </row>
    <row r="52" spans="1:55" x14ac:dyDescent="0.25">
      <c r="C52" s="45"/>
      <c r="D52" s="42"/>
      <c r="E52" s="42"/>
      <c r="F52" s="42"/>
      <c r="G52" s="42"/>
      <c r="H52" s="391"/>
      <c r="I52" s="42"/>
      <c r="J52" s="42"/>
      <c r="K52" s="42"/>
      <c r="L52" s="42"/>
      <c r="M52" s="42"/>
    </row>
    <row r="54" spans="1:55" x14ac:dyDescent="0.25">
      <c r="C54" s="96">
        <f>1+C52</f>
        <v>1</v>
      </c>
      <c r="D54" s="203" t="s">
        <v>591</v>
      </c>
      <c r="E54" s="73"/>
      <c r="F54" s="2"/>
      <c r="G54" s="2"/>
      <c r="H54" s="2"/>
      <c r="I54" s="2"/>
      <c r="J54" s="2"/>
      <c r="K54" s="2"/>
      <c r="L54" s="2"/>
      <c r="M54" s="2"/>
    </row>
    <row r="55" spans="1:55" ht="12.5" thickBot="1" x14ac:dyDescent="0.3">
      <c r="C55" s="96">
        <f>1+C54</f>
        <v>2</v>
      </c>
      <c r="D55" s="45" t="s">
        <v>592</v>
      </c>
      <c r="E55" s="45"/>
      <c r="F55" s="45"/>
      <c r="G55" s="186" t="s">
        <v>598</v>
      </c>
      <c r="H55" s="419">
        <f>K48/index.use.residential</f>
        <v>6.3742658317974404E-2</v>
      </c>
      <c r="I55" s="46" t="s">
        <v>599</v>
      </c>
      <c r="J55" s="45" t="s">
        <v>600</v>
      </c>
      <c r="K55" s="45"/>
      <c r="L55" s="45"/>
      <c r="M55" s="45"/>
    </row>
    <row r="56" spans="1:55" x14ac:dyDescent="0.25">
      <c r="D56" s="42"/>
      <c r="E56" s="42"/>
      <c r="F56" s="42"/>
      <c r="G56" s="42"/>
      <c r="H56" s="42"/>
      <c r="I56" s="42"/>
      <c r="J56" s="42"/>
      <c r="K56" s="42"/>
      <c r="L56" s="42"/>
      <c r="M56" s="42"/>
    </row>
    <row r="57" spans="1:55" s="45" customFormat="1" x14ac:dyDescent="0.25">
      <c r="V57" s="354"/>
      <c r="X57" s="354"/>
    </row>
    <row r="58" spans="1:55" s="45" customFormat="1" x14ac:dyDescent="0.25">
      <c r="A58" s="102">
        <v>4</v>
      </c>
      <c r="B58" s="102" t="s">
        <v>1292</v>
      </c>
      <c r="C58" s="41"/>
      <c r="D58" s="41"/>
      <c r="E58" s="41"/>
      <c r="F58" s="41"/>
      <c r="G58" s="41"/>
      <c r="H58" s="41"/>
      <c r="I58" s="41"/>
      <c r="J58" s="41"/>
      <c r="K58" s="41"/>
      <c r="L58" s="41"/>
      <c r="M58" s="41"/>
      <c r="N58" s="41"/>
      <c r="O58" s="41"/>
      <c r="P58" s="41"/>
      <c r="Q58" s="41"/>
      <c r="R58" s="41"/>
      <c r="S58" s="41"/>
      <c r="T58" s="41"/>
      <c r="U58" s="41"/>
      <c r="V58" s="357"/>
      <c r="W58" s="41"/>
      <c r="X58" s="357"/>
      <c r="Y58" s="41"/>
      <c r="Z58" s="41"/>
      <c r="AA58" s="41"/>
      <c r="AB58" s="41"/>
      <c r="AC58" s="41"/>
      <c r="AD58" s="41"/>
      <c r="AE58" s="41"/>
      <c r="AF58" s="41"/>
      <c r="AG58" s="41"/>
      <c r="AH58" s="41"/>
      <c r="AI58" s="41"/>
      <c r="AJ58" s="41"/>
      <c r="AK58" s="41"/>
      <c r="AL58" s="41"/>
      <c r="AM58" s="41"/>
      <c r="AN58" s="41"/>
      <c r="AO58" s="41"/>
      <c r="AP58" s="41"/>
      <c r="AQ58" s="41"/>
      <c r="AR58" s="41"/>
      <c r="AS58" s="41"/>
      <c r="AT58" s="41"/>
      <c r="AU58" s="41"/>
      <c r="AV58" s="41"/>
      <c r="AW58" s="41"/>
      <c r="AX58" s="41"/>
      <c r="AY58" s="41"/>
      <c r="AZ58" s="41"/>
      <c r="BA58" s="41"/>
      <c r="BB58" s="41"/>
      <c r="BC58" s="41"/>
    </row>
    <row r="59" spans="1:55" s="45" customFormat="1" x14ac:dyDescent="0.25">
      <c r="V59" s="354"/>
      <c r="X59" s="354"/>
    </row>
    <row r="60" spans="1:55" s="45" customFormat="1" x14ac:dyDescent="0.25">
      <c r="C60" s="397" t="s">
        <v>1291</v>
      </c>
      <c r="H60" s="593">
        <v>7</v>
      </c>
      <c r="I60" s="594">
        <v>8</v>
      </c>
      <c r="J60" s="594">
        <v>0</v>
      </c>
      <c r="V60" s="354"/>
      <c r="X60" s="354"/>
    </row>
    <row r="61" spans="1:55" s="45" customFormat="1" x14ac:dyDescent="0.25">
      <c r="H61" s="40" t="str">
        <f>"Distribución "&amp;Year.selected&amp;" de suscriptores por medio de transmisión"</f>
        <v>Distribución 2020 de suscriptores por medio de transmisión</v>
      </c>
      <c r="I61" s="40"/>
      <c r="V61" s="354"/>
      <c r="X61" s="354"/>
    </row>
    <row r="62" spans="1:55" s="45" customFormat="1" ht="34.5" x14ac:dyDescent="0.25">
      <c r="C62" s="69" t="s">
        <v>163</v>
      </c>
      <c r="D62" s="69" t="s">
        <v>588</v>
      </c>
      <c r="E62" s="2" t="s">
        <v>704</v>
      </c>
      <c r="F62" s="2" t="s">
        <v>184</v>
      </c>
      <c r="G62" s="2" t="s">
        <v>183</v>
      </c>
      <c r="H62" s="2" t="s">
        <v>441</v>
      </c>
      <c r="I62" s="2" t="s">
        <v>659</v>
      </c>
      <c r="J62" s="2" t="s">
        <v>94</v>
      </c>
      <c r="K62" s="363"/>
      <c r="L62" s="2"/>
      <c r="M62" s="2" t="s">
        <v>172</v>
      </c>
      <c r="V62" s="354"/>
      <c r="X62" s="354"/>
    </row>
    <row r="63" spans="1:55" s="45" customFormat="1" outlineLevel="1" x14ac:dyDescent="0.25">
      <c r="C63" s="97">
        <v>1</v>
      </c>
      <c r="D63" s="103" t="str">
        <f t="array" ref="D63:D130">vector.broadband.plans.names</f>
        <v>Infinitum 20 Mb</v>
      </c>
      <c r="E63" s="214">
        <f>H138</f>
        <v>20</v>
      </c>
      <c r="F63" s="115" t="str">
        <f>IFERROR(VLOOKUP($D63,'Info General Planes Paquetes'!$B$8:$M$107,2,FALSE),"")</f>
        <v>Residencial</v>
      </c>
      <c r="G63" s="115" t="str">
        <f>IFERROR(VLOOKUP($D63,'Info General Planes Paquetes'!$B$8:$M$107,3,FALSE),"")</f>
        <v>Internet fijo</v>
      </c>
      <c r="H63" s="223">
        <f>IFERROR(VLOOKUP($D63,$D$138:$K$199,H$60,FALSE)/SUM(VLOOKUP($D63,$D$138:$K$199,H$60,FALSE),VLOOKUP($D63,$D$138:$JK199,I$60,FALSE)),"")</f>
        <v>0.73446299567875128</v>
      </c>
      <c r="I63" s="223">
        <f>IFERROR(VLOOKUP($D63,$D$138:$K$199,I$60,FALSE)/SUM(VLOOKUP($D63,$D$138:$K$199,H$60,FALSE),VLOOKUP($D63,$D$138:$JK199,I$60,FALSE)),"")</f>
        <v>0.26553700432124877</v>
      </c>
      <c r="J63" s="223">
        <f>SUM(H63:I63)</f>
        <v>1</v>
      </c>
      <c r="K63" s="205"/>
      <c r="V63" s="354"/>
      <c r="X63" s="354"/>
    </row>
    <row r="64" spans="1:55" s="45" customFormat="1" x14ac:dyDescent="0.25">
      <c r="C64" s="96">
        <f>1+C63</f>
        <v>2</v>
      </c>
      <c r="D64" s="103" t="str">
        <v>Infinitum 30 Mb</v>
      </c>
      <c r="E64" s="364">
        <f t="shared" ref="E64:E127" si="0">H139</f>
        <v>30</v>
      </c>
      <c r="F64" s="115" t="str">
        <f>IFERROR(VLOOKUP($D64,'Info General Planes Paquetes'!$B$8:$M$107,2,FALSE),"")</f>
        <v>Residencial</v>
      </c>
      <c r="G64" s="115" t="str">
        <f>IFERROR(VLOOKUP($D64,'Info General Planes Paquetes'!$B$8:$M$107,3,FALSE),"")</f>
        <v>Internet fijo</v>
      </c>
      <c r="H64" s="223">
        <f>IFERROR(VLOOKUP($D64,$D$138:$K$205,H$60,FALSE)/SUM(VLOOKUP($D64,$D$138:$K$205,H$60,FALSE),VLOOKUP($D64,$D$138:$K205,I$60,FALSE)),"")</f>
        <v>0.27771498876951028</v>
      </c>
      <c r="I64" s="223">
        <f>IFERROR(VLOOKUP($D64,$D$138:$K$199,I$60,FALSE)/SUM(VLOOKUP($D64,$D$138:$K$199,H$60,FALSE),VLOOKUP($D64,$D$138:$JK200,I$60,FALSE)),"")</f>
        <v>0.72228501123048972</v>
      </c>
      <c r="J64" s="223">
        <f>SUM(H64:I64)</f>
        <v>1</v>
      </c>
      <c r="K64" s="205"/>
      <c r="V64" s="354"/>
      <c r="X64" s="354"/>
    </row>
    <row r="65" spans="3:24" s="45" customFormat="1" x14ac:dyDescent="0.25">
      <c r="C65" s="96">
        <f t="shared" ref="C65:C83" si="1">1+C64</f>
        <v>3</v>
      </c>
      <c r="D65" s="103" t="str">
        <v>Infinitum 150 Mb</v>
      </c>
      <c r="E65" s="364">
        <f t="shared" si="0"/>
        <v>150</v>
      </c>
      <c r="F65" s="115" t="s">
        <v>254</v>
      </c>
      <c r="G65" s="115" t="s">
        <v>255</v>
      </c>
      <c r="H65" s="223">
        <f>IFERROR(VLOOKUP($D65,$D$138:$K$199,H$60,FALSE)/SUM(VLOOKUP($D65,$D$138:$K$199,H$60,FALSE),VLOOKUP($D65,$D$138:$JK201,I$60,FALSE)),"")</f>
        <v>2.9797929688791878E-2</v>
      </c>
      <c r="I65" s="223">
        <f>IFERROR(VLOOKUP($D65,$D$138:$K$199,I$60,FALSE)/SUM(VLOOKUP($D65,$D$138:$K$199,H$60,FALSE),VLOOKUP($D65,$D$138:$JK201,I$60,FALSE)),"")</f>
        <v>0.97020207031120809</v>
      </c>
      <c r="J65" s="223">
        <f>SUM(H65:I65)</f>
        <v>1</v>
      </c>
      <c r="K65" s="205"/>
      <c r="V65" s="354"/>
      <c r="X65" s="354"/>
    </row>
    <row r="66" spans="3:24" s="45" customFormat="1" outlineLevel="1" x14ac:dyDescent="0.25">
      <c r="C66" s="96">
        <f t="shared" si="1"/>
        <v>4</v>
      </c>
      <c r="D66" s="103" t="str">
        <v>Infinitum 200 Mb</v>
      </c>
      <c r="E66" s="364">
        <f t="shared" si="0"/>
        <v>200</v>
      </c>
      <c r="F66" s="115" t="str">
        <f>IFERROR(VLOOKUP($D66,'Info General Planes Paquetes'!$B$8:$M$107,2,FALSE),"")</f>
        <v>Residencial</v>
      </c>
      <c r="G66" s="115" t="str">
        <f>IFERROR(VLOOKUP($D66,'Info General Planes Paquetes'!$B$8:$M$107,3,FALSE),"")</f>
        <v>Internet fijo</v>
      </c>
      <c r="H66" s="223">
        <f>IFERROR(VLOOKUP($D66,$D$138:$K$199,H$60,FALSE)/SUM(VLOOKUP($D66,$D$138:$K$199,H$60,FALSE),VLOOKUP($D66,$D$138:$JK202,I$60,FALSE)),"")</f>
        <v>3.7174721189591076E-3</v>
      </c>
      <c r="I66" s="223">
        <f>IFERROR(VLOOKUP($D66,$D$138:$K$199,I$60,FALSE)/SUM(VLOOKUP($D66,$D$138:$K$199,H$60,FALSE),VLOOKUP($D66,$D$138:$JK202,I$60,FALSE)),"")</f>
        <v>0.99628252788104088</v>
      </c>
      <c r="J66" s="223">
        <f>SUM(H66:I66)</f>
        <v>1</v>
      </c>
      <c r="K66" s="205"/>
      <c r="V66" s="354"/>
      <c r="X66" s="354"/>
    </row>
    <row r="67" spans="3:24" s="45" customFormat="1" x14ac:dyDescent="0.25">
      <c r="C67" s="96">
        <f t="shared" si="1"/>
        <v>5</v>
      </c>
      <c r="D67" s="103" t="str">
        <v>Infinitum Play 20 (Netflix 1 dispositivo)</v>
      </c>
      <c r="E67" s="364">
        <f t="shared" si="0"/>
        <v>20</v>
      </c>
      <c r="F67" s="115" t="str">
        <f>IFERROR(VLOOKUP($D67,'Info General Planes Paquetes'!$B$8:$M$107,2,FALSE),"")</f>
        <v>Residencial</v>
      </c>
      <c r="G67" s="115" t="str">
        <f>IFERROR(VLOOKUP($D67,'Info General Planes Paquetes'!$B$8:$M$107,3,FALSE),"")</f>
        <v>Internet fijo</v>
      </c>
      <c r="H67" s="223">
        <f>IFERROR(VLOOKUP($D67,$D$138:$K$199,H$60,FALSE)/SUM(VLOOKUP($D67,$D$138:$K$199,H$60,FALSE),VLOOKUP($D67,$D$138:$JK203,I$60,FALSE)),"")</f>
        <v>0.69713493088439282</v>
      </c>
      <c r="I67" s="223">
        <f>IFERROR(VLOOKUP($D67,$D$138:$K$199,I$60,FALSE)/SUM(VLOOKUP($D67,$D$138:$K$199,H$60,FALSE),VLOOKUP($D67,$D$138:$JK203,I$60,FALSE)),"")</f>
        <v>0.30286506911560723</v>
      </c>
      <c r="J67" s="223">
        <f t="shared" ref="J67:J124" si="2">SUM(H67:I67)</f>
        <v>1</v>
      </c>
      <c r="K67" s="205"/>
      <c r="V67" s="354"/>
      <c r="X67" s="354"/>
    </row>
    <row r="68" spans="3:24" s="45" customFormat="1" x14ac:dyDescent="0.25">
      <c r="C68" s="96">
        <f t="shared" si="1"/>
        <v>6</v>
      </c>
      <c r="D68" s="103" t="str">
        <v>Infinitum Play 20 (Netflix 2 dispositivos)</v>
      </c>
      <c r="E68" s="364">
        <f t="shared" si="0"/>
        <v>20</v>
      </c>
      <c r="F68" s="115" t="str">
        <f>IFERROR(VLOOKUP($D68,'Info General Planes Paquetes'!$B$8:$M$107,2,FALSE),"")</f>
        <v>Residencial</v>
      </c>
      <c r="G68" s="115" t="str">
        <f>IFERROR(VLOOKUP($D68,'Info General Planes Paquetes'!$B$8:$M$107,3,FALSE),"")</f>
        <v>Internet fijo</v>
      </c>
      <c r="H68" s="223">
        <f>IFERROR(VLOOKUP($D68,$D$138:$K$199,H$60,FALSE)/SUM(VLOOKUP($D68,$D$138:$K$199,H$60,FALSE),VLOOKUP($D68,$D$138:$JK204,I$60,FALSE)),"")</f>
        <v>0.65425997034558792</v>
      </c>
      <c r="I68" s="223">
        <f>IFERROR(VLOOKUP($D68,$D$138:$K$199,I$60,FALSE)/SUM(VLOOKUP($D68,$D$138:$K$199,H$60,FALSE),VLOOKUP($D68,$D$138:$JK204,I$60,FALSE)),"")</f>
        <v>0.34574002965441203</v>
      </c>
      <c r="J68" s="223">
        <f t="shared" si="2"/>
        <v>1</v>
      </c>
      <c r="K68" s="205"/>
      <c r="V68" s="354"/>
      <c r="X68" s="354"/>
    </row>
    <row r="69" spans="3:24" s="45" customFormat="1" x14ac:dyDescent="0.25">
      <c r="C69" s="96">
        <f t="shared" si="1"/>
        <v>7</v>
      </c>
      <c r="D69" s="103" t="str">
        <v>Infinitum Play 20 (Netflix 4 dispositivos)</v>
      </c>
      <c r="E69" s="364">
        <f t="shared" si="0"/>
        <v>20</v>
      </c>
      <c r="F69" s="115" t="str">
        <f>IFERROR(VLOOKUP($D69,'Info General Planes Paquetes'!$B$8:$M$107,2,FALSE),"")</f>
        <v>Residencial</v>
      </c>
      <c r="G69" s="115" t="str">
        <f>IFERROR(VLOOKUP($D69,'Info General Planes Paquetes'!$B$8:$M$107,3,FALSE),"")</f>
        <v>Internet fijo</v>
      </c>
      <c r="H69" s="223">
        <f>IFERROR(VLOOKUP($D69,$D$138:$K$199,H$60,FALSE)/SUM(VLOOKUP($D69,$D$138:$K$199,H$60,FALSE),VLOOKUP($D69,$D$138:$JK205,I$60,FALSE)),"")</f>
        <v>0.68046938224979769</v>
      </c>
      <c r="I69" s="223">
        <f>IFERROR(VLOOKUP($D69,$D$138:$K$199,I$60,FALSE)/SUM(VLOOKUP($D69,$D$138:$K$199,H$60,FALSE),VLOOKUP($D69,$D$138:$JK205,I$60,FALSE)),"")</f>
        <v>0.31953061775020231</v>
      </c>
      <c r="J69" s="223">
        <f t="shared" si="2"/>
        <v>1</v>
      </c>
      <c r="K69" s="205"/>
      <c r="V69" s="354"/>
      <c r="X69" s="354"/>
    </row>
    <row r="70" spans="3:24" s="45" customFormat="1" x14ac:dyDescent="0.25">
      <c r="C70" s="96">
        <f t="shared" si="1"/>
        <v>8</v>
      </c>
      <c r="D70" s="103" t="str">
        <v>Infinitum Play 30 (Netflix 2 dispositivos)</v>
      </c>
      <c r="E70" s="364">
        <f t="shared" si="0"/>
        <v>30</v>
      </c>
      <c r="F70" s="115" t="str">
        <f>IFERROR(VLOOKUP($D70,'Info General Planes Paquetes'!$B$8:$M$107,2,FALSE),"")</f>
        <v>Residencial</v>
      </c>
      <c r="G70" s="115" t="str">
        <f>IFERROR(VLOOKUP($D70,'Info General Planes Paquetes'!$B$8:$M$107,3,FALSE),"")</f>
        <v>Internet fijo</v>
      </c>
      <c r="H70" s="223">
        <f>IFERROR(VLOOKUP($D70,$D$138:$K$199,H$60,FALSE)/SUM(VLOOKUP($D70,$D$138:$K$199,H$60,FALSE),VLOOKUP($D70,$D$138:$JK206,I$60,FALSE)),"")</f>
        <v>0.31076286221170907</v>
      </c>
      <c r="I70" s="223">
        <f>IFERROR(VLOOKUP($D70,$D$138:$K$199,I$60,FALSE)/SUM(VLOOKUP($D70,$D$138:$K$199,H$60,FALSE),VLOOKUP($D70,$D$138:$JK206,I$60,FALSE)),"")</f>
        <v>0.68923713778829099</v>
      </c>
      <c r="J70" s="223">
        <f t="shared" si="2"/>
        <v>1</v>
      </c>
      <c r="K70" s="205"/>
      <c r="V70" s="354"/>
      <c r="X70" s="354"/>
    </row>
    <row r="71" spans="3:24" s="45" customFormat="1" x14ac:dyDescent="0.25">
      <c r="C71" s="96">
        <f t="shared" si="1"/>
        <v>9</v>
      </c>
      <c r="D71" s="103" t="str">
        <v>Infinitum Play 30 (Netflix 4 dispositivos)</v>
      </c>
      <c r="E71" s="364">
        <f t="shared" si="0"/>
        <v>30</v>
      </c>
      <c r="F71" s="115" t="str">
        <f>IFERROR(VLOOKUP($D71,'Info General Planes Paquetes'!$B$8:$M$107,2,FALSE),"")</f>
        <v>Residencial</v>
      </c>
      <c r="G71" s="115" t="str">
        <f>IFERROR(VLOOKUP($D71,'Info General Planes Paquetes'!$B$8:$M$107,3,FALSE),"")</f>
        <v>Internet fijo</v>
      </c>
      <c r="H71" s="223">
        <f>IFERROR(VLOOKUP($D71,$D$138:$K$199,H$60,FALSE)/SUM(VLOOKUP($D71,$D$138:$K$199,H$60,FALSE),VLOOKUP($D71,$D$138:$JK207,I$60,FALSE)),"")</f>
        <v>0.29162656400384984</v>
      </c>
      <c r="I71" s="223">
        <f>IFERROR(VLOOKUP($D71,$D$138:$K$199,I$60,FALSE)/SUM(VLOOKUP($D71,$D$138:$K$199,H$60,FALSE),VLOOKUP($D71,$D$138:$JK207,I$60,FALSE)),"")</f>
        <v>0.7083734359961501</v>
      </c>
      <c r="J71" s="223">
        <f t="shared" si="2"/>
        <v>1</v>
      </c>
      <c r="K71" s="205"/>
      <c r="V71" s="354"/>
      <c r="X71" s="354"/>
    </row>
    <row r="72" spans="3:24" s="45" customFormat="1" x14ac:dyDescent="0.25">
      <c r="C72" s="96">
        <f t="shared" si="1"/>
        <v>10</v>
      </c>
      <c r="D72" s="103" t="str">
        <v>Infinitum Play 150 (Netflix 4 dispositivos)</v>
      </c>
      <c r="E72" s="364">
        <f t="shared" si="0"/>
        <v>150</v>
      </c>
      <c r="F72" s="115" t="str">
        <f>IFERROR(VLOOKUP($D72,'Info General Planes Paquetes'!$B$8:$M$107,2,FALSE),"")</f>
        <v>Residencial</v>
      </c>
      <c r="G72" s="115" t="str">
        <f>IFERROR(VLOOKUP($D72,'Info General Planes Paquetes'!$B$8:$M$107,3,FALSE),"")</f>
        <v>Internet fijo</v>
      </c>
      <c r="H72" s="223">
        <f>IFERROR(VLOOKUP($D72,$D$138:$K$199,H$60,FALSE)/SUM(VLOOKUP($D72,$D$138:$K$199,H$60,FALSE),VLOOKUP($D72,$D$138:$JK208,I$60,FALSE)),"")</f>
        <v>7.5414781297134239E-3</v>
      </c>
      <c r="I72" s="223">
        <f>IFERROR(VLOOKUP($D72,$D$138:$K$199,I$60,FALSE)/SUM(VLOOKUP($D72,$D$138:$K$199,H$60,FALSE),VLOOKUP($D72,$D$138:$JK208,I$60,FALSE)),"")</f>
        <v>0.9924585218702866</v>
      </c>
      <c r="J72" s="223">
        <f t="shared" si="2"/>
        <v>1</v>
      </c>
      <c r="K72" s="205"/>
      <c r="V72" s="354"/>
      <c r="X72" s="354"/>
    </row>
    <row r="73" spans="3:24" s="45" customFormat="1" x14ac:dyDescent="0.25">
      <c r="C73" s="96">
        <f t="shared" si="1"/>
        <v>11</v>
      </c>
      <c r="D73" s="103" t="str">
        <v>Infinitum Play 150 (Netflix 2 dispositivos)</v>
      </c>
      <c r="E73" s="364">
        <f t="shared" si="0"/>
        <v>150</v>
      </c>
      <c r="F73" s="115" t="str">
        <f>IFERROR(VLOOKUP($D73,'Info General Planes Paquetes'!$B$8:$M$107,2,FALSE),"")</f>
        <v>Residencial</v>
      </c>
      <c r="G73" s="115" t="str">
        <f>IFERROR(VLOOKUP($D73,'Info General Planes Paquetes'!$B$8:$M$107,3,FALSE),"")</f>
        <v>Internet fijo</v>
      </c>
      <c r="H73" s="223">
        <f>IFERROR(VLOOKUP($D73,$D$138:$K$199,H$60,FALSE)/SUM(VLOOKUP($D73,$D$138:$K$199,H$60,FALSE),VLOOKUP($D73,$D$138:$JK209,I$60,FALSE)),"")</f>
        <v>5.9676044330775786E-3</v>
      </c>
      <c r="I73" s="223">
        <f>IFERROR(VLOOKUP($D73,$D$138:$K$199,I$60,FALSE)/SUM(VLOOKUP($D73,$D$138:$K$199,H$60,FALSE),VLOOKUP($D73,$D$138:$JK209,I$60,FALSE)),"")</f>
        <v>0.99403239556692247</v>
      </c>
      <c r="J73" s="223">
        <f t="shared" si="2"/>
        <v>1</v>
      </c>
      <c r="K73" s="205"/>
      <c r="V73" s="354"/>
      <c r="X73" s="354"/>
    </row>
    <row r="74" spans="3:24" s="45" customFormat="1" x14ac:dyDescent="0.25">
      <c r="C74" s="96">
        <f t="shared" si="1"/>
        <v>12</v>
      </c>
      <c r="D74" s="103" t="str">
        <v>Infinitum Play 200 (Netflix 4 dispositivos)</v>
      </c>
      <c r="E74" s="364">
        <f t="shared" si="0"/>
        <v>200</v>
      </c>
      <c r="F74" s="115" t="str">
        <f>IFERROR(VLOOKUP($D74,'Info General Planes Paquetes'!$B$8:$M$107,2,FALSE),"")</f>
        <v>Residencial</v>
      </c>
      <c r="G74" s="115" t="str">
        <f>IFERROR(VLOOKUP($D74,'Info General Planes Paquetes'!$B$8:$M$107,3,FALSE),"")</f>
        <v>Internet fijo</v>
      </c>
      <c r="H74" s="223" t="str">
        <f>IFERROR(VLOOKUP($D74,$D$138:$K$199,H$60,FALSE)/SUM(VLOOKUP($D74,$D$138:$K$199,H$60,FALSE),VLOOKUP($D74,$D$138:$JK210,I$60,FALSE)),"")</f>
        <v/>
      </c>
      <c r="I74" s="223" t="str">
        <f>IFERROR(VLOOKUP($D74,$D$138:$K$199,I$60,FALSE)/SUM(VLOOKUP($D74,$D$138:$K$199,H$60,FALSE),VLOOKUP($D74,$D$138:$JK210,I$60,FALSE)),"")</f>
        <v/>
      </c>
      <c r="J74" s="223">
        <f t="shared" si="2"/>
        <v>0</v>
      </c>
      <c r="K74" s="205"/>
      <c r="V74" s="354"/>
      <c r="X74" s="354"/>
    </row>
    <row r="75" spans="3:24" s="45" customFormat="1" x14ac:dyDescent="0.25">
      <c r="C75" s="96">
        <f t="shared" si="1"/>
        <v>13</v>
      </c>
      <c r="D75" s="103" t="str">
        <v>Infinitum Play 200 (Netflix 2 dispositivos)</v>
      </c>
      <c r="E75" s="364">
        <f t="shared" si="0"/>
        <v>200</v>
      </c>
      <c r="F75" s="115" t="str">
        <f>IFERROR(VLOOKUP($D75,'Info General Planes Paquetes'!$B$8:$M$107,2,FALSE),"")</f>
        <v>Residencial</v>
      </c>
      <c r="G75" s="115" t="str">
        <f>IFERROR(VLOOKUP($D75,'Info General Planes Paquetes'!$B$8:$M$107,3,FALSE),"")</f>
        <v>Internet fijo</v>
      </c>
      <c r="H75" s="223">
        <f>IFERROR(VLOOKUP($D75,$D$138:$K$199,H$60,FALSE)/SUM(VLOOKUP($D75,$D$138:$K$199,H$60,FALSE),VLOOKUP($D75,$D$138:$JK211,I$60,FALSE)),"")</f>
        <v>3.4305317324185248E-3</v>
      </c>
      <c r="I75" s="223">
        <f>IFERROR(VLOOKUP($D75,$D$138:$K$199,I$60,FALSE)/SUM(VLOOKUP($D75,$D$138:$K$199,H$60,FALSE),VLOOKUP($D75,$D$138:$JK211,I$60,FALSE)),"")</f>
        <v>0.99656946826758153</v>
      </c>
      <c r="J75" s="223">
        <f t="shared" si="2"/>
        <v>1</v>
      </c>
      <c r="K75" s="205"/>
      <c r="V75" s="354"/>
      <c r="X75" s="354"/>
    </row>
    <row r="76" spans="3:24" s="45" customFormat="1" outlineLevel="1" x14ac:dyDescent="0.25">
      <c r="C76" s="96">
        <f t="shared" si="1"/>
        <v>14</v>
      </c>
      <c r="D76" s="103" t="str">
        <v>Paquete 249</v>
      </c>
      <c r="E76" s="364">
        <f t="shared" si="0"/>
        <v>5</v>
      </c>
      <c r="F76" s="115" t="str">
        <f>IFERROR(VLOOKUP($D76,'Info General Planes Paquetes'!$B$8:$M$107,2,FALSE),"")</f>
        <v>Residencial</v>
      </c>
      <c r="G76" s="115" t="str">
        <f>IFERROR(VLOOKUP($D76,'Info General Planes Paquetes'!$B$8:$M$107,3,FALSE),"")</f>
        <v>Telefonía fija + Internet fijo</v>
      </c>
      <c r="H76" s="223">
        <f>IFERROR(VLOOKUP($D76,$D$138:$K$199,H$60,FALSE)/SUM(VLOOKUP($D76,$D$138:$K$199,H$60,FALSE),VLOOKUP($D76,$D$138:$JK212,I$60,FALSE)),"")</f>
        <v>0.83198567989630268</v>
      </c>
      <c r="I76" s="223">
        <f>IFERROR(VLOOKUP($D76,$D$138:$K$199,I$60,FALSE)/SUM(VLOOKUP($D76,$D$138:$K$199,H$60,FALSE),VLOOKUP($D76,$D$138:$JK212,I$60,FALSE)),"")</f>
        <v>0.1680143201036973</v>
      </c>
      <c r="J76" s="223">
        <f t="shared" si="2"/>
        <v>1</v>
      </c>
      <c r="K76" s="205"/>
      <c r="V76" s="354"/>
      <c r="X76" s="354"/>
    </row>
    <row r="77" spans="3:24" s="45" customFormat="1" outlineLevel="1" x14ac:dyDescent="0.25">
      <c r="C77" s="96">
        <f t="shared" si="1"/>
        <v>15</v>
      </c>
      <c r="D77" s="103" t="str">
        <v>Paquete 289</v>
      </c>
      <c r="E77" s="364">
        <f t="shared" si="0"/>
        <v>5</v>
      </c>
      <c r="F77" s="115" t="str">
        <f>IFERROR(VLOOKUP($D77,'Info General Planes Paquetes'!$B$8:$M$107,2,FALSE),"")</f>
        <v>Residencial</v>
      </c>
      <c r="G77" s="115" t="str">
        <f>IFERROR(VLOOKUP($D77,'Info General Planes Paquetes'!$B$8:$M$107,3,FALSE),"")</f>
        <v>Telefonía fija + Internet fijo</v>
      </c>
      <c r="H77" s="223">
        <f>IFERROR(VLOOKUP($D77,$D$138:$K$199,H$60,FALSE)/SUM(VLOOKUP($D77,$D$138:$K$199,H$60,FALSE),VLOOKUP($D77,$D$138:$JK213,I$60,FALSE)),"")</f>
        <v>0.84709080675820614</v>
      </c>
      <c r="I77" s="223">
        <f>IFERROR(VLOOKUP($D77,$D$138:$K$199,I$60,FALSE)/SUM(VLOOKUP($D77,$D$138:$K$199,H$60,FALSE),VLOOKUP($D77,$D$138:$JK213,I$60,FALSE)),"")</f>
        <v>0.15290919324179383</v>
      </c>
      <c r="J77" s="223">
        <f t="shared" si="2"/>
        <v>1</v>
      </c>
      <c r="K77" s="205"/>
      <c r="V77" s="354"/>
      <c r="X77" s="354"/>
    </row>
    <row r="78" spans="3:24" s="45" customFormat="1" x14ac:dyDescent="0.25">
      <c r="C78" s="96">
        <f t="shared" si="1"/>
        <v>16</v>
      </c>
      <c r="D78" s="103" t="str">
        <v>Paquete 333</v>
      </c>
      <c r="E78" s="364">
        <f t="shared" si="0"/>
        <v>5</v>
      </c>
      <c r="F78" s="115" t="str">
        <f>IFERROR(VLOOKUP($D78,'Info General Planes Paquetes'!$B$8:$M$107,2,FALSE),"")</f>
        <v>Residencial</v>
      </c>
      <c r="G78" s="115" t="str">
        <f>IFERROR(VLOOKUP($D78,'Info General Planes Paquetes'!$B$8:$M$107,3,FALSE),"")</f>
        <v>Telefonía fija + Internet fijo</v>
      </c>
      <c r="H78" s="223">
        <f>IFERROR(VLOOKUP($D78,$D$138:$K$199,H$60,FALSE)/SUM(VLOOKUP($D78,$D$138:$K$199,H$60,FALSE),VLOOKUP($D78,$D$138:$JK214,I$60,FALSE)),"")</f>
        <v>0.79348847873438033</v>
      </c>
      <c r="I78" s="223">
        <f>IFERROR(VLOOKUP($D78,$D$138:$K$199,I$60,FALSE)/SUM(VLOOKUP($D78,$D$138:$K$199,H$60,FALSE),VLOOKUP($D78,$D$138:$JK214,I$60,FALSE)),"")</f>
        <v>0.20651152126561961</v>
      </c>
      <c r="J78" s="223">
        <f t="shared" si="2"/>
        <v>1</v>
      </c>
      <c r="K78" s="205"/>
      <c r="V78" s="354"/>
      <c r="X78" s="354"/>
    </row>
    <row r="79" spans="3:24" s="45" customFormat="1" x14ac:dyDescent="0.25">
      <c r="C79" s="96">
        <f t="shared" si="1"/>
        <v>17</v>
      </c>
      <c r="D79" s="103" t="str">
        <v>Paquete 389</v>
      </c>
      <c r="E79" s="364">
        <f t="shared" si="0"/>
        <v>20</v>
      </c>
      <c r="F79" s="115" t="str">
        <f>IFERROR(VLOOKUP($D79,'Info General Planes Paquetes'!$B$8:$M$107,2,FALSE),"")</f>
        <v>Residencial</v>
      </c>
      <c r="G79" s="115" t="str">
        <f>IFERROR(VLOOKUP($D79,'Info General Planes Paquetes'!$B$8:$M$107,3,FALSE),"")</f>
        <v>Telefonía fija + Internet fijo</v>
      </c>
      <c r="H79" s="223">
        <f>IFERROR(VLOOKUP($D79,$D$138:$K$199,H$60,FALSE)/SUM(VLOOKUP($D79,$D$138:$K$199,H$60,FALSE),VLOOKUP($D79,$D$138:$JK215,I$60,FALSE)),"")</f>
        <v>0.74294697221761552</v>
      </c>
      <c r="I79" s="223">
        <f>IFERROR(VLOOKUP($D79,$D$138:$K$199,I$60,FALSE)/SUM(VLOOKUP($D79,$D$138:$K$199,H$60,FALSE),VLOOKUP($D79,$D$138:$JK215,I$60,FALSE)),"")</f>
        <v>0.25705302778238448</v>
      </c>
      <c r="J79" s="223">
        <f t="shared" si="2"/>
        <v>1</v>
      </c>
      <c r="K79" s="205"/>
      <c r="V79" s="354"/>
      <c r="X79" s="354"/>
    </row>
    <row r="80" spans="3:24" s="45" customFormat="1" x14ac:dyDescent="0.25">
      <c r="C80" s="96">
        <f t="shared" si="1"/>
        <v>18</v>
      </c>
      <c r="D80" s="103" t="str">
        <v>Paquete 435</v>
      </c>
      <c r="E80" s="364">
        <f t="shared" si="0"/>
        <v>30</v>
      </c>
      <c r="F80" s="115" t="str">
        <f>IFERROR(VLOOKUP($D80,'Info General Planes Paquetes'!$B$8:$M$107,2,FALSE),"")</f>
        <v>Residencial</v>
      </c>
      <c r="G80" s="115" t="str">
        <f>IFERROR(VLOOKUP($D80,'Info General Planes Paquetes'!$B$8:$M$107,3,FALSE),"")</f>
        <v>Telefonía fija + Internet fijo</v>
      </c>
      <c r="H80" s="223">
        <f>IFERROR(VLOOKUP($D80,$D$138:$K$199,H$60,FALSE)/SUM(VLOOKUP($D80,$D$138:$K$199,H$60,FALSE),VLOOKUP($D80,$D$138:$JK216,I$60,FALSE)),"")</f>
        <v>0.38684797825449224</v>
      </c>
      <c r="I80" s="223">
        <f>IFERROR(VLOOKUP($D80,$D$138:$K$199,I$60,FALSE)/SUM(VLOOKUP($D80,$D$138:$K$199,H$60,FALSE),VLOOKUP($D80,$D$138:$JK216,I$60,FALSE)),"")</f>
        <v>0.61315202174550776</v>
      </c>
      <c r="J80" s="223">
        <f t="shared" si="2"/>
        <v>1</v>
      </c>
      <c r="K80" s="205"/>
      <c r="V80" s="354"/>
      <c r="X80" s="354"/>
    </row>
    <row r="81" spans="3:24" s="45" customFormat="1" x14ac:dyDescent="0.25">
      <c r="C81" s="96">
        <f t="shared" si="1"/>
        <v>19</v>
      </c>
      <c r="D81" s="103" t="str">
        <v>Paquete 499</v>
      </c>
      <c r="E81" s="364">
        <f t="shared" si="0"/>
        <v>40</v>
      </c>
      <c r="F81" s="115" t="str">
        <f>IFERROR(VLOOKUP($D81,'Info General Planes Paquetes'!$B$8:$M$107,2,FALSE),"")</f>
        <v>Residencial</v>
      </c>
      <c r="G81" s="115" t="str">
        <f>IFERROR(VLOOKUP($D81,'Info General Planes Paquetes'!$B$8:$M$107,3,FALSE),"")</f>
        <v>Telefonía fija + Internet fijo</v>
      </c>
      <c r="H81" s="223">
        <f>IFERROR(VLOOKUP($D81,$D$138:$K$199,H$60,FALSE)/SUM(VLOOKUP($D81,$D$138:$K$199,H$60,FALSE),VLOOKUP($D81,$D$138:$JK217,I$60,FALSE)),"")</f>
        <v>0.26608289721174555</v>
      </c>
      <c r="I81" s="223">
        <f>IFERROR(VLOOKUP($D81,$D$138:$K$199,I$60,FALSE)/SUM(VLOOKUP($D81,$D$138:$K$199,H$60,FALSE),VLOOKUP($D81,$D$138:$JK217,I$60,FALSE)),"")</f>
        <v>0.73391710278825439</v>
      </c>
      <c r="J81" s="223">
        <f t="shared" si="2"/>
        <v>1</v>
      </c>
      <c r="K81" s="205"/>
      <c r="V81" s="354"/>
      <c r="X81" s="354"/>
    </row>
    <row r="82" spans="3:24" s="45" customFormat="1" x14ac:dyDescent="0.25">
      <c r="C82" s="96">
        <f t="shared" si="1"/>
        <v>20</v>
      </c>
      <c r="D82" s="103" t="str">
        <v>Paquete 599</v>
      </c>
      <c r="E82" s="364">
        <f t="shared" si="0"/>
        <v>150</v>
      </c>
      <c r="F82" s="115" t="str">
        <f>IFERROR(VLOOKUP($D82,'Info General Planes Paquetes'!$B$8:$M$107,2,FALSE),"")</f>
        <v>Residencial</v>
      </c>
      <c r="G82" s="115" t="str">
        <f>IFERROR(VLOOKUP($D82,'Info General Planes Paquetes'!$B$8:$M$107,3,FALSE),"")</f>
        <v>Telefonía fija + Internet fijo</v>
      </c>
      <c r="H82" s="223">
        <f>IFERROR(VLOOKUP($D82,$D$138:$K$199,H$60,FALSE)/SUM(VLOOKUP($D82,$D$138:$K$199,H$60,FALSE),VLOOKUP($D82,$D$138:$JK218,I$60,FALSE)),"")</f>
        <v>0.44100333600776992</v>
      </c>
      <c r="I82" s="223">
        <f>IFERROR(VLOOKUP($D82,$D$138:$K$199,I$60,FALSE)/SUM(VLOOKUP($D82,$D$138:$K$199,H$60,FALSE),VLOOKUP($D82,$D$138:$JK218,I$60,FALSE)),"")</f>
        <v>0.55899666399223003</v>
      </c>
      <c r="J82" s="223">
        <f t="shared" si="2"/>
        <v>1</v>
      </c>
      <c r="K82" s="205"/>
      <c r="V82" s="354"/>
      <c r="X82" s="354"/>
    </row>
    <row r="83" spans="3:24" s="45" customFormat="1" x14ac:dyDescent="0.25">
      <c r="C83" s="96">
        <f t="shared" si="1"/>
        <v>21</v>
      </c>
      <c r="D83" s="103" t="str">
        <v>Paquete 999</v>
      </c>
      <c r="E83" s="364">
        <f t="shared" si="0"/>
        <v>200</v>
      </c>
      <c r="F83" s="115" t="str">
        <f>IFERROR(VLOOKUP($D83,'Info General Planes Paquetes'!$B$8:$M$107,2,FALSE),"")</f>
        <v>Residencial</v>
      </c>
      <c r="G83" s="115" t="str">
        <f>IFERROR(VLOOKUP($D83,'Info General Planes Paquetes'!$B$8:$M$107,3,FALSE),"")</f>
        <v>Telefonía fija + Internet fijo</v>
      </c>
      <c r="H83" s="223">
        <f>IFERROR(VLOOKUP($D83,$D$138:$K$199,H$60,FALSE)/SUM(VLOOKUP($D83,$D$138:$K$199,H$60,FALSE),VLOOKUP($D83,$D$138:$JK219,I$60,FALSE)),"")</f>
        <v>0.18387464654512506</v>
      </c>
      <c r="I83" s="223">
        <f>IFERROR(VLOOKUP($D83,$D$138:$K$199,I$60,FALSE)/SUM(VLOOKUP($D83,$D$138:$K$199,H$60,FALSE),VLOOKUP($D83,$D$138:$JK219,I$60,FALSE)),"")</f>
        <v>0.81612535345487491</v>
      </c>
      <c r="J83" s="223">
        <f t="shared" si="2"/>
        <v>1</v>
      </c>
      <c r="K83" s="411"/>
      <c r="V83" s="354"/>
      <c r="X83" s="354"/>
    </row>
    <row r="84" spans="3:24" s="45" customFormat="1" x14ac:dyDescent="0.25">
      <c r="C84" s="96">
        <f t="shared" ref="C84:C103" si="3">1+C83</f>
        <v>22</v>
      </c>
      <c r="D84" s="103" t="str">
        <v>Paquete 1499</v>
      </c>
      <c r="E84" s="364">
        <f t="shared" si="0"/>
        <v>400</v>
      </c>
      <c r="F84" s="115" t="str">
        <f>IFERROR(VLOOKUP($D84,'Info General Planes Paquetes'!$B$8:$M$107,2,FALSE),"")</f>
        <v>Residencial</v>
      </c>
      <c r="G84" s="115" t="str">
        <f>IFERROR(VLOOKUP($D84,'Info General Planes Paquetes'!$B$8:$M$107,3,FALSE),"")</f>
        <v>Telefonía fija + Internet fijo</v>
      </c>
      <c r="H84" s="223">
        <f>IFERROR(VLOOKUP($D84,$D$138:$K$199,H$60,FALSE)/SUM(VLOOKUP($D84,$D$138:$K$199,H$60,FALSE),VLOOKUP($D84,$D$138:$JK220,I$60,FALSE)),"")</f>
        <v>1.4705882352941176E-3</v>
      </c>
      <c r="I84" s="223">
        <f>IFERROR(VLOOKUP($D84,$D$138:$K$199,I$60,FALSE)/SUM(VLOOKUP($D84,$D$138:$K$199,H$60,FALSE),VLOOKUP($D84,$D$138:$JK220,I$60,FALSE)),"")</f>
        <v>0.99852941176470589</v>
      </c>
      <c r="J84" s="223">
        <f t="shared" si="2"/>
        <v>1</v>
      </c>
      <c r="K84" s="205"/>
      <c r="V84" s="354"/>
      <c r="X84" s="354"/>
    </row>
    <row r="85" spans="3:24" s="45" customFormat="1" x14ac:dyDescent="0.25">
      <c r="C85" s="96">
        <f t="shared" si="3"/>
        <v>23</v>
      </c>
      <c r="D85" s="103" t="str">
        <v>Paquete Infinitum Play 20 (Netflix 1 dispositivo)</v>
      </c>
      <c r="E85" s="364">
        <f t="shared" si="0"/>
        <v>20</v>
      </c>
      <c r="F85" s="115" t="str">
        <f>IFERROR(VLOOKUP($D85,'Info General Planes Paquetes'!$B$8:$M$107,2,FALSE),"")</f>
        <v>Residencial</v>
      </c>
      <c r="G85" s="115" t="str">
        <f>IFERROR(VLOOKUP($D85,'Info General Planes Paquetes'!$B$8:$M$107,3,FALSE),"")</f>
        <v>Telefonía fija + Internet fijo</v>
      </c>
      <c r="H85" s="223">
        <f>IFERROR(VLOOKUP($D85,$D$138:$K$199,H$60,FALSE)/SUM(VLOOKUP($D85,$D$138:$K$199,H$60,FALSE),VLOOKUP($D85,$D$138:$JK221,I$60,FALSE)),"")</f>
        <v>0.68680879182026844</v>
      </c>
      <c r="I85" s="223">
        <f>IFERROR(VLOOKUP($D85,$D$138:$K$199,I$60,FALSE)/SUM(VLOOKUP($D85,$D$138:$K$199,H$60,FALSE),VLOOKUP($D85,$D$138:$JK221,I$60,FALSE)),"")</f>
        <v>0.31319120817973151</v>
      </c>
      <c r="J85" s="223">
        <f t="shared" si="2"/>
        <v>1</v>
      </c>
      <c r="K85" s="205"/>
      <c r="V85" s="354"/>
      <c r="X85" s="354"/>
    </row>
    <row r="86" spans="3:24" s="45" customFormat="1" x14ac:dyDescent="0.25">
      <c r="C86" s="96">
        <f t="shared" si="3"/>
        <v>24</v>
      </c>
      <c r="D86" s="103" t="str">
        <v>Paquete Infinitum Play 20 (Netflix 2 dispositivos)</v>
      </c>
      <c r="E86" s="364">
        <f t="shared" si="0"/>
        <v>20</v>
      </c>
      <c r="F86" s="115" t="str">
        <f>IFERROR(VLOOKUP($D86,'Info General Planes Paquetes'!$B$8:$M$107,2,FALSE),"")</f>
        <v>Residencial</v>
      </c>
      <c r="G86" s="115" t="str">
        <f>IFERROR(VLOOKUP($D86,'Info General Planes Paquetes'!$B$8:$M$107,3,FALSE),"")</f>
        <v>Telefonía fija + Internet fijo</v>
      </c>
      <c r="H86" s="223">
        <f>IFERROR(VLOOKUP($D86,$D$138:$K$199,H$60,FALSE)/SUM(VLOOKUP($D86,$D$138:$K$199,H$60,FALSE),VLOOKUP($D86,$D$138:$JK222,I$60,FALSE)),"")</f>
        <v>0.69079067034181696</v>
      </c>
      <c r="I86" s="223">
        <f>IFERROR(VLOOKUP($D86,$D$138:$K$199,I$60,FALSE)/SUM(VLOOKUP($D86,$D$138:$K$199,H$60,FALSE),VLOOKUP($D86,$D$138:$JK222,I$60,FALSE)),"")</f>
        <v>0.30920932965818304</v>
      </c>
      <c r="J86" s="223">
        <f t="shared" si="2"/>
        <v>1</v>
      </c>
      <c r="K86" s="205"/>
      <c r="V86" s="354"/>
      <c r="X86" s="354"/>
    </row>
    <row r="87" spans="3:24" s="45" customFormat="1" x14ac:dyDescent="0.25">
      <c r="C87" s="96">
        <f t="shared" si="3"/>
        <v>25</v>
      </c>
      <c r="D87" s="103" t="str">
        <v>Paquete Infinitum Play 20 (Netflix 4 dispositivos)</v>
      </c>
      <c r="E87" s="364">
        <f t="shared" si="0"/>
        <v>20</v>
      </c>
      <c r="F87" s="115" t="str">
        <f>IFERROR(VLOOKUP($D87,'Info General Planes Paquetes'!$B$8:$M$107,2,FALSE),"")</f>
        <v>Residencial</v>
      </c>
      <c r="G87" s="115" t="str">
        <f>IFERROR(VLOOKUP($D87,'Info General Planes Paquetes'!$B$8:$M$107,3,FALSE),"")</f>
        <v>Telefonía fija + Internet fijo</v>
      </c>
      <c r="H87" s="223">
        <f>IFERROR(VLOOKUP($D87,$D$138:$K$199,H$60,FALSE)/SUM(VLOOKUP($D87,$D$138:$K$199,H$60,FALSE),VLOOKUP($D87,$D$138:$JK223,I$60,FALSE)),"")</f>
        <v>0.67882509279200842</v>
      </c>
      <c r="I87" s="223">
        <f>IFERROR(VLOOKUP($D87,$D$138:$K$199,I$60,FALSE)/SUM(VLOOKUP($D87,$D$138:$K$199,H$60,FALSE),VLOOKUP($D87,$D$138:$JK223,I$60,FALSE)),"")</f>
        <v>0.32117490720799158</v>
      </c>
      <c r="J87" s="223">
        <f t="shared" si="2"/>
        <v>1</v>
      </c>
      <c r="K87" s="205"/>
      <c r="V87" s="354"/>
      <c r="X87" s="354"/>
    </row>
    <row r="88" spans="3:24" s="45" customFormat="1" x14ac:dyDescent="0.25">
      <c r="C88" s="96">
        <f t="shared" si="3"/>
        <v>26</v>
      </c>
      <c r="D88" s="103" t="str">
        <v>Paquete Infinitum Play 30 (Netflix 2 dispositivos)</v>
      </c>
      <c r="E88" s="364">
        <f t="shared" si="0"/>
        <v>30</v>
      </c>
      <c r="F88" s="115" t="str">
        <f>IFERROR(VLOOKUP($D88,'Info General Planes Paquetes'!$B$8:$M$107,2,FALSE),"")</f>
        <v>Residencial</v>
      </c>
      <c r="G88" s="115" t="str">
        <f>IFERROR(VLOOKUP($D88,'Info General Planes Paquetes'!$B$8:$M$107,3,FALSE),"")</f>
        <v>Telefonía fija + Internet fijo</v>
      </c>
      <c r="H88" s="223">
        <f>IFERROR(VLOOKUP($D88,$D$138:$K$199,H$60,FALSE)/SUM(VLOOKUP($D88,$D$138:$K$199,H$60,FALSE),VLOOKUP($D88,$D$138:$JK224,I$60,FALSE)),"")</f>
        <v>0.27378098355187724</v>
      </c>
      <c r="I88" s="223">
        <f>IFERROR(VLOOKUP($D88,$D$138:$K$199,I$60,FALSE)/SUM(VLOOKUP($D88,$D$138:$K$199,H$60,FALSE),VLOOKUP($D88,$D$138:$JK224,I$60,FALSE)),"")</f>
        <v>0.7262190164481227</v>
      </c>
      <c r="J88" s="223">
        <f t="shared" si="2"/>
        <v>1</v>
      </c>
      <c r="K88" s="205"/>
      <c r="V88" s="354"/>
      <c r="X88" s="354"/>
    </row>
    <row r="89" spans="3:24" s="45" customFormat="1" x14ac:dyDescent="0.25">
      <c r="C89" s="96">
        <f t="shared" si="3"/>
        <v>27</v>
      </c>
      <c r="D89" s="103" t="str">
        <v>Paquete Infinitum Play 30 (Netflix 4 dispositivos)</v>
      </c>
      <c r="E89" s="364">
        <f t="shared" si="0"/>
        <v>30</v>
      </c>
      <c r="F89" s="115" t="str">
        <f>IFERROR(VLOOKUP($D89,'Info General Planes Paquetes'!$B$8:$M$107,2,FALSE),"")</f>
        <v>Residencial</v>
      </c>
      <c r="G89" s="115" t="str">
        <f>IFERROR(VLOOKUP($D89,'Info General Planes Paquetes'!$B$8:$M$107,3,FALSE),"")</f>
        <v>Telefonía fija + Internet fijo</v>
      </c>
      <c r="H89" s="223">
        <f>IFERROR(VLOOKUP($D89,$D$138:$K$199,H$60,FALSE)/SUM(VLOOKUP($D89,$D$138:$K$199,H$60,FALSE),VLOOKUP($D89,$D$138:$JK225,I$60,FALSE)),"")</f>
        <v>0.27149355572403339</v>
      </c>
      <c r="I89" s="223">
        <f>IFERROR(VLOOKUP($D89,$D$138:$K$199,I$60,FALSE)/SUM(VLOOKUP($D89,$D$138:$K$199,H$60,FALSE),VLOOKUP($D89,$D$138:$JK225,I$60,FALSE)),"")</f>
        <v>0.72850644427596667</v>
      </c>
      <c r="J89" s="223">
        <f t="shared" si="2"/>
        <v>1</v>
      </c>
      <c r="K89" s="205"/>
      <c r="V89" s="354"/>
      <c r="X89" s="354"/>
    </row>
    <row r="90" spans="3:24" s="45" customFormat="1" x14ac:dyDescent="0.25">
      <c r="C90" s="96">
        <f t="shared" si="3"/>
        <v>28</v>
      </c>
      <c r="D90" s="103" t="str">
        <v>Paquete Infinitum Play 40 (Netflix 2 dispositivos)</v>
      </c>
      <c r="E90" s="364">
        <f t="shared" si="0"/>
        <v>40</v>
      </c>
      <c r="F90" s="115" t="str">
        <f>IFERROR(VLOOKUP($D90,'Info General Planes Paquetes'!$B$8:$M$107,2,FALSE),"")</f>
        <v>Residencial</v>
      </c>
      <c r="G90" s="115" t="str">
        <f>IFERROR(VLOOKUP($D90,'Info General Planes Paquetes'!$B$8:$M$107,3,FALSE),"")</f>
        <v>Telefonía fija + Internet fijo</v>
      </c>
      <c r="H90" s="223">
        <f>IFERROR(VLOOKUP($D90,$D$138:$K$199,H$60,FALSE)/SUM(VLOOKUP($D90,$D$138:$K$199,H$60,FALSE),VLOOKUP($D90,$D$138:$JK226,I$60,FALSE)),"")</f>
        <v>0.23821027203024892</v>
      </c>
      <c r="I90" s="223">
        <f>IFERROR(VLOOKUP($D90,$D$138:$K$199,I$60,FALSE)/SUM(VLOOKUP($D90,$D$138:$K$199,H$60,FALSE),VLOOKUP($D90,$D$138:$JK226,I$60,FALSE)),"")</f>
        <v>0.76178972796975108</v>
      </c>
      <c r="J90" s="223">
        <f t="shared" si="2"/>
        <v>1</v>
      </c>
      <c r="K90" s="205"/>
      <c r="V90" s="354"/>
      <c r="X90" s="354"/>
    </row>
    <row r="91" spans="3:24" s="45" customFormat="1" x14ac:dyDescent="0.25">
      <c r="C91" s="96">
        <f t="shared" si="3"/>
        <v>29</v>
      </c>
      <c r="D91" s="103" t="str">
        <v>Paquete Infinitum Play 40 (Netflix 4 dispositivos)</v>
      </c>
      <c r="E91" s="364">
        <f t="shared" si="0"/>
        <v>40</v>
      </c>
      <c r="F91" s="115" t="str">
        <f>IFERROR(VLOOKUP($D91,'Info General Planes Paquetes'!$B$8:$M$107,2,FALSE),"")</f>
        <v>Residencial</v>
      </c>
      <c r="G91" s="115" t="str">
        <f>IFERROR(VLOOKUP($D91,'Info General Planes Paquetes'!$B$8:$M$107,3,FALSE),"")</f>
        <v>Telefonía fija + Internet fijo</v>
      </c>
      <c r="H91" s="223">
        <f>IFERROR(VLOOKUP($D91,$D$138:$K$199,H$60,FALSE)/SUM(VLOOKUP($D91,$D$138:$K$199,H$60,FALSE),VLOOKUP($D91,$D$138:$JK227,I$60,FALSE)),"")</f>
        <v>0.21471254893880073</v>
      </c>
      <c r="I91" s="223">
        <f>IFERROR(VLOOKUP($D91,$D$138:$K$199,I$60,FALSE)/SUM(VLOOKUP($D91,$D$138:$K$199,H$60,FALSE),VLOOKUP($D91,$D$138:$JK227,I$60,FALSE)),"")</f>
        <v>0.78528745106119924</v>
      </c>
      <c r="J91" s="223">
        <f t="shared" si="2"/>
        <v>1</v>
      </c>
      <c r="K91" s="205"/>
      <c r="V91" s="354"/>
      <c r="X91" s="354"/>
    </row>
    <row r="92" spans="3:24" s="45" customFormat="1" hidden="1" outlineLevel="1" x14ac:dyDescent="0.25">
      <c r="C92" s="96">
        <f t="shared" si="3"/>
        <v>30</v>
      </c>
      <c r="D92" s="103" t="str">
        <v>Paquete Infinitum Play 150 (Netflix 2 dispositivos)</v>
      </c>
      <c r="E92" s="364">
        <f t="shared" si="0"/>
        <v>150</v>
      </c>
      <c r="F92" s="115" t="str">
        <f>IFERROR(VLOOKUP($D92,'Info General Planes Paquetes'!$B$8:$M$107,2,FALSE),"")</f>
        <v>Residencial</v>
      </c>
      <c r="G92" s="115" t="str">
        <f>IFERROR(VLOOKUP($D92,'Info General Planes Paquetes'!$B$8:$M$107,3,FALSE),"")</f>
        <v>Telefonía fija + Internet fijo</v>
      </c>
      <c r="H92" s="223">
        <f>IFERROR(VLOOKUP($D92,$D$138:$K$199,H$60,FALSE)/SUM(VLOOKUP($D92,$D$138:$K$199,H$60,FALSE),VLOOKUP($D92,$D$138:$JK228,I$60,FALSE)),"")</f>
        <v>3.3278777959629025E-2</v>
      </c>
      <c r="I92" s="223">
        <f>IFERROR(VLOOKUP($D92,$D$138:$K$199,I$60,FALSE)/SUM(VLOOKUP($D92,$D$138:$K$199,H$60,FALSE),VLOOKUP($D92,$D$138:$JK228,I$60,FALSE)),"")</f>
        <v>0.96672122204037103</v>
      </c>
      <c r="J92" s="223">
        <f t="shared" si="2"/>
        <v>1</v>
      </c>
      <c r="K92" s="357"/>
      <c r="V92" s="354"/>
      <c r="X92" s="354"/>
    </row>
    <row r="93" spans="3:24" s="45" customFormat="1" hidden="1" outlineLevel="1" x14ac:dyDescent="0.25">
      <c r="C93" s="96">
        <f t="shared" si="3"/>
        <v>31</v>
      </c>
      <c r="D93" s="103" t="str">
        <v>Paquete Infinitum Play 150 (Netflix 4 dispositivos)</v>
      </c>
      <c r="E93" s="364">
        <f t="shared" si="0"/>
        <v>150</v>
      </c>
      <c r="F93" s="115" t="str">
        <f>IFERROR(VLOOKUP($D93,'Info General Planes Paquetes'!$B$8:$M$107,2,FALSE),"")</f>
        <v>Residencial</v>
      </c>
      <c r="G93" s="115" t="str">
        <f>IFERROR(VLOOKUP($D93,'Info General Planes Paquetes'!$B$8:$M$107,3,FALSE),"")</f>
        <v>Telefonía fija + Internet fijo</v>
      </c>
      <c r="H93" s="223">
        <f>IFERROR(VLOOKUP($D93,$D$138:$K$199,H$60,FALSE)/SUM(VLOOKUP($D93,$D$138:$K$199,H$60,FALSE),VLOOKUP($D93,$D$138:$JK229,I$60,FALSE)),"")</f>
        <v>3.0457845461878803E-2</v>
      </c>
      <c r="I93" s="223">
        <f>IFERROR(VLOOKUP($D93,$D$138:$K$199,I$60,FALSE)/SUM(VLOOKUP($D93,$D$138:$K$199,H$60,FALSE),VLOOKUP($D93,$D$138:$JK229,I$60,FALSE)),"")</f>
        <v>0.9695421545381212</v>
      </c>
      <c r="J93" s="223">
        <f t="shared" si="2"/>
        <v>1</v>
      </c>
      <c r="K93" s="357"/>
      <c r="V93" s="354"/>
      <c r="X93" s="354"/>
    </row>
    <row r="94" spans="3:24" s="45" customFormat="1" hidden="1" outlineLevel="1" x14ac:dyDescent="0.25">
      <c r="C94" s="96">
        <f t="shared" si="3"/>
        <v>32</v>
      </c>
      <c r="D94" s="103" t="str">
        <v>Paquete Infinitum Play 200 (Netflix 2 dispositivos)</v>
      </c>
      <c r="E94" s="364">
        <f t="shared" si="0"/>
        <v>200</v>
      </c>
      <c r="F94" s="115" t="str">
        <f>IFERROR(VLOOKUP($D94,'Info General Planes Paquetes'!$B$8:$M$107,2,FALSE),"")</f>
        <v>Residencial</v>
      </c>
      <c r="G94" s="115" t="str">
        <f>IFERROR(VLOOKUP($D94,'Info General Planes Paquetes'!$B$8:$M$107,3,FALSE),"")</f>
        <v>Telefonía fija + Internet fijo</v>
      </c>
      <c r="H94" s="223">
        <f>IFERROR(VLOOKUP($D94,$D$138:$K$199,H$60,FALSE)/SUM(VLOOKUP($D94,$D$138:$K$199,H$60,FALSE),VLOOKUP($D94,$D$138:$JK230,I$60,FALSE)),"")</f>
        <v>2.5380710659898475E-3</v>
      </c>
      <c r="I94" s="223">
        <f>IFERROR(VLOOKUP($D94,$D$138:$K$199,I$60,FALSE)/SUM(VLOOKUP($D94,$D$138:$K$199,H$60,FALSE),VLOOKUP($D94,$D$138:$JK230,I$60,FALSE)),"")</f>
        <v>0.9974619289340102</v>
      </c>
      <c r="J94" s="223">
        <f t="shared" si="2"/>
        <v>1</v>
      </c>
      <c r="K94" s="357"/>
      <c r="V94" s="354"/>
      <c r="X94" s="354"/>
    </row>
    <row r="95" spans="3:24" s="45" customFormat="1" hidden="1" outlineLevel="1" x14ac:dyDescent="0.25">
      <c r="C95" s="96">
        <f t="shared" si="3"/>
        <v>33</v>
      </c>
      <c r="D95" s="103" t="str">
        <v>Paquete Infinitum Play 200 (Netflix 4 dispositivos)</v>
      </c>
      <c r="E95" s="364">
        <f t="shared" si="0"/>
        <v>200</v>
      </c>
      <c r="F95" s="115" t="str">
        <f>IFERROR(VLOOKUP($D95,'Info General Planes Paquetes'!$B$8:$M$107,2,FALSE),"")</f>
        <v>Residencial</v>
      </c>
      <c r="G95" s="115" t="str">
        <f>IFERROR(VLOOKUP($D95,'Info General Planes Paquetes'!$B$8:$M$107,3,FALSE),"")</f>
        <v>Telefonía fija + Internet fijo</v>
      </c>
      <c r="H95" s="223">
        <f>IFERROR(VLOOKUP($D95,$D$138:$K$199,H$60,FALSE)/SUM(VLOOKUP($D95,$D$138:$K$199,H$60,FALSE),VLOOKUP($D95,$D$138:$JK231,I$60,FALSE)),"")</f>
        <v>2.4449877750611247E-3</v>
      </c>
      <c r="I95" s="223">
        <f>IFERROR(VLOOKUP($D95,$D$138:$K$199,I$60,FALSE)/SUM(VLOOKUP($D95,$D$138:$K$199,H$60,FALSE),VLOOKUP($D95,$D$138:$JK231,I$60,FALSE)),"")</f>
        <v>0.99755501222493892</v>
      </c>
      <c r="J95" s="223">
        <f t="shared" si="2"/>
        <v>1</v>
      </c>
      <c r="K95" s="357"/>
      <c r="V95" s="354"/>
      <c r="X95" s="354"/>
    </row>
    <row r="96" spans="3:24" s="45" customFormat="1" hidden="1" outlineLevel="1" x14ac:dyDescent="0.25">
      <c r="C96" s="96">
        <f t="shared" si="3"/>
        <v>34</v>
      </c>
      <c r="D96" s="103" t="str">
        <v>Infinitum Negocio</v>
      </c>
      <c r="E96" s="364">
        <f t="shared" si="0"/>
        <v>30</v>
      </c>
      <c r="F96" s="115" t="str">
        <f>IFERROR(VLOOKUP($D96,'Info General Planes Paquetes'!$B$8:$M$107,2,FALSE),"")</f>
        <v>No Residencial</v>
      </c>
      <c r="G96" s="115" t="str">
        <f>IFERROR(VLOOKUP($D96,'Info General Planes Paquetes'!$B$8:$M$107,3,FALSE),"")</f>
        <v>Internet fijo</v>
      </c>
      <c r="H96" s="223">
        <f>IFERROR(VLOOKUP($D96,$D$138:$K$199,H$60,FALSE)/SUM(VLOOKUP($D96,$D$138:$K$199,H$60,FALSE),VLOOKUP($D96,$D$138:$JK232,I$60,FALSE)),"")</f>
        <v>0.77649589650650519</v>
      </c>
      <c r="I96" s="223">
        <f>IFERROR(VLOOKUP($D96,$D$138:$K$199,I$60,FALSE)/SUM(VLOOKUP($D96,$D$138:$K$199,H$60,FALSE),VLOOKUP($D96,$D$138:$JK232,I$60,FALSE)),"")</f>
        <v>0.22350410349349481</v>
      </c>
      <c r="J96" s="223">
        <f t="shared" si="2"/>
        <v>1</v>
      </c>
      <c r="K96" s="357"/>
      <c r="V96" s="354"/>
      <c r="X96" s="354"/>
    </row>
    <row r="97" spans="3:24" s="45" customFormat="1" hidden="1" outlineLevel="1" x14ac:dyDescent="0.25">
      <c r="C97" s="96">
        <f t="shared" si="3"/>
        <v>35</v>
      </c>
      <c r="D97" s="103" t="str">
        <v>Infinitum Negocio Red</v>
      </c>
      <c r="E97" s="364">
        <f t="shared" si="0"/>
        <v>50</v>
      </c>
      <c r="F97" s="115" t="str">
        <f>IFERROR(VLOOKUP($D97,'Info General Planes Paquetes'!$B$8:$M$107,2,FALSE),"")</f>
        <v>No Residencial</v>
      </c>
      <c r="G97" s="115" t="str">
        <f>IFERROR(VLOOKUP($D97,'Info General Planes Paquetes'!$B$8:$M$107,3,FALSE),"")</f>
        <v>Internet fijo</v>
      </c>
      <c r="H97" s="223">
        <f>IFERROR(VLOOKUP($D97,$D$138:$K$199,H$60,FALSE)/SUM(VLOOKUP($D97,$D$138:$K$199,H$60,FALSE),VLOOKUP($D97,$D$138:$JK233,I$60,FALSE)),"")</f>
        <v>0.6831161432742292</v>
      </c>
      <c r="I97" s="223">
        <f>IFERROR(VLOOKUP($D97,$D$138:$K$199,I$60,FALSE)/SUM(VLOOKUP($D97,$D$138:$K$199,H$60,FALSE),VLOOKUP($D97,$D$138:$JK233,I$60,FALSE)),"")</f>
        <v>0.31688385672577085</v>
      </c>
      <c r="J97" s="223">
        <f t="shared" si="2"/>
        <v>1</v>
      </c>
      <c r="K97" s="357"/>
      <c r="V97" s="354"/>
      <c r="X97" s="354"/>
    </row>
    <row r="98" spans="3:24" s="45" customFormat="1" hidden="1" outlineLevel="2" x14ac:dyDescent="0.25">
      <c r="C98" s="96">
        <f t="shared" si="3"/>
        <v>36</v>
      </c>
      <c r="D98" s="103" t="str">
        <v>Infinitum Negocio Premium</v>
      </c>
      <c r="E98" s="364">
        <f t="shared" si="0"/>
        <v>100</v>
      </c>
      <c r="F98" s="115" t="str">
        <f>IFERROR(VLOOKUP($D98,'Info General Planes Paquetes'!$B$8:$M$107,2,FALSE),"")</f>
        <v>No Residencial</v>
      </c>
      <c r="G98" s="115" t="str">
        <f>IFERROR(VLOOKUP($D98,'Info General Planes Paquetes'!$B$8:$M$107,3,FALSE),"")</f>
        <v>Internet fijo</v>
      </c>
      <c r="H98" s="223">
        <f>IFERROR(VLOOKUP($D98,$D$138:$K$199,H$60,FALSE)/SUM(VLOOKUP($D98,$D$138:$K$199,H$60,FALSE),VLOOKUP($D98,$D$138:$JK234,I$60,FALSE)),"")</f>
        <v>0.57901418969380136</v>
      </c>
      <c r="I98" s="223">
        <f>IFERROR(VLOOKUP($D98,$D$138:$K$199,I$60,FALSE)/SUM(VLOOKUP($D98,$D$138:$K$199,H$60,FALSE),VLOOKUP($D98,$D$138:$JK234,I$60,FALSE)),"")</f>
        <v>0.42098581030619864</v>
      </c>
      <c r="J98" s="223">
        <f t="shared" si="2"/>
        <v>1</v>
      </c>
      <c r="K98" s="357"/>
      <c r="V98" s="354"/>
      <c r="X98" s="354"/>
    </row>
    <row r="99" spans="3:24" s="45" customFormat="1" hidden="1" outlineLevel="2" x14ac:dyDescent="0.25">
      <c r="C99" s="96">
        <f t="shared" si="3"/>
        <v>37</v>
      </c>
      <c r="D99" s="103" t="str">
        <v>Infinitum Negocio 20 Mb</v>
      </c>
      <c r="E99" s="364">
        <f t="shared" si="0"/>
        <v>20</v>
      </c>
      <c r="F99" s="115" t="str">
        <f>IFERROR(VLOOKUP($D99,'Info General Planes Paquetes'!$B$8:$M$107,2,FALSE),"")</f>
        <v>No Residencial</v>
      </c>
      <c r="G99" s="115" t="str">
        <f>IFERROR(VLOOKUP($D99,'Info General Planes Paquetes'!$B$8:$M$107,3,FALSE),"")</f>
        <v>Internet fijo</v>
      </c>
      <c r="H99" s="223">
        <f>IFERROR(VLOOKUP($D99,$D$138:$K$199,H$60,FALSE)/SUM(VLOOKUP($D99,$D$138:$K$199,H$60,FALSE),VLOOKUP($D99,$D$138:$JK235,I$60,FALSE)),"")</f>
        <v>0.6696428571428571</v>
      </c>
      <c r="I99" s="223">
        <f>IFERROR(VLOOKUP($D99,$D$138:$K$199,I$60,FALSE)/SUM(VLOOKUP($D99,$D$138:$K$199,H$60,FALSE),VLOOKUP($D99,$D$138:$JK235,I$60,FALSE)),"")</f>
        <v>0.33035714285714285</v>
      </c>
      <c r="J99" s="223">
        <f t="shared" si="2"/>
        <v>1</v>
      </c>
      <c r="K99" s="41"/>
      <c r="V99" s="354"/>
      <c r="X99" s="354"/>
    </row>
    <row r="100" spans="3:24" s="45" customFormat="1" hidden="1" outlineLevel="2" x14ac:dyDescent="0.25">
      <c r="C100" s="96">
        <f t="shared" si="3"/>
        <v>38</v>
      </c>
      <c r="D100" s="103" t="str">
        <v>Infinitum Negocio 30 Mb</v>
      </c>
      <c r="E100" s="364">
        <f t="shared" si="0"/>
        <v>30</v>
      </c>
      <c r="F100" s="115" t="str">
        <f>IFERROR(VLOOKUP($D100,'Info General Planes Paquetes'!$B$8:$M$107,2,FALSE),"")</f>
        <v>No Residencial</v>
      </c>
      <c r="G100" s="115" t="str">
        <f>IFERROR(VLOOKUP($D100,'Info General Planes Paquetes'!$B$8:$M$107,3,FALSE),"")</f>
        <v>Internet fijo</v>
      </c>
      <c r="H100" s="223">
        <f>IFERROR(VLOOKUP($D100,$D$138:$K$199,H$60,FALSE)/SUM(VLOOKUP($D100,$D$138:$K$199,H$60,FALSE),VLOOKUP($D100,$D$138:$JK236,I$60,FALSE)),"")</f>
        <v>0.65366614664586586</v>
      </c>
      <c r="I100" s="223">
        <f>IFERROR(VLOOKUP($D100,$D$138:$K$199,I$60,FALSE)/SUM(VLOOKUP($D100,$D$138:$K$199,H$60,FALSE),VLOOKUP($D100,$D$138:$JK236,I$60,FALSE)),"")</f>
        <v>0.34633385335413419</v>
      </c>
      <c r="J100" s="223">
        <f t="shared" si="2"/>
        <v>1</v>
      </c>
      <c r="K100" s="41"/>
      <c r="V100" s="354"/>
      <c r="X100" s="354"/>
    </row>
    <row r="101" spans="3:24" s="45" customFormat="1" hidden="1" outlineLevel="2" x14ac:dyDescent="0.25">
      <c r="C101" s="96">
        <f t="shared" si="3"/>
        <v>39</v>
      </c>
      <c r="D101" s="103" t="str">
        <v>Infinitum Negocio 150 Mb</v>
      </c>
      <c r="E101" s="364">
        <f t="shared" si="0"/>
        <v>150</v>
      </c>
      <c r="F101" s="115" t="str">
        <f>IFERROR(VLOOKUP($D101,'Info General Planes Paquetes'!$B$8:$M$107,2,FALSE),"")</f>
        <v/>
      </c>
      <c r="G101" s="115" t="str">
        <f>IFERROR(VLOOKUP($D101,'Info General Planes Paquetes'!$B$8:$M$107,3,FALSE),"")</f>
        <v/>
      </c>
      <c r="H101" s="223">
        <f>IFERROR(VLOOKUP($D101,$D$138:$K$199,H$60,FALSE)/SUM(VLOOKUP($D101,$D$138:$K$199,H$60,FALSE),VLOOKUP($D101,$D$138:$JK237,I$60,FALSE)),"")</f>
        <v>0.27610966057441255</v>
      </c>
      <c r="I101" s="223">
        <f>IFERROR(VLOOKUP($D101,$D$138:$K$199,I$60,FALSE)/SUM(VLOOKUP($D101,$D$138:$K$199,H$60,FALSE),VLOOKUP($D101,$D$138:$JK237,I$60,FALSE)),"")</f>
        <v>0.72389033942558745</v>
      </c>
      <c r="J101" s="223">
        <f t="shared" si="2"/>
        <v>1</v>
      </c>
      <c r="K101" s="41"/>
      <c r="V101" s="354"/>
      <c r="X101" s="354"/>
    </row>
    <row r="102" spans="3:24" s="45" customFormat="1" hidden="1" outlineLevel="2" x14ac:dyDescent="0.25">
      <c r="C102" s="96">
        <f t="shared" si="3"/>
        <v>40</v>
      </c>
      <c r="D102" s="103" t="str">
        <v>Infinitum Negocio 200 Mb</v>
      </c>
      <c r="E102" s="364">
        <f t="shared" si="0"/>
        <v>200</v>
      </c>
      <c r="F102" s="115" t="str">
        <f>IFERROR(VLOOKUP($D102,'Info General Planes Paquetes'!$B$8:$M$107,2,FALSE),"")</f>
        <v>No Residencial</v>
      </c>
      <c r="G102" s="115" t="str">
        <f>IFERROR(VLOOKUP($D102,'Info General Planes Paquetes'!$B$8:$M$107,3,FALSE),"")</f>
        <v>Internet fijo</v>
      </c>
      <c r="H102" s="223">
        <f>IFERROR(VLOOKUP($D102,$D$138:$K$199,H$60,FALSE)/SUM(VLOOKUP($D102,$D$138:$K$199,H$60,FALSE),VLOOKUP($D102,$D$138:$JK238,I$60,FALSE)),"")</f>
        <v>3.9115646258503403E-2</v>
      </c>
      <c r="I102" s="223">
        <f>IFERROR(VLOOKUP($D102,$D$138:$K$199,I$60,FALSE)/SUM(VLOOKUP($D102,$D$138:$K$199,H$60,FALSE),VLOOKUP($D102,$D$138:$JK238,I$60,FALSE)),"")</f>
        <v>0.96088435374149661</v>
      </c>
      <c r="J102" s="223">
        <f t="shared" si="2"/>
        <v>1</v>
      </c>
      <c r="K102" s="41"/>
      <c r="V102" s="354"/>
      <c r="X102" s="354"/>
    </row>
    <row r="103" spans="3:24" s="45" customFormat="1" hidden="1" outlineLevel="2" x14ac:dyDescent="0.25">
      <c r="C103" s="96">
        <f t="shared" si="3"/>
        <v>41</v>
      </c>
      <c r="D103" s="103" t="str">
        <v>Infinitum Play Negocio 150 (Netflix 2 dispositivos)</v>
      </c>
      <c r="E103" s="364">
        <f t="shared" si="0"/>
        <v>150</v>
      </c>
      <c r="F103" s="115" t="str">
        <f>IFERROR(VLOOKUP($D103,'Info General Planes Paquetes'!$B$8:$M$107,2,FALSE),"")</f>
        <v>No Residencial</v>
      </c>
      <c r="G103" s="115" t="str">
        <f>IFERROR(VLOOKUP($D103,'Info General Planes Paquetes'!$B$8:$M$107,3,FALSE),"")</f>
        <v>Internet fijo</v>
      </c>
      <c r="H103" s="223" t="str">
        <f>IFERROR(VLOOKUP($D103,$D$138:$K$199,H$60,FALSE)/SUM(VLOOKUP($D103,$D$138:$K$199,H$60,FALSE),VLOOKUP($D103,$D$138:$JK240,I$60,FALSE)),"")</f>
        <v/>
      </c>
      <c r="I103" s="223" t="str">
        <f>IFERROR(VLOOKUP($D103,$D$138:$K$199,I$60,FALSE)/SUM(VLOOKUP($D103,$D$138:$K$199,H$60,FALSE),VLOOKUP($D103,$D$138:$JK239,I$60,FALSE)),"")</f>
        <v/>
      </c>
      <c r="J103" s="223">
        <f t="shared" si="2"/>
        <v>0</v>
      </c>
      <c r="K103" s="41"/>
      <c r="V103" s="354"/>
      <c r="X103" s="354"/>
    </row>
    <row r="104" spans="3:24" s="45" customFormat="1" hidden="1" outlineLevel="2" x14ac:dyDescent="0.25">
      <c r="C104" s="96">
        <f t="shared" ref="C104:C130" si="4">1+C103</f>
        <v>42</v>
      </c>
      <c r="D104" s="103" t="str">
        <v>Infinitum Play Negocio 150 (Netflix 4 dispositivos)</v>
      </c>
      <c r="E104" s="364">
        <f t="shared" si="0"/>
        <v>150</v>
      </c>
      <c r="F104" s="115" t="str">
        <f>IFERROR(VLOOKUP($D104,'Info General Planes Paquetes'!$B$8:$M$107,2,FALSE),"")</f>
        <v>No Residencial</v>
      </c>
      <c r="G104" s="115" t="str">
        <f>IFERROR(VLOOKUP($D104,'Info General Planes Paquetes'!$B$8:$M$107,3,FALSE),"")</f>
        <v>Internet fijo</v>
      </c>
      <c r="H104" s="223" t="str">
        <f>IFERROR(VLOOKUP($D104,$D$138:$K$199,H$60,FALSE)/SUM(VLOOKUP($D104,$D$138:$K$199,H$60,FALSE),VLOOKUP($D104,$D$138:$JK241,I$60,FALSE)),"")</f>
        <v/>
      </c>
      <c r="I104" s="223" t="str">
        <f>IFERROR(VLOOKUP($D104,$D$138:$K$199,I$60,FALSE)/SUM(VLOOKUP($D104,$D$138:$K$199,H$60,FALSE),VLOOKUP($D104,$D$138:$JK240,I$60,FALSE)),"")</f>
        <v/>
      </c>
      <c r="J104" s="223">
        <f t="shared" si="2"/>
        <v>0</v>
      </c>
      <c r="K104" s="41"/>
      <c r="V104" s="354"/>
      <c r="X104" s="354"/>
    </row>
    <row r="105" spans="3:24" s="45" customFormat="1" hidden="1" outlineLevel="2" x14ac:dyDescent="0.25">
      <c r="C105" s="96">
        <f t="shared" si="4"/>
        <v>43</v>
      </c>
      <c r="D105" s="103" t="str">
        <v>Infinitum Play Negocio 20 (Netflix 1 dispositivo)</v>
      </c>
      <c r="E105" s="364">
        <f t="shared" si="0"/>
        <v>20</v>
      </c>
      <c r="F105" s="115" t="str">
        <f>IFERROR(VLOOKUP($D105,'Info General Planes Paquetes'!$B$8:$M$107,2,FALSE),"")</f>
        <v>No Residencial</v>
      </c>
      <c r="G105" s="115" t="str">
        <f>IFERROR(VLOOKUP($D105,'Info General Planes Paquetes'!$B$8:$M$107,3,FALSE),"")</f>
        <v>Internet fijo</v>
      </c>
      <c r="H105" s="223" t="str">
        <f>IFERROR(VLOOKUP($D105,$D$138:$K$199,H$60,FALSE)/SUM(VLOOKUP($D105,$D$138:$K$199,H$60,FALSE),VLOOKUP($D105,$D$138:$JK242,I$60,FALSE)),"")</f>
        <v/>
      </c>
      <c r="I105" s="223" t="str">
        <f>IFERROR(VLOOKUP($D105,$D$138:$K$199,I$60,FALSE)/SUM(VLOOKUP($D105,$D$138:$K$199,H$60,FALSE),VLOOKUP($D105,$D$138:$JK241,I$60,FALSE)),"")</f>
        <v/>
      </c>
      <c r="J105" s="223">
        <f t="shared" si="2"/>
        <v>0</v>
      </c>
      <c r="K105" s="41"/>
      <c r="V105" s="354"/>
      <c r="X105" s="354"/>
    </row>
    <row r="106" spans="3:24" s="45" customFormat="1" hidden="1" outlineLevel="2" x14ac:dyDescent="0.25">
      <c r="C106" s="96">
        <f t="shared" si="4"/>
        <v>44</v>
      </c>
      <c r="D106" s="103" t="str">
        <v>Infinitum Play Negocio 20 (Netflix 2 dispositivos)</v>
      </c>
      <c r="E106" s="364">
        <f t="shared" si="0"/>
        <v>20</v>
      </c>
      <c r="F106" s="115" t="str">
        <f>IFERROR(VLOOKUP($D106,'Info General Planes Paquetes'!$B$8:$M$107,2,FALSE),"")</f>
        <v>No Residencial</v>
      </c>
      <c r="G106" s="115" t="str">
        <f>IFERROR(VLOOKUP($D106,'Info General Planes Paquetes'!$B$8:$M$107,3,FALSE),"")</f>
        <v>Internet fijo</v>
      </c>
      <c r="H106" s="223" t="str">
        <f>IFERROR(VLOOKUP($D106,$D$138:$K$199,H$60,FALSE)/SUM(VLOOKUP($D106,$D$138:$K$199,H$60,FALSE),VLOOKUP($D106,$D$138:$JK246,I$60,FALSE)),"")</f>
        <v/>
      </c>
      <c r="I106" s="223" t="str">
        <f>IFERROR(VLOOKUP($D106,$D$138:$K$199,I$60,FALSE)/SUM(VLOOKUP($D106,$D$138:$K$199,H$60,FALSE),VLOOKUP($D106,$D$138:$JK242,I$60,FALSE)),"")</f>
        <v/>
      </c>
      <c r="J106" s="223">
        <f t="shared" si="2"/>
        <v>0</v>
      </c>
      <c r="K106" s="41"/>
      <c r="V106" s="354"/>
      <c r="X106" s="354"/>
    </row>
    <row r="107" spans="3:24" s="45" customFormat="1" hidden="1" outlineLevel="2" x14ac:dyDescent="0.25">
      <c r="C107" s="96">
        <f t="shared" si="4"/>
        <v>45</v>
      </c>
      <c r="D107" s="103" t="str">
        <v>Infinitum Play Negocio 20 (Netflix 4 dispositivos)</v>
      </c>
      <c r="E107" s="364">
        <f t="shared" si="0"/>
        <v>20</v>
      </c>
      <c r="F107" s="115" t="str">
        <f>IFERROR(VLOOKUP($D107,'Info General Planes Paquetes'!$B$8:$M$107,2,FALSE),"")</f>
        <v>No Residencial</v>
      </c>
      <c r="G107" s="115" t="str">
        <f>IFERROR(VLOOKUP($D107,'Info General Planes Paquetes'!$B$8:$M$107,3,FALSE),"")</f>
        <v>Internet fijo</v>
      </c>
      <c r="H107" s="223" t="str">
        <f>IFERROR(VLOOKUP($D107,$D$138:$K$199,H$60,FALSE)/SUM(VLOOKUP($D107,$D$138:$K$199,H$60,FALSE),VLOOKUP($D107,$D$138:$JK247,I$60,FALSE)),"")</f>
        <v/>
      </c>
      <c r="I107" s="223" t="str">
        <f>IFERROR(VLOOKUP($D107,$D$138:$K$199,I$60,FALSE)/SUM(VLOOKUP($D107,$D$138:$K$199,H$60,FALSE),VLOOKUP($D107,$D$138:$JK243,I$60,FALSE)),"")</f>
        <v/>
      </c>
      <c r="J107" s="223">
        <f t="shared" si="2"/>
        <v>0</v>
      </c>
      <c r="K107" s="41"/>
      <c r="V107" s="354"/>
      <c r="X107" s="354"/>
    </row>
    <row r="108" spans="3:24" s="45" customFormat="1" hidden="1" outlineLevel="2" x14ac:dyDescent="0.25">
      <c r="C108" s="96">
        <f t="shared" si="4"/>
        <v>46</v>
      </c>
      <c r="D108" s="103" t="str">
        <v>Infinitum Play Negocio 200 (Netflix 2 dispositivos)</v>
      </c>
      <c r="E108" s="364">
        <f t="shared" si="0"/>
        <v>200</v>
      </c>
      <c r="F108" s="115" t="str">
        <f>IFERROR(VLOOKUP($D108,'Info General Planes Paquetes'!$B$8:$M$107,2,FALSE),"")</f>
        <v>No Residencial</v>
      </c>
      <c r="G108" s="115" t="str">
        <f>IFERROR(VLOOKUP($D108,'Info General Planes Paquetes'!$B$8:$M$107,3,FALSE),"")</f>
        <v>Internet fijo</v>
      </c>
      <c r="H108" s="223" t="str">
        <f>IFERROR(VLOOKUP($D108,$D$138:$K$199,H$60,FALSE)/SUM(VLOOKUP($D108,$D$138:$K$199,H$60,FALSE),VLOOKUP($D108,$D$138:$JK248,I$60,FALSE)),"")</f>
        <v/>
      </c>
      <c r="I108" s="223" t="str">
        <f>IFERROR(VLOOKUP($D108,$D$138:$K$199,I$60,FALSE)/SUM(VLOOKUP($D108,$D$138:$K$199,H$60,FALSE),VLOOKUP($D108,$D$138:$JK244,I$60,FALSE)),"")</f>
        <v/>
      </c>
      <c r="J108" s="223">
        <f t="shared" si="2"/>
        <v>0</v>
      </c>
      <c r="K108" s="41"/>
      <c r="V108" s="354"/>
      <c r="X108" s="354"/>
    </row>
    <row r="109" spans="3:24" s="45" customFormat="1" hidden="1" outlineLevel="2" x14ac:dyDescent="0.25">
      <c r="C109" s="96">
        <f t="shared" si="4"/>
        <v>47</v>
      </c>
      <c r="D109" s="103" t="str">
        <v>Infinitum Play Negocio 200 (Netflix 4 dispositivos)</v>
      </c>
      <c r="E109" s="364">
        <f t="shared" si="0"/>
        <v>200</v>
      </c>
      <c r="F109" s="115" t="str">
        <f>IFERROR(VLOOKUP($D109,'Info General Planes Paquetes'!$B$8:$M$107,2,FALSE),"")</f>
        <v>No Residencial</v>
      </c>
      <c r="G109" s="115" t="str">
        <f>IFERROR(VLOOKUP($D109,'Info General Planes Paquetes'!$B$8:$M$107,3,FALSE),"")</f>
        <v>Internet fijo</v>
      </c>
      <c r="H109" s="223" t="str">
        <f>IFERROR(VLOOKUP($D109,$D$138:$K$199,H$60,FALSE)/SUM(VLOOKUP($D109,$D$138:$K$199,H$60,FALSE),VLOOKUP($D109,$D$138:$JK249,I$60,FALSE)),"")</f>
        <v/>
      </c>
      <c r="I109" s="223" t="str">
        <f>IFERROR(VLOOKUP($D109,$D$138:$K$199,I$60,FALSE)/SUM(VLOOKUP($D109,$D$138:$K$199,H$60,FALSE),VLOOKUP($D109,$D$138:$JK245,I$60,FALSE)),"")</f>
        <v/>
      </c>
      <c r="J109" s="223">
        <f t="shared" si="2"/>
        <v>0</v>
      </c>
      <c r="K109" s="41"/>
      <c r="V109" s="354"/>
      <c r="X109" s="354"/>
    </row>
    <row r="110" spans="3:24" s="45" customFormat="1" hidden="1" outlineLevel="2" x14ac:dyDescent="0.25">
      <c r="C110" s="96">
        <f t="shared" si="4"/>
        <v>48</v>
      </c>
      <c r="D110" s="103" t="str">
        <v>Infinitum Play Negocio 30 (Netflix 2 dispositivos)</v>
      </c>
      <c r="E110" s="364">
        <f t="shared" si="0"/>
        <v>30</v>
      </c>
      <c r="F110" s="115" t="str">
        <f>IFERROR(VLOOKUP($D110,'Info General Planes Paquetes'!$B$8:$M$107,2,FALSE),"")</f>
        <v>No Residencial</v>
      </c>
      <c r="G110" s="115" t="str">
        <f>IFERROR(VLOOKUP($D110,'Info General Planes Paquetes'!$B$8:$M$107,3,FALSE),"")</f>
        <v>Internet fijo</v>
      </c>
      <c r="H110" s="223" t="str">
        <f>IFERROR(VLOOKUP($D110,$D$138:$K$199,H$60,FALSE)/SUM(VLOOKUP($D110,$D$138:$K$199,H$60,FALSE),VLOOKUP($D110,$D$138:$JK250,I$60,FALSE)),"")</f>
        <v/>
      </c>
      <c r="I110" s="223" t="str">
        <f>IFERROR(VLOOKUP($D110,$D$138:$K$199,I$60,FALSE)/SUM(VLOOKUP($D110,$D$138:$K$199,H$60,FALSE),VLOOKUP($D110,$D$138:$JK246,I$60,FALSE)),"")</f>
        <v/>
      </c>
      <c r="J110" s="223">
        <f t="shared" si="2"/>
        <v>0</v>
      </c>
      <c r="K110" s="41"/>
      <c r="V110" s="354"/>
      <c r="X110" s="354"/>
    </row>
    <row r="111" spans="3:24" s="45" customFormat="1" hidden="1" outlineLevel="2" x14ac:dyDescent="0.25">
      <c r="C111" s="96">
        <f t="shared" si="4"/>
        <v>49</v>
      </c>
      <c r="D111" s="103" t="str">
        <v>Infinitum Play Negocio 30 (Netflix 4 dispositivos)</v>
      </c>
      <c r="E111" s="364">
        <f t="shared" si="0"/>
        <v>30</v>
      </c>
      <c r="F111" s="115" t="str">
        <f>IFERROR(VLOOKUP($D111,'Info General Planes Paquetes'!$B$8:$M$107,2,FALSE),"")</f>
        <v>No Residencial</v>
      </c>
      <c r="G111" s="115" t="str">
        <f>IFERROR(VLOOKUP($D111,'Info General Planes Paquetes'!$B$8:$M$107,3,FALSE),"")</f>
        <v>Internet fijo</v>
      </c>
      <c r="H111" s="223" t="str">
        <f>IFERROR(VLOOKUP($D111,$D$138:$K$199,H$60,FALSE)/SUM(VLOOKUP($D111,$D$138:$K$199,H$60,FALSE),VLOOKUP($D111,$D$138:$JK251,I$60,FALSE)),"")</f>
        <v/>
      </c>
      <c r="I111" s="223" t="str">
        <f>IFERROR(VLOOKUP($D111,$D$138:$K$199,I$60,FALSE)/SUM(VLOOKUP($D111,$D$138:$K$199,H$60,FALSE),VLOOKUP($D111,$D$138:$JK247,I$60,FALSE)),"")</f>
        <v/>
      </c>
      <c r="J111" s="223">
        <f t="shared" si="2"/>
        <v>0</v>
      </c>
      <c r="K111" s="41"/>
      <c r="V111" s="354"/>
      <c r="X111" s="354"/>
    </row>
    <row r="112" spans="3:24" s="45" customFormat="1" hidden="1" outlineLevel="2" x14ac:dyDescent="0.25">
      <c r="C112" s="96">
        <f t="shared" si="4"/>
        <v>50</v>
      </c>
      <c r="D112" s="103" t="str">
        <v>Paquete Conectes Negocio</v>
      </c>
      <c r="E112" s="364">
        <f t="shared" si="0"/>
        <v>20</v>
      </c>
      <c r="F112" s="115" t="str">
        <f>IFERROR(VLOOKUP($D112,'Info General Planes Paquetes'!$B$8:$M$107,2,FALSE),"")</f>
        <v>No Residencial</v>
      </c>
      <c r="G112" s="115" t="str">
        <f>IFERROR(VLOOKUP($D112,'Info General Planes Paquetes'!$B$8:$M$107,3,FALSE),"")</f>
        <v>Telefonía fija + Internet fijo</v>
      </c>
      <c r="H112" s="223">
        <f>IFERROR(VLOOKUP($D112,$D$138:$K$199,H$60,FALSE)/SUM(VLOOKUP($D112,$D$138:$K$199,H$60,FALSE),VLOOKUP($D112,$D$138:$JK252,I$60,FALSE)),"")</f>
        <v>0.72022634049277734</v>
      </c>
      <c r="I112" s="223">
        <f>IFERROR(VLOOKUP($D112,$D$138:$K$199,I$60,FALSE)/SUM(VLOOKUP($D112,$D$138:$K$199,H$60,FALSE),VLOOKUP($D112,$D$138:$JK248,I$60,FALSE)),"")</f>
        <v>0.27977365950722272</v>
      </c>
      <c r="J112" s="223">
        <f t="shared" si="2"/>
        <v>1</v>
      </c>
      <c r="K112" s="41"/>
      <c r="V112" s="354"/>
      <c r="X112" s="354"/>
    </row>
    <row r="113" spans="3:11" s="354" customFormat="1" hidden="1" outlineLevel="2" x14ac:dyDescent="0.25">
      <c r="C113" s="96">
        <f t="shared" si="4"/>
        <v>51</v>
      </c>
      <c r="D113" s="103" t="str">
        <v>Paquete Mi Negocio</v>
      </c>
      <c r="E113" s="364">
        <f t="shared" si="0"/>
        <v>50</v>
      </c>
      <c r="F113" s="115" t="str">
        <f>IFERROR(VLOOKUP($D113,'Info General Planes Paquetes'!$B$8:$M$107,2,FALSE),"")</f>
        <v>No Residencial</v>
      </c>
      <c r="G113" s="115" t="str">
        <f>IFERROR(VLOOKUP($D113,'Info General Planes Paquetes'!$B$8:$M$107,3,FALSE),"")</f>
        <v>Telefonía fija + Internet fijo</v>
      </c>
      <c r="H113" s="223">
        <f>IFERROR(VLOOKUP($D113,$D$138:$K$199,H$60,FALSE)/SUM(VLOOKUP($D113,$D$138:$K$199,H$60,FALSE),VLOOKUP($D113,$D$138:$JK253,I$60,FALSE)),"")</f>
        <v>0.65983435752705466</v>
      </c>
      <c r="I113" s="223">
        <f>IFERROR(VLOOKUP($D113,$D$138:$K$199,I$60,FALSE)/SUM(VLOOKUP($D113,$D$138:$K$199,H$60,FALSE),VLOOKUP($D113,$D$138:$JK249,I$60,FALSE)),"")</f>
        <v>0.34016564247294534</v>
      </c>
      <c r="J113" s="223">
        <f t="shared" si="2"/>
        <v>1</v>
      </c>
      <c r="K113" s="357"/>
    </row>
    <row r="114" spans="3:11" s="354" customFormat="1" hidden="1" outlineLevel="2" x14ac:dyDescent="0.25">
      <c r="C114" s="96">
        <f t="shared" si="4"/>
        <v>52</v>
      </c>
      <c r="D114" s="103" t="str">
        <v>Paquete SuperNegocio</v>
      </c>
      <c r="E114" s="364">
        <f t="shared" si="0"/>
        <v>150</v>
      </c>
      <c r="F114" s="115" t="str">
        <f>IFERROR(VLOOKUP($D114,'Info General Planes Paquetes'!$B$8:$M$107,2,FALSE),"")</f>
        <v>No Residencial</v>
      </c>
      <c r="G114" s="115" t="str">
        <f>IFERROR(VLOOKUP($D114,'Info General Planes Paquetes'!$B$8:$M$107,3,FALSE),"")</f>
        <v>Telefonía fija + Internet fijo</v>
      </c>
      <c r="H114" s="223">
        <f>IFERROR(VLOOKUP($D114,$D$138:$K$199,H$60,FALSE)/SUM(VLOOKUP($D114,$D$138:$K$199,H$60,FALSE),VLOOKUP($D114,$D$138:$JK254,I$60,FALSE)),"")</f>
        <v>0.56413982259570494</v>
      </c>
      <c r="I114" s="223">
        <f>IFERROR(VLOOKUP($D114,$D$138:$K$199,I$60,FALSE)/SUM(VLOOKUP($D114,$D$138:$K$199,H$60,FALSE),VLOOKUP($D114,$D$138:$JK250,I$60,FALSE)),"")</f>
        <v>0.43586017740429506</v>
      </c>
      <c r="J114" s="223">
        <f t="shared" si="2"/>
        <v>1</v>
      </c>
      <c r="K114" s="357"/>
    </row>
    <row r="115" spans="3:11" s="354" customFormat="1" hidden="1" outlineLevel="2" x14ac:dyDescent="0.25">
      <c r="C115" s="96">
        <f t="shared" si="4"/>
        <v>53</v>
      </c>
      <c r="D115" s="103" t="str">
        <v>Paquete Conectes Negocio Play (Netflix 1 dispositivo)</v>
      </c>
      <c r="E115" s="364">
        <f t="shared" si="0"/>
        <v>20</v>
      </c>
      <c r="F115" s="115" t="str">
        <f>IFERROR(VLOOKUP($D115,'Info General Planes Paquetes'!$B$8:$M$107,2,FALSE),"")</f>
        <v>No Residencial</v>
      </c>
      <c r="G115" s="115" t="str">
        <f>IFERROR(VLOOKUP($D115,'Info General Planes Paquetes'!$B$8:$M$107,3,FALSE),"")</f>
        <v>Telefonía fija + Internet fijo</v>
      </c>
      <c r="H115" s="223" t="str">
        <f>IFERROR(VLOOKUP($D115,$D$138:$K$199,H$60,FALSE)/SUM(VLOOKUP($D115,$D$138:$K$199,H$60,FALSE),VLOOKUP($D115,$D$138:$JK255,I$60,FALSE)),"")</f>
        <v/>
      </c>
      <c r="I115" s="223" t="str">
        <f>IFERROR(VLOOKUP($D115,$D$138:$K$199,I$60,FALSE)/SUM(VLOOKUP($D115,$D$138:$K$199,H$60,FALSE),VLOOKUP($D115,$D$138:$JK251,I$60,FALSE)),"")</f>
        <v/>
      </c>
      <c r="J115" s="223">
        <f t="shared" si="2"/>
        <v>0</v>
      </c>
      <c r="K115" s="357"/>
    </row>
    <row r="116" spans="3:11" s="354" customFormat="1" hidden="1" outlineLevel="2" x14ac:dyDescent="0.25">
      <c r="C116" s="96">
        <f t="shared" si="4"/>
        <v>54</v>
      </c>
      <c r="D116" s="103" t="str">
        <v>Paquete Conectes Negocio Play (Netflix 2 dispositivos)</v>
      </c>
      <c r="E116" s="364">
        <f t="shared" si="0"/>
        <v>20</v>
      </c>
      <c r="F116" s="115" t="str">
        <f>IFERROR(VLOOKUP($D116,'Info General Planes Paquetes'!$B$8:$M$107,2,FALSE),"")</f>
        <v>No Residencial</v>
      </c>
      <c r="G116" s="115" t="str">
        <f>IFERROR(VLOOKUP($D116,'Info General Planes Paquetes'!$B$8:$M$107,3,FALSE),"")</f>
        <v>Telefonía fija + Internet fijo</v>
      </c>
      <c r="H116" s="223" t="str">
        <f>IFERROR(VLOOKUP($D116,$D$138:$K$199,H$60,FALSE)/SUM(VLOOKUP($D116,$D$138:$K$199,H$60,FALSE),VLOOKUP($D116,$D$138:$JK256,I$60,FALSE)),"")</f>
        <v/>
      </c>
      <c r="I116" s="223" t="str">
        <f>IFERROR(VLOOKUP($D116,$D$138:$K$199,I$60,FALSE)/SUM(VLOOKUP($D116,$D$138:$K$199,H$60,FALSE),VLOOKUP($D116,$D$138:$JK252,I$60,FALSE)),"")</f>
        <v/>
      </c>
      <c r="J116" s="223">
        <f t="shared" si="2"/>
        <v>0</v>
      </c>
      <c r="K116" s="357"/>
    </row>
    <row r="117" spans="3:11" s="354" customFormat="1" hidden="1" outlineLevel="2" x14ac:dyDescent="0.25">
      <c r="C117" s="96">
        <f t="shared" si="4"/>
        <v>55</v>
      </c>
      <c r="D117" s="103" t="str">
        <v>Paquete Conectes Negocio Play (Netflix 4 dispositivos)</v>
      </c>
      <c r="E117" s="364">
        <f t="shared" si="0"/>
        <v>20</v>
      </c>
      <c r="F117" s="115" t="str">
        <f>IFERROR(VLOOKUP($D117,'Info General Planes Paquetes'!$B$8:$M$107,2,FALSE),"")</f>
        <v>No Residencial</v>
      </c>
      <c r="G117" s="115" t="str">
        <f>IFERROR(VLOOKUP($D117,'Info General Planes Paquetes'!$B$8:$M$107,3,FALSE),"")</f>
        <v>Telefonía fija + Internet fijo</v>
      </c>
      <c r="H117" s="223" t="str">
        <f>IFERROR(VLOOKUP($D117,$D$138:$K$199,H$60,FALSE)/SUM(VLOOKUP($D117,$D$138:$K$199,H$60,FALSE),VLOOKUP($D117,$D$138:$JK257,I$60,FALSE)),"")</f>
        <v/>
      </c>
      <c r="I117" s="223" t="str">
        <f>IFERROR(VLOOKUP($D117,$D$138:$K$199,I$60,FALSE)/SUM(VLOOKUP($D117,$D$138:$K$199,H$60,FALSE),VLOOKUP($D117,$D$138:$JK253,I$60,FALSE)),"")</f>
        <v/>
      </c>
      <c r="J117" s="223">
        <f t="shared" si="2"/>
        <v>0</v>
      </c>
      <c r="K117" s="357"/>
    </row>
    <row r="118" spans="3:11" s="354" customFormat="1" hidden="1" outlineLevel="2" x14ac:dyDescent="0.25">
      <c r="C118" s="96">
        <f t="shared" si="4"/>
        <v>56</v>
      </c>
      <c r="D118" s="103" t="str">
        <v>Paquete Mi Negocio Play (Netflix 2 dispositivos)</v>
      </c>
      <c r="E118" s="364">
        <f t="shared" si="0"/>
        <v>50</v>
      </c>
      <c r="F118" s="115" t="str">
        <f>IFERROR(VLOOKUP($D118,'Info General Planes Paquetes'!$B$8:$M$107,2,FALSE),"")</f>
        <v>No Residencial</v>
      </c>
      <c r="G118" s="115" t="str">
        <f>IFERROR(VLOOKUP($D118,'Info General Planes Paquetes'!$B$8:$M$107,3,FALSE),"")</f>
        <v>Telefonía fija + Internet fijo</v>
      </c>
      <c r="H118" s="223" t="str">
        <f>IFERROR(VLOOKUP($D118,$D$138:$K$199,H$60,FALSE)/SUM(VLOOKUP($D118,$D$138:$K$199,H$60,FALSE),VLOOKUP($D118,$D$138:$JK258,I$60,FALSE)),"")</f>
        <v/>
      </c>
      <c r="I118" s="223" t="str">
        <f>IFERROR(VLOOKUP($D118,$D$138:$K$199,I$60,FALSE)/SUM(VLOOKUP($D118,$D$138:$K$199,H$60,FALSE),VLOOKUP($D118,$D$138:$JK254,I$60,FALSE)),"")</f>
        <v/>
      </c>
      <c r="J118" s="223">
        <f t="shared" si="2"/>
        <v>0</v>
      </c>
      <c r="K118" s="357"/>
    </row>
    <row r="119" spans="3:11" s="354" customFormat="1" hidden="1" outlineLevel="2" x14ac:dyDescent="0.25">
      <c r="C119" s="96">
        <f t="shared" si="4"/>
        <v>57</v>
      </c>
      <c r="D119" s="103" t="str">
        <v>Paquete Mi Negocio Play (Netflix 4 dispositivos)</v>
      </c>
      <c r="E119" s="364">
        <f t="shared" si="0"/>
        <v>50</v>
      </c>
      <c r="F119" s="115" t="str">
        <f>IFERROR(VLOOKUP($D119,'Info General Planes Paquetes'!$B$8:$M$107,2,FALSE),"")</f>
        <v>No Residencial</v>
      </c>
      <c r="G119" s="115" t="str">
        <f>IFERROR(VLOOKUP($D119,'Info General Planes Paquetes'!$B$8:$M$107,3,FALSE),"")</f>
        <v>Telefonía fija + Internet fijo</v>
      </c>
      <c r="H119" s="223" t="str">
        <f>IFERROR(VLOOKUP($D119,$D$138:$K$199,H$60,FALSE)/SUM(VLOOKUP($D119,$D$138:$K$199,H$60,FALSE),VLOOKUP($D119,$D$138:$JK259,I$60,FALSE)),"")</f>
        <v/>
      </c>
      <c r="I119" s="223" t="str">
        <f>IFERROR(VLOOKUP($D119,$D$138:$K$199,I$60,FALSE)/SUM(VLOOKUP($D119,$D$138:$K$199,H$60,FALSE),VLOOKUP($D119,$D$138:$JK255,I$60,FALSE)),"")</f>
        <v/>
      </c>
      <c r="J119" s="223">
        <f t="shared" si="2"/>
        <v>0</v>
      </c>
      <c r="K119" s="357"/>
    </row>
    <row r="120" spans="3:11" s="354" customFormat="1" hidden="1" outlineLevel="2" x14ac:dyDescent="0.25">
      <c r="C120" s="96">
        <f t="shared" si="4"/>
        <v>58</v>
      </c>
      <c r="D120" s="103" t="str">
        <v>Paquete Supernegocio Play (Netflix 2 dispositivos)</v>
      </c>
      <c r="E120" s="364">
        <f t="shared" si="0"/>
        <v>150</v>
      </c>
      <c r="F120" s="115" t="str">
        <f>IFERROR(VLOOKUP($D120,'Info General Planes Paquetes'!$B$8:$M$107,2,FALSE),"")</f>
        <v>No Residencial</v>
      </c>
      <c r="G120" s="115" t="str">
        <f>IFERROR(VLOOKUP($D120,'Info General Planes Paquetes'!$B$8:$M$107,3,FALSE),"")</f>
        <v>Telefonía fija + Internet fijo</v>
      </c>
      <c r="H120" s="223" t="str">
        <f>IFERROR(VLOOKUP($D120,$D$138:$K$199,H$60,FALSE)/SUM(VLOOKUP($D120,$D$138:$K$199,H$60,FALSE),VLOOKUP($D120,$D$138:$JK260,I$60,FALSE)),"")</f>
        <v/>
      </c>
      <c r="I120" s="223" t="str">
        <f>IFERROR(VLOOKUP($D120,$D$138:$K$199,I$60,FALSE)/SUM(VLOOKUP($D120,$D$138:$K$199,H$60,FALSE),VLOOKUP($D120,$D$138:$JK256,I$60,FALSE)),"")</f>
        <v/>
      </c>
      <c r="J120" s="223">
        <f t="shared" si="2"/>
        <v>0</v>
      </c>
      <c r="K120" s="357"/>
    </row>
    <row r="121" spans="3:11" s="354" customFormat="1" hidden="1" outlineLevel="2" x14ac:dyDescent="0.25">
      <c r="C121" s="96">
        <f t="shared" si="4"/>
        <v>59</v>
      </c>
      <c r="D121" s="103" t="str">
        <v>Paquete Supernegocio Play (Netflix 4 dispositivos)</v>
      </c>
      <c r="E121" s="364">
        <f t="shared" si="0"/>
        <v>150</v>
      </c>
      <c r="F121" s="115" t="str">
        <f>IFERROR(VLOOKUP($D121,'Info General Planes Paquetes'!$B$8:$M$107,2,FALSE),"")</f>
        <v>No Residencial</v>
      </c>
      <c r="G121" s="115" t="str">
        <f>IFERROR(VLOOKUP($D121,'Info General Planes Paquetes'!$B$8:$M$107,3,FALSE),"")</f>
        <v>Telefonía fija + Internet fijo</v>
      </c>
      <c r="H121" s="223" t="str">
        <f>IFERROR(VLOOKUP($D121,$D$138:$K$199,H$60,FALSE)/SUM(VLOOKUP($D121,$D$138:$K$199,H$60,FALSE),VLOOKUP($D121,$D$138:$JK261,I$60,FALSE)),"")</f>
        <v/>
      </c>
      <c r="I121" s="223" t="str">
        <f>IFERROR(VLOOKUP($D121,$D$138:$K$199,I$60,FALSE)/SUM(VLOOKUP($D121,$D$138:$K$199,H$60,FALSE),VLOOKUP($D121,$D$138:$JK257,I$60,FALSE)),"")</f>
        <v/>
      </c>
      <c r="J121" s="223">
        <f t="shared" si="2"/>
        <v>0</v>
      </c>
      <c r="K121" s="357"/>
    </row>
    <row r="122" spans="3:11" s="354" customFormat="1" hidden="1" outlineLevel="2" x14ac:dyDescent="0.25">
      <c r="C122" s="96">
        <f t="shared" si="4"/>
        <v>60</v>
      </c>
      <c r="D122" s="103" t="str">
        <v>Telmex Negocio Sin Límites 1</v>
      </c>
      <c r="E122" s="364">
        <f t="shared" si="0"/>
        <v>350</v>
      </c>
      <c r="F122" s="115" t="s">
        <v>256</v>
      </c>
      <c r="G122" s="115" t="s">
        <v>257</v>
      </c>
      <c r="H122" s="223">
        <f>IFERROR(VLOOKUP($D122,$D$138:$K$199,H$60,FALSE)/SUM(VLOOKUP($D122,$D$138:$K$199,H$60,FALSE),VLOOKUP($D122,$D$138:$JK262,I$60,FALSE)),"")</f>
        <v>0.55795813936960303</v>
      </c>
      <c r="I122" s="223">
        <f>IFERROR(VLOOKUP($D122,$D$138:$K$199,I$60,FALSE)/SUM(VLOOKUP($D122,$D$138:$K$199,H$60,FALSE),VLOOKUP($D122,$D$138:$JK258,I$60,FALSE)),"")</f>
        <v>0.44204186063039691</v>
      </c>
      <c r="J122" s="223">
        <f t="shared" si="2"/>
        <v>1</v>
      </c>
      <c r="K122" s="357"/>
    </row>
    <row r="123" spans="3:11" s="354" customFormat="1" hidden="1" outlineLevel="2" x14ac:dyDescent="0.25">
      <c r="C123" s="96">
        <f t="shared" si="4"/>
        <v>61</v>
      </c>
      <c r="D123" s="103" t="str">
        <v>Telmex Negocio Sin Límites 2</v>
      </c>
      <c r="E123" s="364">
        <f t="shared" si="0"/>
        <v>400</v>
      </c>
      <c r="F123" s="115" t="s">
        <v>256</v>
      </c>
      <c r="G123" s="115" t="s">
        <v>257</v>
      </c>
      <c r="H123" s="223">
        <f>IFERROR(VLOOKUP($D123,$D$138:$K$199,H$60,FALSE)/SUM(VLOOKUP($D123,$D$138:$K$199,H$60,FALSE),VLOOKUP($D123,$D$138:$JK263,I$60,FALSE)),"")</f>
        <v>0.40888845382017525</v>
      </c>
      <c r="I123" s="223">
        <f>IFERROR(VLOOKUP($D123,$D$138:$K$199,I$60,FALSE)/SUM(VLOOKUP($D123,$D$138:$K$199,H$60,FALSE),VLOOKUP($D123,$D$138:$JK259,I$60,FALSE)),"")</f>
        <v>0.59111154617982475</v>
      </c>
      <c r="J123" s="223">
        <f t="shared" si="2"/>
        <v>1</v>
      </c>
      <c r="K123" s="357"/>
    </row>
    <row r="124" spans="3:11" s="354" customFormat="1" hidden="1" outlineLevel="2" x14ac:dyDescent="0.25">
      <c r="C124" s="96">
        <f t="shared" si="4"/>
        <v>62</v>
      </c>
      <c r="D124" s="103" t="str">
        <v>Telmex Negocio Sin Límites 3</v>
      </c>
      <c r="E124" s="364">
        <f t="shared" si="0"/>
        <v>400</v>
      </c>
      <c r="F124" s="115" t="s">
        <v>256</v>
      </c>
      <c r="G124" s="115" t="s">
        <v>257</v>
      </c>
      <c r="H124" s="223">
        <f>IFERROR(VLOOKUP($D124,$D$138:$K$199,H$60,FALSE)/SUM(VLOOKUP($D124,$D$138:$K$199,H$60,FALSE),VLOOKUP($D124,$D$138:$JK264,I$60,FALSE)),"")</f>
        <v>0.3601808768595583</v>
      </c>
      <c r="I124" s="223">
        <f>IFERROR(VLOOKUP($D124,$D$138:$K$199,I$60,FALSE)/SUM(VLOOKUP($D124,$D$138:$K$199,H$60,FALSE),VLOOKUP($D124,$D$138:$JK260,I$60,FALSE)),"")</f>
        <v>0.63981912314044176</v>
      </c>
      <c r="J124" s="223">
        <f t="shared" si="2"/>
        <v>1</v>
      </c>
      <c r="K124" s="357"/>
    </row>
    <row r="125" spans="3:11" s="354" customFormat="1" hidden="1" outlineLevel="2" x14ac:dyDescent="0.25">
      <c r="C125" s="96">
        <f t="shared" si="4"/>
        <v>63</v>
      </c>
      <c r="D125" s="103" t="str">
        <v>Velocidad Simétrica Conectes Negocio</v>
      </c>
      <c r="E125" s="364">
        <f t="shared" si="0"/>
        <v>10</v>
      </c>
      <c r="F125" s="115" t="str">
        <f>IFERROR(VLOOKUP($D125,'Info General Planes Paquetes'!$B$8:$M$107,2,FALSE),"")</f>
        <v>No Residencial</v>
      </c>
      <c r="G125" s="115" t="str">
        <f>IFERROR(VLOOKUP($D125,'Info General Planes Paquetes'!$B$8:$M$107,3,FALSE),"")</f>
        <v>Internet fijo</v>
      </c>
      <c r="H125" s="357"/>
      <c r="I125" s="357"/>
      <c r="J125" s="357"/>
      <c r="K125" s="357"/>
    </row>
    <row r="126" spans="3:11" s="354" customFormat="1" hidden="1" outlineLevel="2" x14ac:dyDescent="0.25">
      <c r="C126" s="96">
        <f t="shared" si="4"/>
        <v>64</v>
      </c>
      <c r="D126" s="103" t="str">
        <v>Velocidad Simétrica Mi Negocio</v>
      </c>
      <c r="E126" s="364">
        <f t="shared" si="0"/>
        <v>30</v>
      </c>
      <c r="F126" s="115" t="str">
        <f>IFERROR(VLOOKUP($D126,'Info General Planes Paquetes'!$B$8:$M$107,2,FALSE),"")</f>
        <v>No Residencial</v>
      </c>
      <c r="G126" s="115" t="str">
        <f>IFERROR(VLOOKUP($D126,'Info General Planes Paquetes'!$B$8:$M$107,3,FALSE),"")</f>
        <v>Internet fijo</v>
      </c>
      <c r="H126" s="357"/>
      <c r="I126" s="357"/>
      <c r="J126" s="357"/>
      <c r="K126" s="357"/>
    </row>
    <row r="127" spans="3:11" s="354" customFormat="1" hidden="1" outlineLevel="2" x14ac:dyDescent="0.25">
      <c r="C127" s="96">
        <f t="shared" si="4"/>
        <v>65</v>
      </c>
      <c r="D127" s="103" t="str">
        <v>Velocidad Simétrica SuperNegocio</v>
      </c>
      <c r="E127" s="364">
        <f t="shared" si="0"/>
        <v>50</v>
      </c>
      <c r="F127" s="115" t="str">
        <f>IFERROR(VLOOKUP($D127,'Info General Planes Paquetes'!$B$8:$M$107,2,FALSE),"")</f>
        <v>No Residencial</v>
      </c>
      <c r="G127" s="115" t="str">
        <f>IFERROR(VLOOKUP($D127,'Info General Planes Paquetes'!$B$8:$M$107,3,FALSE),"")</f>
        <v>Internet fijo</v>
      </c>
      <c r="H127" s="357"/>
      <c r="I127" s="357"/>
      <c r="J127" s="357"/>
      <c r="K127" s="357"/>
    </row>
    <row r="128" spans="3:11" s="354" customFormat="1" hidden="1" outlineLevel="2" x14ac:dyDescent="0.25">
      <c r="C128" s="96">
        <f t="shared" si="4"/>
        <v>66</v>
      </c>
      <c r="D128" s="103" t="str">
        <v>Velocidad Simétrica Telmex Negocio Sin Límites 1</v>
      </c>
      <c r="E128" s="364">
        <f>H203</f>
        <v>100</v>
      </c>
      <c r="F128" s="115" t="str">
        <f>IFERROR(VLOOKUP($D128,'Info General Planes Paquetes'!$B$8:$M$107,2,FALSE),"")</f>
        <v>No Residencial</v>
      </c>
      <c r="G128" s="115" t="str">
        <f>IFERROR(VLOOKUP($D128,'Info General Planes Paquetes'!$B$8:$M$107,3,FALSE),"")</f>
        <v>Internet fijo</v>
      </c>
      <c r="H128" s="357"/>
      <c r="I128" s="357"/>
      <c r="J128" s="357"/>
      <c r="K128" s="357"/>
    </row>
    <row r="129" spans="3:24" s="354" customFormat="1" hidden="1" outlineLevel="2" x14ac:dyDescent="0.25">
      <c r="C129" s="96">
        <f t="shared" si="4"/>
        <v>67</v>
      </c>
      <c r="D129" s="103" t="str">
        <v>Velocidad Simétrica Telmex Negocio Sin Límites 2</v>
      </c>
      <c r="E129" s="364">
        <f>H204</f>
        <v>150</v>
      </c>
      <c r="F129" s="115" t="str">
        <f>IFERROR(VLOOKUP($D129,'Info General Planes Paquetes'!$B$8:$M$107,2,FALSE),"")</f>
        <v>No Residencial</v>
      </c>
      <c r="G129" s="115" t="str">
        <f>IFERROR(VLOOKUP($D129,'Info General Planes Paquetes'!$B$8:$M$107,3,FALSE),"")</f>
        <v>Internet fijo</v>
      </c>
      <c r="H129" s="357"/>
      <c r="I129" s="357"/>
      <c r="J129" s="357"/>
      <c r="K129" s="357"/>
    </row>
    <row r="130" spans="3:24" s="354" customFormat="1" ht="12" hidden="1" outlineLevel="2" thickBot="1" x14ac:dyDescent="0.3">
      <c r="C130" s="96">
        <f t="shared" si="4"/>
        <v>68</v>
      </c>
      <c r="D130" s="103" t="str">
        <v>Velocidad Simétrica Telmex Negocio Sin Límites 3</v>
      </c>
      <c r="E130" s="364">
        <f>H205</f>
        <v>200</v>
      </c>
      <c r="F130" s="115" t="str">
        <f>IFERROR(VLOOKUP($D130,'Info General Planes Paquetes'!$B$8:$M$107,2,FALSE),"")</f>
        <v>No Residencial</v>
      </c>
      <c r="G130" s="115" t="str">
        <f>IFERROR(VLOOKUP($D130,'Info General Planes Paquetes'!$B$8:$M$107,3,FALSE),"")</f>
        <v>Internet fijo</v>
      </c>
      <c r="H130" s="357"/>
      <c r="I130" s="357"/>
      <c r="J130" s="357"/>
      <c r="K130" s="357"/>
    </row>
    <row r="131" spans="3:24" s="45" customFormat="1" ht="11.25" hidden="1" customHeight="1" outlineLevel="1" x14ac:dyDescent="0.25">
      <c r="C131" s="42"/>
      <c r="D131" s="42"/>
      <c r="E131" s="42"/>
      <c r="F131" s="42"/>
      <c r="G131" s="42"/>
      <c r="H131" s="42"/>
      <c r="I131" s="365"/>
      <c r="J131" s="42"/>
      <c r="K131" s="42"/>
      <c r="L131" s="299" t="s">
        <v>660</v>
      </c>
      <c r="M131" s="42"/>
      <c r="V131" s="354"/>
      <c r="X131" s="354"/>
    </row>
    <row r="132" spans="3:24" s="45" customFormat="1" collapsed="1" x14ac:dyDescent="0.25">
      <c r="V132" s="354"/>
      <c r="X132" s="354"/>
    </row>
    <row r="133" spans="3:24" s="45" customFormat="1" x14ac:dyDescent="0.25">
      <c r="V133" s="354"/>
      <c r="X133" s="354"/>
    </row>
    <row r="134" spans="3:24" s="45" customFormat="1" x14ac:dyDescent="0.25">
      <c r="C134" s="397" t="s">
        <v>1290</v>
      </c>
      <c r="V134" s="354"/>
      <c r="X134" s="354"/>
    </row>
    <row r="135" spans="3:24" s="45" customFormat="1" x14ac:dyDescent="0.25">
      <c r="J135" s="638">
        <v>13</v>
      </c>
      <c r="K135" s="605">
        <v>14</v>
      </c>
      <c r="L135" s="605">
        <v>0</v>
      </c>
      <c r="V135" s="354"/>
      <c r="X135" s="354"/>
    </row>
    <row r="136" spans="3:24" s="45" customFormat="1" ht="23" x14ac:dyDescent="0.25">
      <c r="J136" s="255" t="str">
        <f>"Distribución "&amp;Year.selected&amp;" de suscriptores por medio de transmisión"</f>
        <v>Distribución 2020 de suscriptores por medio de transmisión</v>
      </c>
      <c r="K136" s="255"/>
      <c r="V136" s="354"/>
      <c r="X136" s="354"/>
    </row>
    <row r="137" spans="3:24" s="45" customFormat="1" ht="34.5" x14ac:dyDescent="0.25">
      <c r="C137" s="69"/>
      <c r="D137" s="69" t="s">
        <v>588</v>
      </c>
      <c r="E137" s="613" t="s">
        <v>1257</v>
      </c>
      <c r="F137" s="2" t="s">
        <v>184</v>
      </c>
      <c r="G137" s="2" t="s">
        <v>183</v>
      </c>
      <c r="H137" s="363" t="s">
        <v>704</v>
      </c>
      <c r="I137" s="363" t="s">
        <v>1256</v>
      </c>
      <c r="J137" s="2" t="s">
        <v>441</v>
      </c>
      <c r="K137" s="2" t="s">
        <v>659</v>
      </c>
      <c r="L137" s="2"/>
      <c r="M137" s="2"/>
      <c r="V137" s="354"/>
      <c r="X137" s="354"/>
    </row>
    <row r="138" spans="3:24" s="45" customFormat="1" hidden="1" outlineLevel="1" x14ac:dyDescent="0.25">
      <c r="C138" s="97">
        <v>1</v>
      </c>
      <c r="D138" s="103" t="str">
        <f t="array" ref="D138:D205">vector.broadband.plans.names</f>
        <v>Infinitum 20 Mb</v>
      </c>
      <c r="F138" s="115" t="str">
        <f>IFERROR(VLOOKUP($D138,'Info General Planes Paquetes'!$B$8:$M$107,2,FALSE),"")</f>
        <v>Residencial</v>
      </c>
      <c r="G138" s="115" t="str">
        <f>IFERROR(VLOOKUP($D138,'Info General Planes Paquetes'!$B$8:$M$107,3,FALSE),"")</f>
        <v>Internet fijo</v>
      </c>
      <c r="H138" s="614">
        <f>INDEX(vector.downstream.publicited.speed,MATCH('Cálculos auxiliares'!D138,vector.plans.names,0))*1</f>
        <v>20</v>
      </c>
      <c r="I138" s="614">
        <f>IFERROR(MID(VLOOKUP(D138,Tabla4[#All],14,FALSE),1,FIND(" Mbps",VLOOKUP(D138,Tabla4[#All],14,FALSE))),0)*1</f>
        <v>5</v>
      </c>
      <c r="J138" s="232">
        <f>IFERROR(VLOOKUP($D138,'Info General Planes Paquetes'!$B$490:$O$554,'Cálculos auxiliares'!J$135,FALSE),"")</f>
        <v>442760</v>
      </c>
      <c r="K138" s="644">
        <f>IFERROR(VLOOKUP($D138,'Info General Planes Paquetes'!$B$490:$O$554,'Cálculos auxiliares'!K$135,FALSE),"")</f>
        <v>160075</v>
      </c>
      <c r="L138" s="673"/>
      <c r="V138" s="354"/>
      <c r="X138" s="354"/>
    </row>
    <row r="139" spans="3:24" s="45" customFormat="1" collapsed="1" x14ac:dyDescent="0.25">
      <c r="C139" s="96">
        <f>1+C138</f>
        <v>2</v>
      </c>
      <c r="D139" s="103" t="str">
        <v>Infinitum 30 Mb</v>
      </c>
      <c r="F139" s="115" t="str">
        <f>IFERROR(VLOOKUP($D139,'Info General Planes Paquetes'!$B$8:$M$107,2,FALSE),"")</f>
        <v>Residencial</v>
      </c>
      <c r="G139" s="115" t="str">
        <f>IFERROR(VLOOKUP($D139,'Info General Planes Paquetes'!$B$8:$M$107,3,FALSE),"")</f>
        <v>Internet fijo</v>
      </c>
      <c r="H139" s="614">
        <f>INDEX(vector.downstream.publicited.speed,MATCH('Cálculos auxiliares'!D139,vector.plans.names,0))*1</f>
        <v>30</v>
      </c>
      <c r="I139" s="614">
        <f>IFERROR(MID(VLOOKUP(D139,Tabla4[#All],14,FALSE),1,FIND(" Mbps",VLOOKUP(D139,Tabla4[#All],14,FALSE))),0)*1</f>
        <v>5</v>
      </c>
      <c r="J139" s="232">
        <f>IFERROR(VLOOKUP($D139,'Info General Planes Paquetes'!$B$490:$O$554,'Cálculos auxiliares'!J$135,FALSE),"")</f>
        <v>38824</v>
      </c>
      <c r="K139" s="644">
        <f>IFERROR(VLOOKUP($D139,'Info General Planes Paquetes'!$B$490:$O$554,'Cálculos auxiliares'!K$135,FALSE),"")</f>
        <v>100974</v>
      </c>
      <c r="L139" s="673"/>
      <c r="V139" s="354"/>
      <c r="X139" s="354"/>
    </row>
    <row r="140" spans="3:24" s="45" customFormat="1" x14ac:dyDescent="0.25">
      <c r="C140" s="96">
        <f t="shared" ref="C140:C203" si="5">1+C139</f>
        <v>3</v>
      </c>
      <c r="D140" s="103" t="str">
        <v>Infinitum 150 Mb</v>
      </c>
      <c r="F140" s="115" t="s">
        <v>254</v>
      </c>
      <c r="G140" s="115" t="s">
        <v>255</v>
      </c>
      <c r="H140" s="614">
        <f>INDEX(vector.downstream.publicited.speed,MATCH('Cálculos auxiliares'!D140,vector.plans.names,0))*1</f>
        <v>150</v>
      </c>
      <c r="I140" s="614">
        <f>IFERROR(MID(VLOOKUP(D140,Tabla4[#All],14,FALSE),1,FIND(" Mbps",VLOOKUP(D140,Tabla4[#All],14,FALSE))),0)*1</f>
        <v>10</v>
      </c>
      <c r="J140" s="232">
        <f>IFERROR(VLOOKUP($D140,'Info General Planes Paquetes'!$B$490:$O$554,'Cálculos auxiliares'!J$135,FALSE),"")</f>
        <v>901</v>
      </c>
      <c r="K140" s="644">
        <f>IFERROR(VLOOKUP($D140,'Info General Planes Paquetes'!$B$490:$O$554,'Cálculos auxiliares'!K$135,FALSE),"")</f>
        <v>29336</v>
      </c>
      <c r="L140" s="673"/>
      <c r="V140" s="354"/>
      <c r="X140" s="354"/>
    </row>
    <row r="141" spans="3:24" s="45" customFormat="1" hidden="1" outlineLevel="1" x14ac:dyDescent="0.25">
      <c r="C141" s="96">
        <f t="shared" si="5"/>
        <v>4</v>
      </c>
      <c r="D141" s="103" t="str">
        <v>Infinitum 200 Mb</v>
      </c>
      <c r="F141" s="115" t="str">
        <f>IFERROR(VLOOKUP($D141,'Info General Planes Paquetes'!$B$8:$M$107,2,FALSE),"")</f>
        <v>Residencial</v>
      </c>
      <c r="G141" s="115" t="str">
        <f>IFERROR(VLOOKUP($D141,'Info General Planes Paquetes'!$B$8:$M$107,3,FALSE),"")</f>
        <v>Internet fijo</v>
      </c>
      <c r="H141" s="614">
        <f>INDEX(vector.downstream.publicited.speed,MATCH('Cálculos auxiliares'!D141,vector.plans.names,0))*1</f>
        <v>200</v>
      </c>
      <c r="I141" s="614">
        <f>IFERROR(MID(VLOOKUP(D141,Tabla4[#All],14,FALSE),1,FIND(" Mbps",VLOOKUP(D141,Tabla4[#All],14,FALSE))),0)*1</f>
        <v>50</v>
      </c>
      <c r="J141" s="232">
        <f>IFERROR(VLOOKUP($D141,'Info General Planes Paquetes'!$B$490:$O$554,'Cálculos auxiliares'!J$135,FALSE),"")</f>
        <v>16</v>
      </c>
      <c r="K141" s="644">
        <f>IFERROR(VLOOKUP($D141,'Info General Planes Paquetes'!$B$490:$O$554,'Cálculos auxiliares'!K$135,FALSE),"")</f>
        <v>4288</v>
      </c>
      <c r="L141" s="673"/>
      <c r="V141" s="354"/>
      <c r="X141" s="354"/>
    </row>
    <row r="142" spans="3:24" s="45" customFormat="1" collapsed="1" x14ac:dyDescent="0.25">
      <c r="C142" s="96">
        <f t="shared" si="5"/>
        <v>5</v>
      </c>
      <c r="D142" s="103" t="str">
        <v>Infinitum Play 20 (Netflix 1 dispositivo)</v>
      </c>
      <c r="F142" s="115" t="str">
        <f>IFERROR(VLOOKUP($D142,'Info General Planes Paquetes'!$B$8:$M$107,2,FALSE),"")</f>
        <v>Residencial</v>
      </c>
      <c r="G142" s="115" t="str">
        <f>IFERROR(VLOOKUP($D142,'Info General Planes Paquetes'!$B$8:$M$107,3,FALSE),"")</f>
        <v>Internet fijo</v>
      </c>
      <c r="H142" s="614">
        <f>INDEX(vector.downstream.publicited.speed,MATCH('Cálculos auxiliares'!D142,vector.plans.names,0))*1</f>
        <v>20</v>
      </c>
      <c r="I142" s="614">
        <f>IFERROR(MID(VLOOKUP(D142,Tabla4[#All],14,FALSE),1,FIND(" Mbps",VLOOKUP(D142,Tabla4[#All],14,FALSE))),0)*1</f>
        <v>5</v>
      </c>
      <c r="J142" s="232">
        <f>IFERROR(VLOOKUP($D142,'Info General Planes Paquetes'!$B$490:$O$554,'Cálculos auxiliares'!J$135,FALSE),"")</f>
        <v>14575</v>
      </c>
      <c r="K142" s="644">
        <f>IFERROR(VLOOKUP($D142,'Info General Planes Paquetes'!$B$490:$O$554,'Cálculos auxiliares'!K$135,FALSE),"")</f>
        <v>6332</v>
      </c>
      <c r="L142" s="673"/>
      <c r="V142" s="354"/>
      <c r="X142" s="354"/>
    </row>
    <row r="143" spans="3:24" s="45" customFormat="1" x14ac:dyDescent="0.25">
      <c r="C143" s="96">
        <f t="shared" si="5"/>
        <v>6</v>
      </c>
      <c r="D143" s="103" t="str">
        <v>Infinitum Play 20 (Netflix 2 dispositivos)</v>
      </c>
      <c r="F143" s="115" t="str">
        <f>IFERROR(VLOOKUP($D143,'Info General Planes Paquetes'!$B$8:$M$107,2,FALSE),"")</f>
        <v>Residencial</v>
      </c>
      <c r="G143" s="115" t="str">
        <f>IFERROR(VLOOKUP($D143,'Info General Planes Paquetes'!$B$8:$M$107,3,FALSE),"")</f>
        <v>Internet fijo</v>
      </c>
      <c r="H143" s="614">
        <f>INDEX(vector.downstream.publicited.speed,MATCH('Cálculos auxiliares'!D143,vector.plans.names,0))*1</f>
        <v>20</v>
      </c>
      <c r="I143" s="614">
        <f>IFERROR(MID(VLOOKUP(D143,Tabla4[#All],14,FALSE),1,FIND(" Mbps",VLOOKUP(D143,Tabla4[#All],14,FALSE))),0)*1</f>
        <v>5</v>
      </c>
      <c r="J143" s="232">
        <f>IFERROR(VLOOKUP($D143,'Info General Planes Paquetes'!$B$490:$O$554,'Cálculos auxiliares'!J$135,FALSE),"")</f>
        <v>17209</v>
      </c>
      <c r="K143" s="644">
        <f>IFERROR(VLOOKUP($D143,'Info General Planes Paquetes'!$B$490:$O$554,'Cálculos auxiliares'!K$135,FALSE),"")</f>
        <v>9094</v>
      </c>
      <c r="L143" s="673"/>
      <c r="V143" s="354"/>
      <c r="X143" s="354"/>
    </row>
    <row r="144" spans="3:24" s="45" customFormat="1" x14ac:dyDescent="0.25">
      <c r="C144" s="96">
        <f t="shared" si="5"/>
        <v>7</v>
      </c>
      <c r="D144" s="103" t="str">
        <v>Infinitum Play 20 (Netflix 4 dispositivos)</v>
      </c>
      <c r="F144" s="115" t="str">
        <f>IFERROR(VLOOKUP($D144,'Info General Planes Paquetes'!$B$8:$M$107,2,FALSE),"")</f>
        <v>Residencial</v>
      </c>
      <c r="G144" s="115" t="str">
        <f>IFERROR(VLOOKUP($D144,'Info General Planes Paquetes'!$B$8:$M$107,3,FALSE),"")</f>
        <v>Internet fijo</v>
      </c>
      <c r="H144" s="614">
        <f>INDEX(vector.downstream.publicited.speed,MATCH('Cálculos auxiliares'!D144,vector.plans.names,0))*1</f>
        <v>20</v>
      </c>
      <c r="I144" s="614">
        <f>IFERROR(MID(VLOOKUP(D144,Tabla4[#All],14,FALSE),1,FIND(" Mbps",VLOOKUP(D144,Tabla4[#All],14,FALSE))),0)*1</f>
        <v>5</v>
      </c>
      <c r="J144" s="232">
        <f>IFERROR(VLOOKUP($D144,'Info General Planes Paquetes'!$B$490:$O$554,'Cálculos auxiliares'!J$135,FALSE),"")</f>
        <v>5045</v>
      </c>
      <c r="K144" s="644">
        <f>IFERROR(VLOOKUP($D144,'Info General Planes Paquetes'!$B$490:$O$554,'Cálculos auxiliares'!K$135,FALSE),"")</f>
        <v>2369</v>
      </c>
      <c r="L144" s="673"/>
      <c r="V144" s="354"/>
      <c r="X144" s="354"/>
    </row>
    <row r="145" spans="3:24" s="45" customFormat="1" x14ac:dyDescent="0.25">
      <c r="C145" s="96">
        <f t="shared" si="5"/>
        <v>8</v>
      </c>
      <c r="D145" s="103" t="str">
        <v>Infinitum Play 30 (Netflix 2 dispositivos)</v>
      </c>
      <c r="F145" s="115" t="str">
        <f>IFERROR(VLOOKUP($D145,'Info General Planes Paquetes'!$B$8:$M$107,2,FALSE),"")</f>
        <v>Residencial</v>
      </c>
      <c r="G145" s="115" t="str">
        <f>IFERROR(VLOOKUP($D145,'Info General Planes Paquetes'!$B$8:$M$107,3,FALSE),"")</f>
        <v>Internet fijo</v>
      </c>
      <c r="H145" s="614">
        <f>INDEX(vector.downstream.publicited.speed,MATCH('Cálculos auxiliares'!D145,vector.plans.names,0))*1</f>
        <v>30</v>
      </c>
      <c r="I145" s="614">
        <f>IFERROR(MID(VLOOKUP(D145,Tabla4[#All],14,FALSE),1,FIND(" Mbps",VLOOKUP(D145,Tabla4[#All],14,FALSE))),0)*1</f>
        <v>5</v>
      </c>
      <c r="J145" s="232">
        <f>IFERROR(VLOOKUP($D145,'Info General Planes Paquetes'!$B$490:$O$554,'Cálculos auxiliares'!J$135,FALSE),"")</f>
        <v>4204</v>
      </c>
      <c r="K145" s="644">
        <f>IFERROR(VLOOKUP($D145,'Info General Planes Paquetes'!$B$490:$O$554,'Cálculos auxiliares'!K$135,FALSE),"")</f>
        <v>9324</v>
      </c>
      <c r="L145" s="673"/>
      <c r="V145" s="354"/>
      <c r="X145" s="354"/>
    </row>
    <row r="146" spans="3:24" s="45" customFormat="1" x14ac:dyDescent="0.25">
      <c r="C146" s="96">
        <f t="shared" si="5"/>
        <v>9</v>
      </c>
      <c r="D146" s="103" t="str">
        <v>Infinitum Play 30 (Netflix 4 dispositivos)</v>
      </c>
      <c r="F146" s="115" t="str">
        <f>IFERROR(VLOOKUP($D146,'Info General Planes Paquetes'!$B$8:$M$107,2,FALSE),"")</f>
        <v>Residencial</v>
      </c>
      <c r="G146" s="115" t="str">
        <f>IFERROR(VLOOKUP($D146,'Info General Planes Paquetes'!$B$8:$M$107,3,FALSE),"")</f>
        <v>Internet fijo</v>
      </c>
      <c r="H146" s="614">
        <f>INDEX(vector.downstream.publicited.speed,MATCH('Cálculos auxiliares'!D146,vector.plans.names,0))*1</f>
        <v>30</v>
      </c>
      <c r="I146" s="614">
        <f>IFERROR(MID(VLOOKUP(D146,Tabla4[#All],14,FALSE),1,FIND(" Mbps",VLOOKUP(D146,Tabla4[#All],14,FALSE))),0)*1</f>
        <v>5</v>
      </c>
      <c r="J146" s="232">
        <f>IFERROR(VLOOKUP($D146,'Info General Planes Paquetes'!$B$490:$O$554,'Cálculos auxiliares'!J$135,FALSE),"")</f>
        <v>909</v>
      </c>
      <c r="K146" s="644">
        <f>IFERROR(VLOOKUP($D146,'Info General Planes Paquetes'!$B$490:$O$554,'Cálculos auxiliares'!K$135,FALSE),"")</f>
        <v>2208</v>
      </c>
      <c r="L146" s="673"/>
      <c r="V146" s="354"/>
      <c r="X146" s="354"/>
    </row>
    <row r="147" spans="3:24" s="45" customFormat="1" x14ac:dyDescent="0.25">
      <c r="C147" s="96">
        <f t="shared" si="5"/>
        <v>10</v>
      </c>
      <c r="D147" s="103" t="str">
        <v>Infinitum Play 150 (Netflix 4 dispositivos)</v>
      </c>
      <c r="F147" s="115" t="str">
        <f>IFERROR(VLOOKUP($D147,'Info General Planes Paquetes'!$B$8:$M$107,2,FALSE),"")</f>
        <v>Residencial</v>
      </c>
      <c r="G147" s="115" t="str">
        <f>IFERROR(VLOOKUP($D147,'Info General Planes Paquetes'!$B$8:$M$107,3,FALSE),"")</f>
        <v>Internet fijo</v>
      </c>
      <c r="H147" s="614">
        <f>INDEX(vector.downstream.publicited.speed,MATCH('Cálculos auxiliares'!D147,vector.plans.names,0))*1</f>
        <v>150</v>
      </c>
      <c r="I147" s="614">
        <f>IFERROR(MID(VLOOKUP(D147,Tabla4[#All],14,FALSE),1,FIND(" Mbps",VLOOKUP(D147,Tabla4[#All],14,FALSE))),0)*1</f>
        <v>10</v>
      </c>
      <c r="J147" s="232">
        <f>IFERROR(VLOOKUP($D147,'Info General Planes Paquetes'!$B$490:$O$554,'Cálculos auxiliares'!J$135,FALSE),"")</f>
        <v>5</v>
      </c>
      <c r="K147" s="644">
        <f>IFERROR(VLOOKUP($D147,'Info General Planes Paquetes'!$B$490:$O$554,'Cálculos auxiliares'!K$135,FALSE),"")</f>
        <v>658</v>
      </c>
      <c r="L147" s="673"/>
      <c r="V147" s="354"/>
      <c r="X147" s="354"/>
    </row>
    <row r="148" spans="3:24" s="45" customFormat="1" x14ac:dyDescent="0.25">
      <c r="C148" s="96">
        <f t="shared" si="5"/>
        <v>11</v>
      </c>
      <c r="D148" s="103" t="str">
        <v>Infinitum Play 150 (Netflix 2 dispositivos)</v>
      </c>
      <c r="F148" s="115" t="str">
        <f>IFERROR(VLOOKUP($D148,'Info General Planes Paquetes'!$B$8:$M$107,2,FALSE),"")</f>
        <v>Residencial</v>
      </c>
      <c r="G148" s="115" t="str">
        <f>IFERROR(VLOOKUP($D148,'Info General Planes Paquetes'!$B$8:$M$107,3,FALSE),"")</f>
        <v>Internet fijo</v>
      </c>
      <c r="H148" s="614">
        <f>INDEX(vector.downstream.publicited.speed,MATCH('Cálculos auxiliares'!D148,vector.plans.names,0))*1</f>
        <v>150</v>
      </c>
      <c r="I148" s="614">
        <f>IFERROR(MID(VLOOKUP(D148,Tabla4[#All],14,FALSE),1,FIND(" Mbps",VLOOKUP(D148,Tabla4[#All],14,FALSE))),0)*1</f>
        <v>10</v>
      </c>
      <c r="J148" s="232">
        <f>IFERROR(VLOOKUP($D148,'Info General Planes Paquetes'!$B$490:$O$554,'Cálculos auxiliares'!J$135,FALSE),"")</f>
        <v>28</v>
      </c>
      <c r="K148" s="644">
        <f>IFERROR(VLOOKUP($D148,'Info General Planes Paquetes'!$B$490:$O$554,'Cálculos auxiliares'!K$135,FALSE),"")</f>
        <v>4664</v>
      </c>
      <c r="L148" s="673"/>
      <c r="V148" s="354"/>
      <c r="X148" s="354"/>
    </row>
    <row r="149" spans="3:24" s="45" customFormat="1" x14ac:dyDescent="0.25">
      <c r="C149" s="96">
        <f t="shared" si="5"/>
        <v>12</v>
      </c>
      <c r="D149" s="103" t="str">
        <v>Infinitum Play 200 (Netflix 4 dispositivos)</v>
      </c>
      <c r="F149" s="115" t="str">
        <f>IFERROR(VLOOKUP($D149,'Info General Planes Paquetes'!$B$8:$M$107,2,FALSE),"")</f>
        <v>Residencial</v>
      </c>
      <c r="G149" s="115" t="str">
        <f>IFERROR(VLOOKUP($D149,'Info General Planes Paquetes'!$B$8:$M$107,3,FALSE),"")</f>
        <v>Internet fijo</v>
      </c>
      <c r="H149" s="614">
        <f>INDEX(vector.downstream.publicited.speed,MATCH('Cálculos auxiliares'!D149,vector.plans.names,0))*1</f>
        <v>200</v>
      </c>
      <c r="I149" s="614">
        <f>IFERROR(MID(VLOOKUP(D149,Tabla4[#All],14,FALSE),1,FIND(" Mbps",VLOOKUP(D149,Tabla4[#All],14,FALSE))),0)*1</f>
        <v>50</v>
      </c>
      <c r="J149" s="232" t="str">
        <f>IFERROR(VLOOKUP($D149,'Info General Planes Paquetes'!$B$490:$O$554,'Cálculos auxiliares'!J$135,FALSE),"")</f>
        <v/>
      </c>
      <c r="K149" s="644">
        <f>IFERROR(VLOOKUP($D149,'Info General Planes Paquetes'!$B$490:$O$554,'Cálculos auxiliares'!K$135,FALSE),"")</f>
        <v>58</v>
      </c>
      <c r="L149" s="673"/>
      <c r="V149" s="354"/>
      <c r="X149" s="354"/>
    </row>
    <row r="150" spans="3:24" s="45" customFormat="1" x14ac:dyDescent="0.25">
      <c r="C150" s="96">
        <f t="shared" si="5"/>
        <v>13</v>
      </c>
      <c r="D150" s="103" t="str">
        <v>Infinitum Play 200 (Netflix 2 dispositivos)</v>
      </c>
      <c r="F150" s="115" t="str">
        <f>IFERROR(VLOOKUP($D150,'Info General Planes Paquetes'!$B$8:$M$107,2,FALSE),"")</f>
        <v>Residencial</v>
      </c>
      <c r="G150" s="115" t="str">
        <f>IFERROR(VLOOKUP($D150,'Info General Planes Paquetes'!$B$8:$M$107,3,FALSE),"")</f>
        <v>Internet fijo</v>
      </c>
      <c r="H150" s="614">
        <f>INDEX(vector.downstream.publicited.speed,MATCH('Cálculos auxiliares'!D150,vector.plans.names,0))*1</f>
        <v>200</v>
      </c>
      <c r="I150" s="614">
        <f>IFERROR(MID(VLOOKUP(D150,Tabla4[#All],14,FALSE),1,FIND(" Mbps",VLOOKUP(D150,Tabla4[#All],14,FALSE))),0)*1</f>
        <v>50</v>
      </c>
      <c r="J150" s="232">
        <f>IFERROR(VLOOKUP($D150,'Info General Planes Paquetes'!$B$490:$O$554,'Cálculos auxiliares'!J$135,FALSE),"")</f>
        <v>2</v>
      </c>
      <c r="K150" s="644">
        <f>IFERROR(VLOOKUP($D150,'Info General Planes Paquetes'!$B$490:$O$554,'Cálculos auxiliares'!K$135,FALSE),"")</f>
        <v>581</v>
      </c>
      <c r="L150" s="673"/>
      <c r="V150" s="354"/>
      <c r="X150" s="354"/>
    </row>
    <row r="151" spans="3:24" s="45" customFormat="1" hidden="1" outlineLevel="1" x14ac:dyDescent="0.25">
      <c r="C151" s="96">
        <f t="shared" si="5"/>
        <v>14</v>
      </c>
      <c r="D151" s="103" t="str">
        <v>Paquete 249</v>
      </c>
      <c r="F151" s="115" t="str">
        <f>IFERROR(VLOOKUP($D151,'Info General Planes Paquetes'!$B$8:$M$107,2,FALSE),"")</f>
        <v>Residencial</v>
      </c>
      <c r="G151" s="115" t="str">
        <f>IFERROR(VLOOKUP($D151,'Info General Planes Paquetes'!$B$8:$M$107,3,FALSE),"")</f>
        <v>Telefonía fija + Internet fijo</v>
      </c>
      <c r="H151" s="614">
        <f>INDEX(vector.downstream.publicited.speed,MATCH('Cálculos auxiliares'!D151,vector.plans.names,0))*1</f>
        <v>5</v>
      </c>
      <c r="I151" s="614">
        <f>IFERROR(MID(VLOOKUP(D151,Tabla4[#All],14,FALSE),1,FIND(" Mbps",VLOOKUP(D151,Tabla4[#All],14,FALSE))),0)*1</f>
        <v>0.64</v>
      </c>
      <c r="J151" s="232">
        <f>IFERROR(VLOOKUP($D151,'Info General Planes Paquetes'!$B$490:$O$554,'Cálculos auxiliares'!J$135,FALSE),"")</f>
        <v>40437</v>
      </c>
      <c r="K151" s="644">
        <f>IFERROR(VLOOKUP($D151,'Info General Planes Paquetes'!$B$490:$O$554,'Cálculos auxiliares'!K$135,FALSE),"")</f>
        <v>8166</v>
      </c>
      <c r="L151" s="673"/>
      <c r="V151" s="354"/>
      <c r="X151" s="354"/>
    </row>
    <row r="152" spans="3:24" s="45" customFormat="1" hidden="1" outlineLevel="1" x14ac:dyDescent="0.25">
      <c r="C152" s="96">
        <f t="shared" si="5"/>
        <v>15</v>
      </c>
      <c r="D152" s="103" t="str">
        <v>Paquete 289</v>
      </c>
      <c r="F152" s="115" t="str">
        <f>IFERROR(VLOOKUP($D152,'Info General Planes Paquetes'!$B$8:$M$107,2,FALSE),"")</f>
        <v>Residencial</v>
      </c>
      <c r="G152" s="115" t="str">
        <f>IFERROR(VLOOKUP($D152,'Info General Planes Paquetes'!$B$8:$M$107,3,FALSE),"")</f>
        <v>Telefonía fija + Internet fijo</v>
      </c>
      <c r="H152" s="614">
        <f>INDEX(vector.downstream.publicited.speed,MATCH('Cálculos auxiliares'!D152,vector.plans.names,0))*1</f>
        <v>5</v>
      </c>
      <c r="I152" s="614">
        <f>IFERROR(MID(VLOOKUP(D152,Tabla4[#All],14,FALSE),1,FIND(" Mbps",VLOOKUP(D152,Tabla4[#All],14,FALSE))),0)*1</f>
        <v>0.64</v>
      </c>
      <c r="J152" s="232">
        <f>IFERROR(VLOOKUP($D152,'Info General Planes Paquetes'!$B$490:$O$554,'Cálculos auxiliares'!J$135,FALSE),"")</f>
        <v>79768</v>
      </c>
      <c r="K152" s="644">
        <f>IFERROR(VLOOKUP($D152,'Info General Planes Paquetes'!$B$490:$O$554,'Cálculos auxiliares'!K$135,FALSE),"")</f>
        <v>14399</v>
      </c>
      <c r="L152" s="673"/>
      <c r="V152" s="354"/>
      <c r="X152" s="354"/>
    </row>
    <row r="153" spans="3:24" s="45" customFormat="1" collapsed="1" x14ac:dyDescent="0.25">
      <c r="C153" s="96">
        <f t="shared" si="5"/>
        <v>16</v>
      </c>
      <c r="D153" s="103" t="str">
        <v>Paquete 333</v>
      </c>
      <c r="F153" s="115" t="str">
        <f>IFERROR(VLOOKUP($D153,'Info General Planes Paquetes'!$B$8:$M$107,2,FALSE),"")</f>
        <v>Residencial</v>
      </c>
      <c r="G153" s="115" t="str">
        <f>IFERROR(VLOOKUP($D153,'Info General Planes Paquetes'!$B$8:$M$107,3,FALSE),"")</f>
        <v>Telefonía fija + Internet fijo</v>
      </c>
      <c r="H153" s="614">
        <f>INDEX(vector.downstream.publicited.speed,MATCH('Cálculos auxiliares'!D153,vector.plans.names,0))*1</f>
        <v>5</v>
      </c>
      <c r="I153" s="614">
        <f>IFERROR(MID(VLOOKUP(D153,Tabla4[#All],14,FALSE),1,FIND(" Mbps",VLOOKUP(D153,Tabla4[#All],14,FALSE))),0)*1</f>
        <v>0.64</v>
      </c>
      <c r="J153" s="232">
        <f>IFERROR(VLOOKUP($D153,'Info General Planes Paquetes'!$B$490:$O$554,'Cálculos auxiliares'!J$135,FALSE),"")</f>
        <v>103824</v>
      </c>
      <c r="K153" s="644">
        <f>IFERROR(VLOOKUP($D153,'Info General Planes Paquetes'!$B$490:$O$554,'Cálculos auxiliares'!K$135,FALSE),"")</f>
        <v>27021</v>
      </c>
      <c r="L153" s="673"/>
      <c r="V153" s="354"/>
      <c r="X153" s="354"/>
    </row>
    <row r="154" spans="3:24" s="45" customFormat="1" x14ac:dyDescent="0.25">
      <c r="C154" s="96">
        <f t="shared" si="5"/>
        <v>17</v>
      </c>
      <c r="D154" s="103" t="str">
        <v>Paquete 389</v>
      </c>
      <c r="F154" s="115" t="str">
        <f>IFERROR(VLOOKUP($D154,'Info General Planes Paquetes'!$B$8:$M$107,2,FALSE),"")</f>
        <v>Residencial</v>
      </c>
      <c r="G154" s="115" t="str">
        <f>IFERROR(VLOOKUP($D154,'Info General Planes Paquetes'!$B$8:$M$107,3,FALSE),"")</f>
        <v>Telefonía fija + Internet fijo</v>
      </c>
      <c r="H154" s="614">
        <f>INDEX(vector.downstream.publicited.speed,MATCH('Cálculos auxiliares'!D154,vector.plans.names,0))*1</f>
        <v>20</v>
      </c>
      <c r="I154" s="614">
        <f>IFERROR(MID(VLOOKUP(D154,Tabla4[#All],14,FALSE),1,FIND(" Mbps",VLOOKUP(D154,Tabla4[#All],14,FALSE))),0)*1</f>
        <v>5</v>
      </c>
      <c r="J154" s="232">
        <f>IFERROR(VLOOKUP($D154,'Info General Planes Paquetes'!$B$490:$O$554,'Cálculos auxiliares'!J$135,FALSE),"")</f>
        <v>4273798</v>
      </c>
      <c r="K154" s="644">
        <f>IFERROR(VLOOKUP($D154,'Info General Planes Paquetes'!$B$490:$O$554,'Cálculos auxiliares'!K$135,FALSE),"")</f>
        <v>1478696</v>
      </c>
      <c r="L154" s="673"/>
      <c r="V154" s="354"/>
      <c r="X154" s="354"/>
    </row>
    <row r="155" spans="3:24" s="45" customFormat="1" x14ac:dyDescent="0.25">
      <c r="C155" s="96">
        <f t="shared" si="5"/>
        <v>18</v>
      </c>
      <c r="D155" s="103" t="str">
        <v>Paquete 435</v>
      </c>
      <c r="F155" s="115" t="str">
        <f>IFERROR(VLOOKUP($D155,'Info General Planes Paquetes'!$B$8:$M$107,2,FALSE),"")</f>
        <v>Residencial</v>
      </c>
      <c r="G155" s="115" t="str">
        <f>IFERROR(VLOOKUP($D155,'Info General Planes Paquetes'!$B$8:$M$107,3,FALSE),"")</f>
        <v>Telefonía fija + Internet fijo</v>
      </c>
      <c r="H155" s="614">
        <f>INDEX(vector.downstream.publicited.speed,MATCH('Cálculos auxiliares'!D155,vector.plans.names,0))*1</f>
        <v>30</v>
      </c>
      <c r="I155" s="614">
        <f>IFERROR(MID(VLOOKUP(D155,Tabla4[#All],14,FALSE),1,FIND(" Mbps",VLOOKUP(D155,Tabla4[#All],14,FALSE))),0)*1</f>
        <v>5</v>
      </c>
      <c r="J155" s="232">
        <f>IFERROR(VLOOKUP($D155,'Info General Planes Paquetes'!$B$490:$O$554,'Cálculos auxiliares'!J$135,FALSE),"")</f>
        <v>104177</v>
      </c>
      <c r="K155" s="644">
        <f>IFERROR(VLOOKUP($D155,'Info General Planes Paquetes'!$B$490:$O$554,'Cálculos auxiliares'!K$135,FALSE),"")</f>
        <v>165120</v>
      </c>
      <c r="L155" s="673"/>
      <c r="V155" s="354"/>
      <c r="X155" s="354"/>
    </row>
    <row r="156" spans="3:24" s="45" customFormat="1" x14ac:dyDescent="0.25">
      <c r="C156" s="96">
        <f t="shared" si="5"/>
        <v>19</v>
      </c>
      <c r="D156" s="103" t="str">
        <v>Paquete 499</v>
      </c>
      <c r="F156" s="115" t="str">
        <f>IFERROR(VLOOKUP($D156,'Info General Planes Paquetes'!$B$8:$M$107,2,FALSE),"")</f>
        <v>Residencial</v>
      </c>
      <c r="G156" s="115" t="str">
        <f>IFERROR(VLOOKUP($D156,'Info General Planes Paquetes'!$B$8:$M$107,3,FALSE),"")</f>
        <v>Telefonía fija + Internet fijo</v>
      </c>
      <c r="H156" s="614">
        <f>INDEX(vector.downstream.publicited.speed,MATCH('Cálculos auxiliares'!D156,vector.plans.names,0))*1</f>
        <v>40</v>
      </c>
      <c r="I156" s="614">
        <f>IFERROR(MID(VLOOKUP(D156,Tabla4[#All],14,FALSE),1,FIND(" Mbps",VLOOKUP(D156,Tabla4[#All],14,FALSE))),0)*1</f>
        <v>5</v>
      </c>
      <c r="J156" s="232">
        <f>IFERROR(VLOOKUP($D156,'Info General Planes Paquetes'!$B$490:$O$554,'Cálculos auxiliares'!J$135,FALSE),"")</f>
        <v>54605</v>
      </c>
      <c r="K156" s="644">
        <f>IFERROR(VLOOKUP($D156,'Info General Planes Paquetes'!$B$490:$O$554,'Cálculos auxiliares'!K$135,FALSE),"")</f>
        <v>150613</v>
      </c>
      <c r="L156" s="673"/>
      <c r="V156" s="354"/>
      <c r="X156" s="354"/>
    </row>
    <row r="157" spans="3:24" s="45" customFormat="1" x14ac:dyDescent="0.25">
      <c r="C157" s="96">
        <f t="shared" si="5"/>
        <v>20</v>
      </c>
      <c r="D157" s="103" t="str">
        <v>Paquete 599</v>
      </c>
      <c r="F157" s="115" t="str">
        <f>IFERROR(VLOOKUP($D157,'Info General Planes Paquetes'!$B$8:$M$107,2,FALSE),"")</f>
        <v>Residencial</v>
      </c>
      <c r="G157" s="115" t="str">
        <f>IFERROR(VLOOKUP($D157,'Info General Planes Paquetes'!$B$8:$M$107,3,FALSE),"")</f>
        <v>Telefonía fija + Internet fijo</v>
      </c>
      <c r="H157" s="614">
        <f>INDEX(vector.downstream.publicited.speed,MATCH('Cálculos auxiliares'!D157,vector.plans.names,0))*1</f>
        <v>150</v>
      </c>
      <c r="I157" s="614">
        <f>IFERROR(MID(VLOOKUP(D157,Tabla4[#All],14,FALSE),1,FIND(" Mbps",VLOOKUP(D157,Tabla4[#All],14,FALSE))),0)*1</f>
        <v>20</v>
      </c>
      <c r="J157" s="232">
        <f>IFERROR(VLOOKUP($D157,'Info General Planes Paquetes'!$B$490:$O$554,'Cálculos auxiliares'!J$135,FALSE),"")</f>
        <v>261085</v>
      </c>
      <c r="K157" s="644">
        <f>IFERROR(VLOOKUP($D157,'Info General Planes Paquetes'!$B$490:$O$554,'Cálculos auxiliares'!K$135,FALSE),"")</f>
        <v>330940</v>
      </c>
      <c r="L157" s="673"/>
      <c r="V157" s="354"/>
      <c r="X157" s="354"/>
    </row>
    <row r="158" spans="3:24" s="45" customFormat="1" x14ac:dyDescent="0.25">
      <c r="C158" s="96">
        <f t="shared" si="5"/>
        <v>21</v>
      </c>
      <c r="D158" s="103" t="str">
        <v>Paquete 999</v>
      </c>
      <c r="F158" s="115" t="str">
        <f>IFERROR(VLOOKUP($D158,'Info General Planes Paquetes'!$B$8:$M$107,2,FALSE),"")</f>
        <v>Residencial</v>
      </c>
      <c r="G158" s="115" t="str">
        <f>IFERROR(VLOOKUP($D158,'Info General Planes Paquetes'!$B$8:$M$107,3,FALSE),"")</f>
        <v>Telefonía fija + Internet fijo</v>
      </c>
      <c r="H158" s="614">
        <f>INDEX(vector.downstream.publicited.speed,MATCH('Cálculos auxiliares'!D158,vector.plans.names,0))*1</f>
        <v>200</v>
      </c>
      <c r="I158" s="614">
        <f>IFERROR(MID(VLOOKUP(D158,Tabla4[#All],14,FALSE),1,FIND(" Mbps",VLOOKUP(D158,Tabla4[#All],14,FALSE))),0)*1</f>
        <v>50</v>
      </c>
      <c r="J158" s="232">
        <f>IFERROR(VLOOKUP($D158,'Info General Planes Paquetes'!$B$490:$O$554,'Cálculos auxiliares'!J$135,FALSE),"")</f>
        <v>11770</v>
      </c>
      <c r="K158" s="644">
        <f>IFERROR(VLOOKUP($D158,'Info General Planes Paquetes'!$B$490:$O$554,'Cálculos auxiliares'!K$135,FALSE),"")</f>
        <v>52241</v>
      </c>
      <c r="L158" s="673"/>
      <c r="V158" s="354"/>
      <c r="X158" s="354"/>
    </row>
    <row r="159" spans="3:24" s="45" customFormat="1" x14ac:dyDescent="0.25">
      <c r="C159" s="96">
        <f t="shared" si="5"/>
        <v>22</v>
      </c>
      <c r="D159" s="103" t="str">
        <v>Paquete 1499</v>
      </c>
      <c r="F159" s="115" t="str">
        <f>IFERROR(VLOOKUP($D159,'Info General Planes Paquetes'!$B$8:$M$107,2,FALSE),"")</f>
        <v>Residencial</v>
      </c>
      <c r="G159" s="115" t="str">
        <f>IFERROR(VLOOKUP($D159,'Info General Planes Paquetes'!$B$8:$M$107,3,FALSE),"")</f>
        <v>Telefonía fija + Internet fijo</v>
      </c>
      <c r="H159" s="614">
        <f>INDEX(vector.downstream.publicited.speed,MATCH('Cálculos auxiliares'!D159,vector.plans.names,0))*1</f>
        <v>400</v>
      </c>
      <c r="I159" s="614">
        <f>IFERROR(MID(VLOOKUP(D159,Tabla4[#All],14,FALSE),1,FIND(" Mbps",VLOOKUP(D159,Tabla4[#All],14,FALSE))),0)*1</f>
        <v>50</v>
      </c>
      <c r="J159" s="232">
        <f>IFERROR(VLOOKUP($D159,'Info General Planes Paquetes'!$B$490:$O$554,'Cálculos auxiliares'!J$135,FALSE),"")</f>
        <v>8</v>
      </c>
      <c r="K159" s="644">
        <f>IFERROR(VLOOKUP($D159,'Info General Planes Paquetes'!$B$490:$O$554,'Cálculos auxiliares'!K$135,FALSE),"")</f>
        <v>5432</v>
      </c>
      <c r="L159" s="673"/>
      <c r="V159" s="354"/>
      <c r="X159" s="354"/>
    </row>
    <row r="160" spans="3:24" s="45" customFormat="1" x14ac:dyDescent="0.25">
      <c r="C160" s="96">
        <f t="shared" si="5"/>
        <v>23</v>
      </c>
      <c r="D160" s="103" t="str">
        <v>Paquete Infinitum Play 20 (Netflix 1 dispositivo)</v>
      </c>
      <c r="F160" s="115" t="str">
        <f>IFERROR(VLOOKUP($D160,'Info General Planes Paquetes'!$B$8:$M$107,2,FALSE),"")</f>
        <v>Residencial</v>
      </c>
      <c r="G160" s="115" t="str">
        <f>IFERROR(VLOOKUP($D160,'Info General Planes Paquetes'!$B$8:$M$107,3,FALSE),"")</f>
        <v>Telefonía fija + Internet fijo</v>
      </c>
      <c r="H160" s="614">
        <f>INDEX(vector.downstream.publicited.speed,MATCH('Cálculos auxiliares'!D160,vector.plans.names,0))*1</f>
        <v>20</v>
      </c>
      <c r="I160" s="614">
        <f>IFERROR(MID(VLOOKUP(D160,Tabla4[#All],14,FALSE),1,FIND(" Mbps",VLOOKUP(D160,Tabla4[#All],14,FALSE))),0)*1</f>
        <v>5</v>
      </c>
      <c r="J160" s="232">
        <f>IFERROR(VLOOKUP($D160,'Info General Planes Paquetes'!$B$490:$O$554,'Cálculos auxiliares'!J$135,FALSE),"")</f>
        <v>157988</v>
      </c>
      <c r="K160" s="644">
        <f>IFERROR(VLOOKUP($D160,'Info General Planes Paquetes'!$B$490:$O$554,'Cálculos auxiliares'!K$135,FALSE),"")</f>
        <v>72044</v>
      </c>
      <c r="L160" s="673"/>
      <c r="V160" s="354"/>
      <c r="X160" s="354"/>
    </row>
    <row r="161" spans="3:24" s="45" customFormat="1" x14ac:dyDescent="0.25">
      <c r="C161" s="96">
        <f t="shared" si="5"/>
        <v>24</v>
      </c>
      <c r="D161" s="103" t="str">
        <v>Paquete Infinitum Play 20 (Netflix 2 dispositivos)</v>
      </c>
      <c r="F161" s="115" t="str">
        <f>IFERROR(VLOOKUP($D161,'Info General Planes Paquetes'!$B$8:$M$107,2,FALSE),"")</f>
        <v>Residencial</v>
      </c>
      <c r="G161" s="115" t="str">
        <f>IFERROR(VLOOKUP($D161,'Info General Planes Paquetes'!$B$8:$M$107,3,FALSE),"")</f>
        <v>Telefonía fija + Internet fijo</v>
      </c>
      <c r="H161" s="614">
        <f>INDEX(vector.downstream.publicited.speed,MATCH('Cálculos auxiliares'!D161,vector.plans.names,0))*1</f>
        <v>20</v>
      </c>
      <c r="I161" s="614">
        <f>IFERROR(MID(VLOOKUP(D161,Tabla4[#All],14,FALSE),1,FIND(" Mbps",VLOOKUP(D161,Tabla4[#All],14,FALSE))),0)*1</f>
        <v>5</v>
      </c>
      <c r="J161" s="232">
        <f>IFERROR(VLOOKUP($D161,'Info General Planes Paquetes'!$B$490:$O$554,'Cálculos auxiliares'!J$135,FALSE),"")</f>
        <v>98743</v>
      </c>
      <c r="K161" s="644">
        <f>IFERROR(VLOOKUP($D161,'Info General Planes Paquetes'!$B$490:$O$554,'Cálculos auxiliares'!K$135,FALSE),"")</f>
        <v>44199</v>
      </c>
      <c r="L161" s="673"/>
      <c r="V161" s="354"/>
      <c r="X161" s="354"/>
    </row>
    <row r="162" spans="3:24" s="45" customFormat="1" x14ac:dyDescent="0.25">
      <c r="C162" s="96">
        <f t="shared" si="5"/>
        <v>25</v>
      </c>
      <c r="D162" s="103" t="str">
        <v>Paquete Infinitum Play 20 (Netflix 4 dispositivos)</v>
      </c>
      <c r="F162" s="115" t="str">
        <f>IFERROR(VLOOKUP($D162,'Info General Planes Paquetes'!$B$8:$M$107,2,FALSE),"")</f>
        <v>Residencial</v>
      </c>
      <c r="G162" s="115" t="str">
        <f>IFERROR(VLOOKUP($D162,'Info General Planes Paquetes'!$B$8:$M$107,3,FALSE),"")</f>
        <v>Telefonía fija + Internet fijo</v>
      </c>
      <c r="H162" s="614">
        <f>INDEX(vector.downstream.publicited.speed,MATCH('Cálculos auxiliares'!D162,vector.plans.names,0))*1</f>
        <v>20</v>
      </c>
      <c r="I162" s="614">
        <f>IFERROR(MID(VLOOKUP(D162,Tabla4[#All],14,FALSE),1,FIND(" Mbps",VLOOKUP(D162,Tabla4[#All],14,FALSE))),0)*1</f>
        <v>5</v>
      </c>
      <c r="J162" s="232">
        <f>IFERROR(VLOOKUP($D162,'Info General Planes Paquetes'!$B$490:$O$554,'Cálculos auxiliares'!J$135,FALSE),"")</f>
        <v>29628</v>
      </c>
      <c r="K162" s="644">
        <f>IFERROR(VLOOKUP($D162,'Info General Planes Paquetes'!$B$490:$O$554,'Cálculos auxiliares'!K$135,FALSE),"")</f>
        <v>14018</v>
      </c>
      <c r="L162" s="673"/>
      <c r="V162" s="354"/>
      <c r="X162" s="354"/>
    </row>
    <row r="163" spans="3:24" s="45" customFormat="1" x14ac:dyDescent="0.25">
      <c r="C163" s="96">
        <f t="shared" si="5"/>
        <v>26</v>
      </c>
      <c r="D163" s="103" t="str">
        <v>Paquete Infinitum Play 30 (Netflix 2 dispositivos)</v>
      </c>
      <c r="F163" s="115" t="str">
        <f>IFERROR(VLOOKUP($D163,'Info General Planes Paquetes'!$B$8:$M$107,2,FALSE),"")</f>
        <v>Residencial</v>
      </c>
      <c r="G163" s="115" t="str">
        <f>IFERROR(VLOOKUP($D163,'Info General Planes Paquetes'!$B$8:$M$107,3,FALSE),"")</f>
        <v>Telefonía fija + Internet fijo</v>
      </c>
      <c r="H163" s="614">
        <f>INDEX(vector.downstream.publicited.speed,MATCH('Cálculos auxiliares'!D163,vector.plans.names,0))*1</f>
        <v>30</v>
      </c>
      <c r="I163" s="614">
        <f>IFERROR(MID(VLOOKUP(D163,Tabla4[#All],14,FALSE),1,FIND(" Mbps",VLOOKUP(D163,Tabla4[#All],14,FALSE))),0)*1</f>
        <v>5</v>
      </c>
      <c r="J163" s="232">
        <f>IFERROR(VLOOKUP($D163,'Info General Planes Paquetes'!$B$490:$O$554,'Cálculos auxiliares'!J$135,FALSE),"")</f>
        <v>13133</v>
      </c>
      <c r="K163" s="644">
        <f>IFERROR(VLOOKUP($D163,'Info General Planes Paquetes'!$B$490:$O$554,'Cálculos auxiliares'!K$135,FALSE),"")</f>
        <v>34836</v>
      </c>
      <c r="L163" s="673"/>
      <c r="V163" s="354"/>
      <c r="X163" s="354"/>
    </row>
    <row r="164" spans="3:24" s="45" customFormat="1" x14ac:dyDescent="0.25">
      <c r="C164" s="96">
        <f t="shared" si="5"/>
        <v>27</v>
      </c>
      <c r="D164" s="103" t="str">
        <v>Paquete Infinitum Play 30 (Netflix 4 dispositivos)</v>
      </c>
      <c r="F164" s="115" t="str">
        <f>IFERROR(VLOOKUP($D164,'Info General Planes Paquetes'!$B$8:$M$107,2,FALSE),"")</f>
        <v>Residencial</v>
      </c>
      <c r="G164" s="115" t="str">
        <f>IFERROR(VLOOKUP($D164,'Info General Planes Paquetes'!$B$8:$M$107,3,FALSE),"")</f>
        <v>Telefonía fija + Internet fijo</v>
      </c>
      <c r="H164" s="614">
        <f>INDEX(vector.downstream.publicited.speed,MATCH('Cálculos auxiliares'!D164,vector.plans.names,0))*1</f>
        <v>30</v>
      </c>
      <c r="I164" s="614">
        <f>IFERROR(MID(VLOOKUP(D164,Tabla4[#All],14,FALSE),1,FIND(" Mbps",VLOOKUP(D164,Tabla4[#All],14,FALSE))),0)*1</f>
        <v>5</v>
      </c>
      <c r="J164" s="232">
        <f>IFERROR(VLOOKUP($D164,'Info General Planes Paquetes'!$B$490:$O$554,'Cálculos auxiliares'!J$135,FALSE),"")</f>
        <v>3581</v>
      </c>
      <c r="K164" s="644">
        <f>IFERROR(VLOOKUP($D164,'Info General Planes Paquetes'!$B$490:$O$554,'Cálculos auxiliares'!K$135,FALSE),"")</f>
        <v>9609</v>
      </c>
      <c r="L164" s="673"/>
      <c r="V164" s="354"/>
      <c r="X164" s="354"/>
    </row>
    <row r="165" spans="3:24" s="45" customFormat="1" x14ac:dyDescent="0.25">
      <c r="C165" s="96">
        <f t="shared" si="5"/>
        <v>28</v>
      </c>
      <c r="D165" s="103" t="str">
        <v>Paquete Infinitum Play 40 (Netflix 2 dispositivos)</v>
      </c>
      <c r="F165" s="115" t="str">
        <f>IFERROR(VLOOKUP($D165,'Info General Planes Paquetes'!$B$8:$M$107,2,FALSE),"")</f>
        <v>Residencial</v>
      </c>
      <c r="G165" s="115" t="str">
        <f>IFERROR(VLOOKUP($D165,'Info General Planes Paquetes'!$B$8:$M$107,3,FALSE),"")</f>
        <v>Telefonía fija + Internet fijo</v>
      </c>
      <c r="H165" s="614">
        <f>INDEX(vector.downstream.publicited.speed,MATCH('Cálculos auxiliares'!D165,vector.plans.names,0))*1</f>
        <v>40</v>
      </c>
      <c r="I165" s="614">
        <f>IFERROR(MID(VLOOKUP(D165,Tabla4[#All],14,FALSE),1,FIND(" Mbps",VLOOKUP(D165,Tabla4[#All],14,FALSE))),0)*1</f>
        <v>5</v>
      </c>
      <c r="J165" s="232">
        <f>IFERROR(VLOOKUP($D165,'Info General Planes Paquetes'!$B$490:$O$554,'Cálculos auxiliares'!J$135,FALSE),"")</f>
        <v>2268</v>
      </c>
      <c r="K165" s="644">
        <f>IFERROR(VLOOKUP($D165,'Info General Planes Paquetes'!$B$490:$O$554,'Cálculos auxiliares'!K$135,FALSE),"")</f>
        <v>7253</v>
      </c>
      <c r="L165" s="673"/>
      <c r="V165" s="354"/>
      <c r="X165" s="354"/>
    </row>
    <row r="166" spans="3:24" s="45" customFormat="1" ht="12" thickBot="1" x14ac:dyDescent="0.3">
      <c r="C166" s="96">
        <f t="shared" si="5"/>
        <v>29</v>
      </c>
      <c r="D166" s="103" t="str">
        <v>Paquete Infinitum Play 40 (Netflix 4 dispositivos)</v>
      </c>
      <c r="F166" s="115" t="str">
        <f>IFERROR(VLOOKUP($D166,'Info General Planes Paquetes'!$B$8:$M$107,2,FALSE),"")</f>
        <v>Residencial</v>
      </c>
      <c r="G166" s="115" t="str">
        <f>IFERROR(VLOOKUP($D166,'Info General Planes Paquetes'!$B$8:$M$107,3,FALSE),"")</f>
        <v>Telefonía fija + Internet fijo</v>
      </c>
      <c r="H166" s="614">
        <f>INDEX(vector.downstream.publicited.speed,MATCH('Cálculos auxiliares'!D166,vector.plans.names,0))*1</f>
        <v>40</v>
      </c>
      <c r="I166" s="614">
        <f>IFERROR(MID(VLOOKUP(D166,Tabla4[#All],14,FALSE),1,FIND(" Mbps",VLOOKUP(D166,Tabla4[#All],14,FALSE))),0)*1</f>
        <v>5</v>
      </c>
      <c r="J166" s="232">
        <f>IFERROR(VLOOKUP($D166,'Info General Planes Paquetes'!$B$490:$O$554,'Cálculos auxiliares'!J$135,FALSE),"")</f>
        <v>1042</v>
      </c>
      <c r="K166" s="644">
        <f>IFERROR(VLOOKUP($D166,'Info General Planes Paquetes'!$B$490:$O$554,'Cálculos auxiliares'!K$135,FALSE),"")</f>
        <v>3811</v>
      </c>
      <c r="L166" s="673"/>
      <c r="V166" s="354"/>
      <c r="X166" s="354"/>
    </row>
    <row r="167" spans="3:24" s="45" customFormat="1" hidden="1" outlineLevel="1" x14ac:dyDescent="0.25">
      <c r="C167" s="96">
        <f t="shared" si="5"/>
        <v>30</v>
      </c>
      <c r="D167" s="103" t="str">
        <v>Paquete Infinitum Play 150 (Netflix 2 dispositivos)</v>
      </c>
      <c r="F167" s="115" t="str">
        <f>IFERROR(VLOOKUP($D167,'Info General Planes Paquetes'!$B$8:$M$107,2,FALSE),"")</f>
        <v>Residencial</v>
      </c>
      <c r="G167" s="115" t="str">
        <f>IFERROR(VLOOKUP($D167,'Info General Planes Paquetes'!$B$8:$M$107,3,FALSE),"")</f>
        <v>Telefonía fija + Internet fijo</v>
      </c>
      <c r="H167" s="614">
        <f>INDEX(vector.downstream.publicited.speed,MATCH('Cálculos auxiliares'!D167,vector.plans.names,0))*1</f>
        <v>150</v>
      </c>
      <c r="I167" s="614">
        <f>IFERROR(MID(VLOOKUP(D167,Tabla4[#All],14,FALSE),1,FIND(" Mbps",VLOOKUP(D167,Tabla4[#All],14,FALSE))),0)*1</f>
        <v>20</v>
      </c>
      <c r="J167" s="232">
        <f>IFERROR(VLOOKUP($D167,'Info General Planes Paquetes'!$B$490:$O$554,'Cálculos auxiliares'!J$135,FALSE),"")</f>
        <v>122</v>
      </c>
      <c r="K167" s="644">
        <f>IFERROR(VLOOKUP($D167,'Info General Planes Paquetes'!$B$490:$O$554,'Cálculos auxiliares'!K$135,FALSE),"")</f>
        <v>3544</v>
      </c>
      <c r="L167" s="673"/>
      <c r="V167" s="354"/>
      <c r="X167" s="354"/>
    </row>
    <row r="168" spans="3:24" s="45" customFormat="1" hidden="1" outlineLevel="1" x14ac:dyDescent="0.25">
      <c r="C168" s="96">
        <f t="shared" si="5"/>
        <v>31</v>
      </c>
      <c r="D168" s="103" t="str">
        <v>Paquete Infinitum Play 150 (Netflix 4 dispositivos)</v>
      </c>
      <c r="F168" s="115" t="str">
        <f>IFERROR(VLOOKUP($D168,'Info General Planes Paquetes'!$B$8:$M$107,2,FALSE),"")</f>
        <v>Residencial</v>
      </c>
      <c r="G168" s="115" t="str">
        <f>IFERROR(VLOOKUP($D168,'Info General Planes Paquetes'!$B$8:$M$107,3,FALSE),"")</f>
        <v>Telefonía fija + Internet fijo</v>
      </c>
      <c r="H168" s="614">
        <f>INDEX(vector.downstream.publicited.speed,MATCH('Cálculos auxiliares'!D168,vector.plans.names,0))*1</f>
        <v>150</v>
      </c>
      <c r="I168" s="614">
        <f>IFERROR(MID(VLOOKUP(D168,Tabla4[#All],14,FALSE),1,FIND(" Mbps",VLOOKUP(D168,Tabla4[#All],14,FALSE))),0)*1</f>
        <v>20</v>
      </c>
      <c r="J168" s="232">
        <f>IFERROR(VLOOKUP($D168,'Info General Planes Paquetes'!$B$490:$O$554,'Cálculos auxiliares'!J$135,FALSE),"")</f>
        <v>1246</v>
      </c>
      <c r="K168" s="644">
        <f>IFERROR(VLOOKUP($D168,'Info General Planes Paquetes'!$B$490:$O$554,'Cálculos auxiliares'!K$135,FALSE),"")</f>
        <v>39663</v>
      </c>
      <c r="L168" s="673"/>
      <c r="V168" s="354"/>
      <c r="X168" s="354"/>
    </row>
    <row r="169" spans="3:24" s="45" customFormat="1" hidden="1" outlineLevel="1" x14ac:dyDescent="0.25">
      <c r="C169" s="96">
        <f t="shared" si="5"/>
        <v>32</v>
      </c>
      <c r="D169" s="103" t="str">
        <v>Paquete Infinitum Play 200 (Netflix 2 dispositivos)</v>
      </c>
      <c r="F169" s="115" t="str">
        <f>IFERROR(VLOOKUP($D169,'Info General Planes Paquetes'!$B$8:$M$107,2,FALSE),"")</f>
        <v>Residencial</v>
      </c>
      <c r="G169" s="115" t="str">
        <f>IFERROR(VLOOKUP($D169,'Info General Planes Paquetes'!$B$8:$M$107,3,FALSE),"")</f>
        <v>Telefonía fija + Internet fijo</v>
      </c>
      <c r="H169" s="614">
        <f>INDEX(vector.downstream.publicited.speed,MATCH('Cálculos auxiliares'!D169,vector.plans.names,0))*1</f>
        <v>200</v>
      </c>
      <c r="I169" s="614">
        <f>IFERROR(MID(VLOOKUP(D169,Tabla4[#All],14,FALSE),1,FIND(" Mbps",VLOOKUP(D169,Tabla4[#All],14,FALSE))),0)*1</f>
        <v>50</v>
      </c>
      <c r="J169" s="232">
        <f>IFERROR(VLOOKUP($D169,'Info General Planes Paquetes'!$B$490:$O$554,'Cálculos auxiliares'!J$135,FALSE),"")</f>
        <v>2</v>
      </c>
      <c r="K169" s="644">
        <f>IFERROR(VLOOKUP($D169,'Info General Planes Paquetes'!$B$490:$O$554,'Cálculos auxiliares'!K$135,FALSE),"")</f>
        <v>786</v>
      </c>
      <c r="L169" s="673"/>
      <c r="V169" s="354"/>
      <c r="X169" s="354"/>
    </row>
    <row r="170" spans="3:24" s="45" customFormat="1" hidden="1" outlineLevel="1" x14ac:dyDescent="0.25">
      <c r="C170" s="96">
        <f t="shared" si="5"/>
        <v>33</v>
      </c>
      <c r="D170" s="103" t="str">
        <v>Paquete Infinitum Play 200 (Netflix 4 dispositivos)</v>
      </c>
      <c r="F170" s="115" t="str">
        <f>IFERROR(VLOOKUP($D170,'Info General Planes Paquetes'!$B$8:$M$107,2,FALSE),"")</f>
        <v>Residencial</v>
      </c>
      <c r="G170" s="115" t="str">
        <f>IFERROR(VLOOKUP($D170,'Info General Planes Paquetes'!$B$8:$M$107,3,FALSE),"")</f>
        <v>Telefonía fija + Internet fijo</v>
      </c>
      <c r="H170" s="614">
        <f>INDEX(vector.downstream.publicited.speed,MATCH('Cálculos auxiliares'!D170,vector.plans.names,0))*1</f>
        <v>200</v>
      </c>
      <c r="I170" s="614">
        <f>IFERROR(MID(VLOOKUP(D170,Tabla4[#All],14,FALSE),1,FIND(" Mbps",VLOOKUP(D170,Tabla4[#All],14,FALSE))),0)*1</f>
        <v>50</v>
      </c>
      <c r="J170" s="232">
        <f>IFERROR(VLOOKUP($D170,'Info General Planes Paquetes'!$B$490:$O$554,'Cálculos auxiliares'!J$135,FALSE),"")</f>
        <v>7</v>
      </c>
      <c r="K170" s="644">
        <f>IFERROR(VLOOKUP($D170,'Info General Planes Paquetes'!$B$490:$O$554,'Cálculos auxiliares'!K$135,FALSE),"")</f>
        <v>2856</v>
      </c>
      <c r="L170" s="673"/>
      <c r="V170" s="354"/>
      <c r="X170" s="354"/>
    </row>
    <row r="171" spans="3:24" s="45" customFormat="1" hidden="1" outlineLevel="1" x14ac:dyDescent="0.25">
      <c r="C171" s="96">
        <f t="shared" si="5"/>
        <v>34</v>
      </c>
      <c r="D171" s="103" t="str">
        <v>Infinitum Negocio</v>
      </c>
      <c r="F171" s="115" t="str">
        <f>IFERROR(VLOOKUP($D171,'Info General Planes Paquetes'!$B$8:$M$107,2,FALSE),"")</f>
        <v>No Residencial</v>
      </c>
      <c r="G171" s="115" t="str">
        <f>IFERROR(VLOOKUP($D171,'Info General Planes Paquetes'!$B$8:$M$107,3,FALSE),"")</f>
        <v>Internet fijo</v>
      </c>
      <c r="H171" s="614">
        <f>INDEX(vector.downstream.publicited.speed,MATCH('Cálculos auxiliares'!D171,vector.plans.names,0))*1</f>
        <v>30</v>
      </c>
      <c r="I171" s="614">
        <f>IFERROR(MID(VLOOKUP(D171,Tabla4[#All],14,FALSE),1,FIND(" Mbps",VLOOKUP(D171,Tabla4[#All],14,FALSE))),0)*1</f>
        <v>0.76800000000000002</v>
      </c>
      <c r="J171" s="232">
        <f>IFERROR(VLOOKUP($D171,'Info General Planes Paquetes'!$B$490:$O$554,'Cálculos auxiliares'!J$135,FALSE),"")</f>
        <v>52700</v>
      </c>
      <c r="K171" s="644">
        <f>IFERROR(VLOOKUP($D171,'Info General Planes Paquetes'!$B$490:$O$554,'Cálculos auxiliares'!K$135,FALSE),"")</f>
        <v>15169</v>
      </c>
      <c r="L171" s="673"/>
      <c r="V171" s="354"/>
      <c r="X171" s="354"/>
    </row>
    <row r="172" spans="3:24" s="45" customFormat="1" hidden="1" outlineLevel="1" x14ac:dyDescent="0.25">
      <c r="C172" s="96">
        <f t="shared" si="5"/>
        <v>35</v>
      </c>
      <c r="D172" s="103" t="str">
        <v>Infinitum Negocio Red</v>
      </c>
      <c r="F172" s="115" t="str">
        <f>IFERROR(VLOOKUP($D172,'Info General Planes Paquetes'!$B$8:$M$107,2,FALSE),"")</f>
        <v>No Residencial</v>
      </c>
      <c r="G172" s="115" t="str">
        <f>IFERROR(VLOOKUP($D172,'Info General Planes Paquetes'!$B$8:$M$107,3,FALSE),"")</f>
        <v>Internet fijo</v>
      </c>
      <c r="H172" s="614">
        <f>INDEX(vector.downstream.publicited.speed,MATCH('Cálculos auxiliares'!D172,vector.plans.names,0))*1</f>
        <v>50</v>
      </c>
      <c r="I172" s="614">
        <f>IFERROR(MID(VLOOKUP(D172,Tabla4[#All],14,FALSE),1,FIND(" Mbps",VLOOKUP(D172,Tabla4[#All],14,FALSE))),0)*1</f>
        <v>0.76800000000000002</v>
      </c>
      <c r="J172" s="232">
        <f>IFERROR(VLOOKUP($D172,'Info General Planes Paquetes'!$B$490:$O$554,'Cálculos auxiliares'!J$135,FALSE),"")</f>
        <v>9593</v>
      </c>
      <c r="K172" s="644">
        <f>IFERROR(VLOOKUP($D172,'Info General Planes Paquetes'!$B$490:$O$554,'Cálculos auxiliares'!K$135,FALSE),"")</f>
        <v>4450</v>
      </c>
      <c r="L172" s="673"/>
      <c r="V172" s="354"/>
      <c r="X172" s="354"/>
    </row>
    <row r="173" spans="3:24" s="45" customFormat="1" hidden="1" outlineLevel="2" x14ac:dyDescent="0.25">
      <c r="C173" s="96">
        <f t="shared" si="5"/>
        <v>36</v>
      </c>
      <c r="D173" s="103" t="str">
        <v>Infinitum Negocio Premium</v>
      </c>
      <c r="F173" s="115" t="str">
        <f>IFERROR(VLOOKUP($D173,'Info General Planes Paquetes'!$B$8:$M$107,2,FALSE),"")</f>
        <v>No Residencial</v>
      </c>
      <c r="G173" s="115" t="str">
        <f>IFERROR(VLOOKUP($D173,'Info General Planes Paquetes'!$B$8:$M$107,3,FALSE),"")</f>
        <v>Internet fijo</v>
      </c>
      <c r="H173" s="614">
        <f>INDEX(vector.downstream.publicited.speed,MATCH('Cálculos auxiliares'!D173,vector.plans.names,0))*1</f>
        <v>100</v>
      </c>
      <c r="I173" s="614">
        <f>IFERROR(MID(VLOOKUP(D173,Tabla4[#All],14,FALSE),1,FIND(" Mbps",VLOOKUP(D173,Tabla4[#All],14,FALSE))),0)*1</f>
        <v>0.76800000000000002</v>
      </c>
      <c r="J173" s="232">
        <f>IFERROR(VLOOKUP($D173,'Info General Planes Paquetes'!$B$490:$O$554,'Cálculos auxiliares'!J$135,FALSE),"")</f>
        <v>7753</v>
      </c>
      <c r="K173" s="644">
        <f>IFERROR(VLOOKUP($D173,'Info General Planes Paquetes'!$B$490:$O$554,'Cálculos auxiliares'!K$135,FALSE),"")</f>
        <v>5637</v>
      </c>
      <c r="L173" s="673"/>
      <c r="V173" s="354"/>
      <c r="X173" s="354"/>
    </row>
    <row r="174" spans="3:24" s="45" customFormat="1" hidden="1" outlineLevel="2" x14ac:dyDescent="0.25">
      <c r="C174" s="96">
        <f t="shared" si="5"/>
        <v>37</v>
      </c>
      <c r="D174" s="103" t="str">
        <v>Infinitum Negocio 20 Mb</v>
      </c>
      <c r="F174" s="115" t="str">
        <f>IFERROR(VLOOKUP($D174,'Info General Planes Paquetes'!$B$8:$M$107,2,FALSE),"")</f>
        <v>No Residencial</v>
      </c>
      <c r="G174" s="115" t="str">
        <f>IFERROR(VLOOKUP($D174,'Info General Planes Paquetes'!$B$8:$M$107,3,FALSE),"")</f>
        <v>Internet fijo</v>
      </c>
      <c r="H174" s="614">
        <f>INDEX(vector.downstream.publicited.speed,MATCH('Cálculos auxiliares'!D174,vector.plans.names,0))*1</f>
        <v>20</v>
      </c>
      <c r="I174" s="614">
        <f>IFERROR(MID(VLOOKUP(D174,Tabla4[#All],14,FALSE),1,FIND(" Mbps",VLOOKUP(D174,Tabla4[#All],14,FALSE))),0)*1</f>
        <v>5</v>
      </c>
      <c r="J174" s="232">
        <f>IFERROR(VLOOKUP($D174,'Info General Planes Paquetes'!$B$490:$O$554,'Cálculos auxiliares'!J$135,FALSE),"")</f>
        <v>600</v>
      </c>
      <c r="K174" s="644">
        <f>IFERROR(VLOOKUP($D174,'Info General Planes Paquetes'!$B$490:$O$554,'Cálculos auxiliares'!K$135,FALSE),"")</f>
        <v>296</v>
      </c>
      <c r="L174" s="673"/>
      <c r="V174" s="354"/>
      <c r="X174" s="354"/>
    </row>
    <row r="175" spans="3:24" s="45" customFormat="1" hidden="1" outlineLevel="2" x14ac:dyDescent="0.25">
      <c r="C175" s="96">
        <f t="shared" si="5"/>
        <v>38</v>
      </c>
      <c r="D175" s="103" t="str">
        <v>Infinitum Negocio 30 Mb</v>
      </c>
      <c r="F175" s="115" t="str">
        <f>IFERROR(VLOOKUP($D175,'Info General Planes Paquetes'!$B$8:$M$107,2,FALSE),"")</f>
        <v>No Residencial</v>
      </c>
      <c r="G175" s="115" t="str">
        <f>IFERROR(VLOOKUP($D175,'Info General Planes Paquetes'!$B$8:$M$107,3,FALSE),"")</f>
        <v>Internet fijo</v>
      </c>
      <c r="H175" s="614">
        <f>INDEX(vector.downstream.publicited.speed,MATCH('Cálculos auxiliares'!D175,vector.plans.names,0))*1</f>
        <v>30</v>
      </c>
      <c r="I175" s="614">
        <f>IFERROR(MID(VLOOKUP(D175,Tabla4[#All],14,FALSE),1,FIND(" Mbps",VLOOKUP(D175,Tabla4[#All],14,FALSE))),0)*1</f>
        <v>5</v>
      </c>
      <c r="J175" s="232">
        <f>IFERROR(VLOOKUP($D175,'Info General Planes Paquetes'!$B$490:$O$554,'Cálculos auxiliares'!J$135,FALSE),"")</f>
        <v>5866</v>
      </c>
      <c r="K175" s="644">
        <f>IFERROR(VLOOKUP($D175,'Info General Planes Paquetes'!$B$490:$O$554,'Cálculos auxiliares'!K$135,FALSE),"")</f>
        <v>3108</v>
      </c>
      <c r="L175" s="673"/>
      <c r="V175" s="354"/>
      <c r="X175" s="354"/>
    </row>
    <row r="176" spans="3:24" s="45" customFormat="1" hidden="1" outlineLevel="2" x14ac:dyDescent="0.25">
      <c r="C176" s="96">
        <f t="shared" si="5"/>
        <v>39</v>
      </c>
      <c r="D176" s="103" t="str">
        <v>Infinitum Negocio 150 Mb</v>
      </c>
      <c r="F176" s="115" t="s">
        <v>256</v>
      </c>
      <c r="G176" s="115" t="s">
        <v>255</v>
      </c>
      <c r="H176" s="614">
        <f>INDEX(vector.downstream.publicited.speed,MATCH('Cálculos auxiliares'!D176,vector.plans.names,0))*1</f>
        <v>150</v>
      </c>
      <c r="I176" s="614">
        <f>IFERROR(MID(VLOOKUP(D176,Tabla4[#All],14,FALSE),1,FIND(" Mbps",VLOOKUP(D176,Tabla4[#All],14,FALSE))),0)*1</f>
        <v>20</v>
      </c>
      <c r="J176" s="232">
        <f>IFERROR(VLOOKUP($D176,'Info General Planes Paquetes'!$B$490:$O$554,'Cálculos auxiliares'!J$135,FALSE),"")</f>
        <v>423</v>
      </c>
      <c r="K176" s="644">
        <f>IFERROR(VLOOKUP($D176,'Info General Planes Paquetes'!$B$490:$O$554,'Cálculos auxiliares'!K$135,FALSE),"")</f>
        <v>1109</v>
      </c>
      <c r="L176" s="673"/>
      <c r="V176" s="354"/>
      <c r="X176" s="354"/>
    </row>
    <row r="177" spans="3:24" s="45" customFormat="1" hidden="1" outlineLevel="2" x14ac:dyDescent="0.25">
      <c r="C177" s="96">
        <f t="shared" si="5"/>
        <v>40</v>
      </c>
      <c r="D177" s="103" t="str">
        <v>Infinitum Negocio 200 Mb</v>
      </c>
      <c r="F177" s="115" t="str">
        <f>IFERROR(VLOOKUP($D177,'Info General Planes Paquetes'!$B$8:$M$107,2,FALSE),"")</f>
        <v>No Residencial</v>
      </c>
      <c r="G177" s="115" t="str">
        <f>IFERROR(VLOOKUP($D177,'Info General Planes Paquetes'!$B$8:$M$107,3,FALSE),"")</f>
        <v>Internet fijo</v>
      </c>
      <c r="H177" s="614">
        <f>INDEX(vector.downstream.publicited.speed,MATCH('Cálculos auxiliares'!D177,vector.plans.names,0))*1</f>
        <v>200</v>
      </c>
      <c r="I177" s="614">
        <f>IFERROR(MID(VLOOKUP(D177,Tabla4[#All],14,FALSE),1,FIND(" Mbps",VLOOKUP(D177,Tabla4[#All],14,FALSE))),0)*1</f>
        <v>50</v>
      </c>
      <c r="J177" s="232">
        <f>IFERROR(VLOOKUP($D177,'Info General Planes Paquetes'!$B$490:$O$554,'Cálculos auxiliares'!J$135,FALSE),"")</f>
        <v>46</v>
      </c>
      <c r="K177" s="644">
        <f>IFERROR(VLOOKUP($D177,'Info General Planes Paquetes'!$B$490:$O$554,'Cálculos auxiliares'!K$135,FALSE),"")</f>
        <v>1130</v>
      </c>
      <c r="L177" s="673"/>
      <c r="V177" s="354"/>
      <c r="X177" s="354"/>
    </row>
    <row r="178" spans="3:24" s="45" customFormat="1" hidden="1" outlineLevel="2" x14ac:dyDescent="0.25">
      <c r="C178" s="96">
        <f t="shared" si="5"/>
        <v>41</v>
      </c>
      <c r="D178" s="103" t="str">
        <v>Infinitum Play Negocio 150 (Netflix 2 dispositivos)</v>
      </c>
      <c r="F178" s="115" t="str">
        <f>IFERROR(VLOOKUP($D178,'Info General Planes Paquetes'!$B$8:$M$107,2,FALSE),"")</f>
        <v>No Residencial</v>
      </c>
      <c r="G178" s="115" t="str">
        <f>IFERROR(VLOOKUP($D178,'Info General Planes Paquetes'!$B$8:$M$107,3,FALSE),"")</f>
        <v>Internet fijo</v>
      </c>
      <c r="H178" s="614">
        <f>INDEX(vector.downstream.publicited.speed,MATCH('Cálculos auxiliares'!D178,vector.plans.names,0))*1</f>
        <v>150</v>
      </c>
      <c r="I178" s="614">
        <f>IFERROR(MID(VLOOKUP(D178,Tabla4[#All],14,FALSE),1,FIND(" Mbps",VLOOKUP(D178,Tabla4[#All],14,FALSE))),0)*1</f>
        <v>20</v>
      </c>
      <c r="J178" s="232" t="str">
        <f>IFERROR(VLOOKUP($D178,'Info General Planes Paquetes'!$B$490:$O$554,'Cálculos auxiliares'!J$135,FALSE),"")</f>
        <v/>
      </c>
      <c r="K178" s="644" t="str">
        <f>IFERROR(VLOOKUP($D178,'Info General Planes Paquetes'!$B$490:$O$554,'Cálculos auxiliares'!K$135,FALSE),"")</f>
        <v/>
      </c>
      <c r="L178" s="673"/>
      <c r="V178" s="354"/>
      <c r="X178" s="354"/>
    </row>
    <row r="179" spans="3:24" s="45" customFormat="1" hidden="1" outlineLevel="2" x14ac:dyDescent="0.25">
      <c r="C179" s="96">
        <f t="shared" si="5"/>
        <v>42</v>
      </c>
      <c r="D179" s="103" t="str">
        <v>Infinitum Play Negocio 150 (Netflix 4 dispositivos)</v>
      </c>
      <c r="F179" s="115" t="str">
        <f>IFERROR(VLOOKUP($D179,'Info General Planes Paquetes'!$B$8:$M$107,2,FALSE),"")</f>
        <v>No Residencial</v>
      </c>
      <c r="G179" s="115" t="str">
        <f>IFERROR(VLOOKUP($D179,'Info General Planes Paquetes'!$B$8:$M$107,3,FALSE),"")</f>
        <v>Internet fijo</v>
      </c>
      <c r="H179" s="614">
        <f>INDEX(vector.downstream.publicited.speed,MATCH('Cálculos auxiliares'!D179,vector.plans.names,0))*1</f>
        <v>150</v>
      </c>
      <c r="I179" s="614">
        <f>IFERROR(MID(VLOOKUP(D179,Tabla4[#All],14,FALSE),1,FIND(" Mbps",VLOOKUP(D179,Tabla4[#All],14,FALSE))),0)*1</f>
        <v>20</v>
      </c>
      <c r="J179" s="232" t="str">
        <f>IFERROR(VLOOKUP($D179,'Info General Planes Paquetes'!$B$490:$O$554,'Cálculos auxiliares'!J$135,FALSE),"")</f>
        <v/>
      </c>
      <c r="K179" s="644" t="str">
        <f>IFERROR(VLOOKUP($D179,'Info General Planes Paquetes'!$B$490:$O$554,'Cálculos auxiliares'!K$135,FALSE),"")</f>
        <v/>
      </c>
      <c r="L179" s="673"/>
      <c r="V179" s="354"/>
      <c r="X179" s="354"/>
    </row>
    <row r="180" spans="3:24" s="45" customFormat="1" hidden="1" outlineLevel="2" x14ac:dyDescent="0.25">
      <c r="C180" s="96">
        <f t="shared" si="5"/>
        <v>43</v>
      </c>
      <c r="D180" s="103" t="str">
        <v>Infinitum Play Negocio 20 (Netflix 1 dispositivo)</v>
      </c>
      <c r="F180" s="115" t="str">
        <f>IFERROR(VLOOKUP($D180,'Info General Planes Paquetes'!$B$8:$M$107,2,FALSE),"")</f>
        <v>No Residencial</v>
      </c>
      <c r="G180" s="115" t="str">
        <f>IFERROR(VLOOKUP($D180,'Info General Planes Paquetes'!$B$8:$M$107,3,FALSE),"")</f>
        <v>Internet fijo</v>
      </c>
      <c r="H180" s="614">
        <f>INDEX(vector.downstream.publicited.speed,MATCH('Cálculos auxiliares'!D180,vector.plans.names,0))*1</f>
        <v>20</v>
      </c>
      <c r="I180" s="614">
        <f>IFERROR(MID(VLOOKUP(D180,Tabla4[#All],14,FALSE),1,FIND(" Mbps",VLOOKUP(D180,Tabla4[#All],14,FALSE))),0)*1</f>
        <v>5</v>
      </c>
      <c r="J180" s="232" t="str">
        <f>IFERROR(VLOOKUP($D180,'Info General Planes Paquetes'!$B$490:$O$554,'Cálculos auxiliares'!J$135,FALSE),"")</f>
        <v/>
      </c>
      <c r="K180" s="644" t="str">
        <f>IFERROR(VLOOKUP($D180,'Info General Planes Paquetes'!$B$490:$O$554,'Cálculos auxiliares'!K$135,FALSE),"")</f>
        <v/>
      </c>
      <c r="L180" s="673"/>
      <c r="V180" s="354"/>
      <c r="X180" s="354"/>
    </row>
    <row r="181" spans="3:24" s="45" customFormat="1" hidden="1" outlineLevel="2" x14ac:dyDescent="0.25">
      <c r="C181" s="96">
        <f t="shared" si="5"/>
        <v>44</v>
      </c>
      <c r="D181" s="103" t="str">
        <v>Infinitum Play Negocio 20 (Netflix 2 dispositivos)</v>
      </c>
      <c r="F181" s="115" t="str">
        <f>IFERROR(VLOOKUP($D181,'Info General Planes Paquetes'!$B$8:$M$107,2,FALSE),"")</f>
        <v>No Residencial</v>
      </c>
      <c r="G181" s="115" t="str">
        <f>IFERROR(VLOOKUP($D181,'Info General Planes Paquetes'!$B$8:$M$107,3,FALSE),"")</f>
        <v>Internet fijo</v>
      </c>
      <c r="H181" s="614">
        <f>INDEX(vector.downstream.publicited.speed,MATCH('Cálculos auxiliares'!D181,vector.plans.names,0))*1</f>
        <v>20</v>
      </c>
      <c r="I181" s="614">
        <f>IFERROR(MID(VLOOKUP(D181,Tabla4[#All],14,FALSE),1,FIND(" Mbps",VLOOKUP(D181,Tabla4[#All],14,FALSE))),0)*1</f>
        <v>5</v>
      </c>
      <c r="J181" s="232" t="str">
        <f>IFERROR(VLOOKUP($D181,'Info General Planes Paquetes'!$B$490:$O$554,'Cálculos auxiliares'!J$135,FALSE),"")</f>
        <v/>
      </c>
      <c r="K181" s="644" t="str">
        <f>IFERROR(VLOOKUP($D181,'Info General Planes Paquetes'!$B$490:$O$554,'Cálculos auxiliares'!K$135,FALSE),"")</f>
        <v/>
      </c>
      <c r="L181" s="673"/>
      <c r="V181" s="354"/>
      <c r="X181" s="354"/>
    </row>
    <row r="182" spans="3:24" s="45" customFormat="1" hidden="1" outlineLevel="2" x14ac:dyDescent="0.25">
      <c r="C182" s="96">
        <f t="shared" si="5"/>
        <v>45</v>
      </c>
      <c r="D182" s="103" t="str">
        <v>Infinitum Play Negocio 20 (Netflix 4 dispositivos)</v>
      </c>
      <c r="F182" s="115" t="str">
        <f>IFERROR(VLOOKUP($D182,'Info General Planes Paquetes'!$B$8:$M$107,2,FALSE),"")</f>
        <v>No Residencial</v>
      </c>
      <c r="G182" s="115" t="str">
        <f>IFERROR(VLOOKUP($D182,'Info General Planes Paquetes'!$B$8:$M$107,3,FALSE),"")</f>
        <v>Internet fijo</v>
      </c>
      <c r="H182" s="614">
        <f>INDEX(vector.downstream.publicited.speed,MATCH('Cálculos auxiliares'!D182,vector.plans.names,0))*1</f>
        <v>20</v>
      </c>
      <c r="I182" s="614">
        <f>IFERROR(MID(VLOOKUP(D182,Tabla4[#All],14,FALSE),1,FIND(" Mbps",VLOOKUP(D182,Tabla4[#All],14,FALSE))),0)*1</f>
        <v>5</v>
      </c>
      <c r="J182" s="232" t="str">
        <f>IFERROR(VLOOKUP($D182,'Info General Planes Paquetes'!$B$490:$O$554,'Cálculos auxiliares'!J$135,FALSE),"")</f>
        <v/>
      </c>
      <c r="K182" s="644" t="str">
        <f>IFERROR(VLOOKUP($D182,'Info General Planes Paquetes'!$B$490:$O$554,'Cálculos auxiliares'!K$135,FALSE),"")</f>
        <v/>
      </c>
      <c r="L182" s="673"/>
      <c r="V182" s="354"/>
      <c r="X182" s="354"/>
    </row>
    <row r="183" spans="3:24" s="45" customFormat="1" hidden="1" outlineLevel="2" x14ac:dyDescent="0.25">
      <c r="C183" s="96">
        <f t="shared" si="5"/>
        <v>46</v>
      </c>
      <c r="D183" s="103" t="str">
        <v>Infinitum Play Negocio 200 (Netflix 2 dispositivos)</v>
      </c>
      <c r="F183" s="115" t="str">
        <f>IFERROR(VLOOKUP($D183,'Info General Planes Paquetes'!$B$8:$M$107,2,FALSE),"")</f>
        <v>No Residencial</v>
      </c>
      <c r="G183" s="115" t="str">
        <f>IFERROR(VLOOKUP($D183,'Info General Planes Paquetes'!$B$8:$M$107,3,FALSE),"")</f>
        <v>Internet fijo</v>
      </c>
      <c r="H183" s="614">
        <f>INDEX(vector.downstream.publicited.speed,MATCH('Cálculos auxiliares'!D183,vector.plans.names,0))*1</f>
        <v>200</v>
      </c>
      <c r="I183" s="614">
        <f>IFERROR(MID(VLOOKUP(D183,Tabla4[#All],14,FALSE),1,FIND(" Mbps",VLOOKUP(D183,Tabla4[#All],14,FALSE))),0)*1</f>
        <v>50</v>
      </c>
      <c r="J183" s="232" t="str">
        <f>IFERROR(VLOOKUP($D183,'Info General Planes Paquetes'!$B$490:$O$554,'Cálculos auxiliares'!J$135,FALSE),"")</f>
        <v/>
      </c>
      <c r="K183" s="644" t="str">
        <f>IFERROR(VLOOKUP($D183,'Info General Planes Paquetes'!$B$490:$O$554,'Cálculos auxiliares'!K$135,FALSE),"")</f>
        <v/>
      </c>
      <c r="L183" s="673"/>
      <c r="V183" s="354"/>
      <c r="X183" s="354"/>
    </row>
    <row r="184" spans="3:24" s="45" customFormat="1" hidden="1" outlineLevel="2" x14ac:dyDescent="0.25">
      <c r="C184" s="96">
        <f t="shared" si="5"/>
        <v>47</v>
      </c>
      <c r="D184" s="103" t="str">
        <v>Infinitum Play Negocio 200 (Netflix 4 dispositivos)</v>
      </c>
      <c r="F184" s="115" t="str">
        <f>IFERROR(VLOOKUP($D184,'Info General Planes Paquetes'!$B$8:$M$107,2,FALSE),"")</f>
        <v>No Residencial</v>
      </c>
      <c r="G184" s="115" t="str">
        <f>IFERROR(VLOOKUP($D184,'Info General Planes Paquetes'!$B$8:$M$107,3,FALSE),"")</f>
        <v>Internet fijo</v>
      </c>
      <c r="H184" s="614">
        <f>INDEX(vector.downstream.publicited.speed,MATCH('Cálculos auxiliares'!D184,vector.plans.names,0))*1</f>
        <v>200</v>
      </c>
      <c r="I184" s="614">
        <f>IFERROR(MID(VLOOKUP(D184,Tabla4[#All],14,FALSE),1,FIND(" Mbps",VLOOKUP(D184,Tabla4[#All],14,FALSE))),0)*1</f>
        <v>50</v>
      </c>
      <c r="J184" s="232" t="str">
        <f>IFERROR(VLOOKUP($D184,'Info General Planes Paquetes'!$B$490:$O$554,'Cálculos auxiliares'!J$135,FALSE),"")</f>
        <v/>
      </c>
      <c r="K184" s="644" t="str">
        <f>IFERROR(VLOOKUP($D184,'Info General Planes Paquetes'!$B$490:$O$554,'Cálculos auxiliares'!K$135,FALSE),"")</f>
        <v/>
      </c>
      <c r="L184" s="673"/>
      <c r="V184" s="354"/>
      <c r="X184" s="354"/>
    </row>
    <row r="185" spans="3:24" s="45" customFormat="1" hidden="1" outlineLevel="2" x14ac:dyDescent="0.25">
      <c r="C185" s="96">
        <f t="shared" si="5"/>
        <v>48</v>
      </c>
      <c r="D185" s="103" t="str">
        <v>Infinitum Play Negocio 30 (Netflix 2 dispositivos)</v>
      </c>
      <c r="F185" s="115" t="str">
        <f>IFERROR(VLOOKUP($D185,'Info General Planes Paquetes'!$B$8:$M$107,2,FALSE),"")</f>
        <v>No Residencial</v>
      </c>
      <c r="G185" s="115" t="str">
        <f>IFERROR(VLOOKUP($D185,'Info General Planes Paquetes'!$B$8:$M$107,3,FALSE),"")</f>
        <v>Internet fijo</v>
      </c>
      <c r="H185" s="614">
        <f>INDEX(vector.downstream.publicited.speed,MATCH('Cálculos auxiliares'!D185,vector.plans.names,0))*1</f>
        <v>30</v>
      </c>
      <c r="I185" s="614">
        <f>IFERROR(MID(VLOOKUP(D185,Tabla4[#All],14,FALSE),1,FIND(" Mbps",VLOOKUP(D185,Tabla4[#All],14,FALSE))),0)*1</f>
        <v>5</v>
      </c>
      <c r="J185" s="232" t="str">
        <f>IFERROR(VLOOKUP($D185,'Info General Planes Paquetes'!$B$490:$O$554,'Cálculos auxiliares'!J$135,FALSE),"")</f>
        <v/>
      </c>
      <c r="K185" s="644" t="str">
        <f>IFERROR(VLOOKUP($D185,'Info General Planes Paquetes'!$B$490:$O$554,'Cálculos auxiliares'!K$135,FALSE),"")</f>
        <v/>
      </c>
      <c r="L185" s="673"/>
      <c r="V185" s="354"/>
      <c r="X185" s="354"/>
    </row>
    <row r="186" spans="3:24" s="45" customFormat="1" hidden="1" outlineLevel="2" x14ac:dyDescent="0.25">
      <c r="C186" s="96">
        <f t="shared" si="5"/>
        <v>49</v>
      </c>
      <c r="D186" s="103" t="str">
        <v>Infinitum Play Negocio 30 (Netflix 4 dispositivos)</v>
      </c>
      <c r="F186" s="115" t="str">
        <f>IFERROR(VLOOKUP($D186,'Info General Planes Paquetes'!$B$8:$M$107,2,FALSE),"")</f>
        <v>No Residencial</v>
      </c>
      <c r="G186" s="115" t="str">
        <f>IFERROR(VLOOKUP($D186,'Info General Planes Paquetes'!$B$8:$M$107,3,FALSE),"")</f>
        <v>Internet fijo</v>
      </c>
      <c r="H186" s="614">
        <f>INDEX(vector.downstream.publicited.speed,MATCH('Cálculos auxiliares'!D186,vector.plans.names,0))*1</f>
        <v>30</v>
      </c>
      <c r="I186" s="614">
        <f>IFERROR(MID(VLOOKUP(D186,Tabla4[#All],14,FALSE),1,FIND(" Mbps",VLOOKUP(D186,Tabla4[#All],14,FALSE))),0)*1</f>
        <v>5</v>
      </c>
      <c r="J186" s="232" t="str">
        <f>IFERROR(VLOOKUP($D186,'Info General Planes Paquetes'!$B$490:$O$554,'Cálculos auxiliares'!J$135,FALSE),"")</f>
        <v/>
      </c>
      <c r="K186" s="644" t="str">
        <f>IFERROR(VLOOKUP($D186,'Info General Planes Paquetes'!$B$490:$O$554,'Cálculos auxiliares'!K$135,FALSE),"")</f>
        <v/>
      </c>
      <c r="L186" s="673"/>
      <c r="V186" s="354"/>
      <c r="X186" s="354"/>
    </row>
    <row r="187" spans="3:24" s="45" customFormat="1" hidden="1" outlineLevel="2" x14ac:dyDescent="0.25">
      <c r="C187" s="96">
        <f t="shared" si="5"/>
        <v>50</v>
      </c>
      <c r="D187" s="103" t="str">
        <v>Paquete Conectes Negocio</v>
      </c>
      <c r="F187" s="115" t="str">
        <f>IFERROR(VLOOKUP($D187,'Info General Planes Paquetes'!$B$8:$M$107,2,FALSE),"")</f>
        <v>No Residencial</v>
      </c>
      <c r="G187" s="115" t="str">
        <f>IFERROR(VLOOKUP($D187,'Info General Planes Paquetes'!$B$8:$M$107,3,FALSE),"")</f>
        <v>Telefonía fija + Internet fijo</v>
      </c>
      <c r="H187" s="614">
        <f>INDEX(vector.downstream.publicited.speed,MATCH('Cálculos auxiliares'!D187,vector.plans.names,0))*1</f>
        <v>20</v>
      </c>
      <c r="I187" s="614">
        <f>IFERROR(MID(VLOOKUP(D187,Tabla4[#All],14,FALSE),1,FIND(" Mbps",VLOOKUP(D187,Tabla4[#All],14,FALSE))),0)*1</f>
        <v>5</v>
      </c>
      <c r="J187" s="232">
        <f>IFERROR(VLOOKUP($D187,'Info General Planes Paquetes'!$B$490:$O$554,'Cálculos auxiliares'!J$135,FALSE),"")</f>
        <v>335897</v>
      </c>
      <c r="K187" s="644">
        <f>IFERROR(VLOOKUP($D187,'Info General Planes Paquetes'!$B$490:$O$554,'Cálculos auxiliares'!K$135,FALSE),"")</f>
        <v>130480</v>
      </c>
      <c r="L187" s="673"/>
      <c r="V187" s="354"/>
      <c r="X187" s="354"/>
    </row>
    <row r="188" spans="3:24" s="354" customFormat="1" hidden="1" outlineLevel="2" x14ac:dyDescent="0.25">
      <c r="C188" s="96">
        <f t="shared" si="5"/>
        <v>51</v>
      </c>
      <c r="D188" s="103" t="str">
        <v>Paquete Mi Negocio</v>
      </c>
      <c r="F188" s="115" t="str">
        <f>IFERROR(VLOOKUP($D188,'Info General Planes Paquetes'!$B$8:$M$107,2,FALSE),"")</f>
        <v>No Residencial</v>
      </c>
      <c r="G188" s="115" t="str">
        <f>IFERROR(VLOOKUP($D188,'Info General Planes Paquetes'!$B$8:$M$107,3,FALSE),"")</f>
        <v>Telefonía fija + Internet fijo</v>
      </c>
      <c r="H188" s="614">
        <f>INDEX(vector.downstream.publicited.speed,MATCH('Cálculos auxiliares'!D188,vector.plans.names,0))*1</f>
        <v>50</v>
      </c>
      <c r="I188" s="614">
        <f>IFERROR(MID(VLOOKUP(D188,Tabla4[#All],14,FALSE),1,FIND(" Mbps",VLOOKUP(D188,Tabla4[#All],14,FALSE))),0)*1</f>
        <v>10</v>
      </c>
      <c r="J188" s="232">
        <f>IFERROR(VLOOKUP($D188,'Info General Planes Paquetes'!$B$490:$O$554,'Cálculos auxiliares'!J$135,FALSE),"")</f>
        <v>235902</v>
      </c>
      <c r="K188" s="644">
        <f>IFERROR(VLOOKUP($D188,'Info General Planes Paquetes'!$B$490:$O$554,'Cálculos auxiliares'!K$135,FALSE),"")</f>
        <v>121615</v>
      </c>
      <c r="L188" s="673"/>
    </row>
    <row r="189" spans="3:24" s="354" customFormat="1" hidden="1" outlineLevel="2" x14ac:dyDescent="0.25">
      <c r="C189" s="96">
        <f t="shared" si="5"/>
        <v>52</v>
      </c>
      <c r="D189" s="103" t="str">
        <v>Paquete SuperNegocio</v>
      </c>
      <c r="F189" s="115" t="str">
        <f>IFERROR(VLOOKUP($D189,'Info General Planes Paquetes'!$B$8:$M$107,2,FALSE),"")</f>
        <v>No Residencial</v>
      </c>
      <c r="G189" s="115" t="str">
        <f>IFERROR(VLOOKUP($D189,'Info General Planes Paquetes'!$B$8:$M$107,3,FALSE),"")</f>
        <v>Telefonía fija + Internet fijo</v>
      </c>
      <c r="H189" s="614">
        <f>INDEX(vector.downstream.publicited.speed,MATCH('Cálculos auxiliares'!D189,vector.plans.names,0))*1</f>
        <v>150</v>
      </c>
      <c r="I189" s="614">
        <f>IFERROR(MID(VLOOKUP(D189,Tabla4[#All],14,FALSE),1,FIND(" Mbps",VLOOKUP(D189,Tabla4[#All],14,FALSE))),0)*1</f>
        <v>20</v>
      </c>
      <c r="J189" s="232">
        <f>IFERROR(VLOOKUP($D189,'Info General Planes Paquetes'!$B$490:$O$554,'Cálculos auxiliares'!J$135,FALSE),"")</f>
        <v>96671</v>
      </c>
      <c r="K189" s="644">
        <f>IFERROR(VLOOKUP($D189,'Info General Planes Paquetes'!$B$490:$O$554,'Cálculos auxiliares'!K$135,FALSE),"")</f>
        <v>74689</v>
      </c>
      <c r="L189" s="673"/>
    </row>
    <row r="190" spans="3:24" s="354" customFormat="1" hidden="1" outlineLevel="2" x14ac:dyDescent="0.25">
      <c r="C190" s="96">
        <f t="shared" si="5"/>
        <v>53</v>
      </c>
      <c r="D190" s="103" t="str">
        <v>Paquete Conectes Negocio Play (Netflix 1 dispositivo)</v>
      </c>
      <c r="F190" s="115" t="str">
        <f>IFERROR(VLOOKUP($D190,'Info General Planes Paquetes'!$B$8:$M$107,2,FALSE),"")</f>
        <v>No Residencial</v>
      </c>
      <c r="G190" s="115" t="str">
        <f>IFERROR(VLOOKUP($D190,'Info General Planes Paquetes'!$B$8:$M$107,3,FALSE),"")</f>
        <v>Telefonía fija + Internet fijo</v>
      </c>
      <c r="H190" s="614">
        <f>INDEX(vector.downstream.publicited.speed,MATCH('Cálculos auxiliares'!D190,vector.plans.names,0))*1</f>
        <v>20</v>
      </c>
      <c r="I190" s="614">
        <f>IFERROR(MID(VLOOKUP(D190,Tabla4[#All],14,FALSE),1,FIND(" Mbps",VLOOKUP(D190,Tabla4[#All],14,FALSE))),0)*1</f>
        <v>5</v>
      </c>
      <c r="J190" s="232" t="str">
        <f>IFERROR(VLOOKUP($D190,'Info General Planes Paquetes'!$B$490:$O$554,'Cálculos auxiliares'!J$135,FALSE),"")</f>
        <v/>
      </c>
      <c r="K190" s="644" t="str">
        <f>IFERROR(VLOOKUP($D190,'Info General Planes Paquetes'!$B$490:$O$554,'Cálculos auxiliares'!K$135,FALSE),"")</f>
        <v/>
      </c>
      <c r="L190" s="673"/>
    </row>
    <row r="191" spans="3:24" s="354" customFormat="1" hidden="1" outlineLevel="2" x14ac:dyDescent="0.25">
      <c r="C191" s="96">
        <f t="shared" si="5"/>
        <v>54</v>
      </c>
      <c r="D191" s="103" t="str">
        <v>Paquete Conectes Negocio Play (Netflix 2 dispositivos)</v>
      </c>
      <c r="F191" s="115" t="str">
        <f>IFERROR(VLOOKUP($D191,'Info General Planes Paquetes'!$B$8:$M$107,2,FALSE),"")</f>
        <v>No Residencial</v>
      </c>
      <c r="G191" s="115" t="str">
        <f>IFERROR(VLOOKUP($D191,'Info General Planes Paquetes'!$B$8:$M$107,3,FALSE),"")</f>
        <v>Telefonía fija + Internet fijo</v>
      </c>
      <c r="H191" s="614">
        <f>INDEX(vector.downstream.publicited.speed,MATCH('Cálculos auxiliares'!D191,vector.plans.names,0))*1</f>
        <v>20</v>
      </c>
      <c r="I191" s="614">
        <f>IFERROR(MID(VLOOKUP(D191,Tabla4[#All],14,FALSE),1,FIND(" Mbps",VLOOKUP(D191,Tabla4[#All],14,FALSE))),0)*1</f>
        <v>5</v>
      </c>
      <c r="J191" s="232" t="str">
        <f>IFERROR(VLOOKUP($D191,'Info General Planes Paquetes'!$B$490:$O$554,'Cálculos auxiliares'!J$135,FALSE),"")</f>
        <v/>
      </c>
      <c r="K191" s="644" t="str">
        <f>IFERROR(VLOOKUP($D191,'Info General Planes Paquetes'!$B$490:$O$554,'Cálculos auxiliares'!K$135,FALSE),"")</f>
        <v/>
      </c>
      <c r="L191" s="673"/>
    </row>
    <row r="192" spans="3:24" s="354" customFormat="1" hidden="1" outlineLevel="2" x14ac:dyDescent="0.25">
      <c r="C192" s="96">
        <f t="shared" si="5"/>
        <v>55</v>
      </c>
      <c r="D192" s="103" t="str">
        <v>Paquete Conectes Negocio Play (Netflix 4 dispositivos)</v>
      </c>
      <c r="F192" s="115" t="str">
        <f>IFERROR(VLOOKUP($D192,'Info General Planes Paquetes'!$B$8:$M$107,2,FALSE),"")</f>
        <v>No Residencial</v>
      </c>
      <c r="G192" s="115" t="str">
        <f>IFERROR(VLOOKUP($D192,'Info General Planes Paquetes'!$B$8:$M$107,3,FALSE),"")</f>
        <v>Telefonía fija + Internet fijo</v>
      </c>
      <c r="H192" s="614">
        <f>INDEX(vector.downstream.publicited.speed,MATCH('Cálculos auxiliares'!D192,vector.plans.names,0))*1</f>
        <v>20</v>
      </c>
      <c r="I192" s="614">
        <f>IFERROR(MID(VLOOKUP(D192,Tabla4[#All],14,FALSE),1,FIND(" Mbps",VLOOKUP(D192,Tabla4[#All],14,FALSE))),0)*1</f>
        <v>5</v>
      </c>
      <c r="J192" s="232" t="str">
        <f>IFERROR(VLOOKUP($D192,'Info General Planes Paquetes'!$B$490:$O$554,'Cálculos auxiliares'!J$135,FALSE),"")</f>
        <v/>
      </c>
      <c r="K192" s="644" t="str">
        <f>IFERROR(VLOOKUP($D192,'Info General Planes Paquetes'!$B$490:$O$554,'Cálculos auxiliares'!K$135,FALSE),"")</f>
        <v/>
      </c>
      <c r="L192" s="673"/>
    </row>
    <row r="193" spans="3:24" s="354" customFormat="1" hidden="1" outlineLevel="2" x14ac:dyDescent="0.25">
      <c r="C193" s="96">
        <f t="shared" si="5"/>
        <v>56</v>
      </c>
      <c r="D193" s="103" t="str">
        <v>Paquete Mi Negocio Play (Netflix 2 dispositivos)</v>
      </c>
      <c r="F193" s="115" t="str">
        <f>IFERROR(VLOOKUP($D193,'Info General Planes Paquetes'!$B$8:$M$107,2,FALSE),"")</f>
        <v>No Residencial</v>
      </c>
      <c r="G193" s="115" t="str">
        <f>IFERROR(VLOOKUP($D193,'Info General Planes Paquetes'!$B$8:$M$107,3,FALSE),"")</f>
        <v>Telefonía fija + Internet fijo</v>
      </c>
      <c r="H193" s="614">
        <f>INDEX(vector.downstream.publicited.speed,MATCH('Cálculos auxiliares'!D193,vector.plans.names,0))*1</f>
        <v>50</v>
      </c>
      <c r="I193" s="614">
        <f>IFERROR(MID(VLOOKUP(D193,Tabla4[#All],14,FALSE),1,FIND(" Mbps",VLOOKUP(D193,Tabla4[#All],14,FALSE))),0)*1</f>
        <v>10</v>
      </c>
      <c r="J193" s="232" t="str">
        <f>IFERROR(VLOOKUP($D193,'Info General Planes Paquetes'!$B$490:$O$554,'Cálculos auxiliares'!J$135,FALSE),"")</f>
        <v/>
      </c>
      <c r="K193" s="644" t="str">
        <f>IFERROR(VLOOKUP($D193,'Info General Planes Paquetes'!$B$490:$O$554,'Cálculos auxiliares'!K$135,FALSE),"")</f>
        <v/>
      </c>
      <c r="L193" s="673"/>
    </row>
    <row r="194" spans="3:24" s="354" customFormat="1" hidden="1" outlineLevel="2" x14ac:dyDescent="0.25">
      <c r="C194" s="96">
        <f t="shared" si="5"/>
        <v>57</v>
      </c>
      <c r="D194" s="103" t="str">
        <v>Paquete Mi Negocio Play (Netflix 4 dispositivos)</v>
      </c>
      <c r="F194" s="115" t="str">
        <f>IFERROR(VLOOKUP($D194,'Info General Planes Paquetes'!$B$8:$M$107,2,FALSE),"")</f>
        <v>No Residencial</v>
      </c>
      <c r="G194" s="115" t="str">
        <f>IFERROR(VLOOKUP($D194,'Info General Planes Paquetes'!$B$8:$M$107,3,FALSE),"")</f>
        <v>Telefonía fija + Internet fijo</v>
      </c>
      <c r="H194" s="614">
        <f>INDEX(vector.downstream.publicited.speed,MATCH('Cálculos auxiliares'!D194,vector.plans.names,0))*1</f>
        <v>50</v>
      </c>
      <c r="I194" s="614">
        <f>IFERROR(MID(VLOOKUP(D194,Tabla4[#All],14,FALSE),1,FIND(" Mbps",VLOOKUP(D194,Tabla4[#All],14,FALSE))),0)*1</f>
        <v>10</v>
      </c>
      <c r="J194" s="232" t="str">
        <f>IFERROR(VLOOKUP($D194,'Info General Planes Paquetes'!$B$490:$O$554,'Cálculos auxiliares'!J$135,FALSE),"")</f>
        <v/>
      </c>
      <c r="K194" s="644" t="str">
        <f>IFERROR(VLOOKUP($D194,'Info General Planes Paquetes'!$B$490:$O$554,'Cálculos auxiliares'!K$135,FALSE),"")</f>
        <v/>
      </c>
      <c r="L194" s="673"/>
    </row>
    <row r="195" spans="3:24" s="354" customFormat="1" hidden="1" outlineLevel="2" x14ac:dyDescent="0.25">
      <c r="C195" s="96">
        <f t="shared" si="5"/>
        <v>58</v>
      </c>
      <c r="D195" s="103" t="str">
        <v>Paquete Supernegocio Play (Netflix 2 dispositivos)</v>
      </c>
      <c r="F195" s="115" t="str">
        <f>IFERROR(VLOOKUP($D195,'Info General Planes Paquetes'!$B$8:$M$107,2,FALSE),"")</f>
        <v>No Residencial</v>
      </c>
      <c r="G195" s="115" t="str">
        <f>IFERROR(VLOOKUP($D195,'Info General Planes Paquetes'!$B$8:$M$107,3,FALSE),"")</f>
        <v>Telefonía fija + Internet fijo</v>
      </c>
      <c r="H195" s="614">
        <f>INDEX(vector.downstream.publicited.speed,MATCH('Cálculos auxiliares'!D195,vector.plans.names,0))*1</f>
        <v>150</v>
      </c>
      <c r="I195" s="614">
        <f>IFERROR(MID(VLOOKUP(D195,Tabla4[#All],14,FALSE),1,FIND(" Mbps",VLOOKUP(D195,Tabla4[#All],14,FALSE))),0)*1</f>
        <v>20</v>
      </c>
      <c r="J195" s="232" t="str">
        <f>IFERROR(VLOOKUP($D195,'Info General Planes Paquetes'!$B$490:$O$554,'Cálculos auxiliares'!J$135,FALSE),"")</f>
        <v/>
      </c>
      <c r="K195" s="644" t="str">
        <f>IFERROR(VLOOKUP($D195,'Info General Planes Paquetes'!$B$490:$O$554,'Cálculos auxiliares'!K$135,FALSE),"")</f>
        <v/>
      </c>
      <c r="L195" s="673"/>
    </row>
    <row r="196" spans="3:24" s="354" customFormat="1" hidden="1" outlineLevel="2" x14ac:dyDescent="0.25">
      <c r="C196" s="96">
        <f t="shared" si="5"/>
        <v>59</v>
      </c>
      <c r="D196" s="103" t="str">
        <v>Paquete Supernegocio Play (Netflix 4 dispositivos)</v>
      </c>
      <c r="F196" s="115" t="str">
        <f>IFERROR(VLOOKUP($D196,'Info General Planes Paquetes'!$B$8:$M$107,2,FALSE),"")</f>
        <v>No Residencial</v>
      </c>
      <c r="G196" s="115" t="str">
        <f>IFERROR(VLOOKUP($D196,'Info General Planes Paquetes'!$B$8:$M$107,3,FALSE),"")</f>
        <v>Telefonía fija + Internet fijo</v>
      </c>
      <c r="H196" s="614">
        <f>INDEX(vector.downstream.publicited.speed,MATCH('Cálculos auxiliares'!D196,vector.plans.names,0))*1</f>
        <v>150</v>
      </c>
      <c r="I196" s="614">
        <f>IFERROR(MID(VLOOKUP(D196,Tabla4[#All],14,FALSE),1,FIND(" Mbps",VLOOKUP(D196,Tabla4[#All],14,FALSE))),0)*1</f>
        <v>20</v>
      </c>
      <c r="J196" s="232" t="str">
        <f>IFERROR(VLOOKUP($D196,'Info General Planes Paquetes'!$B$490:$O$554,'Cálculos auxiliares'!J$135,FALSE),"")</f>
        <v/>
      </c>
      <c r="K196" s="644" t="str">
        <f>IFERROR(VLOOKUP($D196,'Info General Planes Paquetes'!$B$490:$O$554,'Cálculos auxiliares'!K$135,FALSE),"")</f>
        <v/>
      </c>
      <c r="L196" s="673"/>
    </row>
    <row r="197" spans="3:24" s="354" customFormat="1" hidden="1" outlineLevel="2" x14ac:dyDescent="0.25">
      <c r="C197" s="96">
        <f t="shared" si="5"/>
        <v>60</v>
      </c>
      <c r="D197" s="103" t="str">
        <v>Telmex Negocio Sin Límites 1</v>
      </c>
      <c r="F197" s="115" t="s">
        <v>256</v>
      </c>
      <c r="G197" s="115" t="s">
        <v>257</v>
      </c>
      <c r="H197" s="614">
        <f>INDEX(vector.downstream.publicited.speed,MATCH('Cálculos auxiliares'!D197,vector.plans.names,0))*1</f>
        <v>350</v>
      </c>
      <c r="I197" s="614">
        <f>IFERROR(MID(VLOOKUP(D197,Tabla4[#All],14,FALSE),1,FIND(" Mbps",VLOOKUP(D197,Tabla4[#All],14,FALSE))),0)*1</f>
        <v>50</v>
      </c>
      <c r="J197" s="232">
        <f>IFERROR(VLOOKUP($D197,'Info General Planes Paquetes'!$B$490:$O$554,'Cálculos auxiliares'!J$135,FALSE),"")</f>
        <v>31403</v>
      </c>
      <c r="K197" s="644">
        <f>IFERROR(VLOOKUP($D197,'Info General Planes Paquetes'!$B$490:$O$554,'Cálculos auxiliares'!K$135,FALSE),"")</f>
        <v>24879</v>
      </c>
      <c r="L197" s="673"/>
    </row>
    <row r="198" spans="3:24" s="354" customFormat="1" hidden="1" outlineLevel="2" x14ac:dyDescent="0.25">
      <c r="C198" s="96">
        <f t="shared" si="5"/>
        <v>61</v>
      </c>
      <c r="D198" s="103" t="str">
        <v>Telmex Negocio Sin Límites 2</v>
      </c>
      <c r="F198" s="115" t="s">
        <v>256</v>
      </c>
      <c r="G198" s="115" t="s">
        <v>257</v>
      </c>
      <c r="H198" s="614">
        <f>INDEX(vector.downstream.publicited.speed,MATCH('Cálculos auxiliares'!D198,vector.plans.names,0))*1</f>
        <v>400</v>
      </c>
      <c r="I198" s="614">
        <f>IFERROR(MID(VLOOKUP(D198,Tabla4[#All],14,FALSE),1,FIND(" Mbps",VLOOKUP(D198,Tabla4[#All],14,FALSE))),0)*1</f>
        <v>50</v>
      </c>
      <c r="J198" s="232">
        <f>IFERROR(VLOOKUP($D198,'Info General Planes Paquetes'!$B$490:$O$554,'Cálculos auxiliares'!J$135,FALSE),"")</f>
        <v>8354</v>
      </c>
      <c r="K198" s="644">
        <f>IFERROR(VLOOKUP($D198,'Info General Planes Paquetes'!$B$490:$O$554,'Cálculos auxiliares'!K$135,FALSE),"")</f>
        <v>12077</v>
      </c>
      <c r="L198" s="673"/>
    </row>
    <row r="199" spans="3:24" s="354" customFormat="1" hidden="1" outlineLevel="2" x14ac:dyDescent="0.25">
      <c r="C199" s="96">
        <f t="shared" si="5"/>
        <v>62</v>
      </c>
      <c r="D199" s="103" t="str">
        <v>Telmex Negocio Sin Límites 3</v>
      </c>
      <c r="F199" s="115" t="s">
        <v>256</v>
      </c>
      <c r="G199" s="115" t="s">
        <v>257</v>
      </c>
      <c r="H199" s="614">
        <f>INDEX(vector.downstream.publicited.speed,MATCH('Cálculos auxiliares'!D199,vector.plans.names,0))*1</f>
        <v>400</v>
      </c>
      <c r="I199" s="614">
        <f>IFERROR(MID(VLOOKUP(D199,Tabla4[#All],14,FALSE),1,FIND(" Mbps",VLOOKUP(D199,Tabla4[#All],14,FALSE))),0)*1</f>
        <v>50</v>
      </c>
      <c r="J199" s="232">
        <f>IFERROR(VLOOKUP($D199,'Info General Planes Paquetes'!$B$490:$O$554,'Cálculos auxiliares'!J$135,FALSE),"")</f>
        <v>5496</v>
      </c>
      <c r="K199" s="644">
        <f>IFERROR(VLOOKUP($D199,'Info General Planes Paquetes'!$B$490:$O$554,'Cálculos auxiliares'!K$135,FALSE),"")</f>
        <v>9763</v>
      </c>
      <c r="L199" s="673"/>
    </row>
    <row r="200" spans="3:24" s="354" customFormat="1" hidden="1" outlineLevel="2" x14ac:dyDescent="0.25">
      <c r="C200" s="96">
        <f t="shared" si="5"/>
        <v>63</v>
      </c>
      <c r="D200" s="103" t="str">
        <v>Velocidad Simétrica Conectes Negocio</v>
      </c>
      <c r="F200" s="115" t="str">
        <f>IFERROR(VLOOKUP($D200,'Info General Planes Paquetes'!$B$8:$M$107,2,FALSE),"")</f>
        <v>No Residencial</v>
      </c>
      <c r="G200" s="115" t="str">
        <f>IFERROR(VLOOKUP($D200,'Info General Planes Paquetes'!$B$8:$M$107,3,FALSE),"")</f>
        <v>Internet fijo</v>
      </c>
      <c r="H200" s="614">
        <f>INDEX(vector.downstream.publicited.speed,MATCH('Cálculos auxiliares'!D200,vector.plans.names,0))*1</f>
        <v>10</v>
      </c>
      <c r="I200" s="614">
        <f>IFERROR(MID(VLOOKUP(D200,Tabla4[#All],14,FALSE),1,FIND(" Mbps",VLOOKUP(D200,Tabla4[#All],14,FALSE))),0)*1</f>
        <v>10</v>
      </c>
      <c r="J200" s="232">
        <f>IFERROR(VLOOKUP($D200,'Info General Planes Paquetes'!$B$490:$O$554,'Cálculos auxiliares'!J$135,FALSE),"")</f>
        <v>65</v>
      </c>
      <c r="K200" s="644">
        <f>IFERROR(VLOOKUP($D200,'Info General Planes Paquetes'!$B$490:$O$554,'Cálculos auxiliares'!K$135,FALSE),"")</f>
        <v>55039</v>
      </c>
      <c r="L200" s="673"/>
    </row>
    <row r="201" spans="3:24" s="354" customFormat="1" hidden="1" outlineLevel="2" x14ac:dyDescent="0.25">
      <c r="C201" s="96">
        <f t="shared" si="5"/>
        <v>64</v>
      </c>
      <c r="D201" s="103" t="str">
        <v>Velocidad Simétrica Mi Negocio</v>
      </c>
      <c r="F201" s="115" t="str">
        <f>IFERROR(VLOOKUP($D201,'Info General Planes Paquetes'!$B$8:$M$107,2,FALSE),"")</f>
        <v>No Residencial</v>
      </c>
      <c r="G201" s="115" t="str">
        <f>IFERROR(VLOOKUP($D201,'Info General Planes Paquetes'!$B$8:$M$107,3,FALSE),"")</f>
        <v>Internet fijo</v>
      </c>
      <c r="H201" s="614">
        <f>INDEX(vector.downstream.publicited.speed,MATCH('Cálculos auxiliares'!D201,vector.plans.names,0))*1</f>
        <v>30</v>
      </c>
      <c r="I201" s="614">
        <f>IFERROR(MID(VLOOKUP(D201,Tabla4[#All],14,FALSE),1,FIND(" Mbps",VLOOKUP(D201,Tabla4[#All],14,FALSE))),0)*1</f>
        <v>30</v>
      </c>
      <c r="J201" s="232">
        <f>IFERROR(VLOOKUP($D201,'Info General Planes Paquetes'!$B$490:$O$554,'Cálculos auxiliares'!J$135,FALSE),"")</f>
        <v>57</v>
      </c>
      <c r="K201" s="644">
        <f>IFERROR(VLOOKUP($D201,'Info General Planes Paquetes'!$B$490:$O$554,'Cálculos auxiliares'!K$135,FALSE),"")</f>
        <v>68941</v>
      </c>
      <c r="L201" s="673"/>
    </row>
    <row r="202" spans="3:24" s="354" customFormat="1" hidden="1" outlineLevel="2" x14ac:dyDescent="0.25">
      <c r="C202" s="96">
        <f t="shared" si="5"/>
        <v>65</v>
      </c>
      <c r="D202" s="103" t="str">
        <v>Velocidad Simétrica SuperNegocio</v>
      </c>
      <c r="F202" s="115" t="str">
        <f>IFERROR(VLOOKUP($D202,'Info General Planes Paquetes'!$B$8:$M$107,2,FALSE),"")</f>
        <v>No Residencial</v>
      </c>
      <c r="G202" s="115" t="str">
        <f>IFERROR(VLOOKUP($D202,'Info General Planes Paquetes'!$B$8:$M$107,3,FALSE),"")</f>
        <v>Internet fijo</v>
      </c>
      <c r="H202" s="614">
        <f>INDEX(vector.downstream.publicited.speed,MATCH('Cálculos auxiliares'!D202,vector.plans.names,0))*1</f>
        <v>50</v>
      </c>
      <c r="I202" s="614">
        <f>IFERROR(MID(VLOOKUP(D202,Tabla4[#All],14,FALSE),1,FIND(" Mbps",VLOOKUP(D202,Tabla4[#All],14,FALSE))),0)*1</f>
        <v>50</v>
      </c>
      <c r="J202" s="232">
        <f>IFERROR(VLOOKUP($D202,'Info General Planes Paquetes'!$B$490:$O$554,'Cálculos auxiliares'!J$135,FALSE),"")</f>
        <v>28</v>
      </c>
      <c r="K202" s="644">
        <f>IFERROR(VLOOKUP($D202,'Info General Planes Paquetes'!$B$490:$O$554,'Cálculos auxiliares'!K$135,FALSE),"")</f>
        <v>42401</v>
      </c>
      <c r="L202" s="673"/>
    </row>
    <row r="203" spans="3:24" s="354" customFormat="1" hidden="1" outlineLevel="2" x14ac:dyDescent="0.25">
      <c r="C203" s="96">
        <f t="shared" si="5"/>
        <v>66</v>
      </c>
      <c r="D203" s="103" t="str">
        <v>Velocidad Simétrica Telmex Negocio Sin Límites 1</v>
      </c>
      <c r="F203" s="115" t="str">
        <f>IFERROR(VLOOKUP($D203,'Info General Planes Paquetes'!$B$8:$M$107,2,FALSE),"")</f>
        <v>No Residencial</v>
      </c>
      <c r="G203" s="115" t="str">
        <f>IFERROR(VLOOKUP($D203,'Info General Planes Paquetes'!$B$8:$M$107,3,FALSE),"")</f>
        <v>Internet fijo</v>
      </c>
      <c r="H203" s="614">
        <f>INDEX(vector.downstream.publicited.speed,MATCH('Cálculos auxiliares'!D203,vector.plans.names,0))*1</f>
        <v>100</v>
      </c>
      <c r="I203" s="614">
        <f>IFERROR(MID(VLOOKUP(D203,Tabla4[#All],14,FALSE),1,FIND(" Mbps",VLOOKUP(D203,Tabla4[#All],14,FALSE))),0)*1</f>
        <v>100</v>
      </c>
      <c r="J203" s="232">
        <f>IFERROR(VLOOKUP($D203,'Info General Planes Paquetes'!$B$490:$O$554,'Cálculos auxiliares'!J$135,FALSE),"")</f>
        <v>9</v>
      </c>
      <c r="K203" s="644">
        <f>IFERROR(VLOOKUP($D203,'Info General Planes Paquetes'!$B$490:$O$554,'Cálculos auxiliares'!K$135,FALSE),"")</f>
        <v>17562</v>
      </c>
      <c r="L203" s="673"/>
    </row>
    <row r="204" spans="3:24" s="354" customFormat="1" hidden="1" outlineLevel="2" x14ac:dyDescent="0.25">
      <c r="C204" s="96">
        <f t="shared" ref="C204:C205" si="6">1+C203</f>
        <v>67</v>
      </c>
      <c r="D204" s="103" t="str">
        <v>Velocidad Simétrica Telmex Negocio Sin Límites 2</v>
      </c>
      <c r="F204" s="115" t="str">
        <f>IFERROR(VLOOKUP($D204,'Info General Planes Paquetes'!$B$8:$M$107,2,FALSE),"")</f>
        <v>No Residencial</v>
      </c>
      <c r="G204" s="115" t="str">
        <f>IFERROR(VLOOKUP($D204,'Info General Planes Paquetes'!$B$8:$M$107,3,FALSE),"")</f>
        <v>Internet fijo</v>
      </c>
      <c r="H204" s="614">
        <f>INDEX(vector.downstream.publicited.speed,MATCH('Cálculos auxiliares'!D204,vector.plans.names,0))*1</f>
        <v>150</v>
      </c>
      <c r="I204" s="614">
        <f>IFERROR(MID(VLOOKUP(D204,Tabla4[#All],14,FALSE),1,FIND(" Mbps",VLOOKUP(D204,Tabla4[#All],14,FALSE))),0)*1</f>
        <v>150</v>
      </c>
      <c r="J204" s="232">
        <f>IFERROR(VLOOKUP($D204,'Info General Planes Paquetes'!$B$490:$O$554,'Cálculos auxiliares'!J$135,FALSE),"")</f>
        <v>15</v>
      </c>
      <c r="K204" s="644">
        <f>IFERROR(VLOOKUP($D204,'Info General Planes Paquetes'!$B$490:$O$554,'Cálculos auxiliares'!K$135,FALSE),"")</f>
        <v>9778</v>
      </c>
      <c r="L204" s="673"/>
    </row>
    <row r="205" spans="3:24" s="354" customFormat="1" ht="12" hidden="1" outlineLevel="2" thickBot="1" x14ac:dyDescent="0.3">
      <c r="C205" s="96">
        <f t="shared" si="6"/>
        <v>68</v>
      </c>
      <c r="D205" s="103" t="str">
        <v>Velocidad Simétrica Telmex Negocio Sin Límites 3</v>
      </c>
      <c r="F205" s="115" t="str">
        <f>IFERROR(VLOOKUP($D205,'Info General Planes Paquetes'!$B$8:$M$107,2,FALSE),"")</f>
        <v>No Residencial</v>
      </c>
      <c r="G205" s="115" t="str">
        <f>IFERROR(VLOOKUP($D205,'Info General Planes Paquetes'!$B$8:$M$107,3,FALSE),"")</f>
        <v>Internet fijo</v>
      </c>
      <c r="H205" s="614">
        <f>INDEX(vector.downstream.publicited.speed,MATCH('Cálculos auxiliares'!D205,vector.plans.names,0))*1</f>
        <v>200</v>
      </c>
      <c r="I205" s="614">
        <f>IFERROR(MID(VLOOKUP(D205,Tabla4[#All],14,FALSE),1,FIND(" Mbps",VLOOKUP(D205,Tabla4[#All],14,FALSE))),0)*1</f>
        <v>200</v>
      </c>
      <c r="J205" s="232">
        <f>IFERROR(VLOOKUP($D205,'Info General Planes Paquetes'!$B$490:$O$554,'Cálculos auxiliares'!J$135,FALSE),"")</f>
        <v>7</v>
      </c>
      <c r="K205" s="644">
        <f>IFERROR(VLOOKUP($D205,'Info General Planes Paquetes'!$B$490:$O$554,'Cálculos auxiliares'!K$135,FALSE),"")</f>
        <v>6011</v>
      </c>
      <c r="L205" s="673"/>
    </row>
    <row r="206" spans="3:24" s="45" customFormat="1" collapsed="1" x14ac:dyDescent="0.25">
      <c r="C206" s="42"/>
      <c r="D206" s="42"/>
      <c r="E206" s="42"/>
      <c r="F206" s="42"/>
      <c r="G206" s="42"/>
      <c r="H206" s="42"/>
      <c r="I206" s="42"/>
      <c r="J206" s="42"/>
      <c r="K206" s="42"/>
      <c r="L206" s="42"/>
      <c r="M206" s="42"/>
      <c r="V206" s="354"/>
      <c r="X206" s="354"/>
    </row>
    <row r="207" spans="3:24" s="45" customFormat="1" x14ac:dyDescent="0.25">
      <c r="V207" s="354"/>
      <c r="X207" s="354"/>
    </row>
    <row r="208" spans="3:24" s="396" customFormat="1" x14ac:dyDescent="0.25">
      <c r="C208" s="397" t="s">
        <v>765</v>
      </c>
    </row>
    <row r="209" spans="3:24" s="45" customFormat="1" x14ac:dyDescent="0.25">
      <c r="V209" s="354"/>
      <c r="X209" s="354"/>
    </row>
    <row r="210" spans="3:24" s="45" customFormat="1" x14ac:dyDescent="0.25">
      <c r="H210" s="306">
        <v>8</v>
      </c>
      <c r="I210" s="96">
        <f>1+H210</f>
        <v>9</v>
      </c>
      <c r="V210" s="354"/>
      <c r="X210" s="354"/>
    </row>
    <row r="211" spans="3:24" s="45" customFormat="1" x14ac:dyDescent="0.25">
      <c r="E211" s="132" t="str">
        <f>"Cantidad "&amp;Year.selected&amp;" de suscriptores por medio de transmisión"</f>
        <v>Cantidad 2020 de suscriptores por medio de transmisión</v>
      </c>
      <c r="F211" s="132"/>
      <c r="G211" s="132"/>
      <c r="H211" s="40" t="str">
        <f>"Distribución "&amp;Year.selected&amp;" de suscriptores por medio de transmisión"</f>
        <v>Distribución 2020 de suscriptores por medio de transmisión</v>
      </c>
      <c r="I211" s="40"/>
      <c r="V211" s="354"/>
      <c r="X211" s="354"/>
    </row>
    <row r="212" spans="3:24" s="45" customFormat="1" ht="34.5" x14ac:dyDescent="0.25">
      <c r="C212" s="69" t="s">
        <v>163</v>
      </c>
      <c r="D212" s="2" t="s">
        <v>704</v>
      </c>
      <c r="E212" s="2" t="s">
        <v>94</v>
      </c>
      <c r="F212" s="2" t="s">
        <v>441</v>
      </c>
      <c r="G212" s="2" t="s">
        <v>659</v>
      </c>
      <c r="H212" s="2" t="s">
        <v>441</v>
      </c>
      <c r="I212" s="2" t="s">
        <v>659</v>
      </c>
      <c r="J212" s="2" t="s">
        <v>766</v>
      </c>
      <c r="K212" s="2"/>
      <c r="L212" s="2" t="s">
        <v>170</v>
      </c>
      <c r="M212" s="2" t="s">
        <v>172</v>
      </c>
      <c r="V212" s="354"/>
      <c r="X212" s="354"/>
    </row>
    <row r="213" spans="3:24" s="45" customFormat="1" x14ac:dyDescent="0.25">
      <c r="C213" s="97">
        <v>1</v>
      </c>
      <c r="D213" s="246">
        <v>3</v>
      </c>
      <c r="E213" s="232">
        <f>SUM(F213:G213)</f>
        <v>0</v>
      </c>
      <c r="F213" s="412">
        <f>SUMIFS($J$138:$J$205,$H$138:$H$205,D213)</f>
        <v>0</v>
      </c>
      <c r="G213" s="232">
        <f>SUMIFS($K$138:$K$205,$H$138:$H$205,D213)</f>
        <v>0</v>
      </c>
      <c r="H213" s="223" t="str">
        <f>IFERROR(F213/$E213,"")</f>
        <v/>
      </c>
      <c r="I213" s="223" t="str">
        <f>IFERROR(G213/$E213,"")</f>
        <v/>
      </c>
      <c r="J213" s="302" t="str">
        <f t="shared" ref="J213:J224" si="7">IFERROR(H213*local.loop.cooper+I213*local.loop.optical.fiber,"")</f>
        <v/>
      </c>
      <c r="O213" s="295"/>
      <c r="V213" s="354"/>
      <c r="X213" s="354"/>
    </row>
    <row r="214" spans="3:24" s="45" customFormat="1" x14ac:dyDescent="0.25">
      <c r="C214" s="96">
        <f>1+C213</f>
        <v>2</v>
      </c>
      <c r="D214" s="355">
        <v>5</v>
      </c>
      <c r="E214" s="232">
        <f t="shared" ref="E214:E224" si="8">SUM(F214:G214)</f>
        <v>273615</v>
      </c>
      <c r="F214" s="412">
        <f>SUMIFS($J$138:$J$199,$H$138:$H$199,D214)</f>
        <v>224029</v>
      </c>
      <c r="G214" s="232">
        <f t="shared" ref="G214" si="9">SUMIFS($K$138:$K$199,$H$138:$H$199,D214)</f>
        <v>49586</v>
      </c>
      <c r="H214" s="223">
        <f>IFERROR(F214/$E214,"")</f>
        <v>0.81877455548855138</v>
      </c>
      <c r="I214" s="223">
        <f>IFERROR(G214/$E214,"")</f>
        <v>0.18122544451144856</v>
      </c>
      <c r="J214" s="302">
        <f t="shared" si="7"/>
        <v>84.031602240107432</v>
      </c>
      <c r="O214" s="295"/>
      <c r="V214" s="354"/>
      <c r="X214" s="354"/>
    </row>
    <row r="215" spans="3:24" s="45" customFormat="1" x14ac:dyDescent="0.25">
      <c r="C215" s="96">
        <f t="shared" ref="C215:C224" si="10">1+C214</f>
        <v>3</v>
      </c>
      <c r="D215" s="355">
        <v>10</v>
      </c>
      <c r="E215" s="232">
        <f t="shared" si="8"/>
        <v>0</v>
      </c>
      <c r="F215" s="412">
        <f>SUMIFS($J$138:$J$199,$H$138:$H$199,D215)</f>
        <v>0</v>
      </c>
      <c r="G215" s="232">
        <f t="shared" ref="G215:G216" si="11">SUMIFS($K$138:$K$199,$H$138:$H$199,D215)</f>
        <v>0</v>
      </c>
      <c r="H215" s="223" t="str">
        <f t="shared" ref="H215:H224" si="12">IFERROR(F215/$E215,"")</f>
        <v/>
      </c>
      <c r="I215" s="223" t="str">
        <f t="shared" ref="I215:I224" si="13">IFERROR(G215/$E215,"")</f>
        <v/>
      </c>
      <c r="J215" s="302" t="str">
        <f t="shared" si="7"/>
        <v/>
      </c>
      <c r="O215" s="295"/>
      <c r="V215" s="354"/>
      <c r="X215" s="354"/>
    </row>
    <row r="216" spans="3:24" s="45" customFormat="1" x14ac:dyDescent="0.25">
      <c r="C216" s="96">
        <f t="shared" si="10"/>
        <v>4</v>
      </c>
      <c r="D216" s="355">
        <v>20</v>
      </c>
      <c r="E216" s="232">
        <f t="shared" si="8"/>
        <v>7293846</v>
      </c>
      <c r="F216" s="412">
        <f t="shared" ref="F216:F224" si="14">SUMIFS($J$138:$J$199,$H$138:$H$199,D216)</f>
        <v>5376243</v>
      </c>
      <c r="G216" s="232">
        <f t="shared" si="11"/>
        <v>1917603</v>
      </c>
      <c r="H216" s="223">
        <f t="shared" si="12"/>
        <v>0.73709302335146643</v>
      </c>
      <c r="I216" s="223">
        <f t="shared" si="13"/>
        <v>0.26290697664853357</v>
      </c>
      <c r="J216" s="302">
        <f t="shared" si="7"/>
        <v>84.652221569271404</v>
      </c>
      <c r="K216" s="120"/>
      <c r="L216" s="120"/>
      <c r="M216" s="120"/>
      <c r="O216" s="295"/>
      <c r="V216" s="354"/>
      <c r="X216" s="354"/>
    </row>
    <row r="217" spans="3:24" s="45" customFormat="1" x14ac:dyDescent="0.25">
      <c r="C217" s="96">
        <f t="shared" si="10"/>
        <v>5</v>
      </c>
      <c r="D217" s="355">
        <v>30</v>
      </c>
      <c r="E217" s="232">
        <f t="shared" si="8"/>
        <v>563742</v>
      </c>
      <c r="F217" s="412">
        <f t="shared" si="14"/>
        <v>223394</v>
      </c>
      <c r="G217" s="232">
        <f t="shared" ref="G217:G224" si="15">SUMIFS($K$138:$K$199,$H$138:$H$199,D217)</f>
        <v>340348</v>
      </c>
      <c r="H217" s="223">
        <f t="shared" si="12"/>
        <v>0.39626992489472135</v>
      </c>
      <c r="I217" s="223">
        <f t="shared" si="13"/>
        <v>0.60373007510527865</v>
      </c>
      <c r="J217" s="256">
        <f>IFERROR(H217*local.loop.cooper+I217*local.loop.optical.fiber,"")</f>
        <v>87.24180818932669</v>
      </c>
      <c r="K217" s="120"/>
      <c r="L217" s="120"/>
      <c r="M217" s="120"/>
      <c r="O217" s="295"/>
      <c r="V217" s="354"/>
      <c r="X217" s="354"/>
    </row>
    <row r="218" spans="3:24" s="354" customFormat="1" x14ac:dyDescent="0.25">
      <c r="C218" s="96">
        <f t="shared" si="10"/>
        <v>6</v>
      </c>
      <c r="D218" s="355">
        <v>40</v>
      </c>
      <c r="E218" s="232">
        <f t="shared" si="8"/>
        <v>219592</v>
      </c>
      <c r="F218" s="412">
        <f t="shared" si="14"/>
        <v>57915</v>
      </c>
      <c r="G218" s="232">
        <f t="shared" si="15"/>
        <v>161677</v>
      </c>
      <c r="H218" s="223">
        <f t="shared" si="12"/>
        <v>0.26373911617909579</v>
      </c>
      <c r="I218" s="223">
        <f t="shared" si="13"/>
        <v>0.73626088382090427</v>
      </c>
      <c r="J218" s="302">
        <f t="shared" si="7"/>
        <v>88.248782219400084</v>
      </c>
      <c r="K218" s="120"/>
      <c r="L218" s="120"/>
      <c r="M218" s="120"/>
      <c r="O218" s="295"/>
    </row>
    <row r="219" spans="3:24" s="45" customFormat="1" x14ac:dyDescent="0.25">
      <c r="C219" s="96">
        <f t="shared" si="10"/>
        <v>7</v>
      </c>
      <c r="D219" s="355">
        <v>50</v>
      </c>
      <c r="E219" s="232">
        <f t="shared" si="8"/>
        <v>371560</v>
      </c>
      <c r="F219" s="412">
        <f t="shared" si="14"/>
        <v>245495</v>
      </c>
      <c r="G219" s="232">
        <f t="shared" si="15"/>
        <v>126065</v>
      </c>
      <c r="H219" s="223">
        <f t="shared" si="12"/>
        <v>0.6607142857142857</v>
      </c>
      <c r="I219" s="223">
        <f t="shared" si="13"/>
        <v>0.3392857142857143</v>
      </c>
      <c r="J219" s="302">
        <f t="shared" si="7"/>
        <v>85.232550067948722</v>
      </c>
      <c r="K219" s="120"/>
      <c r="L219" s="120"/>
      <c r="M219" s="120"/>
      <c r="O219" s="295"/>
      <c r="V219" s="354"/>
      <c r="X219" s="354"/>
    </row>
    <row r="220" spans="3:24" s="45" customFormat="1" x14ac:dyDescent="0.25">
      <c r="C220" s="96">
        <f t="shared" si="10"/>
        <v>8</v>
      </c>
      <c r="D220" s="355">
        <v>100</v>
      </c>
      <c r="E220" s="232">
        <f t="shared" si="8"/>
        <v>13390</v>
      </c>
      <c r="F220" s="412">
        <f t="shared" si="14"/>
        <v>7753</v>
      </c>
      <c r="G220" s="232">
        <f t="shared" si="15"/>
        <v>5637</v>
      </c>
      <c r="H220" s="223">
        <f t="shared" si="12"/>
        <v>0.57901418969380136</v>
      </c>
      <c r="I220" s="223">
        <f t="shared" si="13"/>
        <v>0.42098581030619864</v>
      </c>
      <c r="J220" s="302">
        <f t="shared" si="7"/>
        <v>85.853310446191486</v>
      </c>
      <c r="K220" s="120"/>
      <c r="L220" s="120"/>
      <c r="M220" s="120"/>
      <c r="O220" s="295"/>
      <c r="V220" s="354"/>
      <c r="X220" s="354"/>
    </row>
    <row r="221" spans="3:24" s="45" customFormat="1" x14ac:dyDescent="0.25">
      <c r="C221" s="96">
        <f t="shared" si="10"/>
        <v>9</v>
      </c>
      <c r="D221" s="355">
        <v>150</v>
      </c>
      <c r="E221" s="232">
        <f t="shared" si="8"/>
        <v>845084</v>
      </c>
      <c r="F221" s="412">
        <f t="shared" si="14"/>
        <v>360481</v>
      </c>
      <c r="G221" s="232">
        <f t="shared" si="15"/>
        <v>484603</v>
      </c>
      <c r="H221" s="223">
        <f t="shared" si="12"/>
        <v>0.42656232989856629</v>
      </c>
      <c r="I221" s="223">
        <f t="shared" si="13"/>
        <v>0.57343767010143365</v>
      </c>
      <c r="J221" s="302">
        <f t="shared" si="7"/>
        <v>87.011645365731525</v>
      </c>
      <c r="K221" s="120"/>
      <c r="L221" s="120"/>
      <c r="M221" s="120"/>
      <c r="O221" s="295"/>
      <c r="V221" s="354"/>
      <c r="X221" s="354"/>
    </row>
    <row r="222" spans="3:24" s="45" customFormat="1" x14ac:dyDescent="0.25">
      <c r="C222" s="96">
        <f t="shared" si="10"/>
        <v>10</v>
      </c>
      <c r="D222" s="355">
        <v>200</v>
      </c>
      <c r="E222" s="232">
        <f t="shared" si="8"/>
        <v>73783</v>
      </c>
      <c r="F222" s="412">
        <f t="shared" si="14"/>
        <v>11843</v>
      </c>
      <c r="G222" s="232">
        <f t="shared" si="15"/>
        <v>61940</v>
      </c>
      <c r="H222" s="223">
        <f t="shared" si="12"/>
        <v>0.16051122887385982</v>
      </c>
      <c r="I222" s="223">
        <f t="shared" si="13"/>
        <v>0.83948877112614018</v>
      </c>
      <c r="J222" s="302">
        <f t="shared" si="7"/>
        <v>89.033111559144459</v>
      </c>
      <c r="K222" s="120"/>
      <c r="L222" s="120"/>
      <c r="M222" s="120"/>
      <c r="O222" s="295"/>
      <c r="V222" s="354"/>
      <c r="X222" s="354"/>
    </row>
    <row r="223" spans="3:24" s="354" customFormat="1" x14ac:dyDescent="0.25">
      <c r="C223" s="96">
        <f t="shared" si="10"/>
        <v>11</v>
      </c>
      <c r="D223" s="355">
        <v>350</v>
      </c>
      <c r="E223" s="232">
        <f t="shared" si="8"/>
        <v>56282</v>
      </c>
      <c r="F223" s="412">
        <f t="shared" si="14"/>
        <v>31403</v>
      </c>
      <c r="G223" s="232">
        <f t="shared" si="15"/>
        <v>24879</v>
      </c>
      <c r="H223" s="223">
        <f t="shared" si="12"/>
        <v>0.55795813936960303</v>
      </c>
      <c r="I223" s="223">
        <f t="shared" si="13"/>
        <v>0.44204186063039691</v>
      </c>
      <c r="J223" s="302">
        <f t="shared" si="7"/>
        <v>86.01329510227157</v>
      </c>
      <c r="K223" s="120"/>
      <c r="L223" s="120"/>
      <c r="M223" s="120"/>
      <c r="O223" s="295"/>
    </row>
    <row r="224" spans="3:24" s="354" customFormat="1" ht="12" thickBot="1" x14ac:dyDescent="0.3">
      <c r="C224" s="96">
        <f t="shared" si="10"/>
        <v>12</v>
      </c>
      <c r="D224" s="355">
        <v>400</v>
      </c>
      <c r="E224" s="232">
        <f t="shared" si="8"/>
        <v>41130</v>
      </c>
      <c r="F224" s="412">
        <f t="shared" si="14"/>
        <v>13858</v>
      </c>
      <c r="G224" s="232">
        <f t="shared" si="15"/>
        <v>27272</v>
      </c>
      <c r="H224" s="223">
        <f t="shared" si="12"/>
        <v>0.33693168003890106</v>
      </c>
      <c r="I224" s="223">
        <f t="shared" si="13"/>
        <v>0.66306831996109894</v>
      </c>
      <c r="J224" s="302">
        <f t="shared" si="7"/>
        <v>87.692662387976895</v>
      </c>
      <c r="K224" s="120"/>
      <c r="L224" s="120"/>
      <c r="M224" s="120"/>
      <c r="O224" s="295"/>
    </row>
    <row r="225" spans="3:24" s="45" customFormat="1" x14ac:dyDescent="0.25">
      <c r="E225" s="285"/>
      <c r="F225" s="42"/>
      <c r="G225" s="42"/>
      <c r="H225" s="640"/>
      <c r="I225" s="42"/>
      <c r="J225" s="365"/>
      <c r="K225" s="42"/>
      <c r="L225" s="42"/>
      <c r="M225" s="42"/>
      <c r="V225" s="354"/>
      <c r="X225" s="354"/>
    </row>
    <row r="226" spans="3:24" s="45" customFormat="1" x14ac:dyDescent="0.25">
      <c r="J226" s="354"/>
      <c r="V226" s="354"/>
      <c r="X226" s="354"/>
    </row>
    <row r="227" spans="3:24" s="45" customFormat="1" x14ac:dyDescent="0.25">
      <c r="C227" s="104" t="s">
        <v>765</v>
      </c>
      <c r="J227" s="354"/>
      <c r="K227" s="332"/>
      <c r="V227" s="354"/>
      <c r="X227" s="354"/>
    </row>
    <row r="228" spans="3:24" s="45" customFormat="1" x14ac:dyDescent="0.25">
      <c r="V228" s="354"/>
      <c r="X228" s="354"/>
    </row>
    <row r="229" spans="3:24" s="45" customFormat="1" x14ac:dyDescent="0.25">
      <c r="V229" s="354"/>
      <c r="X229" s="354"/>
    </row>
    <row r="230" spans="3:24" s="45" customFormat="1" ht="34.5" x14ac:dyDescent="0.25">
      <c r="C230" s="69" t="s">
        <v>163</v>
      </c>
      <c r="D230" s="2" t="s">
        <v>379</v>
      </c>
      <c r="E230" s="2"/>
      <c r="F230" s="2"/>
      <c r="G230" s="2"/>
      <c r="H230" s="2"/>
      <c r="I230" s="2"/>
      <c r="J230" s="2" t="s">
        <v>766</v>
      </c>
      <c r="K230" s="2"/>
      <c r="L230" s="2" t="s">
        <v>170</v>
      </c>
      <c r="M230" s="2" t="s">
        <v>172</v>
      </c>
      <c r="V230" s="354"/>
      <c r="X230" s="354"/>
    </row>
    <row r="231" spans="3:24" s="45" customFormat="1" x14ac:dyDescent="0.25">
      <c r="C231" s="97">
        <v>1</v>
      </c>
      <c r="D231" s="78" t="s">
        <v>409</v>
      </c>
      <c r="H231" s="302">
        <f>local.loop.cooper</f>
        <v>82.654644550193183</v>
      </c>
      <c r="I231" s="296"/>
      <c r="J231" s="302">
        <f>H231</f>
        <v>82.654644550193183</v>
      </c>
      <c r="V231" s="354"/>
      <c r="X231" s="354"/>
    </row>
    <row r="232" spans="3:24" s="45" customFormat="1" x14ac:dyDescent="0.25">
      <c r="C232" s="96">
        <v>2</v>
      </c>
      <c r="D232" s="78" t="s">
        <v>416</v>
      </c>
      <c r="H232" s="302">
        <f>local.loop.cooper</f>
        <v>82.654644550193183</v>
      </c>
      <c r="J232" s="302">
        <f>H232</f>
        <v>82.654644550193183</v>
      </c>
      <c r="V232" s="354"/>
      <c r="X232" s="354"/>
    </row>
    <row r="233" spans="3:24" s="45" customFormat="1" x14ac:dyDescent="0.25">
      <c r="C233" s="96">
        <v>3</v>
      </c>
      <c r="D233" s="78" t="s">
        <v>398</v>
      </c>
      <c r="H233" s="302">
        <f>local.loop.cooper</f>
        <v>82.654644550193183</v>
      </c>
      <c r="J233" s="302">
        <f t="shared" ref="J233:J245" si="16">H233</f>
        <v>82.654644550193183</v>
      </c>
      <c r="V233" s="354"/>
      <c r="X233" s="354"/>
    </row>
    <row r="234" spans="3:24" s="45" customFormat="1" x14ac:dyDescent="0.25">
      <c r="C234" s="96">
        <v>4</v>
      </c>
      <c r="D234" s="78" t="s">
        <v>407</v>
      </c>
      <c r="H234" s="302">
        <f>local.loop.cooper</f>
        <v>82.654644550193183</v>
      </c>
      <c r="J234" s="302">
        <f t="shared" si="16"/>
        <v>82.654644550193183</v>
      </c>
      <c r="M234" s="343"/>
      <c r="V234" s="354"/>
      <c r="X234" s="354"/>
    </row>
    <row r="235" spans="3:24" s="45" customFormat="1" x14ac:dyDescent="0.25">
      <c r="C235" s="96">
        <v>5</v>
      </c>
      <c r="D235" s="78" t="s">
        <v>418</v>
      </c>
      <c r="H235" s="256">
        <f>AVERAGE(local.loop.cooper,local.loop.optical.fiber)</f>
        <v>86.453663207938192</v>
      </c>
      <c r="J235" s="256">
        <f t="shared" si="16"/>
        <v>86.453663207938192</v>
      </c>
      <c r="V235" s="354"/>
      <c r="X235" s="354"/>
    </row>
    <row r="236" spans="3:24" s="45" customFormat="1" x14ac:dyDescent="0.25">
      <c r="C236" s="96">
        <v>6</v>
      </c>
      <c r="D236" s="78" t="s">
        <v>413</v>
      </c>
      <c r="H236" s="302">
        <f t="shared" ref="H236:H245" si="17">local.loop.optical.fiber</f>
        <v>90.252681865683201</v>
      </c>
      <c r="J236" s="302">
        <f t="shared" si="16"/>
        <v>90.252681865683201</v>
      </c>
      <c r="V236" s="354"/>
      <c r="X236" s="354"/>
    </row>
    <row r="237" spans="3:24" s="45" customFormat="1" x14ac:dyDescent="0.25">
      <c r="C237" s="96">
        <v>7</v>
      </c>
      <c r="D237" s="78" t="s">
        <v>408</v>
      </c>
      <c r="H237" s="302">
        <f t="shared" si="17"/>
        <v>90.252681865683201</v>
      </c>
      <c r="J237" s="302">
        <f t="shared" si="16"/>
        <v>90.252681865683201</v>
      </c>
      <c r="V237" s="354"/>
      <c r="X237" s="354"/>
    </row>
    <row r="238" spans="3:24" s="296" customFormat="1" x14ac:dyDescent="0.25">
      <c r="C238" s="96">
        <v>8</v>
      </c>
      <c r="D238" s="78" t="s">
        <v>1035</v>
      </c>
      <c r="H238" s="302">
        <f t="shared" si="17"/>
        <v>90.252681865683201</v>
      </c>
      <c r="J238" s="302">
        <f t="shared" si="16"/>
        <v>90.252681865683201</v>
      </c>
      <c r="V238" s="354"/>
      <c r="X238" s="354"/>
    </row>
    <row r="239" spans="3:24" s="354" customFormat="1" x14ac:dyDescent="0.25">
      <c r="C239" s="96">
        <v>9</v>
      </c>
      <c r="D239" s="355" t="s">
        <v>1270</v>
      </c>
      <c r="H239" s="302">
        <f t="shared" si="17"/>
        <v>90.252681865683201</v>
      </c>
      <c r="J239" s="302">
        <f t="shared" si="16"/>
        <v>90.252681865683201</v>
      </c>
    </row>
    <row r="240" spans="3:24" s="45" customFormat="1" x14ac:dyDescent="0.25">
      <c r="C240" s="96">
        <v>10</v>
      </c>
      <c r="D240" s="78" t="s">
        <v>405</v>
      </c>
      <c r="H240" s="302">
        <f t="shared" si="17"/>
        <v>90.252681865683201</v>
      </c>
      <c r="J240" s="302">
        <f t="shared" si="16"/>
        <v>90.252681865683201</v>
      </c>
      <c r="V240" s="354"/>
      <c r="X240" s="354"/>
    </row>
    <row r="241" spans="1:55" s="45" customFormat="1" x14ac:dyDescent="0.25">
      <c r="C241" s="96">
        <v>11</v>
      </c>
      <c r="D241" s="78" t="s">
        <v>420</v>
      </c>
      <c r="H241" s="302">
        <f t="shared" si="17"/>
        <v>90.252681865683201</v>
      </c>
      <c r="J241" s="302">
        <f t="shared" si="16"/>
        <v>90.252681865683201</v>
      </c>
      <c r="V241" s="354"/>
      <c r="X241" s="354"/>
    </row>
    <row r="242" spans="1:55" s="45" customFormat="1" x14ac:dyDescent="0.25">
      <c r="C242" s="96">
        <v>12</v>
      </c>
      <c r="D242" s="78" t="s">
        <v>415</v>
      </c>
      <c r="H242" s="302">
        <f t="shared" si="17"/>
        <v>90.252681865683201</v>
      </c>
      <c r="J242" s="302">
        <f t="shared" si="16"/>
        <v>90.252681865683201</v>
      </c>
      <c r="V242" s="354"/>
      <c r="X242" s="354"/>
    </row>
    <row r="243" spans="1:55" s="354" customFormat="1" x14ac:dyDescent="0.25">
      <c r="C243" s="96">
        <v>13</v>
      </c>
      <c r="D243" s="355" t="s">
        <v>1271</v>
      </c>
      <c r="H243" s="302">
        <f t="shared" si="17"/>
        <v>90.252681865683201</v>
      </c>
      <c r="J243" s="302">
        <f>H243</f>
        <v>90.252681865683201</v>
      </c>
    </row>
    <row r="244" spans="1:55" s="354" customFormat="1" x14ac:dyDescent="0.25">
      <c r="C244" s="96">
        <v>14</v>
      </c>
      <c r="D244" s="355" t="s">
        <v>1223</v>
      </c>
      <c r="H244" s="302">
        <f t="shared" si="17"/>
        <v>90.252681865683201</v>
      </c>
      <c r="J244" s="302">
        <f t="shared" si="16"/>
        <v>90.252681865683201</v>
      </c>
    </row>
    <row r="245" spans="1:55" s="354" customFormat="1" ht="12" thickBot="1" x14ac:dyDescent="0.3">
      <c r="C245" s="96">
        <v>15</v>
      </c>
      <c r="D245" s="355" t="s">
        <v>1221</v>
      </c>
      <c r="H245" s="302">
        <f t="shared" si="17"/>
        <v>90.252681865683201</v>
      </c>
      <c r="J245" s="302">
        <f t="shared" si="16"/>
        <v>90.252681865683201</v>
      </c>
    </row>
    <row r="246" spans="1:55" s="45" customFormat="1" ht="12" x14ac:dyDescent="0.25">
      <c r="D246" s="42"/>
      <c r="E246" s="42"/>
      <c r="F246" s="42"/>
      <c r="G246" s="42"/>
      <c r="H246" s="42"/>
      <c r="I246" s="42"/>
      <c r="J246" s="42"/>
      <c r="K246" s="42"/>
      <c r="L246" s="299" t="s">
        <v>767</v>
      </c>
      <c r="M246" s="42"/>
      <c r="V246" s="354"/>
      <c r="X246" s="354"/>
    </row>
    <row r="247" spans="1:55" s="45" customFormat="1" x14ac:dyDescent="0.25">
      <c r="V247" s="354"/>
      <c r="X247" s="354"/>
    </row>
    <row r="248" spans="1:55" s="45" customFormat="1" x14ac:dyDescent="0.25">
      <c r="A248" s="102">
        <v>5</v>
      </c>
      <c r="B248" s="102" t="s">
        <v>878</v>
      </c>
      <c r="C248" s="41"/>
      <c r="D248" s="41"/>
      <c r="E248" s="41"/>
      <c r="F248" s="41"/>
      <c r="G248" s="41"/>
      <c r="H248" s="41"/>
      <c r="I248" s="41"/>
      <c r="J248" s="41"/>
      <c r="K248" s="41"/>
      <c r="L248" s="41"/>
      <c r="M248" s="41"/>
      <c r="N248" s="41"/>
      <c r="O248" s="41"/>
      <c r="P248" s="41"/>
      <c r="Q248" s="41"/>
      <c r="R248" s="41"/>
      <c r="S248" s="41"/>
      <c r="T248" s="41"/>
      <c r="U248" s="41"/>
      <c r="V248" s="357"/>
      <c r="W248" s="41"/>
      <c r="X248" s="357"/>
      <c r="Y248" s="41"/>
      <c r="Z248" s="41"/>
      <c r="AA248" s="41"/>
      <c r="AB248" s="41"/>
      <c r="AC248" s="41"/>
      <c r="AD248" s="41"/>
      <c r="AE248" s="41"/>
      <c r="AF248" s="41"/>
      <c r="AG248" s="41"/>
      <c r="AH248" s="41"/>
      <c r="AI248" s="41"/>
      <c r="AJ248" s="41"/>
      <c r="AK248" s="41"/>
      <c r="AL248" s="41"/>
      <c r="AM248" s="41"/>
      <c r="AN248" s="41"/>
      <c r="AO248" s="41"/>
      <c r="AP248" s="41"/>
      <c r="AQ248" s="41"/>
      <c r="AR248" s="41"/>
      <c r="AS248" s="41"/>
      <c r="AT248" s="41"/>
      <c r="AU248" s="41"/>
      <c r="AV248" s="41"/>
      <c r="AW248" s="41"/>
      <c r="AX248" s="41"/>
      <c r="AY248" s="41"/>
      <c r="AZ248" s="41"/>
      <c r="BA248" s="41"/>
      <c r="BB248" s="41"/>
      <c r="BC248" s="41"/>
    </row>
    <row r="249" spans="1:55" s="45" customFormat="1" x14ac:dyDescent="0.25">
      <c r="V249" s="354"/>
      <c r="X249" s="354"/>
    </row>
    <row r="250" spans="1:55" s="45" customFormat="1" x14ac:dyDescent="0.25">
      <c r="V250" s="354"/>
      <c r="X250" s="354"/>
    </row>
    <row r="251" spans="1:55" s="45" customFormat="1" x14ac:dyDescent="0.25">
      <c r="Q251" s="73" t="s">
        <v>707</v>
      </c>
      <c r="R251" s="73"/>
      <c r="S251" s="73"/>
      <c r="T251" s="73"/>
      <c r="U251" s="73"/>
      <c r="V251" s="73"/>
      <c r="W251" s="73"/>
      <c r="X251" s="73"/>
      <c r="Y251" s="73"/>
      <c r="Z251" s="73"/>
      <c r="AA251" s="73"/>
      <c r="AB251" s="73"/>
      <c r="AC251" s="73"/>
    </row>
    <row r="252" spans="1:55" s="45" customFormat="1" ht="57.5" x14ac:dyDescent="0.25">
      <c r="C252" s="69" t="s">
        <v>163</v>
      </c>
      <c r="D252" s="69" t="s">
        <v>588</v>
      </c>
      <c r="E252" s="73"/>
      <c r="F252" s="2" t="s">
        <v>184</v>
      </c>
      <c r="G252" s="2" t="s">
        <v>183</v>
      </c>
      <c r="H252" s="2" t="s">
        <v>704</v>
      </c>
      <c r="I252" s="2" t="s">
        <v>879</v>
      </c>
      <c r="J252" s="2" t="s">
        <v>880</v>
      </c>
      <c r="K252" s="2" t="str">
        <f>"Suscriptores por el plan/paquete en el año "&amp;Year.selected</f>
        <v>Suscriptores por el plan/paquete en el año 2020</v>
      </c>
      <c r="L252" s="2" t="s">
        <v>170</v>
      </c>
      <c r="M252" s="2" t="s">
        <v>172</v>
      </c>
      <c r="Q252" s="639">
        <v>3</v>
      </c>
      <c r="R252" s="639">
        <v>5</v>
      </c>
      <c r="S252" s="639">
        <v>10</v>
      </c>
      <c r="T252" s="639">
        <v>20</v>
      </c>
      <c r="U252" s="639">
        <v>30</v>
      </c>
      <c r="V252" s="639">
        <v>40</v>
      </c>
      <c r="W252" s="639">
        <v>50</v>
      </c>
      <c r="X252" s="639">
        <v>60</v>
      </c>
      <c r="Y252" s="639">
        <v>100</v>
      </c>
      <c r="Z252" s="639">
        <v>150</v>
      </c>
      <c r="AA252" s="639">
        <v>200</v>
      </c>
      <c r="AB252" s="639">
        <v>350</v>
      </c>
      <c r="AC252" s="639">
        <v>400</v>
      </c>
    </row>
    <row r="253" spans="1:55" s="45" customFormat="1" outlineLevel="1" x14ac:dyDescent="0.25">
      <c r="C253" s="97">
        <v>1</v>
      </c>
      <c r="D253" s="103" t="str">
        <f t="array" ref="D253:D320">vector.broadband.plans.names</f>
        <v>Infinitum 20 Mb</v>
      </c>
      <c r="F253" s="100" t="str">
        <f>IFERROR(VLOOKUP($D253,'Info General Planes Paquetes'!$B$8:$I$107,2,FALSE),"")</f>
        <v>Residencial</v>
      </c>
      <c r="G253" s="100" t="str">
        <f>IFERROR(VLOOKUP($D253,'Info General Planes Paquetes'!$B$8:$I$107,3,FALSE),"")</f>
        <v>Internet fijo</v>
      </c>
      <c r="H253" s="231" t="str">
        <f>INDEX(vector.downstream.publicited.speed,MATCH('Cálculos auxiliares'!D253,vector.plans.names,0))&amp;"Mbps"</f>
        <v>20 Mbps</v>
      </c>
      <c r="I253" s="233">
        <f>INDEX(vector.implicit.prices.broadband.after.discount,MATCH('Cálculos auxiliares'!D253,vector.plans.names,0))</f>
        <v>285.21011120539697</v>
      </c>
      <c r="J253" s="233">
        <f t="shared" ref="J253:J284" si="18">IF(G253="Internet fijo",I253-VLOOKUP(H253,weighted.average.local.loop.by.plan.by.tx.media,5,FALSE),I253)</f>
        <v>202.55546665520379</v>
      </c>
      <c r="K253" s="407">
        <f>VLOOKUP(D253,AEP.broadband.distribution.by.plan,4+MATCH(Year.selected,Years,0),FALSE)</f>
        <v>6.1259056188106335E-2</v>
      </c>
      <c r="M253" s="705">
        <f>LEFT(H253,FIND(" ",H253))*1</f>
        <v>20</v>
      </c>
      <c r="Q253" s="96">
        <f t="shared" ref="Q253:AC253" si="19">IF(Q$252=$M253,1,0)</f>
        <v>0</v>
      </c>
      <c r="R253" s="96">
        <f t="shared" si="19"/>
        <v>0</v>
      </c>
      <c r="S253" s="96">
        <f t="shared" si="19"/>
        <v>0</v>
      </c>
      <c r="T253" s="96">
        <f t="shared" si="19"/>
        <v>1</v>
      </c>
      <c r="U253" s="96">
        <f t="shared" si="19"/>
        <v>0</v>
      </c>
      <c r="V253" s="96">
        <f t="shared" si="19"/>
        <v>0</v>
      </c>
      <c r="W253" s="96">
        <f t="shared" si="19"/>
        <v>0</v>
      </c>
      <c r="X253" s="96">
        <f t="shared" si="19"/>
        <v>0</v>
      </c>
      <c r="Y253" s="96">
        <f t="shared" si="19"/>
        <v>0</v>
      </c>
      <c r="Z253" s="96">
        <f t="shared" si="19"/>
        <v>0</v>
      </c>
      <c r="AA253" s="96">
        <f t="shared" si="19"/>
        <v>0</v>
      </c>
      <c r="AB253" s="96">
        <f t="shared" si="19"/>
        <v>0</v>
      </c>
      <c r="AC253" s="96">
        <f t="shared" si="19"/>
        <v>0</v>
      </c>
    </row>
    <row r="254" spans="1:55" s="45" customFormat="1" x14ac:dyDescent="0.25">
      <c r="C254" s="96">
        <f>1+C253</f>
        <v>2</v>
      </c>
      <c r="D254" s="103" t="str">
        <v>Infinitum 30 Mb</v>
      </c>
      <c r="F254" s="100" t="str">
        <f>IFERROR(VLOOKUP($D254,'Info General Planes Paquetes'!$B$8:$I$107,2,FALSE),"")</f>
        <v>Residencial</v>
      </c>
      <c r="G254" s="100" t="str">
        <f>IFERROR(VLOOKUP($D254,'Info General Planes Paquetes'!$B$8:$I$107,3,FALSE),"")</f>
        <v>Internet fijo</v>
      </c>
      <c r="H254" s="231" t="str">
        <f>INDEX(vector.downstream.publicited.speed,MATCH('Cálculos auxiliares'!D254,vector.plans.names,0))&amp;"Mbps"</f>
        <v>30 Mbps</v>
      </c>
      <c r="I254" s="233">
        <f>INDEX(vector.implicit.prices.broadband.after.discount,MATCH('Cálculos auxiliares'!D254,vector.plans.names,0))</f>
        <v>328.21741459630306</v>
      </c>
      <c r="J254" s="233">
        <f t="shared" si="18"/>
        <v>241.76375138836488</v>
      </c>
      <c r="K254" s="223">
        <f>VLOOKUP(D254,AEP.broadband.distribution.by.plan,4+MATCH(Year.selected,Years,0),FALSE)</f>
        <v>1.3144576986186022E-2</v>
      </c>
      <c r="M254" s="705">
        <f t="shared" ref="M254:M317" si="20">LEFT(H254,FIND(" ",H254))*1</f>
        <v>30</v>
      </c>
      <c r="Q254" s="96">
        <f>IF(Q$252=$M254,1,0)</f>
        <v>0</v>
      </c>
      <c r="R254" s="96">
        <f t="shared" ref="Q254:U315" si="21">IF(R$252=$M254,1,0)</f>
        <v>0</v>
      </c>
      <c r="S254" s="96">
        <f t="shared" si="21"/>
        <v>0</v>
      </c>
      <c r="T254" s="96">
        <f t="shared" si="21"/>
        <v>0</v>
      </c>
      <c r="U254" s="96">
        <f>IF(U$252=$M254,1,0)</f>
        <v>1</v>
      </c>
      <c r="V254" s="96">
        <f t="shared" ref="V254:V317" si="22">IF(V$252=$M254,1,0)</f>
        <v>0</v>
      </c>
      <c r="W254" s="96">
        <f t="shared" ref="W254:AC285" si="23">IF(W$252=$M254,1,0)</f>
        <v>0</v>
      </c>
      <c r="X254" s="96">
        <f t="shared" si="23"/>
        <v>0</v>
      </c>
      <c r="Y254" s="96">
        <f t="shared" si="23"/>
        <v>0</v>
      </c>
      <c r="Z254" s="96">
        <f t="shared" si="23"/>
        <v>0</v>
      </c>
      <c r="AA254" s="96">
        <f t="shared" si="23"/>
        <v>0</v>
      </c>
      <c r="AB254" s="96">
        <f t="shared" si="23"/>
        <v>0</v>
      </c>
      <c r="AC254" s="96">
        <f t="shared" si="23"/>
        <v>0</v>
      </c>
    </row>
    <row r="255" spans="1:55" s="45" customFormat="1" x14ac:dyDescent="0.25">
      <c r="C255" s="96">
        <f t="shared" ref="C255:C317" si="24">1+C254</f>
        <v>3</v>
      </c>
      <c r="D255" s="103" t="str">
        <v>Infinitum 150 Mb</v>
      </c>
      <c r="F255" s="115" t="s">
        <v>254</v>
      </c>
      <c r="G255" s="115" t="s">
        <v>255</v>
      </c>
      <c r="H255" s="231" t="str">
        <f>INDEX(vector.downstream.publicited.speed,MATCH('Cálculos auxiliares'!D255,vector.plans.names,0))&amp;"Mbps"</f>
        <v>150 Mbps</v>
      </c>
      <c r="I255" s="233">
        <f>INDEX(vector.implicit.prices.broadband.after.discount,MATCH('Cálculos auxiliares'!D255,vector.plans.names,0))</f>
        <v>457.32781232157151</v>
      </c>
      <c r="J255" s="233">
        <f t="shared" si="18"/>
        <v>367.07513045588831</v>
      </c>
      <c r="K255" s="223">
        <f t="shared" ref="K255:K275" si="25">VLOOKUP(D255,AEP.broadband.distribution.by.plan,4+MATCH(Year.selected,Years,0),FALSE)</f>
        <v>2.568087564306076E-3</v>
      </c>
      <c r="M255" s="705">
        <f t="shared" si="20"/>
        <v>150</v>
      </c>
      <c r="Q255" s="96">
        <f t="shared" si="21"/>
        <v>0</v>
      </c>
      <c r="R255" s="96">
        <f t="shared" si="21"/>
        <v>0</v>
      </c>
      <c r="S255" s="96">
        <f t="shared" si="21"/>
        <v>0</v>
      </c>
      <c r="T255" s="96">
        <f t="shared" si="21"/>
        <v>0</v>
      </c>
      <c r="U255" s="96">
        <f t="shared" si="21"/>
        <v>0</v>
      </c>
      <c r="V255" s="96">
        <f t="shared" si="22"/>
        <v>0</v>
      </c>
      <c r="W255" s="96">
        <f t="shared" si="23"/>
        <v>0</v>
      </c>
      <c r="X255" s="96">
        <f t="shared" si="23"/>
        <v>0</v>
      </c>
      <c r="Y255" s="96">
        <f t="shared" si="23"/>
        <v>0</v>
      </c>
      <c r="Z255" s="96">
        <f t="shared" si="23"/>
        <v>1</v>
      </c>
      <c r="AA255" s="96">
        <f t="shared" si="23"/>
        <v>0</v>
      </c>
      <c r="AB255" s="96">
        <f t="shared" si="23"/>
        <v>0</v>
      </c>
      <c r="AC255" s="96">
        <f t="shared" si="23"/>
        <v>0</v>
      </c>
    </row>
    <row r="256" spans="1:55" s="45" customFormat="1" hidden="1" x14ac:dyDescent="0.25">
      <c r="C256" s="96">
        <f t="shared" si="24"/>
        <v>4</v>
      </c>
      <c r="D256" s="103" t="str">
        <v>Infinitum 200 Mb</v>
      </c>
      <c r="F256" s="100" t="str">
        <f>IFERROR(VLOOKUP($D256,'Info General Planes Paquetes'!$B$8:$I$107,2,FALSE),"")</f>
        <v>Residencial</v>
      </c>
      <c r="G256" s="100" t="str">
        <f>IFERROR(VLOOKUP($D256,'Info General Planes Paquetes'!$B$8:$I$107,3,FALSE),"")</f>
        <v>Internet fijo</v>
      </c>
      <c r="H256" s="231" t="str">
        <f>INDEX(vector.downstream.publicited.speed,MATCH('Cálculos auxiliares'!D256,vector.plans.names,0))&amp;"Mbps"</f>
        <v>200 Mbps</v>
      </c>
      <c r="I256" s="233">
        <f>INDEX(vector.implicit.prices.broadband.after.discount,MATCH('Cálculos auxiliares'!D256,vector.plans.names,0))</f>
        <v>758.83570222730498</v>
      </c>
      <c r="J256" s="233">
        <f t="shared" si="18"/>
        <v>668.58302036162172</v>
      </c>
      <c r="K256" s="223">
        <f t="shared" si="25"/>
        <v>4.5826018721548757E-4</v>
      </c>
      <c r="M256" s="705">
        <f t="shared" si="20"/>
        <v>200</v>
      </c>
      <c r="Q256" s="96">
        <f t="shared" si="21"/>
        <v>0</v>
      </c>
      <c r="R256" s="96">
        <f t="shared" si="21"/>
        <v>0</v>
      </c>
      <c r="S256" s="96">
        <f t="shared" si="21"/>
        <v>0</v>
      </c>
      <c r="T256" s="96">
        <f t="shared" si="21"/>
        <v>0</v>
      </c>
      <c r="U256" s="96">
        <f t="shared" si="21"/>
        <v>0</v>
      </c>
      <c r="V256" s="96">
        <f t="shared" si="22"/>
        <v>0</v>
      </c>
      <c r="W256" s="96">
        <f t="shared" si="23"/>
        <v>0</v>
      </c>
      <c r="X256" s="96">
        <f t="shared" si="23"/>
        <v>0</v>
      </c>
      <c r="Y256" s="96">
        <f t="shared" si="23"/>
        <v>0</v>
      </c>
      <c r="Z256" s="96">
        <f t="shared" si="23"/>
        <v>0</v>
      </c>
      <c r="AA256" s="96">
        <f t="shared" si="23"/>
        <v>1</v>
      </c>
      <c r="AB256" s="96">
        <f t="shared" si="23"/>
        <v>0</v>
      </c>
      <c r="AC256" s="96">
        <f t="shared" si="23"/>
        <v>0</v>
      </c>
    </row>
    <row r="257" spans="3:29" s="45" customFormat="1" x14ac:dyDescent="0.25">
      <c r="C257" s="96">
        <f t="shared" si="24"/>
        <v>5</v>
      </c>
      <c r="D257" s="103" t="str">
        <v>Infinitum Play 20 (Netflix 1 dispositivo)</v>
      </c>
      <c r="F257" s="100" t="str">
        <f>IFERROR(VLOOKUP($D257,'Info General Planes Paquetes'!$B$8:$I$107,2,FALSE),"")</f>
        <v>Residencial</v>
      </c>
      <c r="G257" s="100" t="str">
        <f>IFERROR(VLOOKUP($D257,'Info General Planes Paquetes'!$B$8:$I$107,3,FALSE),"")</f>
        <v>Internet fijo</v>
      </c>
      <c r="H257" s="231" t="str">
        <f>INDEX(vector.downstream.publicited.speed,MATCH('Cálculos auxiliares'!D257,vector.plans.names,0))&amp;"Mbps"</f>
        <v>20 Mbps</v>
      </c>
      <c r="I257" s="233">
        <f>INDEX(vector.implicit.prices.broadband.after.discount,MATCH('Cálculos auxiliares'!D257,vector.plans.names,0))</f>
        <v>285.04097267293344</v>
      </c>
      <c r="J257" s="233">
        <f t="shared" si="18"/>
        <v>202.38632812274025</v>
      </c>
      <c r="K257" s="223">
        <f t="shared" si="25"/>
        <v>2.1740006356308658E-3</v>
      </c>
      <c r="M257" s="705">
        <f t="shared" si="20"/>
        <v>20</v>
      </c>
      <c r="Q257" s="96">
        <f t="shared" si="21"/>
        <v>0</v>
      </c>
      <c r="R257" s="96">
        <f t="shared" si="21"/>
        <v>0</v>
      </c>
      <c r="S257" s="96">
        <f t="shared" si="21"/>
        <v>0</v>
      </c>
      <c r="T257" s="96">
        <f t="shared" si="21"/>
        <v>1</v>
      </c>
      <c r="U257" s="96">
        <f t="shared" si="21"/>
        <v>0</v>
      </c>
      <c r="V257" s="96">
        <f t="shared" si="22"/>
        <v>0</v>
      </c>
      <c r="W257" s="96">
        <f t="shared" si="23"/>
        <v>0</v>
      </c>
      <c r="X257" s="96">
        <f t="shared" si="23"/>
        <v>0</v>
      </c>
      <c r="Y257" s="96">
        <f t="shared" si="23"/>
        <v>0</v>
      </c>
      <c r="Z257" s="96">
        <f t="shared" si="23"/>
        <v>0</v>
      </c>
      <c r="AA257" s="96">
        <f t="shared" si="23"/>
        <v>0</v>
      </c>
      <c r="AB257" s="96">
        <f t="shared" si="23"/>
        <v>0</v>
      </c>
      <c r="AC257" s="96">
        <f t="shared" si="23"/>
        <v>0</v>
      </c>
    </row>
    <row r="258" spans="3:29" s="45" customFormat="1" x14ac:dyDescent="0.25">
      <c r="C258" s="96">
        <f t="shared" si="24"/>
        <v>6</v>
      </c>
      <c r="D258" s="103" t="str">
        <v>Infinitum Play 20 (Netflix 2 dispositivos)</v>
      </c>
      <c r="F258" s="100" t="str">
        <f>IFERROR(VLOOKUP($D258,'Info General Planes Paquetes'!$B$8:$I$107,2,FALSE),"")</f>
        <v>Residencial</v>
      </c>
      <c r="G258" s="100" t="str">
        <f>IFERROR(VLOOKUP($D258,'Info General Planes Paquetes'!$B$8:$I$107,3,FALSE),"")</f>
        <v>Internet fijo</v>
      </c>
      <c r="H258" s="231" t="str">
        <f>INDEX(vector.downstream.publicited.speed,MATCH('Cálculos auxiliares'!D258,vector.plans.names,0))&amp;"Mbps"</f>
        <v>20 Mbps</v>
      </c>
      <c r="I258" s="233">
        <f>INDEX(vector.implicit.prices.broadband.after.discount,MATCH('Cálculos auxiliares'!D258,vector.plans.names,0))</f>
        <v>294.30897622060957</v>
      </c>
      <c r="J258" s="233">
        <f t="shared" si="18"/>
        <v>211.65433167041638</v>
      </c>
      <c r="K258" s="223">
        <f>VLOOKUP(D258,AEP.broadband.distribution.by.plan,4+MATCH(Year.selected,Years,0),FALSE)</f>
        <v>2.6194261711382978E-3</v>
      </c>
      <c r="M258" s="705">
        <f t="shared" si="20"/>
        <v>20</v>
      </c>
      <c r="Q258" s="96">
        <f t="shared" si="21"/>
        <v>0</v>
      </c>
      <c r="R258" s="96">
        <f t="shared" si="21"/>
        <v>0</v>
      </c>
      <c r="S258" s="96">
        <f t="shared" si="21"/>
        <v>0</v>
      </c>
      <c r="T258" s="96">
        <f t="shared" si="21"/>
        <v>1</v>
      </c>
      <c r="U258" s="96">
        <f t="shared" si="21"/>
        <v>0</v>
      </c>
      <c r="V258" s="96">
        <f t="shared" si="22"/>
        <v>0</v>
      </c>
      <c r="W258" s="96">
        <f t="shared" si="23"/>
        <v>0</v>
      </c>
      <c r="X258" s="96">
        <f t="shared" si="23"/>
        <v>0</v>
      </c>
      <c r="Y258" s="96">
        <f t="shared" si="23"/>
        <v>0</v>
      </c>
      <c r="Z258" s="96">
        <f t="shared" si="23"/>
        <v>0</v>
      </c>
      <c r="AA258" s="96">
        <f t="shared" si="23"/>
        <v>0</v>
      </c>
      <c r="AB258" s="96">
        <f t="shared" si="23"/>
        <v>0</v>
      </c>
      <c r="AC258" s="96">
        <f t="shared" si="23"/>
        <v>0</v>
      </c>
    </row>
    <row r="259" spans="3:29" s="45" customFormat="1" x14ac:dyDescent="0.25">
      <c r="C259" s="96">
        <f t="shared" si="24"/>
        <v>7</v>
      </c>
      <c r="D259" s="103" t="str">
        <v>Infinitum Play 20 (Netflix 4 dispositivos)</v>
      </c>
      <c r="F259" s="100" t="str">
        <f>IFERROR(VLOOKUP($D259,'Info General Planes Paquetes'!$B$8:$I$107,2,FALSE),"")</f>
        <v>Residencial</v>
      </c>
      <c r="G259" s="100" t="str">
        <f>IFERROR(VLOOKUP($D259,'Info General Planes Paquetes'!$B$8:$I$107,3,FALSE),"")</f>
        <v>Internet fijo</v>
      </c>
      <c r="H259" s="231" t="str">
        <f>INDEX(vector.downstream.publicited.speed,MATCH('Cálculos auxiliares'!D259,vector.plans.names,0))&amp;"Mbps"</f>
        <v>20 Mbps</v>
      </c>
      <c r="I259" s="233">
        <f>INDEX(vector.implicit.prices.broadband.after.discount,MATCH('Cálculos auxiliares'!D259,vector.plans.names,0))</f>
        <v>303.47272132311275</v>
      </c>
      <c r="J259" s="233">
        <f t="shared" si="18"/>
        <v>220.81807677291957</v>
      </c>
      <c r="K259" s="223">
        <f>VLOOKUP(D259,AEP.broadband.distribution.by.plan,4+MATCH(Year.selected,Years,0),FALSE)</f>
        <v>7.080098852066647E-4</v>
      </c>
      <c r="M259" s="705">
        <f t="shared" si="20"/>
        <v>20</v>
      </c>
      <c r="Q259" s="96">
        <f t="shared" si="21"/>
        <v>0</v>
      </c>
      <c r="R259" s="96">
        <f t="shared" si="21"/>
        <v>0</v>
      </c>
      <c r="S259" s="96">
        <f t="shared" si="21"/>
        <v>0</v>
      </c>
      <c r="T259" s="96">
        <f t="shared" si="21"/>
        <v>1</v>
      </c>
      <c r="U259" s="96">
        <f t="shared" si="21"/>
        <v>0</v>
      </c>
      <c r="V259" s="96">
        <f t="shared" si="22"/>
        <v>0</v>
      </c>
      <c r="W259" s="96">
        <f t="shared" si="23"/>
        <v>0</v>
      </c>
      <c r="X259" s="96">
        <f t="shared" si="23"/>
        <v>0</v>
      </c>
      <c r="Y259" s="96">
        <f t="shared" si="23"/>
        <v>0</v>
      </c>
      <c r="Z259" s="96">
        <f t="shared" si="23"/>
        <v>0</v>
      </c>
      <c r="AA259" s="96">
        <f t="shared" si="23"/>
        <v>0</v>
      </c>
      <c r="AB259" s="96">
        <f t="shared" si="23"/>
        <v>0</v>
      </c>
      <c r="AC259" s="96">
        <f t="shared" si="23"/>
        <v>0</v>
      </c>
    </row>
    <row r="260" spans="3:29" s="45" customFormat="1" x14ac:dyDescent="0.25">
      <c r="C260" s="96">
        <f t="shared" si="24"/>
        <v>8</v>
      </c>
      <c r="D260" s="103" t="str">
        <v>Infinitum Play 30 (Netflix 2 dispositivos)</v>
      </c>
      <c r="F260" s="100" t="str">
        <f>IFERROR(VLOOKUP($D260,'Info General Planes Paquetes'!$B$8:$I$107,2,FALSE),"")</f>
        <v>Residencial</v>
      </c>
      <c r="G260" s="100" t="str">
        <f>IFERROR(VLOOKUP($D260,'Info General Planes Paquetes'!$B$8:$I$107,3,FALSE),"")</f>
        <v>Internet fijo</v>
      </c>
      <c r="H260" s="231" t="str">
        <f>INDEX(vector.downstream.publicited.speed,MATCH('Cálculos auxiliares'!D260,vector.plans.names,0))&amp;"Mbps"</f>
        <v>30 Mbps</v>
      </c>
      <c r="I260" s="233">
        <f>INDEX(vector.implicit.prices.broadband.after.discount,MATCH('Cálculos auxiliares'!D260,vector.plans.names,0))</f>
        <v>332.1520944627124</v>
      </c>
      <c r="J260" s="233">
        <f>IF(G260="Internet fijo",I260-VLOOKUP(H260,weighted.average.local.loop.by.plan.by.tx.media,5,FALSE),I260)</f>
        <v>245.69843125477422</v>
      </c>
      <c r="K260" s="223">
        <f t="shared" si="25"/>
        <v>1.3869840009754335E-3</v>
      </c>
      <c r="M260" s="705">
        <f t="shared" si="20"/>
        <v>30</v>
      </c>
      <c r="Q260" s="96">
        <f t="shared" si="21"/>
        <v>0</v>
      </c>
      <c r="R260" s="96">
        <f t="shared" si="21"/>
        <v>0</v>
      </c>
      <c r="S260" s="96">
        <f t="shared" si="21"/>
        <v>0</v>
      </c>
      <c r="T260" s="96">
        <f t="shared" si="21"/>
        <v>0</v>
      </c>
      <c r="U260" s="96">
        <f t="shared" si="21"/>
        <v>1</v>
      </c>
      <c r="V260" s="96">
        <f t="shared" si="22"/>
        <v>0</v>
      </c>
      <c r="W260" s="96">
        <f t="shared" si="23"/>
        <v>0</v>
      </c>
      <c r="X260" s="96">
        <f t="shared" si="23"/>
        <v>0</v>
      </c>
      <c r="Y260" s="96">
        <f t="shared" si="23"/>
        <v>0</v>
      </c>
      <c r="Z260" s="96">
        <f t="shared" si="23"/>
        <v>0</v>
      </c>
      <c r="AA260" s="96">
        <f t="shared" si="23"/>
        <v>0</v>
      </c>
      <c r="AB260" s="96">
        <f t="shared" si="23"/>
        <v>0</v>
      </c>
      <c r="AC260" s="96">
        <f t="shared" si="23"/>
        <v>0</v>
      </c>
    </row>
    <row r="261" spans="3:29" s="45" customFormat="1" x14ac:dyDescent="0.25">
      <c r="C261" s="96">
        <f t="shared" si="24"/>
        <v>9</v>
      </c>
      <c r="D261" s="103" t="str">
        <v>Infinitum Play 30 (Netflix 4 dispositivos)</v>
      </c>
      <c r="F261" s="100" t="str">
        <f>IFERROR(VLOOKUP($D261,'Info General Planes Paquetes'!$B$8:$I$107,2,FALSE),"")</f>
        <v>Residencial</v>
      </c>
      <c r="G261" s="100" t="str">
        <f>IFERROR(VLOOKUP($D261,'Info General Planes Paquetes'!$B$8:$I$107,3,FALSE),"")</f>
        <v>Internet fijo</v>
      </c>
      <c r="H261" s="231" t="str">
        <f>INDEX(vector.downstream.publicited.speed,MATCH('Cálculos auxiliares'!D261,vector.plans.names,0))&amp;"Mbps"</f>
        <v>30 Mbps</v>
      </c>
      <c r="I261" s="233">
        <f>INDEX(vector.implicit.prices.broadband.after.discount,MATCH('Cálculos auxiliares'!D261,vector.plans.names,0))</f>
        <v>341.32029513750291</v>
      </c>
      <c r="J261" s="233">
        <f t="shared" si="18"/>
        <v>254.86663192956473</v>
      </c>
      <c r="K261" s="223">
        <f>VLOOKUP(D261,AEP.broadband.distribution.by.plan,4+MATCH(Year.selected,Years,0),FALSE)</f>
        <v>3.0192992132884513E-4</v>
      </c>
      <c r="M261" s="705">
        <f t="shared" si="20"/>
        <v>30</v>
      </c>
      <c r="Q261" s="96">
        <f t="shared" si="21"/>
        <v>0</v>
      </c>
      <c r="R261" s="96">
        <f t="shared" si="21"/>
        <v>0</v>
      </c>
      <c r="S261" s="96">
        <f t="shared" si="21"/>
        <v>0</v>
      </c>
      <c r="T261" s="96">
        <f t="shared" si="21"/>
        <v>0</v>
      </c>
      <c r="U261" s="96">
        <f t="shared" si="21"/>
        <v>1</v>
      </c>
      <c r="V261" s="96">
        <f t="shared" si="22"/>
        <v>0</v>
      </c>
      <c r="W261" s="96">
        <f t="shared" si="23"/>
        <v>0</v>
      </c>
      <c r="X261" s="96">
        <f t="shared" si="23"/>
        <v>0</v>
      </c>
      <c r="Y261" s="96">
        <f t="shared" si="23"/>
        <v>0</v>
      </c>
      <c r="Z261" s="96">
        <f t="shared" si="23"/>
        <v>0</v>
      </c>
      <c r="AA261" s="96">
        <f t="shared" si="23"/>
        <v>0</v>
      </c>
      <c r="AB261" s="96">
        <f t="shared" si="23"/>
        <v>0</v>
      </c>
      <c r="AC261" s="96">
        <f t="shared" si="23"/>
        <v>0</v>
      </c>
    </row>
    <row r="262" spans="3:29" s="45" customFormat="1" x14ac:dyDescent="0.25">
      <c r="C262" s="96">
        <f t="shared" si="24"/>
        <v>10</v>
      </c>
      <c r="D262" s="103" t="str">
        <v>Infinitum Play 150 (Netflix 4 dispositivos)</v>
      </c>
      <c r="F262" s="100" t="str">
        <f>IFERROR(VLOOKUP($D262,'Info General Planes Paquetes'!$B$8:$I$107,2,FALSE),"")</f>
        <v>Residencial</v>
      </c>
      <c r="G262" s="100" t="str">
        <f>IFERROR(VLOOKUP($D262,'Info General Planes Paquetes'!$B$8:$I$107,3,FALSE),"")</f>
        <v>Internet fijo</v>
      </c>
      <c r="H262" s="231" t="str">
        <f>INDEX(vector.downstream.publicited.speed,MATCH('Cálculos auxiliares'!D262,vector.plans.names,0))&amp;"Mbps"</f>
        <v>150 Mbps</v>
      </c>
      <c r="I262" s="233">
        <f>INDEX(vector.implicit.prices.broadband.after.discount,MATCH('Cálculos auxiliares'!D262,vector.plans.names,0))</f>
        <v>448.0580086543859</v>
      </c>
      <c r="J262" s="233">
        <f t="shared" si="18"/>
        <v>357.8053267887027</v>
      </c>
      <c r="K262" s="223">
        <f t="shared" si="25"/>
        <v>6.4594066793000315E-5</v>
      </c>
      <c r="M262" s="705">
        <f t="shared" si="20"/>
        <v>150</v>
      </c>
      <c r="Q262" s="96">
        <f t="shared" si="21"/>
        <v>0</v>
      </c>
      <c r="R262" s="96">
        <f t="shared" si="21"/>
        <v>0</v>
      </c>
      <c r="S262" s="96">
        <f t="shared" si="21"/>
        <v>0</v>
      </c>
      <c r="T262" s="96">
        <f t="shared" si="21"/>
        <v>0</v>
      </c>
      <c r="U262" s="96">
        <f t="shared" si="21"/>
        <v>0</v>
      </c>
      <c r="V262" s="96">
        <f t="shared" si="22"/>
        <v>0</v>
      </c>
      <c r="W262" s="96">
        <f t="shared" si="23"/>
        <v>0</v>
      </c>
      <c r="X262" s="96">
        <f t="shared" si="23"/>
        <v>0</v>
      </c>
      <c r="Y262" s="96">
        <f t="shared" si="23"/>
        <v>0</v>
      </c>
      <c r="Z262" s="96">
        <f t="shared" si="23"/>
        <v>1</v>
      </c>
      <c r="AA262" s="96">
        <f t="shared" si="23"/>
        <v>0</v>
      </c>
      <c r="AB262" s="96">
        <f t="shared" si="23"/>
        <v>0</v>
      </c>
      <c r="AC262" s="96">
        <f t="shared" si="23"/>
        <v>0</v>
      </c>
    </row>
    <row r="263" spans="3:29" s="45" customFormat="1" x14ac:dyDescent="0.25">
      <c r="C263" s="96">
        <f t="shared" si="24"/>
        <v>11</v>
      </c>
      <c r="D263" s="103" t="str">
        <v>Infinitum Play 150 (Netflix 2 dispositivos)</v>
      </c>
      <c r="F263" s="100" t="str">
        <f>IFERROR(VLOOKUP($D263,'Info General Planes Paquetes'!$B$8:$I$107,2,FALSE),"")</f>
        <v>Residencial</v>
      </c>
      <c r="G263" s="100" t="str">
        <f>IFERROR(VLOOKUP($D263,'Info General Planes Paquetes'!$B$8:$I$107,3,FALSE),"")</f>
        <v>Internet fijo</v>
      </c>
      <c r="H263" s="231" t="str">
        <f>INDEX(vector.downstream.publicited.speed,MATCH('Cálculos auxiliares'!D263,vector.plans.names,0))&amp;"Mbps"</f>
        <v>150 Mbps</v>
      </c>
      <c r="I263" s="233">
        <f>INDEX(vector.implicit.prices.broadband.after.discount,MATCH('Cálculos auxiliares'!D263,vector.plans.names,0))</f>
        <v>457.83010141822575</v>
      </c>
      <c r="J263" s="233">
        <f t="shared" si="18"/>
        <v>367.57741955254255</v>
      </c>
      <c r="K263" s="223">
        <f t="shared" si="25"/>
        <v>3.737829304813194E-4</v>
      </c>
      <c r="M263" s="705">
        <f t="shared" si="20"/>
        <v>150</v>
      </c>
      <c r="Q263" s="96">
        <f t="shared" si="21"/>
        <v>0</v>
      </c>
      <c r="R263" s="96">
        <f t="shared" si="21"/>
        <v>0</v>
      </c>
      <c r="S263" s="96">
        <f t="shared" si="21"/>
        <v>0</v>
      </c>
      <c r="T263" s="96">
        <f t="shared" si="21"/>
        <v>0</v>
      </c>
      <c r="U263" s="96">
        <f t="shared" si="21"/>
        <v>0</v>
      </c>
      <c r="V263" s="96">
        <f t="shared" si="22"/>
        <v>0</v>
      </c>
      <c r="W263" s="96">
        <f t="shared" si="23"/>
        <v>0</v>
      </c>
      <c r="X263" s="96">
        <f t="shared" si="23"/>
        <v>0</v>
      </c>
      <c r="Y263" s="96">
        <f t="shared" si="23"/>
        <v>0</v>
      </c>
      <c r="Z263" s="96">
        <f t="shared" si="23"/>
        <v>1</v>
      </c>
      <c r="AA263" s="96">
        <f t="shared" si="23"/>
        <v>0</v>
      </c>
      <c r="AB263" s="96">
        <f t="shared" si="23"/>
        <v>0</v>
      </c>
      <c r="AC263" s="96">
        <f t="shared" si="23"/>
        <v>0</v>
      </c>
    </row>
    <row r="264" spans="3:29" s="45" customFormat="1" x14ac:dyDescent="0.25">
      <c r="C264" s="96">
        <f t="shared" si="24"/>
        <v>12</v>
      </c>
      <c r="D264" s="103" t="str">
        <v>Infinitum Play 200 (Netflix 4 dispositivos)</v>
      </c>
      <c r="F264" s="100" t="str">
        <f>IFERROR(VLOOKUP($D264,'Info General Planes Paquetes'!$B$8:$I$107,2,FALSE),"")</f>
        <v>Residencial</v>
      </c>
      <c r="G264" s="100" t="str">
        <f>IFERROR(VLOOKUP($D264,'Info General Planes Paquetes'!$B$8:$I$107,3,FALSE),"")</f>
        <v>Internet fijo</v>
      </c>
      <c r="H264" s="231" t="str">
        <f>INDEX(vector.downstream.publicited.speed,MATCH('Cálculos auxiliares'!D264,vector.plans.names,0))&amp;"Mbps"</f>
        <v>200 Mbps</v>
      </c>
      <c r="I264" s="233">
        <f>INDEX(vector.implicit.prices.broadband.after.discount,MATCH('Cálculos auxiliares'!D264,vector.plans.names,0))</f>
        <v>725.44032643412299</v>
      </c>
      <c r="J264" s="233">
        <f t="shared" si="18"/>
        <v>635.18764456843974</v>
      </c>
      <c r="K264" s="223">
        <f t="shared" si="25"/>
        <v>5.0496990326775493E-6</v>
      </c>
      <c r="M264" s="705">
        <f t="shared" si="20"/>
        <v>200</v>
      </c>
      <c r="Q264" s="96">
        <f t="shared" si="21"/>
        <v>0</v>
      </c>
      <c r="R264" s="96">
        <f t="shared" si="21"/>
        <v>0</v>
      </c>
      <c r="S264" s="96">
        <f t="shared" si="21"/>
        <v>0</v>
      </c>
      <c r="T264" s="96">
        <f t="shared" si="21"/>
        <v>0</v>
      </c>
      <c r="U264" s="96">
        <f t="shared" si="21"/>
        <v>0</v>
      </c>
      <c r="V264" s="96">
        <f t="shared" si="22"/>
        <v>0</v>
      </c>
      <c r="W264" s="96">
        <f t="shared" si="23"/>
        <v>0</v>
      </c>
      <c r="X264" s="96">
        <f t="shared" si="23"/>
        <v>0</v>
      </c>
      <c r="Y264" s="96">
        <f t="shared" si="23"/>
        <v>0</v>
      </c>
      <c r="Z264" s="96">
        <f t="shared" si="23"/>
        <v>0</v>
      </c>
      <c r="AA264" s="96">
        <f t="shared" si="23"/>
        <v>1</v>
      </c>
      <c r="AB264" s="96">
        <f t="shared" si="23"/>
        <v>0</v>
      </c>
      <c r="AC264" s="96">
        <f t="shared" si="23"/>
        <v>0</v>
      </c>
    </row>
    <row r="265" spans="3:29" s="45" customFormat="1" x14ac:dyDescent="0.25">
      <c r="C265" s="96">
        <f t="shared" si="24"/>
        <v>13</v>
      </c>
      <c r="D265" s="103" t="str">
        <v>Infinitum Play 200 (Netflix 2 dispositivos)</v>
      </c>
      <c r="F265" s="100" t="str">
        <f>IFERROR(VLOOKUP($D265,'Info General Planes Paquetes'!$B$8:$I$107,2,FALSE),"")</f>
        <v>Residencial</v>
      </c>
      <c r="G265" s="100" t="str">
        <f>IFERROR(VLOOKUP($D265,'Info General Planes Paquetes'!$B$8:$I$107,3,FALSE),"")</f>
        <v>Internet fijo</v>
      </c>
      <c r="H265" s="231" t="str">
        <f>INDEX(vector.downstream.publicited.speed,MATCH('Cálculos auxiliares'!D265,vector.plans.names,0))&amp;"Mbps"</f>
        <v>200 Mbps</v>
      </c>
      <c r="I265" s="233">
        <f>INDEX(vector.implicit.prices.broadband.after.discount,MATCH('Cálculos auxiliares'!D265,vector.plans.names,0))</f>
        <v>740.3767875296877</v>
      </c>
      <c r="J265" s="233">
        <f t="shared" si="18"/>
        <v>650.12410566400445</v>
      </c>
      <c r="K265" s="223">
        <f>VLOOKUP(D265,AEP.broadband.distribution.by.plan,4+MATCH(Year.selected,Years,0),FALSE)</f>
        <v>4.9234565568606105E-5</v>
      </c>
      <c r="M265" s="705">
        <f t="shared" si="20"/>
        <v>200</v>
      </c>
      <c r="Q265" s="96">
        <f t="shared" si="21"/>
        <v>0</v>
      </c>
      <c r="R265" s="96">
        <f t="shared" si="21"/>
        <v>0</v>
      </c>
      <c r="S265" s="96">
        <f t="shared" si="21"/>
        <v>0</v>
      </c>
      <c r="T265" s="96">
        <f t="shared" si="21"/>
        <v>0</v>
      </c>
      <c r="U265" s="96">
        <f t="shared" si="21"/>
        <v>0</v>
      </c>
      <c r="V265" s="96">
        <f t="shared" si="22"/>
        <v>0</v>
      </c>
      <c r="W265" s="96">
        <f t="shared" si="23"/>
        <v>0</v>
      </c>
      <c r="X265" s="96">
        <f t="shared" si="23"/>
        <v>0</v>
      </c>
      <c r="Y265" s="96">
        <f t="shared" si="23"/>
        <v>0</v>
      </c>
      <c r="Z265" s="96">
        <f t="shared" si="23"/>
        <v>0</v>
      </c>
      <c r="AA265" s="96">
        <f t="shared" si="23"/>
        <v>1</v>
      </c>
      <c r="AB265" s="96">
        <f t="shared" si="23"/>
        <v>0</v>
      </c>
      <c r="AC265" s="96">
        <f t="shared" si="23"/>
        <v>0</v>
      </c>
    </row>
    <row r="266" spans="3:29" s="45" customFormat="1" outlineLevel="1" x14ac:dyDescent="0.25">
      <c r="C266" s="96">
        <f t="shared" si="24"/>
        <v>14</v>
      </c>
      <c r="D266" s="103" t="str">
        <v>Paquete 249</v>
      </c>
      <c r="F266" s="100" t="str">
        <f>IFERROR(VLOOKUP($D266,'Info General Planes Paquetes'!$B$8:$I$107,2,FALSE),"")</f>
        <v>Residencial</v>
      </c>
      <c r="G266" s="100" t="str">
        <f>IFERROR(VLOOKUP($D266,'Info General Planes Paquetes'!$B$8:$I$107,3,FALSE),"")</f>
        <v>Telefonía fija + Internet fijo</v>
      </c>
      <c r="H266" s="231" t="str">
        <f>INDEX(vector.downstream.publicited.speed,MATCH('Cálculos auxiliares'!D266,vector.plans.names,0))&amp;"Mbps"</f>
        <v>5 Mbps</v>
      </c>
      <c r="I266" s="233">
        <f>INDEX(vector.implicit.prices.broadband.after.discount,MATCH('Cálculos auxiliares'!D266,vector.plans.names,0))</f>
        <v>52.348651470265153</v>
      </c>
      <c r="J266" s="233">
        <f t="shared" si="18"/>
        <v>52.348651470265153</v>
      </c>
      <c r="K266" s="223">
        <f t="shared" si="25"/>
        <v>4.007146586555997E-3</v>
      </c>
      <c r="M266" s="705">
        <f t="shared" si="20"/>
        <v>5</v>
      </c>
      <c r="Q266" s="96">
        <f t="shared" si="21"/>
        <v>0</v>
      </c>
      <c r="R266" s="96">
        <f t="shared" si="21"/>
        <v>1</v>
      </c>
      <c r="S266" s="96">
        <f t="shared" si="21"/>
        <v>0</v>
      </c>
      <c r="T266" s="96">
        <f t="shared" si="21"/>
        <v>0</v>
      </c>
      <c r="U266" s="96">
        <f t="shared" si="21"/>
        <v>0</v>
      </c>
      <c r="V266" s="96">
        <f t="shared" si="22"/>
        <v>0</v>
      </c>
      <c r="W266" s="96">
        <f t="shared" si="23"/>
        <v>0</v>
      </c>
      <c r="X266" s="96">
        <f t="shared" si="23"/>
        <v>0</v>
      </c>
      <c r="Y266" s="96">
        <f t="shared" si="23"/>
        <v>0</v>
      </c>
      <c r="Z266" s="96">
        <f t="shared" si="23"/>
        <v>0</v>
      </c>
      <c r="AA266" s="96">
        <f t="shared" si="23"/>
        <v>0</v>
      </c>
      <c r="AB266" s="96">
        <f t="shared" si="23"/>
        <v>0</v>
      </c>
      <c r="AC266" s="96">
        <f t="shared" si="23"/>
        <v>0</v>
      </c>
    </row>
    <row r="267" spans="3:29" s="45" customFormat="1" outlineLevel="1" x14ac:dyDescent="0.25">
      <c r="C267" s="96">
        <f t="shared" si="24"/>
        <v>15</v>
      </c>
      <c r="D267" s="103" t="str">
        <v>Paquete 289</v>
      </c>
      <c r="F267" s="100" t="str">
        <f>IFERROR(VLOOKUP($D267,'Info General Planes Paquetes'!$B$8:$I$107,2,FALSE),"")</f>
        <v>Residencial</v>
      </c>
      <c r="G267" s="100" t="str">
        <f>IFERROR(VLOOKUP($D267,'Info General Planes Paquetes'!$B$8:$I$107,3,FALSE),"")</f>
        <v>Telefonía fija + Internet fijo</v>
      </c>
      <c r="H267" s="231" t="str">
        <f>INDEX(vector.downstream.publicited.speed,MATCH('Cálculos auxiliares'!D267,vector.plans.names,0))&amp;"Mbps"</f>
        <v>5 Mbps</v>
      </c>
      <c r="I267" s="233">
        <f>INDEX(vector.implicit.prices.broadband.after.discount,MATCH('Cálculos auxiliares'!D267,vector.plans.names,0))</f>
        <v>81.746685693195516</v>
      </c>
      <c r="J267" s="233">
        <f t="shared" si="18"/>
        <v>81.746685693195516</v>
      </c>
      <c r="K267" s="223">
        <f>VLOOKUP(D267,AEP.broadband.distribution.by.plan,4+MATCH(Year.selected,Years,0),FALSE)</f>
        <v>9.7894727872245135E-3</v>
      </c>
      <c r="M267" s="705">
        <f t="shared" si="20"/>
        <v>5</v>
      </c>
      <c r="Q267" s="96">
        <f t="shared" si="21"/>
        <v>0</v>
      </c>
      <c r="R267" s="96">
        <f t="shared" si="21"/>
        <v>1</v>
      </c>
      <c r="S267" s="96">
        <f t="shared" si="21"/>
        <v>0</v>
      </c>
      <c r="T267" s="96">
        <f t="shared" si="21"/>
        <v>0</v>
      </c>
      <c r="U267" s="96">
        <f t="shared" si="21"/>
        <v>0</v>
      </c>
      <c r="V267" s="96">
        <f t="shared" si="22"/>
        <v>0</v>
      </c>
      <c r="W267" s="96">
        <f t="shared" si="23"/>
        <v>0</v>
      </c>
      <c r="X267" s="96">
        <f t="shared" si="23"/>
        <v>0</v>
      </c>
      <c r="Y267" s="96">
        <f t="shared" si="23"/>
        <v>0</v>
      </c>
      <c r="Z267" s="96">
        <f t="shared" si="23"/>
        <v>0</v>
      </c>
      <c r="AA267" s="96">
        <f t="shared" si="23"/>
        <v>0</v>
      </c>
      <c r="AB267" s="96">
        <f t="shared" si="23"/>
        <v>0</v>
      </c>
      <c r="AC267" s="96">
        <f t="shared" si="23"/>
        <v>0</v>
      </c>
    </row>
    <row r="268" spans="3:29" s="45" customFormat="1" x14ac:dyDescent="0.25">
      <c r="C268" s="96">
        <f t="shared" si="24"/>
        <v>16</v>
      </c>
      <c r="D268" s="103" t="str">
        <v>Paquete 333</v>
      </c>
      <c r="F268" s="100" t="str">
        <f>IFERROR(VLOOKUP($D268,'Info General Planes Paquetes'!$B$8:$I$107,2,FALSE),"")</f>
        <v>Residencial</v>
      </c>
      <c r="G268" s="100" t="str">
        <f>IFERROR(VLOOKUP($D268,'Info General Planes Paquetes'!$B$8:$I$107,3,FALSE),"")</f>
        <v>Telefonía fija + Internet fijo</v>
      </c>
      <c r="H268" s="231" t="str">
        <f>INDEX(vector.downstream.publicited.speed,MATCH('Cálculos auxiliares'!D268,vector.plans.names,0))&amp;"Mbps"</f>
        <v>5 Mbps</v>
      </c>
      <c r="I268" s="233">
        <f>INDEX(vector.implicit.prices.broadband.after.discount,MATCH('Cálculos auxiliares'!D268,vector.plans.names,0))</f>
        <v>81.746685693195516</v>
      </c>
      <c r="J268" s="233">
        <f t="shared" si="18"/>
        <v>81.746685693195516</v>
      </c>
      <c r="K268" s="223">
        <f t="shared" si="25"/>
        <v>1.3892668857464565E-2</v>
      </c>
      <c r="M268" s="705">
        <f t="shared" si="20"/>
        <v>5</v>
      </c>
      <c r="Q268" s="96">
        <f t="shared" si="21"/>
        <v>0</v>
      </c>
      <c r="R268" s="96">
        <f t="shared" si="21"/>
        <v>1</v>
      </c>
      <c r="S268" s="96">
        <f t="shared" si="21"/>
        <v>0</v>
      </c>
      <c r="T268" s="96">
        <f t="shared" si="21"/>
        <v>0</v>
      </c>
      <c r="U268" s="96">
        <f t="shared" si="21"/>
        <v>0</v>
      </c>
      <c r="V268" s="96">
        <f t="shared" si="22"/>
        <v>0</v>
      </c>
      <c r="W268" s="96">
        <f t="shared" si="23"/>
        <v>0</v>
      </c>
      <c r="X268" s="96">
        <f t="shared" si="23"/>
        <v>0</v>
      </c>
      <c r="Y268" s="96">
        <f t="shared" si="23"/>
        <v>0</v>
      </c>
      <c r="Z268" s="96">
        <f t="shared" si="23"/>
        <v>0</v>
      </c>
      <c r="AA268" s="96">
        <f t="shared" si="23"/>
        <v>0</v>
      </c>
      <c r="AB268" s="96">
        <f t="shared" si="23"/>
        <v>0</v>
      </c>
      <c r="AC268" s="96">
        <f t="shared" si="23"/>
        <v>0</v>
      </c>
    </row>
    <row r="269" spans="3:29" s="45" customFormat="1" x14ac:dyDescent="0.25">
      <c r="C269" s="96">
        <f t="shared" si="24"/>
        <v>17</v>
      </c>
      <c r="D269" s="103" t="str">
        <v>Paquete 389</v>
      </c>
      <c r="F269" s="100" t="str">
        <f>IFERROR(VLOOKUP($D269,'Info General Planes Paquetes'!$B$8:$I$107,2,FALSE),"")</f>
        <v>Residencial</v>
      </c>
      <c r="G269" s="100" t="str">
        <f>IFERROR(VLOOKUP($D269,'Info General Planes Paquetes'!$B$8:$I$107,3,FALSE),"")</f>
        <v>Telefonía fija + Internet fijo</v>
      </c>
      <c r="H269" s="231" t="str">
        <f>INDEX(vector.downstream.publicited.speed,MATCH('Cálculos auxiliares'!D269,vector.plans.names,0))&amp;"Mbps"</f>
        <v>20 Mbps</v>
      </c>
      <c r="I269" s="233">
        <f>INDEX(vector.implicit.prices.broadband.after.discount,MATCH('Cálculos auxiliares'!D269,vector.plans.names,0))</f>
        <v>84.123799707808686</v>
      </c>
      <c r="J269" s="233">
        <f t="shared" si="18"/>
        <v>84.123799707808686</v>
      </c>
      <c r="K269" s="223">
        <f>VLOOKUP(D269,AEP.broadband.distribution.by.plan,4+MATCH(Year.selected,Years,0),FALSE)</f>
        <v>0.55954831283769202</v>
      </c>
      <c r="M269" s="705">
        <f t="shared" si="20"/>
        <v>20</v>
      </c>
      <c r="Q269" s="96">
        <f t="shared" si="21"/>
        <v>0</v>
      </c>
      <c r="R269" s="96">
        <f t="shared" si="21"/>
        <v>0</v>
      </c>
      <c r="S269" s="96">
        <f t="shared" si="21"/>
        <v>0</v>
      </c>
      <c r="T269" s="96">
        <f t="shared" si="21"/>
        <v>1</v>
      </c>
      <c r="U269" s="96">
        <f t="shared" si="21"/>
        <v>0</v>
      </c>
      <c r="V269" s="96">
        <f t="shared" si="22"/>
        <v>0</v>
      </c>
      <c r="W269" s="96">
        <f t="shared" si="23"/>
        <v>0</v>
      </c>
      <c r="X269" s="96">
        <f t="shared" si="23"/>
        <v>0</v>
      </c>
      <c r="Y269" s="96">
        <f t="shared" si="23"/>
        <v>0</v>
      </c>
      <c r="Z269" s="96">
        <f t="shared" si="23"/>
        <v>0</v>
      </c>
      <c r="AA269" s="96">
        <f t="shared" si="23"/>
        <v>0</v>
      </c>
      <c r="AB269" s="96">
        <f t="shared" si="23"/>
        <v>0</v>
      </c>
      <c r="AC269" s="96">
        <f t="shared" si="23"/>
        <v>0</v>
      </c>
    </row>
    <row r="270" spans="3:29" s="45" customFormat="1" x14ac:dyDescent="0.25">
      <c r="C270" s="96">
        <f t="shared" si="24"/>
        <v>18</v>
      </c>
      <c r="D270" s="103" t="str">
        <v>Paquete 435</v>
      </c>
      <c r="F270" s="100" t="str">
        <f>IFERROR(VLOOKUP($D270,'Info General Planes Paquetes'!$B$8:$I$107,2,FALSE),"")</f>
        <v>Residencial</v>
      </c>
      <c r="G270" s="100" t="str">
        <f>IFERROR(VLOOKUP($D270,'Info General Planes Paquetes'!$B$8:$I$107,3,FALSE),"")</f>
        <v>Telefonía fija + Internet fijo</v>
      </c>
      <c r="H270" s="231" t="str">
        <f>INDEX(vector.downstream.publicited.speed,MATCH('Cálculos auxiliares'!D270,vector.plans.names,0))&amp;"Mbps"</f>
        <v>30 Mbps</v>
      </c>
      <c r="I270" s="233">
        <f>INDEX(vector.implicit.prices.broadband.after.discount,MATCH('Cálculos auxiliares'!D270,vector.plans.names,0))</f>
        <v>94.329344042685349</v>
      </c>
      <c r="J270" s="233">
        <f t="shared" si="18"/>
        <v>94.329344042685349</v>
      </c>
      <c r="K270" s="223">
        <f t="shared" si="25"/>
        <v>2.8614224770730515E-2</v>
      </c>
      <c r="M270" s="705">
        <f t="shared" si="20"/>
        <v>30</v>
      </c>
      <c r="Q270" s="96">
        <f t="shared" si="21"/>
        <v>0</v>
      </c>
      <c r="R270" s="96">
        <f t="shared" si="21"/>
        <v>0</v>
      </c>
      <c r="S270" s="96">
        <f t="shared" si="21"/>
        <v>0</v>
      </c>
      <c r="T270" s="96">
        <f t="shared" si="21"/>
        <v>0</v>
      </c>
      <c r="U270" s="96">
        <f t="shared" si="21"/>
        <v>1</v>
      </c>
      <c r="V270" s="96">
        <f t="shared" si="22"/>
        <v>0</v>
      </c>
      <c r="W270" s="96">
        <f t="shared" si="23"/>
        <v>0</v>
      </c>
      <c r="X270" s="96">
        <f t="shared" si="23"/>
        <v>0</v>
      </c>
      <c r="Y270" s="96">
        <f t="shared" si="23"/>
        <v>0</v>
      </c>
      <c r="Z270" s="96">
        <f t="shared" si="23"/>
        <v>0</v>
      </c>
      <c r="AA270" s="96">
        <f t="shared" si="23"/>
        <v>0</v>
      </c>
      <c r="AB270" s="96">
        <f t="shared" si="23"/>
        <v>0</v>
      </c>
      <c r="AC270" s="96">
        <f t="shared" si="23"/>
        <v>0</v>
      </c>
    </row>
    <row r="271" spans="3:29" s="45" customFormat="1" x14ac:dyDescent="0.25">
      <c r="C271" s="96">
        <f t="shared" si="24"/>
        <v>19</v>
      </c>
      <c r="D271" s="103" t="str">
        <v>Paquete 499</v>
      </c>
      <c r="F271" s="100" t="str">
        <f>IFERROR(VLOOKUP($D271,'Info General Planes Paquetes'!$B$8:$I$107,2,FALSE),"")</f>
        <v>Residencial</v>
      </c>
      <c r="G271" s="100" t="str">
        <f>IFERROR(VLOOKUP($D271,'Info General Planes Paquetes'!$B$8:$I$107,3,FALSE),"")</f>
        <v>Telefonía fija + Internet fijo</v>
      </c>
      <c r="H271" s="231" t="str">
        <f>INDEX(vector.downstream.publicited.speed,MATCH('Cálculos auxiliares'!D271,vector.plans.names,0))&amp;"Mbps"</f>
        <v>40 Mbps</v>
      </c>
      <c r="I271" s="233">
        <f>INDEX(vector.implicit.prices.broadband.after.discount,MATCH('Cálculos auxiliares'!D271,vector.plans.names,0))</f>
        <v>104.7948585154669</v>
      </c>
      <c r="J271" s="233">
        <f t="shared" si="18"/>
        <v>104.7948585154669</v>
      </c>
      <c r="K271" s="223">
        <f t="shared" si="25"/>
        <v>2.1649953390225907E-2</v>
      </c>
      <c r="M271" s="705">
        <f t="shared" si="20"/>
        <v>40</v>
      </c>
      <c r="Q271" s="96">
        <f t="shared" si="21"/>
        <v>0</v>
      </c>
      <c r="R271" s="96">
        <f t="shared" si="21"/>
        <v>0</v>
      </c>
      <c r="S271" s="96">
        <f t="shared" si="21"/>
        <v>0</v>
      </c>
      <c r="T271" s="96">
        <f t="shared" si="21"/>
        <v>0</v>
      </c>
      <c r="U271" s="96">
        <f t="shared" si="21"/>
        <v>0</v>
      </c>
      <c r="V271" s="96">
        <f t="shared" si="22"/>
        <v>1</v>
      </c>
      <c r="W271" s="96">
        <f t="shared" si="23"/>
        <v>0</v>
      </c>
      <c r="X271" s="96">
        <f t="shared" si="23"/>
        <v>0</v>
      </c>
      <c r="Y271" s="96">
        <f t="shared" si="23"/>
        <v>0</v>
      </c>
      <c r="Z271" s="96">
        <f t="shared" si="23"/>
        <v>0</v>
      </c>
      <c r="AA271" s="96">
        <f t="shared" si="23"/>
        <v>0</v>
      </c>
      <c r="AB271" s="96">
        <f t="shared" si="23"/>
        <v>0</v>
      </c>
      <c r="AC271" s="96">
        <f t="shared" si="23"/>
        <v>0</v>
      </c>
    </row>
    <row r="272" spans="3:29" s="45" customFormat="1" x14ac:dyDescent="0.25">
      <c r="C272" s="96">
        <f t="shared" si="24"/>
        <v>20</v>
      </c>
      <c r="D272" s="103" t="str">
        <v>Paquete 599</v>
      </c>
      <c r="F272" s="100" t="str">
        <f>IFERROR(VLOOKUP($D272,'Info General Planes Paquetes'!$B$8:$I$107,2,FALSE),"")</f>
        <v>Residencial</v>
      </c>
      <c r="G272" s="100" t="str">
        <f>IFERROR(VLOOKUP($D272,'Info General Planes Paquetes'!$B$8:$I$107,3,FALSE),"")</f>
        <v>Telefonía fija + Internet fijo</v>
      </c>
      <c r="H272" s="231" t="str">
        <f>INDEX(vector.downstream.publicited.speed,MATCH('Cálculos auxiliares'!D272,vector.plans.names,0))&amp;"Mbps"</f>
        <v>150 Mbps</v>
      </c>
      <c r="I272" s="233">
        <f>INDEX(vector.implicit.prices.broadband.after.discount,MATCH('Cálculos auxiliares'!D272,vector.plans.names,0))</f>
        <v>234.26529234921966</v>
      </c>
      <c r="J272" s="233">
        <f t="shared" si="18"/>
        <v>234.26529234921966</v>
      </c>
      <c r="K272" s="223">
        <f t="shared" si="25"/>
        <v>5.8317501299508488E-2</v>
      </c>
      <c r="M272" s="705">
        <f t="shared" si="20"/>
        <v>150</v>
      </c>
      <c r="Q272" s="96">
        <f t="shared" si="21"/>
        <v>0</v>
      </c>
      <c r="R272" s="96">
        <f t="shared" si="21"/>
        <v>0</v>
      </c>
      <c r="S272" s="96">
        <f t="shared" si="21"/>
        <v>0</v>
      </c>
      <c r="T272" s="96">
        <f t="shared" si="21"/>
        <v>0</v>
      </c>
      <c r="U272" s="96">
        <f t="shared" si="21"/>
        <v>0</v>
      </c>
      <c r="V272" s="96">
        <f t="shared" si="22"/>
        <v>0</v>
      </c>
      <c r="W272" s="96">
        <f t="shared" si="23"/>
        <v>0</v>
      </c>
      <c r="X272" s="96">
        <f t="shared" si="23"/>
        <v>0</v>
      </c>
      <c r="Y272" s="96">
        <f t="shared" si="23"/>
        <v>0</v>
      </c>
      <c r="Z272" s="96">
        <f t="shared" si="23"/>
        <v>1</v>
      </c>
      <c r="AA272" s="96">
        <f t="shared" si="23"/>
        <v>0</v>
      </c>
      <c r="AB272" s="96">
        <f t="shared" si="23"/>
        <v>0</v>
      </c>
      <c r="AC272" s="96">
        <f t="shared" si="23"/>
        <v>0</v>
      </c>
    </row>
    <row r="273" spans="3:29" s="45" customFormat="1" x14ac:dyDescent="0.25">
      <c r="C273" s="96">
        <f t="shared" si="24"/>
        <v>21</v>
      </c>
      <c r="D273" s="103" t="str">
        <v>Paquete 999</v>
      </c>
      <c r="F273" s="100" t="str">
        <f>IFERROR(VLOOKUP($D273,'Info General Planes Paquetes'!$B$8:$I$107,2,FALSE),"")</f>
        <v>Residencial</v>
      </c>
      <c r="G273" s="100" t="str">
        <f>IFERROR(VLOOKUP($D273,'Info General Planes Paquetes'!$B$8:$I$107,3,FALSE),"")</f>
        <v>Telefonía fija + Internet fijo</v>
      </c>
      <c r="H273" s="231" t="str">
        <f>INDEX(vector.downstream.publicited.speed,MATCH('Cálculos auxiliares'!D273,vector.plans.names,0))&amp;"Mbps"</f>
        <v>200 Mbps</v>
      </c>
      <c r="I273" s="233">
        <f>INDEX(vector.implicit.prices.broadband.after.discount,MATCH('Cálculos auxiliares'!D273,vector.plans.names,0))</f>
        <v>299.29577493862212</v>
      </c>
      <c r="J273" s="233">
        <f t="shared" si="18"/>
        <v>299.29577493862212</v>
      </c>
      <c r="K273" s="223">
        <f t="shared" si="25"/>
        <v>7.0203440801799629E-3</v>
      </c>
      <c r="M273" s="705">
        <f t="shared" si="20"/>
        <v>200</v>
      </c>
      <c r="Q273" s="96">
        <f t="shared" si="21"/>
        <v>0</v>
      </c>
      <c r="R273" s="96">
        <f t="shared" si="21"/>
        <v>0</v>
      </c>
      <c r="S273" s="96">
        <f t="shared" si="21"/>
        <v>0</v>
      </c>
      <c r="T273" s="96">
        <f t="shared" si="21"/>
        <v>0</v>
      </c>
      <c r="U273" s="96">
        <f t="shared" si="21"/>
        <v>0</v>
      </c>
      <c r="V273" s="96">
        <f t="shared" si="22"/>
        <v>0</v>
      </c>
      <c r="W273" s="96">
        <f t="shared" si="23"/>
        <v>0</v>
      </c>
      <c r="X273" s="96">
        <f t="shared" si="23"/>
        <v>0</v>
      </c>
      <c r="Y273" s="96">
        <f t="shared" si="23"/>
        <v>0</v>
      </c>
      <c r="Z273" s="96">
        <f t="shared" si="23"/>
        <v>0</v>
      </c>
      <c r="AA273" s="96">
        <f t="shared" si="23"/>
        <v>1</v>
      </c>
      <c r="AB273" s="96">
        <f t="shared" si="23"/>
        <v>0</v>
      </c>
      <c r="AC273" s="96">
        <f t="shared" si="23"/>
        <v>0</v>
      </c>
    </row>
    <row r="274" spans="3:29" s="45" customFormat="1" x14ac:dyDescent="0.25">
      <c r="C274" s="96">
        <f t="shared" si="24"/>
        <v>22</v>
      </c>
      <c r="D274" s="103" t="str">
        <v>Paquete 1499</v>
      </c>
      <c r="F274" s="100" t="str">
        <f>IFERROR(VLOOKUP($D274,'Info General Planes Paquetes'!$B$8:$I$107,2,FALSE),"")</f>
        <v>Residencial</v>
      </c>
      <c r="G274" s="100" t="str">
        <f>IFERROR(VLOOKUP($D274,'Info General Planes Paquetes'!$B$8:$I$107,3,FALSE),"")</f>
        <v>Telefonía fija + Internet fijo</v>
      </c>
      <c r="H274" s="231" t="str">
        <f>INDEX(vector.downstream.publicited.speed,MATCH('Cálculos auxiliares'!D274,vector.plans.names,0))&amp;"Mbps"</f>
        <v>400 Mbps</v>
      </c>
      <c r="I274" s="233">
        <f>INDEX(vector.implicit.prices.broadband.after.discount,MATCH('Cálculos auxiliares'!D274,vector.plans.names,0))</f>
        <v>357.03661621392826</v>
      </c>
      <c r="J274" s="233">
        <f t="shared" si="18"/>
        <v>357.03661621392826</v>
      </c>
      <c r="K274" s="223">
        <f t="shared" si="25"/>
        <v>4.635202903745267E-4</v>
      </c>
      <c r="M274" s="705">
        <f t="shared" si="20"/>
        <v>400</v>
      </c>
      <c r="Q274" s="96">
        <f t="shared" si="21"/>
        <v>0</v>
      </c>
      <c r="R274" s="96">
        <f t="shared" si="21"/>
        <v>0</v>
      </c>
      <c r="S274" s="96">
        <f t="shared" si="21"/>
        <v>0</v>
      </c>
      <c r="T274" s="96">
        <f t="shared" si="21"/>
        <v>0</v>
      </c>
      <c r="U274" s="96">
        <f t="shared" si="21"/>
        <v>0</v>
      </c>
      <c r="V274" s="96">
        <f t="shared" si="22"/>
        <v>0</v>
      </c>
      <c r="W274" s="96">
        <f t="shared" si="23"/>
        <v>0</v>
      </c>
      <c r="X274" s="96">
        <f t="shared" si="23"/>
        <v>0</v>
      </c>
      <c r="Y274" s="96">
        <f t="shared" si="23"/>
        <v>0</v>
      </c>
      <c r="Z274" s="96">
        <f t="shared" si="23"/>
        <v>0</v>
      </c>
      <c r="AA274" s="96">
        <f t="shared" si="23"/>
        <v>0</v>
      </c>
      <c r="AB274" s="96">
        <f t="shared" si="23"/>
        <v>0</v>
      </c>
      <c r="AC274" s="96">
        <f t="shared" si="23"/>
        <v>1</v>
      </c>
    </row>
    <row r="275" spans="3:29" s="45" customFormat="1" x14ac:dyDescent="0.25">
      <c r="C275" s="96">
        <f t="shared" si="24"/>
        <v>23</v>
      </c>
      <c r="D275" s="103" t="str">
        <v>Paquete Infinitum Play 20 (Netflix 1 dispositivo)</v>
      </c>
      <c r="F275" s="100" t="str">
        <f>IFERROR(VLOOKUP($D275,'Info General Planes Paquetes'!$B$8:$I$107,2,FALSE),"")</f>
        <v>Residencial</v>
      </c>
      <c r="G275" s="100" t="str">
        <f>IFERROR(VLOOKUP($D275,'Info General Planes Paquetes'!$B$8:$I$107,3,FALSE),"")</f>
        <v>Telefonía fija + Internet fijo</v>
      </c>
      <c r="H275" s="231" t="str">
        <f>INDEX(vector.downstream.publicited.speed,MATCH('Cálculos auxiliares'!D275,vector.plans.names,0))&amp;"Mbps"</f>
        <v>20 Mbps</v>
      </c>
      <c r="I275" s="233">
        <f>INDEX(vector.implicit.prices.broadband.after.discount,MATCH('Cálculos auxiliares'!D275,vector.plans.names,0))</f>
        <v>84.300475094525751</v>
      </c>
      <c r="J275" s="233">
        <f t="shared" si="18"/>
        <v>84.300475094525751</v>
      </c>
      <c r="K275" s="223">
        <f t="shared" si="25"/>
        <v>1.9597566339632028E-2</v>
      </c>
      <c r="M275" s="705">
        <f t="shared" si="20"/>
        <v>20</v>
      </c>
      <c r="Q275" s="96">
        <f t="shared" si="21"/>
        <v>0</v>
      </c>
      <c r="R275" s="96">
        <f t="shared" si="21"/>
        <v>0</v>
      </c>
      <c r="S275" s="96">
        <f t="shared" si="21"/>
        <v>0</v>
      </c>
      <c r="T275" s="96">
        <f t="shared" si="21"/>
        <v>1</v>
      </c>
      <c r="U275" s="96">
        <f t="shared" si="21"/>
        <v>0</v>
      </c>
      <c r="V275" s="96">
        <f t="shared" si="22"/>
        <v>0</v>
      </c>
      <c r="W275" s="96">
        <f t="shared" si="23"/>
        <v>0</v>
      </c>
      <c r="X275" s="96">
        <f t="shared" si="23"/>
        <v>0</v>
      </c>
      <c r="Y275" s="96">
        <f t="shared" si="23"/>
        <v>0</v>
      </c>
      <c r="Z275" s="96">
        <f t="shared" si="23"/>
        <v>0</v>
      </c>
      <c r="AA275" s="96">
        <f t="shared" si="23"/>
        <v>0</v>
      </c>
      <c r="AB275" s="96">
        <f t="shared" si="23"/>
        <v>0</v>
      </c>
      <c r="AC275" s="96">
        <f t="shared" si="23"/>
        <v>0</v>
      </c>
    </row>
    <row r="276" spans="3:29" s="45" customFormat="1" x14ac:dyDescent="0.25">
      <c r="C276" s="96">
        <f t="shared" si="24"/>
        <v>24</v>
      </c>
      <c r="D276" s="103" t="str">
        <v>Paquete Infinitum Play 20 (Netflix 2 dispositivos)</v>
      </c>
      <c r="F276" s="100" t="str">
        <f>IFERROR(VLOOKUP($D276,'Info General Planes Paquetes'!$B$8:$I$107,2,FALSE),"")</f>
        <v>Residencial</v>
      </c>
      <c r="G276" s="100" t="str">
        <f>IFERROR(VLOOKUP($D276,'Info General Planes Paquetes'!$B$8:$I$107,3,FALSE),"")</f>
        <v>Telefonía fija + Internet fijo</v>
      </c>
      <c r="H276" s="231" t="str">
        <f>INDEX(vector.downstream.publicited.speed,MATCH('Cálculos auxiliares'!D276,vector.plans.names,0))&amp;"Mbps"</f>
        <v>20 Mbps</v>
      </c>
      <c r="I276" s="233">
        <f>INDEX(vector.implicit.prices.broadband.after.discount,MATCH('Cálculos auxiliares'!D276,vector.plans.names,0))</f>
        <v>93.415596617609282</v>
      </c>
      <c r="J276" s="233">
        <f t="shared" si="18"/>
        <v>93.415596617609282</v>
      </c>
      <c r="K276" s="223">
        <f t="shared" ref="K276:K281" si="26">VLOOKUP(D276,AEP.broadband.distribution.by.plan,4+MATCH(Year.selected,Years,0),FALSE)</f>
        <v>1.3162356134863575E-2</v>
      </c>
      <c r="M276" s="705">
        <f t="shared" si="20"/>
        <v>20</v>
      </c>
      <c r="Q276" s="96">
        <f t="shared" si="21"/>
        <v>0</v>
      </c>
      <c r="R276" s="96">
        <f t="shared" si="21"/>
        <v>0</v>
      </c>
      <c r="S276" s="96">
        <f t="shared" si="21"/>
        <v>0</v>
      </c>
      <c r="T276" s="96">
        <f t="shared" si="21"/>
        <v>1</v>
      </c>
      <c r="U276" s="96">
        <f t="shared" si="21"/>
        <v>0</v>
      </c>
      <c r="V276" s="96">
        <f t="shared" si="22"/>
        <v>0</v>
      </c>
      <c r="W276" s="96">
        <f t="shared" si="23"/>
        <v>0</v>
      </c>
      <c r="X276" s="96">
        <f t="shared" si="23"/>
        <v>0</v>
      </c>
      <c r="Y276" s="96">
        <f t="shared" si="23"/>
        <v>0</v>
      </c>
      <c r="Z276" s="96">
        <f t="shared" si="23"/>
        <v>0</v>
      </c>
      <c r="AA276" s="96">
        <f t="shared" si="23"/>
        <v>0</v>
      </c>
      <c r="AB276" s="96">
        <f t="shared" si="23"/>
        <v>0</v>
      </c>
      <c r="AC276" s="96">
        <f t="shared" si="23"/>
        <v>0</v>
      </c>
    </row>
    <row r="277" spans="3:29" s="45" customFormat="1" x14ac:dyDescent="0.25">
      <c r="C277" s="96">
        <f t="shared" si="24"/>
        <v>25</v>
      </c>
      <c r="D277" s="103" t="str">
        <v>Paquete Infinitum Play 20 (Netflix 4 dispositivos)</v>
      </c>
      <c r="F277" s="100" t="str">
        <f>IFERROR(VLOOKUP($D277,'Info General Planes Paquetes'!$B$8:$I$107,2,FALSE),"")</f>
        <v>Residencial</v>
      </c>
      <c r="G277" s="100" t="str">
        <f>IFERROR(VLOOKUP($D277,'Info General Planes Paquetes'!$B$8:$I$107,3,FALSE),"")</f>
        <v>Telefonía fija + Internet fijo</v>
      </c>
      <c r="H277" s="231" t="str">
        <f>INDEX(vector.downstream.publicited.speed,MATCH('Cálculos auxiliares'!D277,vector.plans.names,0))&amp;"Mbps"</f>
        <v>20 Mbps</v>
      </c>
      <c r="I277" s="233">
        <f>INDEX(vector.implicit.prices.broadband.after.discount,MATCH('Cálculos auxiliares'!D277,vector.plans.names,0))</f>
        <v>102.45115126083506</v>
      </c>
      <c r="J277" s="233">
        <f t="shared" si="18"/>
        <v>102.45115126083506</v>
      </c>
      <c r="K277" s="223">
        <f t="shared" si="26"/>
        <v>4.5972249589370049E-3</v>
      </c>
      <c r="M277" s="705">
        <f t="shared" si="20"/>
        <v>20</v>
      </c>
      <c r="Q277" s="96">
        <f t="shared" si="21"/>
        <v>0</v>
      </c>
      <c r="R277" s="96">
        <f t="shared" si="21"/>
        <v>0</v>
      </c>
      <c r="S277" s="96">
        <f t="shared" si="21"/>
        <v>0</v>
      </c>
      <c r="T277" s="96">
        <f t="shared" si="21"/>
        <v>1</v>
      </c>
      <c r="U277" s="96">
        <f t="shared" si="21"/>
        <v>0</v>
      </c>
      <c r="V277" s="96">
        <f t="shared" si="22"/>
        <v>0</v>
      </c>
      <c r="W277" s="96">
        <f t="shared" si="23"/>
        <v>0</v>
      </c>
      <c r="X277" s="96">
        <f t="shared" si="23"/>
        <v>0</v>
      </c>
      <c r="Y277" s="96">
        <f t="shared" si="23"/>
        <v>0</v>
      </c>
      <c r="Z277" s="96">
        <f t="shared" si="23"/>
        <v>0</v>
      </c>
      <c r="AA277" s="96">
        <f t="shared" si="23"/>
        <v>0</v>
      </c>
      <c r="AB277" s="96">
        <f t="shared" si="23"/>
        <v>0</v>
      </c>
      <c r="AC277" s="96">
        <f t="shared" si="23"/>
        <v>0</v>
      </c>
    </row>
    <row r="278" spans="3:29" s="45" customFormat="1" x14ac:dyDescent="0.25">
      <c r="C278" s="96">
        <f t="shared" si="24"/>
        <v>26</v>
      </c>
      <c r="D278" s="103" t="str">
        <v>Paquete Infinitum Play 30 (Netflix 2 dispositivos)</v>
      </c>
      <c r="F278" s="100" t="str">
        <f>IFERROR(VLOOKUP($D278,'Info General Planes Paquetes'!$B$8:$I$107,2,FALSE),"")</f>
        <v>Residencial</v>
      </c>
      <c r="G278" s="100" t="str">
        <f>IFERROR(VLOOKUP($D278,'Info General Planes Paquetes'!$B$8:$I$107,3,FALSE),"")</f>
        <v>Telefonía fija + Internet fijo</v>
      </c>
      <c r="H278" s="231" t="str">
        <f>INDEX(vector.downstream.publicited.speed,MATCH('Cálculos auxiliares'!D278,vector.plans.names,0))&amp;"Mbps"</f>
        <v>30 Mbps</v>
      </c>
      <c r="I278" s="233">
        <f>INDEX(vector.implicit.prices.broadband.after.discount,MATCH('Cálculos auxiliares'!D278,vector.plans.names,0))</f>
        <v>98.648380577816496</v>
      </c>
      <c r="J278" s="233">
        <f t="shared" si="18"/>
        <v>98.648380577816496</v>
      </c>
      <c r="K278" s="223">
        <f t="shared" si="26"/>
        <v>5.0723174762614173E-3</v>
      </c>
      <c r="M278" s="705">
        <f t="shared" si="20"/>
        <v>30</v>
      </c>
      <c r="Q278" s="96">
        <f t="shared" si="21"/>
        <v>0</v>
      </c>
      <c r="R278" s="96">
        <f t="shared" si="21"/>
        <v>0</v>
      </c>
      <c r="S278" s="96">
        <f t="shared" si="21"/>
        <v>0</v>
      </c>
      <c r="T278" s="96">
        <f t="shared" si="21"/>
        <v>0</v>
      </c>
      <c r="U278" s="96">
        <f t="shared" si="21"/>
        <v>1</v>
      </c>
      <c r="V278" s="96">
        <f t="shared" si="22"/>
        <v>0</v>
      </c>
      <c r="W278" s="96">
        <f t="shared" si="23"/>
        <v>0</v>
      </c>
      <c r="X278" s="96">
        <f t="shared" si="23"/>
        <v>0</v>
      </c>
      <c r="Y278" s="96">
        <f t="shared" si="23"/>
        <v>0</v>
      </c>
      <c r="Z278" s="96">
        <f t="shared" si="23"/>
        <v>0</v>
      </c>
      <c r="AA278" s="96">
        <f t="shared" si="23"/>
        <v>0</v>
      </c>
      <c r="AB278" s="96">
        <f t="shared" si="23"/>
        <v>0</v>
      </c>
      <c r="AC278" s="96">
        <f t="shared" si="23"/>
        <v>0</v>
      </c>
    </row>
    <row r="279" spans="3:29" s="45" customFormat="1" x14ac:dyDescent="0.25">
      <c r="C279" s="96">
        <f t="shared" si="24"/>
        <v>27</v>
      </c>
      <c r="D279" s="440" t="str">
        <v>Paquete Infinitum Play 30 (Netflix 4 dispositivos)</v>
      </c>
      <c r="E279" s="3"/>
      <c r="F279" s="100" t="str">
        <f>IFERROR(VLOOKUP($D279,'Info General Planes Paquetes'!$B$8:$I$107,2,FALSE),"")</f>
        <v>Residencial</v>
      </c>
      <c r="G279" s="100" t="str">
        <f>IFERROR(VLOOKUP($D279,'Info General Planes Paquetes'!$B$8:$I$107,3,FALSE),"")</f>
        <v>Telefonía fija + Internet fijo</v>
      </c>
      <c r="H279" s="231" t="str">
        <f>INDEX(vector.downstream.publicited.speed,MATCH('Cálculos auxiliares'!D279,vector.plans.names,0))&amp;"Mbps"</f>
        <v>30 Mbps</v>
      </c>
      <c r="I279" s="438">
        <f>INDEX(vector.implicit.prices.broadband.after.discount,MATCH('Cálculos auxiliares'!D279,vector.plans.names,0))</f>
        <v>107.69569651359062</v>
      </c>
      <c r="J279" s="233">
        <f t="shared" si="18"/>
        <v>107.69569651359062</v>
      </c>
      <c r="K279" s="439">
        <f t="shared" si="26"/>
        <v>1.2994558844090227E-3</v>
      </c>
      <c r="M279" s="705">
        <f t="shared" si="20"/>
        <v>30</v>
      </c>
      <c r="Q279" s="96">
        <f t="shared" si="21"/>
        <v>0</v>
      </c>
      <c r="R279" s="96">
        <f t="shared" si="21"/>
        <v>0</v>
      </c>
      <c r="S279" s="96">
        <f t="shared" si="21"/>
        <v>0</v>
      </c>
      <c r="T279" s="96">
        <f t="shared" si="21"/>
        <v>0</v>
      </c>
      <c r="U279" s="96">
        <f t="shared" si="21"/>
        <v>1</v>
      </c>
      <c r="V279" s="96">
        <f t="shared" si="22"/>
        <v>0</v>
      </c>
      <c r="W279" s="96">
        <f t="shared" si="23"/>
        <v>0</v>
      </c>
      <c r="X279" s="96">
        <f t="shared" si="23"/>
        <v>0</v>
      </c>
      <c r="Y279" s="96">
        <f t="shared" si="23"/>
        <v>0</v>
      </c>
      <c r="Z279" s="96">
        <f t="shared" si="23"/>
        <v>0</v>
      </c>
      <c r="AA279" s="96">
        <f t="shared" si="23"/>
        <v>0</v>
      </c>
      <c r="AB279" s="96">
        <f t="shared" si="23"/>
        <v>0</v>
      </c>
      <c r="AC279" s="96">
        <f t="shared" si="23"/>
        <v>0</v>
      </c>
    </row>
    <row r="280" spans="3:29" s="45" customFormat="1" x14ac:dyDescent="0.25">
      <c r="C280" s="96">
        <f t="shared" si="24"/>
        <v>28</v>
      </c>
      <c r="D280" s="440" t="str">
        <v>Paquete Infinitum Play 40 (Netflix 2 dispositivos)</v>
      </c>
      <c r="E280" s="3"/>
      <c r="F280" s="100" t="str">
        <f>IFERROR(VLOOKUP($D280,'Info General Planes Paquetes'!$B$8:$I$107,2,FALSE),"")</f>
        <v>Residencial</v>
      </c>
      <c r="G280" s="100" t="str">
        <f>IFERROR(VLOOKUP($D280,'Info General Planes Paquetes'!$B$8:$I$107,3,FALSE),"")</f>
        <v>Telefonía fija + Internet fijo</v>
      </c>
      <c r="H280" s="231" t="str">
        <f>INDEX(vector.downstream.publicited.speed,MATCH('Cálculos auxiliares'!D280,vector.plans.names,0))&amp;"Mbps"</f>
        <v>40 Mbps</v>
      </c>
      <c r="I280" s="438">
        <f>INDEX(vector.implicit.prices.broadband.after.discount,MATCH('Cálculos auxiliares'!D280,vector.plans.names,0))</f>
        <v>105.80271643526905</v>
      </c>
      <c r="J280" s="233">
        <f t="shared" si="18"/>
        <v>105.80271643526905</v>
      </c>
      <c r="K280" s="439">
        <f t="shared" si="26"/>
        <v>1.0419212337424676E-3</v>
      </c>
      <c r="M280" s="706">
        <f t="shared" si="20"/>
        <v>40</v>
      </c>
      <c r="Q280" s="96">
        <f t="shared" si="21"/>
        <v>0</v>
      </c>
      <c r="R280" s="96">
        <f t="shared" si="21"/>
        <v>0</v>
      </c>
      <c r="S280" s="96">
        <f t="shared" si="21"/>
        <v>0</v>
      </c>
      <c r="T280" s="96">
        <f t="shared" si="21"/>
        <v>0</v>
      </c>
      <c r="U280" s="96">
        <f t="shared" si="21"/>
        <v>0</v>
      </c>
      <c r="V280" s="96">
        <f t="shared" si="22"/>
        <v>1</v>
      </c>
      <c r="W280" s="96">
        <f t="shared" si="23"/>
        <v>0</v>
      </c>
      <c r="X280" s="96">
        <f t="shared" si="23"/>
        <v>0</v>
      </c>
      <c r="Y280" s="96">
        <f t="shared" si="23"/>
        <v>0</v>
      </c>
      <c r="Z280" s="96">
        <f t="shared" si="23"/>
        <v>0</v>
      </c>
      <c r="AA280" s="96">
        <f t="shared" si="23"/>
        <v>0</v>
      </c>
      <c r="AB280" s="96">
        <f t="shared" si="23"/>
        <v>0</v>
      </c>
      <c r="AC280" s="96">
        <f t="shared" si="23"/>
        <v>0</v>
      </c>
    </row>
    <row r="281" spans="3:29" s="45" customFormat="1" x14ac:dyDescent="0.25">
      <c r="C281" s="96">
        <f t="shared" si="24"/>
        <v>29</v>
      </c>
      <c r="D281" s="440" t="str">
        <v>Paquete Infinitum Play 40 (Netflix 4 dispositivos)</v>
      </c>
      <c r="E281" s="3"/>
      <c r="F281" s="100" t="str">
        <f>IFERROR(VLOOKUP($D281,'Info General Planes Paquetes'!$B$8:$I$107,2,FALSE),"")</f>
        <v>Residencial</v>
      </c>
      <c r="G281" s="100" t="str">
        <f>IFERROR(VLOOKUP($D281,'Info General Planes Paquetes'!$B$8:$I$107,3,FALSE),"")</f>
        <v>Telefonía fija + Internet fijo</v>
      </c>
      <c r="H281" s="231" t="str">
        <f>INDEX(vector.downstream.publicited.speed,MATCH('Cálculos auxiliares'!D281,vector.plans.names,0))&amp;"Mbps"</f>
        <v>40 Mbps</v>
      </c>
      <c r="I281" s="438">
        <f>INDEX(vector.implicit.prices.broadband.after.discount,MATCH('Cálculos auxiliares'!D281,vector.plans.names,0))</f>
        <v>114.86399082135326</v>
      </c>
      <c r="J281" s="233">
        <f t="shared" si="18"/>
        <v>114.86399082135326</v>
      </c>
      <c r="K281" s="439">
        <f t="shared" si="26"/>
        <v>4.356417436316194E-4</v>
      </c>
      <c r="M281" s="705">
        <f t="shared" si="20"/>
        <v>40</v>
      </c>
      <c r="Q281" s="96">
        <f t="shared" si="21"/>
        <v>0</v>
      </c>
      <c r="R281" s="96">
        <f t="shared" si="21"/>
        <v>0</v>
      </c>
      <c r="S281" s="96">
        <f t="shared" si="21"/>
        <v>0</v>
      </c>
      <c r="T281" s="96">
        <f t="shared" si="21"/>
        <v>0</v>
      </c>
      <c r="U281" s="96">
        <f t="shared" si="21"/>
        <v>0</v>
      </c>
      <c r="V281" s="96">
        <f t="shared" si="22"/>
        <v>1</v>
      </c>
      <c r="W281" s="96">
        <f t="shared" si="23"/>
        <v>0</v>
      </c>
      <c r="X281" s="96">
        <f t="shared" si="23"/>
        <v>0</v>
      </c>
      <c r="Y281" s="96">
        <f t="shared" si="23"/>
        <v>0</v>
      </c>
      <c r="Z281" s="96">
        <f t="shared" si="23"/>
        <v>0</v>
      </c>
      <c r="AA281" s="96">
        <f t="shared" si="23"/>
        <v>0</v>
      </c>
      <c r="AB281" s="96">
        <f t="shared" si="23"/>
        <v>0</v>
      </c>
      <c r="AC281" s="96">
        <f t="shared" si="23"/>
        <v>0</v>
      </c>
    </row>
    <row r="282" spans="3:29" s="45" customFormat="1" outlineLevel="1" x14ac:dyDescent="0.25">
      <c r="C282" s="96">
        <f t="shared" si="24"/>
        <v>30</v>
      </c>
      <c r="D282" s="103" t="str">
        <v>Paquete Infinitum Play 150 (Netflix 2 dispositivos)</v>
      </c>
      <c r="E282" s="354"/>
      <c r="F282" s="100" t="str">
        <f>IFERROR(VLOOKUP($D282,'Info General Planes Paquetes'!$B$8:$I$107,2,FALSE),"")</f>
        <v>Residencial</v>
      </c>
      <c r="G282" s="100" t="str">
        <f>IFERROR(VLOOKUP($D282,'Info General Planes Paquetes'!$B$8:$I$107,3,FALSE),"")</f>
        <v>Telefonía fija + Internet fijo</v>
      </c>
      <c r="H282" s="231" t="str">
        <f>INDEX(vector.downstream.publicited.speed,MATCH('Cálculos auxiliares'!D282,vector.plans.names,0))&amp;"Mbps"</f>
        <v>150 Mbps</v>
      </c>
      <c r="I282" s="438">
        <f>INDEX(vector.implicit.prices.broadband.after.discount,MATCH('Cálculos auxiliares'!D282,vector.plans.names,0))</f>
        <v>235.27427319883446</v>
      </c>
      <c r="J282" s="233">
        <f t="shared" si="18"/>
        <v>235.27427319883446</v>
      </c>
      <c r="K282" s="439">
        <f t="shared" ref="K282:K320" si="27">VLOOKUP(D282,AEP.broadband.distribution.by.plan,4+MATCH(Year.selected,Years,0),FALSE)</f>
        <v>3.6221070353143338E-4</v>
      </c>
      <c r="M282" s="705">
        <f t="shared" si="20"/>
        <v>150</v>
      </c>
      <c r="Q282" s="96">
        <f t="shared" si="21"/>
        <v>0</v>
      </c>
      <c r="R282" s="96">
        <f t="shared" si="21"/>
        <v>0</v>
      </c>
      <c r="S282" s="96">
        <f t="shared" si="21"/>
        <v>0</v>
      </c>
      <c r="T282" s="96">
        <f t="shared" si="21"/>
        <v>0</v>
      </c>
      <c r="U282" s="96">
        <f t="shared" si="21"/>
        <v>0</v>
      </c>
      <c r="V282" s="96">
        <f t="shared" si="22"/>
        <v>0</v>
      </c>
      <c r="W282" s="96">
        <f t="shared" si="23"/>
        <v>0</v>
      </c>
      <c r="X282" s="96">
        <f t="shared" si="23"/>
        <v>0</v>
      </c>
      <c r="Y282" s="96">
        <f t="shared" si="23"/>
        <v>0</v>
      </c>
      <c r="Z282" s="96">
        <f t="shared" si="23"/>
        <v>1</v>
      </c>
      <c r="AA282" s="96">
        <f t="shared" si="23"/>
        <v>0</v>
      </c>
      <c r="AB282" s="96">
        <f t="shared" si="23"/>
        <v>0</v>
      </c>
      <c r="AC282" s="96">
        <f t="shared" si="23"/>
        <v>0</v>
      </c>
    </row>
    <row r="283" spans="3:29" s="45" customFormat="1" outlineLevel="1" x14ac:dyDescent="0.25">
      <c r="C283" s="96">
        <f t="shared" si="24"/>
        <v>31</v>
      </c>
      <c r="D283" s="103" t="str">
        <v>Paquete Infinitum Play 150 (Netflix 4 dispositivos)</v>
      </c>
      <c r="E283" s="354"/>
      <c r="F283" s="100" t="str">
        <f>IFERROR(VLOOKUP($D283,'Info General Planes Paquetes'!$B$8:$I$107,2,FALSE),"")</f>
        <v>Residencial</v>
      </c>
      <c r="G283" s="100" t="str">
        <f>IFERROR(VLOOKUP($D283,'Info General Planes Paquetes'!$B$8:$I$107,3,FALSE),"")</f>
        <v>Telefonía fija + Internet fijo</v>
      </c>
      <c r="H283" s="231" t="str">
        <f>INDEX(vector.downstream.publicited.speed,MATCH('Cálculos auxiliares'!D283,vector.plans.names,0))&amp;"Mbps"</f>
        <v>150 Mbps</v>
      </c>
      <c r="I283" s="438">
        <f>INDEX(vector.implicit.prices.broadband.after.discount,MATCH('Cálculos auxiliares'!D283,vector.plans.names,0))</f>
        <v>225.92796476714031</v>
      </c>
      <c r="J283" s="233">
        <f t="shared" si="18"/>
        <v>225.92796476714031</v>
      </c>
      <c r="K283" s="439">
        <f t="shared" si="27"/>
        <v>3.5918088411182685E-3</v>
      </c>
      <c r="M283" s="705">
        <f t="shared" si="20"/>
        <v>150</v>
      </c>
      <c r="Q283" s="96">
        <f t="shared" si="21"/>
        <v>0</v>
      </c>
      <c r="R283" s="96">
        <f t="shared" si="21"/>
        <v>0</v>
      </c>
      <c r="S283" s="96">
        <f t="shared" si="21"/>
        <v>0</v>
      </c>
      <c r="T283" s="96">
        <f t="shared" si="21"/>
        <v>0</v>
      </c>
      <c r="U283" s="96">
        <f t="shared" si="21"/>
        <v>0</v>
      </c>
      <c r="V283" s="96">
        <f t="shared" si="22"/>
        <v>0</v>
      </c>
      <c r="W283" s="96">
        <f t="shared" si="23"/>
        <v>0</v>
      </c>
      <c r="X283" s="96">
        <f t="shared" si="23"/>
        <v>0</v>
      </c>
      <c r="Y283" s="96">
        <f t="shared" si="23"/>
        <v>0</v>
      </c>
      <c r="Z283" s="96">
        <f t="shared" si="23"/>
        <v>1</v>
      </c>
      <c r="AA283" s="96">
        <f t="shared" si="23"/>
        <v>0</v>
      </c>
      <c r="AB283" s="96">
        <f t="shared" si="23"/>
        <v>0</v>
      </c>
      <c r="AC283" s="96">
        <f t="shared" si="23"/>
        <v>0</v>
      </c>
    </row>
    <row r="284" spans="3:29" s="45" customFormat="1" outlineLevel="1" x14ac:dyDescent="0.25">
      <c r="C284" s="96">
        <f t="shared" si="24"/>
        <v>32</v>
      </c>
      <c r="D284" s="103" t="str">
        <v>Paquete Infinitum Play 200 (Netflix 2 dispositivos)</v>
      </c>
      <c r="E284" s="354"/>
      <c r="F284" s="100" t="str">
        <f>IFERROR(VLOOKUP($D284,'Info General Planes Paquetes'!$B$8:$I$107,2,FALSE),"")</f>
        <v>Residencial</v>
      </c>
      <c r="G284" s="100" t="str">
        <f>IFERROR(VLOOKUP($D284,'Info General Planes Paquetes'!$B$8:$I$107,3,FALSE),"")</f>
        <v>Telefonía fija + Internet fijo</v>
      </c>
      <c r="H284" s="231" t="str">
        <f>INDEX(vector.downstream.publicited.speed,MATCH('Cálculos auxiliares'!D284,vector.plans.names,0))&amp;"Mbps"</f>
        <v>200 Mbps</v>
      </c>
      <c r="I284" s="438">
        <f>INDEX(vector.implicit.prices.broadband.after.discount,MATCH('Cálculos auxiliares'!D284,vector.plans.names,0))</f>
        <v>281.7746420518227</v>
      </c>
      <c r="J284" s="233">
        <f t="shared" si="18"/>
        <v>281.7746420518227</v>
      </c>
      <c r="K284" s="439">
        <f t="shared" si="27"/>
        <v>8.5529277365975986E-5</v>
      </c>
      <c r="M284" s="705">
        <f t="shared" si="20"/>
        <v>200</v>
      </c>
      <c r="Q284" s="96">
        <f t="shared" si="21"/>
        <v>0</v>
      </c>
      <c r="R284" s="96">
        <f t="shared" si="21"/>
        <v>0</v>
      </c>
      <c r="S284" s="96">
        <f t="shared" si="21"/>
        <v>0</v>
      </c>
      <c r="T284" s="96">
        <f t="shared" si="21"/>
        <v>0</v>
      </c>
      <c r="U284" s="96">
        <f t="shared" si="21"/>
        <v>0</v>
      </c>
      <c r="V284" s="96">
        <f t="shared" si="22"/>
        <v>0</v>
      </c>
      <c r="W284" s="96">
        <f t="shared" si="23"/>
        <v>0</v>
      </c>
      <c r="X284" s="96">
        <f t="shared" si="23"/>
        <v>0</v>
      </c>
      <c r="Y284" s="96">
        <f t="shared" si="23"/>
        <v>0</v>
      </c>
      <c r="Z284" s="96">
        <f t="shared" si="23"/>
        <v>0</v>
      </c>
      <c r="AA284" s="96">
        <f t="shared" si="23"/>
        <v>1</v>
      </c>
      <c r="AB284" s="96">
        <f t="shared" si="23"/>
        <v>0</v>
      </c>
      <c r="AC284" s="96">
        <f t="shared" si="23"/>
        <v>0</v>
      </c>
    </row>
    <row r="285" spans="3:29" s="45" customFormat="1" outlineLevel="1" x14ac:dyDescent="0.25">
      <c r="C285" s="96">
        <f t="shared" si="24"/>
        <v>33</v>
      </c>
      <c r="D285" s="103" t="str">
        <v>Paquete Infinitum Play 200 (Netflix 4 dispositivos)</v>
      </c>
      <c r="F285" s="100" t="str">
        <f>IFERROR(VLOOKUP($D285,'Info General Planes Paquetes'!$B$8:$I$107,2,FALSE),"")</f>
        <v>Residencial</v>
      </c>
      <c r="G285" s="100" t="str">
        <f>IFERROR(VLOOKUP($D285,'Info General Planes Paquetes'!$B$8:$I$107,3,FALSE),"")</f>
        <v>Telefonía fija + Internet fijo</v>
      </c>
      <c r="H285" s="231" t="str">
        <f>INDEX(vector.downstream.publicited.speed,MATCH('Cálculos auxiliares'!D285,vector.plans.names,0))&amp;"Mbps"</f>
        <v>200 Mbps</v>
      </c>
      <c r="I285" s="438">
        <f>INDEX(vector.implicit.prices.broadband.after.discount,MATCH('Cálculos auxiliares'!D285,vector.plans.names,0))</f>
        <v>267.36313161992513</v>
      </c>
      <c r="J285" s="233">
        <f t="shared" ref="J285:J314" si="28">IF(G285="Internet fijo",I285-VLOOKUP(H285,weighted.average.local.loop.by.plan.by.tx.media,5,FALSE),I285)</f>
        <v>267.36313161992513</v>
      </c>
      <c r="K285" s="439">
        <f t="shared" si="27"/>
        <v>3.051911852874494E-4</v>
      </c>
      <c r="M285" s="705">
        <f t="shared" si="20"/>
        <v>200</v>
      </c>
      <c r="Q285" s="96">
        <f t="shared" si="21"/>
        <v>0</v>
      </c>
      <c r="R285" s="96">
        <f t="shared" si="21"/>
        <v>0</v>
      </c>
      <c r="S285" s="96">
        <f t="shared" si="21"/>
        <v>0</v>
      </c>
      <c r="T285" s="96">
        <f t="shared" si="21"/>
        <v>0</v>
      </c>
      <c r="U285" s="96">
        <f t="shared" si="21"/>
        <v>0</v>
      </c>
      <c r="V285" s="96">
        <f t="shared" si="22"/>
        <v>0</v>
      </c>
      <c r="W285" s="96">
        <f t="shared" si="23"/>
        <v>0</v>
      </c>
      <c r="X285" s="96">
        <f t="shared" si="23"/>
        <v>0</v>
      </c>
      <c r="Y285" s="96">
        <f t="shared" si="23"/>
        <v>0</v>
      </c>
      <c r="Z285" s="96">
        <f t="shared" si="23"/>
        <v>0</v>
      </c>
      <c r="AA285" s="96">
        <f t="shared" si="23"/>
        <v>1</v>
      </c>
      <c r="AB285" s="96">
        <f t="shared" si="23"/>
        <v>0</v>
      </c>
      <c r="AC285" s="96">
        <f t="shared" si="23"/>
        <v>0</v>
      </c>
    </row>
    <row r="286" spans="3:29" s="45" customFormat="1" outlineLevel="1" x14ac:dyDescent="0.25">
      <c r="C286" s="96">
        <f t="shared" si="24"/>
        <v>34</v>
      </c>
      <c r="D286" s="103" t="str">
        <v>Infinitum Negocio</v>
      </c>
      <c r="F286" s="100" t="str">
        <f>IFERROR(VLOOKUP($D286,'Info General Planes Paquetes'!$B$8:$I$107,2,FALSE),"")</f>
        <v>No Residencial</v>
      </c>
      <c r="G286" s="100" t="str">
        <f>IFERROR(VLOOKUP($D286,'Info General Planes Paquetes'!$B$8:$I$107,3,FALSE),"")</f>
        <v>Internet fijo</v>
      </c>
      <c r="H286" s="231" t="str">
        <f>INDEX(vector.downstream.publicited.speed,MATCH('Cálculos auxiliares'!D286,vector.plans.names,0))&amp;"Mbps"</f>
        <v>30 Mbps</v>
      </c>
      <c r="I286" s="438">
        <f>INDEX(vector.implicit.prices.broadband.after.discount,MATCH('Cálculos auxiliares'!D286,vector.plans.names,0))</f>
        <v>349</v>
      </c>
      <c r="J286" s="233">
        <f t="shared" si="28"/>
        <v>262.54633679206182</v>
      </c>
      <c r="K286" s="439">
        <f t="shared" si="27"/>
        <v>1.7520772410380202E-2</v>
      </c>
      <c r="M286" s="705">
        <f t="shared" si="20"/>
        <v>30</v>
      </c>
      <c r="Q286" s="96">
        <f t="shared" si="21"/>
        <v>0</v>
      </c>
      <c r="R286" s="96">
        <f t="shared" si="21"/>
        <v>0</v>
      </c>
      <c r="S286" s="96">
        <f t="shared" si="21"/>
        <v>0</v>
      </c>
      <c r="T286" s="96">
        <f t="shared" si="21"/>
        <v>0</v>
      </c>
      <c r="U286" s="96">
        <f t="shared" si="21"/>
        <v>1</v>
      </c>
      <c r="V286" s="96">
        <f t="shared" si="22"/>
        <v>0</v>
      </c>
      <c r="W286" s="96">
        <f t="shared" ref="W286:AC314" si="29">IF(W$252=$M286,1,0)</f>
        <v>0</v>
      </c>
      <c r="X286" s="96">
        <f t="shared" si="29"/>
        <v>0</v>
      </c>
      <c r="Y286" s="96">
        <f t="shared" si="29"/>
        <v>0</v>
      </c>
      <c r="Z286" s="96">
        <f t="shared" si="29"/>
        <v>0</v>
      </c>
      <c r="AA286" s="96">
        <f t="shared" si="29"/>
        <v>0</v>
      </c>
      <c r="AB286" s="96">
        <f t="shared" si="29"/>
        <v>0</v>
      </c>
      <c r="AC286" s="96">
        <f t="shared" si="29"/>
        <v>0</v>
      </c>
    </row>
    <row r="287" spans="3:29" s="45" customFormat="1" outlineLevel="1" x14ac:dyDescent="0.25">
      <c r="C287" s="96">
        <f t="shared" si="24"/>
        <v>35</v>
      </c>
      <c r="D287" s="103" t="str">
        <v>Infinitum Negocio Red</v>
      </c>
      <c r="F287" s="100" t="str">
        <f>IFERROR(VLOOKUP($D287,'Info General Planes Paquetes'!$B$8:$I$107,2,FALSE),"")</f>
        <v>No Residencial</v>
      </c>
      <c r="G287" s="100" t="str">
        <f>IFERROR(VLOOKUP($D287,'Info General Planes Paquetes'!$B$8:$I$107,3,FALSE),"")</f>
        <v>Internet fijo</v>
      </c>
      <c r="H287" s="231" t="str">
        <f>INDEX(vector.downstream.publicited.speed,MATCH('Cálculos auxiliares'!D287,vector.plans.names,0))&amp;"Mbps"</f>
        <v>50 Mbps</v>
      </c>
      <c r="I287" s="438">
        <f>INDEX(vector.implicit.prices.broadband.after.discount,MATCH('Cálculos auxiliares'!D287,vector.plans.names,0))</f>
        <v>608.69000000000005</v>
      </c>
      <c r="J287" s="233">
        <f t="shared" si="28"/>
        <v>518.43731813431691</v>
      </c>
      <c r="K287" s="439">
        <f t="shared" si="27"/>
        <v>2.0046253139098065E-3</v>
      </c>
      <c r="M287" s="705">
        <f t="shared" si="20"/>
        <v>50</v>
      </c>
      <c r="Q287" s="96">
        <f t="shared" si="21"/>
        <v>0</v>
      </c>
      <c r="R287" s="96">
        <f t="shared" si="21"/>
        <v>0</v>
      </c>
      <c r="S287" s="96">
        <f t="shared" si="21"/>
        <v>0</v>
      </c>
      <c r="T287" s="96">
        <f t="shared" si="21"/>
        <v>0</v>
      </c>
      <c r="U287" s="96">
        <f t="shared" si="21"/>
        <v>0</v>
      </c>
      <c r="V287" s="96">
        <f t="shared" si="22"/>
        <v>0</v>
      </c>
      <c r="W287" s="96">
        <f t="shared" si="29"/>
        <v>1</v>
      </c>
      <c r="X287" s="96">
        <f t="shared" si="29"/>
        <v>0</v>
      </c>
      <c r="Y287" s="96">
        <f t="shared" si="29"/>
        <v>0</v>
      </c>
      <c r="Z287" s="96">
        <f t="shared" si="29"/>
        <v>0</v>
      </c>
      <c r="AA287" s="96">
        <f t="shared" si="29"/>
        <v>0</v>
      </c>
      <c r="AB287" s="96">
        <f t="shared" si="29"/>
        <v>0</v>
      </c>
      <c r="AC287" s="96">
        <f t="shared" si="29"/>
        <v>0</v>
      </c>
    </row>
    <row r="288" spans="3:29" s="45" customFormat="1" outlineLevel="2" x14ac:dyDescent="0.25">
      <c r="C288" s="96">
        <f t="shared" si="24"/>
        <v>36</v>
      </c>
      <c r="D288" s="103" t="str">
        <v>Infinitum Negocio Premium</v>
      </c>
      <c r="F288" s="100" t="str">
        <f>IFERROR(VLOOKUP($D288,'Info General Planes Paquetes'!$B$8:$I$107,2,FALSE),"")</f>
        <v>No Residencial</v>
      </c>
      <c r="G288" s="100" t="str">
        <f>IFERROR(VLOOKUP($D288,'Info General Planes Paquetes'!$B$8:$I$107,3,FALSE),"")</f>
        <v>Internet fijo</v>
      </c>
      <c r="H288" s="231" t="str">
        <f>INDEX(vector.downstream.publicited.speed,MATCH('Cálculos auxiliares'!D288,vector.plans.names,0))&amp;"Mbps"</f>
        <v>100 Mbps</v>
      </c>
      <c r="I288" s="438">
        <f>INDEX(vector.implicit.prices.broadband.after.discount,MATCH('Cálculos auxiliares'!D288,vector.plans.names,0))</f>
        <v>1042.5999999999999</v>
      </c>
      <c r="J288" s="233">
        <f t="shared" si="28"/>
        <v>952.34731813431677</v>
      </c>
      <c r="K288" s="439">
        <f t="shared" si="27"/>
        <v>1.660193759055925E-3</v>
      </c>
      <c r="M288" s="705">
        <f t="shared" si="20"/>
        <v>100</v>
      </c>
      <c r="Q288" s="96">
        <f t="shared" si="21"/>
        <v>0</v>
      </c>
      <c r="R288" s="96">
        <f t="shared" si="21"/>
        <v>0</v>
      </c>
      <c r="S288" s="96">
        <f t="shared" si="21"/>
        <v>0</v>
      </c>
      <c r="T288" s="96">
        <f t="shared" si="21"/>
        <v>0</v>
      </c>
      <c r="U288" s="96">
        <f t="shared" si="21"/>
        <v>0</v>
      </c>
      <c r="V288" s="96">
        <f t="shared" si="22"/>
        <v>0</v>
      </c>
      <c r="W288" s="96">
        <f t="shared" si="29"/>
        <v>0</v>
      </c>
      <c r="X288" s="96">
        <f t="shared" si="29"/>
        <v>0</v>
      </c>
      <c r="Y288" s="96">
        <f t="shared" si="29"/>
        <v>1</v>
      </c>
      <c r="Z288" s="96">
        <f t="shared" si="29"/>
        <v>0</v>
      </c>
      <c r="AA288" s="96">
        <f t="shared" si="29"/>
        <v>0</v>
      </c>
      <c r="AB288" s="96">
        <f t="shared" si="29"/>
        <v>0</v>
      </c>
      <c r="AC288" s="96">
        <f t="shared" si="29"/>
        <v>0</v>
      </c>
    </row>
    <row r="289" spans="3:29" s="45" customFormat="1" outlineLevel="2" x14ac:dyDescent="0.25">
      <c r="C289" s="96">
        <f t="shared" si="24"/>
        <v>37</v>
      </c>
      <c r="D289" s="103" t="str">
        <v>Infinitum Negocio 20 Mb</v>
      </c>
      <c r="F289" s="100" t="str">
        <f>IFERROR(VLOOKUP($D289,'Info General Planes Paquetes'!$B$8:$I$107,2,FALSE),"")</f>
        <v>No Residencial</v>
      </c>
      <c r="G289" s="100" t="str">
        <f>IFERROR(VLOOKUP($D289,'Info General Planes Paquetes'!$B$8:$I$107,3,FALSE),"")</f>
        <v>Internet fijo</v>
      </c>
      <c r="H289" s="231" t="str">
        <f>INDEX(vector.downstream.publicited.speed,MATCH('Cálculos auxiliares'!D289,vector.plans.names,0))&amp;"Mbps"</f>
        <v>20 Mbps</v>
      </c>
      <c r="I289" s="438">
        <f>INDEX(vector.implicit.prices.broadband.after.discount,MATCH('Cálculos auxiliares'!D289,vector.plans.names,0))</f>
        <v>300.86</v>
      </c>
      <c r="J289" s="233">
        <f t="shared" si="28"/>
        <v>218.20535544980683</v>
      </c>
      <c r="K289" s="439">
        <f t="shared" si="27"/>
        <v>0</v>
      </c>
      <c r="M289" s="705">
        <f t="shared" si="20"/>
        <v>20</v>
      </c>
      <c r="Q289" s="96">
        <f t="shared" si="21"/>
        <v>0</v>
      </c>
      <c r="R289" s="96">
        <f t="shared" si="21"/>
        <v>0</v>
      </c>
      <c r="S289" s="96">
        <f t="shared" si="21"/>
        <v>0</v>
      </c>
      <c r="T289" s="96">
        <f t="shared" si="21"/>
        <v>1</v>
      </c>
      <c r="U289" s="96">
        <f t="shared" si="21"/>
        <v>0</v>
      </c>
      <c r="V289" s="96">
        <f t="shared" si="22"/>
        <v>0</v>
      </c>
      <c r="W289" s="96">
        <f t="shared" si="29"/>
        <v>0</v>
      </c>
      <c r="X289" s="96">
        <f t="shared" si="29"/>
        <v>0</v>
      </c>
      <c r="Y289" s="96">
        <f t="shared" si="29"/>
        <v>0</v>
      </c>
      <c r="Z289" s="96">
        <f t="shared" si="29"/>
        <v>0</v>
      </c>
      <c r="AA289" s="96">
        <f t="shared" si="29"/>
        <v>0</v>
      </c>
      <c r="AB289" s="96">
        <f t="shared" si="29"/>
        <v>0</v>
      </c>
      <c r="AC289" s="96">
        <f t="shared" si="29"/>
        <v>0</v>
      </c>
    </row>
    <row r="290" spans="3:29" s="45" customFormat="1" outlineLevel="2" x14ac:dyDescent="0.25">
      <c r="C290" s="96">
        <f t="shared" si="24"/>
        <v>38</v>
      </c>
      <c r="D290" s="103" t="str">
        <v>Infinitum Negocio 30 Mb</v>
      </c>
      <c r="F290" s="100" t="str">
        <f>IFERROR(VLOOKUP($D290,'Info General Planes Paquetes'!$B$8:$I$107,2,FALSE),"")</f>
        <v>No Residencial</v>
      </c>
      <c r="G290" s="100" t="str">
        <f>IFERROR(VLOOKUP($D290,'Info General Planes Paquetes'!$B$8:$I$107,3,FALSE),"")</f>
        <v>Internet fijo</v>
      </c>
      <c r="H290" s="231" t="str">
        <f>INDEX(vector.downstream.publicited.speed,MATCH('Cálculos auxiliares'!D290,vector.plans.names,0))&amp;"Mbps"</f>
        <v>30 Mbps</v>
      </c>
      <c r="I290" s="438">
        <f>INDEX(vector.implicit.prices.broadband.after.discount,MATCH('Cálculos auxiliares'!D290,vector.plans.names,0))</f>
        <v>343.97</v>
      </c>
      <c r="J290" s="233">
        <f t="shared" si="28"/>
        <v>257.51633679206185</v>
      </c>
      <c r="K290" s="439">
        <f t="shared" si="27"/>
        <v>8.7517596360092774E-4</v>
      </c>
      <c r="M290" s="705">
        <f t="shared" si="20"/>
        <v>30</v>
      </c>
      <c r="Q290" s="96">
        <f t="shared" si="21"/>
        <v>0</v>
      </c>
      <c r="R290" s="96">
        <f t="shared" si="21"/>
        <v>0</v>
      </c>
      <c r="S290" s="96">
        <f t="shared" si="21"/>
        <v>0</v>
      </c>
      <c r="T290" s="96">
        <f t="shared" si="21"/>
        <v>0</v>
      </c>
      <c r="U290" s="96">
        <f t="shared" si="21"/>
        <v>1</v>
      </c>
      <c r="V290" s="96">
        <f t="shared" si="22"/>
        <v>0</v>
      </c>
      <c r="W290" s="96">
        <f t="shared" si="29"/>
        <v>0</v>
      </c>
      <c r="X290" s="96">
        <f t="shared" si="29"/>
        <v>0</v>
      </c>
      <c r="Y290" s="96">
        <f t="shared" si="29"/>
        <v>0</v>
      </c>
      <c r="Z290" s="96">
        <f t="shared" si="29"/>
        <v>0</v>
      </c>
      <c r="AA290" s="96">
        <f t="shared" si="29"/>
        <v>0</v>
      </c>
      <c r="AB290" s="96">
        <f t="shared" si="29"/>
        <v>0</v>
      </c>
      <c r="AC290" s="96">
        <f t="shared" si="29"/>
        <v>0</v>
      </c>
    </row>
    <row r="291" spans="3:29" s="45" customFormat="1" outlineLevel="2" x14ac:dyDescent="0.25">
      <c r="C291" s="96">
        <f t="shared" si="24"/>
        <v>39</v>
      </c>
      <c r="D291" s="103" t="str">
        <v>Infinitum Negocio 150 Mb</v>
      </c>
      <c r="F291" s="115" t="s">
        <v>256</v>
      </c>
      <c r="G291" s="115" t="s">
        <v>255</v>
      </c>
      <c r="H291" s="231" t="str">
        <f>INDEX(vector.downstream.publicited.speed,MATCH('Cálculos auxiliares'!D291,vector.plans.names,0))&amp;"Mbps"</f>
        <v>150 Mbps</v>
      </c>
      <c r="I291" s="438">
        <f>INDEX(vector.implicit.prices.broadband.after.discount,MATCH('Cálculos auxiliares'!D291,vector.plans.names,0))</f>
        <v>473.28</v>
      </c>
      <c r="J291" s="233">
        <f t="shared" si="28"/>
        <v>383.02731813431677</v>
      </c>
      <c r="K291" s="439">
        <f t="shared" si="27"/>
        <v>1.3129217484961629E-4</v>
      </c>
      <c r="M291" s="705">
        <f t="shared" si="20"/>
        <v>150</v>
      </c>
      <c r="Q291" s="96">
        <f t="shared" si="21"/>
        <v>0</v>
      </c>
      <c r="R291" s="96">
        <f t="shared" si="21"/>
        <v>0</v>
      </c>
      <c r="S291" s="96">
        <f t="shared" si="21"/>
        <v>0</v>
      </c>
      <c r="T291" s="96">
        <f t="shared" si="21"/>
        <v>0</v>
      </c>
      <c r="U291" s="96">
        <f t="shared" si="21"/>
        <v>0</v>
      </c>
      <c r="V291" s="96">
        <f t="shared" si="22"/>
        <v>0</v>
      </c>
      <c r="W291" s="96">
        <f t="shared" si="29"/>
        <v>0</v>
      </c>
      <c r="X291" s="96">
        <f t="shared" si="29"/>
        <v>0</v>
      </c>
      <c r="Y291" s="96">
        <f t="shared" si="29"/>
        <v>0</v>
      </c>
      <c r="Z291" s="96">
        <f t="shared" si="29"/>
        <v>1</v>
      </c>
      <c r="AA291" s="96">
        <f t="shared" si="29"/>
        <v>0</v>
      </c>
      <c r="AB291" s="96">
        <f t="shared" si="29"/>
        <v>0</v>
      </c>
      <c r="AC291" s="96">
        <f t="shared" si="29"/>
        <v>0</v>
      </c>
    </row>
    <row r="292" spans="3:29" s="45" customFormat="1" outlineLevel="2" x14ac:dyDescent="0.25">
      <c r="C292" s="96">
        <f t="shared" si="24"/>
        <v>40</v>
      </c>
      <c r="D292" s="103" t="str">
        <v>Infinitum Negocio 200 Mb</v>
      </c>
      <c r="F292" s="100" t="str">
        <f>IFERROR(VLOOKUP($D292,'Info General Planes Paquetes'!$B$8:$I$107,2,FALSE),"")</f>
        <v>No Residencial</v>
      </c>
      <c r="G292" s="100" t="str">
        <f>IFERROR(VLOOKUP($D292,'Info General Planes Paquetes'!$B$8:$I$107,3,FALSE),"")</f>
        <v>Internet fijo</v>
      </c>
      <c r="H292" s="231" t="str">
        <f>INDEX(vector.downstream.publicited.speed,MATCH('Cálculos auxiliares'!D292,vector.plans.names,0))&amp;"Mbps"</f>
        <v>200 Mbps</v>
      </c>
      <c r="I292" s="438">
        <f>INDEX(vector.implicit.prices.broadband.after.discount,MATCH('Cálculos auxiliares'!D292,vector.plans.names,0))</f>
        <v>775</v>
      </c>
      <c r="J292" s="233">
        <f t="shared" si="28"/>
        <v>684.74731813431686</v>
      </c>
      <c r="K292" s="439">
        <f t="shared" si="27"/>
        <v>1.0309802191716663E-4</v>
      </c>
      <c r="M292" s="705">
        <f t="shared" si="20"/>
        <v>200</v>
      </c>
      <c r="Q292" s="96">
        <f t="shared" si="21"/>
        <v>0</v>
      </c>
      <c r="R292" s="96">
        <f t="shared" si="21"/>
        <v>0</v>
      </c>
      <c r="S292" s="96">
        <f t="shared" si="21"/>
        <v>0</v>
      </c>
      <c r="T292" s="96">
        <f t="shared" si="21"/>
        <v>0</v>
      </c>
      <c r="U292" s="96">
        <f t="shared" si="21"/>
        <v>0</v>
      </c>
      <c r="V292" s="96">
        <f t="shared" si="22"/>
        <v>0</v>
      </c>
      <c r="W292" s="96">
        <f t="shared" si="29"/>
        <v>0</v>
      </c>
      <c r="X292" s="96">
        <f t="shared" si="29"/>
        <v>0</v>
      </c>
      <c r="Y292" s="96">
        <f t="shared" si="29"/>
        <v>0</v>
      </c>
      <c r="Z292" s="96">
        <f t="shared" si="29"/>
        <v>0</v>
      </c>
      <c r="AA292" s="96">
        <f t="shared" si="29"/>
        <v>1</v>
      </c>
      <c r="AB292" s="96">
        <f t="shared" si="29"/>
        <v>0</v>
      </c>
      <c r="AC292" s="96">
        <f t="shared" si="29"/>
        <v>0</v>
      </c>
    </row>
    <row r="293" spans="3:29" s="45" customFormat="1" outlineLevel="2" x14ac:dyDescent="0.25">
      <c r="C293" s="96">
        <f t="shared" si="24"/>
        <v>41</v>
      </c>
      <c r="D293" s="103" t="str">
        <v>Infinitum Play Negocio 150 (Netflix 2 dispositivos)</v>
      </c>
      <c r="F293" s="100" t="str">
        <f>IFERROR(VLOOKUP($D293,'Info General Planes Paquetes'!$B$8:$I$107,2,FALSE),"")</f>
        <v>No Residencial</v>
      </c>
      <c r="G293" s="100" t="str">
        <f>IFERROR(VLOOKUP($D293,'Info General Planes Paquetes'!$B$8:$I$107,3,FALSE),"")</f>
        <v>Internet fijo</v>
      </c>
      <c r="H293" s="231" t="str">
        <f>INDEX(vector.downstream.publicited.speed,MATCH('Cálculos auxiliares'!D293,vector.plans.names,0))&amp;"Mbps"</f>
        <v>150 Mbps</v>
      </c>
      <c r="I293" s="438">
        <f>INDEX(vector.implicit.prices.broadband.after.discount,MATCH('Cálculos auxiliares'!D293,vector.plans.names,0))</f>
        <v>473.78285979347493</v>
      </c>
      <c r="J293" s="233">
        <f t="shared" si="28"/>
        <v>383.53017792779173</v>
      </c>
      <c r="K293" s="439">
        <f t="shared" si="27"/>
        <v>0</v>
      </c>
      <c r="M293" s="705">
        <f t="shared" si="20"/>
        <v>150</v>
      </c>
      <c r="Q293" s="96">
        <f t="shared" si="21"/>
        <v>0</v>
      </c>
      <c r="R293" s="96">
        <f t="shared" si="21"/>
        <v>0</v>
      </c>
      <c r="S293" s="96">
        <f t="shared" si="21"/>
        <v>0</v>
      </c>
      <c r="T293" s="96">
        <f t="shared" si="21"/>
        <v>0</v>
      </c>
      <c r="U293" s="96">
        <f t="shared" si="21"/>
        <v>0</v>
      </c>
      <c r="V293" s="96">
        <f t="shared" si="22"/>
        <v>0</v>
      </c>
      <c r="W293" s="96">
        <f t="shared" si="29"/>
        <v>0</v>
      </c>
      <c r="X293" s="96">
        <f t="shared" si="29"/>
        <v>0</v>
      </c>
      <c r="Y293" s="96">
        <f t="shared" si="29"/>
        <v>0</v>
      </c>
      <c r="Z293" s="96">
        <f t="shared" si="29"/>
        <v>1</v>
      </c>
      <c r="AA293" s="96">
        <f t="shared" si="29"/>
        <v>0</v>
      </c>
      <c r="AB293" s="96">
        <f t="shared" si="29"/>
        <v>0</v>
      </c>
      <c r="AC293" s="96">
        <f t="shared" si="29"/>
        <v>0</v>
      </c>
    </row>
    <row r="294" spans="3:29" s="45" customFormat="1" outlineLevel="2" x14ac:dyDescent="0.25">
      <c r="C294" s="96">
        <f t="shared" si="24"/>
        <v>42</v>
      </c>
      <c r="D294" s="103" t="str">
        <v>Infinitum Play Negocio 150 (Netflix 4 dispositivos)</v>
      </c>
      <c r="F294" s="100" t="str">
        <f>IFERROR(VLOOKUP($D294,'Info General Planes Paquetes'!$B$8:$I$107,2,FALSE),"")</f>
        <v>No Residencial</v>
      </c>
      <c r="G294" s="100" t="str">
        <f>IFERROR(VLOOKUP($D294,'Info General Planes Paquetes'!$B$8:$I$107,3,FALSE),"")</f>
        <v>Internet fijo</v>
      </c>
      <c r="H294" s="231" t="str">
        <f>INDEX(vector.downstream.publicited.speed,MATCH('Cálculos auxiliares'!D294,vector.plans.names,0))&amp;"Mbps"</f>
        <v>150 Mbps</v>
      </c>
      <c r="I294" s="438">
        <f>INDEX(vector.implicit.prices.broadband.after.discount,MATCH('Cálculos auxiliares'!D294,vector.plans.names,0))</f>
        <v>463.99944936505784</v>
      </c>
      <c r="J294" s="233">
        <f t="shared" si="28"/>
        <v>373.74676749937464</v>
      </c>
      <c r="K294" s="439">
        <f t="shared" si="27"/>
        <v>0</v>
      </c>
      <c r="M294" s="705">
        <f t="shared" si="20"/>
        <v>150</v>
      </c>
      <c r="Q294" s="96">
        <f t="shared" si="21"/>
        <v>0</v>
      </c>
      <c r="R294" s="96">
        <f t="shared" si="21"/>
        <v>0</v>
      </c>
      <c r="S294" s="96">
        <f t="shared" si="21"/>
        <v>0</v>
      </c>
      <c r="T294" s="96">
        <f t="shared" si="21"/>
        <v>0</v>
      </c>
      <c r="U294" s="96">
        <f t="shared" si="21"/>
        <v>0</v>
      </c>
      <c r="V294" s="96">
        <f t="shared" si="22"/>
        <v>0</v>
      </c>
      <c r="W294" s="96">
        <f t="shared" si="29"/>
        <v>0</v>
      </c>
      <c r="X294" s="96">
        <f t="shared" si="29"/>
        <v>0</v>
      </c>
      <c r="Y294" s="96">
        <f t="shared" si="29"/>
        <v>0</v>
      </c>
      <c r="Z294" s="96">
        <f t="shared" si="29"/>
        <v>1</v>
      </c>
      <c r="AA294" s="96">
        <f t="shared" si="29"/>
        <v>0</v>
      </c>
      <c r="AB294" s="96">
        <f t="shared" si="29"/>
        <v>0</v>
      </c>
      <c r="AC294" s="96">
        <f t="shared" si="29"/>
        <v>0</v>
      </c>
    </row>
    <row r="295" spans="3:29" s="45" customFormat="1" outlineLevel="2" x14ac:dyDescent="0.25">
      <c r="C295" s="96">
        <f t="shared" si="24"/>
        <v>43</v>
      </c>
      <c r="D295" s="103" t="str">
        <v>Infinitum Play Negocio 20 (Netflix 1 dispositivo)</v>
      </c>
      <c r="F295" s="100" t="str">
        <f>IFERROR(VLOOKUP($D295,'Info General Planes Paquetes'!$B$8:$I$107,2,FALSE),"")</f>
        <v>No Residencial</v>
      </c>
      <c r="G295" s="100" t="str">
        <f>IFERROR(VLOOKUP($D295,'Info General Planes Paquetes'!$B$8:$I$107,3,FALSE),"")</f>
        <v>Internet fijo</v>
      </c>
      <c r="H295" s="231" t="str">
        <f>INDEX(vector.downstream.publicited.speed,MATCH('Cálculos auxiliares'!D295,vector.plans.names,0))&amp;"Mbps"</f>
        <v>20 Mbps</v>
      </c>
      <c r="I295" s="438">
        <f>INDEX(vector.implicit.prices.broadband.after.discount,MATCH('Cálculos auxiliares'!D295,vector.plans.names,0))</f>
        <v>300.69040232699513</v>
      </c>
      <c r="J295" s="233">
        <f t="shared" si="28"/>
        <v>218.03575777680194</v>
      </c>
      <c r="K295" s="439">
        <f t="shared" si="27"/>
        <v>0</v>
      </c>
      <c r="M295" s="705">
        <f t="shared" si="20"/>
        <v>20</v>
      </c>
      <c r="Q295" s="96">
        <f t="shared" si="21"/>
        <v>0</v>
      </c>
      <c r="R295" s="96">
        <f t="shared" si="21"/>
        <v>0</v>
      </c>
      <c r="S295" s="96">
        <f t="shared" si="21"/>
        <v>0</v>
      </c>
      <c r="T295" s="96">
        <f t="shared" si="21"/>
        <v>1</v>
      </c>
      <c r="U295" s="96">
        <f t="shared" si="21"/>
        <v>0</v>
      </c>
      <c r="V295" s="96">
        <f t="shared" si="22"/>
        <v>0</v>
      </c>
      <c r="W295" s="96">
        <f t="shared" si="29"/>
        <v>0</v>
      </c>
      <c r="X295" s="96">
        <f t="shared" si="29"/>
        <v>0</v>
      </c>
      <c r="Y295" s="96">
        <f t="shared" si="29"/>
        <v>0</v>
      </c>
      <c r="Z295" s="96">
        <f t="shared" si="29"/>
        <v>0</v>
      </c>
      <c r="AA295" s="96">
        <f t="shared" si="29"/>
        <v>0</v>
      </c>
      <c r="AB295" s="96">
        <f t="shared" si="29"/>
        <v>0</v>
      </c>
      <c r="AC295" s="96">
        <f t="shared" si="29"/>
        <v>0</v>
      </c>
    </row>
    <row r="296" spans="3:29" s="45" customFormat="1" outlineLevel="2" x14ac:dyDescent="0.25">
      <c r="C296" s="96">
        <f t="shared" si="24"/>
        <v>44</v>
      </c>
      <c r="D296" s="103" t="str">
        <v>Infinitum Play Negocio 20 (Netflix 2 dispositivos)</v>
      </c>
      <c r="F296" s="100" t="str">
        <f>IFERROR(VLOOKUP($D296,'Info General Planes Paquetes'!$B$8:$I$107,2,FALSE),"")</f>
        <v>No Residencial</v>
      </c>
      <c r="G296" s="100" t="str">
        <f>IFERROR(VLOOKUP($D296,'Info General Planes Paquetes'!$B$8:$I$107,3,FALSE),"")</f>
        <v>Internet fijo</v>
      </c>
      <c r="H296" s="231" t="str">
        <f>INDEX(vector.downstream.publicited.speed,MATCH('Cálculos auxiliares'!D296,vector.plans.names,0))&amp;"Mbps"</f>
        <v>20 Mbps</v>
      </c>
      <c r="I296" s="438">
        <f>INDEX(vector.implicit.prices.broadband.after.discount,MATCH('Cálculos auxiliares'!D296,vector.plans.names,0))</f>
        <v>309.98285979347497</v>
      </c>
      <c r="J296" s="233">
        <f t="shared" si="28"/>
        <v>227.32821524328179</v>
      </c>
      <c r="K296" s="439">
        <f t="shared" si="27"/>
        <v>0</v>
      </c>
      <c r="M296" s="705">
        <f t="shared" si="20"/>
        <v>20</v>
      </c>
      <c r="Q296" s="96">
        <f t="shared" si="21"/>
        <v>0</v>
      </c>
      <c r="R296" s="96">
        <f t="shared" si="21"/>
        <v>0</v>
      </c>
      <c r="S296" s="96">
        <f t="shared" si="21"/>
        <v>0</v>
      </c>
      <c r="T296" s="96">
        <f t="shared" si="21"/>
        <v>1</v>
      </c>
      <c r="U296" s="96">
        <f t="shared" si="21"/>
        <v>0</v>
      </c>
      <c r="V296" s="96">
        <f t="shared" si="22"/>
        <v>0</v>
      </c>
      <c r="W296" s="96">
        <f t="shared" si="29"/>
        <v>0</v>
      </c>
      <c r="X296" s="96">
        <f t="shared" si="29"/>
        <v>0</v>
      </c>
      <c r="Y296" s="96">
        <f t="shared" si="29"/>
        <v>0</v>
      </c>
      <c r="Z296" s="96">
        <f t="shared" si="29"/>
        <v>0</v>
      </c>
      <c r="AA296" s="96">
        <f t="shared" si="29"/>
        <v>0</v>
      </c>
      <c r="AB296" s="96">
        <f t="shared" si="29"/>
        <v>0</v>
      </c>
      <c r="AC296" s="96">
        <f t="shared" si="29"/>
        <v>0</v>
      </c>
    </row>
    <row r="297" spans="3:29" s="45" customFormat="1" outlineLevel="2" x14ac:dyDescent="0.25">
      <c r="C297" s="96">
        <f t="shared" si="24"/>
        <v>45</v>
      </c>
      <c r="D297" s="103" t="str">
        <v>Infinitum Play Negocio 20 (Netflix 4 dispositivos)</v>
      </c>
      <c r="F297" s="100" t="str">
        <f>IFERROR(VLOOKUP($D297,'Info General Planes Paquetes'!$B$8:$I$107,2,FALSE),"")</f>
        <v>No Residencial</v>
      </c>
      <c r="G297" s="100" t="str">
        <f>IFERROR(VLOOKUP($D297,'Info General Planes Paquetes'!$B$8:$I$107,3,FALSE),"")</f>
        <v>Internet fijo</v>
      </c>
      <c r="H297" s="231" t="str">
        <f>INDEX(vector.downstream.publicited.speed,MATCH('Cálculos auxiliares'!D297,vector.plans.names,0))&amp;"Mbps"</f>
        <v>20 Mbps</v>
      </c>
      <c r="I297" s="438">
        <f>INDEX(vector.implicit.prices.broadband.after.discount,MATCH('Cálculos auxiliares'!D297,vector.plans.names,0))</f>
        <v>319.16944936505791</v>
      </c>
      <c r="J297" s="233">
        <f t="shared" si="28"/>
        <v>236.51480481486473</v>
      </c>
      <c r="K297" s="439">
        <f t="shared" si="27"/>
        <v>0</v>
      </c>
      <c r="M297" s="705">
        <f t="shared" si="20"/>
        <v>20</v>
      </c>
      <c r="Q297" s="96">
        <f t="shared" si="21"/>
        <v>0</v>
      </c>
      <c r="R297" s="96">
        <f t="shared" si="21"/>
        <v>0</v>
      </c>
      <c r="S297" s="96">
        <f t="shared" si="21"/>
        <v>0</v>
      </c>
      <c r="T297" s="96">
        <f t="shared" si="21"/>
        <v>1</v>
      </c>
      <c r="U297" s="96">
        <f t="shared" si="21"/>
        <v>0</v>
      </c>
      <c r="V297" s="96">
        <f t="shared" si="22"/>
        <v>0</v>
      </c>
      <c r="W297" s="96">
        <f t="shared" si="29"/>
        <v>0</v>
      </c>
      <c r="X297" s="96">
        <f t="shared" si="29"/>
        <v>0</v>
      </c>
      <c r="Y297" s="96">
        <f t="shared" si="29"/>
        <v>0</v>
      </c>
      <c r="Z297" s="96">
        <f t="shared" si="29"/>
        <v>0</v>
      </c>
      <c r="AA297" s="96">
        <f t="shared" si="29"/>
        <v>0</v>
      </c>
      <c r="AB297" s="96">
        <f t="shared" si="29"/>
        <v>0</v>
      </c>
      <c r="AC297" s="96">
        <f t="shared" si="29"/>
        <v>0</v>
      </c>
    </row>
    <row r="298" spans="3:29" s="45" customFormat="1" outlineLevel="2" x14ac:dyDescent="0.25">
      <c r="C298" s="96">
        <f t="shared" si="24"/>
        <v>46</v>
      </c>
      <c r="D298" s="103" t="str">
        <v>Infinitum Play Negocio 200 (Netflix 2 dispositivos)</v>
      </c>
      <c r="F298" s="100" t="str">
        <f>IFERROR(VLOOKUP($D298,'Info General Planes Paquetes'!$B$8:$I$107,2,FALSE),"")</f>
        <v>No Residencial</v>
      </c>
      <c r="G298" s="100" t="str">
        <f>IFERROR(VLOOKUP($D298,'Info General Planes Paquetes'!$B$8:$I$107,3,FALSE),"")</f>
        <v>Internet fijo</v>
      </c>
      <c r="H298" s="231" t="str">
        <f>INDEX(vector.downstream.publicited.speed,MATCH('Cálculos auxiliares'!D298,vector.plans.names,0))&amp;"Mbps"</f>
        <v>200 Mbps</v>
      </c>
      <c r="I298" s="438">
        <f>INDEX(vector.implicit.prices.broadband.after.discount,MATCH('Cálculos auxiliares'!D298,vector.plans.names,0))</f>
        <v>756.53285979347493</v>
      </c>
      <c r="J298" s="233">
        <f t="shared" si="28"/>
        <v>666.28017792779178</v>
      </c>
      <c r="K298" s="439">
        <f t="shared" si="27"/>
        <v>0</v>
      </c>
      <c r="M298" s="705">
        <f t="shared" si="20"/>
        <v>200</v>
      </c>
      <c r="Q298" s="96">
        <f t="shared" si="21"/>
        <v>0</v>
      </c>
      <c r="R298" s="96">
        <f t="shared" si="21"/>
        <v>0</v>
      </c>
      <c r="S298" s="96">
        <f t="shared" si="21"/>
        <v>0</v>
      </c>
      <c r="T298" s="96">
        <f t="shared" si="21"/>
        <v>0</v>
      </c>
      <c r="U298" s="96">
        <f t="shared" si="21"/>
        <v>0</v>
      </c>
      <c r="V298" s="96">
        <f t="shared" si="22"/>
        <v>0</v>
      </c>
      <c r="W298" s="96">
        <f t="shared" si="29"/>
        <v>0</v>
      </c>
      <c r="X298" s="96">
        <f t="shared" si="29"/>
        <v>0</v>
      </c>
      <c r="Y298" s="96">
        <f t="shared" si="29"/>
        <v>0</v>
      </c>
      <c r="Z298" s="96">
        <f t="shared" si="29"/>
        <v>0</v>
      </c>
      <c r="AA298" s="96">
        <f t="shared" si="29"/>
        <v>1</v>
      </c>
      <c r="AB298" s="96">
        <f t="shared" si="29"/>
        <v>0</v>
      </c>
      <c r="AC298" s="96">
        <f t="shared" si="29"/>
        <v>0</v>
      </c>
    </row>
    <row r="299" spans="3:29" s="45" customFormat="1" outlineLevel="2" x14ac:dyDescent="0.25">
      <c r="C299" s="96">
        <f t="shared" si="24"/>
        <v>47</v>
      </c>
      <c r="D299" s="103" t="str">
        <v>Infinitum Play Negocio 200 (Netflix 4 dispositivos)</v>
      </c>
      <c r="F299" s="100" t="str">
        <f>IFERROR(VLOOKUP($D299,'Info General Planes Paquetes'!$B$8:$I$107,2,FALSE),"")</f>
        <v>No Residencial</v>
      </c>
      <c r="G299" s="100" t="str">
        <f>IFERROR(VLOOKUP($D299,'Info General Planes Paquetes'!$B$8:$I$107,3,FALSE),"")</f>
        <v>Internet fijo</v>
      </c>
      <c r="H299" s="231" t="str">
        <f>INDEX(vector.downstream.publicited.speed,MATCH('Cálculos auxiliares'!D299,vector.plans.names,0))&amp;"Mbps"</f>
        <v>200 Mbps</v>
      </c>
      <c r="I299" s="438">
        <f>INDEX(vector.implicit.prices.broadband.after.discount,MATCH('Cálculos auxiliares'!D299,vector.plans.names,0))</f>
        <v>741.58944936505782</v>
      </c>
      <c r="J299" s="233">
        <f t="shared" si="28"/>
        <v>651.33676749937467</v>
      </c>
      <c r="K299" s="439">
        <f t="shared" si="27"/>
        <v>0</v>
      </c>
      <c r="M299" s="705">
        <f t="shared" si="20"/>
        <v>200</v>
      </c>
      <c r="Q299" s="96">
        <f t="shared" si="21"/>
        <v>0</v>
      </c>
      <c r="R299" s="96">
        <f t="shared" si="21"/>
        <v>0</v>
      </c>
      <c r="S299" s="96">
        <f t="shared" si="21"/>
        <v>0</v>
      </c>
      <c r="T299" s="96">
        <f t="shared" si="21"/>
        <v>0</v>
      </c>
      <c r="U299" s="96">
        <f t="shared" si="21"/>
        <v>0</v>
      </c>
      <c r="V299" s="96">
        <f t="shared" si="22"/>
        <v>0</v>
      </c>
      <c r="W299" s="96">
        <f t="shared" si="29"/>
        <v>0</v>
      </c>
      <c r="X299" s="96">
        <f t="shared" si="29"/>
        <v>0</v>
      </c>
      <c r="Y299" s="96">
        <f t="shared" si="29"/>
        <v>0</v>
      </c>
      <c r="Z299" s="96">
        <f t="shared" si="29"/>
        <v>0</v>
      </c>
      <c r="AA299" s="96">
        <f t="shared" si="29"/>
        <v>1</v>
      </c>
      <c r="AB299" s="96">
        <f t="shared" si="29"/>
        <v>0</v>
      </c>
      <c r="AC299" s="96">
        <f t="shared" si="29"/>
        <v>0</v>
      </c>
    </row>
    <row r="300" spans="3:29" s="45" customFormat="1" outlineLevel="2" x14ac:dyDescent="0.25">
      <c r="C300" s="96">
        <f t="shared" si="24"/>
        <v>48</v>
      </c>
      <c r="D300" s="103" t="str">
        <v>Infinitum Play Negocio 30 (Netflix 2 dispositivos)</v>
      </c>
      <c r="F300" s="100" t="str">
        <f>IFERROR(VLOOKUP($D300,'Info General Planes Paquetes'!$B$8:$I$107,2,FALSE),"")</f>
        <v>No Residencial</v>
      </c>
      <c r="G300" s="100" t="str">
        <f>IFERROR(VLOOKUP($D300,'Info General Planes Paquetes'!$B$8:$I$107,3,FALSE),"")</f>
        <v>Internet fijo</v>
      </c>
      <c r="H300" s="231" t="str">
        <f>INDEX(vector.downstream.publicited.speed,MATCH('Cálculos auxiliares'!D300,vector.plans.names,0))&amp;"Mbps"</f>
        <v>30 Mbps</v>
      </c>
      <c r="I300" s="438">
        <f>INDEX(vector.implicit.prices.broadband.after.discount,MATCH('Cálculos auxiliares'!D300,vector.plans.names,0))</f>
        <v>347.91285979347492</v>
      </c>
      <c r="J300" s="233">
        <f t="shared" si="28"/>
        <v>261.45919658553674</v>
      </c>
      <c r="K300" s="439">
        <f t="shared" si="27"/>
        <v>0</v>
      </c>
      <c r="M300" s="705">
        <f t="shared" si="20"/>
        <v>30</v>
      </c>
      <c r="Q300" s="96">
        <f t="shared" si="21"/>
        <v>0</v>
      </c>
      <c r="R300" s="96">
        <f t="shared" si="21"/>
        <v>0</v>
      </c>
      <c r="S300" s="96">
        <f t="shared" si="21"/>
        <v>0</v>
      </c>
      <c r="T300" s="96">
        <f t="shared" si="21"/>
        <v>0</v>
      </c>
      <c r="U300" s="96">
        <f t="shared" si="21"/>
        <v>1</v>
      </c>
      <c r="V300" s="96">
        <f t="shared" si="22"/>
        <v>0</v>
      </c>
      <c r="W300" s="96">
        <f t="shared" si="29"/>
        <v>0</v>
      </c>
      <c r="X300" s="96">
        <f t="shared" si="29"/>
        <v>0</v>
      </c>
      <c r="Y300" s="96">
        <f t="shared" si="29"/>
        <v>0</v>
      </c>
      <c r="Z300" s="96">
        <f t="shared" si="29"/>
        <v>0</v>
      </c>
      <c r="AA300" s="96">
        <f t="shared" si="29"/>
        <v>0</v>
      </c>
      <c r="AB300" s="96">
        <f t="shared" si="29"/>
        <v>0</v>
      </c>
      <c r="AC300" s="96">
        <f t="shared" si="29"/>
        <v>0</v>
      </c>
    </row>
    <row r="301" spans="3:29" s="45" customFormat="1" outlineLevel="2" x14ac:dyDescent="0.25">
      <c r="C301" s="96">
        <f t="shared" si="24"/>
        <v>49</v>
      </c>
      <c r="D301" s="103" t="str">
        <v>Infinitum Play Negocio 30 (Netflix 4 dispositivos)</v>
      </c>
      <c r="F301" s="100" t="str">
        <f>IFERROR(VLOOKUP($D301,'Info General Planes Paquetes'!$B$8:$I$107,2,FALSE),"")</f>
        <v>No Residencial</v>
      </c>
      <c r="G301" s="100" t="str">
        <f>IFERROR(VLOOKUP($D301,'Info General Planes Paquetes'!$B$8:$I$107,3,FALSE),"")</f>
        <v>Internet fijo</v>
      </c>
      <c r="H301" s="231" t="str">
        <f>INDEX(vector.downstream.publicited.speed,MATCH('Cálculos auxiliares'!D301,vector.plans.names,0))&amp;"Mbps"</f>
        <v>30 Mbps</v>
      </c>
      <c r="I301" s="438">
        <f>INDEX(vector.implicit.prices.broadband.after.discount,MATCH('Cálculos auxiliares'!D301,vector.plans.names,0))</f>
        <v>357.09944936505786</v>
      </c>
      <c r="J301" s="233">
        <f t="shared" si="28"/>
        <v>270.64578615711969</v>
      </c>
      <c r="K301" s="439">
        <f t="shared" si="27"/>
        <v>0</v>
      </c>
      <c r="M301" s="705">
        <f t="shared" si="20"/>
        <v>30</v>
      </c>
      <c r="Q301" s="96">
        <f t="shared" si="21"/>
        <v>0</v>
      </c>
      <c r="R301" s="96">
        <f t="shared" si="21"/>
        <v>0</v>
      </c>
      <c r="S301" s="96">
        <f t="shared" si="21"/>
        <v>0</v>
      </c>
      <c r="T301" s="96">
        <f t="shared" si="21"/>
        <v>0</v>
      </c>
      <c r="U301" s="96">
        <f t="shared" si="21"/>
        <v>1</v>
      </c>
      <c r="V301" s="96">
        <f t="shared" si="22"/>
        <v>0</v>
      </c>
      <c r="W301" s="96">
        <f t="shared" si="29"/>
        <v>0</v>
      </c>
      <c r="X301" s="96">
        <f t="shared" si="29"/>
        <v>0</v>
      </c>
      <c r="Y301" s="96">
        <f t="shared" si="29"/>
        <v>0</v>
      </c>
      <c r="Z301" s="96">
        <f t="shared" si="29"/>
        <v>0</v>
      </c>
      <c r="AA301" s="96">
        <f t="shared" si="29"/>
        <v>0</v>
      </c>
      <c r="AB301" s="96">
        <f t="shared" si="29"/>
        <v>0</v>
      </c>
      <c r="AC301" s="96">
        <f t="shared" si="29"/>
        <v>0</v>
      </c>
    </row>
    <row r="302" spans="3:29" s="45" customFormat="1" outlineLevel="2" x14ac:dyDescent="0.25">
      <c r="C302" s="96">
        <f t="shared" si="24"/>
        <v>50</v>
      </c>
      <c r="D302" s="103" t="str">
        <v>Paquete Conectes Negocio</v>
      </c>
      <c r="F302" s="100" t="str">
        <f>IFERROR(VLOOKUP($D302,'Info General Planes Paquetes'!$B$8:$I$107,2,FALSE),"")</f>
        <v>No Residencial</v>
      </c>
      <c r="G302" s="100" t="str">
        <f>IFERROR(VLOOKUP($D302,'Info General Planes Paquetes'!$B$8:$I$107,3,FALSE),"")</f>
        <v>Telefonía fija + Internet fijo</v>
      </c>
      <c r="H302" s="231" t="str">
        <f>INDEX(vector.downstream.publicited.speed,MATCH('Cálculos auxiliares'!D302,vector.plans.names,0))&amp;"Mbps"</f>
        <v>20 Mbps</v>
      </c>
      <c r="I302" s="438">
        <f>INDEX(vector.implicit.prices.broadband.after.discount,MATCH('Cálculos auxiliares'!D302,vector.plans.names,0))</f>
        <v>131.91</v>
      </c>
      <c r="J302" s="233">
        <f t="shared" si="28"/>
        <v>131.91</v>
      </c>
      <c r="K302" s="439">
        <f t="shared" si="27"/>
        <v>5.0164972615376946E-2</v>
      </c>
      <c r="M302" s="705">
        <f t="shared" si="20"/>
        <v>20</v>
      </c>
      <c r="Q302" s="96">
        <f t="shared" si="21"/>
        <v>0</v>
      </c>
      <c r="R302" s="96">
        <f t="shared" si="21"/>
        <v>0</v>
      </c>
      <c r="S302" s="96">
        <f t="shared" ref="S302:U314" si="30">IF(S$252=$M302,1,0)</f>
        <v>0</v>
      </c>
      <c r="T302" s="96">
        <f t="shared" si="30"/>
        <v>1</v>
      </c>
      <c r="U302" s="96">
        <f t="shared" si="30"/>
        <v>0</v>
      </c>
      <c r="V302" s="96">
        <f t="shared" si="22"/>
        <v>0</v>
      </c>
      <c r="W302" s="96">
        <f t="shared" si="29"/>
        <v>0</v>
      </c>
      <c r="X302" s="96">
        <f t="shared" si="29"/>
        <v>0</v>
      </c>
      <c r="Y302" s="96">
        <f t="shared" si="29"/>
        <v>0</v>
      </c>
      <c r="Z302" s="96">
        <f t="shared" si="29"/>
        <v>0</v>
      </c>
      <c r="AA302" s="96">
        <f t="shared" si="29"/>
        <v>0</v>
      </c>
      <c r="AB302" s="96">
        <f t="shared" si="29"/>
        <v>0</v>
      </c>
      <c r="AC302" s="96">
        <f t="shared" si="29"/>
        <v>0</v>
      </c>
    </row>
    <row r="303" spans="3:29" s="354" customFormat="1" outlineLevel="2" x14ac:dyDescent="0.25">
      <c r="C303" s="96">
        <f t="shared" si="24"/>
        <v>51</v>
      </c>
      <c r="D303" s="103" t="str">
        <v>Paquete Mi Negocio</v>
      </c>
      <c r="F303" s="100" t="str">
        <f>IFERROR(VLOOKUP($D303,'Info General Planes Paquetes'!$B$8:$I$107,2,FALSE),"")</f>
        <v>No Residencial</v>
      </c>
      <c r="G303" s="100" t="str">
        <f>IFERROR(VLOOKUP($D303,'Info General Planes Paquetes'!$B$8:$I$107,3,FALSE),"")</f>
        <v>Telefonía fija + Internet fijo</v>
      </c>
      <c r="H303" s="231" t="str">
        <f>INDEX(vector.downstream.publicited.speed,MATCH('Cálculos auxiliares'!D303,vector.plans.names,0))&amp;"Mbps"</f>
        <v>50 Mbps</v>
      </c>
      <c r="I303" s="438">
        <f>INDEX(vector.implicit.prices.broadband.after.discount,MATCH('Cálculos auxiliares'!D303,vector.plans.names,0))</f>
        <v>184.36952688400982</v>
      </c>
      <c r="J303" s="233">
        <f t="shared" si="28"/>
        <v>184.36952688400982</v>
      </c>
      <c r="K303" s="439">
        <f t="shared" si="27"/>
        <v>4.1275819084853567E-2</v>
      </c>
      <c r="M303" s="705">
        <f t="shared" si="20"/>
        <v>50</v>
      </c>
      <c r="Q303" s="96">
        <f t="shared" si="21"/>
        <v>0</v>
      </c>
      <c r="R303" s="96">
        <f t="shared" ref="R303:R314" si="31">IF(R$252=$M303,1,0)</f>
        <v>0</v>
      </c>
      <c r="S303" s="96">
        <f t="shared" si="30"/>
        <v>0</v>
      </c>
      <c r="T303" s="96">
        <f t="shared" si="30"/>
        <v>0</v>
      </c>
      <c r="U303" s="96">
        <f t="shared" si="30"/>
        <v>0</v>
      </c>
      <c r="V303" s="96">
        <f t="shared" si="22"/>
        <v>0</v>
      </c>
      <c r="W303" s="96">
        <f t="shared" si="29"/>
        <v>1</v>
      </c>
      <c r="X303" s="96">
        <f t="shared" si="29"/>
        <v>0</v>
      </c>
      <c r="Y303" s="96">
        <f t="shared" si="29"/>
        <v>0</v>
      </c>
      <c r="Z303" s="96">
        <f t="shared" si="29"/>
        <v>0</v>
      </c>
      <c r="AA303" s="96">
        <f t="shared" si="29"/>
        <v>0</v>
      </c>
      <c r="AB303" s="96">
        <f t="shared" si="29"/>
        <v>0</v>
      </c>
      <c r="AC303" s="96">
        <f t="shared" si="29"/>
        <v>0</v>
      </c>
    </row>
    <row r="304" spans="3:29" s="354" customFormat="1" outlineLevel="2" x14ac:dyDescent="0.25">
      <c r="C304" s="96">
        <f t="shared" si="24"/>
        <v>52</v>
      </c>
      <c r="D304" s="103" t="str">
        <v>Paquete SuperNegocio</v>
      </c>
      <c r="F304" s="100" t="str">
        <f>IFERROR(VLOOKUP($D304,'Info General Planes Paquetes'!$B$8:$I$107,2,FALSE),"")</f>
        <v>No Residencial</v>
      </c>
      <c r="G304" s="100" t="str">
        <f>IFERROR(VLOOKUP($D304,'Info General Planes Paquetes'!$B$8:$I$107,3,FALSE),"")</f>
        <v>Telefonía fija + Internet fijo</v>
      </c>
      <c r="H304" s="231" t="str">
        <f>INDEX(vector.downstream.publicited.speed,MATCH('Cálculos auxiliares'!D304,vector.plans.names,0))&amp;"Mbps"</f>
        <v>150 Mbps</v>
      </c>
      <c r="I304" s="438">
        <f>INDEX(vector.implicit.prices.broadband.after.discount,MATCH('Cálculos auxiliares'!D304,vector.plans.names,0))</f>
        <v>392.00166415908006</v>
      </c>
      <c r="J304" s="233">
        <f t="shared" si="28"/>
        <v>392.00166415908006</v>
      </c>
      <c r="K304" s="439">
        <f t="shared" si="27"/>
        <v>1.7083763039927233E-2</v>
      </c>
      <c r="M304" s="705">
        <f t="shared" si="20"/>
        <v>150</v>
      </c>
      <c r="Q304" s="96">
        <f t="shared" si="21"/>
        <v>0</v>
      </c>
      <c r="R304" s="96">
        <f t="shared" si="31"/>
        <v>0</v>
      </c>
      <c r="S304" s="96">
        <f t="shared" si="30"/>
        <v>0</v>
      </c>
      <c r="T304" s="96">
        <f t="shared" si="30"/>
        <v>0</v>
      </c>
      <c r="U304" s="96">
        <f t="shared" si="30"/>
        <v>0</v>
      </c>
      <c r="V304" s="96">
        <f t="shared" si="22"/>
        <v>0</v>
      </c>
      <c r="W304" s="96">
        <f t="shared" si="29"/>
        <v>0</v>
      </c>
      <c r="X304" s="96">
        <f t="shared" si="29"/>
        <v>0</v>
      </c>
      <c r="Y304" s="96">
        <f t="shared" si="29"/>
        <v>0</v>
      </c>
      <c r="Z304" s="96">
        <f t="shared" si="29"/>
        <v>1</v>
      </c>
      <c r="AA304" s="96">
        <f t="shared" si="29"/>
        <v>0</v>
      </c>
      <c r="AB304" s="96">
        <f t="shared" si="29"/>
        <v>0</v>
      </c>
      <c r="AC304" s="96">
        <f t="shared" si="29"/>
        <v>0</v>
      </c>
    </row>
    <row r="305" spans="3:29" s="354" customFormat="1" outlineLevel="2" x14ac:dyDescent="0.25">
      <c r="C305" s="96">
        <f t="shared" si="24"/>
        <v>53</v>
      </c>
      <c r="D305" s="103" t="str">
        <v>Paquete Conectes Negocio Play (Netflix 1 dispositivo)</v>
      </c>
      <c r="F305" s="100" t="str">
        <f>IFERROR(VLOOKUP($D305,'Info General Planes Paquetes'!$B$8:$I$107,2,FALSE),"")</f>
        <v>No Residencial</v>
      </c>
      <c r="G305" s="100" t="str">
        <f>IFERROR(VLOOKUP($D305,'Info General Planes Paquetes'!$B$8:$I$107,3,FALSE),"")</f>
        <v>Telefonía fija + Internet fijo</v>
      </c>
      <c r="H305" s="231" t="str">
        <f>INDEX(vector.downstream.publicited.speed,MATCH('Cálculos auxiliares'!D305,vector.plans.names,0))&amp;"Mbps"</f>
        <v>20 Mbps</v>
      </c>
      <c r="I305" s="438">
        <f>INDEX(vector.implicit.prices.broadband.after.discount,MATCH('Cálculos auxiliares'!D305,vector.plans.names,0))</f>
        <v>132.06879301901455</v>
      </c>
      <c r="J305" s="233">
        <f t="shared" si="28"/>
        <v>132.06879301901455</v>
      </c>
      <c r="K305" s="439">
        <f t="shared" si="27"/>
        <v>0</v>
      </c>
      <c r="M305" s="705">
        <f t="shared" si="20"/>
        <v>20</v>
      </c>
      <c r="Q305" s="96">
        <f t="shared" si="21"/>
        <v>0</v>
      </c>
      <c r="R305" s="96">
        <f t="shared" si="31"/>
        <v>0</v>
      </c>
      <c r="S305" s="96">
        <f t="shared" si="30"/>
        <v>0</v>
      </c>
      <c r="T305" s="96">
        <f t="shared" si="30"/>
        <v>1</v>
      </c>
      <c r="U305" s="96">
        <f t="shared" si="30"/>
        <v>0</v>
      </c>
      <c r="V305" s="96">
        <f t="shared" si="22"/>
        <v>0</v>
      </c>
      <c r="W305" s="96">
        <f t="shared" si="29"/>
        <v>0</v>
      </c>
      <c r="X305" s="96">
        <f t="shared" si="29"/>
        <v>0</v>
      </c>
      <c r="Y305" s="96">
        <f t="shared" si="29"/>
        <v>0</v>
      </c>
      <c r="Z305" s="96">
        <f t="shared" si="29"/>
        <v>0</v>
      </c>
      <c r="AA305" s="96">
        <f t="shared" si="29"/>
        <v>0</v>
      </c>
      <c r="AB305" s="96">
        <f t="shared" si="29"/>
        <v>0</v>
      </c>
      <c r="AC305" s="96">
        <f t="shared" si="29"/>
        <v>0</v>
      </c>
    </row>
    <row r="306" spans="3:29" s="354" customFormat="1" outlineLevel="2" x14ac:dyDescent="0.25">
      <c r="C306" s="96">
        <f t="shared" si="24"/>
        <v>54</v>
      </c>
      <c r="D306" s="103" t="str">
        <v>Paquete Conectes Negocio Play (Netflix 2 dispositivos)</v>
      </c>
      <c r="F306" s="100" t="str">
        <f>IFERROR(VLOOKUP($D306,'Info General Planes Paquetes'!$B$8:$I$107,2,FALSE),"")</f>
        <v>No Residencial</v>
      </c>
      <c r="G306" s="100" t="str">
        <f>IFERROR(VLOOKUP($D306,'Info General Planes Paquetes'!$B$8:$I$107,3,FALSE),"")</f>
        <v>Telefonía fija + Internet fijo</v>
      </c>
      <c r="H306" s="231" t="str">
        <f>INDEX(vector.downstream.publicited.speed,MATCH('Cálculos auxiliares'!D306,vector.plans.names,0))&amp;"Mbps"</f>
        <v>20 Mbps</v>
      </c>
      <c r="I306" s="438">
        <f>INDEX(vector.implicit.prices.broadband.after.discount,MATCH('Cálculos auxiliares'!D306,vector.plans.names,0))</f>
        <v>141.36125048549431</v>
      </c>
      <c r="J306" s="233">
        <f t="shared" si="28"/>
        <v>141.36125048549431</v>
      </c>
      <c r="K306" s="439">
        <f t="shared" si="27"/>
        <v>0</v>
      </c>
      <c r="M306" s="705">
        <f t="shared" si="20"/>
        <v>20</v>
      </c>
      <c r="Q306" s="96">
        <f t="shared" si="21"/>
        <v>0</v>
      </c>
      <c r="R306" s="96">
        <f t="shared" si="31"/>
        <v>0</v>
      </c>
      <c r="S306" s="96">
        <f t="shared" si="30"/>
        <v>0</v>
      </c>
      <c r="T306" s="96">
        <f t="shared" si="30"/>
        <v>1</v>
      </c>
      <c r="U306" s="96">
        <f t="shared" si="30"/>
        <v>0</v>
      </c>
      <c r="V306" s="96">
        <f t="shared" si="22"/>
        <v>0</v>
      </c>
      <c r="W306" s="96">
        <f t="shared" si="29"/>
        <v>0</v>
      </c>
      <c r="X306" s="96">
        <f t="shared" si="29"/>
        <v>0</v>
      </c>
      <c r="Y306" s="96">
        <f t="shared" si="29"/>
        <v>0</v>
      </c>
      <c r="Z306" s="96">
        <f t="shared" si="29"/>
        <v>0</v>
      </c>
      <c r="AA306" s="96">
        <f t="shared" si="29"/>
        <v>0</v>
      </c>
      <c r="AB306" s="96">
        <f t="shared" si="29"/>
        <v>0</v>
      </c>
      <c r="AC306" s="96">
        <f t="shared" si="29"/>
        <v>0</v>
      </c>
    </row>
    <row r="307" spans="3:29" s="354" customFormat="1" outlineLevel="2" x14ac:dyDescent="0.25">
      <c r="C307" s="96">
        <f t="shared" si="24"/>
        <v>55</v>
      </c>
      <c r="D307" s="103" t="str">
        <v>Paquete Conectes Negocio Play (Netflix 4 dispositivos)</v>
      </c>
      <c r="F307" s="100" t="str">
        <f>IFERROR(VLOOKUP($D307,'Info General Planes Paquetes'!$B$8:$I$107,2,FALSE),"")</f>
        <v>No Residencial</v>
      </c>
      <c r="G307" s="100" t="str">
        <f>IFERROR(VLOOKUP($D307,'Info General Planes Paquetes'!$B$8:$I$107,3,FALSE),"")</f>
        <v>Telefonía fija + Internet fijo</v>
      </c>
      <c r="H307" s="231" t="str">
        <f>INDEX(vector.downstream.publicited.speed,MATCH('Cálculos auxiliares'!D307,vector.plans.names,0))&amp;"Mbps"</f>
        <v>20 Mbps</v>
      </c>
      <c r="I307" s="438">
        <f>INDEX(vector.implicit.prices.broadband.after.discount,MATCH('Cálculos auxiliares'!D307,vector.plans.names,0))</f>
        <v>150.54784005707728</v>
      </c>
      <c r="J307" s="233">
        <f t="shared" si="28"/>
        <v>150.54784005707728</v>
      </c>
      <c r="K307" s="439">
        <f t="shared" si="27"/>
        <v>0</v>
      </c>
      <c r="M307" s="705">
        <f t="shared" si="20"/>
        <v>20</v>
      </c>
      <c r="Q307" s="96">
        <f t="shared" si="21"/>
        <v>0</v>
      </c>
      <c r="R307" s="96">
        <f t="shared" si="31"/>
        <v>0</v>
      </c>
      <c r="S307" s="96">
        <f t="shared" si="30"/>
        <v>0</v>
      </c>
      <c r="T307" s="96">
        <f t="shared" si="30"/>
        <v>1</v>
      </c>
      <c r="U307" s="96">
        <f t="shared" si="30"/>
        <v>0</v>
      </c>
      <c r="V307" s="96">
        <f t="shared" si="22"/>
        <v>0</v>
      </c>
      <c r="W307" s="96">
        <f t="shared" si="29"/>
        <v>0</v>
      </c>
      <c r="X307" s="96">
        <f t="shared" si="29"/>
        <v>0</v>
      </c>
      <c r="Y307" s="96">
        <f t="shared" si="29"/>
        <v>0</v>
      </c>
      <c r="Z307" s="96">
        <f t="shared" si="29"/>
        <v>0</v>
      </c>
      <c r="AA307" s="96">
        <f t="shared" si="29"/>
        <v>0</v>
      </c>
      <c r="AB307" s="96">
        <f t="shared" si="29"/>
        <v>0</v>
      </c>
      <c r="AC307" s="96">
        <f t="shared" si="29"/>
        <v>0</v>
      </c>
    </row>
    <row r="308" spans="3:29" s="354" customFormat="1" outlineLevel="2" x14ac:dyDescent="0.25">
      <c r="C308" s="96">
        <f t="shared" si="24"/>
        <v>56</v>
      </c>
      <c r="D308" s="103" t="str">
        <v>Paquete Mi Negocio Play (Netflix 2 dispositivos)</v>
      </c>
      <c r="F308" s="100" t="str">
        <f>IFERROR(VLOOKUP($D308,'Info General Planes Paquetes'!$B$8:$I$107,2,FALSE),"")</f>
        <v>No Residencial</v>
      </c>
      <c r="G308" s="100" t="str">
        <f>IFERROR(VLOOKUP($D308,'Info General Planes Paquetes'!$B$8:$I$107,3,FALSE),"")</f>
        <v>Telefonía fija + Internet fijo</v>
      </c>
      <c r="H308" s="231" t="str">
        <f>INDEX(vector.downstream.publicited.speed,MATCH('Cálculos auxiliares'!D308,vector.plans.names,0))&amp;"Mbps"</f>
        <v>50 Mbps</v>
      </c>
      <c r="I308" s="438">
        <f>INDEX(vector.implicit.prices.broadband.after.discount,MATCH('Cálculos auxiliares'!D308,vector.plans.names,0))</f>
        <v>185.37807920340597</v>
      </c>
      <c r="J308" s="233">
        <f t="shared" si="28"/>
        <v>185.37807920340597</v>
      </c>
      <c r="K308" s="439">
        <f t="shared" si="27"/>
        <v>0</v>
      </c>
      <c r="M308" s="705">
        <f t="shared" si="20"/>
        <v>50</v>
      </c>
      <c r="Q308" s="96">
        <f t="shared" si="21"/>
        <v>0</v>
      </c>
      <c r="R308" s="96">
        <f t="shared" si="31"/>
        <v>0</v>
      </c>
      <c r="S308" s="96">
        <f t="shared" si="30"/>
        <v>0</v>
      </c>
      <c r="T308" s="96">
        <f t="shared" si="30"/>
        <v>0</v>
      </c>
      <c r="U308" s="96">
        <f t="shared" si="30"/>
        <v>0</v>
      </c>
      <c r="V308" s="96">
        <f t="shared" si="22"/>
        <v>0</v>
      </c>
      <c r="W308" s="96">
        <f t="shared" si="29"/>
        <v>1</v>
      </c>
      <c r="X308" s="96">
        <f t="shared" si="29"/>
        <v>0</v>
      </c>
      <c r="Y308" s="96">
        <f t="shared" si="29"/>
        <v>0</v>
      </c>
      <c r="Z308" s="96">
        <f t="shared" si="29"/>
        <v>0</v>
      </c>
      <c r="AA308" s="96">
        <f t="shared" si="29"/>
        <v>0</v>
      </c>
      <c r="AB308" s="96">
        <f t="shared" si="29"/>
        <v>0</v>
      </c>
      <c r="AC308" s="96">
        <f t="shared" si="29"/>
        <v>0</v>
      </c>
    </row>
    <row r="309" spans="3:29" s="354" customFormat="1" outlineLevel="2" x14ac:dyDescent="0.25">
      <c r="C309" s="96">
        <f t="shared" si="24"/>
        <v>57</v>
      </c>
      <c r="D309" s="103" t="str">
        <v>Paquete Mi Negocio Play (Netflix 4 dispositivos)</v>
      </c>
      <c r="F309" s="100" t="str">
        <f>IFERROR(VLOOKUP($D309,'Info General Planes Paquetes'!$B$8:$I$107,2,FALSE),"")</f>
        <v>No Residencial</v>
      </c>
      <c r="G309" s="100" t="str">
        <f>IFERROR(VLOOKUP($D309,'Info General Planes Paquetes'!$B$8:$I$107,3,FALSE),"")</f>
        <v>Telefonía fija + Internet fijo</v>
      </c>
      <c r="H309" s="231" t="str">
        <f>INDEX(vector.downstream.publicited.speed,MATCH('Cálculos auxiliares'!D309,vector.plans.names,0))&amp;"Mbps"</f>
        <v>50 Mbps</v>
      </c>
      <c r="I309" s="438">
        <f>INDEX(vector.implicit.prices.broadband.after.discount,MATCH('Cálculos auxiliares'!D309,vector.plans.names,0))</f>
        <v>194.56466877498895</v>
      </c>
      <c r="J309" s="233">
        <f t="shared" si="28"/>
        <v>194.56466877498895</v>
      </c>
      <c r="K309" s="439">
        <f t="shared" si="27"/>
        <v>0</v>
      </c>
      <c r="M309" s="705">
        <f t="shared" si="20"/>
        <v>50</v>
      </c>
      <c r="Q309" s="96">
        <f t="shared" si="21"/>
        <v>0</v>
      </c>
      <c r="R309" s="96">
        <f t="shared" si="31"/>
        <v>0</v>
      </c>
      <c r="S309" s="96">
        <f t="shared" si="30"/>
        <v>0</v>
      </c>
      <c r="T309" s="96">
        <f t="shared" si="30"/>
        <v>0</v>
      </c>
      <c r="U309" s="96">
        <f t="shared" si="30"/>
        <v>0</v>
      </c>
      <c r="V309" s="96">
        <f t="shared" si="22"/>
        <v>0</v>
      </c>
      <c r="W309" s="96">
        <f t="shared" si="29"/>
        <v>1</v>
      </c>
      <c r="X309" s="96">
        <f t="shared" si="29"/>
        <v>0</v>
      </c>
      <c r="Y309" s="96">
        <f t="shared" si="29"/>
        <v>0</v>
      </c>
      <c r="Z309" s="96">
        <f t="shared" si="29"/>
        <v>0</v>
      </c>
      <c r="AA309" s="96">
        <f t="shared" si="29"/>
        <v>0</v>
      </c>
      <c r="AB309" s="96">
        <f t="shared" si="29"/>
        <v>0</v>
      </c>
      <c r="AC309" s="96">
        <f t="shared" si="29"/>
        <v>0</v>
      </c>
    </row>
    <row r="310" spans="3:29" s="354" customFormat="1" outlineLevel="2" x14ac:dyDescent="0.25">
      <c r="C310" s="96">
        <f t="shared" si="24"/>
        <v>58</v>
      </c>
      <c r="D310" s="103" t="str">
        <v>Paquete Supernegocio Play (Netflix 2 dispositivos)</v>
      </c>
      <c r="F310" s="100" t="str">
        <f>IFERROR(VLOOKUP($D310,'Info General Planes Paquetes'!$B$8:$I$107,2,FALSE),"")</f>
        <v>No Residencial</v>
      </c>
      <c r="G310" s="100" t="str">
        <f>IFERROR(VLOOKUP($D310,'Info General Planes Paquetes'!$B$8:$I$107,3,FALSE),"")</f>
        <v>Telefonía fija + Internet fijo</v>
      </c>
      <c r="H310" s="231" t="str">
        <f>INDEX(vector.downstream.publicited.speed,MATCH('Cálculos auxiliares'!D310,vector.plans.names,0))&amp;"Mbps"</f>
        <v>150 Mbps</v>
      </c>
      <c r="I310" s="438">
        <f>INDEX(vector.implicit.prices.broadband.after.discount,MATCH('Cálculos auxiliares'!D310,vector.plans.names,0))</f>
        <v>393.00468403901539</v>
      </c>
      <c r="J310" s="233">
        <f t="shared" si="28"/>
        <v>393.00468403901539</v>
      </c>
      <c r="K310" s="439">
        <f t="shared" si="27"/>
        <v>0</v>
      </c>
      <c r="M310" s="705">
        <f t="shared" si="20"/>
        <v>150</v>
      </c>
      <c r="Q310" s="96">
        <f t="shared" si="21"/>
        <v>0</v>
      </c>
      <c r="R310" s="96">
        <f t="shared" si="31"/>
        <v>0</v>
      </c>
      <c r="S310" s="96">
        <f t="shared" si="30"/>
        <v>0</v>
      </c>
      <c r="T310" s="96">
        <f t="shared" si="30"/>
        <v>0</v>
      </c>
      <c r="U310" s="96">
        <f t="shared" si="30"/>
        <v>0</v>
      </c>
      <c r="V310" s="96">
        <f t="shared" si="22"/>
        <v>0</v>
      </c>
      <c r="W310" s="96">
        <f t="shared" si="29"/>
        <v>0</v>
      </c>
      <c r="X310" s="96">
        <f t="shared" si="29"/>
        <v>0</v>
      </c>
      <c r="Y310" s="96">
        <f t="shared" si="29"/>
        <v>0</v>
      </c>
      <c r="Z310" s="96">
        <f t="shared" si="29"/>
        <v>1</v>
      </c>
      <c r="AA310" s="96">
        <f t="shared" si="29"/>
        <v>0</v>
      </c>
      <c r="AB310" s="96">
        <f t="shared" si="29"/>
        <v>0</v>
      </c>
      <c r="AC310" s="96">
        <f t="shared" si="29"/>
        <v>0</v>
      </c>
    </row>
    <row r="311" spans="3:29" s="354" customFormat="1" outlineLevel="2" x14ac:dyDescent="0.25">
      <c r="C311" s="96">
        <f t="shared" si="24"/>
        <v>59</v>
      </c>
      <c r="D311" s="103" t="str">
        <v>Paquete Supernegocio Play (Netflix 4 dispositivos)</v>
      </c>
      <c r="F311" s="100" t="str">
        <f>IFERROR(VLOOKUP($D311,'Info General Planes Paquetes'!$B$8:$I$107,2,FALSE),"")</f>
        <v>No Residencial</v>
      </c>
      <c r="G311" s="100" t="str">
        <f>IFERROR(VLOOKUP($D311,'Info General Planes Paquetes'!$B$8:$I$107,3,FALSE),"")</f>
        <v>Telefonía fija + Internet fijo</v>
      </c>
      <c r="H311" s="231" t="str">
        <f>INDEX(vector.downstream.publicited.speed,MATCH('Cálculos auxiliares'!D311,vector.plans.names,0))&amp;"Mbps"</f>
        <v>150 Mbps</v>
      </c>
      <c r="I311" s="438">
        <f>INDEX(vector.implicit.prices.broadband.after.discount,MATCH('Cálculos auxiliares'!D311,vector.plans.names,0))</f>
        <v>383.61584046527088</v>
      </c>
      <c r="J311" s="233">
        <f t="shared" si="28"/>
        <v>383.61584046527088</v>
      </c>
      <c r="K311" s="439">
        <f>VLOOKUP(D311,AEP.broadband.distribution.by.plan,4+MATCH(Year.selected,Years,0),FALSE)</f>
        <v>0</v>
      </c>
      <c r="M311" s="705">
        <f t="shared" si="20"/>
        <v>150</v>
      </c>
      <c r="Q311" s="96">
        <f t="shared" si="21"/>
        <v>0</v>
      </c>
      <c r="R311" s="96">
        <f t="shared" si="31"/>
        <v>0</v>
      </c>
      <c r="S311" s="96">
        <f t="shared" si="30"/>
        <v>0</v>
      </c>
      <c r="T311" s="96">
        <f t="shared" si="30"/>
        <v>0</v>
      </c>
      <c r="U311" s="96">
        <f t="shared" si="30"/>
        <v>0</v>
      </c>
      <c r="V311" s="96">
        <f t="shared" si="22"/>
        <v>0</v>
      </c>
      <c r="W311" s="96">
        <f t="shared" si="29"/>
        <v>0</v>
      </c>
      <c r="X311" s="96">
        <f t="shared" si="29"/>
        <v>0</v>
      </c>
      <c r="Y311" s="96">
        <f t="shared" si="29"/>
        <v>0</v>
      </c>
      <c r="Z311" s="96">
        <f t="shared" si="29"/>
        <v>1</v>
      </c>
      <c r="AA311" s="96">
        <f t="shared" si="29"/>
        <v>0</v>
      </c>
      <c r="AB311" s="96">
        <f t="shared" si="29"/>
        <v>0</v>
      </c>
      <c r="AC311" s="96">
        <f t="shared" si="29"/>
        <v>0</v>
      </c>
    </row>
    <row r="312" spans="3:29" s="354" customFormat="1" outlineLevel="2" x14ac:dyDescent="0.25">
      <c r="C312" s="96">
        <f t="shared" si="24"/>
        <v>60</v>
      </c>
      <c r="D312" s="103" t="str">
        <v>Telmex Negocio Sin Límites 1</v>
      </c>
      <c r="F312" s="115" t="s">
        <v>256</v>
      </c>
      <c r="G312" s="115" t="s">
        <v>257</v>
      </c>
      <c r="H312" s="231" t="str">
        <f>INDEX(vector.downstream.publicited.speed,MATCH('Cálculos auxiliares'!D312,vector.plans.names,0))&amp;"Mbps"</f>
        <v>350 Mbps</v>
      </c>
      <c r="I312" s="438">
        <f>INDEX(vector.implicit.prices.broadband.after.discount,MATCH('Cálculos auxiliares'!D312,vector.plans.names,0))</f>
        <v>689.57751811688649</v>
      </c>
      <c r="J312" s="233">
        <f t="shared" si="28"/>
        <v>689.57751811688649</v>
      </c>
      <c r="K312" s="439">
        <f t="shared" si="27"/>
        <v>6.0911994581672934E-3</v>
      </c>
      <c r="M312" s="705">
        <f t="shared" si="20"/>
        <v>350</v>
      </c>
      <c r="Q312" s="96">
        <f t="shared" si="21"/>
        <v>0</v>
      </c>
      <c r="R312" s="96">
        <f t="shared" si="31"/>
        <v>0</v>
      </c>
      <c r="S312" s="96">
        <f t="shared" si="30"/>
        <v>0</v>
      </c>
      <c r="T312" s="96">
        <f t="shared" si="30"/>
        <v>0</v>
      </c>
      <c r="U312" s="96">
        <f t="shared" si="30"/>
        <v>0</v>
      </c>
      <c r="V312" s="96">
        <f t="shared" si="22"/>
        <v>0</v>
      </c>
      <c r="W312" s="96">
        <f t="shared" si="29"/>
        <v>0</v>
      </c>
      <c r="X312" s="96">
        <f t="shared" si="29"/>
        <v>0</v>
      </c>
      <c r="Y312" s="96">
        <f t="shared" si="29"/>
        <v>0</v>
      </c>
      <c r="Z312" s="96">
        <f t="shared" si="29"/>
        <v>0</v>
      </c>
      <c r="AA312" s="96">
        <f t="shared" si="29"/>
        <v>0</v>
      </c>
      <c r="AB312" s="96">
        <f t="shared" si="29"/>
        <v>1</v>
      </c>
      <c r="AC312" s="96">
        <f t="shared" si="29"/>
        <v>0</v>
      </c>
    </row>
    <row r="313" spans="3:29" s="354" customFormat="1" outlineLevel="2" x14ac:dyDescent="0.25">
      <c r="C313" s="96">
        <f t="shared" si="24"/>
        <v>61</v>
      </c>
      <c r="D313" s="103" t="str">
        <v>Telmex Negocio Sin Límites 2</v>
      </c>
      <c r="F313" s="115" t="s">
        <v>256</v>
      </c>
      <c r="G313" s="115" t="s">
        <v>257</v>
      </c>
      <c r="H313" s="231" t="str">
        <f>INDEX(vector.downstream.publicited.speed,MATCH('Cálculos auxiliares'!D313,vector.plans.names,0))&amp;"Mbps"</f>
        <v>400 Mbps</v>
      </c>
      <c r="I313" s="438">
        <f>INDEX(vector.implicit.prices.broadband.after.discount,MATCH('Cálculos auxiliares'!D313,vector.plans.names,0))</f>
        <v>800.94105124693806</v>
      </c>
      <c r="J313" s="233">
        <f t="shared" si="28"/>
        <v>800.94105124693806</v>
      </c>
      <c r="K313" s="439">
        <f t="shared" si="27"/>
        <v>1.8084234660776474E-3</v>
      </c>
      <c r="M313" s="705">
        <f t="shared" si="20"/>
        <v>400</v>
      </c>
      <c r="Q313" s="96">
        <f t="shared" si="21"/>
        <v>0</v>
      </c>
      <c r="R313" s="96">
        <f t="shared" si="31"/>
        <v>0</v>
      </c>
      <c r="S313" s="96">
        <f t="shared" si="30"/>
        <v>0</v>
      </c>
      <c r="T313" s="96">
        <f t="shared" si="30"/>
        <v>0</v>
      </c>
      <c r="U313" s="96">
        <f t="shared" si="30"/>
        <v>0</v>
      </c>
      <c r="V313" s="96">
        <f t="shared" si="22"/>
        <v>0</v>
      </c>
      <c r="W313" s="96">
        <f t="shared" si="29"/>
        <v>0</v>
      </c>
      <c r="X313" s="96">
        <f t="shared" si="29"/>
        <v>0</v>
      </c>
      <c r="Y313" s="96">
        <f t="shared" si="29"/>
        <v>0</v>
      </c>
      <c r="Z313" s="96">
        <f t="shared" si="29"/>
        <v>0</v>
      </c>
      <c r="AA313" s="96">
        <f t="shared" si="29"/>
        <v>0</v>
      </c>
      <c r="AB313" s="96">
        <f t="shared" si="29"/>
        <v>0</v>
      </c>
      <c r="AC313" s="96">
        <f t="shared" si="29"/>
        <v>1</v>
      </c>
    </row>
    <row r="314" spans="3:29" s="354" customFormat="1" outlineLevel="2" x14ac:dyDescent="0.25">
      <c r="C314" s="96">
        <f t="shared" si="24"/>
        <v>62</v>
      </c>
      <c r="D314" s="103" t="str">
        <v>Telmex Negocio Sin Límites 3</v>
      </c>
      <c r="F314" s="115" t="s">
        <v>256</v>
      </c>
      <c r="G314" s="115" t="s">
        <v>257</v>
      </c>
      <c r="H314" s="231" t="str">
        <f>INDEX(vector.downstream.publicited.speed,MATCH('Cálculos auxiliares'!D314,vector.plans.names,0))&amp;"Mbps"</f>
        <v>400 Mbps</v>
      </c>
      <c r="I314" s="438">
        <f>INDEX(vector.implicit.prices.broadband.after.discount,MATCH('Cálculos auxiliares'!D314,vector.plans.names,0))</f>
        <v>800.94105124693806</v>
      </c>
      <c r="J314" s="233">
        <f t="shared" si="28"/>
        <v>800.94105124693806</v>
      </c>
      <c r="K314" s="439">
        <f t="shared" si="27"/>
        <v>1.5190125902673152E-3</v>
      </c>
      <c r="M314" s="705">
        <f t="shared" si="20"/>
        <v>400</v>
      </c>
      <c r="Q314" s="96">
        <f t="shared" si="21"/>
        <v>0</v>
      </c>
      <c r="R314" s="96">
        <f t="shared" si="31"/>
        <v>0</v>
      </c>
      <c r="S314" s="96">
        <f t="shared" si="30"/>
        <v>0</v>
      </c>
      <c r="T314" s="96">
        <f t="shared" si="30"/>
        <v>0</v>
      </c>
      <c r="U314" s="96">
        <f t="shared" si="30"/>
        <v>0</v>
      </c>
      <c r="V314" s="96">
        <f t="shared" si="22"/>
        <v>0</v>
      </c>
      <c r="W314" s="96">
        <f t="shared" si="29"/>
        <v>0</v>
      </c>
      <c r="X314" s="96">
        <f t="shared" si="29"/>
        <v>0</v>
      </c>
      <c r="Y314" s="96">
        <f t="shared" si="29"/>
        <v>0</v>
      </c>
      <c r="Z314" s="96">
        <f t="shared" si="29"/>
        <v>0</v>
      </c>
      <c r="AA314" s="96">
        <f t="shared" si="29"/>
        <v>0</v>
      </c>
      <c r="AB314" s="96">
        <f t="shared" si="29"/>
        <v>0</v>
      </c>
      <c r="AC314" s="96">
        <f t="shared" si="29"/>
        <v>1</v>
      </c>
    </row>
    <row r="315" spans="3:29" s="354" customFormat="1" outlineLevel="2" x14ac:dyDescent="0.25">
      <c r="C315" s="96">
        <f t="shared" si="24"/>
        <v>63</v>
      </c>
      <c r="D315" s="103" t="str">
        <v>Velocidad Simétrica Conectes Negocio</v>
      </c>
      <c r="F315" s="100" t="str">
        <f>IFERROR(VLOOKUP($D315,'Info General Planes Paquetes'!$B$8:$I$107,2,FALSE),"")</f>
        <v>No Residencial</v>
      </c>
      <c r="G315" s="100" t="str">
        <f>IFERROR(VLOOKUP($D315,'Info General Planes Paquetes'!$B$8:$I$107,3,FALSE),"")</f>
        <v>Internet fijo</v>
      </c>
      <c r="H315" s="231" t="str">
        <f>INDEX(vector.downstream.publicited.speed,MATCH('Cálculos auxiliares'!D315,vector.plans.names,0))&amp;"Mbps"</f>
        <v>10 Mbps</v>
      </c>
      <c r="I315" s="357"/>
      <c r="J315" s="357"/>
      <c r="K315" s="439">
        <f t="shared" si="27"/>
        <v>6.6122652771017087E-3</v>
      </c>
      <c r="M315" s="705">
        <f t="shared" si="20"/>
        <v>10</v>
      </c>
      <c r="Q315" s="96">
        <f t="shared" si="21"/>
        <v>0</v>
      </c>
      <c r="R315" s="96">
        <f t="shared" ref="R315:AA315" si="32">IF(R$252=$H315,1,0)</f>
        <v>0</v>
      </c>
      <c r="S315" s="96">
        <f t="shared" si="32"/>
        <v>0</v>
      </c>
      <c r="T315" s="96">
        <f t="shared" si="32"/>
        <v>0</v>
      </c>
      <c r="U315" s="96">
        <f t="shared" si="32"/>
        <v>0</v>
      </c>
      <c r="V315" s="96">
        <f t="shared" si="22"/>
        <v>0</v>
      </c>
      <c r="W315" s="96">
        <f t="shared" si="32"/>
        <v>0</v>
      </c>
      <c r="X315" s="96">
        <f t="shared" si="32"/>
        <v>0</v>
      </c>
      <c r="Y315" s="96">
        <f t="shared" si="32"/>
        <v>0</v>
      </c>
      <c r="Z315" s="96">
        <f t="shared" si="32"/>
        <v>0</v>
      </c>
      <c r="AA315" s="96">
        <f t="shared" si="32"/>
        <v>0</v>
      </c>
      <c r="AB315" s="96">
        <f>IF(AB$252=$H315,1,0)</f>
        <v>0</v>
      </c>
      <c r="AC315" s="96">
        <f>IF(AC$252=$H315,1,0)</f>
        <v>0</v>
      </c>
    </row>
    <row r="316" spans="3:29" s="354" customFormat="1" outlineLevel="2" x14ac:dyDescent="0.25">
      <c r="C316" s="96">
        <f t="shared" si="24"/>
        <v>64</v>
      </c>
      <c r="D316" s="103" t="str">
        <v>Velocidad Simétrica Mi Negocio</v>
      </c>
      <c r="F316" s="100" t="str">
        <f>IFERROR(VLOOKUP($D316,'Info General Planes Paquetes'!$B$8:$I$107,2,FALSE),"")</f>
        <v>No Residencial</v>
      </c>
      <c r="G316" s="100" t="str">
        <f>IFERROR(VLOOKUP($D316,'Info General Planes Paquetes'!$B$8:$I$107,3,FALSE),"")</f>
        <v>Internet fijo</v>
      </c>
      <c r="H316" s="231" t="str">
        <f>INDEX(vector.downstream.publicited.speed,MATCH('Cálculos auxiliares'!D316,vector.plans.names,0))&amp;"Mbps"</f>
        <v>30 Mbps</v>
      </c>
      <c r="I316" s="357"/>
      <c r="J316" s="357"/>
      <c r="K316" s="439">
        <f t="shared" si="27"/>
        <v>6.8910507445307818E-3</v>
      </c>
      <c r="M316" s="705">
        <f t="shared" si="20"/>
        <v>30</v>
      </c>
      <c r="Q316" s="96"/>
      <c r="R316" s="96"/>
      <c r="S316" s="96"/>
      <c r="T316" s="96"/>
      <c r="U316" s="96"/>
      <c r="V316" s="96">
        <f t="shared" si="22"/>
        <v>0</v>
      </c>
      <c r="W316" s="96"/>
      <c r="X316" s="96"/>
      <c r="Y316" s="96"/>
      <c r="Z316" s="96"/>
      <c r="AA316" s="96"/>
    </row>
    <row r="317" spans="3:29" s="354" customFormat="1" outlineLevel="2" x14ac:dyDescent="0.25">
      <c r="C317" s="96">
        <f t="shared" si="24"/>
        <v>65</v>
      </c>
      <c r="D317" s="103" t="str">
        <v>Velocidad Simétrica SuperNegocio</v>
      </c>
      <c r="F317" s="100" t="str">
        <f>IFERROR(VLOOKUP($D317,'Info General Planes Paquetes'!$B$8:$I$107,2,FALSE),"")</f>
        <v>No Residencial</v>
      </c>
      <c r="G317" s="100" t="str">
        <f>IFERROR(VLOOKUP($D317,'Info General Planes Paquetes'!$B$8:$I$107,3,FALSE),"")</f>
        <v>Internet fijo</v>
      </c>
      <c r="H317" s="231" t="str">
        <f>INDEX(vector.downstream.publicited.speed,MATCH('Cálculos auxiliares'!D317,vector.plans.names,0))&amp;"Mbps"</f>
        <v>50 Mbps</v>
      </c>
      <c r="I317" s="357"/>
      <c r="J317" s="357"/>
      <c r="K317" s="439">
        <f t="shared" si="27"/>
        <v>4.7682835136689571E-3</v>
      </c>
      <c r="M317" s="705">
        <f t="shared" si="20"/>
        <v>50</v>
      </c>
      <c r="Q317" s="96"/>
      <c r="R317" s="96"/>
      <c r="S317" s="96"/>
      <c r="T317" s="96"/>
      <c r="U317" s="96"/>
      <c r="V317" s="96">
        <f t="shared" si="22"/>
        <v>0</v>
      </c>
      <c r="W317" s="96"/>
      <c r="X317" s="96"/>
      <c r="Y317" s="96"/>
      <c r="Z317" s="96"/>
      <c r="AA317" s="96"/>
    </row>
    <row r="318" spans="3:29" s="354" customFormat="1" outlineLevel="2" x14ac:dyDescent="0.25">
      <c r="C318" s="96"/>
      <c r="D318" s="103" t="str">
        <v>Velocidad Simétrica Telmex Negocio Sin Límites 1</v>
      </c>
      <c r="F318" s="100" t="str">
        <f>IFERROR(VLOOKUP($D318,'Info General Planes Paquetes'!$B$8:$I$107,2,FALSE),"")</f>
        <v>No Residencial</v>
      </c>
      <c r="G318" s="100" t="str">
        <f>IFERROR(VLOOKUP($D318,'Info General Planes Paquetes'!$B$8:$I$107,3,FALSE),"")</f>
        <v>Internet fijo</v>
      </c>
      <c r="H318" s="231" t="str">
        <f>INDEX(vector.downstream.publicited.speed,MATCH('Cálculos auxiliares'!D318,vector.plans.names,0))&amp;"Mbps"</f>
        <v>100 Mbps</v>
      </c>
      <c r="I318" s="357"/>
      <c r="J318" s="357"/>
      <c r="K318" s="439">
        <f t="shared" si="27"/>
        <v>1.7667634490580576E-3</v>
      </c>
      <c r="M318" s="705">
        <f>LEFT(H318,FIND(" ",H318))*1</f>
        <v>100</v>
      </c>
      <c r="Q318" s="96"/>
      <c r="R318" s="96"/>
      <c r="S318" s="96"/>
      <c r="T318" s="96"/>
      <c r="U318" s="96"/>
      <c r="V318" s="96">
        <f>IF(V$252=$M318,1,0)</f>
        <v>0</v>
      </c>
      <c r="W318" s="96"/>
      <c r="X318" s="96"/>
      <c r="Y318" s="96"/>
      <c r="Z318" s="96"/>
      <c r="AA318" s="96"/>
    </row>
    <row r="319" spans="3:29" s="354" customFormat="1" outlineLevel="2" x14ac:dyDescent="0.25">
      <c r="C319" s="96"/>
      <c r="D319" s="103" t="str">
        <v>Velocidad Simétrica Telmex Negocio Sin Límites 2</v>
      </c>
      <c r="F319" s="100" t="str">
        <f>IFERROR(VLOOKUP($D319,'Info General Planes Paquetes'!$B$8:$I$107,2,FALSE),"")</f>
        <v>No Residencial</v>
      </c>
      <c r="G319" s="100" t="str">
        <f>IFERROR(VLOOKUP($D319,'Info General Planes Paquetes'!$B$8:$I$107,3,FALSE),"")</f>
        <v>Internet fijo</v>
      </c>
      <c r="H319" s="231" t="str">
        <f>INDEX(vector.downstream.publicited.speed,MATCH('Cálculos auxiliares'!D319,vector.plans.names,0))&amp;"Mbps"</f>
        <v>150 Mbps</v>
      </c>
      <c r="I319" s="357"/>
      <c r="J319" s="357"/>
      <c r="K319" s="439">
        <f t="shared" si="27"/>
        <v>1.0310854212348471E-3</v>
      </c>
      <c r="M319" s="705">
        <f>LEFT(H319,FIND(" ",H319))*1</f>
        <v>150</v>
      </c>
      <c r="Q319" s="96"/>
      <c r="R319" s="96"/>
      <c r="S319" s="96"/>
      <c r="T319" s="96"/>
      <c r="U319" s="96"/>
      <c r="V319" s="96">
        <f>IF(V$252=$M319,1,0)</f>
        <v>0</v>
      </c>
      <c r="W319" s="96"/>
      <c r="X319" s="96"/>
      <c r="Y319" s="96"/>
      <c r="Z319" s="96"/>
      <c r="AA319" s="96"/>
    </row>
    <row r="320" spans="3:29" s="354" customFormat="1" ht="12" outlineLevel="2" thickBot="1" x14ac:dyDescent="0.3">
      <c r="C320" s="96"/>
      <c r="D320" s="103" t="str">
        <v>Velocidad Simétrica Telmex Negocio Sin Límites 3</v>
      </c>
      <c r="F320" s="100" t="str">
        <f>IFERROR(VLOOKUP($D320,'Info General Planes Paquetes'!$B$8:$I$107,2,FALSE),"")</f>
        <v>No Residencial</v>
      </c>
      <c r="G320" s="100" t="str">
        <f>IFERROR(VLOOKUP($D320,'Info General Planes Paquetes'!$B$8:$I$107,3,FALSE),"")</f>
        <v>Internet fijo</v>
      </c>
      <c r="H320" s="231" t="str">
        <f>INDEX(vector.downstream.publicited.speed,MATCH('Cálculos auxiliares'!D320,vector.plans.names,0))&amp;"Mbps"</f>
        <v>200 Mbps</v>
      </c>
      <c r="I320" s="357"/>
      <c r="J320" s="357"/>
      <c r="K320" s="439">
        <f t="shared" si="27"/>
        <v>7.2484221531558986E-4</v>
      </c>
      <c r="M320" s="705">
        <f>LEFT(H320,FIND(" ",H320))*1</f>
        <v>200</v>
      </c>
      <c r="Q320" s="96"/>
      <c r="R320" s="96"/>
      <c r="S320" s="96"/>
      <c r="T320" s="96"/>
      <c r="U320" s="96"/>
      <c r="V320" s="96">
        <f>IF(V$252=$M320,1,0)</f>
        <v>0</v>
      </c>
      <c r="W320" s="96"/>
      <c r="X320" s="96"/>
      <c r="Y320" s="96"/>
      <c r="Z320" s="96"/>
      <c r="AA320" s="96"/>
    </row>
    <row r="321" spans="3:27" s="45" customFormat="1" ht="12" x14ac:dyDescent="0.25">
      <c r="C321" s="42"/>
      <c r="D321" s="42"/>
      <c r="E321" s="42"/>
      <c r="F321" s="42"/>
      <c r="G321" s="42"/>
      <c r="H321" s="42"/>
      <c r="I321" s="42"/>
      <c r="J321" s="42"/>
      <c r="K321" s="42"/>
      <c r="L321" s="299" t="s">
        <v>660</v>
      </c>
      <c r="M321" s="42"/>
      <c r="Q321" s="42" t="s">
        <v>708</v>
      </c>
      <c r="R321" s="42" t="s">
        <v>708</v>
      </c>
      <c r="S321" s="42" t="s">
        <v>708</v>
      </c>
      <c r="T321" s="42" t="s">
        <v>708</v>
      </c>
      <c r="U321" s="42" t="s">
        <v>708</v>
      </c>
      <c r="V321" s="365" t="s">
        <v>708</v>
      </c>
      <c r="W321" s="42" t="s">
        <v>708</v>
      </c>
      <c r="X321" s="365" t="s">
        <v>708</v>
      </c>
      <c r="Y321" s="42" t="s">
        <v>708</v>
      </c>
      <c r="Z321" s="42" t="s">
        <v>708</v>
      </c>
      <c r="AA321" s="42" t="s">
        <v>708</v>
      </c>
    </row>
    <row r="322" spans="3:27" s="45" customFormat="1" x14ac:dyDescent="0.25">
      <c r="C322" s="104"/>
      <c r="V322" s="354"/>
      <c r="X322" s="354"/>
    </row>
    <row r="323" spans="3:27" s="45" customFormat="1" x14ac:dyDescent="0.25">
      <c r="C323" s="104" t="s">
        <v>715</v>
      </c>
      <c r="V323" s="354"/>
      <c r="X323" s="354"/>
    </row>
    <row r="324" spans="3:27" s="45" customFormat="1" ht="28" customHeight="1" x14ac:dyDescent="0.25">
      <c r="H324" s="235" t="str">
        <f>"MXN/ Mbps "&amp;Year.selected</f>
        <v>MXN/ Mbps 2020</v>
      </c>
      <c r="I324" s="236"/>
      <c r="K324" s="288" t="s">
        <v>1089</v>
      </c>
      <c r="L324" s="768"/>
      <c r="V324" s="354"/>
      <c r="X324" s="354"/>
    </row>
    <row r="325" spans="3:27" s="45" customFormat="1" ht="26.25" customHeight="1" x14ac:dyDescent="0.25">
      <c r="C325" s="69"/>
      <c r="D325" s="237" t="s">
        <v>705</v>
      </c>
      <c r="E325" s="234" t="str">
        <f>"Suscriptores en el perfil en el año "&amp;Year.selected</f>
        <v>Suscriptores en el perfil en el año 2020</v>
      </c>
      <c r="F325" s="2" t="s">
        <v>706</v>
      </c>
      <c r="G325" s="2" t="s">
        <v>881</v>
      </c>
      <c r="H325" s="2" t="s">
        <v>710</v>
      </c>
      <c r="I325" s="287" t="s">
        <v>711</v>
      </c>
      <c r="J325" s="363" t="s">
        <v>897</v>
      </c>
      <c r="K325" s="363" t="s">
        <v>711</v>
      </c>
      <c r="L325" s="768"/>
      <c r="V325" s="354"/>
      <c r="X325" s="354"/>
    </row>
    <row r="326" spans="3:27" s="45" customFormat="1" x14ac:dyDescent="0.25">
      <c r="C326" s="97">
        <v>1</v>
      </c>
      <c r="D326" s="245">
        <v>3</v>
      </c>
      <c r="E326" s="223">
        <f>SUMIFS($K$253:$K$314,$M$253:$M$314,D326)</f>
        <v>0</v>
      </c>
      <c r="F326" s="214" t="str">
        <f>IFERROR(AVERAGEIFS($J$253:$J$314,$M$253:$M$314,$D326),"")</f>
        <v/>
      </c>
      <c r="G326" s="364" t="str">
        <f>IFERROR(SUMPRODUCT($J$253:$J$314,R$253:R$314,$K$253:$K$314)/E326,"")</f>
        <v/>
      </c>
      <c r="H326" s="205" t="str">
        <f>IFERROR(F326/$D326,"")</f>
        <v/>
      </c>
      <c r="I326" s="205" t="str">
        <f>IFERROR(G326/$D326,"")</f>
        <v/>
      </c>
      <c r="J326" s="41"/>
      <c r="K326" s="357"/>
      <c r="L326" s="769"/>
      <c r="V326" s="354"/>
      <c r="X326" s="354"/>
    </row>
    <row r="327" spans="3:27" s="45" customFormat="1" x14ac:dyDescent="0.25">
      <c r="C327" s="96">
        <f>1+C326</f>
        <v>2</v>
      </c>
      <c r="D327" s="245">
        <v>5</v>
      </c>
      <c r="E327" s="223">
        <f t="shared" ref="E327:E338" si="33">SUMIFS($K$253:$K$314,$M$253:$M$314,D327)</f>
        <v>2.7689288231245075E-2</v>
      </c>
      <c r="F327" s="364">
        <f>IFERROR(AVERAGEIFS($J$253:$J$314,$M$253:$M$314,$D327),"")</f>
        <v>71.947340952218724</v>
      </c>
      <c r="G327" s="214">
        <f>IFERROR(SUMPRODUCT($J$253:$J$314,R$253:R$314,$K$253:$K$314)/E327,"")</f>
        <v>77.492252299889955</v>
      </c>
      <c r="H327" s="205">
        <f t="shared" ref="H327:H338" si="34">IFERROR(F327/$D327,"")</f>
        <v>14.389468190443745</v>
      </c>
      <c r="I327" s="205">
        <f>IFERROR(G327/$D327,"")</f>
        <v>15.498450459977992</v>
      </c>
      <c r="J327" s="289">
        <f t="shared" ref="J327:J338" si="35">AVERAGE(I327,K327)</f>
        <v>20.069589200396173</v>
      </c>
      <c r="K327" s="767">
        <v>24.640727940814351</v>
      </c>
      <c r="L327" s="769"/>
      <c r="V327" s="354"/>
      <c r="X327" s="354"/>
    </row>
    <row r="328" spans="3:27" s="45" customFormat="1" x14ac:dyDescent="0.25">
      <c r="C328" s="96">
        <f>1+C327</f>
        <v>3</v>
      </c>
      <c r="D328" s="245">
        <v>10</v>
      </c>
      <c r="E328" s="223">
        <f>SUMIFS($K$253:$K$314,$M$253:$M$314,D328)</f>
        <v>0</v>
      </c>
      <c r="F328" s="364" t="str">
        <f t="shared" ref="F328:F338" si="36">IFERROR(AVERAGEIFS($J$253:$J$314,$M$253:$M$314,$D328),"")</f>
        <v/>
      </c>
      <c r="G328" s="364" t="str">
        <f>IFERROR(SUMPRODUCT($J$253:$J$314,S$253:S$314,$K$253:$K$314)/E328,"")</f>
        <v/>
      </c>
      <c r="H328" s="205" t="str">
        <f t="shared" si="34"/>
        <v/>
      </c>
      <c r="I328" s="205" t="str">
        <f t="shared" ref="I328:I338" si="37">IFERROR(G328/$D328,"")</f>
        <v/>
      </c>
      <c r="J328" s="289">
        <f t="shared" si="35"/>
        <v>12.280776683349986</v>
      </c>
      <c r="K328" s="767">
        <v>12.280776683349986</v>
      </c>
      <c r="L328" s="769"/>
      <c r="V328" s="354"/>
      <c r="X328" s="354"/>
    </row>
    <row r="329" spans="3:27" s="45" customFormat="1" x14ac:dyDescent="0.25">
      <c r="C329" s="96">
        <f t="shared" ref="C329:C335" si="38">1+C328</f>
        <v>4</v>
      </c>
      <c r="D329" s="245">
        <v>20</v>
      </c>
      <c r="E329" s="223">
        <f t="shared" si="33"/>
        <v>0.7138309257665838</v>
      </c>
      <c r="F329" s="364">
        <f t="shared" si="36"/>
        <v>166.10482767177501</v>
      </c>
      <c r="G329" s="364">
        <f>IFERROR(SUMPRODUCT($J$253:$J$314,T$253:T$314,$K$253:$K$314)/E329,"")</f>
        <v>98.90344152252176</v>
      </c>
      <c r="H329" s="205">
        <f t="shared" si="34"/>
        <v>8.3052413835887506</v>
      </c>
      <c r="I329" s="205">
        <f t="shared" si="37"/>
        <v>4.945172076126088</v>
      </c>
      <c r="J329" s="289">
        <f t="shared" si="35"/>
        <v>5.391202950807636</v>
      </c>
      <c r="K329" s="767">
        <v>5.837233825489184</v>
      </c>
      <c r="L329" s="769"/>
      <c r="V329" s="354"/>
      <c r="X329" s="354"/>
    </row>
    <row r="330" spans="3:27" s="45" customFormat="1" x14ac:dyDescent="0.25">
      <c r="C330" s="96">
        <f t="shared" si="38"/>
        <v>5</v>
      </c>
      <c r="D330" s="245">
        <v>30</v>
      </c>
      <c r="E330" s="223">
        <f t="shared" si="33"/>
        <v>6.8215437413872385E-2</v>
      </c>
      <c r="F330" s="364">
        <f t="shared" si="36"/>
        <v>209.51698920335761</v>
      </c>
      <c r="G330" s="364">
        <f>IFERROR(SUMPRODUCT($J$253:$J$314,U$253:U$314,$K$253:$K$314)/E330,"")</f>
        <v>172.40208126460527</v>
      </c>
      <c r="H330" s="205">
        <f t="shared" si="34"/>
        <v>6.98389964011192</v>
      </c>
      <c r="I330" s="205">
        <f t="shared" si="37"/>
        <v>5.7467360421535094</v>
      </c>
      <c r="J330" s="289">
        <f t="shared" si="35"/>
        <v>5.6063299335529333</v>
      </c>
      <c r="K330" s="767">
        <v>5.4659238249523581</v>
      </c>
      <c r="L330" s="769"/>
      <c r="V330" s="354"/>
      <c r="X330" s="354"/>
    </row>
    <row r="331" spans="3:27" s="354" customFormat="1" x14ac:dyDescent="0.25">
      <c r="C331" s="96">
        <f t="shared" si="38"/>
        <v>6</v>
      </c>
      <c r="D331" s="245">
        <v>40</v>
      </c>
      <c r="E331" s="223">
        <f t="shared" si="33"/>
        <v>2.3127516367599993E-2</v>
      </c>
      <c r="F331" s="364">
        <f t="shared" si="36"/>
        <v>108.48718859069641</v>
      </c>
      <c r="G331" s="364">
        <f>IFERROR(SUMPRODUCT($J$253:$J$314,V$253:V$314,$K$253:$K$314)/E331,"")</f>
        <v>105.02993100813833</v>
      </c>
      <c r="H331" s="205">
        <f t="shared" si="34"/>
        <v>2.71217971476741</v>
      </c>
      <c r="I331" s="205">
        <f>IFERROR(G331/$D331,"")</f>
        <v>2.6257482752034584</v>
      </c>
      <c r="J331" s="289">
        <f t="shared" si="35"/>
        <v>3.9725827463295955</v>
      </c>
      <c r="K331" s="767">
        <v>5.319417217455733</v>
      </c>
      <c r="L331" s="769"/>
    </row>
    <row r="332" spans="3:27" s="45" customFormat="1" x14ac:dyDescent="0.25">
      <c r="C332" s="96">
        <f t="shared" si="38"/>
        <v>7</v>
      </c>
      <c r="D332" s="245">
        <v>50</v>
      </c>
      <c r="E332" s="223">
        <f t="shared" si="33"/>
        <v>4.3280444398763371E-2</v>
      </c>
      <c r="F332" s="364">
        <f t="shared" si="36"/>
        <v>270.68739824918043</v>
      </c>
      <c r="G332" s="364">
        <f>IFERROR(SUMPRODUCT($J$253:$J$314,W$253:W$314,$K$253:$K$314)/E332,"")</f>
        <v>199.84258313852087</v>
      </c>
      <c r="H332" s="205">
        <f t="shared" si="34"/>
        <v>5.4137479649836084</v>
      </c>
      <c r="I332" s="205">
        <f t="shared" si="37"/>
        <v>3.9968516627704171</v>
      </c>
      <c r="J332" s="289">
        <f t="shared" si="35"/>
        <v>4.6182680143794332</v>
      </c>
      <c r="K332" s="767">
        <v>5.2396843659884498</v>
      </c>
      <c r="L332" s="769"/>
      <c r="V332" s="354"/>
      <c r="X332" s="354"/>
    </row>
    <row r="333" spans="3:27" s="354" customFormat="1" x14ac:dyDescent="0.25">
      <c r="C333" s="96">
        <f t="shared" si="38"/>
        <v>8</v>
      </c>
      <c r="D333" s="245">
        <v>60</v>
      </c>
      <c r="E333" s="223">
        <f t="shared" si="33"/>
        <v>0</v>
      </c>
      <c r="F333" s="364" t="str">
        <f t="shared" si="36"/>
        <v/>
      </c>
      <c r="G333" s="364" t="str">
        <f>IFERROR(SUMPRODUCT($J$253:$J$314,X$253:X$314,$K$253:$K$314)/E333,"")</f>
        <v/>
      </c>
      <c r="H333" s="205" t="str">
        <f t="shared" si="34"/>
        <v/>
      </c>
      <c r="I333" s="205" t="str">
        <f t="shared" si="37"/>
        <v/>
      </c>
      <c r="J333" s="289">
        <f t="shared" si="35"/>
        <v>5.570893483840929</v>
      </c>
      <c r="K333" s="767">
        <v>5.570893483840929</v>
      </c>
      <c r="L333" s="769"/>
    </row>
    <row r="334" spans="3:27" s="45" customFormat="1" x14ac:dyDescent="0.25">
      <c r="C334" s="96">
        <f t="shared" si="38"/>
        <v>9</v>
      </c>
      <c r="D334" s="245">
        <v>100</v>
      </c>
      <c r="E334" s="223">
        <f t="shared" si="33"/>
        <v>1.660193759055925E-3</v>
      </c>
      <c r="F334" s="364">
        <f t="shared" si="36"/>
        <v>952.34731813431677</v>
      </c>
      <c r="G334" s="364">
        <f>IFERROR(SUMPRODUCT($J$253:$J$314,Y$253:Y$314,$K$253:$K$314)/E334,"")</f>
        <v>952.34731813431677</v>
      </c>
      <c r="H334" s="205">
        <f t="shared" si="34"/>
        <v>9.5234731813431672</v>
      </c>
      <c r="I334" s="205">
        <f t="shared" si="37"/>
        <v>9.5234731813431672</v>
      </c>
      <c r="J334" s="289">
        <f t="shared" si="35"/>
        <v>7.1618372957497929</v>
      </c>
      <c r="K334" s="767">
        <v>4.8002014101564185</v>
      </c>
      <c r="L334" s="769"/>
      <c r="V334" s="354"/>
      <c r="X334" s="354"/>
    </row>
    <row r="335" spans="3:27" s="45" customFormat="1" x14ac:dyDescent="0.25">
      <c r="C335" s="96">
        <f t="shared" si="38"/>
        <v>10</v>
      </c>
      <c r="D335" s="245">
        <v>150</v>
      </c>
      <c r="E335" s="223">
        <f t="shared" si="33"/>
        <v>8.2493040620515434E-2</v>
      </c>
      <c r="F335" s="364">
        <f t="shared" si="36"/>
        <v>341.40432161143144</v>
      </c>
      <c r="G335" s="364">
        <f>IFERROR(SUMPRODUCT($J$253:$J$314,Z$253:Z$314,$K$253:$K$314)/E335,"")</f>
        <v>271.64491233529617</v>
      </c>
      <c r="H335" s="205">
        <f t="shared" si="34"/>
        <v>2.2760288107428761</v>
      </c>
      <c r="I335" s="205">
        <f t="shared" si="37"/>
        <v>1.8109660822353078</v>
      </c>
      <c r="J335" s="289">
        <f t="shared" si="35"/>
        <v>1.9681628210013717</v>
      </c>
      <c r="K335" s="767">
        <v>2.125359559767436</v>
      </c>
      <c r="L335" s="769"/>
      <c r="V335" s="354"/>
      <c r="X335" s="354"/>
    </row>
    <row r="336" spans="3:27" s="45" customFormat="1" x14ac:dyDescent="0.25">
      <c r="C336" s="96">
        <f>1+C335</f>
        <v>11</v>
      </c>
      <c r="D336" s="245">
        <v>200</v>
      </c>
      <c r="E336" s="223">
        <f t="shared" si="33"/>
        <v>8.0267070165673266E-3</v>
      </c>
      <c r="F336" s="364">
        <f t="shared" si="36"/>
        <v>533.85473141843556</v>
      </c>
      <c r="G336" s="364">
        <f>IFERROR(SUMPRODUCT($J$253:$J$314,AA$253:AA$314,$K$253:$K$314)/E336,"")</f>
        <v>326.29237960206763</v>
      </c>
      <c r="H336" s="205">
        <f t="shared" si="34"/>
        <v>2.669273657092178</v>
      </c>
      <c r="I336" s="205">
        <f t="shared" si="37"/>
        <v>1.6314618980103381</v>
      </c>
      <c r="J336" s="289">
        <f t="shared" si="35"/>
        <v>2.0759701330068538</v>
      </c>
      <c r="K336" s="767">
        <v>2.5204783680033698</v>
      </c>
      <c r="L336" s="769"/>
      <c r="V336" s="354"/>
      <c r="X336" s="354"/>
    </row>
    <row r="337" spans="3:24" s="354" customFormat="1" x14ac:dyDescent="0.25">
      <c r="C337" s="96">
        <f>1+C336</f>
        <v>12</v>
      </c>
      <c r="D337" s="245">
        <v>350</v>
      </c>
      <c r="E337" s="223">
        <f t="shared" si="33"/>
        <v>6.0911994581672934E-3</v>
      </c>
      <c r="F337" s="364">
        <f t="shared" si="36"/>
        <v>689.57751811688649</v>
      </c>
      <c r="G337" s="364">
        <f>IFERROR(SUMPRODUCT($J$253:$J$314,AB$253:AB$314,$K$253:$K$314)/E337,"")</f>
        <v>689.57751811688649</v>
      </c>
      <c r="H337" s="205">
        <f t="shared" si="34"/>
        <v>1.9702214803339615</v>
      </c>
      <c r="I337" s="205">
        <f t="shared" si="37"/>
        <v>1.9702214803339615</v>
      </c>
      <c r="J337" s="289">
        <f t="shared" si="35"/>
        <v>1.9702214803339615</v>
      </c>
      <c r="K337" s="767"/>
      <c r="L337" s="769"/>
    </row>
    <row r="338" spans="3:24" s="354" customFormat="1" ht="12" thickBot="1" x14ac:dyDescent="0.3">
      <c r="C338" s="96">
        <f>1+C337</f>
        <v>13</v>
      </c>
      <c r="D338" s="245">
        <v>400</v>
      </c>
      <c r="E338" s="223">
        <f t="shared" si="33"/>
        <v>3.7909563467194893E-3</v>
      </c>
      <c r="F338" s="364">
        <f t="shared" si="36"/>
        <v>652.97290623593483</v>
      </c>
      <c r="G338" s="364">
        <f>IFERROR(SUMPRODUCT($J$253:$J$314,AC$253:AC$314,$K$253:$K$314)/E338,"")</f>
        <v>746.66484920016569</v>
      </c>
      <c r="H338" s="205">
        <f t="shared" si="34"/>
        <v>1.6324322655898371</v>
      </c>
      <c r="I338" s="205">
        <f t="shared" si="37"/>
        <v>1.8666621230004141</v>
      </c>
      <c r="J338" s="289">
        <f t="shared" si="35"/>
        <v>1.8666621230004141</v>
      </c>
      <c r="K338" s="767"/>
      <c r="L338" s="769"/>
    </row>
    <row r="339" spans="3:24" s="45" customFormat="1" x14ac:dyDescent="0.25">
      <c r="C339" s="42"/>
      <c r="D339" s="42"/>
      <c r="E339" s="674"/>
      <c r="F339" s="42"/>
      <c r="G339" s="42"/>
      <c r="H339" s="42"/>
      <c r="I339" s="42"/>
      <c r="J339" s="42"/>
      <c r="K339" s="42"/>
      <c r="V339" s="354"/>
      <c r="X339" s="354"/>
    </row>
    <row r="340" spans="3:24" s="45" customFormat="1" x14ac:dyDescent="0.25">
      <c r="V340" s="354"/>
      <c r="X340" s="354"/>
    </row>
    <row r="341" spans="3:24" s="45" customFormat="1" x14ac:dyDescent="0.25">
      <c r="C341" s="104" t="s">
        <v>896</v>
      </c>
      <c r="V341" s="354"/>
      <c r="X341" s="354"/>
    </row>
    <row r="342" spans="3:24" s="45" customFormat="1" x14ac:dyDescent="0.25">
      <c r="C342" s="104"/>
      <c r="V342" s="354"/>
      <c r="X342" s="354"/>
    </row>
    <row r="343" spans="3:24" s="45" customFormat="1" ht="23" x14ac:dyDescent="0.25">
      <c r="E343" s="238" t="s">
        <v>712</v>
      </c>
      <c r="G343" s="238" t="s">
        <v>714</v>
      </c>
      <c r="J343" s="238"/>
      <c r="K343" s="238" t="s">
        <v>1269</v>
      </c>
      <c r="L343" s="238"/>
      <c r="V343" s="354"/>
      <c r="X343" s="354"/>
    </row>
    <row r="344" spans="3:24" s="45" customFormat="1" ht="41.25" customHeight="1" x14ac:dyDescent="0.25">
      <c r="C344" s="69"/>
      <c r="D344" s="237" t="s">
        <v>705</v>
      </c>
      <c r="E344" s="237" t="s">
        <v>709</v>
      </c>
      <c r="F344" s="237" t="s">
        <v>713</v>
      </c>
      <c r="G344" s="237" t="s">
        <v>882</v>
      </c>
      <c r="H344" s="237" t="s">
        <v>172</v>
      </c>
      <c r="I344" s="288" t="s">
        <v>1060</v>
      </c>
      <c r="J344" s="637" t="s">
        <v>1061</v>
      </c>
      <c r="K344" s="646" t="s">
        <v>1089</v>
      </c>
      <c r="L344" s="646">
        <v>2020</v>
      </c>
      <c r="M344" s="337"/>
      <c r="V344" s="354"/>
      <c r="X344" s="354"/>
    </row>
    <row r="345" spans="3:24" s="45" customFormat="1" ht="12" x14ac:dyDescent="0.25">
      <c r="C345" s="97">
        <v>1</v>
      </c>
      <c r="D345" s="245">
        <v>3</v>
      </c>
      <c r="E345" s="214">
        <f>EXP(TREND(LN($J$327:$J$338),LN($D$327:$D$338),LN(D345)))</f>
        <v>20.496958763516673</v>
      </c>
      <c r="F345" s="248">
        <f>D345*E345</f>
        <v>61.49087629055002</v>
      </c>
      <c r="G345" s="239">
        <f>AVERAGE(F345,K345)</f>
        <v>72.318120674869903</v>
      </c>
      <c r="H345" s="120"/>
      <c r="I345" s="344">
        <v>99.17562254720049</v>
      </c>
      <c r="J345" s="286">
        <v>91.452942101422224</v>
      </c>
      <c r="K345" s="286">
        <v>83.145365059189771</v>
      </c>
      <c r="L345" s="286">
        <f>G345</f>
        <v>72.318120674869903</v>
      </c>
      <c r="M345" s="750"/>
      <c r="V345" s="354"/>
      <c r="X345" s="354"/>
    </row>
    <row r="346" spans="3:24" s="45" customFormat="1" ht="12" x14ac:dyDescent="0.25">
      <c r="C346" s="96">
        <f>1+C345</f>
        <v>2</v>
      </c>
      <c r="D346" s="245">
        <v>5</v>
      </c>
      <c r="E346" s="364">
        <f t="shared" ref="E346:E359" si="39">EXP(TREND(LN($J$327:$J$338),LN($D$327:$D$338),LN(D346)))</f>
        <v>15.824622865380976</v>
      </c>
      <c r="F346" s="248">
        <f>D346*E346</f>
        <v>79.123114326904883</v>
      </c>
      <c r="G346" s="239">
        <f t="shared" ref="G346:G359" si="40">AVERAGE(F346,K346)</f>
        <v>90.927556314062898</v>
      </c>
      <c r="H346" s="120"/>
      <c r="I346" s="286">
        <v>120.79038485040499</v>
      </c>
      <c r="J346" s="286">
        <v>112.09238480619678</v>
      </c>
      <c r="K346" s="286">
        <v>102.73199830122091</v>
      </c>
      <c r="L346" s="286">
        <f t="shared" ref="L346:L359" si="41">G346</f>
        <v>90.927556314062898</v>
      </c>
      <c r="M346" s="750"/>
      <c r="V346" s="354"/>
      <c r="X346" s="354"/>
    </row>
    <row r="347" spans="3:24" s="45" customFormat="1" ht="12" x14ac:dyDescent="0.25">
      <c r="C347" s="96">
        <f>1+C346</f>
        <v>3</v>
      </c>
      <c r="D347" s="245">
        <v>10</v>
      </c>
      <c r="E347" s="364">
        <f t="shared" si="39"/>
        <v>11.139756472185194</v>
      </c>
      <c r="F347" s="248">
        <f t="shared" ref="F347:F355" si="42">D347*E347</f>
        <v>111.39756472185195</v>
      </c>
      <c r="G347" s="239">
        <f t="shared" si="40"/>
        <v>124.15367270953405</v>
      </c>
      <c r="H347" s="120"/>
      <c r="I347" s="286">
        <v>157.84162635929596</v>
      </c>
      <c r="J347" s="286">
        <v>147.75118169931659</v>
      </c>
      <c r="K347" s="286">
        <v>136.90978069721615</v>
      </c>
      <c r="L347" s="286">
        <f t="shared" si="41"/>
        <v>124.15367270953405</v>
      </c>
      <c r="M347" s="750"/>
      <c r="V347" s="354"/>
      <c r="X347" s="354"/>
    </row>
    <row r="348" spans="3:24" s="45" customFormat="1" ht="12" x14ac:dyDescent="0.25">
      <c r="C348" s="96">
        <f t="shared" ref="C348:C359" si="43">1+C347</f>
        <v>4</v>
      </c>
      <c r="D348" s="245">
        <v>20</v>
      </c>
      <c r="E348" s="364">
        <f t="shared" si="39"/>
        <v>7.8418408650400675</v>
      </c>
      <c r="F348" s="248">
        <f>D348*E348</f>
        <v>156.83681730080136</v>
      </c>
      <c r="G348" s="239">
        <f t="shared" si="40"/>
        <v>169.66480074204048</v>
      </c>
      <c r="H348" s="120"/>
      <c r="I348" s="286">
        <v>206.25796533890323</v>
      </c>
      <c r="J348" s="286">
        <v>194.77070270017231</v>
      </c>
      <c r="K348" s="286">
        <v>182.49278418327958</v>
      </c>
      <c r="L348" s="286">
        <f t="shared" si="41"/>
        <v>169.66480074204048</v>
      </c>
      <c r="M348" s="750"/>
      <c r="V348" s="354"/>
      <c r="X348" s="354"/>
    </row>
    <row r="349" spans="3:24" s="45" customFormat="1" ht="12" x14ac:dyDescent="0.25">
      <c r="C349" s="96">
        <f t="shared" si="43"/>
        <v>5</v>
      </c>
      <c r="D349" s="245">
        <v>30</v>
      </c>
      <c r="E349" s="364">
        <f t="shared" si="39"/>
        <v>6.3861042498286471</v>
      </c>
      <c r="F349" s="248">
        <f t="shared" si="42"/>
        <v>191.58312749485941</v>
      </c>
      <c r="G349" s="239">
        <f t="shared" si="40"/>
        <v>203.75174547677466</v>
      </c>
      <c r="H349" s="120"/>
      <c r="I349" s="286">
        <v>241.19985579690092</v>
      </c>
      <c r="J349" s="286">
        <v>228.94564677043039</v>
      </c>
      <c r="K349" s="286">
        <v>215.92036345868991</v>
      </c>
      <c r="L349" s="286">
        <f t="shared" si="41"/>
        <v>203.75174547677466</v>
      </c>
      <c r="M349" s="750"/>
      <c r="V349" s="354"/>
      <c r="X349" s="354"/>
    </row>
    <row r="350" spans="3:24" s="45" customFormat="1" ht="12" x14ac:dyDescent="0.25">
      <c r="C350" s="96">
        <f t="shared" si="43"/>
        <v>6</v>
      </c>
      <c r="D350" s="291">
        <v>40</v>
      </c>
      <c r="E350" s="364">
        <f t="shared" si="39"/>
        <v>5.5202704211853781</v>
      </c>
      <c r="F350" s="248">
        <f>D350*E350</f>
        <v>220.81081684741514</v>
      </c>
      <c r="G350" s="239">
        <f>AVERAGE(F350,K350)</f>
        <v>231.79929720256337</v>
      </c>
      <c r="H350" s="120"/>
      <c r="I350" s="286">
        <f>AVERAGE(I349,I351)</f>
        <v>267.48392347762547</v>
      </c>
      <c r="J350" s="286">
        <v>255.75503577588071</v>
      </c>
      <c r="K350" s="286">
        <v>242.78777755771156</v>
      </c>
      <c r="L350" s="286">
        <f t="shared" si="41"/>
        <v>231.79929720256337</v>
      </c>
      <c r="M350" s="750"/>
      <c r="V350" s="354"/>
      <c r="X350" s="354"/>
    </row>
    <row r="351" spans="3:24" s="45" customFormat="1" ht="12" x14ac:dyDescent="0.25">
      <c r="C351" s="96">
        <f t="shared" si="43"/>
        <v>7</v>
      </c>
      <c r="D351" s="245">
        <v>50</v>
      </c>
      <c r="E351" s="364">
        <f t="shared" si="39"/>
        <v>4.9303749155421785</v>
      </c>
      <c r="F351" s="248">
        <f t="shared" si="42"/>
        <v>246.51874577710893</v>
      </c>
      <c r="G351" s="239">
        <f t="shared" si="40"/>
        <v>256.71375067362521</v>
      </c>
      <c r="H351" s="120"/>
      <c r="I351" s="286">
        <v>293.76799115834996</v>
      </c>
      <c r="J351" s="286">
        <v>280.67479860371833</v>
      </c>
      <c r="K351" s="286">
        <v>266.90875557014147</v>
      </c>
      <c r="L351" s="286">
        <f t="shared" si="41"/>
        <v>256.71375067362521</v>
      </c>
      <c r="M351" s="750"/>
      <c r="V351" s="354"/>
      <c r="X351" s="354"/>
    </row>
    <row r="352" spans="3:24" s="296" customFormat="1" ht="12" x14ac:dyDescent="0.25">
      <c r="C352" s="96">
        <f t="shared" si="43"/>
        <v>8</v>
      </c>
      <c r="D352" s="245">
        <v>60</v>
      </c>
      <c r="E352" s="364">
        <f t="shared" si="39"/>
        <v>4.4955034160534737</v>
      </c>
      <c r="F352" s="248">
        <f t="shared" si="42"/>
        <v>269.73020496320839</v>
      </c>
      <c r="G352" s="239">
        <f>AVERAGE(F352,K352)</f>
        <v>278.81270666682542</v>
      </c>
      <c r="H352" s="120"/>
      <c r="I352" s="344">
        <v>315.18549728739333</v>
      </c>
      <c r="J352" s="286">
        <v>301.84576150612099</v>
      </c>
      <c r="K352" s="286">
        <v>287.8952083704425</v>
      </c>
      <c r="L352" s="286">
        <f t="shared" si="41"/>
        <v>278.81270666682542</v>
      </c>
      <c r="M352" s="750"/>
      <c r="V352" s="354"/>
      <c r="X352" s="354"/>
    </row>
    <row r="353" spans="1:55" s="354" customFormat="1" ht="12" x14ac:dyDescent="0.25">
      <c r="C353" s="96">
        <f t="shared" si="43"/>
        <v>9</v>
      </c>
      <c r="D353" s="245">
        <v>80</v>
      </c>
      <c r="E353" s="364">
        <f t="shared" si="39"/>
        <v>3.8859989698169564</v>
      </c>
      <c r="F353" s="248">
        <f t="shared" si="42"/>
        <v>310.87991758535651</v>
      </c>
      <c r="G353" s="239">
        <f>AVERAGE(F353,K353)</f>
        <v>310.87991758535651</v>
      </c>
      <c r="H353" s="120"/>
      <c r="I353" s="286"/>
      <c r="J353" s="286"/>
      <c r="K353" s="286"/>
      <c r="L353" s="286">
        <f t="shared" si="41"/>
        <v>310.87991758535651</v>
      </c>
      <c r="M353" s="750"/>
    </row>
    <row r="354" spans="1:55" s="45" customFormat="1" ht="12" x14ac:dyDescent="0.25">
      <c r="C354" s="96">
        <f t="shared" si="43"/>
        <v>10</v>
      </c>
      <c r="D354" s="245">
        <v>100</v>
      </c>
      <c r="E354" s="364">
        <f t="shared" si="39"/>
        <v>3.4707415363347582</v>
      </c>
      <c r="F354" s="248">
        <f t="shared" si="42"/>
        <v>347.07415363347582</v>
      </c>
      <c r="G354" s="239">
        <f t="shared" si="40"/>
        <v>351.50160045708242</v>
      </c>
      <c r="H354" s="120"/>
      <c r="I354" s="286">
        <v>383.87838199343037</v>
      </c>
      <c r="J354" s="286">
        <v>370.07014652046655</v>
      </c>
      <c r="K354" s="286">
        <v>355.92904728068902</v>
      </c>
      <c r="L354" s="286">
        <f t="shared" si="41"/>
        <v>351.50160045708242</v>
      </c>
      <c r="M354" s="750"/>
      <c r="V354" s="354"/>
      <c r="X354" s="354"/>
    </row>
    <row r="355" spans="1:55" s="45" customFormat="1" ht="12" x14ac:dyDescent="0.25">
      <c r="C355" s="96">
        <f t="shared" si="43"/>
        <v>11</v>
      </c>
      <c r="D355" s="245">
        <v>150</v>
      </c>
      <c r="E355" s="364">
        <f t="shared" si="39"/>
        <v>2.8264431345523069</v>
      </c>
      <c r="F355" s="248">
        <f t="shared" si="42"/>
        <v>423.96647018284602</v>
      </c>
      <c r="G355" s="239">
        <f t="shared" si="40"/>
        <v>422.59930681532785</v>
      </c>
      <c r="H355" s="120"/>
      <c r="I355" s="286">
        <v>448.91071347584494</v>
      </c>
      <c r="J355" s="286">
        <v>435.05514058204665</v>
      </c>
      <c r="K355" s="286">
        <v>421.23214344780968</v>
      </c>
      <c r="L355" s="286">
        <f t="shared" si="41"/>
        <v>422.59930681532785</v>
      </c>
      <c r="M355" s="750"/>
      <c r="V355" s="354"/>
      <c r="X355" s="354"/>
    </row>
    <row r="356" spans="1:55" s="45" customFormat="1" ht="12" x14ac:dyDescent="0.25">
      <c r="C356" s="96">
        <f t="shared" si="43"/>
        <v>12</v>
      </c>
      <c r="D356" s="245">
        <v>200</v>
      </c>
      <c r="E356" s="364">
        <f t="shared" si="39"/>
        <v>2.4432314009359057</v>
      </c>
      <c r="F356" s="248">
        <f>D356*E356</f>
        <v>488.64628018718116</v>
      </c>
      <c r="G356" s="239">
        <f t="shared" si="40"/>
        <v>481.68702724107629</v>
      </c>
      <c r="H356" s="120"/>
      <c r="I356" s="286">
        <v>501.62923326272562</v>
      </c>
      <c r="J356" s="286">
        <v>487.98067437588395</v>
      </c>
      <c r="K356" s="286">
        <v>474.72777429497148</v>
      </c>
      <c r="L356" s="286">
        <f t="shared" si="41"/>
        <v>481.68702724107629</v>
      </c>
      <c r="M356" s="750"/>
      <c r="V356" s="354"/>
      <c r="X356" s="354"/>
    </row>
    <row r="357" spans="1:55" s="354" customFormat="1" x14ac:dyDescent="0.25">
      <c r="C357" s="96">
        <f t="shared" si="43"/>
        <v>13</v>
      </c>
      <c r="D357" s="245">
        <v>300</v>
      </c>
      <c r="E357" s="364">
        <f t="shared" si="39"/>
        <v>1.989677003315709</v>
      </c>
      <c r="F357" s="248">
        <f>D357*E357</f>
        <v>596.90310099471264</v>
      </c>
      <c r="G357" s="239">
        <f t="shared" si="40"/>
        <v>596.90310099471264</v>
      </c>
      <c r="H357" s="120"/>
      <c r="I357" s="286"/>
      <c r="J357" s="286"/>
      <c r="K357" s="286"/>
      <c r="L357" s="286">
        <f t="shared" si="41"/>
        <v>596.90310099471264</v>
      </c>
      <c r="M357" s="751"/>
    </row>
    <row r="358" spans="1:55" s="354" customFormat="1" x14ac:dyDescent="0.25">
      <c r="C358" s="96">
        <f t="shared" si="43"/>
        <v>14</v>
      </c>
      <c r="D358" s="245">
        <v>350</v>
      </c>
      <c r="E358" s="364">
        <f t="shared" si="39"/>
        <v>1.8402513694812839</v>
      </c>
      <c r="F358" s="248">
        <f>D358*E358</f>
        <v>644.08797931844936</v>
      </c>
      <c r="G358" s="239">
        <f t="shared" si="40"/>
        <v>644.08797931844936</v>
      </c>
      <c r="H358" s="120"/>
      <c r="I358" s="286"/>
      <c r="J358" s="286"/>
      <c r="K358" s="286"/>
      <c r="L358" s="286">
        <f t="shared" si="41"/>
        <v>644.08797931844936</v>
      </c>
      <c r="M358" s="751"/>
    </row>
    <row r="359" spans="1:55" s="354" customFormat="1" ht="12" thickBot="1" x14ac:dyDescent="0.3">
      <c r="C359" s="96">
        <f t="shared" si="43"/>
        <v>15</v>
      </c>
      <c r="D359" s="245">
        <v>400</v>
      </c>
      <c r="E359" s="364">
        <f t="shared" si="39"/>
        <v>1.7199147836352944</v>
      </c>
      <c r="F359" s="248">
        <f>D359*E359</f>
        <v>687.96591345411775</v>
      </c>
      <c r="G359" s="239">
        <f t="shared" si="40"/>
        <v>687.96591345411775</v>
      </c>
      <c r="H359" s="120"/>
      <c r="I359" s="286"/>
      <c r="J359" s="286"/>
      <c r="K359" s="286"/>
      <c r="L359" s="286">
        <f t="shared" si="41"/>
        <v>687.96591345411775</v>
      </c>
      <c r="M359" s="751"/>
    </row>
    <row r="360" spans="1:55" s="45" customFormat="1" x14ac:dyDescent="0.25">
      <c r="C360" s="42"/>
      <c r="D360" s="42"/>
      <c r="E360" s="42"/>
      <c r="F360" s="42"/>
      <c r="G360" s="42"/>
      <c r="H360" s="244"/>
      <c r="I360" s="42"/>
      <c r="J360" s="296"/>
      <c r="M360" s="752"/>
      <c r="V360" s="354"/>
      <c r="X360" s="354"/>
    </row>
    <row r="361" spans="1:55" s="45" customFormat="1" x14ac:dyDescent="0.25">
      <c r="V361" s="354"/>
      <c r="X361" s="354"/>
    </row>
    <row r="362" spans="1:55" s="45" customFormat="1" x14ac:dyDescent="0.25">
      <c r="V362" s="354"/>
      <c r="X362" s="354"/>
    </row>
    <row r="363" spans="1:55" s="45" customFormat="1" x14ac:dyDescent="0.25">
      <c r="V363" s="354"/>
      <c r="X363" s="354"/>
    </row>
    <row r="364" spans="1:55" s="45" customFormat="1" x14ac:dyDescent="0.25">
      <c r="A364" s="102">
        <v>6</v>
      </c>
      <c r="B364" s="102" t="s">
        <v>716</v>
      </c>
      <c r="C364" s="41"/>
      <c r="D364" s="41"/>
      <c r="E364" s="41"/>
      <c r="F364" s="41"/>
      <c r="G364" s="41"/>
      <c r="H364" s="41"/>
      <c r="I364" s="41"/>
      <c r="J364" s="41"/>
      <c r="K364" s="41"/>
      <c r="L364" s="41"/>
      <c r="M364" s="41"/>
      <c r="N364" s="41"/>
      <c r="O364" s="41"/>
      <c r="P364" s="41"/>
      <c r="Q364" s="41"/>
      <c r="R364" s="41"/>
      <c r="S364" s="41"/>
      <c r="T364" s="41"/>
      <c r="U364" s="41"/>
      <c r="V364" s="357"/>
      <c r="W364" s="41"/>
      <c r="X364" s="357"/>
      <c r="Y364" s="41"/>
      <c r="Z364" s="41"/>
      <c r="AA364" s="41"/>
      <c r="AB364" s="41"/>
      <c r="AC364" s="41"/>
      <c r="AD364" s="41"/>
      <c r="AE364" s="41"/>
      <c r="AF364" s="41"/>
      <c r="AG364" s="41"/>
      <c r="AH364" s="41"/>
      <c r="AI364" s="41"/>
      <c r="AJ364" s="41"/>
      <c r="AK364" s="41"/>
      <c r="AL364" s="41"/>
      <c r="AM364" s="41"/>
      <c r="AN364" s="41"/>
      <c r="AO364" s="41"/>
      <c r="AP364" s="41"/>
      <c r="AQ364" s="41"/>
      <c r="AR364" s="41"/>
      <c r="AS364" s="41"/>
      <c r="AT364" s="41"/>
      <c r="AU364" s="41"/>
      <c r="AV364" s="41"/>
      <c r="AW364" s="41"/>
      <c r="AX364" s="41"/>
      <c r="AY364" s="41"/>
      <c r="AZ364" s="41"/>
      <c r="BA364" s="41"/>
      <c r="BB364" s="41"/>
      <c r="BC364" s="41"/>
    </row>
    <row r="365" spans="1:55" s="45" customFormat="1" x14ac:dyDescent="0.25">
      <c r="V365" s="354"/>
      <c r="X365" s="354"/>
    </row>
    <row r="366" spans="1:55" s="45" customFormat="1" x14ac:dyDescent="0.25">
      <c r="C366" s="397" t="s">
        <v>723</v>
      </c>
      <c r="I366" s="343"/>
      <c r="V366" s="354"/>
      <c r="X366" s="354"/>
    </row>
    <row r="367" spans="1:55" s="45" customFormat="1" x14ac:dyDescent="0.25">
      <c r="V367" s="354"/>
      <c r="X367" s="354"/>
    </row>
    <row r="368" spans="1:55" s="45" customFormat="1" x14ac:dyDescent="0.25">
      <c r="C368" s="203" t="s">
        <v>883</v>
      </c>
      <c r="D368" s="203"/>
      <c r="E368" s="203" t="s">
        <v>510</v>
      </c>
      <c r="F368" s="203" t="s">
        <v>172</v>
      </c>
      <c r="G368" s="203"/>
      <c r="H368" s="203"/>
      <c r="V368" s="354"/>
      <c r="X368" s="354"/>
    </row>
    <row r="369" spans="1:55" s="45" customFormat="1" x14ac:dyDescent="0.25">
      <c r="C369" s="45" t="s">
        <v>717</v>
      </c>
      <c r="E369" s="99">
        <v>1</v>
      </c>
      <c r="F369" s="45" t="s">
        <v>912</v>
      </c>
      <c r="V369" s="354"/>
      <c r="X369" s="354"/>
    </row>
    <row r="370" spans="1:55" s="45" customFormat="1" x14ac:dyDescent="0.25">
      <c r="C370" s="45" t="s">
        <v>718</v>
      </c>
      <c r="E370" s="99">
        <v>1.125</v>
      </c>
      <c r="F370" s="45" t="s">
        <v>912</v>
      </c>
      <c r="V370" s="354"/>
      <c r="X370" s="354"/>
    </row>
    <row r="371" spans="1:55" s="45" customFormat="1" x14ac:dyDescent="0.25">
      <c r="C371" s="45" t="s">
        <v>719</v>
      </c>
      <c r="E371" s="99">
        <v>1.37</v>
      </c>
      <c r="F371" s="45" t="s">
        <v>912</v>
      </c>
      <c r="V371" s="354"/>
      <c r="X371" s="354"/>
    </row>
    <row r="372" spans="1:55" s="45" customFormat="1" ht="12" thickBot="1" x14ac:dyDescent="0.3">
      <c r="C372" s="45" t="s">
        <v>720</v>
      </c>
      <c r="E372" s="99">
        <v>1.31</v>
      </c>
      <c r="F372" s="45" t="s">
        <v>912</v>
      </c>
      <c r="V372" s="354"/>
      <c r="X372" s="354"/>
    </row>
    <row r="373" spans="1:55" s="45" customFormat="1" ht="12" x14ac:dyDescent="0.25">
      <c r="C373" s="111" t="s">
        <v>721</v>
      </c>
      <c r="D373" s="42"/>
      <c r="E373" s="307">
        <f>AVERAGE(E369:E372)-1</f>
        <v>0.20124999999999993</v>
      </c>
      <c r="F373" s="299" t="s">
        <v>722</v>
      </c>
      <c r="G373" s="42"/>
      <c r="H373" s="42"/>
      <c r="V373" s="354"/>
      <c r="X373" s="354"/>
    </row>
    <row r="374" spans="1:55" s="45" customFormat="1" x14ac:dyDescent="0.25">
      <c r="V374" s="354"/>
      <c r="X374" s="354"/>
    </row>
    <row r="375" spans="1:55" s="296" customFormat="1" x14ac:dyDescent="0.25">
      <c r="V375" s="354"/>
      <c r="X375" s="354"/>
    </row>
    <row r="376" spans="1:55" s="296" customFormat="1" x14ac:dyDescent="0.25">
      <c r="A376" s="102">
        <v>7</v>
      </c>
      <c r="B376" s="356" t="s">
        <v>940</v>
      </c>
      <c r="C376" s="41"/>
      <c r="D376" s="41"/>
      <c r="E376" s="41"/>
      <c r="F376" s="41"/>
      <c r="G376" s="41"/>
      <c r="H376" s="41"/>
      <c r="I376" s="41"/>
      <c r="J376" s="41"/>
      <c r="K376" s="41"/>
      <c r="L376" s="41"/>
      <c r="M376" s="41"/>
      <c r="N376" s="41"/>
      <c r="O376" s="41"/>
      <c r="P376" s="41"/>
      <c r="Q376" s="41"/>
      <c r="R376" s="41"/>
      <c r="S376" s="41"/>
      <c r="T376" s="41"/>
      <c r="U376" s="41"/>
      <c r="V376" s="357"/>
      <c r="W376" s="41"/>
      <c r="X376" s="357"/>
      <c r="Y376" s="41"/>
      <c r="Z376" s="41"/>
      <c r="AA376" s="41"/>
      <c r="AB376" s="41"/>
      <c r="AC376" s="41"/>
      <c r="AD376" s="41"/>
      <c r="AE376" s="41"/>
      <c r="AF376" s="41"/>
      <c r="AG376" s="41"/>
      <c r="AH376" s="41"/>
      <c r="AI376" s="41"/>
      <c r="AJ376" s="41"/>
      <c r="AK376" s="41"/>
      <c r="AL376" s="41"/>
      <c r="AM376" s="41"/>
      <c r="AN376" s="41"/>
      <c r="AO376" s="41"/>
      <c r="AP376" s="41"/>
      <c r="AQ376" s="41"/>
      <c r="AR376" s="41"/>
      <c r="AS376" s="41"/>
      <c r="AT376" s="41"/>
      <c r="AU376" s="41"/>
      <c r="AV376" s="41"/>
      <c r="AW376" s="41"/>
      <c r="AX376" s="41"/>
      <c r="AY376" s="41"/>
      <c r="AZ376" s="41"/>
      <c r="BA376" s="41"/>
      <c r="BB376" s="41"/>
      <c r="BC376" s="41"/>
    </row>
    <row r="377" spans="1:55" s="296" customFormat="1" x14ac:dyDescent="0.25">
      <c r="V377" s="354"/>
      <c r="X377" s="354"/>
    </row>
    <row r="378" spans="1:55" s="296" customFormat="1" x14ac:dyDescent="0.25">
      <c r="D378" s="203" t="s">
        <v>941</v>
      </c>
      <c r="E378" s="237" t="s">
        <v>945</v>
      </c>
      <c r="F378" s="237" t="s">
        <v>510</v>
      </c>
      <c r="G378" s="237" t="s">
        <v>567</v>
      </c>
      <c r="H378" s="237" t="s">
        <v>172</v>
      </c>
      <c r="V378" s="354"/>
      <c r="X378" s="354"/>
    </row>
    <row r="379" spans="1:55" s="296" customFormat="1" x14ac:dyDescent="0.25">
      <c r="D379" s="296" t="s">
        <v>90</v>
      </c>
      <c r="E379" s="78" t="s">
        <v>944</v>
      </c>
      <c r="F379" s="691">
        <v>28.841239218749998</v>
      </c>
      <c r="G379" s="296" t="s">
        <v>946</v>
      </c>
      <c r="J379" s="279"/>
      <c r="V379" s="354"/>
      <c r="X379" s="354"/>
    </row>
    <row r="380" spans="1:55" s="296" customFormat="1" x14ac:dyDescent="0.25">
      <c r="D380" s="296" t="s">
        <v>942</v>
      </c>
      <c r="E380" s="78" t="s">
        <v>944</v>
      </c>
      <c r="F380" s="691">
        <v>42.629722078124999</v>
      </c>
      <c r="G380" s="296" t="s">
        <v>946</v>
      </c>
      <c r="J380" s="279"/>
      <c r="V380" s="354"/>
      <c r="X380" s="354"/>
    </row>
    <row r="381" spans="1:55" s="296" customFormat="1" ht="12" thickBot="1" x14ac:dyDescent="0.3">
      <c r="D381" s="296" t="s">
        <v>943</v>
      </c>
      <c r="E381" s="78" t="s">
        <v>518</v>
      </c>
      <c r="F381" s="691">
        <v>2766.4872235546882</v>
      </c>
      <c r="G381" s="296" t="s">
        <v>946</v>
      </c>
      <c r="J381" s="279"/>
      <c r="V381" s="354"/>
      <c r="X381" s="354"/>
    </row>
    <row r="382" spans="1:55" s="296" customFormat="1" x14ac:dyDescent="0.25">
      <c r="D382" s="111"/>
      <c r="E382" s="111"/>
      <c r="F382" s="111"/>
      <c r="G382" s="111"/>
      <c r="H382" s="111"/>
      <c r="V382" s="354"/>
      <c r="X382" s="354"/>
    </row>
    <row r="383" spans="1:55" s="296" customFormat="1" x14ac:dyDescent="0.25">
      <c r="D383" s="203" t="s">
        <v>941</v>
      </c>
      <c r="E383" s="237" t="s">
        <v>945</v>
      </c>
      <c r="F383" s="237" t="s">
        <v>510</v>
      </c>
      <c r="G383" s="237" t="s">
        <v>567</v>
      </c>
      <c r="H383" s="237" t="s">
        <v>172</v>
      </c>
      <c r="V383" s="354"/>
      <c r="X383" s="354"/>
    </row>
    <row r="384" spans="1:55" s="296" customFormat="1" x14ac:dyDescent="0.25">
      <c r="D384" s="296" t="s">
        <v>90</v>
      </c>
      <c r="E384" s="78" t="s">
        <v>518</v>
      </c>
      <c r="F384" s="398">
        <f>F379*rate.usd.pesos</f>
        <v>652.10041873593741</v>
      </c>
      <c r="G384" s="296" t="s">
        <v>946</v>
      </c>
      <c r="I384" s="279"/>
      <c r="V384" s="354"/>
      <c r="X384" s="354"/>
    </row>
    <row r="385" spans="2:24" s="296" customFormat="1" x14ac:dyDescent="0.25">
      <c r="D385" s="296" t="s">
        <v>942</v>
      </c>
      <c r="E385" s="78" t="s">
        <v>518</v>
      </c>
      <c r="F385" s="398">
        <f>F380*rate.usd.pesos</f>
        <v>963.85801618640619</v>
      </c>
      <c r="G385" s="296" t="s">
        <v>946</v>
      </c>
      <c r="I385" s="279"/>
      <c r="V385" s="354"/>
      <c r="X385" s="354"/>
    </row>
    <row r="386" spans="2:24" s="296" customFormat="1" ht="12" thickBot="1" x14ac:dyDescent="0.3">
      <c r="D386" s="296" t="s">
        <v>943</v>
      </c>
      <c r="E386" s="78" t="s">
        <v>518</v>
      </c>
      <c r="F386" s="398">
        <f>F381</f>
        <v>2766.4872235546882</v>
      </c>
      <c r="G386" s="296" t="s">
        <v>946</v>
      </c>
      <c r="I386" s="279"/>
      <c r="V386" s="354"/>
      <c r="X386" s="354"/>
    </row>
    <row r="387" spans="2:24" s="296" customFormat="1" x14ac:dyDescent="0.25">
      <c r="D387" s="111"/>
      <c r="E387" s="111"/>
      <c r="F387" s="111"/>
      <c r="G387" s="111"/>
      <c r="H387" s="111"/>
      <c r="V387" s="354"/>
      <c r="X387" s="354"/>
    </row>
    <row r="388" spans="2:24" s="45" customFormat="1" x14ac:dyDescent="0.25">
      <c r="V388" s="354"/>
      <c r="X388" s="354"/>
    </row>
    <row r="389" spans="2:24" s="296" customFormat="1" ht="46" x14ac:dyDescent="0.25">
      <c r="D389" s="2" t="s">
        <v>941</v>
      </c>
      <c r="E389" s="314" t="str">
        <f>"Cantidad "&amp;Year.selected&amp;" de suscriptores por medio de transmisión"</f>
        <v>Cantidad 2020 de suscriptores por medio de transmisión</v>
      </c>
      <c r="F389" s="2" t="str">
        <f>"Distribución "&amp;Year.selected&amp;" de suscriptores por medio de transmisión"</f>
        <v>Distribución 2020 de suscriptores por medio de transmisión</v>
      </c>
      <c r="G389" s="2" t="s">
        <v>952</v>
      </c>
      <c r="H389" s="2" t="s">
        <v>951</v>
      </c>
      <c r="I389" s="2" t="s">
        <v>953</v>
      </c>
      <c r="J389" s="237" t="s">
        <v>172</v>
      </c>
      <c r="K389" s="655"/>
      <c r="V389" s="354"/>
      <c r="X389" s="354"/>
    </row>
    <row r="390" spans="2:24" s="296" customFormat="1" x14ac:dyDescent="0.25">
      <c r="E390" s="78" t="s">
        <v>163</v>
      </c>
      <c r="F390" s="78" t="s">
        <v>174</v>
      </c>
      <c r="G390" s="319" t="s">
        <v>518</v>
      </c>
      <c r="H390" s="319" t="s">
        <v>518</v>
      </c>
      <c r="I390" s="319" t="s">
        <v>518</v>
      </c>
      <c r="K390" s="414"/>
      <c r="V390" s="354"/>
      <c r="X390" s="354"/>
    </row>
    <row r="391" spans="2:24" s="296" customFormat="1" x14ac:dyDescent="0.25">
      <c r="D391" s="78" t="s">
        <v>1283</v>
      </c>
      <c r="E391" s="677">
        <f>SUM(F214:F224)</f>
        <v>6552414</v>
      </c>
      <c r="F391" s="324">
        <f>E391/SUM(E391:E393)</f>
        <v>0.67190298137084159</v>
      </c>
      <c r="G391" s="318">
        <f>F391*F384*'Calculos Banda Ancha'!$J$14</f>
        <v>-54660344.63813816</v>
      </c>
      <c r="H391" s="318">
        <f>equipo.terminal.parameter*suscriptores2020*F391*F384</f>
        <v>8329650.6219450077</v>
      </c>
      <c r="I391" s="320">
        <f>SUM(G391:H391)</f>
        <v>-46330694.016193151</v>
      </c>
      <c r="K391" s="678"/>
      <c r="L391" s="337"/>
      <c r="V391" s="354"/>
      <c r="X391" s="354"/>
    </row>
    <row r="392" spans="2:24" s="296" customFormat="1" hidden="1" x14ac:dyDescent="0.25">
      <c r="D392" s="78" t="s">
        <v>947</v>
      </c>
      <c r="E392" s="677"/>
      <c r="F392" s="316" t="e">
        <f>E392/$E$394</f>
        <v>#DIV/0!</v>
      </c>
      <c r="G392" s="318" t="e">
        <f>F392*F385*'Calculos Banda Ancha'!$J$14</f>
        <v>#DIV/0!</v>
      </c>
      <c r="H392" s="318" t="e">
        <f>equipo.terminal.parameter*$E$394*F392*F385</f>
        <v>#DIV/0!</v>
      </c>
      <c r="I392" s="320" t="e">
        <f>SUM(G392:H392)</f>
        <v>#DIV/0!</v>
      </c>
      <c r="K392" s="678"/>
      <c r="L392" s="337"/>
      <c r="V392" s="354"/>
      <c r="X392" s="354"/>
    </row>
    <row r="393" spans="2:24" s="296" customFormat="1" ht="12" thickBot="1" x14ac:dyDescent="0.3">
      <c r="D393" s="78" t="s">
        <v>948</v>
      </c>
      <c r="E393" s="676">
        <f>SUM(G214:G224)</f>
        <v>3199610</v>
      </c>
      <c r="F393" s="324">
        <f>E393/SUM(E391:E393)</f>
        <v>0.32809701862915841</v>
      </c>
      <c r="G393" s="318">
        <f>F393*F386*'Calculos Banda Ancha'!$J$14</f>
        <v>-113235413.74780457</v>
      </c>
      <c r="H393" s="318">
        <f>equipo.terminal.parameter*suscriptores2020*F393*F386</f>
        <v>17255863.291657582</v>
      </c>
      <c r="I393" s="320">
        <f>SUM(G393:H393)</f>
        <v>-95979550.456146985</v>
      </c>
      <c r="K393" s="678"/>
      <c r="L393" s="343"/>
      <c r="V393" s="354"/>
      <c r="X393" s="354"/>
    </row>
    <row r="394" spans="2:24" s="296" customFormat="1" x14ac:dyDescent="0.25">
      <c r="D394" s="111"/>
      <c r="E394" s="325"/>
      <c r="F394" s="317">
        <f>F391+F393</f>
        <v>1</v>
      </c>
      <c r="G394" s="111"/>
      <c r="H394" s="111"/>
      <c r="I394" s="111"/>
      <c r="J394" s="111"/>
      <c r="K394" s="679"/>
      <c r="V394" s="354"/>
      <c r="X394" s="354"/>
    </row>
    <row r="395" spans="2:24" s="296" customFormat="1" x14ac:dyDescent="0.25">
      <c r="V395" s="354"/>
      <c r="X395" s="354"/>
    </row>
    <row r="396" spans="2:24" s="296" customFormat="1" x14ac:dyDescent="0.25">
      <c r="D396" s="3"/>
      <c r="E396" s="3"/>
      <c r="F396" s="3"/>
      <c r="G396" s="3"/>
      <c r="H396" s="3"/>
      <c r="V396" s="354"/>
      <c r="X396" s="354"/>
    </row>
    <row r="397" spans="2:24" s="296" customFormat="1" ht="38.25" customHeight="1" x14ac:dyDescent="0.25">
      <c r="D397" s="2" t="s">
        <v>941</v>
      </c>
      <c r="E397" s="2" t="s">
        <v>957</v>
      </c>
      <c r="F397" s="2" t="s">
        <v>954</v>
      </c>
      <c r="G397" s="2" t="s">
        <v>958</v>
      </c>
      <c r="H397" s="2" t="s">
        <v>172</v>
      </c>
      <c r="V397" s="354"/>
      <c r="X397" s="354"/>
    </row>
    <row r="398" spans="2:24" s="296" customFormat="1" x14ac:dyDescent="0.25">
      <c r="E398" s="322" t="s">
        <v>656</v>
      </c>
      <c r="F398" s="322" t="s">
        <v>174</v>
      </c>
      <c r="G398" s="322" t="s">
        <v>656</v>
      </c>
      <c r="V398" s="354"/>
      <c r="X398" s="354"/>
    </row>
    <row r="399" spans="2:24" s="296" customFormat="1" x14ac:dyDescent="0.25">
      <c r="B399" s="279"/>
      <c r="D399" s="78" t="s">
        <v>1284</v>
      </c>
      <c r="E399" s="248">
        <f>(SUMPRODUCT(G345:G351,F213:F219)+F220*G354+SUMPRODUCT(G358:G359,F221:F222)+SUMPRODUCT(G355:G356,F223:F224))/(SUM(E391:E392))</f>
        <v>201.06993830776312</v>
      </c>
      <c r="F399" s="323">
        <f>'Calculos Banda Ancha'!K97</f>
        <v>-3.6776316637440708E-3</v>
      </c>
      <c r="G399" s="334">
        <f>E399*F399</f>
        <v>-0.73946117174769654</v>
      </c>
      <c r="V399" s="354"/>
      <c r="X399" s="354"/>
    </row>
    <row r="400" spans="2:24" s="296" customFormat="1" hidden="1" x14ac:dyDescent="0.25">
      <c r="D400" s="78" t="s">
        <v>942</v>
      </c>
      <c r="E400" s="248">
        <f>(SUMPRODUCT(G345:G351,F213:F219)+F220*G354+SUMPRODUCT(G358:G359,F221:F222)+SUMPRODUCT(G355:G356,F223:F224))/(SUM(E391:E392))</f>
        <v>201.06993830776312</v>
      </c>
      <c r="F400" s="323" t="e">
        <f>'Calculos Banda Ancha'!K98</f>
        <v>#DIV/0!</v>
      </c>
      <c r="G400" s="334" t="e">
        <f>E400*F400</f>
        <v>#DIV/0!</v>
      </c>
      <c r="V400" s="354"/>
      <c r="X400" s="354"/>
    </row>
    <row r="401" spans="1:55" s="296" customFormat="1" ht="12" thickBot="1" x14ac:dyDescent="0.3">
      <c r="D401" s="78" t="s">
        <v>943</v>
      </c>
      <c r="E401" s="248">
        <f>(SUMPRODUCT(G345:G351,G213:G219)+G220*G354+SUMPRODUCT(G358:G359,G221:G222)+SUMPRODUCT(G355:G356,G223:G224))/E393</f>
        <v>265.47473121121237</v>
      </c>
      <c r="F401" s="323">
        <f>'Calculos Banda Ancha'!K99</f>
        <v>-1.560207710096268E-2</v>
      </c>
      <c r="G401" s="334">
        <f>E401*F401</f>
        <v>-4.1419572247146794</v>
      </c>
      <c r="V401" s="354"/>
      <c r="X401" s="354"/>
    </row>
    <row r="402" spans="1:55" s="296" customFormat="1" x14ac:dyDescent="0.25">
      <c r="D402" s="111"/>
      <c r="E402" s="111"/>
      <c r="F402" s="111"/>
      <c r="G402" s="111"/>
      <c r="H402" s="111"/>
      <c r="V402" s="354"/>
      <c r="X402" s="354"/>
    </row>
    <row r="403" spans="1:55" s="296" customFormat="1" x14ac:dyDescent="0.25">
      <c r="V403" s="354"/>
      <c r="X403" s="354"/>
    </row>
    <row r="404" spans="1:55" s="296" customFormat="1" x14ac:dyDescent="0.25">
      <c r="A404" s="102">
        <v>7</v>
      </c>
      <c r="B404" s="356" t="s">
        <v>959</v>
      </c>
      <c r="C404" s="41"/>
      <c r="D404" s="41"/>
      <c r="E404" s="41"/>
      <c r="F404" s="41"/>
      <c r="G404" s="41"/>
      <c r="H404" s="41"/>
      <c r="I404" s="41"/>
      <c r="J404" s="41"/>
      <c r="K404" s="41"/>
      <c r="L404" s="41"/>
      <c r="M404" s="41"/>
      <c r="N404" s="41"/>
      <c r="O404" s="41"/>
      <c r="P404" s="41"/>
      <c r="Q404" s="41"/>
      <c r="R404" s="41"/>
      <c r="S404" s="41"/>
      <c r="T404" s="41"/>
      <c r="U404" s="41"/>
      <c r="V404" s="357"/>
      <c r="W404" s="41"/>
      <c r="X404" s="357"/>
      <c r="Y404" s="41"/>
      <c r="Z404" s="41"/>
      <c r="AA404" s="41"/>
      <c r="AB404" s="41"/>
      <c r="AC404" s="41"/>
      <c r="AD404" s="41"/>
      <c r="AE404" s="41"/>
      <c r="AF404" s="41"/>
      <c r="AG404" s="41"/>
      <c r="AH404" s="41"/>
      <c r="AI404" s="41"/>
      <c r="AJ404" s="41"/>
      <c r="AK404" s="41"/>
      <c r="AL404" s="41"/>
      <c r="AM404" s="41"/>
      <c r="AN404" s="41"/>
      <c r="AO404" s="41"/>
      <c r="AP404" s="41"/>
      <c r="AQ404" s="41"/>
      <c r="AR404" s="41"/>
      <c r="AS404" s="41"/>
      <c r="AT404" s="41"/>
      <c r="AU404" s="41"/>
      <c r="AV404" s="41"/>
      <c r="AW404" s="41"/>
      <c r="AX404" s="41"/>
      <c r="AY404" s="41"/>
      <c r="AZ404" s="41"/>
      <c r="BA404" s="41"/>
      <c r="BB404" s="41"/>
      <c r="BC404" s="41"/>
    </row>
    <row r="405" spans="1:55" s="296" customFormat="1" x14ac:dyDescent="0.25">
      <c r="V405" s="354"/>
      <c r="X405" s="354"/>
    </row>
    <row r="406" spans="1:55" s="296" customFormat="1" x14ac:dyDescent="0.25">
      <c r="V406" s="354"/>
      <c r="X406" s="354"/>
    </row>
    <row r="407" spans="1:55" s="296" customFormat="1" x14ac:dyDescent="0.25">
      <c r="D407" s="203" t="s">
        <v>941</v>
      </c>
      <c r="E407" s="237" t="s">
        <v>169</v>
      </c>
      <c r="F407" s="237" t="s">
        <v>510</v>
      </c>
      <c r="G407" s="237" t="s">
        <v>567</v>
      </c>
      <c r="H407" s="237" t="s">
        <v>172</v>
      </c>
      <c r="V407" s="354"/>
      <c r="X407" s="354"/>
    </row>
    <row r="408" spans="1:55" s="296" customFormat="1" x14ac:dyDescent="0.25">
      <c r="D408" s="296" t="s">
        <v>441</v>
      </c>
      <c r="E408" s="78" t="s">
        <v>518</v>
      </c>
      <c r="F408" s="690">
        <v>610.96</v>
      </c>
      <c r="G408" s="296" t="s">
        <v>946</v>
      </c>
      <c r="V408" s="354"/>
      <c r="X408" s="354"/>
    </row>
    <row r="409" spans="1:55" s="296" customFormat="1" ht="12" thickBot="1" x14ac:dyDescent="0.3">
      <c r="D409" s="296" t="s">
        <v>960</v>
      </c>
      <c r="E409" s="78" t="s">
        <v>518</v>
      </c>
      <c r="F409" s="690">
        <v>1948.6425855513301</v>
      </c>
      <c r="G409" s="296" t="s">
        <v>946</v>
      </c>
      <c r="V409" s="354"/>
      <c r="X409" s="354"/>
    </row>
    <row r="410" spans="1:55" s="296" customFormat="1" x14ac:dyDescent="0.25">
      <c r="D410" s="111"/>
      <c r="E410" s="111"/>
      <c r="F410" s="111"/>
      <c r="G410" s="111"/>
      <c r="H410" s="111"/>
      <c r="V410" s="354"/>
      <c r="X410" s="354"/>
    </row>
    <row r="411" spans="1:55" s="296" customFormat="1" ht="46" x14ac:dyDescent="0.25">
      <c r="D411" s="203" t="s">
        <v>941</v>
      </c>
      <c r="E411" s="314" t="str">
        <f>"Cantidad "&amp;Year.selected&amp;" de suscriptores por medio de transmisión"</f>
        <v>Cantidad 2020 de suscriptores por medio de transmisión</v>
      </c>
      <c r="F411" s="2" t="str">
        <f>"Distribución "&amp;Year.selected&amp;" de suscriptores por medio de transmisión"</f>
        <v>Distribución 2020 de suscriptores por medio de transmisión</v>
      </c>
      <c r="G411" s="2" t="s">
        <v>1065</v>
      </c>
      <c r="H411" s="237" t="s">
        <v>172</v>
      </c>
      <c r="V411" s="354"/>
      <c r="X411" s="354"/>
      <c r="Y411" s="642"/>
    </row>
    <row r="412" spans="1:55" s="296" customFormat="1" ht="12" x14ac:dyDescent="0.25">
      <c r="E412" s="78" t="s">
        <v>163</v>
      </c>
      <c r="F412" s="78" t="s">
        <v>174</v>
      </c>
      <c r="G412" s="322" t="s">
        <v>518</v>
      </c>
      <c r="V412" s="354"/>
      <c r="X412" s="354"/>
      <c r="Y412" s="642"/>
    </row>
    <row r="413" spans="1:55" ht="46" x14ac:dyDescent="0.25">
      <c r="D413" s="296" t="s">
        <v>441</v>
      </c>
      <c r="E413" s="680">
        <f>E391</f>
        <v>6552414</v>
      </c>
      <c r="F413" s="324">
        <f>E413/SUM(E413:E414)</f>
        <v>0.67190298137084159</v>
      </c>
      <c r="G413" s="289">
        <f>F408*F413*('Calculos Banda Ancha'!$J$14+'Calculos Renta de Linea y Voz'!J14)</f>
        <v>37188593.174062774</v>
      </c>
      <c r="H413" s="222" t="s">
        <v>961</v>
      </c>
      <c r="Y413" s="642"/>
    </row>
    <row r="414" spans="1:55" ht="12.5" thickBot="1" x14ac:dyDescent="0.3">
      <c r="D414" s="296" t="s">
        <v>960</v>
      </c>
      <c r="E414" s="680">
        <f>E393</f>
        <v>3199610</v>
      </c>
      <c r="F414" s="324">
        <f>1-F413</f>
        <v>0.32809701862915841</v>
      </c>
      <c r="G414" s="289">
        <f>F409*F414*'Calculos Banda Ancha'!$J$14</f>
        <v>-79760118.732077196</v>
      </c>
      <c r="Y414" s="642"/>
    </row>
    <row r="415" spans="1:55" s="296" customFormat="1" ht="12" x14ac:dyDescent="0.25">
      <c r="D415" s="111"/>
      <c r="E415" s="325"/>
      <c r="F415" s="326">
        <f>SUM(F413:F414)</f>
        <v>1</v>
      </c>
      <c r="G415" s="111"/>
      <c r="H415" s="111"/>
      <c r="V415" s="354"/>
      <c r="X415" s="354"/>
      <c r="Y415" s="642"/>
    </row>
    <row r="416" spans="1:55" s="296" customFormat="1" x14ac:dyDescent="0.25">
      <c r="V416" s="354"/>
      <c r="X416" s="354"/>
    </row>
    <row r="417" spans="3:24" s="296" customFormat="1" ht="44.25" customHeight="1" x14ac:dyDescent="0.25">
      <c r="D417" s="203" t="s">
        <v>941</v>
      </c>
      <c r="E417" s="2" t="s">
        <v>965</v>
      </c>
      <c r="F417" s="2" t="s">
        <v>966</v>
      </c>
      <c r="G417" s="2" t="s">
        <v>1090</v>
      </c>
      <c r="H417" s="2" t="s">
        <v>967</v>
      </c>
      <c r="I417" s="237" t="s">
        <v>968</v>
      </c>
      <c r="V417" s="354"/>
      <c r="X417" s="354"/>
    </row>
    <row r="418" spans="3:24" s="296" customFormat="1" x14ac:dyDescent="0.25">
      <c r="E418" s="78"/>
      <c r="F418" s="322" t="s">
        <v>174</v>
      </c>
      <c r="G418" s="322" t="s">
        <v>656</v>
      </c>
      <c r="H418" s="322" t="s">
        <v>656</v>
      </c>
      <c r="I418" s="322" t="s">
        <v>656</v>
      </c>
      <c r="V418" s="354"/>
      <c r="X418" s="354"/>
    </row>
    <row r="419" spans="3:24" s="296" customFormat="1" x14ac:dyDescent="0.25">
      <c r="D419" s="296" t="s">
        <v>962</v>
      </c>
      <c r="F419" s="327">
        <f>G413/SUM('Calculos Renta de Linea y Voz'!J50,'Calculos Banda Ancha'!J42*F413)</f>
        <v>1.092001485582021E-3</v>
      </c>
      <c r="G419" s="289">
        <f>F419*E399</f>
        <v>0.21956867133796265</v>
      </c>
      <c r="H419" s="248">
        <f>F419*S426</f>
        <v>0.39304109744450161</v>
      </c>
      <c r="I419" s="334">
        <f>AVERAGE(G419:H419)</f>
        <v>0.30630488439123216</v>
      </c>
      <c r="J419" s="290"/>
      <c r="K419" s="279"/>
      <c r="L419" s="279"/>
      <c r="V419" s="354"/>
      <c r="X419" s="354"/>
    </row>
    <row r="420" spans="3:24" ht="12" thickBot="1" x14ac:dyDescent="0.3">
      <c r="D420" s="296" t="s">
        <v>963</v>
      </c>
      <c r="E420" s="296"/>
      <c r="F420" s="324">
        <f>G414/('Calculos Banda Ancha'!J42*'Cálculos auxiliares'!F414)</f>
        <v>-1.2965506882722718E-2</v>
      </c>
      <c r="G420" s="289">
        <f>F420*E401</f>
        <v>-3.4420144547079374</v>
      </c>
      <c r="H420" s="248">
        <f>T426*F420</f>
        <v>-5.4620044482855441</v>
      </c>
      <c r="I420" s="334">
        <f>AVERAGE(G420:H420)</f>
        <v>-4.4520094514967408</v>
      </c>
    </row>
    <row r="421" spans="3:24" x14ac:dyDescent="0.25">
      <c r="D421" s="111"/>
      <c r="E421" s="315"/>
      <c r="F421" s="244"/>
      <c r="G421" s="111"/>
      <c r="H421" s="111"/>
      <c r="I421" s="111"/>
    </row>
    <row r="423" spans="3:24" x14ac:dyDescent="0.25">
      <c r="D423" s="45"/>
      <c r="E423" s="296"/>
      <c r="F423" s="296"/>
      <c r="G423" s="296"/>
      <c r="H423" s="296"/>
      <c r="I423" s="296"/>
      <c r="J423" s="296"/>
      <c r="K423" s="296"/>
      <c r="L423" s="296"/>
      <c r="M423" s="296"/>
      <c r="N423" s="296"/>
      <c r="O423" s="296"/>
      <c r="P423" s="296"/>
      <c r="Q423" s="296"/>
    </row>
    <row r="424" spans="3:24" x14ac:dyDescent="0.25">
      <c r="D424" s="128"/>
      <c r="E424" s="128"/>
      <c r="F424" s="128"/>
      <c r="H424" s="154">
        <f>Year.selected</f>
        <v>2020</v>
      </c>
      <c r="I424" s="154"/>
      <c r="J424" s="154"/>
      <c r="K424" s="154"/>
      <c r="L424" s="154"/>
      <c r="M424" s="154"/>
      <c r="N424" s="154"/>
      <c r="P424" s="401">
        <v>2020</v>
      </c>
      <c r="Q424" s="401"/>
      <c r="S424" s="401">
        <v>2019</v>
      </c>
      <c r="T424" s="401"/>
      <c r="U424" s="296"/>
      <c r="V424" s="401">
        <v>2018</v>
      </c>
      <c r="W424" s="401"/>
    </row>
    <row r="425" spans="3:24" ht="23" x14ac:dyDescent="0.25">
      <c r="D425" s="2" t="s">
        <v>270</v>
      </c>
      <c r="E425" s="2" t="s">
        <v>271</v>
      </c>
      <c r="F425" s="135" t="s">
        <v>272</v>
      </c>
      <c r="G425" s="363" t="s">
        <v>379</v>
      </c>
      <c r="H425" s="2" t="s">
        <v>441</v>
      </c>
      <c r="I425" s="2" t="s">
        <v>442</v>
      </c>
      <c r="J425" s="2" t="s">
        <v>441</v>
      </c>
      <c r="K425" s="2" t="s">
        <v>442</v>
      </c>
      <c r="L425" s="2" t="s">
        <v>964</v>
      </c>
      <c r="M425" s="2"/>
      <c r="N425" s="2"/>
      <c r="P425" s="363" t="s">
        <v>441</v>
      </c>
      <c r="Q425" s="363" t="s">
        <v>442</v>
      </c>
      <c r="S425" s="2" t="s">
        <v>441</v>
      </c>
      <c r="T425" s="2" t="s">
        <v>442</v>
      </c>
      <c r="U425" s="296"/>
      <c r="V425" s="363" t="s">
        <v>441</v>
      </c>
      <c r="W425" s="363" t="s">
        <v>442</v>
      </c>
    </row>
    <row r="426" spans="3:24" ht="12" x14ac:dyDescent="0.25">
      <c r="C426" s="486"/>
      <c r="D426" s="486" t="str">
        <f t="array" ref="D426:D483">vector.broadband.plans.names</f>
        <v>Infinitum 20 Mb</v>
      </c>
      <c r="E426" s="139" t="str">
        <f>IFERROR(VLOOKUP(D426,'Info General Planes Paquetes'!$B$8:$M$107,2,FALSE),"")</f>
        <v>Residencial</v>
      </c>
      <c r="F426" s="139" t="str">
        <f>IFERROR(VLOOKUP(D426,'Info General Planes Paquetes'!$B$8:$M$107,3,FALSE),"")</f>
        <v>Internet fijo</v>
      </c>
      <c r="G426" s="355" t="str">
        <f>INDEX(vector.downstream.publicited.speed,MATCH('Cálculos auxiliares'!D426,vector.plans.names,0))&amp;"Mbps"</f>
        <v>20 Mbps</v>
      </c>
      <c r="H426" s="381">
        <f>IFERROR(VLOOKUP($D426,$D$138:$K$205,7,FALSE),"")</f>
        <v>442760</v>
      </c>
      <c r="I426" s="381">
        <f>IFERROR(VLOOKUP($D426,$D$138:$K$205,8,FALSE),"")</f>
        <v>160075</v>
      </c>
      <c r="J426" s="321">
        <f t="shared" ref="J426:J451" si="44">IFERROR(H426/H$484,"")</f>
        <v>6.8041961771039633E-2</v>
      </c>
      <c r="K426" s="321">
        <f t="shared" ref="K426:K451" si="45">IFERROR(I426/I$484,"")</f>
        <v>5.077086394677139E-2</v>
      </c>
      <c r="L426" s="166">
        <f>VLOOKUP(D426,'Info General Planes Paquetes'!$B$8:$P$107,13,FALSE)</f>
        <v>300.86</v>
      </c>
      <c r="M426" s="99"/>
      <c r="N426" s="99"/>
      <c r="P426" s="400">
        <f>SUMPRODUCT(J426:J483,$L$426:$L$483)</f>
        <v>353.52670513300654</v>
      </c>
      <c r="Q426" s="400">
        <f>SUMPRODUCT(K426:K483,$L$426:$L$483)</f>
        <v>398.94867254212085</v>
      </c>
      <c r="S426" s="400">
        <v>359.92725525919627</v>
      </c>
      <c r="T426" s="400">
        <v>421.27195625216774</v>
      </c>
      <c r="U426" s="296"/>
      <c r="V426" s="400">
        <v>323.67502835645826</v>
      </c>
      <c r="W426" s="400">
        <v>419.37750009751812</v>
      </c>
    </row>
    <row r="427" spans="3:24" ht="12" x14ac:dyDescent="0.25">
      <c r="C427" s="486"/>
      <c r="D427" s="486" t="str">
        <v>Infinitum 30 Mb</v>
      </c>
      <c r="E427" s="139" t="str">
        <f>IFERROR(VLOOKUP(D427,'Info General Planes Paquetes'!$B$8:$M$107,2,FALSE),"")</f>
        <v>Residencial</v>
      </c>
      <c r="F427" s="139" t="str">
        <f>IFERROR(VLOOKUP(D427,'Info General Planes Paquetes'!$B$8:$M$107,3,FALSE),"")</f>
        <v>Internet fijo</v>
      </c>
      <c r="G427" s="355" t="str">
        <f>INDEX(vector.downstream.publicited.speed,MATCH('Cálculos auxiliares'!D427,vector.plans.names,0))&amp;"Mbps"</f>
        <v>30 Mbps</v>
      </c>
      <c r="H427" s="381">
        <f t="shared" ref="H427:H483" si="46">IFERROR(VLOOKUP($D427,$D$138:$K$205,7,FALSE),"")</f>
        <v>38824</v>
      </c>
      <c r="I427" s="381">
        <f t="shared" ref="I427:I483" si="47">IFERROR(VLOOKUP($D427,$D$138:$K$205,8,FALSE),"")</f>
        <v>100974</v>
      </c>
      <c r="J427" s="321">
        <f t="shared" si="44"/>
        <v>5.9663499950285536E-3</v>
      </c>
      <c r="K427" s="321">
        <f t="shared" si="45"/>
        <v>3.2025845485936559E-2</v>
      </c>
      <c r="L427" s="166">
        <f>VLOOKUP(D427,'Info General Planes Paquetes'!$B$8:$P$107,13,FALSE)</f>
        <v>343.97</v>
      </c>
      <c r="M427" s="99"/>
      <c r="N427" s="99"/>
      <c r="O427" s="296"/>
      <c r="P427" s="296"/>
    </row>
    <row r="428" spans="3:24" ht="12" hidden="1" outlineLevel="1" x14ac:dyDescent="0.25">
      <c r="C428" s="486"/>
      <c r="D428" s="486" t="str">
        <v>Infinitum 150 Mb</v>
      </c>
      <c r="E428" s="140" t="s">
        <v>254</v>
      </c>
      <c r="F428" s="140" t="s">
        <v>255</v>
      </c>
      <c r="G428" s="355" t="str">
        <f>INDEX(vector.downstream.publicited.speed,MATCH('Cálculos auxiliares'!D428,vector.plans.names,0))&amp;"Mbps"</f>
        <v>150 Mbps</v>
      </c>
      <c r="H428" s="381">
        <f t="shared" si="46"/>
        <v>901</v>
      </c>
      <c r="I428" s="381">
        <f t="shared" si="47"/>
        <v>29336</v>
      </c>
      <c r="J428" s="321">
        <f t="shared" si="44"/>
        <v>1.384628411683682E-4</v>
      </c>
      <c r="K428" s="321">
        <f t="shared" si="45"/>
        <v>9.3044764313133573E-3</v>
      </c>
      <c r="L428" s="166">
        <v>473.28</v>
      </c>
      <c r="M428" s="99"/>
      <c r="N428" s="99"/>
      <c r="O428" s="296"/>
      <c r="P428" s="296"/>
    </row>
    <row r="429" spans="3:24" ht="12" collapsed="1" x14ac:dyDescent="0.25">
      <c r="C429" s="486"/>
      <c r="D429" s="486" t="str">
        <v>Infinitum 200 Mb</v>
      </c>
      <c r="E429" s="139" t="str">
        <f>IFERROR(VLOOKUP(D429,'Info General Planes Paquetes'!$B$8:$M$107,2,FALSE),"")</f>
        <v>Residencial</v>
      </c>
      <c r="F429" s="139" t="str">
        <f>IFERROR(VLOOKUP(D429,'Info General Planes Paquetes'!$B$8:$M$107,3,FALSE),"")</f>
        <v>Internet fijo</v>
      </c>
      <c r="G429" s="355" t="str">
        <f>INDEX(vector.downstream.publicited.speed,MATCH('Cálculos auxiliares'!D429,vector.plans.names,0))&amp;"Mbps"</f>
        <v>200 Mbps</v>
      </c>
      <c r="H429" s="381">
        <f t="shared" si="46"/>
        <v>16</v>
      </c>
      <c r="I429" s="381">
        <f t="shared" si="47"/>
        <v>4288</v>
      </c>
      <c r="J429" s="321">
        <f t="shared" si="44"/>
        <v>2.4588295878955509E-6</v>
      </c>
      <c r="K429" s="321">
        <f t="shared" si="45"/>
        <v>1.3600216436280227E-3</v>
      </c>
      <c r="L429" s="166">
        <f>VLOOKUP(D429,'Info General Planes Paquetes'!$B$8:$P$107,13,FALSE)</f>
        <v>775</v>
      </c>
      <c r="M429" s="99"/>
      <c r="N429" s="99"/>
      <c r="O429" s="296"/>
      <c r="P429" s="296"/>
    </row>
    <row r="430" spans="3:24" ht="12" x14ac:dyDescent="0.25">
      <c r="C430" s="376"/>
      <c r="D430" s="376" t="str">
        <v>Infinitum Play 20 (Netflix 1 dispositivo)</v>
      </c>
      <c r="E430" s="139" t="str">
        <f>IFERROR(VLOOKUP(D430,'Info General Planes Paquetes'!$B$8:$M$107,2,FALSE),"")</f>
        <v>Residencial</v>
      </c>
      <c r="F430" s="139" t="str">
        <f>IFERROR(VLOOKUP(D430,'Info General Planes Paquetes'!$B$8:$M$107,3,FALSE),"")</f>
        <v>Internet fijo</v>
      </c>
      <c r="G430" s="355" t="str">
        <f>INDEX(vector.downstream.publicited.speed,MATCH('Cálculos auxiliares'!D430,vector.plans.names,0))&amp;"Mbps"</f>
        <v>20 Mbps</v>
      </c>
      <c r="H430" s="381">
        <f t="shared" si="46"/>
        <v>14575</v>
      </c>
      <c r="I430" s="381">
        <f t="shared" si="47"/>
        <v>6332</v>
      </c>
      <c r="J430" s="321">
        <f t="shared" si="44"/>
        <v>2.2398400777236035E-3</v>
      </c>
      <c r="K430" s="321">
        <f t="shared" si="45"/>
        <v>2.0083155427827984E-3</v>
      </c>
      <c r="L430" s="166">
        <f>VLOOKUP(D430,'Info General Planes Paquetes'!$B$8:$P$107,13,FALSE)</f>
        <v>413.48</v>
      </c>
      <c r="M430" s="99"/>
      <c r="N430" s="99"/>
      <c r="O430" s="296"/>
      <c r="P430" s="296"/>
    </row>
    <row r="431" spans="3:24" ht="12" x14ac:dyDescent="0.25">
      <c r="C431" s="376"/>
      <c r="D431" s="376" t="str">
        <v>Infinitum Play 20 (Netflix 2 dispositivos)</v>
      </c>
      <c r="E431" s="139" t="str">
        <f>IFERROR(VLOOKUP(D431,'Info General Planes Paquetes'!$B$8:$M$107,2,FALSE),"")</f>
        <v>Residencial</v>
      </c>
      <c r="F431" s="139" t="str">
        <f>IFERROR(VLOOKUP(D431,'Info General Planes Paquetes'!$B$8:$M$107,3,FALSE),"")</f>
        <v>Internet fijo</v>
      </c>
      <c r="G431" s="355" t="str">
        <f>INDEX(vector.downstream.publicited.speed,MATCH('Cálculos auxiliares'!D431,vector.plans.names,0))&amp;"Mbps"</f>
        <v>20 Mbps</v>
      </c>
      <c r="H431" s="381">
        <f t="shared" si="46"/>
        <v>17209</v>
      </c>
      <c r="I431" s="381">
        <f t="shared" si="47"/>
        <v>9094</v>
      </c>
      <c r="J431" s="321">
        <f t="shared" si="44"/>
        <v>2.6446248986309083E-3</v>
      </c>
      <c r="K431" s="321">
        <f t="shared" si="45"/>
        <v>2.8843369466308856E-3</v>
      </c>
      <c r="L431" s="166">
        <f>VLOOKUP(D431,'Info General Planes Paquetes'!$B$8:$P$107,13,FALSE)</f>
        <v>453.48</v>
      </c>
      <c r="M431" s="99"/>
      <c r="N431" s="99"/>
      <c r="O431" s="296"/>
      <c r="P431" s="296"/>
    </row>
    <row r="432" spans="3:24" ht="12" x14ac:dyDescent="0.25">
      <c r="C432" s="376"/>
      <c r="D432" s="376" t="str">
        <v>Infinitum Play 20 (Netflix 4 dispositivos)</v>
      </c>
      <c r="E432" s="139" t="str">
        <f>IFERROR(VLOOKUP(D432,'Info General Planes Paquetes'!$B$8:$M$107,2,FALSE),"")</f>
        <v>Residencial</v>
      </c>
      <c r="F432" s="139" t="str">
        <f>IFERROR(VLOOKUP(D432,'Info General Planes Paquetes'!$B$8:$M$107,3,FALSE),"")</f>
        <v>Internet fijo</v>
      </c>
      <c r="G432" s="355" t="str">
        <f>INDEX(vector.downstream.publicited.speed,MATCH('Cálculos auxiliares'!D432,vector.plans.names,0))&amp;"Mbps"</f>
        <v>20 Mbps</v>
      </c>
      <c r="H432" s="381">
        <f t="shared" si="46"/>
        <v>5045</v>
      </c>
      <c r="I432" s="381">
        <f t="shared" si="47"/>
        <v>2369</v>
      </c>
      <c r="J432" s="321">
        <f t="shared" si="44"/>
        <v>7.7529970443331584E-4</v>
      </c>
      <c r="K432" s="321">
        <f t="shared" si="45"/>
        <v>7.5137389779729143E-4</v>
      </c>
      <c r="L432" s="166">
        <f>VLOOKUP(D432,'Info General Planes Paquetes'!$B$8:$P$107,13,FALSE)</f>
        <v>513.48</v>
      </c>
      <c r="M432" s="99"/>
      <c r="N432" s="99"/>
      <c r="O432" s="296"/>
      <c r="P432" s="296"/>
    </row>
    <row r="433" spans="3:16" ht="12" x14ac:dyDescent="0.25">
      <c r="C433" s="376"/>
      <c r="D433" s="376" t="str">
        <v>Infinitum Play 30 (Netflix 2 dispositivos)</v>
      </c>
      <c r="E433" s="139" t="str">
        <f>IFERROR(VLOOKUP(D433,'Info General Planes Paquetes'!$B$8:$M$107,2,FALSE),"")</f>
        <v>Residencial</v>
      </c>
      <c r="F433" s="139" t="str">
        <f>IFERROR(VLOOKUP(D433,'Info General Planes Paquetes'!$B$8:$M$107,3,FALSE),"")</f>
        <v>Internet fijo</v>
      </c>
      <c r="G433" s="355" t="str">
        <f>INDEX(vector.downstream.publicited.speed,MATCH('Cálculos auxiliares'!D433,vector.plans.names,0))&amp;"Mbps"</f>
        <v>30 Mbps</v>
      </c>
      <c r="H433" s="381">
        <f t="shared" si="46"/>
        <v>4204</v>
      </c>
      <c r="I433" s="381">
        <f t="shared" si="47"/>
        <v>9324</v>
      </c>
      <c r="J433" s="321">
        <f t="shared" si="44"/>
        <v>6.46057474219556E-4</v>
      </c>
      <c r="K433" s="321">
        <f t="shared" si="45"/>
        <v>2.9572858687471277E-3</v>
      </c>
      <c r="L433" s="166">
        <f>VLOOKUP(D433,'Info General Planes Paquetes'!$B$8:$P$107,13,FALSE)</f>
        <v>491.41</v>
      </c>
      <c r="M433" s="99"/>
      <c r="N433" s="99"/>
      <c r="O433" s="296"/>
      <c r="P433" s="296"/>
    </row>
    <row r="434" spans="3:16" ht="12" x14ac:dyDescent="0.25">
      <c r="C434" s="376"/>
      <c r="D434" s="376" t="str">
        <v>Infinitum Play 30 (Netflix 4 dispositivos)</v>
      </c>
      <c r="E434" s="139" t="str">
        <f>IFERROR(VLOOKUP(D434,'Info General Planes Paquetes'!$B$8:$M$107,2,FALSE),"")</f>
        <v>Residencial</v>
      </c>
      <c r="F434" s="139" t="str">
        <f>IFERROR(VLOOKUP(D434,'Info General Planes Paquetes'!$B$8:$M$107,3,FALSE),"")</f>
        <v>Internet fijo</v>
      </c>
      <c r="G434" s="355" t="str">
        <f>INDEX(vector.downstream.publicited.speed,MATCH('Cálculos auxiliares'!D434,vector.plans.names,0))&amp;"Mbps"</f>
        <v>30 Mbps</v>
      </c>
      <c r="H434" s="381">
        <f t="shared" si="46"/>
        <v>909</v>
      </c>
      <c r="I434" s="381">
        <f t="shared" si="47"/>
        <v>2208</v>
      </c>
      <c r="J434" s="321">
        <f t="shared" si="44"/>
        <v>1.3969225596231598E-4</v>
      </c>
      <c r="K434" s="321">
        <f t="shared" si="45"/>
        <v>7.0030965231592207E-4</v>
      </c>
      <c r="L434" s="166">
        <f>VLOOKUP(D434,'Info General Planes Paquetes'!$B$8:$P$107,13,FALSE)</f>
        <v>551.41</v>
      </c>
      <c r="M434" s="99"/>
      <c r="N434" s="99"/>
      <c r="O434" s="296"/>
      <c r="P434" s="296"/>
    </row>
    <row r="435" spans="3:16" ht="12" x14ac:dyDescent="0.25">
      <c r="C435" s="376"/>
      <c r="D435" s="376" t="str">
        <v>Infinitum Play 150 (Netflix 4 dispositivos)</v>
      </c>
      <c r="E435" s="139" t="str">
        <f>IFERROR(VLOOKUP(D435,'Info General Planes Paquetes'!$B$8:$M$107,2,FALSE),"")</f>
        <v>Residencial</v>
      </c>
      <c r="F435" s="139" t="str">
        <f>IFERROR(VLOOKUP(D435,'Info General Planes Paquetes'!$B$8:$M$107,3,FALSE),"")</f>
        <v>Internet fijo</v>
      </c>
      <c r="G435" s="355" t="str">
        <f>INDEX(vector.downstream.publicited.speed,MATCH('Cálculos auxiliares'!D435,vector.plans.names,0))&amp;"Mbps"</f>
        <v>150 Mbps</v>
      </c>
      <c r="H435" s="381">
        <f t="shared" si="46"/>
        <v>5</v>
      </c>
      <c r="I435" s="381">
        <f t="shared" si="47"/>
        <v>658</v>
      </c>
      <c r="J435" s="321">
        <f t="shared" si="44"/>
        <v>7.6838424621735961E-7</v>
      </c>
      <c r="K435" s="321">
        <f t="shared" si="45"/>
        <v>2.0869735109777028E-4</v>
      </c>
      <c r="L435" s="166">
        <f>VLOOKUP(D435,'Info General Planes Paquetes'!$B$8:$P$107,13,FALSE)</f>
        <v>658.31</v>
      </c>
      <c r="M435" s="99"/>
      <c r="N435" s="99"/>
      <c r="O435" s="296"/>
      <c r="P435" s="296"/>
    </row>
    <row r="436" spans="3:16" ht="12" x14ac:dyDescent="0.25">
      <c r="C436" s="376"/>
      <c r="D436" s="376" t="str">
        <v>Infinitum Play 150 (Netflix 2 dispositivos)</v>
      </c>
      <c r="E436" s="139" t="str">
        <f>IFERROR(VLOOKUP(D436,'Info General Planes Paquetes'!$B$8:$M$107,2,FALSE),"")</f>
        <v>Residencial</v>
      </c>
      <c r="F436" s="139" t="str">
        <f>IFERROR(VLOOKUP(D436,'Info General Planes Paquetes'!$B$8:$M$107,3,FALSE),"")</f>
        <v>Internet fijo</v>
      </c>
      <c r="G436" s="355" t="str">
        <f>INDEX(vector.downstream.publicited.speed,MATCH('Cálculos auxiliares'!D436,vector.plans.names,0))&amp;"Mbps"</f>
        <v>150 Mbps</v>
      </c>
      <c r="H436" s="381">
        <f t="shared" si="46"/>
        <v>28</v>
      </c>
      <c r="I436" s="381">
        <f t="shared" si="47"/>
        <v>4664</v>
      </c>
      <c r="J436" s="321">
        <f t="shared" si="44"/>
        <v>4.3029517788172135E-6</v>
      </c>
      <c r="K436" s="321">
        <f t="shared" si="45"/>
        <v>1.4792772728267486E-3</v>
      </c>
      <c r="L436" s="166">
        <f>VLOOKUP(D436,'Info General Planes Paquetes'!$B$8:$P$107,13,FALSE)</f>
        <v>617.28</v>
      </c>
      <c r="M436" s="99"/>
      <c r="N436" s="99"/>
      <c r="O436" s="296"/>
      <c r="P436" s="296"/>
    </row>
    <row r="437" spans="3:16" ht="12" x14ac:dyDescent="0.25">
      <c r="C437" s="376"/>
      <c r="D437" s="376" t="str">
        <v>Infinitum Play 200 (Netflix 4 dispositivos)</v>
      </c>
      <c r="E437" s="139" t="str">
        <f>IFERROR(VLOOKUP(D437,'Info General Planes Paquetes'!$B$8:$M$107,2,FALSE),"")</f>
        <v>Residencial</v>
      </c>
      <c r="F437" s="139" t="str">
        <f>IFERROR(VLOOKUP(D437,'Info General Planes Paquetes'!$B$8:$M$107,3,FALSE),"")</f>
        <v>Internet fijo</v>
      </c>
      <c r="G437" s="355" t="str">
        <f>INDEX(vector.downstream.publicited.speed,MATCH('Cálculos auxiliares'!D437,vector.plans.names,0))&amp;"Mbps"</f>
        <v>200 Mbps</v>
      </c>
      <c r="H437" s="381" t="str">
        <f t="shared" si="46"/>
        <v/>
      </c>
      <c r="I437" s="381">
        <f t="shared" si="47"/>
        <v>58</v>
      </c>
      <c r="J437" s="321" t="str">
        <f t="shared" si="44"/>
        <v/>
      </c>
      <c r="K437" s="321">
        <f t="shared" si="45"/>
        <v>1.8395815142356649E-5</v>
      </c>
      <c r="L437" s="166">
        <f>VLOOKUP(D437,'Info General Planes Paquetes'!$B$8:$P$107,13,FALSE)</f>
        <v>935.9</v>
      </c>
      <c r="M437" s="99"/>
      <c r="N437" s="99"/>
    </row>
    <row r="438" spans="3:16" ht="12" hidden="1" outlineLevel="1" x14ac:dyDescent="0.25">
      <c r="C438" s="376"/>
      <c r="D438" s="376" t="str">
        <v>Infinitum Play 200 (Netflix 2 dispositivos)</v>
      </c>
      <c r="E438" s="139" t="str">
        <f>IFERROR(VLOOKUP(D438,'Info General Planes Paquetes'!$B$8:$M$107,2,FALSE),"")</f>
        <v>Residencial</v>
      </c>
      <c r="F438" s="139" t="str">
        <f>IFERROR(VLOOKUP(D438,'Info General Planes Paquetes'!$B$8:$M$107,3,FALSE),"")</f>
        <v>Internet fijo</v>
      </c>
      <c r="G438" s="355" t="str">
        <f>INDEX(vector.downstream.publicited.speed,MATCH('Cálculos auxiliares'!D438,vector.plans.names,0))&amp;"Mbps"</f>
        <v>200 Mbps</v>
      </c>
      <c r="H438" s="381">
        <f t="shared" si="46"/>
        <v>2</v>
      </c>
      <c r="I438" s="381">
        <f t="shared" si="47"/>
        <v>581</v>
      </c>
      <c r="J438" s="321">
        <f t="shared" si="44"/>
        <v>3.0735369848694387E-7</v>
      </c>
      <c r="K438" s="321">
        <f t="shared" si="45"/>
        <v>1.8427532065015884E-4</v>
      </c>
      <c r="L438" s="166">
        <f>VLOOKUP(D438,'Info General Planes Paquetes'!$B$8:$P$107,13,FALSE)</f>
        <v>900.03</v>
      </c>
      <c r="M438" s="99"/>
      <c r="N438" s="99"/>
    </row>
    <row r="439" spans="3:16" ht="12" hidden="1" outlineLevel="1" x14ac:dyDescent="0.25">
      <c r="C439" s="376"/>
      <c r="D439" s="376" t="str">
        <v>Paquete 249</v>
      </c>
      <c r="E439" s="139" t="str">
        <f>IFERROR(VLOOKUP(D439,'Info General Planes Paquetes'!$B$8:$M$107,2,FALSE),"")</f>
        <v>Residencial</v>
      </c>
      <c r="F439" s="139" t="str">
        <f>IFERROR(VLOOKUP(D439,'Info General Planes Paquetes'!$B$8:$M$107,3,FALSE),"")</f>
        <v>Telefonía fija + Internet fijo</v>
      </c>
      <c r="G439" s="355" t="str">
        <f>INDEX(vector.downstream.publicited.speed,MATCH('Cálculos auxiliares'!D439,vector.plans.names,0))&amp;"Mbps"</f>
        <v>5 Mbps</v>
      </c>
      <c r="H439" s="381">
        <f t="shared" si="46"/>
        <v>40437</v>
      </c>
      <c r="I439" s="381">
        <f t="shared" si="47"/>
        <v>8166</v>
      </c>
      <c r="J439" s="321">
        <f t="shared" si="44"/>
        <v>6.2142307528582743E-3</v>
      </c>
      <c r="K439" s="321">
        <f t="shared" si="45"/>
        <v>2.5900039043531792E-3</v>
      </c>
      <c r="L439" s="166">
        <f>VLOOKUP(D439,'Info General Planes Paquetes'!$B$8:$P$107,13,FALSE)</f>
        <v>210.24</v>
      </c>
      <c r="M439" s="99"/>
      <c r="N439" s="99"/>
    </row>
    <row r="440" spans="3:16" ht="12" collapsed="1" x14ac:dyDescent="0.25">
      <c r="C440" s="376"/>
      <c r="D440" s="376" t="str">
        <v>Paquete 289</v>
      </c>
      <c r="E440" s="139" t="str">
        <f>IFERROR(VLOOKUP(D440,'Info General Planes Paquetes'!$B$8:$M$107,2,FALSE),"")</f>
        <v>Residencial</v>
      </c>
      <c r="F440" s="139" t="str">
        <f>IFERROR(VLOOKUP(D440,'Info General Planes Paquetes'!$B$8:$M$107,3,FALSE),"")</f>
        <v>Telefonía fija + Internet fijo</v>
      </c>
      <c r="G440" s="355" t="str">
        <f>INDEX(vector.downstream.publicited.speed,MATCH('Cálculos auxiliares'!D440,vector.plans.names,0))&amp;"Mbps"</f>
        <v>5 Mbps</v>
      </c>
      <c r="H440" s="381">
        <f t="shared" si="46"/>
        <v>79768</v>
      </c>
      <c r="I440" s="381">
        <f t="shared" si="47"/>
        <v>14399</v>
      </c>
      <c r="J440" s="321">
        <f t="shared" si="44"/>
        <v>1.2258494910453268E-2</v>
      </c>
      <c r="K440" s="321">
        <f t="shared" si="45"/>
        <v>4.5669196937033344E-3</v>
      </c>
      <c r="L440" s="166">
        <f>VLOOKUP(D440,'Info General Planes Paquetes'!$B$8:$P$107,13,FALSE)</f>
        <v>244.01</v>
      </c>
      <c r="M440" s="99"/>
      <c r="N440" s="99"/>
    </row>
    <row r="441" spans="3:16" ht="12" x14ac:dyDescent="0.25">
      <c r="C441" s="376"/>
      <c r="D441" s="376" t="str">
        <v>Paquete 333</v>
      </c>
      <c r="E441" s="139" t="str">
        <f>IFERROR(VLOOKUP(D441,'Info General Planes Paquetes'!$B$8:$M$107,2,FALSE),"")</f>
        <v>Residencial</v>
      </c>
      <c r="F441" s="139" t="str">
        <f>IFERROR(VLOOKUP(D441,'Info General Planes Paquetes'!$B$8:$M$107,3,FALSE),"")</f>
        <v>Telefonía fija + Internet fijo</v>
      </c>
      <c r="G441" s="355" t="str">
        <f>INDEX(vector.downstream.publicited.speed,MATCH('Cálculos auxiliares'!D441,vector.plans.names,0))&amp;"Mbps"</f>
        <v>5 Mbps</v>
      </c>
      <c r="H441" s="381">
        <f t="shared" si="46"/>
        <v>103824</v>
      </c>
      <c r="I441" s="381">
        <f t="shared" si="47"/>
        <v>27021</v>
      </c>
      <c r="J441" s="321">
        <f t="shared" si="44"/>
        <v>1.5955345195854228E-2</v>
      </c>
      <c r="K441" s="321">
        <f t="shared" si="45"/>
        <v>8.5702296717520519E-3</v>
      </c>
      <c r="L441" s="166">
        <f>VLOOKUP(D441,'Info General Planes Paquetes'!$B$8:$P$107,13,FALSE)</f>
        <v>281.16000000000003</v>
      </c>
      <c r="M441" s="99"/>
      <c r="N441" s="99"/>
    </row>
    <row r="442" spans="3:16" ht="12" x14ac:dyDescent="0.25">
      <c r="C442" s="376"/>
      <c r="D442" s="376" t="str">
        <v>Paquete 389</v>
      </c>
      <c r="E442" s="139" t="str">
        <f>IFERROR(VLOOKUP(D442,'Info General Planes Paquetes'!$B$8:$M$107,2,FALSE),"")</f>
        <v>Residencial</v>
      </c>
      <c r="F442" s="139" t="str">
        <f>IFERROR(VLOOKUP(D442,'Info General Planes Paquetes'!$B$8:$M$107,3,FALSE),"")</f>
        <v>Telefonía fija + Internet fijo</v>
      </c>
      <c r="G442" s="355" t="str">
        <f>INDEX(vector.downstream.publicited.speed,MATCH('Cálculos auxiliares'!D442,vector.plans.names,0))&amp;"Mbps"</f>
        <v>20 Mbps</v>
      </c>
      <c r="H442" s="381">
        <f t="shared" si="46"/>
        <v>4273798</v>
      </c>
      <c r="I442" s="381">
        <f t="shared" si="47"/>
        <v>1478696</v>
      </c>
      <c r="J442" s="321">
        <f t="shared" si="44"/>
        <v>0.65678381094305183</v>
      </c>
      <c r="K442" s="321">
        <f t="shared" si="45"/>
        <v>0.46899686668521051</v>
      </c>
      <c r="L442" s="166">
        <f>VLOOKUP(D442,'Info General Planes Paquetes'!$B$8:$P$107,13,FALSE)</f>
        <v>328.44</v>
      </c>
      <c r="M442" s="99"/>
      <c r="N442" s="99"/>
    </row>
    <row r="443" spans="3:16" ht="12" x14ac:dyDescent="0.25">
      <c r="C443" s="376"/>
      <c r="D443" s="376" t="str">
        <v>Paquete 435</v>
      </c>
      <c r="E443" s="139" t="str">
        <f>IFERROR(VLOOKUP(D443,'Info General Planes Paquetes'!$B$8:$M$107,2,FALSE),"")</f>
        <v>Residencial</v>
      </c>
      <c r="F443" s="139" t="str">
        <f>IFERROR(VLOOKUP(D443,'Info General Planes Paquetes'!$B$8:$M$107,3,FALSE),"")</f>
        <v>Telefonía fija + Internet fijo</v>
      </c>
      <c r="G443" s="355" t="str">
        <f>INDEX(vector.downstream.publicited.speed,MATCH('Cálculos auxiliares'!D443,vector.plans.names,0))&amp;"Mbps"</f>
        <v>30 Mbps</v>
      </c>
      <c r="H443" s="381">
        <f t="shared" si="46"/>
        <v>104177</v>
      </c>
      <c r="I443" s="381">
        <f t="shared" si="47"/>
        <v>165120</v>
      </c>
      <c r="J443" s="321">
        <f t="shared" si="44"/>
        <v>1.6009593123637176E-2</v>
      </c>
      <c r="K443" s="321">
        <f t="shared" si="45"/>
        <v>5.2370982694929825E-2</v>
      </c>
      <c r="L443" s="166">
        <f>VLOOKUP(D443,'Info General Planes Paquetes'!$B$8:$P$107,13,FALSE)</f>
        <v>367.29</v>
      </c>
      <c r="M443" s="99"/>
      <c r="N443" s="99"/>
    </row>
    <row r="444" spans="3:16" ht="12" x14ac:dyDescent="0.25">
      <c r="C444" s="376"/>
      <c r="D444" s="376" t="str">
        <v>Paquete 499</v>
      </c>
      <c r="E444" s="140" t="s">
        <v>256</v>
      </c>
      <c r="F444" s="140" t="s">
        <v>255</v>
      </c>
      <c r="G444" s="355" t="str">
        <f>INDEX(vector.downstream.publicited.speed,MATCH('Cálculos auxiliares'!D444,vector.plans.names,0))&amp;"Mbps"</f>
        <v>40 Mbps</v>
      </c>
      <c r="H444" s="381">
        <f t="shared" si="46"/>
        <v>54605</v>
      </c>
      <c r="I444" s="381">
        <f t="shared" si="47"/>
        <v>150613</v>
      </c>
      <c r="J444" s="321">
        <f t="shared" si="44"/>
        <v>8.3915243529397842E-3</v>
      </c>
      <c r="K444" s="321">
        <f t="shared" si="45"/>
        <v>4.7769808724754517E-2</v>
      </c>
      <c r="L444" s="166">
        <v>473.28</v>
      </c>
      <c r="M444" s="99"/>
      <c r="N444" s="99"/>
    </row>
    <row r="445" spans="3:16" ht="12" x14ac:dyDescent="0.25">
      <c r="C445" s="376"/>
      <c r="D445" s="376" t="str">
        <v>Paquete 599</v>
      </c>
      <c r="E445" s="139" t="str">
        <f>IFERROR(VLOOKUP(D445,'Info General Planes Paquetes'!$B$8:$M$107,2,FALSE),"")</f>
        <v>Residencial</v>
      </c>
      <c r="F445" s="139" t="str">
        <f>IFERROR(VLOOKUP(D445,'Info General Planes Paquetes'!$B$8:$M$107,3,FALSE),"")</f>
        <v>Telefonía fija + Internet fijo</v>
      </c>
      <c r="G445" s="355" t="str">
        <f>INDEX(vector.downstream.publicited.speed,MATCH('Cálculos auxiliares'!D445,vector.plans.names,0))&amp;"Mbps"</f>
        <v>150 Mbps</v>
      </c>
      <c r="H445" s="381">
        <f t="shared" si="46"/>
        <v>261085</v>
      </c>
      <c r="I445" s="381">
        <f t="shared" si="47"/>
        <v>330940</v>
      </c>
      <c r="J445" s="321">
        <f t="shared" si="44"/>
        <v>4.0122720184731869E-2</v>
      </c>
      <c r="K445" s="321">
        <f t="shared" si="45"/>
        <v>0.1049639838484743</v>
      </c>
      <c r="L445" s="166">
        <f>VLOOKUP(D445,'Info General Planes Paquetes'!$B$8:$P$107,13,FALSE)</f>
        <v>505.76</v>
      </c>
      <c r="M445" s="99"/>
      <c r="N445" s="99"/>
    </row>
    <row r="446" spans="3:16" ht="12" x14ac:dyDescent="0.25">
      <c r="C446" s="486"/>
      <c r="D446" s="486" t="str">
        <v>Paquete 999</v>
      </c>
      <c r="E446" s="139" t="str">
        <f>IFERROR(VLOOKUP(D446,'Info General Planes Paquetes'!$B$8:$M$107,2,FALSE),"")</f>
        <v>Residencial</v>
      </c>
      <c r="F446" s="139" t="str">
        <f>IFERROR(VLOOKUP(D446,'Info General Planes Paquetes'!$B$8:$M$107,3,FALSE),"")</f>
        <v>Telefonía fija + Internet fijo</v>
      </c>
      <c r="G446" s="355" t="str">
        <f>INDEX(vector.downstream.publicited.speed,MATCH('Cálculos auxiliares'!D446,vector.plans.names,0))&amp;"Mbps"</f>
        <v>200 Mbps</v>
      </c>
      <c r="H446" s="381">
        <f t="shared" si="46"/>
        <v>11770</v>
      </c>
      <c r="I446" s="381">
        <f t="shared" si="47"/>
        <v>52241</v>
      </c>
      <c r="J446" s="321">
        <f t="shared" si="44"/>
        <v>1.8087765155956645E-3</v>
      </c>
      <c r="K446" s="321">
        <f t="shared" si="45"/>
        <v>1.6569237566411273E-2</v>
      </c>
      <c r="L446" s="166">
        <f>VLOOKUP(D446,'Info General Planes Paquetes'!$B$8:$P$107,13,FALSE)</f>
        <v>843.5</v>
      </c>
      <c r="M446" s="99"/>
      <c r="N446" s="99"/>
    </row>
    <row r="447" spans="3:16" ht="12" x14ac:dyDescent="0.25">
      <c r="C447" s="486"/>
      <c r="D447" s="486" t="str">
        <v>Paquete 1499</v>
      </c>
      <c r="E447" s="139" t="str">
        <f>IFERROR(VLOOKUP(D447,'Info General Planes Paquetes'!$B$8:$M$107,2,FALSE),"")</f>
        <v>Residencial</v>
      </c>
      <c r="F447" s="139" t="str">
        <f>IFERROR(VLOOKUP(D447,'Info General Planes Paquetes'!$B$8:$M$107,3,FALSE),"")</f>
        <v>Telefonía fija + Internet fijo</v>
      </c>
      <c r="G447" s="355" t="str">
        <f>INDEX(vector.downstream.publicited.speed,MATCH('Cálculos auxiliares'!D447,vector.plans.names,0))&amp;"Mbps"</f>
        <v>400 Mbps</v>
      </c>
      <c r="H447" s="381">
        <f t="shared" si="46"/>
        <v>8</v>
      </c>
      <c r="I447" s="381">
        <f t="shared" si="47"/>
        <v>5432</v>
      </c>
      <c r="J447" s="321">
        <f t="shared" si="44"/>
        <v>1.2294147939477755E-6</v>
      </c>
      <c r="K447" s="321">
        <f t="shared" si="45"/>
        <v>1.7228632388496779E-3</v>
      </c>
      <c r="L447" s="166">
        <f>VLOOKUP(D447,'Info General Planes Paquetes'!$B$8:$P$107,13,FALSE)</f>
        <v>1301.31</v>
      </c>
      <c r="M447" s="99"/>
      <c r="N447" s="99"/>
    </row>
    <row r="448" spans="3:16" ht="12" hidden="1" outlineLevel="1" x14ac:dyDescent="0.25">
      <c r="C448" s="486"/>
      <c r="D448" s="486" t="str">
        <v>Paquete Infinitum Play 20 (Netflix 1 dispositivo)</v>
      </c>
      <c r="E448" s="139" t="str">
        <f>IFERROR(VLOOKUP(D448,'Info General Planes Paquetes'!$B$8:$M$107,2,FALSE),"")</f>
        <v>Residencial</v>
      </c>
      <c r="F448" s="139" t="str">
        <f>IFERROR(VLOOKUP(D448,'Info General Planes Paquetes'!$B$8:$M$107,3,FALSE),"")</f>
        <v>Telefonía fija + Internet fijo</v>
      </c>
      <c r="G448" s="355" t="str">
        <f>INDEX(vector.downstream.publicited.speed,MATCH('Cálculos auxiliares'!D448,vector.plans.names,0))&amp;"Mbps"</f>
        <v>20 Mbps</v>
      </c>
      <c r="H448" s="381">
        <f t="shared" si="46"/>
        <v>157988</v>
      </c>
      <c r="I448" s="381">
        <f t="shared" si="47"/>
        <v>72044</v>
      </c>
      <c r="J448" s="321">
        <f t="shared" si="44"/>
        <v>2.4279098058277642E-2</v>
      </c>
      <c r="K448" s="321">
        <f t="shared" si="45"/>
        <v>2.2850139760619698E-2</v>
      </c>
      <c r="L448" s="166">
        <f>VLOOKUP(D448,'Info General Planes Paquetes'!$B$8:$P$107,13,FALSE)</f>
        <v>441.41</v>
      </c>
      <c r="M448" s="99"/>
      <c r="N448" s="99"/>
    </row>
    <row r="449" spans="3:14" ht="12" hidden="1" outlineLevel="1" x14ac:dyDescent="0.25">
      <c r="C449" s="376"/>
      <c r="D449" s="376" t="str">
        <v>Paquete Infinitum Play 20 (Netflix 2 dispositivos)</v>
      </c>
      <c r="E449" s="140" t="s">
        <v>256</v>
      </c>
      <c r="F449" s="140" t="s">
        <v>257</v>
      </c>
      <c r="G449" s="355" t="str">
        <f>INDEX(vector.downstream.publicited.speed,MATCH('Cálculos auxiliares'!D449,vector.plans.names,0))&amp;"Mbps"</f>
        <v>20 Mbps</v>
      </c>
      <c r="H449" s="381">
        <f t="shared" si="46"/>
        <v>98743</v>
      </c>
      <c r="I449" s="381">
        <f t="shared" si="47"/>
        <v>44199</v>
      </c>
      <c r="J449" s="321">
        <f t="shared" si="44"/>
        <v>1.5174513124848148E-2</v>
      </c>
      <c r="K449" s="321">
        <f t="shared" si="45"/>
        <v>1.4018562646155544E-2</v>
      </c>
      <c r="L449" s="166">
        <f>VLOOKUP(D449,'Info General Planes Paquetes'!$B$8:$P$107,13,FALSE)</f>
        <v>481.41</v>
      </c>
      <c r="M449" s="99"/>
      <c r="N449" s="99"/>
    </row>
    <row r="450" spans="3:14" ht="12" hidden="1" outlineLevel="1" x14ac:dyDescent="0.25">
      <c r="C450" s="376"/>
      <c r="D450" s="376" t="str">
        <v>Paquete Infinitum Play 20 (Netflix 4 dispositivos)</v>
      </c>
      <c r="E450" s="140" t="s">
        <v>256</v>
      </c>
      <c r="F450" s="140" t="s">
        <v>257</v>
      </c>
      <c r="G450" s="355" t="str">
        <f>INDEX(vector.downstream.publicited.speed,MATCH('Cálculos auxiliares'!D450,vector.plans.names,0))&amp;"Mbps"</f>
        <v>20 Mbps</v>
      </c>
      <c r="H450" s="381">
        <f t="shared" si="46"/>
        <v>29628</v>
      </c>
      <c r="I450" s="381">
        <f t="shared" si="47"/>
        <v>14018</v>
      </c>
      <c r="J450" s="321">
        <f t="shared" si="44"/>
        <v>4.5531376893855864E-3</v>
      </c>
      <c r="K450" s="321">
        <f t="shared" si="45"/>
        <v>4.4460782183716472E-3</v>
      </c>
      <c r="L450" s="166">
        <f>VLOOKUP(D450,'Info General Planes Paquetes'!$B$8:$P$107,13,FALSE)</f>
        <v>541.41</v>
      </c>
      <c r="M450" s="99"/>
      <c r="N450" s="99"/>
    </row>
    <row r="451" spans="3:14" s="354" customFormat="1" ht="12" hidden="1" outlineLevel="1" x14ac:dyDescent="0.25">
      <c r="C451" s="376"/>
      <c r="D451" s="376" t="str">
        <v>Paquete Infinitum Play 30 (Netflix 2 dispositivos)</v>
      </c>
      <c r="E451" s="140" t="s">
        <v>256</v>
      </c>
      <c r="F451" s="140" t="s">
        <v>257</v>
      </c>
      <c r="G451" s="355" t="str">
        <f>INDEX(vector.downstream.publicited.speed,MATCH('Cálculos auxiliares'!D451,vector.plans.names,0))&amp;"Mbps"</f>
        <v>30 Mbps</v>
      </c>
      <c r="H451" s="381">
        <f t="shared" si="46"/>
        <v>13133</v>
      </c>
      <c r="I451" s="381">
        <f t="shared" si="47"/>
        <v>34836</v>
      </c>
      <c r="J451" s="321">
        <f t="shared" si="44"/>
        <v>2.0182380611145165E-3</v>
      </c>
      <c r="K451" s="321">
        <f t="shared" si="45"/>
        <v>1.1048907177571315E-2</v>
      </c>
      <c r="L451" s="166">
        <f>VLOOKUP(D451,'Info General Planes Paquetes'!$B$8:$P$107,13,FALSE)</f>
        <v>515.17999999999995</v>
      </c>
      <c r="M451" s="99"/>
      <c r="N451" s="99"/>
    </row>
    <row r="452" spans="3:14" s="354" customFormat="1" ht="12" hidden="1" outlineLevel="1" x14ac:dyDescent="0.25">
      <c r="C452" s="376"/>
      <c r="D452" s="376" t="str">
        <v>Paquete Infinitum Play 30 (Netflix 4 dispositivos)</v>
      </c>
      <c r="E452" s="140" t="s">
        <v>256</v>
      </c>
      <c r="F452" s="140" t="s">
        <v>257</v>
      </c>
      <c r="G452" s="355" t="str">
        <f>INDEX(vector.downstream.publicited.speed,MATCH('Cálculos auxiliares'!D452,vector.plans.names,0))&amp;"Mbps"</f>
        <v>30 Mbps</v>
      </c>
      <c r="H452" s="381">
        <f t="shared" si="46"/>
        <v>3581</v>
      </c>
      <c r="I452" s="381">
        <f t="shared" si="47"/>
        <v>9609</v>
      </c>
      <c r="J452" s="321">
        <f t="shared" ref="J452:J483" si="48">IFERROR(H452/H$484,"")</f>
        <v>5.5031679714087297E-4</v>
      </c>
      <c r="K452" s="321">
        <f t="shared" ref="K452:K483" si="49">IFERROR(I452/I$484,"")</f>
        <v>3.0476790983259491E-3</v>
      </c>
      <c r="L452" s="166">
        <f>VLOOKUP(D452,'Info General Planes Paquetes'!$B$8:$P$107,13,FALSE)</f>
        <v>575.17999999999995</v>
      </c>
      <c r="M452" s="99"/>
      <c r="N452" s="99"/>
    </row>
    <row r="453" spans="3:14" s="354" customFormat="1" ht="12" hidden="1" outlineLevel="1" x14ac:dyDescent="0.25">
      <c r="C453" s="376"/>
      <c r="D453" s="376" t="str">
        <v>Paquete Infinitum Play 40 (Netflix 2 dispositivos)</v>
      </c>
      <c r="E453" s="140" t="s">
        <v>256</v>
      </c>
      <c r="F453" s="140" t="s">
        <v>257</v>
      </c>
      <c r="G453" s="355" t="str">
        <f>INDEX(vector.downstream.publicited.speed,MATCH('Cálculos auxiliares'!D453,vector.plans.names,0))&amp;"Mbps"</f>
        <v>40 Mbps</v>
      </c>
      <c r="H453" s="381">
        <f t="shared" si="46"/>
        <v>2268</v>
      </c>
      <c r="I453" s="381">
        <f t="shared" si="47"/>
        <v>7253</v>
      </c>
      <c r="J453" s="321">
        <f t="shared" si="48"/>
        <v>3.485390940841943E-4</v>
      </c>
      <c r="K453" s="321">
        <f t="shared" si="49"/>
        <v>2.3004284004743583E-3</v>
      </c>
      <c r="L453" s="166">
        <f>VLOOKUP(D453,'Info General Planes Paquetes'!$B$8:$P$107,13,FALSE)</f>
        <v>565.84</v>
      </c>
      <c r="M453" s="99"/>
      <c r="N453" s="99"/>
    </row>
    <row r="454" spans="3:14" s="354" customFormat="1" ht="12" hidden="1" outlineLevel="1" x14ac:dyDescent="0.25">
      <c r="C454" s="376"/>
      <c r="D454" s="376" t="str">
        <v>Paquete Infinitum Play 40 (Netflix 4 dispositivos)</v>
      </c>
      <c r="E454" s="140" t="s">
        <v>256</v>
      </c>
      <c r="F454" s="140" t="s">
        <v>257</v>
      </c>
      <c r="G454" s="355" t="str">
        <f>INDEX(vector.downstream.publicited.speed,MATCH('Cálculos auxiliares'!D454,vector.plans.names,0))&amp;"Mbps"</f>
        <v>40 Mbps</v>
      </c>
      <c r="H454" s="381">
        <f t="shared" si="46"/>
        <v>1042</v>
      </c>
      <c r="I454" s="381">
        <f t="shared" si="47"/>
        <v>3811</v>
      </c>
      <c r="J454" s="321">
        <f t="shared" si="48"/>
        <v>1.6013127691169774E-4</v>
      </c>
      <c r="K454" s="321">
        <f t="shared" si="49"/>
        <v>1.2087319225434689E-3</v>
      </c>
      <c r="L454" s="166">
        <f>VLOOKUP(D454,'Info General Planes Paquetes'!$B$8:$P$107,13,FALSE)</f>
        <v>625.84</v>
      </c>
      <c r="M454" s="99"/>
      <c r="N454" s="99"/>
    </row>
    <row r="455" spans="3:14" s="354" customFormat="1" ht="12" hidden="1" outlineLevel="1" x14ac:dyDescent="0.25">
      <c r="C455" s="376"/>
      <c r="D455" s="376" t="str">
        <v>Paquete Infinitum Play 150 (Netflix 2 dispositivos)</v>
      </c>
      <c r="E455" s="140" t="s">
        <v>256</v>
      </c>
      <c r="F455" s="140" t="s">
        <v>257</v>
      </c>
      <c r="G455" s="355" t="str">
        <f>INDEX(vector.downstream.publicited.speed,MATCH('Cálculos auxiliares'!D455,vector.plans.names,0))&amp;"Mbps"</f>
        <v>150 Mbps</v>
      </c>
      <c r="H455" s="381">
        <f t="shared" si="46"/>
        <v>122</v>
      </c>
      <c r="I455" s="381">
        <f t="shared" si="47"/>
        <v>3544</v>
      </c>
      <c r="J455" s="321">
        <f t="shared" si="48"/>
        <v>1.8748575607703575E-5</v>
      </c>
      <c r="K455" s="321">
        <f t="shared" si="49"/>
        <v>1.1240477390433098E-3</v>
      </c>
      <c r="L455" s="166">
        <f>VLOOKUP(D455,'Info General Planes Paquetes'!$B$8:$P$107,13,FALSE)</f>
        <v>650.27</v>
      </c>
      <c r="M455" s="99"/>
      <c r="N455" s="99"/>
    </row>
    <row r="456" spans="3:14" s="354" customFormat="1" ht="12" hidden="1" outlineLevel="1" x14ac:dyDescent="0.25">
      <c r="C456" s="376"/>
      <c r="D456" s="376" t="str">
        <v>Paquete Infinitum Play 150 (Netflix 4 dispositivos)</v>
      </c>
      <c r="E456" s="140" t="s">
        <v>256</v>
      </c>
      <c r="F456" s="140" t="s">
        <v>257</v>
      </c>
      <c r="G456" s="355" t="str">
        <f>INDEX(vector.downstream.publicited.speed,MATCH('Cálculos auxiliares'!D456,vector.plans.names,0))&amp;"Mbps"</f>
        <v>150 Mbps</v>
      </c>
      <c r="H456" s="381">
        <f t="shared" si="46"/>
        <v>1246</v>
      </c>
      <c r="I456" s="381">
        <f t="shared" si="47"/>
        <v>39663</v>
      </c>
      <c r="J456" s="321">
        <f t="shared" si="48"/>
        <v>1.9148135415736602E-4</v>
      </c>
      <c r="K456" s="321">
        <f t="shared" si="49"/>
        <v>1.2579883034332617E-2</v>
      </c>
      <c r="L456" s="166">
        <f>VLOOKUP(D456,'Info General Planes Paquetes'!$B$8:$P$107,13,FALSE)</f>
        <v>691.7</v>
      </c>
      <c r="M456" s="99"/>
      <c r="N456" s="99"/>
    </row>
    <row r="457" spans="3:14" s="354" customFormat="1" ht="12" hidden="1" outlineLevel="1" x14ac:dyDescent="0.25">
      <c r="C457" s="376"/>
      <c r="D457" s="376" t="str">
        <v>Paquete Infinitum Play 200 (Netflix 2 dispositivos)</v>
      </c>
      <c r="E457" s="140" t="s">
        <v>256</v>
      </c>
      <c r="F457" s="140" t="s">
        <v>257</v>
      </c>
      <c r="G457" s="355" t="str">
        <f>INDEX(vector.downstream.publicited.speed,MATCH('Cálculos auxiliares'!D457,vector.plans.names,0))&amp;"Mbps"</f>
        <v>200 Mbps</v>
      </c>
      <c r="H457" s="381">
        <f t="shared" si="46"/>
        <v>2</v>
      </c>
      <c r="I457" s="381">
        <f t="shared" si="47"/>
        <v>786</v>
      </c>
      <c r="J457" s="321">
        <f t="shared" si="48"/>
        <v>3.0735369848694387E-7</v>
      </c>
      <c r="K457" s="321">
        <f t="shared" si="49"/>
        <v>2.4929501210159183E-4</v>
      </c>
      <c r="L457" s="166">
        <f>VLOOKUP(D457,'Info General Planes Paquetes'!$B$8:$P$107,13,FALSE)</f>
        <v>969.43</v>
      </c>
      <c r="M457" s="99"/>
      <c r="N457" s="99"/>
    </row>
    <row r="458" spans="3:14" s="354" customFormat="1" ht="12" hidden="1" outlineLevel="1" x14ac:dyDescent="0.25">
      <c r="C458" s="376"/>
      <c r="D458" s="376" t="str">
        <v>Paquete Infinitum Play 200 (Netflix 4 dispositivos)</v>
      </c>
      <c r="E458" s="140" t="s">
        <v>256</v>
      </c>
      <c r="F458" s="140" t="s">
        <v>257</v>
      </c>
      <c r="G458" s="355" t="str">
        <f>INDEX(vector.downstream.publicited.speed,MATCH('Cálculos auxiliares'!D458,vector.plans.names,0))&amp;"Mbps"</f>
        <v>200 Mbps</v>
      </c>
      <c r="H458" s="381">
        <f t="shared" si="46"/>
        <v>7</v>
      </c>
      <c r="I458" s="381">
        <f t="shared" si="47"/>
        <v>2856</v>
      </c>
      <c r="J458" s="321">
        <f t="shared" si="48"/>
        <v>1.0757379447043034E-6</v>
      </c>
      <c r="K458" s="321">
        <f t="shared" si="49"/>
        <v>9.0583531114776881E-4</v>
      </c>
      <c r="L458" s="166">
        <f>VLOOKUP(D458,'Info General Planes Paquetes'!$B$8:$P$107,13,FALSE)</f>
        <v>1005.79</v>
      </c>
      <c r="M458" s="99"/>
      <c r="N458" s="99"/>
    </row>
    <row r="459" spans="3:14" s="354" customFormat="1" ht="12" collapsed="1" x14ac:dyDescent="0.25">
      <c r="C459" s="376"/>
      <c r="D459" s="376" t="str">
        <v>Infinitum Negocio</v>
      </c>
      <c r="E459" s="140" t="s">
        <v>256</v>
      </c>
      <c r="F459" s="140" t="s">
        <v>257</v>
      </c>
      <c r="G459" s="355" t="str">
        <f>INDEX(vector.downstream.publicited.speed,MATCH('Cálculos auxiliares'!D459,vector.plans.names,0))&amp;"Mbps"</f>
        <v>30 Mbps</v>
      </c>
      <c r="H459" s="381">
        <f t="shared" si="46"/>
        <v>52700</v>
      </c>
      <c r="I459" s="381">
        <f t="shared" si="47"/>
        <v>15169</v>
      </c>
      <c r="J459" s="321">
        <f t="shared" si="48"/>
        <v>8.0987699551309696E-3</v>
      </c>
      <c r="K459" s="321">
        <f t="shared" si="49"/>
        <v>4.8111399981794487E-3</v>
      </c>
      <c r="L459" s="166">
        <f>VLOOKUP(D459,'Info General Planes Paquetes'!$B$8:$P$107,13,FALSE)</f>
        <v>349</v>
      </c>
      <c r="M459" s="99"/>
      <c r="N459" s="99"/>
    </row>
    <row r="460" spans="3:14" s="354" customFormat="1" ht="12" x14ac:dyDescent="0.25">
      <c r="C460" s="376"/>
      <c r="D460" s="376" t="str">
        <v>Infinitum Negocio Red</v>
      </c>
      <c r="E460" s="140" t="s">
        <v>256</v>
      </c>
      <c r="F460" s="140" t="s">
        <v>257</v>
      </c>
      <c r="G460" s="355" t="str">
        <f>INDEX(vector.downstream.publicited.speed,MATCH('Cálculos auxiliares'!D460,vector.plans.names,0))&amp;"Mbps"</f>
        <v>50 Mbps</v>
      </c>
      <c r="H460" s="381">
        <f t="shared" si="46"/>
        <v>9593</v>
      </c>
      <c r="I460" s="381">
        <f t="shared" si="47"/>
        <v>4450</v>
      </c>
      <c r="J460" s="321">
        <f t="shared" si="48"/>
        <v>1.4742220147926262E-3</v>
      </c>
      <c r="K460" s="321">
        <f t="shared" si="49"/>
        <v>1.4114030583359844E-3</v>
      </c>
      <c r="L460" s="166">
        <f>VLOOKUP(D460,'Info General Planes Paquetes'!$B$8:$P$107,13,FALSE)</f>
        <v>608.69000000000005</v>
      </c>
      <c r="M460" s="99"/>
      <c r="N460" s="99"/>
    </row>
    <row r="461" spans="3:14" s="354" customFormat="1" ht="12" x14ac:dyDescent="0.25">
      <c r="C461" s="376"/>
      <c r="D461" s="376" t="str">
        <v>Infinitum Negocio Premium</v>
      </c>
      <c r="E461" s="140" t="s">
        <v>256</v>
      </c>
      <c r="F461" s="140" t="s">
        <v>257</v>
      </c>
      <c r="G461" s="355" t="str">
        <f>INDEX(vector.downstream.publicited.speed,MATCH('Cálculos auxiliares'!D461,vector.plans.names,0))&amp;"Mbps"</f>
        <v>100 Mbps</v>
      </c>
      <c r="H461" s="381">
        <f t="shared" si="46"/>
        <v>7753</v>
      </c>
      <c r="I461" s="381">
        <f t="shared" si="47"/>
        <v>5637</v>
      </c>
      <c r="J461" s="321">
        <f t="shared" si="48"/>
        <v>1.1914566121846379E-3</v>
      </c>
      <c r="K461" s="321">
        <f t="shared" si="49"/>
        <v>1.7878829303011109E-3</v>
      </c>
      <c r="L461" s="166">
        <f>VLOOKUP(D461,'Info General Planes Paquetes'!$B$8:$P$107,13,FALSE)</f>
        <v>1042.5999999999999</v>
      </c>
      <c r="M461" s="99"/>
      <c r="N461" s="99"/>
    </row>
    <row r="462" spans="3:14" s="354" customFormat="1" ht="12" x14ac:dyDescent="0.25">
      <c r="C462" s="376"/>
      <c r="D462" s="376" t="str">
        <v>Infinitum Negocio 20 Mb</v>
      </c>
      <c r="E462" s="140" t="s">
        <v>256</v>
      </c>
      <c r="F462" s="140" t="s">
        <v>257</v>
      </c>
      <c r="G462" s="355" t="str">
        <f>INDEX(vector.downstream.publicited.speed,MATCH('Cálculos auxiliares'!D462,vector.plans.names,0))&amp;"Mbps"</f>
        <v>20 Mbps</v>
      </c>
      <c r="H462" s="381">
        <f t="shared" si="46"/>
        <v>600</v>
      </c>
      <c r="I462" s="381">
        <f t="shared" si="47"/>
        <v>296</v>
      </c>
      <c r="J462" s="321">
        <f t="shared" si="48"/>
        <v>9.220610954608316E-5</v>
      </c>
      <c r="K462" s="321">
        <f t="shared" si="49"/>
        <v>9.3882091071337381E-5</v>
      </c>
      <c r="L462" s="166">
        <f>VLOOKUP(D462,'Info General Planes Paquetes'!$B$8:$P$107,13,FALSE)</f>
        <v>300.86</v>
      </c>
      <c r="M462" s="99"/>
      <c r="N462" s="99"/>
    </row>
    <row r="463" spans="3:14" s="354" customFormat="1" ht="12" x14ac:dyDescent="0.25">
      <c r="C463" s="376"/>
      <c r="D463" s="376" t="str">
        <v>Infinitum Negocio 30 Mb</v>
      </c>
      <c r="E463" s="140" t="s">
        <v>256</v>
      </c>
      <c r="F463" s="140" t="s">
        <v>257</v>
      </c>
      <c r="G463" s="355" t="str">
        <f>INDEX(vector.downstream.publicited.speed,MATCH('Cálculos auxiliares'!D463,vector.plans.names,0))&amp;"Mbps"</f>
        <v>30 Mbps</v>
      </c>
      <c r="H463" s="381">
        <f t="shared" si="46"/>
        <v>5866</v>
      </c>
      <c r="I463" s="381">
        <f t="shared" si="47"/>
        <v>3108</v>
      </c>
      <c r="J463" s="321">
        <f t="shared" si="48"/>
        <v>9.0146839766220633E-4</v>
      </c>
      <c r="K463" s="321">
        <f t="shared" si="49"/>
        <v>9.8576195624904255E-4</v>
      </c>
      <c r="L463" s="166">
        <f>VLOOKUP(D463,'Info General Planes Paquetes'!$B$8:$P$107,13,FALSE)</f>
        <v>343.97</v>
      </c>
      <c r="M463" s="99"/>
      <c r="N463" s="99"/>
    </row>
    <row r="464" spans="3:14" s="354" customFormat="1" ht="12" x14ac:dyDescent="0.25">
      <c r="C464" s="376"/>
      <c r="D464" s="376" t="str">
        <v>Infinitum Negocio 150 Mb</v>
      </c>
      <c r="E464" s="140" t="s">
        <v>256</v>
      </c>
      <c r="F464" s="140" t="s">
        <v>257</v>
      </c>
      <c r="G464" s="355" t="str">
        <f>INDEX(vector.downstream.publicited.speed,MATCH('Cálculos auxiliares'!D464,vector.plans.names,0))&amp;"Mbps"</f>
        <v>150 Mbps</v>
      </c>
      <c r="H464" s="381">
        <f t="shared" si="46"/>
        <v>423</v>
      </c>
      <c r="I464" s="381">
        <f t="shared" si="47"/>
        <v>1109</v>
      </c>
      <c r="J464" s="321">
        <f t="shared" si="48"/>
        <v>6.500530722998862E-5</v>
      </c>
      <c r="K464" s="321">
        <f t="shared" si="49"/>
        <v>3.5174067229092282E-4</v>
      </c>
      <c r="L464" s="166">
        <v>473.28</v>
      </c>
      <c r="M464" s="99"/>
      <c r="N464" s="99"/>
    </row>
    <row r="465" spans="3:14" s="354" customFormat="1" ht="12" x14ac:dyDescent="0.25">
      <c r="C465" s="376"/>
      <c r="D465" s="376" t="str">
        <v>Infinitum Negocio 200 Mb</v>
      </c>
      <c r="E465" s="140" t="s">
        <v>256</v>
      </c>
      <c r="F465" s="140" t="s">
        <v>257</v>
      </c>
      <c r="G465" s="355" t="str">
        <f>INDEX(vector.downstream.publicited.speed,MATCH('Cálculos auxiliares'!D465,vector.plans.names,0))&amp;"Mbps"</f>
        <v>200 Mbps</v>
      </c>
      <c r="H465" s="381">
        <f t="shared" si="46"/>
        <v>46</v>
      </c>
      <c r="I465" s="381">
        <f t="shared" si="47"/>
        <v>1130</v>
      </c>
      <c r="J465" s="321">
        <f t="shared" si="48"/>
        <v>7.0691350651997086E-6</v>
      </c>
      <c r="K465" s="321">
        <f t="shared" si="49"/>
        <v>3.5840122604936233E-4</v>
      </c>
      <c r="L465" s="166">
        <f>VLOOKUP(D465,'Info General Planes Paquetes'!$B$8:$P$107,13,FALSE)</f>
        <v>775</v>
      </c>
      <c r="M465" s="99"/>
      <c r="N465" s="99"/>
    </row>
    <row r="466" spans="3:14" s="354" customFormat="1" ht="12" hidden="1" outlineLevel="2" x14ac:dyDescent="0.25">
      <c r="C466" s="376"/>
      <c r="D466" s="376" t="str">
        <v>Infinitum Play Negocio 150 (Netflix 2 dispositivos)</v>
      </c>
      <c r="E466" s="140" t="s">
        <v>256</v>
      </c>
      <c r="F466" s="140" t="s">
        <v>257</v>
      </c>
      <c r="G466" s="355" t="str">
        <f>INDEX(vector.downstream.publicited.speed,MATCH('Cálculos auxiliares'!D466,vector.plans.names,0))&amp;"Mbps"</f>
        <v>150 Mbps</v>
      </c>
      <c r="H466" s="381" t="str">
        <f t="shared" si="46"/>
        <v/>
      </c>
      <c r="I466" s="381" t="str">
        <f t="shared" si="47"/>
        <v/>
      </c>
      <c r="J466" s="321" t="str">
        <f t="shared" si="48"/>
        <v/>
      </c>
      <c r="K466" s="321" t="str">
        <f t="shared" si="49"/>
        <v/>
      </c>
      <c r="L466" s="166">
        <f>VLOOKUP(D466,'Info General Planes Paquetes'!$B$8:$P$107,13,FALSE)</f>
        <v>617.28</v>
      </c>
      <c r="M466" s="99"/>
      <c r="N466" s="99"/>
    </row>
    <row r="467" spans="3:14" s="354" customFormat="1" ht="12" hidden="1" outlineLevel="2" x14ac:dyDescent="0.25">
      <c r="C467" s="376"/>
      <c r="D467" s="376" t="str">
        <v>Infinitum Play Negocio 150 (Netflix 4 dispositivos)</v>
      </c>
      <c r="E467" s="140" t="s">
        <v>256</v>
      </c>
      <c r="F467" s="140" t="s">
        <v>257</v>
      </c>
      <c r="G467" s="355" t="str">
        <f>INDEX(vector.downstream.publicited.speed,MATCH('Cálculos auxiliares'!D467,vector.plans.names,0))&amp;"Mbps"</f>
        <v>150 Mbps</v>
      </c>
      <c r="H467" s="381" t="str">
        <f t="shared" si="46"/>
        <v/>
      </c>
      <c r="I467" s="381" t="str">
        <f t="shared" si="47"/>
        <v/>
      </c>
      <c r="J467" s="321" t="str">
        <f t="shared" si="48"/>
        <v/>
      </c>
      <c r="K467" s="321" t="str">
        <f t="shared" si="49"/>
        <v/>
      </c>
      <c r="L467" s="166">
        <f>VLOOKUP(D467,'Info General Planes Paquetes'!$B$8:$P$107,13,FALSE)</f>
        <v>658.31</v>
      </c>
      <c r="M467" s="99"/>
      <c r="N467" s="99"/>
    </row>
    <row r="468" spans="3:14" s="354" customFormat="1" ht="12" hidden="1" outlineLevel="2" x14ac:dyDescent="0.25">
      <c r="C468" s="376"/>
      <c r="D468" s="376" t="str">
        <v>Infinitum Play Negocio 20 (Netflix 1 dispositivo)</v>
      </c>
      <c r="E468" s="140" t="s">
        <v>256</v>
      </c>
      <c r="F468" s="140" t="s">
        <v>257</v>
      </c>
      <c r="G468" s="355" t="str">
        <f>INDEX(vector.downstream.publicited.speed,MATCH('Cálculos auxiliares'!D468,vector.plans.names,0))&amp;"Mbps"</f>
        <v>20 Mbps</v>
      </c>
      <c r="H468" s="381" t="str">
        <f t="shared" si="46"/>
        <v/>
      </c>
      <c r="I468" s="381" t="str">
        <f t="shared" si="47"/>
        <v/>
      </c>
      <c r="J468" s="321" t="str">
        <f t="shared" si="48"/>
        <v/>
      </c>
      <c r="K468" s="321" t="str">
        <f t="shared" si="49"/>
        <v/>
      </c>
      <c r="L468" s="166">
        <f>VLOOKUP(D468,'Info General Planes Paquetes'!$B$8:$P$107,13,FALSE)</f>
        <v>413.48</v>
      </c>
      <c r="M468" s="99"/>
      <c r="N468" s="99"/>
    </row>
    <row r="469" spans="3:14" s="354" customFormat="1" ht="12" hidden="1" outlineLevel="2" x14ac:dyDescent="0.25">
      <c r="C469" s="376"/>
      <c r="D469" s="376" t="str">
        <v>Infinitum Play Negocio 20 (Netflix 2 dispositivos)</v>
      </c>
      <c r="E469" s="140" t="s">
        <v>256</v>
      </c>
      <c r="F469" s="140" t="s">
        <v>257</v>
      </c>
      <c r="G469" s="355" t="str">
        <f>INDEX(vector.downstream.publicited.speed,MATCH('Cálculos auxiliares'!D469,vector.plans.names,0))&amp;"Mbps"</f>
        <v>20 Mbps</v>
      </c>
      <c r="H469" s="381" t="str">
        <f t="shared" si="46"/>
        <v/>
      </c>
      <c r="I469" s="381" t="str">
        <f t="shared" si="47"/>
        <v/>
      </c>
      <c r="J469" s="321" t="str">
        <f t="shared" si="48"/>
        <v/>
      </c>
      <c r="K469" s="321" t="str">
        <f t="shared" si="49"/>
        <v/>
      </c>
      <c r="L469" s="166">
        <f>VLOOKUP(D469,'Info General Planes Paquetes'!$B$8:$P$107,13,FALSE)</f>
        <v>453.48</v>
      </c>
      <c r="M469" s="99"/>
      <c r="N469" s="99"/>
    </row>
    <row r="470" spans="3:14" s="354" customFormat="1" ht="12" hidden="1" outlineLevel="2" x14ac:dyDescent="0.25">
      <c r="C470" s="376"/>
      <c r="D470" s="376" t="str">
        <v>Infinitum Play Negocio 20 (Netflix 4 dispositivos)</v>
      </c>
      <c r="E470" s="140" t="s">
        <v>256</v>
      </c>
      <c r="F470" s="140" t="s">
        <v>257</v>
      </c>
      <c r="G470" s="355" t="str">
        <f>INDEX(vector.downstream.publicited.speed,MATCH('Cálculos auxiliares'!D470,vector.plans.names,0))&amp;"Mbps"</f>
        <v>20 Mbps</v>
      </c>
      <c r="H470" s="381" t="str">
        <f t="shared" si="46"/>
        <v/>
      </c>
      <c r="I470" s="381" t="str">
        <f t="shared" si="47"/>
        <v/>
      </c>
      <c r="J470" s="321" t="str">
        <f t="shared" si="48"/>
        <v/>
      </c>
      <c r="K470" s="321" t="str">
        <f t="shared" si="49"/>
        <v/>
      </c>
      <c r="L470" s="166">
        <f>VLOOKUP(D470,'Info General Planes Paquetes'!$B$8:$P$107,13,FALSE)</f>
        <v>513.48</v>
      </c>
      <c r="M470" s="99"/>
      <c r="N470" s="99"/>
    </row>
    <row r="471" spans="3:14" s="354" customFormat="1" ht="12" hidden="1" outlineLevel="2" x14ac:dyDescent="0.25">
      <c r="C471" s="376"/>
      <c r="D471" s="376" t="str">
        <v>Infinitum Play Negocio 200 (Netflix 2 dispositivos)</v>
      </c>
      <c r="E471" s="140" t="s">
        <v>256</v>
      </c>
      <c r="F471" s="140" t="s">
        <v>257</v>
      </c>
      <c r="G471" s="355" t="str">
        <f>INDEX(vector.downstream.publicited.speed,MATCH('Cálculos auxiliares'!D471,vector.plans.names,0))&amp;"Mbps"</f>
        <v>200 Mbps</v>
      </c>
      <c r="H471" s="381" t="str">
        <f t="shared" si="46"/>
        <v/>
      </c>
      <c r="I471" s="381" t="str">
        <f t="shared" si="47"/>
        <v/>
      </c>
      <c r="J471" s="321" t="str">
        <f t="shared" si="48"/>
        <v/>
      </c>
      <c r="K471" s="321" t="str">
        <f t="shared" si="49"/>
        <v/>
      </c>
      <c r="L471" s="166">
        <f>VLOOKUP(D471,'Info General Planes Paquetes'!$B$8:$P$107,13,FALSE)</f>
        <v>900.03</v>
      </c>
      <c r="M471" s="99"/>
      <c r="N471" s="99"/>
    </row>
    <row r="472" spans="3:14" s="354" customFormat="1" ht="12" hidden="1" outlineLevel="2" x14ac:dyDescent="0.25">
      <c r="C472" s="376"/>
      <c r="D472" s="376" t="str">
        <v>Infinitum Play Negocio 200 (Netflix 4 dispositivos)</v>
      </c>
      <c r="E472" s="140" t="s">
        <v>256</v>
      </c>
      <c r="F472" s="140" t="s">
        <v>257</v>
      </c>
      <c r="G472" s="355" t="str">
        <f>INDEX(vector.downstream.publicited.speed,MATCH('Cálculos auxiliares'!D472,vector.plans.names,0))&amp;"Mbps"</f>
        <v>200 Mbps</v>
      </c>
      <c r="H472" s="381" t="str">
        <f t="shared" si="46"/>
        <v/>
      </c>
      <c r="I472" s="381" t="str">
        <f t="shared" si="47"/>
        <v/>
      </c>
      <c r="J472" s="321" t="str">
        <f t="shared" si="48"/>
        <v/>
      </c>
      <c r="K472" s="321" t="str">
        <f t="shared" si="49"/>
        <v/>
      </c>
      <c r="L472" s="166">
        <f>VLOOKUP(D472,'Info General Planes Paquetes'!$B$8:$P$107,13,FALSE)</f>
        <v>935.9</v>
      </c>
      <c r="M472" s="99"/>
      <c r="N472" s="99"/>
    </row>
    <row r="473" spans="3:14" s="354" customFormat="1" ht="12" hidden="1" outlineLevel="2" x14ac:dyDescent="0.25">
      <c r="C473" s="376"/>
      <c r="D473" s="376" t="str">
        <v>Infinitum Play Negocio 30 (Netflix 2 dispositivos)</v>
      </c>
      <c r="E473" s="140" t="s">
        <v>256</v>
      </c>
      <c r="F473" s="140" t="s">
        <v>257</v>
      </c>
      <c r="G473" s="355" t="str">
        <f>INDEX(vector.downstream.publicited.speed,MATCH('Cálculos auxiliares'!D473,vector.plans.names,0))&amp;"Mbps"</f>
        <v>30 Mbps</v>
      </c>
      <c r="H473" s="381" t="str">
        <f t="shared" si="46"/>
        <v/>
      </c>
      <c r="I473" s="381" t="str">
        <f t="shared" si="47"/>
        <v/>
      </c>
      <c r="J473" s="321" t="str">
        <f t="shared" si="48"/>
        <v/>
      </c>
      <c r="K473" s="321" t="str">
        <f t="shared" si="49"/>
        <v/>
      </c>
      <c r="L473" s="166">
        <f>VLOOKUP(D473,'Info General Planes Paquetes'!$B$8:$P$107,13,FALSE)</f>
        <v>491.41</v>
      </c>
      <c r="M473" s="99"/>
      <c r="N473" s="99"/>
    </row>
    <row r="474" spans="3:14" s="354" customFormat="1" ht="12" hidden="1" outlineLevel="2" x14ac:dyDescent="0.25">
      <c r="C474" s="376"/>
      <c r="D474" s="376" t="str">
        <v>Infinitum Play Negocio 30 (Netflix 4 dispositivos)</v>
      </c>
      <c r="E474" s="140" t="s">
        <v>256</v>
      </c>
      <c r="F474" s="140" t="s">
        <v>257</v>
      </c>
      <c r="G474" s="355" t="str">
        <f>INDEX(vector.downstream.publicited.speed,MATCH('Cálculos auxiliares'!D474,vector.plans.names,0))&amp;"Mbps"</f>
        <v>30 Mbps</v>
      </c>
      <c r="H474" s="381" t="str">
        <f t="shared" si="46"/>
        <v/>
      </c>
      <c r="I474" s="381" t="str">
        <f t="shared" si="47"/>
        <v/>
      </c>
      <c r="J474" s="321" t="str">
        <f t="shared" si="48"/>
        <v/>
      </c>
      <c r="K474" s="321" t="str">
        <f t="shared" si="49"/>
        <v/>
      </c>
      <c r="L474" s="166">
        <f>VLOOKUP(D474,'Info General Planes Paquetes'!$B$8:$P$107,13,FALSE)</f>
        <v>551.41</v>
      </c>
      <c r="M474" s="99"/>
      <c r="N474" s="99"/>
    </row>
    <row r="475" spans="3:14" s="354" customFormat="1" ht="12" hidden="1" outlineLevel="2" x14ac:dyDescent="0.25">
      <c r="C475" s="376"/>
      <c r="D475" s="376" t="str">
        <v>Paquete Conectes Negocio</v>
      </c>
      <c r="E475" s="140" t="s">
        <v>256</v>
      </c>
      <c r="F475" s="140" t="s">
        <v>257</v>
      </c>
      <c r="G475" s="355" t="str">
        <f>INDEX(vector.downstream.publicited.speed,MATCH('Cálculos auxiliares'!D475,vector.plans.names,0))&amp;"Mbps"</f>
        <v>20 Mbps</v>
      </c>
      <c r="H475" s="381">
        <f t="shared" si="46"/>
        <v>335897</v>
      </c>
      <c r="I475" s="381">
        <f t="shared" si="47"/>
        <v>130480</v>
      </c>
      <c r="J475" s="321">
        <f t="shared" si="48"/>
        <v>5.1619592630334492E-2</v>
      </c>
      <c r="K475" s="321">
        <f t="shared" si="49"/>
        <v>4.1384240685770617E-2</v>
      </c>
      <c r="L475" s="166">
        <f>VLOOKUP(D475,'Info General Planes Paquetes'!$B$8:$P$107,13,FALSE)</f>
        <v>336.9</v>
      </c>
      <c r="M475" s="99"/>
      <c r="N475" s="99"/>
    </row>
    <row r="476" spans="3:14" s="354" customFormat="1" ht="12" hidden="1" outlineLevel="2" x14ac:dyDescent="0.25">
      <c r="C476" s="376"/>
      <c r="D476" s="376" t="str">
        <v>Paquete Mi Negocio</v>
      </c>
      <c r="E476" s="140" t="s">
        <v>256</v>
      </c>
      <c r="F476" s="140" t="s">
        <v>257</v>
      </c>
      <c r="G476" s="355" t="str">
        <f>INDEX(vector.downstream.publicited.speed,MATCH('Cálculos auxiliares'!D476,vector.plans.names,0))&amp;"Mbps"</f>
        <v>50 Mbps</v>
      </c>
      <c r="H476" s="381">
        <f t="shared" si="46"/>
        <v>235902</v>
      </c>
      <c r="I476" s="381">
        <f t="shared" si="47"/>
        <v>121615</v>
      </c>
      <c r="J476" s="321">
        <f t="shared" si="48"/>
        <v>3.6252676090233513E-2</v>
      </c>
      <c r="K476" s="321">
        <f t="shared" si="49"/>
        <v>3.8572535492029381E-2</v>
      </c>
      <c r="L476" s="166">
        <f>VLOOKUP(D476,'Info General Planes Paquetes'!$B$8:$P$107,13,FALSE)</f>
        <v>463.55</v>
      </c>
      <c r="M476" s="99"/>
      <c r="N476" s="99"/>
    </row>
    <row r="477" spans="3:14" s="354" customFormat="1" ht="12" hidden="1" outlineLevel="2" x14ac:dyDescent="0.25">
      <c r="C477" s="376"/>
      <c r="D477" s="376" t="str">
        <v>Paquete SuperNegocio</v>
      </c>
      <c r="E477" s="140" t="s">
        <v>256</v>
      </c>
      <c r="F477" s="140" t="s">
        <v>257</v>
      </c>
      <c r="G477" s="355" t="str">
        <f>INDEX(vector.downstream.publicited.speed,MATCH('Cálculos auxiliares'!D477,vector.plans.names,0))&amp;"Mbps"</f>
        <v>150 Mbps</v>
      </c>
      <c r="H477" s="381">
        <f t="shared" si="46"/>
        <v>96671</v>
      </c>
      <c r="I477" s="381">
        <f t="shared" si="47"/>
        <v>74689</v>
      </c>
      <c r="J477" s="321">
        <f t="shared" si="48"/>
        <v>1.4856094693215674E-2</v>
      </c>
      <c r="K477" s="321">
        <f t="shared" si="49"/>
        <v>2.368905236495648E-2</v>
      </c>
      <c r="L477" s="166">
        <f>VLOOKUP(D477,'Info General Planes Paquetes'!$B$8:$P$107,13,FALSE)</f>
        <v>674.64</v>
      </c>
      <c r="M477" s="99"/>
      <c r="N477" s="99"/>
    </row>
    <row r="478" spans="3:14" s="354" customFormat="1" ht="12" hidden="1" outlineLevel="2" x14ac:dyDescent="0.25">
      <c r="C478" s="376"/>
      <c r="D478" s="376" t="str">
        <v>Paquete Conectes Negocio Play (Netflix 1 dispositivo)</v>
      </c>
      <c r="E478" s="140" t="s">
        <v>256</v>
      </c>
      <c r="F478" s="140" t="s">
        <v>257</v>
      </c>
      <c r="G478" s="355" t="str">
        <f>INDEX(vector.downstream.publicited.speed,MATCH('Cálculos auxiliares'!D478,vector.plans.names,0))&amp;"Mbps"</f>
        <v>20 Mbps</v>
      </c>
      <c r="H478" s="381" t="str">
        <f t="shared" si="46"/>
        <v/>
      </c>
      <c r="I478" s="381" t="str">
        <f t="shared" si="47"/>
        <v/>
      </c>
      <c r="J478" s="321" t="str">
        <f t="shared" si="48"/>
        <v/>
      </c>
      <c r="K478" s="321" t="str">
        <f t="shared" si="49"/>
        <v/>
      </c>
      <c r="L478" s="166">
        <f>VLOOKUP(D478,'Info General Planes Paquetes'!$B$8:$P$107,13,FALSE)</f>
        <v>449.84839069201939</v>
      </c>
      <c r="M478" s="99"/>
      <c r="N478" s="99"/>
    </row>
    <row r="479" spans="3:14" s="354" customFormat="1" ht="12" hidden="1" outlineLevel="2" x14ac:dyDescent="0.25">
      <c r="C479" s="376"/>
      <c r="D479" s="376" t="str">
        <v>Paquete Conectes Negocio Play (Netflix 2 dispositivos)</v>
      </c>
      <c r="E479" s="140" t="s">
        <v>256</v>
      </c>
      <c r="F479" s="140" t="s">
        <v>257</v>
      </c>
      <c r="G479" s="355" t="str">
        <f>INDEX(vector.downstream.publicited.speed,MATCH('Cálculos auxiliares'!D479,vector.plans.names,0))&amp;"Mbps"</f>
        <v>20 Mbps</v>
      </c>
      <c r="H479" s="381" t="str">
        <f t="shared" si="46"/>
        <v/>
      </c>
      <c r="I479" s="381" t="str">
        <f t="shared" si="47"/>
        <v/>
      </c>
      <c r="J479" s="321" t="str">
        <f t="shared" si="48"/>
        <v/>
      </c>
      <c r="K479" s="321" t="str">
        <f t="shared" si="49"/>
        <v/>
      </c>
      <c r="L479" s="166">
        <f>VLOOKUP(D479,'Info General Planes Paquetes'!$B$8:$P$107,13,FALSE)</f>
        <v>489.84839069201939</v>
      </c>
      <c r="M479" s="99"/>
      <c r="N479" s="99"/>
    </row>
    <row r="480" spans="3:14" s="354" customFormat="1" ht="12" hidden="1" outlineLevel="2" x14ac:dyDescent="0.25">
      <c r="C480" s="376"/>
      <c r="D480" s="376" t="str">
        <v>Paquete Conectes Negocio Play (Netflix 4 dispositivos)</v>
      </c>
      <c r="E480" s="140" t="s">
        <v>256</v>
      </c>
      <c r="F480" s="140" t="s">
        <v>257</v>
      </c>
      <c r="G480" s="355" t="str">
        <f>INDEX(vector.downstream.publicited.speed,MATCH('Cálculos auxiliares'!D480,vector.plans.names,0))&amp;"Mbps"</f>
        <v>20 Mbps</v>
      </c>
      <c r="H480" s="381" t="str">
        <f t="shared" si="46"/>
        <v/>
      </c>
      <c r="I480" s="381" t="str">
        <f t="shared" si="47"/>
        <v/>
      </c>
      <c r="J480" s="321" t="str">
        <f t="shared" si="48"/>
        <v/>
      </c>
      <c r="K480" s="321" t="str">
        <f t="shared" si="49"/>
        <v/>
      </c>
      <c r="L480" s="166">
        <f>VLOOKUP(D480,'Info General Planes Paquetes'!$B$8:$P$107,13,FALSE)</f>
        <v>549.84839069201939</v>
      </c>
      <c r="M480" s="99"/>
      <c r="N480" s="99"/>
    </row>
    <row r="481" spans="1:54" s="354" customFormat="1" ht="12" hidden="1" outlineLevel="2" x14ac:dyDescent="0.25">
      <c r="C481" s="376"/>
      <c r="D481" s="376" t="str">
        <v>Paquete Mi Negocio Play (Netflix 2 dispositivos)</v>
      </c>
      <c r="E481" s="140" t="s">
        <v>256</v>
      </c>
      <c r="F481" s="140" t="s">
        <v>257</v>
      </c>
      <c r="G481" s="355" t="str">
        <f>INDEX(vector.downstream.publicited.speed,MATCH('Cálculos auxiliares'!D481,vector.plans.names,0))&amp;"Mbps"</f>
        <v>50 Mbps</v>
      </c>
      <c r="H481" s="381" t="str">
        <f t="shared" si="46"/>
        <v/>
      </c>
      <c r="I481" s="381" t="str">
        <f t="shared" si="47"/>
        <v/>
      </c>
      <c r="J481" s="321" t="str">
        <f t="shared" si="48"/>
        <v/>
      </c>
      <c r="K481" s="321" t="str">
        <f t="shared" si="49"/>
        <v/>
      </c>
      <c r="L481" s="166">
        <f>VLOOKUP(D481,'Info General Planes Paquetes'!$B$8:$P$107,13,FALSE)</f>
        <v>608.05569252592124</v>
      </c>
      <c r="M481" s="99"/>
      <c r="N481" s="99"/>
    </row>
    <row r="482" spans="1:54" s="354" customFormat="1" ht="12" hidden="1" outlineLevel="2" x14ac:dyDescent="0.25">
      <c r="C482" s="376"/>
      <c r="D482" s="376" t="str">
        <v>Paquete Mi Negocio Play (Netflix 4 dispositivos)</v>
      </c>
      <c r="E482" s="140" t="s">
        <v>256</v>
      </c>
      <c r="F482" s="140" t="s">
        <v>257</v>
      </c>
      <c r="G482" s="355" t="str">
        <f>INDEX(vector.downstream.publicited.speed,MATCH('Cálculos auxiliares'!D482,vector.plans.names,0))&amp;"Mbps"</f>
        <v>50 Mbps</v>
      </c>
      <c r="H482" s="381" t="str">
        <f t="shared" si="46"/>
        <v/>
      </c>
      <c r="I482" s="381" t="str">
        <f t="shared" si="47"/>
        <v/>
      </c>
      <c r="J482" s="321" t="str">
        <f t="shared" si="48"/>
        <v/>
      </c>
      <c r="K482" s="321" t="str">
        <f t="shared" si="49"/>
        <v/>
      </c>
      <c r="L482" s="166">
        <f>VLOOKUP(D482,'Info General Planes Paquetes'!$B$8:$P$107,13,FALSE)</f>
        <v>668.05569252592124</v>
      </c>
      <c r="M482" s="99"/>
      <c r="N482" s="99"/>
    </row>
    <row r="483" spans="1:54" s="354" customFormat="1" ht="12" hidden="1" outlineLevel="2" x14ac:dyDescent="0.25">
      <c r="C483" s="376"/>
      <c r="D483" s="376" t="str">
        <v>Paquete Supernegocio Play (Netflix 2 dispositivos)</v>
      </c>
      <c r="E483" s="140" t="s">
        <v>256</v>
      </c>
      <c r="F483" s="140" t="s">
        <v>257</v>
      </c>
      <c r="G483" s="355" t="str">
        <f>INDEX(vector.downstream.publicited.speed,MATCH('Cálculos auxiliares'!D483,vector.plans.names,0))&amp;"Mbps"</f>
        <v>150 Mbps</v>
      </c>
      <c r="H483" s="381" t="str">
        <f t="shared" si="46"/>
        <v/>
      </c>
      <c r="I483" s="381" t="str">
        <f t="shared" si="47"/>
        <v/>
      </c>
      <c r="J483" s="321" t="str">
        <f t="shared" si="48"/>
        <v/>
      </c>
      <c r="K483" s="321" t="str">
        <f t="shared" si="49"/>
        <v/>
      </c>
      <c r="L483" s="166">
        <f>VLOOKUP(D483,'Info General Planes Paquetes'!$B$8:$P$107,13,FALSE)</f>
        <v>819.14016008646036</v>
      </c>
      <c r="M483" s="99"/>
      <c r="N483" s="99"/>
    </row>
    <row r="484" spans="1:54" s="296" customFormat="1" collapsed="1" x14ac:dyDescent="0.25">
      <c r="H484" s="643">
        <f>SUMPRODUCT(H426:H483)</f>
        <v>6507161</v>
      </c>
      <c r="I484" s="643">
        <f>SUMPRODUCT(I426:I483)</f>
        <v>3152891</v>
      </c>
      <c r="J484" s="399">
        <f>H484/H$484</f>
        <v>1</v>
      </c>
      <c r="K484" s="328"/>
      <c r="V484" s="354"/>
      <c r="X484" s="354"/>
    </row>
    <row r="485" spans="1:54" s="296" customFormat="1" x14ac:dyDescent="0.25">
      <c r="A485" s="356">
        <v>8</v>
      </c>
      <c r="B485" s="356" t="s">
        <v>1092</v>
      </c>
      <c r="C485" s="357"/>
      <c r="D485" s="357"/>
      <c r="E485" s="41"/>
      <c r="F485" s="41"/>
      <c r="G485" s="41"/>
      <c r="H485" s="41"/>
      <c r="I485" s="41"/>
      <c r="J485" s="41"/>
      <c r="K485" s="41"/>
      <c r="L485" s="41"/>
      <c r="M485" s="41"/>
      <c r="N485" s="41"/>
      <c r="O485" s="41"/>
      <c r="P485" s="41"/>
      <c r="Q485" s="41"/>
      <c r="R485" s="41"/>
      <c r="S485" s="357"/>
      <c r="T485" s="357"/>
      <c r="U485" s="357"/>
      <c r="V485" s="357"/>
      <c r="W485" s="357"/>
      <c r="X485" s="357"/>
      <c r="Y485" s="357"/>
      <c r="Z485" s="41"/>
      <c r="AA485" s="41"/>
      <c r="AB485" s="41"/>
      <c r="AC485" s="41"/>
      <c r="AD485" s="41"/>
      <c r="AE485" s="41"/>
      <c r="AF485" s="41"/>
      <c r="AG485" s="41"/>
      <c r="AH485" s="41"/>
      <c r="AI485" s="41"/>
      <c r="AJ485" s="41"/>
      <c r="AK485" s="41"/>
      <c r="AL485" s="41"/>
      <c r="AM485" s="41"/>
      <c r="AN485" s="41"/>
      <c r="AO485" s="41"/>
      <c r="AP485" s="41"/>
      <c r="AQ485" s="41"/>
      <c r="AR485" s="41"/>
      <c r="AS485" s="41"/>
      <c r="AT485" s="41"/>
      <c r="AU485" s="41"/>
      <c r="AV485" s="41"/>
      <c r="AW485" s="41"/>
      <c r="AX485" s="41"/>
      <c r="AY485" s="41"/>
      <c r="AZ485" s="41"/>
      <c r="BA485" s="41"/>
      <c r="BB485" s="41"/>
    </row>
    <row r="486" spans="1:54" s="296" customFormat="1" ht="12" x14ac:dyDescent="0.25">
      <c r="V486" s="354"/>
      <c r="X486" s="354"/>
      <c r="Y486" s="641"/>
    </row>
    <row r="487" spans="1:54" s="296" customFormat="1" ht="12" x14ac:dyDescent="0.25">
      <c r="C487" s="104" t="s">
        <v>1131</v>
      </c>
      <c r="V487" s="354"/>
      <c r="X487" s="354"/>
      <c r="Y487" s="641"/>
    </row>
    <row r="488" spans="1:54" s="354" customFormat="1" ht="12" x14ac:dyDescent="0.25">
      <c r="D488" s="147" t="s">
        <v>1081</v>
      </c>
      <c r="Y488" s="58"/>
    </row>
    <row r="489" spans="1:54" s="354" customFormat="1" ht="46" customHeight="1" x14ac:dyDescent="0.25">
      <c r="D489" s="242" t="s">
        <v>1082</v>
      </c>
      <c r="E489" s="242" t="s">
        <v>1315</v>
      </c>
      <c r="F489" s="242" t="s">
        <v>1316</v>
      </c>
      <c r="Y489" s="58"/>
    </row>
    <row r="490" spans="1:54" s="354" customFormat="1" x14ac:dyDescent="0.25">
      <c r="D490" s="371" t="s">
        <v>993</v>
      </c>
      <c r="E490" s="371" t="s">
        <v>993</v>
      </c>
      <c r="F490" s="371" t="s">
        <v>163</v>
      </c>
      <c r="Y490" s="58"/>
    </row>
    <row r="491" spans="1:54" s="354" customFormat="1" x14ac:dyDescent="0.25">
      <c r="D491" s="245">
        <v>5</v>
      </c>
      <c r="E491" s="746">
        <v>5</v>
      </c>
      <c r="F491" s="747">
        <v>2525</v>
      </c>
      <c r="Y491" s="58"/>
    </row>
    <row r="492" spans="1:54" s="354" customFormat="1" x14ac:dyDescent="0.25">
      <c r="D492" s="245">
        <v>10</v>
      </c>
      <c r="E492" s="746">
        <v>9</v>
      </c>
      <c r="F492" s="747">
        <v>28985</v>
      </c>
      <c r="Y492" s="58"/>
    </row>
    <row r="493" spans="1:54" s="354" customFormat="1" x14ac:dyDescent="0.25">
      <c r="D493" s="245">
        <v>20</v>
      </c>
      <c r="E493" s="746">
        <v>16</v>
      </c>
      <c r="F493" s="747">
        <v>740703</v>
      </c>
      <c r="Y493" s="58"/>
    </row>
    <row r="494" spans="1:54" s="354" customFormat="1" ht="12" x14ac:dyDescent="0.25">
      <c r="D494" s="245">
        <v>30</v>
      </c>
      <c r="E494" s="746">
        <v>13</v>
      </c>
      <c r="F494" s="747">
        <v>37715</v>
      </c>
      <c r="Y494" s="642"/>
    </row>
    <row r="495" spans="1:54" s="354" customFormat="1" ht="12" x14ac:dyDescent="0.25">
      <c r="D495" s="245">
        <v>50</v>
      </c>
      <c r="E495" s="746">
        <v>22</v>
      </c>
      <c r="F495" s="747">
        <v>36841</v>
      </c>
      <c r="Y495" s="641"/>
    </row>
    <row r="496" spans="1:54" s="354" customFormat="1" ht="12" x14ac:dyDescent="0.25">
      <c r="D496" s="245">
        <v>60</v>
      </c>
      <c r="E496" s="746">
        <v>28</v>
      </c>
      <c r="F496" s="747">
        <v>7</v>
      </c>
      <c r="Y496" s="641"/>
    </row>
    <row r="497" spans="3:26" s="354" customFormat="1" x14ac:dyDescent="0.25">
      <c r="D497" s="245">
        <v>100</v>
      </c>
      <c r="E497" s="746">
        <v>20</v>
      </c>
      <c r="F497" s="747">
        <v>13919</v>
      </c>
    </row>
    <row r="498" spans="3:26" s="354" customFormat="1" x14ac:dyDescent="0.25">
      <c r="D498" s="245">
        <v>150</v>
      </c>
      <c r="E498" s="746">
        <v>20</v>
      </c>
      <c r="F498" s="747">
        <v>4146</v>
      </c>
    </row>
    <row r="499" spans="3:26" s="354" customFormat="1" x14ac:dyDescent="0.25">
      <c r="D499" s="245">
        <v>200</v>
      </c>
      <c r="E499" s="746">
        <v>19</v>
      </c>
      <c r="F499" s="747">
        <v>3657</v>
      </c>
    </row>
    <row r="500" spans="3:26" s="354" customFormat="1" ht="14.5" x14ac:dyDescent="0.35">
      <c r="D500" s="472"/>
      <c r="E500" s="471"/>
      <c r="F500" s="473"/>
    </row>
    <row r="501" spans="3:26" s="354" customFormat="1" ht="12" thickBot="1" x14ac:dyDescent="0.3">
      <c r="D501" s="459"/>
      <c r="E501" s="458"/>
      <c r="F501" s="296"/>
    </row>
    <row r="502" spans="3:26" s="354" customFormat="1" x14ac:dyDescent="0.25">
      <c r="E502" s="520" t="s">
        <v>1130</v>
      </c>
      <c r="F502" s="521"/>
    </row>
    <row r="503" spans="3:26" s="354" customFormat="1" x14ac:dyDescent="0.25"/>
    <row r="504" spans="3:26" s="354" customFormat="1" x14ac:dyDescent="0.25">
      <c r="C504" s="104" t="s">
        <v>1092</v>
      </c>
      <c r="U504"/>
      <c r="V504"/>
    </row>
    <row r="505" spans="3:26" s="354" customFormat="1" x14ac:dyDescent="0.25"/>
    <row r="506" spans="3:26" s="296" customFormat="1" ht="55" customHeight="1" x14ac:dyDescent="0.25">
      <c r="C506" s="69" t="s">
        <v>163</v>
      </c>
      <c r="D506" s="69" t="s">
        <v>985</v>
      </c>
      <c r="E506" s="69" t="s">
        <v>601</v>
      </c>
      <c r="F506" s="237" t="s">
        <v>986</v>
      </c>
      <c r="G506" s="237" t="s">
        <v>987</v>
      </c>
      <c r="H506" s="237" t="s">
        <v>601</v>
      </c>
      <c r="I506" s="237" t="s">
        <v>988</v>
      </c>
      <c r="K506" s="237" t="s">
        <v>1091</v>
      </c>
      <c r="L506" s="237" t="s">
        <v>999</v>
      </c>
      <c r="M506" s="237" t="s">
        <v>987</v>
      </c>
      <c r="N506" s="237" t="s">
        <v>1293</v>
      </c>
      <c r="O506" s="237" t="s">
        <v>1000</v>
      </c>
      <c r="P506" s="237" t="s">
        <v>172</v>
      </c>
      <c r="X506" s="354"/>
      <c r="Y506"/>
      <c r="Z506"/>
    </row>
    <row r="507" spans="3:26" s="296" customFormat="1" x14ac:dyDescent="0.25">
      <c r="C507" s="345" t="s">
        <v>992</v>
      </c>
      <c r="F507" s="322" t="s">
        <v>993</v>
      </c>
      <c r="G507" s="322" t="s">
        <v>994</v>
      </c>
      <c r="K507" s="322" t="s">
        <v>993</v>
      </c>
      <c r="L507" s="371" t="s">
        <v>994</v>
      </c>
      <c r="M507" s="371" t="s">
        <v>993</v>
      </c>
      <c r="N507" s="322" t="s">
        <v>174</v>
      </c>
      <c r="O507" s="322" t="s">
        <v>174</v>
      </c>
      <c r="X507" s="601"/>
      <c r="Y507" s="603"/>
      <c r="Z507"/>
    </row>
    <row r="508" spans="3:26" s="296" customFormat="1" x14ac:dyDescent="0.25">
      <c r="C508" s="346">
        <v>1</v>
      </c>
      <c r="D508" s="78" t="s">
        <v>984</v>
      </c>
      <c r="E508" s="78" t="s">
        <v>991</v>
      </c>
      <c r="F508" s="245">
        <v>3</v>
      </c>
      <c r="G508" s="682">
        <v>512</v>
      </c>
      <c r="H508" s="78" t="s">
        <v>990</v>
      </c>
      <c r="I508" s="78" t="s">
        <v>989</v>
      </c>
      <c r="K508" s="215">
        <f t="shared" ref="K508:K535" si="50">F508</f>
        <v>3</v>
      </c>
      <c r="L508" s="318">
        <f>K508*factor.Mbps.to.Kbps</f>
        <v>3072</v>
      </c>
      <c r="M508" s="681">
        <f>G508</f>
        <v>512</v>
      </c>
      <c r="N508" s="342">
        <f>M508/L508</f>
        <v>0.16666666666666666</v>
      </c>
      <c r="O508" s="348">
        <f>IFERROR(1-M508/L508,"")</f>
        <v>0.83333333333333337</v>
      </c>
      <c r="P508" s="296" t="s">
        <v>1001</v>
      </c>
      <c r="Q508" s="120"/>
      <c r="X508" s="601"/>
      <c r="Y508" s="603"/>
      <c r="Z508"/>
    </row>
    <row r="509" spans="3:26" s="296" customFormat="1" x14ac:dyDescent="0.25">
      <c r="C509" s="232">
        <f>1+C508</f>
        <v>2</v>
      </c>
      <c r="D509" s="215" t="str">
        <f>D508</f>
        <v>Cobre, FTTN, FTTC</v>
      </c>
      <c r="E509" s="215" t="str">
        <f>E508</f>
        <v>Asimétrico</v>
      </c>
      <c r="F509" s="245">
        <v>5</v>
      </c>
      <c r="G509" s="682">
        <v>768</v>
      </c>
      <c r="H509" s="215" t="str">
        <f>H508</f>
        <v>Datos, Doble calidad, Doble calidad con portabilidad</v>
      </c>
      <c r="I509" s="215" t="str">
        <f>I508</f>
        <v>BE, VoIP</v>
      </c>
      <c r="K509" s="215">
        <f>VLOOKUP(F509,$D$491:$I$499,2,FALSE)</f>
        <v>5</v>
      </c>
      <c r="L509" s="318">
        <f t="shared" ref="L509:L534" si="51">K509*factor.Mbps.to.Kbps</f>
        <v>5120</v>
      </c>
      <c r="M509" s="681">
        <f>G509</f>
        <v>768</v>
      </c>
      <c r="N509" s="342">
        <f t="shared" ref="N509:N516" si="52">M509/L509</f>
        <v>0.15</v>
      </c>
      <c r="O509" s="348">
        <f t="shared" ref="O509:O517" si="53">IFERROR(1-M509/L509,"")</f>
        <v>0.85</v>
      </c>
      <c r="P509" s="351" t="str">
        <f>P508</f>
        <v>Se estima la proporción del ancho de banda de subida necesario para hacer simétrico al perfil</v>
      </c>
      <c r="X509" s="601"/>
      <c r="Y509" s="603"/>
      <c r="Z509"/>
    </row>
    <row r="510" spans="3:26" s="296" customFormat="1" x14ac:dyDescent="0.25">
      <c r="C510" s="232">
        <f t="shared" ref="C510:C535" si="54">1+C509</f>
        <v>3</v>
      </c>
      <c r="D510" s="215" t="str">
        <f t="shared" ref="D510:D516" si="55">D509</f>
        <v>Cobre, FTTN, FTTC</v>
      </c>
      <c r="E510" s="215" t="str">
        <f t="shared" ref="E510:E516" si="56">E509</f>
        <v>Asimétrico</v>
      </c>
      <c r="F510" s="245">
        <v>10</v>
      </c>
      <c r="G510" s="682">
        <v>960</v>
      </c>
      <c r="H510" s="215" t="str">
        <f t="shared" ref="H510:H527" si="57">H509</f>
        <v>Datos, Doble calidad, Doble calidad con portabilidad</v>
      </c>
      <c r="I510" s="215" t="str">
        <f t="shared" ref="I510:I527" si="58">I509</f>
        <v>BE, VoIP</v>
      </c>
      <c r="K510" s="225">
        <f>VLOOKUP(F510,$D$491:$H$499,2,FALSE)</f>
        <v>9</v>
      </c>
      <c r="L510" s="318">
        <f>K510*factor.Mbps.to.Kbps</f>
        <v>9216</v>
      </c>
      <c r="M510" s="681">
        <f t="shared" ref="M510:M516" si="59">G510</f>
        <v>960</v>
      </c>
      <c r="N510" s="342">
        <f t="shared" si="52"/>
        <v>0.10416666666666667</v>
      </c>
      <c r="O510" s="348">
        <f t="shared" si="53"/>
        <v>0.89583333333333337</v>
      </c>
      <c r="P510" s="351" t="str">
        <f t="shared" ref="P510:P527" si="60">P509</f>
        <v>Se estima la proporción del ancho de banda de subida necesario para hacer simétrico al perfil</v>
      </c>
      <c r="X510" s="601"/>
      <c r="Y510" s="603"/>
      <c r="Z510"/>
    </row>
    <row r="511" spans="3:26" s="296" customFormat="1" x14ac:dyDescent="0.25">
      <c r="C511" s="232">
        <f t="shared" si="54"/>
        <v>4</v>
      </c>
      <c r="D511" s="215" t="str">
        <f t="shared" si="55"/>
        <v>Cobre, FTTN, FTTC</v>
      </c>
      <c r="E511" s="215" t="str">
        <f t="shared" si="56"/>
        <v>Asimétrico</v>
      </c>
      <c r="F511" s="245">
        <v>20</v>
      </c>
      <c r="G511" s="682">
        <v>2000</v>
      </c>
      <c r="H511" s="215" t="str">
        <f t="shared" si="57"/>
        <v>Datos, Doble calidad, Doble calidad con portabilidad</v>
      </c>
      <c r="I511" s="215" t="str">
        <f t="shared" si="58"/>
        <v>BE, VoIP</v>
      </c>
      <c r="K511" s="225">
        <f>VLOOKUP(F511,$D$491:$H$499,2,FALSE)</f>
        <v>16</v>
      </c>
      <c r="L511" s="318">
        <f>K511*factor.Mbps.to.Kbps</f>
        <v>16384</v>
      </c>
      <c r="M511" s="681">
        <f t="shared" si="59"/>
        <v>2000</v>
      </c>
      <c r="N511" s="342">
        <f t="shared" si="52"/>
        <v>0.1220703125</v>
      </c>
      <c r="O511" s="348">
        <f t="shared" si="53"/>
        <v>0.8779296875</v>
      </c>
      <c r="P511" s="351" t="str">
        <f t="shared" si="60"/>
        <v>Se estima la proporción del ancho de banda de subida necesario para hacer simétrico al perfil</v>
      </c>
      <c r="X511" s="601"/>
      <c r="Y511" s="603"/>
      <c r="Z511"/>
    </row>
    <row r="512" spans="3:26" s="296" customFormat="1" x14ac:dyDescent="0.25">
      <c r="C512" s="232">
        <f t="shared" si="54"/>
        <v>5</v>
      </c>
      <c r="D512" s="215" t="str">
        <f t="shared" si="55"/>
        <v>Cobre, FTTN, FTTC</v>
      </c>
      <c r="E512" s="215" t="str">
        <f t="shared" si="56"/>
        <v>Asimétrico</v>
      </c>
      <c r="F512" s="245">
        <v>30</v>
      </c>
      <c r="G512" s="682">
        <v>3000</v>
      </c>
      <c r="H512" s="215" t="str">
        <f t="shared" si="57"/>
        <v>Datos, Doble calidad, Doble calidad con portabilidad</v>
      </c>
      <c r="I512" s="215" t="str">
        <f t="shared" si="58"/>
        <v>BE, VoIP</v>
      </c>
      <c r="K512" s="225">
        <f>VLOOKUP(F512,$D$491:$H$499,2,FALSE)</f>
        <v>13</v>
      </c>
      <c r="L512" s="318">
        <f t="shared" si="51"/>
        <v>13312</v>
      </c>
      <c r="M512" s="681">
        <f t="shared" si="59"/>
        <v>3000</v>
      </c>
      <c r="N512" s="342">
        <f t="shared" si="52"/>
        <v>0.22536057692307693</v>
      </c>
      <c r="O512" s="348">
        <f t="shared" si="53"/>
        <v>0.77463942307692313</v>
      </c>
      <c r="P512" s="351" t="str">
        <f t="shared" si="60"/>
        <v>Se estima la proporción del ancho de banda de subida necesario para hacer simétrico al perfil</v>
      </c>
      <c r="X512" s="601"/>
      <c r="Y512" s="603"/>
      <c r="Z512"/>
    </row>
    <row r="513" spans="3:26" s="296" customFormat="1" x14ac:dyDescent="0.25">
      <c r="C513" s="232">
        <f t="shared" si="54"/>
        <v>6</v>
      </c>
      <c r="D513" s="215" t="str">
        <f t="shared" si="55"/>
        <v>Cobre, FTTN, FTTC</v>
      </c>
      <c r="E513" s="215" t="str">
        <f t="shared" si="56"/>
        <v>Asimétrico</v>
      </c>
      <c r="F513" s="245">
        <v>40</v>
      </c>
      <c r="G513" s="682">
        <v>4000</v>
      </c>
      <c r="H513" s="215" t="str">
        <f t="shared" si="57"/>
        <v>Datos, Doble calidad, Doble calidad con portabilidad</v>
      </c>
      <c r="I513" s="215" t="str">
        <f t="shared" si="58"/>
        <v>BE, VoIP</v>
      </c>
      <c r="K513" s="225"/>
      <c r="L513" s="318">
        <f t="shared" si="51"/>
        <v>0</v>
      </c>
      <c r="M513" s="681">
        <f t="shared" si="59"/>
        <v>4000</v>
      </c>
      <c r="N513" s="342" t="e">
        <f t="shared" si="52"/>
        <v>#DIV/0!</v>
      </c>
      <c r="O513" s="348" t="str">
        <f t="shared" si="53"/>
        <v/>
      </c>
      <c r="P513" s="351" t="str">
        <f t="shared" si="60"/>
        <v>Se estima la proporción del ancho de banda de subida necesario para hacer simétrico al perfil</v>
      </c>
      <c r="X513" s="601"/>
      <c r="Y513" s="603"/>
      <c r="Z513"/>
    </row>
    <row r="514" spans="3:26" s="296" customFormat="1" x14ac:dyDescent="0.25">
      <c r="C514" s="232">
        <f t="shared" si="54"/>
        <v>7</v>
      </c>
      <c r="D514" s="215" t="str">
        <f t="shared" si="55"/>
        <v>Cobre, FTTN, FTTC</v>
      </c>
      <c r="E514" s="215" t="str">
        <f t="shared" si="56"/>
        <v>Asimétrico</v>
      </c>
      <c r="F514" s="245">
        <v>50</v>
      </c>
      <c r="G514" s="682">
        <v>5000</v>
      </c>
      <c r="H514" s="215" t="str">
        <f t="shared" si="57"/>
        <v>Datos, Doble calidad, Doble calidad con portabilidad</v>
      </c>
      <c r="I514" s="215" t="str">
        <f t="shared" si="58"/>
        <v>BE, VoIP</v>
      </c>
      <c r="K514" s="225">
        <f>VLOOKUP(F514,$D$491:$H$499,2,FALSE)</f>
        <v>22</v>
      </c>
      <c r="L514" s="318">
        <f t="shared" si="51"/>
        <v>22528</v>
      </c>
      <c r="M514" s="681">
        <f t="shared" si="59"/>
        <v>5000</v>
      </c>
      <c r="N514" s="342">
        <f t="shared" si="52"/>
        <v>0.22194602272727273</v>
      </c>
      <c r="O514" s="348">
        <f t="shared" si="53"/>
        <v>0.77805397727272729</v>
      </c>
      <c r="P514" s="351" t="str">
        <f t="shared" si="60"/>
        <v>Se estima la proporción del ancho de banda de subida necesario para hacer simétrico al perfil</v>
      </c>
      <c r="X514" s="601"/>
      <c r="Y514" s="603"/>
      <c r="Z514"/>
    </row>
    <row r="515" spans="3:26" s="296" customFormat="1" x14ac:dyDescent="0.25">
      <c r="C515" s="232">
        <f t="shared" si="54"/>
        <v>8</v>
      </c>
      <c r="D515" s="215" t="str">
        <f t="shared" si="55"/>
        <v>Cobre, FTTN, FTTC</v>
      </c>
      <c r="E515" s="215" t="str">
        <f t="shared" si="56"/>
        <v>Asimétrico</v>
      </c>
      <c r="F515" s="245">
        <v>60</v>
      </c>
      <c r="G515" s="682">
        <v>6000</v>
      </c>
      <c r="H515" s="215" t="str">
        <f t="shared" si="57"/>
        <v>Datos, Doble calidad, Doble calidad con portabilidad</v>
      </c>
      <c r="I515" s="215" t="str">
        <f t="shared" si="58"/>
        <v>BE, VoIP</v>
      </c>
      <c r="K515" s="225">
        <f>VLOOKUP(F515,$D$491:$H$499,2,FALSE)</f>
        <v>28</v>
      </c>
      <c r="L515" s="318">
        <f t="shared" si="51"/>
        <v>28672</v>
      </c>
      <c r="M515" s="681">
        <f t="shared" si="59"/>
        <v>6000</v>
      </c>
      <c r="N515" s="342">
        <f t="shared" si="52"/>
        <v>0.20926339285714285</v>
      </c>
      <c r="O515" s="348">
        <f t="shared" si="53"/>
        <v>0.79073660714285721</v>
      </c>
      <c r="P515" s="351" t="str">
        <f t="shared" si="60"/>
        <v>Se estima la proporción del ancho de banda de subida necesario para hacer simétrico al perfil</v>
      </c>
      <c r="X515" s="601"/>
      <c r="Y515" s="603"/>
      <c r="Z515"/>
    </row>
    <row r="516" spans="3:26" s="296" customFormat="1" x14ac:dyDescent="0.25">
      <c r="C516" s="232">
        <f t="shared" si="54"/>
        <v>9</v>
      </c>
      <c r="D516" s="215" t="str">
        <f t="shared" si="55"/>
        <v>Cobre, FTTN, FTTC</v>
      </c>
      <c r="E516" s="215" t="str">
        <f t="shared" si="56"/>
        <v>Asimétrico</v>
      </c>
      <c r="F516" s="245">
        <v>100</v>
      </c>
      <c r="G516" s="682">
        <v>10000</v>
      </c>
      <c r="H516" s="215" t="str">
        <f t="shared" si="57"/>
        <v>Datos, Doble calidad, Doble calidad con portabilidad</v>
      </c>
      <c r="I516" s="215" t="str">
        <f t="shared" si="58"/>
        <v>BE, VoIP</v>
      </c>
      <c r="K516" s="225">
        <f>VLOOKUP(F516,$D$491:$H$499,2,FALSE)</f>
        <v>20</v>
      </c>
      <c r="L516" s="318">
        <f t="shared" si="51"/>
        <v>20480</v>
      </c>
      <c r="M516" s="681">
        <f t="shared" si="59"/>
        <v>10000</v>
      </c>
      <c r="N516" s="342">
        <f t="shared" si="52"/>
        <v>0.48828125</v>
      </c>
      <c r="O516" s="348">
        <f t="shared" si="53"/>
        <v>0.51171875</v>
      </c>
      <c r="P516" s="351" t="str">
        <f t="shared" si="60"/>
        <v>Se estima la proporción del ancho de banda de subida necesario para hacer simétrico al perfil</v>
      </c>
      <c r="X516" s="601"/>
      <c r="Y516" s="603"/>
      <c r="Z516"/>
    </row>
    <row r="517" spans="3:26" s="354" customFormat="1" x14ac:dyDescent="0.25">
      <c r="C517" s="232">
        <f>1+C516</f>
        <v>10</v>
      </c>
      <c r="D517" s="215" t="str">
        <f>D516</f>
        <v>Cobre, FTTN, FTTC</v>
      </c>
      <c r="E517" s="215" t="str">
        <f>E516</f>
        <v>Asimétrico</v>
      </c>
      <c r="F517" s="245">
        <v>200</v>
      </c>
      <c r="G517" s="682"/>
      <c r="H517" s="215" t="str">
        <f>H516</f>
        <v>Datos, Doble calidad, Doble calidad con portabilidad</v>
      </c>
      <c r="I517" s="215" t="str">
        <f>I516</f>
        <v>BE, VoIP</v>
      </c>
      <c r="K517" s="225">
        <f>VLOOKUP(F517,$D$491:$H$499,2,FALSE)</f>
        <v>19</v>
      </c>
      <c r="L517" s="318"/>
      <c r="M517" s="681"/>
      <c r="N517" s="342"/>
      <c r="O517" s="348" t="str">
        <f t="shared" si="53"/>
        <v/>
      </c>
      <c r="P517" s="351"/>
      <c r="X517" s="601"/>
      <c r="Y517" s="603"/>
      <c r="Z517"/>
    </row>
    <row r="518" spans="3:26" s="296" customFormat="1" x14ac:dyDescent="0.25">
      <c r="C518" s="232">
        <f t="shared" si="54"/>
        <v>11</v>
      </c>
      <c r="D518" s="78" t="s">
        <v>995</v>
      </c>
      <c r="E518" s="78" t="s">
        <v>991</v>
      </c>
      <c r="F518" s="245">
        <v>3</v>
      </c>
      <c r="G518" s="682">
        <v>512</v>
      </c>
      <c r="H518" s="215" t="str">
        <f>H516</f>
        <v>Datos, Doble calidad, Doble calidad con portabilidad</v>
      </c>
      <c r="I518" s="215" t="str">
        <f>I516</f>
        <v>BE, VoIP</v>
      </c>
      <c r="K518" s="215">
        <f t="shared" si="50"/>
        <v>3</v>
      </c>
      <c r="L518" s="318">
        <f>K518*factor.Mbps.to.Kbps</f>
        <v>3072</v>
      </c>
      <c r="M518" s="347">
        <f>G518</f>
        <v>512</v>
      </c>
      <c r="N518" s="342">
        <f>M518/L518</f>
        <v>0.16666666666666666</v>
      </c>
      <c r="O518" s="348">
        <f>1-M518/L518</f>
        <v>0.83333333333333337</v>
      </c>
      <c r="P518" s="351" t="str">
        <f>P516</f>
        <v>Se estima la proporción del ancho de banda de subida necesario para hacer simétrico al perfil</v>
      </c>
      <c r="X518" s="601"/>
      <c r="Y518" s="603"/>
      <c r="Z518"/>
    </row>
    <row r="519" spans="3:26" s="296" customFormat="1" x14ac:dyDescent="0.25">
      <c r="C519" s="232">
        <f t="shared" si="54"/>
        <v>12</v>
      </c>
      <c r="D519" s="215" t="str">
        <f>D518</f>
        <v>Fibra FTTH</v>
      </c>
      <c r="E519" s="215" t="str">
        <f>E518</f>
        <v>Asimétrico</v>
      </c>
      <c r="F519" s="245">
        <v>5</v>
      </c>
      <c r="G519" s="682">
        <v>1000</v>
      </c>
      <c r="H519" s="215" t="str">
        <f t="shared" si="57"/>
        <v>Datos, Doble calidad, Doble calidad con portabilidad</v>
      </c>
      <c r="I519" s="215" t="str">
        <f t="shared" si="58"/>
        <v>BE, VoIP</v>
      </c>
      <c r="K519" s="215">
        <f t="shared" si="50"/>
        <v>5</v>
      </c>
      <c r="L519" s="318">
        <f t="shared" si="51"/>
        <v>5120</v>
      </c>
      <c r="M519" s="347">
        <v>1024</v>
      </c>
      <c r="N519" s="342">
        <f t="shared" ref="N519:N527" si="61">M519/L519</f>
        <v>0.2</v>
      </c>
      <c r="O519" s="348">
        <f t="shared" ref="O519:O527" si="62">1-M519/L519</f>
        <v>0.8</v>
      </c>
      <c r="P519" s="351" t="str">
        <f t="shared" si="60"/>
        <v>Se estima la proporción del ancho de banda de subida necesario para hacer simétrico al perfil</v>
      </c>
      <c r="X519"/>
      <c r="Y519"/>
      <c r="Z519"/>
    </row>
    <row r="520" spans="3:26" s="296" customFormat="1" x14ac:dyDescent="0.25">
      <c r="C520" s="232">
        <f t="shared" si="54"/>
        <v>13</v>
      </c>
      <c r="D520" s="215" t="str">
        <f t="shared" ref="D520:D529" si="63">D519</f>
        <v>Fibra FTTH</v>
      </c>
      <c r="E520" s="215" t="str">
        <f t="shared" ref="E520:E529" si="64">E519</f>
        <v>Asimétrico</v>
      </c>
      <c r="F520" s="245">
        <v>10</v>
      </c>
      <c r="G520" s="682">
        <v>1000</v>
      </c>
      <c r="H520" s="215" t="str">
        <f t="shared" si="57"/>
        <v>Datos, Doble calidad, Doble calidad con portabilidad</v>
      </c>
      <c r="I520" s="215" t="str">
        <f t="shared" si="58"/>
        <v>BE, VoIP</v>
      </c>
      <c r="K520" s="215">
        <f t="shared" si="50"/>
        <v>10</v>
      </c>
      <c r="L520" s="318">
        <f t="shared" si="51"/>
        <v>10240</v>
      </c>
      <c r="M520" s="347">
        <f t="shared" ref="M520:M527" si="65">G520</f>
        <v>1000</v>
      </c>
      <c r="N520" s="342">
        <f t="shared" si="61"/>
        <v>9.765625E-2</v>
      </c>
      <c r="O520" s="348">
        <f t="shared" si="62"/>
        <v>0.90234375</v>
      </c>
      <c r="P520" s="351" t="str">
        <f t="shared" si="60"/>
        <v>Se estima la proporción del ancho de banda de subida necesario para hacer simétrico al perfil</v>
      </c>
      <c r="X520"/>
      <c r="Y520"/>
      <c r="Z520"/>
    </row>
    <row r="521" spans="3:26" s="296" customFormat="1" x14ac:dyDescent="0.25">
      <c r="C521" s="232">
        <f t="shared" si="54"/>
        <v>14</v>
      </c>
      <c r="D521" s="215" t="str">
        <f t="shared" si="63"/>
        <v>Fibra FTTH</v>
      </c>
      <c r="E521" s="215" t="str">
        <f t="shared" si="64"/>
        <v>Asimétrico</v>
      </c>
      <c r="F521" s="245">
        <v>20</v>
      </c>
      <c r="G521" s="682">
        <v>2000</v>
      </c>
      <c r="H521" s="215" t="str">
        <f t="shared" si="57"/>
        <v>Datos, Doble calidad, Doble calidad con portabilidad</v>
      </c>
      <c r="I521" s="215" t="str">
        <f t="shared" si="58"/>
        <v>BE, VoIP</v>
      </c>
      <c r="K521" s="215">
        <f t="shared" si="50"/>
        <v>20</v>
      </c>
      <c r="L521" s="318">
        <f t="shared" si="51"/>
        <v>20480</v>
      </c>
      <c r="M521" s="347">
        <f t="shared" si="65"/>
        <v>2000</v>
      </c>
      <c r="N521" s="342">
        <f t="shared" si="61"/>
        <v>9.765625E-2</v>
      </c>
      <c r="O521" s="348">
        <f t="shared" si="62"/>
        <v>0.90234375</v>
      </c>
      <c r="P521" s="351" t="str">
        <f t="shared" si="60"/>
        <v>Se estima la proporción del ancho de banda de subida necesario para hacer simétrico al perfil</v>
      </c>
      <c r="X521"/>
      <c r="Y521"/>
      <c r="Z521"/>
    </row>
    <row r="522" spans="3:26" s="296" customFormat="1" x14ac:dyDescent="0.25">
      <c r="C522" s="232">
        <f t="shared" si="54"/>
        <v>15</v>
      </c>
      <c r="D522" s="215" t="str">
        <f t="shared" si="63"/>
        <v>Fibra FTTH</v>
      </c>
      <c r="E522" s="215" t="str">
        <f t="shared" si="64"/>
        <v>Asimétrico</v>
      </c>
      <c r="F522" s="245">
        <v>30</v>
      </c>
      <c r="G522" s="682">
        <v>3000</v>
      </c>
      <c r="H522" s="215" t="str">
        <f t="shared" si="57"/>
        <v>Datos, Doble calidad, Doble calidad con portabilidad</v>
      </c>
      <c r="I522" s="215" t="str">
        <f t="shared" si="58"/>
        <v>BE, VoIP</v>
      </c>
      <c r="K522" s="215">
        <f t="shared" si="50"/>
        <v>30</v>
      </c>
      <c r="L522" s="318">
        <f t="shared" si="51"/>
        <v>30720</v>
      </c>
      <c r="M522" s="347">
        <f t="shared" si="65"/>
        <v>3000</v>
      </c>
      <c r="N522" s="342">
        <f t="shared" si="61"/>
        <v>9.765625E-2</v>
      </c>
      <c r="O522" s="348">
        <f t="shared" si="62"/>
        <v>0.90234375</v>
      </c>
      <c r="P522" s="351" t="str">
        <f t="shared" si="60"/>
        <v>Se estima la proporción del ancho de banda de subida necesario para hacer simétrico al perfil</v>
      </c>
      <c r="X522"/>
      <c r="Y522"/>
      <c r="Z522"/>
    </row>
    <row r="523" spans="3:26" s="296" customFormat="1" x14ac:dyDescent="0.25">
      <c r="C523" s="232">
        <f t="shared" si="54"/>
        <v>16</v>
      </c>
      <c r="D523" s="215" t="str">
        <f t="shared" si="63"/>
        <v>Fibra FTTH</v>
      </c>
      <c r="E523" s="215" t="str">
        <f t="shared" si="64"/>
        <v>Asimétrico</v>
      </c>
      <c r="F523" s="245">
        <v>40</v>
      </c>
      <c r="G523" s="682">
        <v>4000</v>
      </c>
      <c r="H523" s="215" t="str">
        <f t="shared" si="57"/>
        <v>Datos, Doble calidad, Doble calidad con portabilidad</v>
      </c>
      <c r="I523" s="215" t="str">
        <f t="shared" si="58"/>
        <v>BE, VoIP</v>
      </c>
      <c r="K523" s="215">
        <f t="shared" si="50"/>
        <v>40</v>
      </c>
      <c r="L523" s="318">
        <f t="shared" si="51"/>
        <v>40960</v>
      </c>
      <c r="M523" s="347">
        <f t="shared" si="65"/>
        <v>4000</v>
      </c>
      <c r="N523" s="342">
        <f t="shared" si="61"/>
        <v>9.765625E-2</v>
      </c>
      <c r="O523" s="348">
        <f>1-M523/L523</f>
        <v>0.90234375</v>
      </c>
      <c r="P523" s="351" t="str">
        <f t="shared" si="60"/>
        <v>Se estima la proporción del ancho de banda de subida necesario para hacer simétrico al perfil</v>
      </c>
      <c r="X523"/>
      <c r="Y523"/>
      <c r="Z523"/>
    </row>
    <row r="524" spans="3:26" s="296" customFormat="1" x14ac:dyDescent="0.25">
      <c r="C524" s="232">
        <f t="shared" si="54"/>
        <v>17</v>
      </c>
      <c r="D524" s="215" t="str">
        <f t="shared" si="63"/>
        <v>Fibra FTTH</v>
      </c>
      <c r="E524" s="215" t="str">
        <f t="shared" si="64"/>
        <v>Asimétrico</v>
      </c>
      <c r="F524" s="245">
        <v>50</v>
      </c>
      <c r="G524" s="682">
        <v>5000</v>
      </c>
      <c r="H524" s="215" t="str">
        <f t="shared" si="57"/>
        <v>Datos, Doble calidad, Doble calidad con portabilidad</v>
      </c>
      <c r="I524" s="215" t="str">
        <f t="shared" si="58"/>
        <v>BE, VoIP</v>
      </c>
      <c r="K524" s="215">
        <f t="shared" si="50"/>
        <v>50</v>
      </c>
      <c r="L524" s="318">
        <f t="shared" si="51"/>
        <v>51200</v>
      </c>
      <c r="M524" s="347">
        <f t="shared" si="65"/>
        <v>5000</v>
      </c>
      <c r="N524" s="342">
        <f t="shared" si="61"/>
        <v>9.765625E-2</v>
      </c>
      <c r="O524" s="348">
        <f>1-M524/L524</f>
        <v>0.90234375</v>
      </c>
      <c r="P524" s="351" t="str">
        <f t="shared" si="60"/>
        <v>Se estima la proporción del ancho de banda de subida necesario para hacer simétrico al perfil</v>
      </c>
      <c r="U524"/>
      <c r="V524" s="354"/>
      <c r="W524" s="458"/>
      <c r="X524" s="458"/>
    </row>
    <row r="525" spans="3:26" s="296" customFormat="1" x14ac:dyDescent="0.25">
      <c r="C525" s="232">
        <f t="shared" si="54"/>
        <v>18</v>
      </c>
      <c r="D525" s="215" t="str">
        <f t="shared" si="63"/>
        <v>Fibra FTTH</v>
      </c>
      <c r="E525" s="215" t="str">
        <f t="shared" si="64"/>
        <v>Asimétrico</v>
      </c>
      <c r="F525" s="245">
        <v>60</v>
      </c>
      <c r="G525" s="682">
        <v>6000</v>
      </c>
      <c r="H525" s="215" t="str">
        <f t="shared" si="57"/>
        <v>Datos, Doble calidad, Doble calidad con portabilidad</v>
      </c>
      <c r="I525" s="215" t="str">
        <f t="shared" si="58"/>
        <v>BE, VoIP</v>
      </c>
      <c r="K525" s="339">
        <f>F525</f>
        <v>60</v>
      </c>
      <c r="L525" s="318">
        <f t="shared" si="51"/>
        <v>61440</v>
      </c>
      <c r="M525" s="347">
        <f t="shared" si="65"/>
        <v>6000</v>
      </c>
      <c r="N525" s="342">
        <f t="shared" si="61"/>
        <v>9.765625E-2</v>
      </c>
      <c r="O525" s="348">
        <f t="shared" si="62"/>
        <v>0.90234375</v>
      </c>
      <c r="P525" s="351" t="str">
        <f t="shared" si="60"/>
        <v>Se estima la proporción del ancho de banda de subida necesario para hacer simétrico al perfil</v>
      </c>
      <c r="U525"/>
      <c r="V525" s="354"/>
      <c r="W525" s="458"/>
      <c r="X525" s="458"/>
    </row>
    <row r="526" spans="3:26" s="296" customFormat="1" x14ac:dyDescent="0.25">
      <c r="C526" s="232">
        <f t="shared" si="54"/>
        <v>19</v>
      </c>
      <c r="D526" s="215" t="str">
        <f t="shared" si="63"/>
        <v>Fibra FTTH</v>
      </c>
      <c r="E526" s="215" t="str">
        <f t="shared" si="64"/>
        <v>Asimétrico</v>
      </c>
      <c r="F526" s="245">
        <v>100</v>
      </c>
      <c r="G526" s="682">
        <v>10000</v>
      </c>
      <c r="H526" s="215" t="str">
        <f t="shared" si="57"/>
        <v>Datos, Doble calidad, Doble calidad con portabilidad</v>
      </c>
      <c r="I526" s="215" t="str">
        <f t="shared" si="58"/>
        <v>BE, VoIP</v>
      </c>
      <c r="K526" s="215">
        <f t="shared" si="50"/>
        <v>100</v>
      </c>
      <c r="L526" s="318">
        <f t="shared" si="51"/>
        <v>102400</v>
      </c>
      <c r="M526" s="347">
        <f t="shared" si="65"/>
        <v>10000</v>
      </c>
      <c r="N526" s="342">
        <f t="shared" si="61"/>
        <v>9.765625E-2</v>
      </c>
      <c r="O526" s="348">
        <f t="shared" si="62"/>
        <v>0.90234375</v>
      </c>
      <c r="P526" s="351" t="str">
        <f t="shared" si="60"/>
        <v>Se estima la proporción del ancho de banda de subida necesario para hacer simétrico al perfil</v>
      </c>
      <c r="U526"/>
      <c r="V526" s="354"/>
      <c r="W526" s="458"/>
      <c r="X526" s="458"/>
    </row>
    <row r="527" spans="3:26" s="296" customFormat="1" x14ac:dyDescent="0.25">
      <c r="C527" s="232">
        <f t="shared" si="54"/>
        <v>20</v>
      </c>
      <c r="D527" s="215" t="str">
        <f t="shared" si="63"/>
        <v>Fibra FTTH</v>
      </c>
      <c r="E527" s="215" t="str">
        <f t="shared" si="64"/>
        <v>Asimétrico</v>
      </c>
      <c r="F527" s="245">
        <v>200</v>
      </c>
      <c r="G527" s="682">
        <v>20000</v>
      </c>
      <c r="H527" s="215" t="str">
        <f t="shared" si="57"/>
        <v>Datos, Doble calidad, Doble calidad con portabilidad</v>
      </c>
      <c r="I527" s="215" t="str">
        <f t="shared" si="58"/>
        <v>BE, VoIP</v>
      </c>
      <c r="K527" s="215">
        <f t="shared" si="50"/>
        <v>200</v>
      </c>
      <c r="L527" s="318">
        <f t="shared" si="51"/>
        <v>204800</v>
      </c>
      <c r="M527" s="347">
        <f t="shared" si="65"/>
        <v>20000</v>
      </c>
      <c r="N527" s="342">
        <f t="shared" si="61"/>
        <v>9.765625E-2</v>
      </c>
      <c r="O527" s="348">
        <f t="shared" si="62"/>
        <v>0.90234375</v>
      </c>
      <c r="P527" s="351" t="str">
        <f t="shared" si="60"/>
        <v>Se estima la proporción del ancho de banda de subida necesario para hacer simétrico al perfil</v>
      </c>
      <c r="U527"/>
      <c r="V527" s="354"/>
      <c r="W527" s="458"/>
      <c r="X527" s="458"/>
    </row>
    <row r="528" spans="3:26" s="354" customFormat="1" x14ac:dyDescent="0.25">
      <c r="C528" s="232">
        <f t="shared" si="54"/>
        <v>21</v>
      </c>
      <c r="D528" s="215" t="str">
        <f t="shared" si="63"/>
        <v>Fibra FTTH</v>
      </c>
      <c r="E528" s="215" t="str">
        <f t="shared" si="64"/>
        <v>Asimétrico</v>
      </c>
      <c r="F528" s="245">
        <v>350</v>
      </c>
      <c r="G528" s="682"/>
      <c r="H528" s="215"/>
      <c r="I528" s="215"/>
      <c r="K528" s="215">
        <f t="shared" si="50"/>
        <v>350</v>
      </c>
      <c r="L528" s="318"/>
      <c r="M528" s="347"/>
      <c r="N528" s="342"/>
      <c r="O528" s="348"/>
      <c r="P528" s="351"/>
      <c r="U528"/>
      <c r="W528" s="458"/>
      <c r="X528" s="458"/>
    </row>
    <row r="529" spans="3:24" s="354" customFormat="1" x14ac:dyDescent="0.25">
      <c r="C529" s="232">
        <f t="shared" si="54"/>
        <v>22</v>
      </c>
      <c r="D529" s="215" t="str">
        <f t="shared" si="63"/>
        <v>Fibra FTTH</v>
      </c>
      <c r="E529" s="215" t="str">
        <f t="shared" si="64"/>
        <v>Asimétrico</v>
      </c>
      <c r="F529" s="245">
        <v>400</v>
      </c>
      <c r="G529" s="682"/>
      <c r="H529" s="215"/>
      <c r="I529" s="215"/>
      <c r="K529" s="215">
        <f t="shared" si="50"/>
        <v>400</v>
      </c>
      <c r="L529" s="318"/>
      <c r="M529" s="347"/>
      <c r="N529" s="342"/>
      <c r="O529" s="348"/>
      <c r="P529" s="351"/>
      <c r="U529"/>
      <c r="W529" s="458"/>
      <c r="X529" s="458"/>
    </row>
    <row r="530" spans="3:24" s="296" customFormat="1" x14ac:dyDescent="0.25">
      <c r="C530" s="232">
        <f t="shared" si="54"/>
        <v>23</v>
      </c>
      <c r="D530" s="78" t="s">
        <v>995</v>
      </c>
      <c r="E530" s="78" t="s">
        <v>996</v>
      </c>
      <c r="F530" s="245">
        <v>10</v>
      </c>
      <c r="G530" s="682">
        <v>10000</v>
      </c>
      <c r="H530" s="215" t="str">
        <f>H527</f>
        <v>Datos, Doble calidad, Doble calidad con portabilidad</v>
      </c>
      <c r="I530" s="215" t="str">
        <f>I527</f>
        <v>BE, VoIP</v>
      </c>
      <c r="K530" s="215">
        <f t="shared" si="50"/>
        <v>10</v>
      </c>
      <c r="L530" s="318">
        <f t="shared" si="51"/>
        <v>10240</v>
      </c>
      <c r="M530" s="349"/>
      <c r="N530" s="350"/>
      <c r="O530" s="350"/>
      <c r="P530" s="350"/>
      <c r="U530"/>
      <c r="V530" s="354"/>
      <c r="W530" s="458"/>
      <c r="X530" s="458"/>
    </row>
    <row r="531" spans="3:24" s="296" customFormat="1" x14ac:dyDescent="0.25">
      <c r="C531" s="232">
        <f t="shared" si="54"/>
        <v>24</v>
      </c>
      <c r="D531" s="215" t="str">
        <f t="shared" ref="D531:E535" si="66">D530</f>
        <v>Fibra FTTH</v>
      </c>
      <c r="E531" s="215" t="str">
        <f t="shared" si="66"/>
        <v>Simétrico</v>
      </c>
      <c r="F531" s="245">
        <v>30</v>
      </c>
      <c r="G531" s="682">
        <v>30000</v>
      </c>
      <c r="H531" s="215" t="str">
        <f t="shared" ref="H531:I535" si="67">H530</f>
        <v>Datos, Doble calidad, Doble calidad con portabilidad</v>
      </c>
      <c r="I531" s="215" t="str">
        <f t="shared" si="67"/>
        <v>BE, VoIP</v>
      </c>
      <c r="K531" s="215">
        <f t="shared" si="50"/>
        <v>30</v>
      </c>
      <c r="L531" s="318">
        <f t="shared" si="51"/>
        <v>30720</v>
      </c>
      <c r="M531" s="349"/>
      <c r="N531" s="350"/>
      <c r="O531" s="350"/>
      <c r="P531" s="350"/>
      <c r="V531" s="354"/>
      <c r="W531" s="458"/>
      <c r="X531" s="458"/>
    </row>
    <row r="532" spans="3:24" s="296" customFormat="1" x14ac:dyDescent="0.25">
      <c r="C532" s="232">
        <f t="shared" si="54"/>
        <v>25</v>
      </c>
      <c r="D532" s="215" t="str">
        <f t="shared" si="66"/>
        <v>Fibra FTTH</v>
      </c>
      <c r="E532" s="215" t="str">
        <f t="shared" si="66"/>
        <v>Simétrico</v>
      </c>
      <c r="F532" s="245">
        <v>50</v>
      </c>
      <c r="G532" s="682">
        <v>50000</v>
      </c>
      <c r="H532" s="215" t="str">
        <f t="shared" si="67"/>
        <v>Datos, Doble calidad, Doble calidad con portabilidad</v>
      </c>
      <c r="I532" s="215" t="str">
        <f t="shared" si="67"/>
        <v>BE, VoIP</v>
      </c>
      <c r="K532" s="215">
        <f t="shared" si="50"/>
        <v>50</v>
      </c>
      <c r="L532" s="318">
        <f t="shared" si="51"/>
        <v>51200</v>
      </c>
      <c r="M532" s="349"/>
      <c r="N532" s="350"/>
      <c r="O532" s="350"/>
      <c r="P532" s="350"/>
      <c r="V532" s="354"/>
      <c r="W532" s="458"/>
      <c r="X532" s="458"/>
    </row>
    <row r="533" spans="3:24" s="296" customFormat="1" x14ac:dyDescent="0.25">
      <c r="C533" s="232">
        <f t="shared" si="54"/>
        <v>26</v>
      </c>
      <c r="D533" s="215" t="str">
        <f t="shared" si="66"/>
        <v>Fibra FTTH</v>
      </c>
      <c r="E533" s="215" t="str">
        <f t="shared" si="66"/>
        <v>Simétrico</v>
      </c>
      <c r="F533" s="245">
        <v>100</v>
      </c>
      <c r="G533" s="682">
        <v>100000</v>
      </c>
      <c r="H533" s="215" t="str">
        <f t="shared" si="67"/>
        <v>Datos, Doble calidad, Doble calidad con portabilidad</v>
      </c>
      <c r="I533" s="215" t="str">
        <f t="shared" si="67"/>
        <v>BE, VoIP</v>
      </c>
      <c r="K533" s="215">
        <f t="shared" si="50"/>
        <v>100</v>
      </c>
      <c r="L533" s="318">
        <f t="shared" si="51"/>
        <v>102400</v>
      </c>
      <c r="M533" s="349"/>
      <c r="N533" s="350"/>
      <c r="O533" s="350"/>
      <c r="P533" s="350"/>
      <c r="V533" s="354"/>
      <c r="W533" s="458"/>
      <c r="X533" s="458"/>
    </row>
    <row r="534" spans="3:24" s="296" customFormat="1" x14ac:dyDescent="0.25">
      <c r="C534" s="232">
        <f t="shared" si="54"/>
        <v>27</v>
      </c>
      <c r="D534" s="215" t="str">
        <f t="shared" si="66"/>
        <v>Fibra FTTH</v>
      </c>
      <c r="E534" s="215" t="str">
        <f t="shared" si="66"/>
        <v>Simétrico</v>
      </c>
      <c r="F534" s="245">
        <v>150</v>
      </c>
      <c r="G534" s="682">
        <v>150000</v>
      </c>
      <c r="H534" s="215" t="str">
        <f t="shared" si="67"/>
        <v>Datos, Doble calidad, Doble calidad con portabilidad</v>
      </c>
      <c r="I534" s="215" t="str">
        <f t="shared" si="67"/>
        <v>BE, VoIP</v>
      </c>
      <c r="K534" s="215">
        <f t="shared" si="50"/>
        <v>150</v>
      </c>
      <c r="L534" s="318">
        <f t="shared" si="51"/>
        <v>153600</v>
      </c>
      <c r="M534" s="349"/>
      <c r="N534" s="350"/>
      <c r="O534" s="350"/>
      <c r="P534" s="350"/>
      <c r="V534" s="354"/>
      <c r="W534" s="458"/>
      <c r="X534" s="458"/>
    </row>
    <row r="535" spans="3:24" s="296" customFormat="1" ht="12" thickBot="1" x14ac:dyDescent="0.3">
      <c r="C535" s="232">
        <f t="shared" si="54"/>
        <v>28</v>
      </c>
      <c r="D535" s="215" t="str">
        <f t="shared" si="66"/>
        <v>Fibra FTTH</v>
      </c>
      <c r="E535" s="215" t="str">
        <f t="shared" si="66"/>
        <v>Simétrico</v>
      </c>
      <c r="F535" s="245">
        <v>200</v>
      </c>
      <c r="G535" s="682">
        <v>200000</v>
      </c>
      <c r="H535" s="215" t="str">
        <f t="shared" si="67"/>
        <v>Datos, Doble calidad, Doble calidad con portabilidad</v>
      </c>
      <c r="I535" s="215" t="str">
        <f t="shared" si="67"/>
        <v>BE, VoIP</v>
      </c>
      <c r="K535" s="215">
        <f t="shared" si="50"/>
        <v>200</v>
      </c>
      <c r="L535" s="318">
        <f>K535*factor.Mbps.to.Kbps</f>
        <v>204800</v>
      </c>
      <c r="M535" s="349"/>
      <c r="N535" s="350"/>
      <c r="O535" s="350"/>
      <c r="P535" s="350"/>
      <c r="V535" s="354"/>
      <c r="W535" s="458"/>
      <c r="X535" s="458"/>
    </row>
    <row r="536" spans="3:24" s="296" customFormat="1" x14ac:dyDescent="0.25">
      <c r="C536" s="42"/>
      <c r="D536" s="42"/>
      <c r="E536" s="42"/>
      <c r="F536" s="42"/>
      <c r="G536" s="42"/>
      <c r="H536" s="42"/>
      <c r="I536" s="42"/>
      <c r="K536" s="42"/>
      <c r="L536" s="42"/>
      <c r="M536" s="42"/>
      <c r="N536" s="42"/>
      <c r="O536" s="42"/>
      <c r="P536" s="42"/>
      <c r="V536" s="354"/>
      <c r="W536" s="458"/>
      <c r="X536" s="458"/>
    </row>
    <row r="537" spans="3:24" s="296" customFormat="1" x14ac:dyDescent="0.25">
      <c r="V537" s="354"/>
      <c r="W537" s="458"/>
      <c r="X537" s="458"/>
    </row>
    <row r="538" spans="3:24" s="296" customFormat="1" ht="60" customHeight="1" x14ac:dyDescent="0.25">
      <c r="D538" s="237" t="s">
        <v>999</v>
      </c>
      <c r="E538" s="237" t="str">
        <f>"Factor promedio de simetría  
"</f>
        <v xml:space="preserve">Factor promedio de simetría  
</v>
      </c>
      <c r="F538" s="237" t="s">
        <v>172</v>
      </c>
      <c r="V538" s="354"/>
      <c r="W538" s="458"/>
      <c r="X538" s="458"/>
    </row>
    <row r="539" spans="3:24" s="296" customFormat="1" x14ac:dyDescent="0.25">
      <c r="D539" s="322" t="s">
        <v>993</v>
      </c>
      <c r="E539" s="322" t="s">
        <v>174</v>
      </c>
      <c r="V539" s="354"/>
      <c r="W539" s="458"/>
      <c r="X539" s="458"/>
    </row>
    <row r="540" spans="3:24" s="296" customFormat="1" x14ac:dyDescent="0.25">
      <c r="C540" s="346">
        <v>1</v>
      </c>
      <c r="D540" s="245">
        <v>3</v>
      </c>
      <c r="E540" s="372">
        <f>E541</f>
        <v>0.78903063895739689</v>
      </c>
      <c r="F540" s="349"/>
      <c r="V540" s="354"/>
      <c r="W540" s="458"/>
      <c r="X540" s="458"/>
    </row>
    <row r="541" spans="3:24" s="296" customFormat="1" x14ac:dyDescent="0.25">
      <c r="C541" s="232">
        <f>1+C540</f>
        <v>2</v>
      </c>
      <c r="D541" s="245">
        <v>5</v>
      </c>
      <c r="E541" s="620">
        <f>AVERAGE(O508:O516)</f>
        <v>0.78903063895739689</v>
      </c>
      <c r="F541" s="185" t="s">
        <v>1093</v>
      </c>
      <c r="L541" s="241"/>
      <c r="V541" s="354"/>
      <c r="W541" s="458"/>
      <c r="X541" s="458"/>
    </row>
    <row r="542" spans="3:24" s="296" customFormat="1" x14ac:dyDescent="0.25">
      <c r="C542" s="232">
        <f t="shared" ref="C542:C550" si="68">1+C541</f>
        <v>3</v>
      </c>
      <c r="D542" s="245">
        <v>10</v>
      </c>
      <c r="E542" s="372">
        <f>E541</f>
        <v>0.78903063895739689</v>
      </c>
      <c r="F542" s="349"/>
      <c r="V542" s="354"/>
    </row>
    <row r="543" spans="3:24" s="296" customFormat="1" x14ac:dyDescent="0.25">
      <c r="C543" s="232">
        <f t="shared" si="68"/>
        <v>4</v>
      </c>
      <c r="D543" s="245">
        <v>20</v>
      </c>
      <c r="E543" s="372">
        <f t="shared" ref="E543:E548" si="69">E542</f>
        <v>0.78903063895739689</v>
      </c>
      <c r="F543" s="349"/>
      <c r="V543" s="354"/>
    </row>
    <row r="544" spans="3:24" s="296" customFormat="1" x14ac:dyDescent="0.25">
      <c r="C544" s="232">
        <f t="shared" si="68"/>
        <v>5</v>
      </c>
      <c r="D544" s="245">
        <v>30</v>
      </c>
      <c r="E544" s="372">
        <f t="shared" si="69"/>
        <v>0.78903063895739689</v>
      </c>
      <c r="F544" s="349"/>
      <c r="V544" s="354"/>
      <c r="X544" s="354"/>
    </row>
    <row r="545" spans="1:55" s="296" customFormat="1" x14ac:dyDescent="0.25">
      <c r="C545" s="232">
        <f t="shared" si="68"/>
        <v>6</v>
      </c>
      <c r="D545" s="245">
        <v>40</v>
      </c>
      <c r="E545" s="372">
        <f t="shared" si="69"/>
        <v>0.78903063895739689</v>
      </c>
      <c r="F545" s="349"/>
      <c r="V545" s="354"/>
      <c r="X545" s="354"/>
    </row>
    <row r="546" spans="1:55" s="296" customFormat="1" x14ac:dyDescent="0.25">
      <c r="C546" s="232">
        <f t="shared" si="68"/>
        <v>7</v>
      </c>
      <c r="D546" s="245">
        <v>50</v>
      </c>
      <c r="E546" s="372">
        <f t="shared" si="69"/>
        <v>0.78903063895739689</v>
      </c>
      <c r="F546" s="349"/>
      <c r="V546" s="354"/>
      <c r="X546" s="354"/>
    </row>
    <row r="547" spans="1:55" s="296" customFormat="1" x14ac:dyDescent="0.25">
      <c r="C547" s="232">
        <f t="shared" si="68"/>
        <v>8</v>
      </c>
      <c r="D547" s="245">
        <v>60</v>
      </c>
      <c r="E547" s="372">
        <f t="shared" si="69"/>
        <v>0.78903063895739689</v>
      </c>
      <c r="F547" s="349"/>
      <c r="V547" s="354"/>
      <c r="X547" s="354"/>
    </row>
    <row r="548" spans="1:55" s="296" customFormat="1" x14ac:dyDescent="0.25">
      <c r="C548" s="232">
        <f t="shared" si="68"/>
        <v>9</v>
      </c>
      <c r="D548" s="245">
        <v>100</v>
      </c>
      <c r="E548" s="372">
        <f t="shared" si="69"/>
        <v>0.78903063895739689</v>
      </c>
      <c r="F548" s="349"/>
      <c r="V548" s="354"/>
      <c r="X548" s="354"/>
    </row>
    <row r="549" spans="1:55" s="354" customFormat="1" x14ac:dyDescent="0.25">
      <c r="C549" s="232">
        <f t="shared" si="68"/>
        <v>10</v>
      </c>
      <c r="D549" s="245">
        <v>150</v>
      </c>
      <c r="E549" s="372">
        <f>E548</f>
        <v>0.78903063895739689</v>
      </c>
      <c r="F549" s="349"/>
    </row>
    <row r="550" spans="1:55" s="296" customFormat="1" ht="12" thickBot="1" x14ac:dyDescent="0.3">
      <c r="C550" s="232">
        <f t="shared" si="68"/>
        <v>11</v>
      </c>
      <c r="D550" s="245">
        <v>200</v>
      </c>
      <c r="E550" s="372">
        <f>E549</f>
        <v>0.78903063895739689</v>
      </c>
      <c r="F550" s="349"/>
      <c r="V550" s="354"/>
      <c r="X550" s="354"/>
    </row>
    <row r="551" spans="1:55" s="296" customFormat="1" x14ac:dyDescent="0.25">
      <c r="C551" s="42"/>
      <c r="D551" s="42"/>
      <c r="E551" s="42"/>
      <c r="F551" s="42"/>
      <c r="V551" s="354"/>
      <c r="X551" s="354"/>
    </row>
    <row r="552" spans="1:55" s="296" customFormat="1" x14ac:dyDescent="0.25">
      <c r="V552" s="354"/>
      <c r="X552" s="354"/>
    </row>
    <row r="553" spans="1:55" s="296" customFormat="1" x14ac:dyDescent="0.25">
      <c r="A553" s="102">
        <v>9</v>
      </c>
      <c r="B553" s="353" t="s">
        <v>1294</v>
      </c>
      <c r="C553" s="41"/>
      <c r="D553" s="41"/>
      <c r="E553" s="41"/>
      <c r="F553" s="41"/>
      <c r="G553" s="41"/>
      <c r="H553" s="41"/>
      <c r="I553" s="41"/>
      <c r="J553" s="41"/>
      <c r="K553" s="41"/>
      <c r="L553" s="41"/>
      <c r="M553" s="41"/>
      <c r="N553" s="41"/>
      <c r="O553" s="41"/>
      <c r="P553" s="41"/>
      <c r="Q553" s="41"/>
      <c r="R553" s="41"/>
      <c r="S553" s="41"/>
      <c r="T553" s="41"/>
      <c r="U553" s="41"/>
      <c r="V553" s="357"/>
      <c r="W553" s="41"/>
      <c r="X553" s="357"/>
      <c r="Y553" s="41"/>
      <c r="Z553" s="41"/>
      <c r="AA553" s="41"/>
      <c r="AB553" s="41"/>
      <c r="AC553" s="41"/>
      <c r="AD553" s="41"/>
      <c r="AE553" s="41"/>
      <c r="AF553" s="41"/>
      <c r="AG553" s="41"/>
      <c r="AH553" s="41"/>
      <c r="AI553" s="41"/>
      <c r="AJ553" s="41"/>
      <c r="AK553" s="41"/>
      <c r="AL553" s="41"/>
      <c r="AM553" s="41"/>
      <c r="AN553" s="41"/>
      <c r="AO553" s="41"/>
      <c r="AP553" s="41"/>
      <c r="AQ553" s="41"/>
      <c r="AR553" s="41"/>
      <c r="AS553" s="41"/>
      <c r="AT553" s="41"/>
      <c r="AU553" s="41"/>
      <c r="AV553" s="41"/>
      <c r="AW553" s="41"/>
      <c r="AX553" s="41"/>
      <c r="AY553" s="41"/>
      <c r="AZ553" s="41"/>
      <c r="BA553" s="41"/>
      <c r="BB553" s="41"/>
      <c r="BC553" s="41"/>
    </row>
    <row r="554" spans="1:55" s="354" customFormat="1" x14ac:dyDescent="0.25">
      <c r="A554" s="356"/>
      <c r="B554" s="356"/>
      <c r="C554" s="357"/>
      <c r="D554" s="357"/>
      <c r="E554" s="357"/>
      <c r="F554" s="357"/>
      <c r="G554" s="357"/>
      <c r="H554" s="357"/>
      <c r="I554" s="357"/>
      <c r="J554" s="357"/>
      <c r="K554" s="357"/>
      <c r="L554" s="357"/>
      <c r="M554" s="357"/>
      <c r="N554" s="357"/>
      <c r="O554" s="357"/>
      <c r="P554" s="357"/>
      <c r="Q554" s="357"/>
      <c r="R554" s="357"/>
      <c r="S554" s="357"/>
      <c r="T554" s="357"/>
      <c r="U554" s="357"/>
      <c r="V554" s="357"/>
      <c r="W554" s="357"/>
      <c r="X554" s="357"/>
      <c r="Y554" s="357"/>
      <c r="Z554" s="357"/>
      <c r="AA554" s="357"/>
      <c r="AB554" s="357"/>
      <c r="AC554" s="357"/>
      <c r="AD554" s="357"/>
      <c r="AE554" s="357"/>
      <c r="AF554" s="357"/>
      <c r="AG554" s="357"/>
      <c r="AH554" s="357"/>
      <c r="AI554" s="357"/>
      <c r="AJ554" s="357"/>
      <c r="AK554" s="357"/>
      <c r="AL554" s="357"/>
      <c r="AM554" s="357"/>
      <c r="AN554" s="357"/>
      <c r="AO554" s="357"/>
      <c r="AP554" s="357"/>
      <c r="AQ554" s="357"/>
      <c r="AR554" s="357"/>
      <c r="AS554" s="357"/>
      <c r="AT554" s="357"/>
      <c r="AU554" s="357"/>
      <c r="AV554" s="357"/>
      <c r="AW554" s="357"/>
      <c r="AX554" s="357"/>
      <c r="AY554" s="357"/>
      <c r="AZ554" s="357"/>
      <c r="BA554" s="357"/>
      <c r="BB554" s="357"/>
      <c r="BC554" s="357"/>
    </row>
    <row r="555" spans="1:55" s="352" customFormat="1" x14ac:dyDescent="0.25">
      <c r="V555" s="354"/>
      <c r="X555" s="354"/>
    </row>
    <row r="556" spans="1:55" s="354" customFormat="1" x14ac:dyDescent="0.25">
      <c r="C556" s="104" t="s">
        <v>1295</v>
      </c>
      <c r="H556" s="647"/>
      <c r="I556" s="648"/>
      <c r="J556" s="647"/>
      <c r="K556" s="647"/>
    </row>
    <row r="557" spans="1:55" s="352" customFormat="1" x14ac:dyDescent="0.25">
      <c r="C557" s="354"/>
      <c r="E557" s="69" t="s">
        <v>1008</v>
      </c>
      <c r="F557" s="69" t="s">
        <v>1009</v>
      </c>
      <c r="G557" s="69" t="s">
        <v>276</v>
      </c>
      <c r="H557" s="649"/>
      <c r="I557" s="649"/>
      <c r="J557" s="650"/>
      <c r="K557" s="650"/>
      <c r="P557" s="414"/>
      <c r="Q557" s="655"/>
      <c r="R557" s="655"/>
      <c r="S557" s="354"/>
      <c r="V557" s="354"/>
      <c r="X557" s="354"/>
    </row>
    <row r="558" spans="1:55" s="352" customFormat="1" x14ac:dyDescent="0.25">
      <c r="C558" s="354"/>
      <c r="E558" s="371" t="s">
        <v>993</v>
      </c>
      <c r="F558" s="371" t="s">
        <v>656</v>
      </c>
      <c r="G558" s="371"/>
      <c r="H558" s="647"/>
      <c r="I558" s="651"/>
      <c r="J558" s="651"/>
      <c r="K558" s="651"/>
      <c r="P558" s="414"/>
      <c r="Q558" s="414"/>
      <c r="R558" s="665"/>
      <c r="S558" s="354"/>
      <c r="V558" s="354"/>
      <c r="X558" s="354"/>
    </row>
    <row r="559" spans="1:55" s="352" customFormat="1" x14ac:dyDescent="0.25">
      <c r="F559" s="357"/>
      <c r="G559" s="357"/>
      <c r="H559" s="652"/>
      <c r="I559" s="652"/>
      <c r="J559" s="652"/>
      <c r="K559" s="652"/>
      <c r="P559" s="414"/>
      <c r="Q559" s="414"/>
      <c r="R559" s="665"/>
      <c r="S559" s="354"/>
      <c r="V559" s="354"/>
      <c r="X559" s="354"/>
    </row>
    <row r="560" spans="1:55" s="352" customFormat="1" x14ac:dyDescent="0.25">
      <c r="C560" s="361">
        <v>1</v>
      </c>
      <c r="D560" s="410" t="s">
        <v>1044</v>
      </c>
      <c r="E560" s="245">
        <f>IFERROR(MID(VLOOKUP(D560,Tabla4[#All],14,FALSE),1,FIND(" Mbps",VLOOKUP(D560,Tabla4[#All],14,FALSE))),0)*1</f>
        <v>10</v>
      </c>
      <c r="F560" s="281">
        <f>VLOOKUP(D560,Tabla1[#All],13,FALSE)</f>
        <v>86.21</v>
      </c>
      <c r="G560" s="352" t="s">
        <v>1010</v>
      </c>
      <c r="H560" s="653"/>
      <c r="I560" s="654"/>
      <c r="J560" s="647"/>
      <c r="K560" s="647"/>
      <c r="P560" s="414"/>
      <c r="Q560" s="414"/>
      <c r="R560" s="414"/>
      <c r="S560" s="354"/>
      <c r="U560" s="415"/>
      <c r="V560" s="292"/>
      <c r="W560" s="279"/>
      <c r="Y560" s="279"/>
    </row>
    <row r="561" spans="3:25" s="352" customFormat="1" x14ac:dyDescent="0.25">
      <c r="C561" s="96">
        <v>2</v>
      </c>
      <c r="D561" s="410" t="s">
        <v>1045</v>
      </c>
      <c r="E561" s="245">
        <f>IFERROR(MID(VLOOKUP(D561,Tabla4[#All],14,FALSE),1,FIND(" Mbps",VLOOKUP(D561,Tabla4[#All],14,FALSE))),0)*1</f>
        <v>30</v>
      </c>
      <c r="F561" s="281">
        <f>VLOOKUP(D561,Tabla1[#All],13,FALSE)</f>
        <v>172.41</v>
      </c>
      <c r="G561" s="352" t="s">
        <v>1011</v>
      </c>
      <c r="H561" s="653"/>
      <c r="I561" s="654"/>
      <c r="J561" s="647"/>
      <c r="K561" s="647"/>
      <c r="Q561" s="465"/>
      <c r="R561" s="466"/>
      <c r="S561" s="466"/>
      <c r="T561" s="466"/>
      <c r="U561" s="415"/>
      <c r="V561" s="292"/>
      <c r="W561" s="279"/>
      <c r="Y561" s="279"/>
    </row>
    <row r="562" spans="3:25" s="352" customFormat="1" x14ac:dyDescent="0.25">
      <c r="C562" s="96">
        <v>3</v>
      </c>
      <c r="D562" s="410" t="s">
        <v>1046</v>
      </c>
      <c r="E562" s="245">
        <f>IFERROR(MID(VLOOKUP(D562,Tabla4[#All],14,FALSE),1,FIND(" Mbps",VLOOKUP(D562,Tabla4[#All],14,FALSE))),0)*1</f>
        <v>50</v>
      </c>
      <c r="F562" s="281">
        <f>VLOOKUP(D562,Tabla1[#All],13,FALSE)</f>
        <v>258.63</v>
      </c>
      <c r="G562" s="352" t="s">
        <v>1012</v>
      </c>
      <c r="H562" s="653"/>
      <c r="I562" s="654"/>
      <c r="J562" s="647"/>
      <c r="K562" s="647"/>
      <c r="Q562" s="466"/>
      <c r="R562" s="467"/>
      <c r="S562" s="466"/>
      <c r="T562" s="466"/>
      <c r="U562" s="415"/>
      <c r="V562" s="292"/>
      <c r="W562" s="279"/>
      <c r="Y562" s="279"/>
    </row>
    <row r="563" spans="3:25" s="352" customFormat="1" x14ac:dyDescent="0.25">
      <c r="C563" s="96">
        <v>4</v>
      </c>
      <c r="D563" s="615" t="s">
        <v>1141</v>
      </c>
      <c r="E563" s="245">
        <f>IFERROR(MID(VLOOKUP(D563,Tabla4[#All],14,FALSE),1,FIND(" Mbps",VLOOKUP(D563,Tabla4[#All],14,FALSE))),0)*1</f>
        <v>100</v>
      </c>
      <c r="F563" s="281">
        <f>VLOOKUP(D563,Tabla1[#All],13,FALSE)</f>
        <v>344.83</v>
      </c>
      <c r="G563" s="352" t="s">
        <v>1013</v>
      </c>
      <c r="H563" s="653"/>
      <c r="I563" s="654"/>
      <c r="J563" s="647"/>
      <c r="K563" s="647"/>
      <c r="Q563" s="466"/>
      <c r="R563" s="468"/>
      <c r="S563" s="466"/>
      <c r="T563" s="466"/>
      <c r="U563" s="415"/>
      <c r="V563" s="292"/>
      <c r="W563" s="279"/>
      <c r="Y563" s="279"/>
    </row>
    <row r="564" spans="3:25" s="352" customFormat="1" x14ac:dyDescent="0.25">
      <c r="C564" s="96">
        <v>5</v>
      </c>
      <c r="D564" s="615" t="s">
        <v>1142</v>
      </c>
      <c r="E564" s="245">
        <f>IFERROR(MID(VLOOKUP(D564,Tabla4[#All],14,FALSE),1,FIND(" Mbps",VLOOKUP(D564,Tabla4[#All],14,FALSE))),0)*1</f>
        <v>150</v>
      </c>
      <c r="F564" s="281">
        <f>VLOOKUP(D564,Tabla1[#All],13,FALSE)</f>
        <v>387.94</v>
      </c>
      <c r="G564" s="352" t="s">
        <v>1014</v>
      </c>
      <c r="H564" s="653"/>
      <c r="I564" s="654"/>
      <c r="J564" s="647"/>
      <c r="K564" s="647"/>
      <c r="Q564" s="279"/>
      <c r="U564" s="415"/>
      <c r="V564" s="292"/>
      <c r="W564" s="279"/>
      <c r="Y564" s="279"/>
    </row>
    <row r="565" spans="3:25" s="352" customFormat="1" ht="12" thickBot="1" x14ac:dyDescent="0.3">
      <c r="C565" s="96">
        <v>6</v>
      </c>
      <c r="D565" s="615" t="s">
        <v>1143</v>
      </c>
      <c r="E565" s="245">
        <f>IFERROR(MID(VLOOKUP(D565,Tabla4[#All],14,FALSE),1,FIND(" Mbps",VLOOKUP(D565,Tabla4[#All],14,FALSE))),0)*1</f>
        <v>200</v>
      </c>
      <c r="F565" s="281">
        <f>VLOOKUP(D565,Tabla1[#All],13,FALSE)</f>
        <v>431.03</v>
      </c>
      <c r="G565" s="352" t="s">
        <v>1015</v>
      </c>
      <c r="H565" s="653"/>
      <c r="I565" s="654"/>
      <c r="J565" s="647"/>
      <c r="K565" s="647"/>
      <c r="Q565" s="279"/>
      <c r="U565" s="415"/>
      <c r="V565" s="292"/>
      <c r="W565" s="279"/>
      <c r="Y565" s="279"/>
    </row>
    <row r="566" spans="3:25" s="352" customFormat="1" x14ac:dyDescent="0.25">
      <c r="D566" s="365"/>
      <c r="E566" s="365"/>
      <c r="F566" s="365"/>
      <c r="G566" s="365"/>
      <c r="H566" s="462"/>
      <c r="I566" s="462"/>
      <c r="J566" s="462"/>
      <c r="R566" s="354"/>
      <c r="U566" s="332"/>
      <c r="V566" s="292"/>
      <c r="X566" s="354"/>
    </row>
    <row r="567" spans="3:25" x14ac:dyDescent="0.25">
      <c r="C567" s="104" t="s">
        <v>1296</v>
      </c>
      <c r="I567" s="414"/>
      <c r="J567" s="647"/>
      <c r="K567" s="647"/>
      <c r="L567" s="648"/>
      <c r="M567" s="414"/>
      <c r="N567" s="414"/>
      <c r="O567" s="414"/>
      <c r="P567" s="414"/>
      <c r="Q567" s="414"/>
      <c r="R567" s="414"/>
      <c r="S567" s="414"/>
      <c r="U567" s="354"/>
      <c r="V567"/>
      <c r="W567" s="354"/>
      <c r="X567"/>
    </row>
    <row r="568" spans="3:25" ht="42" customHeight="1" x14ac:dyDescent="0.25">
      <c r="C568" s="354"/>
      <c r="D568" s="363" t="s">
        <v>182</v>
      </c>
      <c r="E568" s="237" t="s">
        <v>1298</v>
      </c>
      <c r="F568" s="237" t="s">
        <v>662</v>
      </c>
      <c r="G568" s="363" t="str">
        <f>"Precio minorista "&amp;Year.selected&amp;" Sin impuestos"</f>
        <v>Precio minorista 2020 Sin impuestos</v>
      </c>
      <c r="H568" s="658" t="s">
        <v>1258</v>
      </c>
      <c r="I568" s="655"/>
      <c r="J568" s="649"/>
      <c r="K568" s="649"/>
      <c r="L568" s="649"/>
      <c r="M568" s="414"/>
      <c r="N568" s="659"/>
      <c r="O568" s="414"/>
      <c r="P568" s="414"/>
      <c r="Q568" s="655"/>
      <c r="R568" s="655"/>
      <c r="S568" s="414"/>
      <c r="U568" s="354"/>
      <c r="V568"/>
      <c r="W568" s="354"/>
      <c r="X568"/>
    </row>
    <row r="569" spans="3:25" x14ac:dyDescent="0.25">
      <c r="C569" s="361">
        <v>1</v>
      </c>
      <c r="D569" s="403" t="s">
        <v>216</v>
      </c>
      <c r="E569" s="245">
        <f>IFERROR(MID(VLOOKUP(D569,Tabla4[#All],13,FALSE),1,FIND(" Mbps",VLOOKUP(D569,Tabla4[#All],13,FALSE))),0)*1</f>
        <v>20</v>
      </c>
      <c r="F569" s="245">
        <f>IFERROR(MID(VLOOKUP(D569,Tabla4[#All],14,FALSE),1,FIND(" Mbps",VLOOKUP(D569,Tabla4[#All],14,FALSE))),0)*1</f>
        <v>5</v>
      </c>
      <c r="G569" s="281">
        <f>VLOOKUP(D569,Tabla1[#All],13,FALSE)</f>
        <v>336.9</v>
      </c>
      <c r="H569" s="460">
        <f t="shared" ref="H569:H574" si="70">INDEX(vector.implicit.prices.broadband.after.discount,MATCH($D569,vector.plans.names,0))</f>
        <v>131.91</v>
      </c>
      <c r="I569" s="660"/>
      <c r="J569" s="661"/>
      <c r="K569" s="660"/>
      <c r="L569" s="662"/>
      <c r="M569" s="414"/>
      <c r="N569" s="663"/>
      <c r="O569" s="664"/>
      <c r="P569" s="414"/>
      <c r="Q569" s="414"/>
      <c r="R569" s="665"/>
      <c r="S569" s="414"/>
      <c r="U569" s="354"/>
      <c r="V569"/>
      <c r="W569" s="354"/>
      <c r="X569"/>
    </row>
    <row r="570" spans="3:25" x14ac:dyDescent="0.25">
      <c r="C570" s="361">
        <v>2</v>
      </c>
      <c r="D570" s="403" t="s">
        <v>219</v>
      </c>
      <c r="E570" s="245">
        <f>IFERROR(MID(VLOOKUP(D570,Tabla4[#All],13,FALSE),1,FIND(" Mbps",VLOOKUP(D570,Tabla4[#All],13,FALSE))),0)*1</f>
        <v>50</v>
      </c>
      <c r="F570" s="245">
        <f>IFERROR(MID(VLOOKUP(D570,Tabla4[#All],14,FALSE),1,FIND(" Mbps",VLOOKUP(D570,Tabla4[#All],14,FALSE))),0)*1</f>
        <v>10</v>
      </c>
      <c r="G570" s="281">
        <f>VLOOKUP(D570,Tabla1[#All],13,FALSE)</f>
        <v>463.55</v>
      </c>
      <c r="H570" s="460">
        <f t="shared" si="70"/>
        <v>184.36952688400982</v>
      </c>
      <c r="I570" s="660"/>
      <c r="J570" s="661"/>
      <c r="K570" s="660"/>
      <c r="L570" s="662"/>
      <c r="M570" s="414"/>
      <c r="N570" s="663"/>
      <c r="O570" s="664"/>
      <c r="P570" s="414"/>
      <c r="Q570" s="414"/>
      <c r="R570" s="665"/>
      <c r="S570" s="414"/>
      <c r="U570" s="354"/>
      <c r="V570"/>
      <c r="W570" s="354"/>
      <c r="X570"/>
    </row>
    <row r="571" spans="3:25" x14ac:dyDescent="0.25">
      <c r="C571" s="361">
        <f>C570+1</f>
        <v>3</v>
      </c>
      <c r="D571" s="403" t="s">
        <v>425</v>
      </c>
      <c r="E571" s="245">
        <f>IFERROR(MID(VLOOKUP(D571,Tabla4[#All],13,FALSE),1,FIND(" Mbps",VLOOKUP(D571,Tabla4[#All],13,FALSE))),0)*1</f>
        <v>150</v>
      </c>
      <c r="F571" s="245">
        <f>IFERROR(MID(VLOOKUP(D571,Tabla4[#All],14,FALSE),1,FIND(" Mbps",VLOOKUP(D571,Tabla4[#All],14,FALSE))),0)*1</f>
        <v>20</v>
      </c>
      <c r="G571" s="281">
        <f>VLOOKUP(D571,Tabla1[#All],13,FALSE)</f>
        <v>674.64</v>
      </c>
      <c r="H571" s="460">
        <f t="shared" si="70"/>
        <v>392.00166415908006</v>
      </c>
      <c r="I571" s="660"/>
      <c r="J571" s="661"/>
      <c r="K571" s="660"/>
      <c r="L571" s="662"/>
      <c r="M571" s="414"/>
      <c r="N571" s="663"/>
      <c r="O571" s="664"/>
      <c r="P571" s="414"/>
      <c r="Q571" s="414"/>
      <c r="R571" s="414"/>
      <c r="S571" s="414"/>
      <c r="U571" s="354"/>
      <c r="V571"/>
      <c r="W571" s="354"/>
      <c r="X571"/>
    </row>
    <row r="572" spans="3:25" x14ac:dyDescent="0.25">
      <c r="C572" s="361">
        <f>C571+1</f>
        <v>4</v>
      </c>
      <c r="D572" s="616" t="s">
        <v>222</v>
      </c>
      <c r="E572" s="245">
        <f>IFERROR(MID(VLOOKUP(D572,Tabla4[#All],13,FALSE),1,FIND(" Mbps",VLOOKUP(D572,Tabla4[#All],13,FALSE))),0)*1</f>
        <v>350</v>
      </c>
      <c r="F572" s="245">
        <f>IFERROR(MID(VLOOKUP(D572,Tabla4[#All],14,FALSE),1,FIND(" Mbps",VLOOKUP(D572,Tabla4[#All],14,FALSE))),0)*1</f>
        <v>50</v>
      </c>
      <c r="G572" s="281">
        <v>1301.31</v>
      </c>
      <c r="H572" s="460">
        <f t="shared" si="70"/>
        <v>689.57751811688649</v>
      </c>
      <c r="I572" s="660"/>
      <c r="J572" s="661"/>
      <c r="K572" s="660"/>
      <c r="L572" s="662"/>
      <c r="M572" s="414"/>
      <c r="N572" s="663"/>
      <c r="O572" s="664"/>
      <c r="P572" s="414"/>
      <c r="Q572" s="666"/>
      <c r="R572" s="414"/>
      <c r="S572" s="414"/>
      <c r="U572" s="354"/>
      <c r="V572"/>
      <c r="W572" s="354"/>
      <c r="X572"/>
    </row>
    <row r="573" spans="3:25" x14ac:dyDescent="0.25">
      <c r="C573" s="361">
        <f>C572+1</f>
        <v>5</v>
      </c>
      <c r="D573" s="616" t="s">
        <v>223</v>
      </c>
      <c r="E573" s="245">
        <f>IFERROR(MID(VLOOKUP(D573,Tabla4[#All],13,FALSE),1,FIND(" Mbps",VLOOKUP(D573,Tabla4[#All],13,FALSE))),0)*1</f>
        <v>400</v>
      </c>
      <c r="F573" s="245">
        <f>IFERROR(MID(VLOOKUP(D573,Tabla4[#All],14,FALSE),1,FIND(" Mbps",VLOOKUP(D573,Tabla4[#All],14,FALSE))),0)*1</f>
        <v>50</v>
      </c>
      <c r="G573" s="281">
        <v>1546.17</v>
      </c>
      <c r="H573" s="460">
        <f t="shared" si="70"/>
        <v>800.94105124693806</v>
      </c>
      <c r="I573" s="660"/>
      <c r="J573" s="661"/>
      <c r="K573" s="660"/>
      <c r="L573" s="662"/>
      <c r="M573" s="414"/>
      <c r="N573" s="663"/>
      <c r="O573" s="664"/>
      <c r="P573" s="414"/>
      <c r="Q573" s="414"/>
      <c r="R573" s="667"/>
      <c r="S573" s="414"/>
      <c r="U573" s="354"/>
      <c r="V573"/>
      <c r="W573" s="354"/>
      <c r="X573"/>
    </row>
    <row r="574" spans="3:25" ht="12" thickBot="1" x14ac:dyDescent="0.3">
      <c r="C574" s="361">
        <f>C573+1</f>
        <v>6</v>
      </c>
      <c r="D574" s="616" t="s">
        <v>224</v>
      </c>
      <c r="E574" s="245">
        <f>IFERROR(MID(VLOOKUP(D574,Tabla4[#All],13,FALSE),1,FIND(" Mbps",VLOOKUP(D574,Tabla4[#All],13,FALSE))),0)*1</f>
        <v>400</v>
      </c>
      <c r="F574" s="245">
        <f>IFERROR(MID(VLOOKUP(D574,Tabla4[#All],14,FALSE),1,FIND(" Mbps",VLOOKUP(D574,Tabla4[#All],14,FALSE))),0)*1</f>
        <v>50</v>
      </c>
      <c r="G574" s="281">
        <v>1968.34</v>
      </c>
      <c r="H574" s="460">
        <f t="shared" si="70"/>
        <v>800.94105124693806</v>
      </c>
      <c r="I574" s="660"/>
      <c r="J574" s="661"/>
      <c r="K574" s="660"/>
      <c r="L574" s="662"/>
      <c r="M574" s="414"/>
      <c r="N574" s="663"/>
      <c r="O574" s="664"/>
      <c r="P574" s="414"/>
      <c r="Q574" s="414"/>
      <c r="R574" s="665"/>
      <c r="S574" s="414"/>
    </row>
    <row r="575" spans="3:25" x14ac:dyDescent="0.25">
      <c r="C575" s="365"/>
      <c r="D575" s="461"/>
      <c r="E575" s="365"/>
      <c r="F575" s="461"/>
      <c r="G575" s="461"/>
      <c r="H575" s="463"/>
      <c r="I575" s="463"/>
      <c r="J575" s="463"/>
      <c r="K575" s="463"/>
      <c r="M575" s="354"/>
    </row>
    <row r="576" spans="3:25" s="354" customFormat="1" x14ac:dyDescent="0.25">
      <c r="C576" s="409" t="s">
        <v>1079</v>
      </c>
    </row>
    <row r="577" spans="1:55" s="354" customFormat="1" ht="38" customHeight="1" x14ac:dyDescent="0.25">
      <c r="D577" s="363" t="s">
        <v>182</v>
      </c>
      <c r="E577" s="363" t="s">
        <v>172</v>
      </c>
      <c r="F577" s="242" t="s">
        <v>1008</v>
      </c>
      <c r="G577" s="363" t="s">
        <v>1297</v>
      </c>
      <c r="H577" s="618"/>
      <c r="I577" s="363" t="s">
        <v>1080</v>
      </c>
      <c r="J577" s="363" t="s">
        <v>1299</v>
      </c>
      <c r="L577" s="3"/>
      <c r="M577" s="426"/>
      <c r="N577" s="474"/>
    </row>
    <row r="578" spans="1:55" s="354" customFormat="1" x14ac:dyDescent="0.25">
      <c r="C578" s="361">
        <v>1</v>
      </c>
      <c r="D578" s="410" t="s">
        <v>1044</v>
      </c>
      <c r="E578" s="354" t="s">
        <v>1023</v>
      </c>
      <c r="F578" s="522">
        <f t="shared" ref="F578:F583" si="71">E560</f>
        <v>10</v>
      </c>
      <c r="G578" s="617">
        <f t="shared" ref="G578:G583" si="72">F560/H569</f>
        <v>0.65355166401334241</v>
      </c>
      <c r="H578" s="619"/>
      <c r="I578" s="697">
        <f>VLOOKUP(F578,$D$345:$G$359,4,FALSE)</f>
        <v>124.15367270953405</v>
      </c>
      <c r="J578" s="253">
        <f>I578*(1+G578)</f>
        <v>205.29451210221791</v>
      </c>
      <c r="L578" s="3"/>
      <c r="M578" s="656"/>
      <c r="N578" s="657"/>
    </row>
    <row r="579" spans="1:55" s="354" customFormat="1" x14ac:dyDescent="0.25">
      <c r="C579" s="96">
        <v>2</v>
      </c>
      <c r="D579" s="410" t="s">
        <v>1045</v>
      </c>
      <c r="E579" s="354" t="s">
        <v>1024</v>
      </c>
      <c r="F579" s="522">
        <f t="shared" si="71"/>
        <v>30</v>
      </c>
      <c r="G579" s="617">
        <f t="shared" si="72"/>
        <v>0.93513284388079077</v>
      </c>
      <c r="H579" s="619"/>
      <c r="I579" s="697">
        <f>VLOOKUP(F579,$D$345:$G$359,4,FALSE)</f>
        <v>203.75174547677466</v>
      </c>
      <c r="J579" s="253">
        <f>I579*(1+G579)</f>
        <v>394.28669467014601</v>
      </c>
      <c r="L579" s="3"/>
      <c r="M579" s="656"/>
      <c r="N579" s="657"/>
    </row>
    <row r="580" spans="1:55" s="354" customFormat="1" x14ac:dyDescent="0.25">
      <c r="C580" s="96">
        <v>3</v>
      </c>
      <c r="D580" s="410" t="s">
        <v>1046</v>
      </c>
      <c r="E580" s="354" t="s">
        <v>1025</v>
      </c>
      <c r="F580" s="522">
        <f t="shared" si="71"/>
        <v>50</v>
      </c>
      <c r="G580" s="617">
        <f t="shared" si="72"/>
        <v>0.65976760724935113</v>
      </c>
      <c r="H580" s="619"/>
      <c r="I580" s="697">
        <f>VLOOKUP(F580,$D$345:$G$356,4,FALSE)</f>
        <v>256.71375067362521</v>
      </c>
      <c r="J580" s="253">
        <f t="shared" ref="J580:J583" si="73">I580*(1+G580)</f>
        <v>426.08516770356943</v>
      </c>
      <c r="L580" s="3"/>
      <c r="M580" s="656"/>
      <c r="N580" s="657"/>
    </row>
    <row r="581" spans="1:55" s="354" customFormat="1" x14ac:dyDescent="0.25">
      <c r="C581" s="96">
        <v>4</v>
      </c>
      <c r="D581" s="410" t="s">
        <v>1047</v>
      </c>
      <c r="E581" s="354" t="s">
        <v>1026</v>
      </c>
      <c r="F581" s="522">
        <f t="shared" si="71"/>
        <v>100</v>
      </c>
      <c r="G581" s="617">
        <f t="shared" si="72"/>
        <v>0.50005980609934808</v>
      </c>
      <c r="H581" s="619"/>
      <c r="I581" s="697">
        <f>VLOOKUP(F581,$D$345:$G$356,4,FALSE)</f>
        <v>351.50160045708242</v>
      </c>
      <c r="J581" s="253">
        <f>I581*(1+G581)</f>
        <v>527.27342262526156</v>
      </c>
      <c r="L581" s="3"/>
      <c r="M581" s="656"/>
      <c r="N581" s="657"/>
    </row>
    <row r="582" spans="1:55" s="354" customFormat="1" x14ac:dyDescent="0.25">
      <c r="C582" s="96">
        <v>5</v>
      </c>
      <c r="D582" s="410" t="s">
        <v>1048</v>
      </c>
      <c r="E582" s="354" t="s">
        <v>1027</v>
      </c>
      <c r="F582" s="522">
        <f t="shared" si="71"/>
        <v>150</v>
      </c>
      <c r="G582" s="617">
        <f t="shared" si="72"/>
        <v>0.48435524611460357</v>
      </c>
      <c r="H582" s="619"/>
      <c r="I582" s="697">
        <f>VLOOKUP(F582,$D$345:$G$356,4,FALSE)</f>
        <v>422.59930681532785</v>
      </c>
      <c r="J582" s="253">
        <f t="shared" si="73"/>
        <v>627.28749807572683</v>
      </c>
      <c r="L582" s="3"/>
      <c r="M582" s="656"/>
      <c r="N582" s="657"/>
    </row>
    <row r="583" spans="1:55" s="354" customFormat="1" x14ac:dyDescent="0.25">
      <c r="C583" s="96">
        <v>6</v>
      </c>
      <c r="D583" s="410" t="s">
        <v>1049</v>
      </c>
      <c r="E583" s="354" t="s">
        <v>1028</v>
      </c>
      <c r="F583" s="522">
        <f t="shared" si="71"/>
        <v>200</v>
      </c>
      <c r="G583" s="617">
        <f t="shared" si="72"/>
        <v>0.53815446134138678</v>
      </c>
      <c r="H583" s="619"/>
      <c r="I583" s="697">
        <f>VLOOKUP(F583,$D$345:$G$356,4,FALSE)</f>
        <v>481.68702724107629</v>
      </c>
      <c r="J583" s="253">
        <f t="shared" si="73"/>
        <v>740.90904992113167</v>
      </c>
      <c r="L583" s="3"/>
      <c r="M583" s="656"/>
      <c r="N583" s="657"/>
    </row>
    <row r="584" spans="1:55" s="354" customFormat="1" x14ac:dyDescent="0.25">
      <c r="C584" s="462"/>
      <c r="D584" s="463"/>
      <c r="E584" s="462"/>
      <c r="F584" s="463"/>
      <c r="G584" s="463"/>
      <c r="H584" s="463"/>
      <c r="I584" s="463"/>
      <c r="J584" s="463"/>
      <c r="K584" s="463"/>
    </row>
    <row r="585" spans="1:55" s="354" customFormat="1" x14ac:dyDescent="0.25">
      <c r="C585" s="462"/>
      <c r="D585" s="463"/>
      <c r="E585" s="462"/>
      <c r="F585" s="463"/>
      <c r="G585" s="463"/>
      <c r="H585" s="463"/>
      <c r="I585" s="463"/>
      <c r="J585" s="463"/>
      <c r="K585" s="463"/>
      <c r="L585" s="279"/>
    </row>
    <row r="586" spans="1:55" x14ac:dyDescent="0.25">
      <c r="L586" s="279"/>
    </row>
    <row r="587" spans="1:55" s="45" customFormat="1" x14ac:dyDescent="0.25">
      <c r="A587" s="102" t="s">
        <v>506</v>
      </c>
      <c r="B587" s="102" t="s">
        <v>478</v>
      </c>
      <c r="C587" s="41"/>
      <c r="D587" s="41"/>
      <c r="E587" s="41"/>
      <c r="F587" s="41"/>
      <c r="G587" s="41"/>
      <c r="H587" s="41"/>
      <c r="I587" s="41"/>
      <c r="J587" s="41"/>
      <c r="K587" s="41"/>
      <c r="L587" s="41"/>
      <c r="M587" s="41"/>
      <c r="N587" s="41"/>
      <c r="O587" s="41"/>
      <c r="P587" s="41"/>
      <c r="Q587" s="41"/>
      <c r="R587" s="41"/>
      <c r="S587" s="41"/>
      <c r="T587" s="41"/>
      <c r="U587" s="41"/>
      <c r="V587" s="357"/>
      <c r="W587" s="41"/>
      <c r="X587" s="357"/>
      <c r="Y587" s="41"/>
      <c r="Z587" s="41"/>
      <c r="AA587" s="41"/>
      <c r="AB587" s="41"/>
      <c r="AC587" s="41"/>
      <c r="AD587" s="41"/>
      <c r="AE587" s="41"/>
      <c r="AF587" s="41"/>
      <c r="AG587" s="41"/>
      <c r="AH587" s="41"/>
      <c r="AI587" s="41"/>
      <c r="AJ587" s="41"/>
      <c r="AK587" s="41"/>
      <c r="AL587" s="41"/>
      <c r="AM587" s="41"/>
      <c r="AN587" s="41"/>
      <c r="AO587" s="41"/>
      <c r="AP587" s="41"/>
      <c r="AQ587" s="41"/>
      <c r="AR587" s="41"/>
      <c r="AS587" s="41"/>
      <c r="AT587" s="41"/>
      <c r="AU587" s="41"/>
      <c r="AV587" s="41"/>
      <c r="AW587" s="41"/>
      <c r="AX587" s="41"/>
      <c r="AY587" s="41"/>
      <c r="AZ587" s="41"/>
      <c r="BA587" s="41"/>
      <c r="BB587" s="41"/>
      <c r="BC587" s="41"/>
    </row>
  </sheetData>
  <conditionalFormatting sqref="Q280:U315 W280:AA315">
    <cfRule type="colorScale" priority="3">
      <colorScale>
        <cfvo type="min"/>
        <cfvo type="max"/>
        <color rgb="FFFCFCFF"/>
        <color rgb="FF63BE7B"/>
      </colorScale>
    </cfRule>
  </conditionalFormatting>
  <conditionalFormatting sqref="Q253:AC253 Q254:U315 W254:AC315 V254:V320">
    <cfRule type="colorScale" priority="1">
      <colorScale>
        <cfvo type="min"/>
        <cfvo type="max"/>
        <color rgb="FFFCFCFF"/>
        <color rgb="FF63BE7B"/>
      </colorScale>
    </cfRule>
  </conditionalFormatting>
  <dataValidations count="1">
    <dataValidation type="list" allowBlank="1" showInputMessage="1" showErrorMessage="1" sqref="E426:F483">
      <formula1>Tipo.Modalidad</formula1>
    </dataValidation>
  </dataValidations>
  <hyperlinks>
    <hyperlink ref="H566" r:id="rId1" display="https://telmex.com/web/negocios/velocidades-simetricas"/>
    <hyperlink ref="K6" r:id="rId2"/>
    <hyperlink ref="K9" r:id="rId3"/>
  </hyperlinks>
  <pageMargins left="0.7" right="0.7" top="0.75" bottom="0.75" header="0.3" footer="0.3"/>
  <pageSetup orientation="portrait" r:id="rId4"/>
  <drawing r:id="rId5"/>
  <legacyDrawing r:id="rId6"/>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1">
    <tabColor theme="0" tint="-0.34998626667073579"/>
    <pageSetUpPr autoPageBreaks="0"/>
  </sheetPr>
  <dimension ref="A1:BV67"/>
  <sheetViews>
    <sheetView showGridLines="0" defaultGridColor="0" colorId="22" zoomScale="80" zoomScaleNormal="80" workbookViewId="0">
      <pane ySplit="1" topLeftCell="A2" activePane="bottomLeft" state="frozen"/>
      <selection activeCell="I79" sqref="I79"/>
      <selection pane="bottomLeft" activeCell="F6" sqref="F6"/>
    </sheetView>
  </sheetViews>
  <sheetFormatPr baseColWidth="10" defaultColWidth="12.69921875" defaultRowHeight="11.5" outlineLevelRow="1" x14ac:dyDescent="0.25"/>
  <cols>
    <col min="1" max="1" width="6.69921875" style="354" customWidth="1"/>
    <col min="2" max="2" width="12.69921875" style="354"/>
    <col min="3" max="3" width="28.3984375" style="354" customWidth="1"/>
    <col min="4" max="4" width="34.09765625" style="354" customWidth="1"/>
    <col min="5" max="5" width="21" style="354" customWidth="1"/>
    <col min="6" max="6" width="17" style="354" customWidth="1"/>
    <col min="7" max="7" width="23.69921875" style="354" customWidth="1"/>
    <col min="8" max="8" width="14.3984375" style="354" customWidth="1"/>
    <col min="9" max="9" width="12.69921875" style="354" customWidth="1"/>
    <col min="10" max="10" width="17.8984375" style="354" customWidth="1"/>
    <col min="11" max="11" width="9.8984375" style="354" customWidth="1"/>
    <col min="12" max="12" width="17.8984375" style="354" customWidth="1"/>
    <col min="13" max="13" width="17.09765625" style="354" customWidth="1"/>
    <col min="14" max="14" width="17.296875" style="354" customWidth="1"/>
    <col min="15" max="15" width="15.09765625" style="354" customWidth="1"/>
    <col min="16" max="18" width="12.69921875" style="354"/>
    <col min="19" max="19" width="18.09765625" style="354" customWidth="1"/>
    <col min="20" max="20" width="19.3984375" style="354" customWidth="1"/>
    <col min="21" max="21" width="25.8984375" style="354" customWidth="1"/>
    <col min="22" max="22" width="25.69921875" style="354" customWidth="1"/>
    <col min="23" max="26" width="5.59765625" style="354" customWidth="1"/>
    <col min="27" max="28" width="16" style="354" bestFit="1" customWidth="1"/>
    <col min="29" max="31" width="6.59765625" style="354" customWidth="1"/>
    <col min="32" max="35" width="5.59765625" style="354" customWidth="1"/>
    <col min="36" max="36" width="18.8984375" style="354" bestFit="1" customWidth="1"/>
    <col min="37" max="16384" width="12.69921875" style="354"/>
  </cols>
  <sheetData>
    <row r="1" spans="1:74" s="94" customFormat="1" ht="33.75" customHeight="1" x14ac:dyDescent="0.25">
      <c r="A1" s="177"/>
      <c r="B1" s="95" t="s">
        <v>1279</v>
      </c>
      <c r="J1" s="95"/>
      <c r="K1" s="95"/>
      <c r="L1" s="95"/>
    </row>
    <row r="2" spans="1:74" s="127" customFormat="1" ht="15.5" x14ac:dyDescent="0.25">
      <c r="A2" s="125"/>
      <c r="B2" s="125" t="s">
        <v>1288</v>
      </c>
      <c r="C2" s="125"/>
      <c r="D2" s="125"/>
      <c r="E2" s="125"/>
      <c r="F2" s="125"/>
      <c r="G2" s="125"/>
      <c r="H2" s="125"/>
      <c r="I2" s="125"/>
      <c r="J2" s="126"/>
      <c r="K2" s="126"/>
      <c r="L2" s="126"/>
      <c r="M2" s="126"/>
      <c r="N2" s="126"/>
      <c r="O2" s="126"/>
      <c r="P2" s="126"/>
      <c r="Q2" s="126"/>
      <c r="R2" s="126"/>
      <c r="S2" s="126"/>
      <c r="T2" s="126"/>
      <c r="U2" s="126"/>
      <c r="V2" s="126"/>
      <c r="W2" s="126"/>
      <c r="X2" s="126"/>
      <c r="Y2" s="126"/>
      <c r="Z2" s="126"/>
      <c r="AA2" s="126"/>
      <c r="AB2" s="126"/>
      <c r="AC2" s="126"/>
      <c r="AD2" s="126"/>
      <c r="AE2" s="126"/>
      <c r="AF2" s="126"/>
      <c r="AG2" s="126"/>
      <c r="AH2" s="126"/>
      <c r="AI2" s="126"/>
      <c r="AJ2" s="126"/>
      <c r="AK2" s="126"/>
      <c r="AL2" s="126"/>
      <c r="AM2" s="126"/>
      <c r="AN2" s="126"/>
      <c r="AO2" s="126"/>
      <c r="AP2" s="126"/>
      <c r="AQ2" s="126"/>
      <c r="AR2" s="126"/>
      <c r="AS2" s="126"/>
      <c r="AT2" s="126"/>
      <c r="AU2" s="126"/>
      <c r="AV2" s="126"/>
      <c r="AW2" s="126"/>
      <c r="AX2" s="126"/>
      <c r="AY2" s="126"/>
      <c r="AZ2" s="126"/>
      <c r="BA2" s="126"/>
      <c r="BB2" s="126"/>
      <c r="BC2" s="126"/>
      <c r="BD2" s="126"/>
      <c r="BE2" s="126"/>
      <c r="BF2" s="126"/>
      <c r="BG2" s="126"/>
      <c r="BH2" s="126"/>
      <c r="BI2" s="126"/>
      <c r="BJ2" s="126"/>
      <c r="BK2" s="126"/>
      <c r="BL2" s="126"/>
      <c r="BM2" s="126"/>
      <c r="BN2" s="126"/>
      <c r="BO2" s="126"/>
      <c r="BP2" s="126"/>
      <c r="BQ2" s="126"/>
      <c r="BR2" s="126"/>
      <c r="BS2" s="126"/>
      <c r="BT2" s="126"/>
      <c r="BU2" s="126"/>
      <c r="BV2" s="126"/>
    </row>
    <row r="3" spans="1:74" x14ac:dyDescent="0.25">
      <c r="C3" s="128"/>
      <c r="D3" s="128"/>
      <c r="E3" s="128"/>
      <c r="F3" s="128"/>
      <c r="G3" s="128"/>
      <c r="H3" s="128"/>
      <c r="I3" s="128"/>
      <c r="J3" s="128"/>
      <c r="K3" s="128"/>
      <c r="L3" s="128"/>
      <c r="M3" s="128"/>
      <c r="N3" s="128"/>
    </row>
    <row r="4" spans="1:74" x14ac:dyDescent="0.25">
      <c r="C4" s="128"/>
      <c r="D4" s="128"/>
      <c r="E4" s="128"/>
      <c r="F4" s="128"/>
      <c r="G4" s="128"/>
      <c r="H4" s="128"/>
      <c r="I4" s="128"/>
      <c r="J4" s="128"/>
      <c r="K4" s="128"/>
      <c r="L4" s="128"/>
      <c r="M4" s="128"/>
      <c r="N4" s="128"/>
    </row>
    <row r="5" spans="1:74" ht="23" x14ac:dyDescent="0.25">
      <c r="C5" s="506" t="s">
        <v>1114</v>
      </c>
      <c r="D5" s="506"/>
      <c r="E5" s="506"/>
      <c r="F5" s="506" t="s">
        <v>254</v>
      </c>
      <c r="G5" s="506" t="s">
        <v>1121</v>
      </c>
      <c r="H5" s="178"/>
      <c r="I5" s="178"/>
      <c r="J5" s="360"/>
      <c r="K5" s="360"/>
      <c r="L5" s="360"/>
      <c r="M5" s="360"/>
    </row>
    <row r="6" spans="1:74" x14ac:dyDescent="0.25">
      <c r="C6" s="507" t="s">
        <v>1113</v>
      </c>
      <c r="D6" s="507"/>
      <c r="E6" s="707" t="s">
        <v>1305</v>
      </c>
      <c r="F6" s="510">
        <v>4.1000000000000003E-3</v>
      </c>
      <c r="G6" s="624">
        <v>5.1200000000000004E-3</v>
      </c>
      <c r="H6" s="178"/>
      <c r="I6" s="178"/>
      <c r="J6" s="360"/>
      <c r="K6" s="360"/>
      <c r="L6" s="360"/>
      <c r="M6" s="360"/>
    </row>
    <row r="7" spans="1:74" x14ac:dyDescent="0.25">
      <c r="C7" s="507" t="s">
        <v>1115</v>
      </c>
      <c r="D7" s="507"/>
      <c r="E7" s="707" t="s">
        <v>1306</v>
      </c>
      <c r="F7" s="511">
        <v>-3.2899999999999998E-6</v>
      </c>
      <c r="G7" s="625">
        <v>-4.2300000000000002E-6</v>
      </c>
      <c r="H7" s="178"/>
      <c r="I7" s="178"/>
      <c r="J7" s="360"/>
      <c r="K7" s="360"/>
      <c r="L7" s="360"/>
      <c r="M7" s="360"/>
    </row>
    <row r="8" spans="1:74" x14ac:dyDescent="0.25">
      <c r="C8" s="507" t="s">
        <v>1116</v>
      </c>
      <c r="D8" s="507"/>
      <c r="E8" s="707" t="s">
        <v>1307</v>
      </c>
      <c r="F8" s="510">
        <v>0.52600000000000002</v>
      </c>
      <c r="G8" s="624">
        <v>0.20399999999999999</v>
      </c>
      <c r="H8" s="178"/>
      <c r="I8" s="178"/>
      <c r="J8" s="360"/>
      <c r="K8" s="360"/>
      <c r="L8" s="360"/>
      <c r="M8" s="360"/>
    </row>
    <row r="9" spans="1:74" x14ac:dyDescent="0.25">
      <c r="C9" s="507" t="s">
        <v>1117</v>
      </c>
      <c r="D9" s="507"/>
      <c r="E9" s="707" t="s">
        <v>1308</v>
      </c>
      <c r="F9" s="510">
        <v>-4.6699999999999998E-2</v>
      </c>
      <c r="G9" s="624">
        <v>-8.1799999999999998E-3</v>
      </c>
      <c r="H9" s="178"/>
      <c r="I9" s="178"/>
      <c r="J9" s="360"/>
      <c r="K9" s="360"/>
      <c r="L9" s="360"/>
      <c r="M9" s="360"/>
    </row>
    <row r="10" spans="1:74" x14ac:dyDescent="0.25">
      <c r="C10" s="507" t="s">
        <v>1118</v>
      </c>
      <c r="D10" s="507"/>
      <c r="E10" s="707" t="s">
        <v>1309</v>
      </c>
      <c r="F10" s="510">
        <v>3.8600000000000002E-2</v>
      </c>
      <c r="G10" s="624">
        <v>-6.2300000000000001E-2</v>
      </c>
      <c r="H10" s="178"/>
      <c r="I10" s="178"/>
      <c r="J10" s="360"/>
      <c r="K10" s="360"/>
      <c r="L10" s="360"/>
      <c r="M10" s="360"/>
    </row>
    <row r="11" spans="1:74" x14ac:dyDescent="0.25">
      <c r="C11" s="507" t="s">
        <v>1120</v>
      </c>
      <c r="D11" s="507"/>
      <c r="E11" s="707" t="s">
        <v>1310</v>
      </c>
      <c r="F11" s="510">
        <v>0.44</v>
      </c>
      <c r="G11" s="624">
        <v>-0.18099999999999999</v>
      </c>
      <c r="H11" s="178"/>
      <c r="I11" s="178"/>
      <c r="J11" s="360"/>
      <c r="K11" s="360"/>
      <c r="L11" s="360"/>
      <c r="M11" s="360"/>
    </row>
    <row r="12" spans="1:74" x14ac:dyDescent="0.25">
      <c r="C12" s="507" t="s">
        <v>1108</v>
      </c>
      <c r="D12" s="507"/>
      <c r="E12" s="707" t="s">
        <v>1311</v>
      </c>
      <c r="F12" s="510">
        <v>0.192</v>
      </c>
      <c r="G12" s="624">
        <v>-1.2699999999999999E-2</v>
      </c>
      <c r="H12" s="178"/>
      <c r="I12" s="178"/>
      <c r="J12" s="360"/>
      <c r="K12" s="360"/>
      <c r="L12" s="360"/>
      <c r="M12" s="360"/>
    </row>
    <row r="13" spans="1:74" x14ac:dyDescent="0.25">
      <c r="C13" s="507" t="s">
        <v>1109</v>
      </c>
      <c r="D13" s="507"/>
      <c r="E13" s="707" t="s">
        <v>1312</v>
      </c>
      <c r="F13" s="510">
        <v>5.0460000000000003</v>
      </c>
      <c r="G13" s="624">
        <v>5.9189999999999996</v>
      </c>
      <c r="H13" s="178"/>
      <c r="I13" s="178"/>
      <c r="J13" s="360"/>
      <c r="K13" s="360"/>
      <c r="L13" s="360"/>
      <c r="M13" s="360"/>
    </row>
    <row r="14" spans="1:74" x14ac:dyDescent="0.25">
      <c r="F14" s="3"/>
      <c r="G14" s="178"/>
      <c r="H14" s="178"/>
      <c r="I14" s="178"/>
      <c r="J14" s="360"/>
      <c r="K14" s="360"/>
      <c r="L14" s="360"/>
      <c r="M14" s="360"/>
    </row>
    <row r="15" spans="1:74" x14ac:dyDescent="0.25">
      <c r="C15" s="507" t="s">
        <v>431</v>
      </c>
      <c r="D15" s="507"/>
      <c r="E15" s="507"/>
      <c r="F15" s="509"/>
      <c r="G15" s="178"/>
      <c r="H15" s="178"/>
      <c r="I15" s="178"/>
      <c r="J15" s="360"/>
      <c r="K15" s="360"/>
      <c r="L15" s="360"/>
      <c r="M15" s="360"/>
    </row>
    <row r="16" spans="1:74" x14ac:dyDescent="0.25">
      <c r="C16" s="507" t="s">
        <v>1110</v>
      </c>
      <c r="D16" s="507"/>
      <c r="E16" s="507"/>
      <c r="F16" s="512" t="s">
        <v>1111</v>
      </c>
      <c r="G16" s="512" t="s">
        <v>1122</v>
      </c>
      <c r="H16" s="178"/>
      <c r="I16" s="178"/>
      <c r="J16" s="360"/>
      <c r="K16" s="360"/>
      <c r="L16" s="360"/>
      <c r="M16" s="360"/>
    </row>
    <row r="17" spans="1:74" x14ac:dyDescent="0.25">
      <c r="C17" s="508" t="s">
        <v>1119</v>
      </c>
      <c r="D17" s="507"/>
      <c r="E17" s="507"/>
      <c r="F17" s="512" t="s">
        <v>1112</v>
      </c>
      <c r="G17" s="512" t="s">
        <v>1123</v>
      </c>
      <c r="H17" s="178"/>
      <c r="I17" s="178"/>
      <c r="J17" s="360"/>
      <c r="K17" s="360"/>
      <c r="L17" s="360"/>
      <c r="M17" s="360"/>
    </row>
    <row r="18" spans="1:74" x14ac:dyDescent="0.25">
      <c r="G18" s="178"/>
      <c r="H18" s="178"/>
      <c r="I18" s="178"/>
      <c r="J18" s="360"/>
      <c r="K18" s="360"/>
      <c r="L18" s="360"/>
      <c r="M18" s="360"/>
    </row>
    <row r="19" spans="1:74" x14ac:dyDescent="0.25">
      <c r="B19" s="129"/>
      <c r="C19" s="178"/>
      <c r="D19" s="178"/>
      <c r="E19" s="178"/>
      <c r="F19" s="178"/>
      <c r="G19" s="178"/>
      <c r="H19" s="178"/>
      <c r="I19" s="178"/>
      <c r="J19" s="360"/>
      <c r="K19" s="360"/>
      <c r="L19" s="360"/>
      <c r="M19" s="360"/>
    </row>
    <row r="20" spans="1:74" ht="14.5" x14ac:dyDescent="0.25">
      <c r="B20" s="129"/>
      <c r="C20" s="515" t="s">
        <v>1276</v>
      </c>
      <c r="D20" s="515"/>
      <c r="E20" s="515"/>
      <c r="F20" s="178"/>
      <c r="G20" s="178"/>
      <c r="H20" s="178"/>
      <c r="I20" s="178"/>
      <c r="J20" s="360"/>
      <c r="K20" s="360"/>
      <c r="L20" s="360"/>
      <c r="M20" s="360"/>
    </row>
    <row r="21" spans="1:74" x14ac:dyDescent="0.25">
      <c r="B21" s="129"/>
      <c r="C21" s="178"/>
      <c r="D21" s="178"/>
      <c r="E21" s="178"/>
      <c r="F21" s="178"/>
      <c r="G21" s="178"/>
      <c r="H21" s="178"/>
      <c r="I21" s="178"/>
      <c r="J21" s="360"/>
      <c r="K21" s="360"/>
      <c r="L21" s="360"/>
      <c r="M21" s="360"/>
    </row>
    <row r="22" spans="1:74" x14ac:dyDescent="0.25">
      <c r="B22" s="129"/>
      <c r="C22" s="178"/>
      <c r="D22" s="178"/>
      <c r="E22" s="178"/>
      <c r="F22" s="178"/>
      <c r="G22" s="178"/>
      <c r="H22" s="178"/>
      <c r="I22" s="178"/>
      <c r="J22" s="360"/>
      <c r="K22" s="360"/>
      <c r="L22" s="360"/>
      <c r="M22" s="360"/>
    </row>
    <row r="24" spans="1:74" s="127" customFormat="1" ht="15.5" x14ac:dyDescent="0.25">
      <c r="A24" s="125"/>
      <c r="B24" s="125" t="s">
        <v>480</v>
      </c>
      <c r="C24" s="125"/>
      <c r="D24" s="125"/>
      <c r="E24" s="125"/>
      <c r="F24" s="125"/>
      <c r="G24" s="125"/>
      <c r="H24" s="125"/>
      <c r="I24" s="125"/>
      <c r="J24" s="126"/>
      <c r="K24" s="126"/>
      <c r="L24" s="126"/>
      <c r="M24" s="126"/>
      <c r="N24" s="126"/>
      <c r="O24" s="126"/>
      <c r="P24" s="126"/>
      <c r="Q24" s="126"/>
      <c r="R24" s="126"/>
      <c r="S24" s="126"/>
      <c r="T24" s="126"/>
      <c r="U24" s="126"/>
      <c r="V24" s="126"/>
      <c r="W24" s="126"/>
      <c r="X24" s="126"/>
      <c r="Y24" s="126"/>
      <c r="Z24" s="126"/>
      <c r="AA24" s="126"/>
      <c r="AB24" s="126"/>
      <c r="AC24" s="126"/>
      <c r="AD24" s="126"/>
      <c r="AE24" s="126"/>
      <c r="AF24" s="126"/>
      <c r="AG24" s="126"/>
      <c r="AH24" s="126"/>
      <c r="AI24" s="126"/>
      <c r="AJ24" s="126"/>
      <c r="AK24" s="126"/>
      <c r="AL24" s="126"/>
      <c r="AM24" s="126"/>
      <c r="AN24" s="126"/>
      <c r="AO24" s="126"/>
      <c r="AP24" s="126"/>
      <c r="AQ24" s="126"/>
      <c r="AR24" s="126"/>
      <c r="AS24" s="126"/>
      <c r="AT24" s="126"/>
      <c r="AU24" s="126"/>
      <c r="AV24" s="126"/>
      <c r="AW24" s="126"/>
      <c r="AX24" s="126"/>
      <c r="AY24" s="126"/>
      <c r="AZ24" s="126"/>
      <c r="BA24" s="126"/>
      <c r="BB24" s="126"/>
      <c r="BC24" s="126"/>
      <c r="BD24" s="126"/>
      <c r="BE24" s="126"/>
      <c r="BF24" s="126"/>
      <c r="BG24" s="126"/>
      <c r="BH24" s="126"/>
      <c r="BI24" s="126"/>
      <c r="BJ24" s="126"/>
      <c r="BK24" s="126"/>
      <c r="BL24" s="126"/>
      <c r="BM24" s="126"/>
      <c r="BN24" s="126"/>
      <c r="BO24" s="126"/>
      <c r="BP24" s="126"/>
      <c r="BQ24" s="126"/>
      <c r="BR24" s="126"/>
      <c r="BS24" s="126"/>
      <c r="BT24" s="126"/>
      <c r="BU24" s="126"/>
      <c r="BV24" s="126"/>
    </row>
    <row r="25" spans="1:74" ht="14.5" x14ac:dyDescent="0.25">
      <c r="B25" s="708"/>
      <c r="C25" s="178"/>
      <c r="D25" s="178"/>
      <c r="E25" s="178"/>
      <c r="F25" s="178"/>
      <c r="G25" s="178"/>
      <c r="H25" s="178"/>
      <c r="I25" s="178"/>
      <c r="J25" s="360"/>
      <c r="K25" s="360"/>
      <c r="L25" s="360"/>
      <c r="M25" s="360"/>
    </row>
    <row r="26" spans="1:74" s="360" customFormat="1" ht="57.75" customHeight="1" x14ac:dyDescent="0.25">
      <c r="A26" s="709"/>
      <c r="B26" s="708"/>
      <c r="C26" s="686" t="s">
        <v>270</v>
      </c>
      <c r="D26" s="686" t="s">
        <v>170</v>
      </c>
      <c r="E26" s="686" t="s">
        <v>1289</v>
      </c>
      <c r="F26" s="686" t="s">
        <v>1105</v>
      </c>
      <c r="G26" s="686" t="s">
        <v>1106</v>
      </c>
      <c r="H26" s="686" t="s">
        <v>662</v>
      </c>
      <c r="I26" s="686" t="s">
        <v>372</v>
      </c>
      <c r="J26" s="687" t="s">
        <v>1107</v>
      </c>
      <c r="K26" s="687" t="s">
        <v>1208</v>
      </c>
      <c r="L26" s="687" t="s">
        <v>1245</v>
      </c>
      <c r="M26" s="687" t="s">
        <v>487</v>
      </c>
      <c r="N26" s="687" t="s">
        <v>1252</v>
      </c>
      <c r="O26" s="688" t="s">
        <v>485</v>
      </c>
      <c r="S26" s="600" t="s">
        <v>1238</v>
      </c>
      <c r="T26" t="s">
        <v>1241</v>
      </c>
      <c r="U26"/>
    </row>
    <row r="27" spans="1:74" ht="14.5" x14ac:dyDescent="0.25">
      <c r="B27" s="708"/>
      <c r="C27" s="503" t="str">
        <f t="array" ref="C27:C61">vector.telephony.plans.names</f>
        <v>Renta Mensual de la Línea Residencial</v>
      </c>
      <c r="D27" s="503" t="str">
        <f>C27</f>
        <v>Renta Mensual de la Línea Residencial</v>
      </c>
      <c r="E27" s="503"/>
      <c r="F27" s="503" t="str">
        <f>VLOOKUP($C27,Mercado!$E$336:$G$370,2,FALSE)</f>
        <v>Residencial</v>
      </c>
      <c r="G27" s="503" t="str">
        <f>VLOOKUP($C27,Mercado!$E$336:$G$370,3,FALSE)</f>
        <v>Telefonía fija</v>
      </c>
      <c r="H27" s="597">
        <f t="shared" ref="H27:H61" si="0">INDEX(vector.downstream.publicited.speed,MATCH(C27,vector.plans.names,0))*1</f>
        <v>0</v>
      </c>
      <c r="I27" s="598">
        <f t="shared" ref="I27:I61" si="1">INDEX(vector.lines.publicited,MATCH(C27,vector.plans.names,0))*1</f>
        <v>1</v>
      </c>
      <c r="J27" s="596">
        <f>VLOOKUP(C27,Tabla4[[Nombre de Plan/Paquete]:[Otros cargos adicionales. Introduzca las columnas que sean necesarias]],4,FALSE)</f>
        <v>156.55000000000001</v>
      </c>
      <c r="K27" s="602"/>
      <c r="L27" s="602">
        <f>Tabla5[[#This Row],[Renta mensual (sin impuestos) en pesos]]-Tabla5[[#This Row],[Netflix]]</f>
        <v>156.55000000000001</v>
      </c>
      <c r="M27" s="689">
        <f>'Cálculos principales'!I98</f>
        <v>136.40731997152011</v>
      </c>
      <c r="N27" s="513">
        <f>Tabla5[[#This Row],[Renta sin Netflix]]-Tabla5[[#This Row],[Costo de la línea]]</f>
        <v>20.142680028479901</v>
      </c>
      <c r="O27" s="502"/>
      <c r="S27" s="601" t="s">
        <v>1226</v>
      </c>
      <c r="T27" s="599">
        <v>112.78959767300486</v>
      </c>
      <c r="U27" s="46" t="s">
        <v>1264</v>
      </c>
    </row>
    <row r="28" spans="1:74" ht="14.5" x14ac:dyDescent="0.25">
      <c r="A28" s="709"/>
      <c r="B28" s="708"/>
      <c r="C28" s="503" t="str">
        <v>Paquete 249</v>
      </c>
      <c r="D28" s="503" t="str">
        <f t="shared" ref="D28:D61" si="2">C28</f>
        <v>Paquete 249</v>
      </c>
      <c r="E28" s="503"/>
      <c r="F28" s="503" t="str">
        <f>VLOOKUP($C28,Mercado!$E$336:$G$370,2,FALSE)</f>
        <v>Residencial</v>
      </c>
      <c r="G28" s="503" t="str">
        <f>VLOOKUP($C28,Mercado!$E$336:$G$370,3,FALSE)</f>
        <v>Telefonía fija + Internet fijo</v>
      </c>
      <c r="H28" s="597">
        <f t="shared" si="0"/>
        <v>5</v>
      </c>
      <c r="I28" s="598">
        <f t="shared" si="1"/>
        <v>1</v>
      </c>
      <c r="J28" s="596">
        <f>VLOOKUP(C28,Tabla4[[Nombre de Plan/Paquete]:[Otros cargos adicionales. Introduzca las columnas que sean necesarias]],4,FALSE)</f>
        <v>210.24</v>
      </c>
      <c r="K28" s="602"/>
      <c r="L28" s="602">
        <f>Tabla5[[#This Row],[Renta mensual (sin impuestos) en pesos]]-Tabla5[[#This Row],[Netflix]]</f>
        <v>210.24</v>
      </c>
      <c r="M28" s="504">
        <f>M27</f>
        <v>136.40731997152011</v>
      </c>
      <c r="N28" s="513">
        <f>N27</f>
        <v>20.142680028479901</v>
      </c>
      <c r="O28" s="513">
        <f>L28-(M28+N28)</f>
        <v>53.69</v>
      </c>
      <c r="S28" s="601" t="s">
        <v>1227</v>
      </c>
      <c r="T28" s="599">
        <v>143.49714020652507</v>
      </c>
      <c r="U28" s="46" t="s">
        <v>1237</v>
      </c>
    </row>
    <row r="29" spans="1:74" ht="14.5" x14ac:dyDescent="0.25">
      <c r="B29" s="708"/>
      <c r="C29" s="503" t="str">
        <v>Paquete 289</v>
      </c>
      <c r="D29" s="503" t="str">
        <f t="shared" si="2"/>
        <v>Paquete 289</v>
      </c>
      <c r="E29" s="503"/>
      <c r="F29" s="503" t="str">
        <f>VLOOKUP($C29,Mercado!$E$336:$G$370,2,FALSE)</f>
        <v>Residencial</v>
      </c>
      <c r="G29" s="503" t="str">
        <f>VLOOKUP($C29,Mercado!$E$336:$G$370,3,FALSE)</f>
        <v>Telefonía fija + Internet fijo</v>
      </c>
      <c r="H29" s="597">
        <f t="shared" si="0"/>
        <v>5</v>
      </c>
      <c r="I29" s="598">
        <f t="shared" si="1"/>
        <v>1</v>
      </c>
      <c r="J29" s="596">
        <f>VLOOKUP(C29,Tabla4[[Nombre de Plan/Paquete]:[Otros cargos adicionales. Introduzca las columnas que sean necesarias]],4,FALSE)</f>
        <v>244.01</v>
      </c>
      <c r="K29" s="602"/>
      <c r="L29" s="602">
        <f>Tabla5[[#This Row],[Renta mensual (sin impuestos) en pesos]]-Tabla5[[#This Row],[Netflix]]</f>
        <v>244.01</v>
      </c>
      <c r="M29" s="513">
        <f t="shared" ref="M29:M47" si="3">$M$28+(EXP($F$8*(I29-$I$28)+$F$9*(I29^2-$I$28^2))-1)*$L$28</f>
        <v>136.40731997152011</v>
      </c>
      <c r="N29" s="513">
        <f>L29-(M29+O29)</f>
        <v>24.502680028479887</v>
      </c>
      <c r="O29" s="718">
        <f>'Datos Precios'!J16</f>
        <v>83.1</v>
      </c>
      <c r="S29" s="601" t="s">
        <v>1228</v>
      </c>
      <c r="T29" s="599">
        <v>194.3105506349421</v>
      </c>
      <c r="U29" s="46" t="s">
        <v>1261</v>
      </c>
    </row>
    <row r="30" spans="1:74" ht="14.5" x14ac:dyDescent="0.25">
      <c r="A30" s="709"/>
      <c r="B30" s="708"/>
      <c r="C30" s="503" t="str">
        <v>Paquete 333</v>
      </c>
      <c r="D30" s="503" t="str">
        <f t="shared" si="2"/>
        <v>Paquete 333</v>
      </c>
      <c r="E30" s="503"/>
      <c r="F30" s="503" t="str">
        <f>VLOOKUP($C30,Mercado!$E$336:$G$370,2,FALSE)</f>
        <v>Residencial</v>
      </c>
      <c r="G30" s="503" t="str">
        <f>VLOOKUP($C30,Mercado!$E$336:$G$370,3,FALSE)</f>
        <v>Telefonía fija + Internet fijo</v>
      </c>
      <c r="H30" s="597">
        <f t="shared" si="0"/>
        <v>5</v>
      </c>
      <c r="I30" s="598">
        <f t="shared" si="1"/>
        <v>1</v>
      </c>
      <c r="J30" s="596">
        <f>VLOOKUP(C30,Tabla4[[Nombre de Plan/Paquete]:[Otros cargos adicionales. Introduzca las columnas que sean necesarias]],4,FALSE)</f>
        <v>281.16000000000003</v>
      </c>
      <c r="K30" s="602"/>
      <c r="L30" s="602">
        <f>Tabla5[[#This Row],[Renta mensual (sin impuestos) en pesos]]-Tabla5[[#This Row],[Netflix]]</f>
        <v>281.16000000000003</v>
      </c>
      <c r="M30" s="513">
        <f t="shared" si="3"/>
        <v>136.40731997152011</v>
      </c>
      <c r="N30" s="513">
        <f>L30-(M30+O30)</f>
        <v>61.652680028479921</v>
      </c>
      <c r="O30" s="645">
        <f t="shared" ref="O30:O47" si="4">$O$29+(EXP($F$6*(H30-$H$29)+$F$7*(H30^2-$H$29^2))-1)*$L$29</f>
        <v>83.1</v>
      </c>
      <c r="S30" s="601" t="s">
        <v>1239</v>
      </c>
      <c r="T30" s="603"/>
      <c r="U30"/>
    </row>
    <row r="31" spans="1:74" ht="14.5" x14ac:dyDescent="0.25">
      <c r="B31" s="708"/>
      <c r="C31" s="503" t="str">
        <v>Paquete 389</v>
      </c>
      <c r="D31" s="503" t="str">
        <f t="shared" si="2"/>
        <v>Paquete 389</v>
      </c>
      <c r="E31" s="503"/>
      <c r="F31" s="503" t="str">
        <f>VLOOKUP($C31,Mercado!$E$336:$G$370,2,FALSE)</f>
        <v>Residencial</v>
      </c>
      <c r="G31" s="503" t="str">
        <f>VLOOKUP($C31,Mercado!$E$336:$G$370,3,FALSE)</f>
        <v>Telefonía fija + Internet fijo</v>
      </c>
      <c r="H31" s="597">
        <f t="shared" si="0"/>
        <v>20</v>
      </c>
      <c r="I31" s="598">
        <f t="shared" si="1"/>
        <v>1</v>
      </c>
      <c r="J31" s="596">
        <f>VLOOKUP(C31,Tabla4[[Nombre de Plan/Paquete]:[Otros cargos adicionales. Introduzca las columnas que sean necesarias]],4,FALSE)</f>
        <v>328.44</v>
      </c>
      <c r="K31" s="602"/>
      <c r="L31" s="602">
        <f>Tabla5[[#This Row],[Renta mensual (sin impuestos) en pesos]]-Tabla5[[#This Row],[Netflix]]</f>
        <v>328.44</v>
      </c>
      <c r="M31" s="513">
        <f t="shared" si="3"/>
        <v>136.40731997152011</v>
      </c>
      <c r="N31" s="513">
        <f>L31-(M31+O31)</f>
        <v>93.774950083112202</v>
      </c>
      <c r="O31" s="513">
        <f t="shared" si="4"/>
        <v>98.257729945367686</v>
      </c>
      <c r="S31" s="601" t="s">
        <v>1240</v>
      </c>
      <c r="T31" s="603">
        <v>162.66892900431918</v>
      </c>
      <c r="U31"/>
    </row>
    <row r="32" spans="1:74" ht="14.5" x14ac:dyDescent="0.25">
      <c r="A32" s="709"/>
      <c r="B32" s="708"/>
      <c r="C32" s="503" t="str">
        <v>Paquete 435</v>
      </c>
      <c r="D32" s="503" t="str">
        <f t="shared" si="2"/>
        <v>Paquete 435</v>
      </c>
      <c r="E32" s="503"/>
      <c r="F32" s="503" t="str">
        <f>VLOOKUP($C32,Mercado!$E$336:$G$370,2,FALSE)</f>
        <v>Residencial</v>
      </c>
      <c r="G32" s="503" t="str">
        <f>VLOOKUP($C32,Mercado!$E$336:$G$370,3,FALSE)</f>
        <v>Telefonía fija + Internet fijo</v>
      </c>
      <c r="H32" s="597">
        <f t="shared" si="0"/>
        <v>30</v>
      </c>
      <c r="I32" s="598">
        <f t="shared" si="1"/>
        <v>1</v>
      </c>
      <c r="J32" s="596">
        <f>VLOOKUP(C32,Tabla4[[Nombre de Plan/Paquete]:[Otros cargos adicionales. Introduzca las columnas que sean necesarias]],4,FALSE)</f>
        <v>367.29</v>
      </c>
      <c r="K32" s="602"/>
      <c r="L32" s="602">
        <f>Tabla5[[#This Row],[Renta mensual (sin impuestos) en pesos]]-Tabla5[[#This Row],[Netflix]]</f>
        <v>367.29</v>
      </c>
      <c r="M32" s="513">
        <f t="shared" si="3"/>
        <v>136.40731997152011</v>
      </c>
      <c r="N32" s="513">
        <f>L32-(M32+O32)</f>
        <v>122.22204352502263</v>
      </c>
      <c r="O32" s="513">
        <f t="shared" si="4"/>
        <v>108.66063650345728</v>
      </c>
      <c r="S32"/>
      <c r="T32" s="385"/>
      <c r="U32"/>
    </row>
    <row r="33" spans="1:36" ht="14.5" x14ac:dyDescent="0.25">
      <c r="B33" s="708"/>
      <c r="C33" s="503" t="str">
        <v>Paquete 499</v>
      </c>
      <c r="D33" s="503" t="str">
        <f t="shared" si="2"/>
        <v>Paquete 499</v>
      </c>
      <c r="E33" s="503"/>
      <c r="F33" s="503" t="str">
        <f>VLOOKUP($C33,Mercado!$E$336:$G$370,2,FALSE)</f>
        <v>Residencial</v>
      </c>
      <c r="G33" s="503" t="str">
        <f>VLOOKUP($C33,Mercado!$E$336:$G$370,3,FALSE)</f>
        <v>Telefonía fija + Internet fijo</v>
      </c>
      <c r="H33" s="597">
        <f t="shared" si="0"/>
        <v>40</v>
      </c>
      <c r="I33" s="598">
        <f t="shared" si="1"/>
        <v>1</v>
      </c>
      <c r="J33" s="596">
        <f>VLOOKUP(C33,Tabla4[[Nombre de Plan/Paquete]:[Otros cargos adicionales. Introduzca las columnas que sean necesarias]],4,FALSE)</f>
        <v>421.32</v>
      </c>
      <c r="K33" s="602"/>
      <c r="L33" s="602">
        <f>Tabla5[[#This Row],[Renta mensual (sin impuestos) en pesos]]-Tabla5[[#This Row],[Netflix]]</f>
        <v>421.32</v>
      </c>
      <c r="M33" s="513">
        <f t="shared" si="3"/>
        <v>136.40731997152011</v>
      </c>
      <c r="N33" s="513">
        <f>L33-(M33+O33)</f>
        <v>165.61600442015515</v>
      </c>
      <c r="O33" s="513">
        <f t="shared" si="4"/>
        <v>119.29667560832475</v>
      </c>
      <c r="S33"/>
      <c r="T33"/>
      <c r="U33"/>
    </row>
    <row r="34" spans="1:36" ht="14.5" x14ac:dyDescent="0.25">
      <c r="A34" s="709"/>
      <c r="B34" s="708"/>
      <c r="C34" s="503" t="str">
        <v>Paquete 599</v>
      </c>
      <c r="D34" s="503" t="str">
        <f t="shared" si="2"/>
        <v>Paquete 599</v>
      </c>
      <c r="E34" s="503"/>
      <c r="F34" s="503" t="str">
        <f>VLOOKUP($C34,Mercado!$E$336:$G$370,2,FALSE)</f>
        <v>Residencial</v>
      </c>
      <c r="G34" s="503" t="str">
        <f>VLOOKUP($C34,Mercado!$E$336:$G$370,3,FALSE)</f>
        <v>Telefonía fija + Internet fijo</v>
      </c>
      <c r="H34" s="597">
        <f t="shared" si="0"/>
        <v>150</v>
      </c>
      <c r="I34" s="598">
        <f t="shared" si="1"/>
        <v>2</v>
      </c>
      <c r="J34" s="596">
        <f>VLOOKUP(C34,Tabla4[[Nombre de Plan/Paquete]:[Otros cargos adicionales. Introduzca las columnas que sean necesarias]],4,FALSE)</f>
        <v>505.76</v>
      </c>
      <c r="K34" s="602"/>
      <c r="L34" s="602">
        <f>Tabla5[[#This Row],[Renta mensual (sin impuestos) en pesos]]-Tabla5[[#This Row],[Netflix]]</f>
        <v>505.76</v>
      </c>
      <c r="M34" s="513">
        <f t="shared" si="3"/>
        <v>235.4172346258452</v>
      </c>
      <c r="N34" s="513">
        <f t="shared" ref="N34:N45" si="5">L34-(M34+O34)</f>
        <v>20.592421843532975</v>
      </c>
      <c r="O34" s="513">
        <f t="shared" si="4"/>
        <v>249.75034353062182</v>
      </c>
      <c r="S34"/>
      <c r="T34"/>
      <c r="U34"/>
    </row>
    <row r="35" spans="1:36" ht="14.5" x14ac:dyDescent="0.25">
      <c r="B35" s="708"/>
      <c r="C35" s="503" t="str">
        <v>Paquete 999</v>
      </c>
      <c r="D35" s="503" t="str">
        <f t="shared" si="2"/>
        <v>Paquete 999</v>
      </c>
      <c r="E35" s="503"/>
      <c r="F35" s="503" t="str">
        <f>VLOOKUP($C35,Mercado!$E$336:$G$370,2,FALSE)</f>
        <v>Residencial</v>
      </c>
      <c r="G35" s="503" t="str">
        <f>VLOOKUP($C35,Mercado!$E$336:$G$370,3,FALSE)</f>
        <v>Telefonía fija + Internet fijo</v>
      </c>
      <c r="H35" s="597">
        <f t="shared" si="0"/>
        <v>200</v>
      </c>
      <c r="I35" s="598">
        <f t="shared" si="1"/>
        <v>3</v>
      </c>
      <c r="J35" s="596">
        <f>VLOOKUP(C35,Tabla4[[Nombre de Plan/Paquete]:[Otros cargos adicionales. Introduzca las columnas que sean necesarias]],4,FALSE)</f>
        <v>843.5</v>
      </c>
      <c r="K35" s="602"/>
      <c r="L35" s="602">
        <f>Tabla5[[#This Row],[Renta mensual (sin impuestos) en pesos]]-Tabla5[[#This Row],[Netflix]]</f>
        <v>843.5</v>
      </c>
      <c r="M35" s="513">
        <f t="shared" si="3"/>
        <v>340.49192441009529</v>
      </c>
      <c r="N35" s="513">
        <f t="shared" si="5"/>
        <v>188.02582796969909</v>
      </c>
      <c r="O35" s="513">
        <f t="shared" si="4"/>
        <v>314.98224762020561</v>
      </c>
      <c r="S35" s="600" t="s">
        <v>1242</v>
      </c>
      <c r="T35" s="600" t="s">
        <v>1244</v>
      </c>
      <c r="U35"/>
    </row>
    <row r="36" spans="1:36" ht="14.5" x14ac:dyDescent="0.25">
      <c r="A36" s="711"/>
      <c r="B36" s="708"/>
      <c r="C36" s="503" t="str">
        <v>Paquete 1499</v>
      </c>
      <c r="D36" s="503" t="str">
        <f t="shared" si="2"/>
        <v>Paquete 1499</v>
      </c>
      <c r="E36" s="503" t="str">
        <f>VLOOKUP(C36,Tabla4[],27,FALSE)</f>
        <v>Netflix 4 dispositivos</v>
      </c>
      <c r="F36" s="503" t="str">
        <f>VLOOKUP($C36,Mercado!$E$336:$G$370,2,FALSE)</f>
        <v>Residencial</v>
      </c>
      <c r="G36" s="503" t="str">
        <f>VLOOKUP($C36,Mercado!$E$336:$G$370,3,FALSE)</f>
        <v>Telefonía fija + Internet fijo</v>
      </c>
      <c r="H36" s="597">
        <f t="shared" si="0"/>
        <v>400</v>
      </c>
      <c r="I36" s="598">
        <f t="shared" si="1"/>
        <v>6</v>
      </c>
      <c r="J36" s="596">
        <f>VLOOKUP(C36,Tabla4[[Nombre de Plan/Paquete]:[Otros cargos adicionales. Introduzca las columnas que sean necesarias]],4,FALSE)</f>
        <v>1265.7</v>
      </c>
      <c r="K36" s="602"/>
      <c r="L36" s="602">
        <f>Tabla5[[#This Row],[Renta mensual (sin impuestos) en pesos]]-Tabla5[[#This Row],[Netflix]]</f>
        <v>1265.7</v>
      </c>
      <c r="M36" s="513">
        <f t="shared" si="3"/>
        <v>495.0929571968714</v>
      </c>
      <c r="N36" s="513">
        <f>L36-(M36+O36)</f>
        <v>203.45122144726429</v>
      </c>
      <c r="O36" s="513">
        <f t="shared" si="4"/>
        <v>567.15582135586442</v>
      </c>
      <c r="S36" s="600" t="s">
        <v>1238</v>
      </c>
      <c r="T36" s="447" t="s">
        <v>255</v>
      </c>
      <c r="U36" s="447" t="s">
        <v>257</v>
      </c>
    </row>
    <row r="37" spans="1:36" ht="14.5" x14ac:dyDescent="0.25">
      <c r="A37" s="711"/>
      <c r="B37" s="708"/>
      <c r="C37" s="503" t="str">
        <v>Paquete Infinitum Play 20 (Netflix 1 dispositivo)</v>
      </c>
      <c r="D37" s="503" t="str">
        <f t="shared" si="2"/>
        <v>Paquete Infinitum Play 20 (Netflix 1 dispositivo)</v>
      </c>
      <c r="E37" s="503" t="str">
        <f>VLOOKUP(C37,Tabla4[],27,FALSE)</f>
        <v>Netflix 1 dispositivo</v>
      </c>
      <c r="F37" s="503" t="str">
        <f>VLOOKUP($C37,Mercado!$E$336:$G$370,2,FALSE)</f>
        <v>Residencial</v>
      </c>
      <c r="G37" s="503" t="str">
        <f>VLOOKUP($C37,Mercado!$E$336:$G$370,3,FALSE)</f>
        <v>Telefonía fija + Internet fijo</v>
      </c>
      <c r="H37" s="597">
        <f t="shared" si="0"/>
        <v>20</v>
      </c>
      <c r="I37" s="598">
        <f t="shared" si="1"/>
        <v>1</v>
      </c>
      <c r="J37" s="596">
        <f>VLOOKUP(C37,Tabla4[[Nombre de Plan/Paquete]:[Otros cargos adicionales. Introduzca las columnas que sean necesarias]],4,FALSE)</f>
        <v>441.41</v>
      </c>
      <c r="K37" s="447">
        <f>J37-J31</f>
        <v>112.97000000000003</v>
      </c>
      <c r="L37" s="602">
        <f>Tabla5[[#This Row],[Renta mensual (sin impuestos) en pesos]]-Tabla5[[#This Row],[Netflix]]</f>
        <v>328.44</v>
      </c>
      <c r="M37" s="513">
        <f t="shared" si="3"/>
        <v>136.40731997152011</v>
      </c>
      <c r="N37" s="513">
        <f t="shared" si="5"/>
        <v>93.774950083112202</v>
      </c>
      <c r="O37" s="513">
        <f t="shared" si="4"/>
        <v>98.257729945367686</v>
      </c>
      <c r="S37" s="601" t="s">
        <v>254</v>
      </c>
      <c r="T37" s="447">
        <v>9.0210697040828496</v>
      </c>
      <c r="U37" s="447">
        <v>4.8818607035880719</v>
      </c>
    </row>
    <row r="38" spans="1:36" ht="14.5" x14ac:dyDescent="0.25">
      <c r="A38" s="711"/>
      <c r="B38" s="708"/>
      <c r="C38" s="503" t="str">
        <v>Paquete Infinitum Play 20 (Netflix 2 dispositivos)</v>
      </c>
      <c r="D38" s="503" t="str">
        <f t="shared" si="2"/>
        <v>Paquete Infinitum Play 20 (Netflix 2 dispositivos)</v>
      </c>
      <c r="E38" s="503" t="str">
        <f>VLOOKUP(C38,Tabla4[],27,FALSE)</f>
        <v>Netflix 2 dispositivos</v>
      </c>
      <c r="F38" s="503" t="str">
        <f>VLOOKUP($C38,Mercado!$E$336:$G$370,2,FALSE)</f>
        <v>Residencial</v>
      </c>
      <c r="G38" s="503" t="str">
        <f>VLOOKUP($C38,Mercado!$E$336:$G$370,3,FALSE)</f>
        <v>Telefonía fija + Internet fijo</v>
      </c>
      <c r="H38" s="597">
        <f t="shared" si="0"/>
        <v>20</v>
      </c>
      <c r="I38" s="598">
        <f t="shared" si="1"/>
        <v>1</v>
      </c>
      <c r="J38" s="596">
        <f>VLOOKUP(C38,Tabla4[[Nombre de Plan/Paquete]:[Otros cargos adicionales. Introduzca las columnas que sean necesarias]],4,FALSE)</f>
        <v>481.41</v>
      </c>
      <c r="K38" s="447">
        <f>J38-J31</f>
        <v>152.97000000000003</v>
      </c>
      <c r="L38" s="602">
        <f>Tabla5[[#This Row],[Renta mensual (sin impuestos) en pesos]]-Tabla5[[#This Row],[Netflix]]</f>
        <v>328.44</v>
      </c>
      <c r="M38" s="513">
        <f t="shared" si="3"/>
        <v>136.40731997152011</v>
      </c>
      <c r="N38" s="513">
        <f t="shared" si="5"/>
        <v>93.774950083112202</v>
      </c>
      <c r="O38" s="513">
        <f t="shared" si="4"/>
        <v>98.257729945367686</v>
      </c>
      <c r="S38" s="105">
        <v>5</v>
      </c>
      <c r="T38" s="447"/>
      <c r="U38" s="447">
        <v>15.240666666666664</v>
      </c>
    </row>
    <row r="39" spans="1:36" ht="14.5" x14ac:dyDescent="0.25">
      <c r="A39" s="711"/>
      <c r="B39" s="708"/>
      <c r="C39" s="503" t="str">
        <v>Paquete Infinitum Play 20 (Netflix 4 dispositivos)</v>
      </c>
      <c r="D39" s="503" t="str">
        <f t="shared" si="2"/>
        <v>Paquete Infinitum Play 20 (Netflix 4 dispositivos)</v>
      </c>
      <c r="E39" s="503" t="str">
        <f>VLOOKUP(C39,Tabla4[],27,FALSE)</f>
        <v>Netflix 4 dispositivos</v>
      </c>
      <c r="F39" s="503" t="str">
        <f>VLOOKUP($C39,Mercado!$E$336:$G$370,2,FALSE)</f>
        <v>Residencial</v>
      </c>
      <c r="G39" s="503" t="str">
        <f>VLOOKUP($C39,Mercado!$E$336:$G$370,3,FALSE)</f>
        <v>Telefonía fija + Internet fijo</v>
      </c>
      <c r="H39" s="597">
        <f t="shared" si="0"/>
        <v>20</v>
      </c>
      <c r="I39" s="598">
        <f t="shared" si="1"/>
        <v>1</v>
      </c>
      <c r="J39" s="596">
        <f>VLOOKUP(C39,Tabla4[[Nombre de Plan/Paquete]:[Otros cargos adicionales. Introduzca las columnas que sean necesarias]],4,FALSE)</f>
        <v>541.41</v>
      </c>
      <c r="K39" s="447">
        <f>J39-J31</f>
        <v>212.96999999999997</v>
      </c>
      <c r="L39" s="602">
        <f>Tabla5[[#This Row],[Renta mensual (sin impuestos) en pesos]]-Tabla5[[#This Row],[Netflix]]</f>
        <v>328.44</v>
      </c>
      <c r="M39" s="513">
        <f t="shared" si="3"/>
        <v>136.40731997152011</v>
      </c>
      <c r="N39" s="513">
        <f t="shared" si="5"/>
        <v>93.774950083112202</v>
      </c>
      <c r="O39" s="513">
        <f t="shared" si="4"/>
        <v>98.257729945367686</v>
      </c>
      <c r="S39" s="105">
        <v>20</v>
      </c>
      <c r="T39" s="447">
        <v>15.383783893569102</v>
      </c>
      <c r="U39" s="447">
        <v>5.1308864972683841</v>
      </c>
      <c r="V39"/>
      <c r="W39"/>
      <c r="X39"/>
      <c r="Y39"/>
      <c r="Z39"/>
      <c r="AA39"/>
      <c r="AB39"/>
      <c r="AC39"/>
      <c r="AD39"/>
      <c r="AE39"/>
      <c r="AF39"/>
      <c r="AG39"/>
      <c r="AH39"/>
      <c r="AI39"/>
      <c r="AJ39"/>
    </row>
    <row r="40" spans="1:36" ht="14.5" x14ac:dyDescent="0.25">
      <c r="A40" s="711"/>
      <c r="B40" s="708"/>
      <c r="C40" s="503" t="str">
        <v>Paquete Infinitum Play 30 (Netflix 2 dispositivos)</v>
      </c>
      <c r="D40" s="503" t="str">
        <f t="shared" si="2"/>
        <v>Paquete Infinitum Play 30 (Netflix 2 dispositivos)</v>
      </c>
      <c r="E40" s="503" t="str">
        <f>VLOOKUP(C40,Tabla4[],27,FALSE)</f>
        <v>Netflix 2 dispositivos</v>
      </c>
      <c r="F40" s="503" t="str">
        <f>VLOOKUP($C40,Mercado!$E$336:$G$370,2,FALSE)</f>
        <v>Residencial</v>
      </c>
      <c r="G40" s="503" t="str">
        <f>VLOOKUP($C40,Mercado!$E$336:$G$370,3,FALSE)</f>
        <v>Telefonía fija + Internet fijo</v>
      </c>
      <c r="H40" s="597">
        <f t="shared" si="0"/>
        <v>30</v>
      </c>
      <c r="I40" s="598">
        <f t="shared" si="1"/>
        <v>1</v>
      </c>
      <c r="J40" s="596">
        <f>VLOOKUP(C40,Tabla4[[Nombre de Plan/Paquete]:[Otros cargos adicionales. Introduzca las columnas que sean necesarias]],4,FALSE)</f>
        <v>515.17999999999995</v>
      </c>
      <c r="K40" s="447">
        <f>J40-J32</f>
        <v>147.88999999999993</v>
      </c>
      <c r="L40" s="602">
        <f>Tabla5[[#This Row],[Renta mensual (sin impuestos) en pesos]]-Tabla5[[#This Row],[Netflix]]</f>
        <v>367.29</v>
      </c>
      <c r="M40" s="513">
        <f t="shared" si="3"/>
        <v>136.40731997152011</v>
      </c>
      <c r="N40" s="513">
        <f>L40-(M40+O40)</f>
        <v>122.22204352502263</v>
      </c>
      <c r="O40" s="513">
        <f t="shared" si="4"/>
        <v>108.66063650345728</v>
      </c>
      <c r="S40" s="105">
        <v>30</v>
      </c>
      <c r="T40" s="447">
        <v>11.655358990650365</v>
      </c>
      <c r="U40" s="447">
        <v>3.7673545501152419</v>
      </c>
      <c r="V40"/>
      <c r="W40"/>
      <c r="X40"/>
      <c r="Y40"/>
      <c r="Z40"/>
      <c r="AA40"/>
      <c r="AB40"/>
      <c r="AC40"/>
      <c r="AD40"/>
      <c r="AE40"/>
      <c r="AF40"/>
      <c r="AG40"/>
      <c r="AH40"/>
      <c r="AI40"/>
      <c r="AJ40"/>
    </row>
    <row r="41" spans="1:36" ht="14.5" x14ac:dyDescent="0.25">
      <c r="A41" s="711"/>
      <c r="B41" s="708"/>
      <c r="C41" s="503" t="str">
        <v>Paquete Infinitum Play 30 (Netflix 4 dispositivos)</v>
      </c>
      <c r="D41" s="503" t="str">
        <f t="shared" si="2"/>
        <v>Paquete Infinitum Play 30 (Netflix 4 dispositivos)</v>
      </c>
      <c r="E41" s="503" t="str">
        <f>VLOOKUP(C41,Tabla4[],27,FALSE)</f>
        <v>Netflix 4 dispositivos</v>
      </c>
      <c r="F41" s="503" t="str">
        <f>VLOOKUP($C41,Mercado!$E$336:$G$370,2,FALSE)</f>
        <v>Residencial</v>
      </c>
      <c r="G41" s="503" t="str">
        <f>VLOOKUP($C41,Mercado!$E$336:$G$370,3,FALSE)</f>
        <v>Telefonía fija + Internet fijo</v>
      </c>
      <c r="H41" s="597">
        <f t="shared" si="0"/>
        <v>30</v>
      </c>
      <c r="I41" s="598">
        <f t="shared" si="1"/>
        <v>1</v>
      </c>
      <c r="J41" s="596">
        <f>VLOOKUP(C41,Tabla4[[Nombre de Plan/Paquete]:[Otros cargos adicionales. Introduzca las columnas que sean necesarias]],4,FALSE)</f>
        <v>575.17999999999995</v>
      </c>
      <c r="K41" s="447">
        <f>J41-J32</f>
        <v>207.88999999999993</v>
      </c>
      <c r="L41" s="602">
        <f>Tabla5[[#This Row],[Renta mensual (sin impuestos) en pesos]]-Tabla5[[#This Row],[Netflix]]</f>
        <v>367.29</v>
      </c>
      <c r="M41" s="513">
        <f t="shared" si="3"/>
        <v>136.40731997152011</v>
      </c>
      <c r="N41" s="513">
        <f t="shared" si="5"/>
        <v>122.22204352502263</v>
      </c>
      <c r="O41" s="513">
        <f t="shared" si="4"/>
        <v>108.66063650345728</v>
      </c>
      <c r="S41" s="105">
        <v>40</v>
      </c>
      <c r="T41" s="447"/>
      <c r="U41" s="447">
        <v>3.0914168902081181</v>
      </c>
      <c r="V41"/>
      <c r="W41"/>
      <c r="X41"/>
      <c r="Y41"/>
      <c r="Z41"/>
      <c r="AA41"/>
      <c r="AB41"/>
      <c r="AC41"/>
      <c r="AD41"/>
      <c r="AE41"/>
      <c r="AF41"/>
      <c r="AG41"/>
      <c r="AH41"/>
      <c r="AI41"/>
      <c r="AJ41"/>
    </row>
    <row r="42" spans="1:36" ht="14.5" x14ac:dyDescent="0.25">
      <c r="A42" s="711"/>
      <c r="B42" s="708"/>
      <c r="C42" s="503" t="str">
        <v>Paquete Infinitum Play 40 (Netflix 2 dispositivos)</v>
      </c>
      <c r="D42" s="503" t="str">
        <f t="shared" si="2"/>
        <v>Paquete Infinitum Play 40 (Netflix 2 dispositivos)</v>
      </c>
      <c r="E42" s="503" t="str">
        <f>VLOOKUP(C42,Tabla4[],27,FALSE)</f>
        <v>Netflix 2 dispositivos</v>
      </c>
      <c r="F42" s="503" t="str">
        <f>VLOOKUP($C42,Mercado!$E$336:$G$370,2,FALSE)</f>
        <v>Residencial</v>
      </c>
      <c r="G42" s="503" t="str">
        <f>VLOOKUP($C42,Mercado!$E$336:$G$370,3,FALSE)</f>
        <v>Telefonía fija + Internet fijo</v>
      </c>
      <c r="H42" s="597">
        <f t="shared" si="0"/>
        <v>40</v>
      </c>
      <c r="I42" s="598">
        <f t="shared" si="1"/>
        <v>1</v>
      </c>
      <c r="J42" s="596">
        <f>VLOOKUP(C42,Tabla4[[Nombre de Plan/Paquete]:[Otros cargos adicionales. Introduzca las columnas que sean necesarias]],4,FALSE)</f>
        <v>565.84</v>
      </c>
      <c r="K42" s="447">
        <f>J42-J33</f>
        <v>144.52000000000004</v>
      </c>
      <c r="L42" s="602">
        <f>Tabla5[[#This Row],[Renta mensual (sin impuestos) en pesos]]-Tabla5[[#This Row],[Netflix]]</f>
        <v>421.32</v>
      </c>
      <c r="M42" s="513">
        <f t="shared" si="3"/>
        <v>136.40731997152011</v>
      </c>
      <c r="N42" s="513">
        <f>L42-(M42+O42)</f>
        <v>165.61600442015515</v>
      </c>
      <c r="O42" s="513">
        <f t="shared" si="4"/>
        <v>119.29667560832475</v>
      </c>
      <c r="S42" s="105">
        <v>150</v>
      </c>
      <c r="T42" s="447">
        <v>3.1356940203522949</v>
      </c>
      <c r="U42" s="447">
        <v>1.6940689568708123</v>
      </c>
      <c r="V42"/>
      <c r="W42"/>
      <c r="X42"/>
      <c r="Y42"/>
      <c r="Z42"/>
      <c r="AA42"/>
      <c r="AB42"/>
      <c r="AC42"/>
      <c r="AD42"/>
      <c r="AE42"/>
      <c r="AF42"/>
      <c r="AG42"/>
      <c r="AH42"/>
      <c r="AI42"/>
      <c r="AJ42"/>
    </row>
    <row r="43" spans="1:36" ht="14.5" x14ac:dyDescent="0.25">
      <c r="A43" s="711"/>
      <c r="B43" s="708"/>
      <c r="C43" s="503" t="str">
        <v>Paquete Infinitum Play 40 (Netflix 4 dispositivos)</v>
      </c>
      <c r="D43" s="503" t="str">
        <f t="shared" si="2"/>
        <v>Paquete Infinitum Play 40 (Netflix 4 dispositivos)</v>
      </c>
      <c r="E43" s="503" t="str">
        <f>VLOOKUP(C43,Tabla4[],27,FALSE)</f>
        <v>Netflix 4 dispositivos</v>
      </c>
      <c r="F43" s="503" t="str">
        <f>VLOOKUP($C43,Mercado!$E$336:$G$370,2,FALSE)</f>
        <v>Residencial</v>
      </c>
      <c r="G43" s="503" t="str">
        <f>VLOOKUP($C43,Mercado!$E$336:$G$370,3,FALSE)</f>
        <v>Telefonía fija + Internet fijo</v>
      </c>
      <c r="H43" s="597">
        <f t="shared" si="0"/>
        <v>40</v>
      </c>
      <c r="I43" s="598">
        <f t="shared" si="1"/>
        <v>1</v>
      </c>
      <c r="J43" s="596">
        <f>VLOOKUP(C43,Tabla4[[Nombre de Plan/Paquete]:[Otros cargos adicionales. Introduzca las columnas que sean necesarias]],4,FALSE)</f>
        <v>625.84</v>
      </c>
      <c r="K43" s="447">
        <f>J43-J33</f>
        <v>204.52000000000004</v>
      </c>
      <c r="L43" s="602">
        <f>Tabla5[[#This Row],[Renta mensual (sin impuestos) en pesos]]-Tabla5[[#This Row],[Netflix]]</f>
        <v>421.32</v>
      </c>
      <c r="M43" s="513">
        <f t="shared" si="3"/>
        <v>136.40731997152011</v>
      </c>
      <c r="N43" s="513">
        <f t="shared" si="5"/>
        <v>165.61600442015515</v>
      </c>
      <c r="O43" s="513">
        <f t="shared" si="4"/>
        <v>119.29667560832475</v>
      </c>
      <c r="S43" s="105">
        <v>200</v>
      </c>
      <c r="T43" s="447">
        <v>3.788537181930888</v>
      </c>
      <c r="U43" s="447">
        <v>1.5967112381010284</v>
      </c>
      <c r="V43"/>
      <c r="W43"/>
      <c r="X43"/>
      <c r="Y43"/>
      <c r="Z43"/>
      <c r="AA43"/>
      <c r="AB43"/>
      <c r="AC43"/>
      <c r="AD43"/>
      <c r="AE43"/>
      <c r="AF43"/>
      <c r="AG43"/>
      <c r="AH43"/>
      <c r="AI43"/>
      <c r="AJ43"/>
    </row>
    <row r="44" spans="1:36" ht="14.5" x14ac:dyDescent="0.25">
      <c r="A44" s="709"/>
      <c r="B44" s="708"/>
      <c r="C44" s="503" t="str">
        <v>Paquete Infinitum Play 150 (Netflix 4 dispositivos)</v>
      </c>
      <c r="D44" s="503" t="str">
        <f t="shared" si="2"/>
        <v>Paquete Infinitum Play 150 (Netflix 4 dispositivos)</v>
      </c>
      <c r="E44" s="503" t="str">
        <f>VLOOKUP(C44,Tabla4[],27,FALSE)</f>
        <v>Netflix 4 dispositivos</v>
      </c>
      <c r="F44" s="503" t="str">
        <f>VLOOKUP($C44,Mercado!$E$336:$G$370,2,FALSE)</f>
        <v>Residencial</v>
      </c>
      <c r="G44" s="503" t="str">
        <f>VLOOKUP($C44,Mercado!$E$336:$G$370,3,FALSE)</f>
        <v>Telefonía fija + Internet fijo</v>
      </c>
      <c r="H44" s="597">
        <f t="shared" si="0"/>
        <v>150</v>
      </c>
      <c r="I44" s="598">
        <f t="shared" si="1"/>
        <v>2</v>
      </c>
      <c r="J44" s="596">
        <f>VLOOKUP(C44,Tabla4[[Nombre de Plan/Paquete]:[Otros cargos adicionales. Introduzca las columnas que sean necesarias]],4,FALSE)</f>
        <v>691.7</v>
      </c>
      <c r="K44" s="447">
        <f>J44-J34</f>
        <v>185.94000000000005</v>
      </c>
      <c r="L44" s="602">
        <f>Tabla5[[#This Row],[Renta mensual (sin impuestos) en pesos]]-Tabla5[[#This Row],[Netflix]]</f>
        <v>505.76</v>
      </c>
      <c r="M44" s="513">
        <f t="shared" si="3"/>
        <v>235.4172346258452</v>
      </c>
      <c r="N44" s="513">
        <f>L44-(M44+O44)</f>
        <v>20.592421843532975</v>
      </c>
      <c r="O44" s="513">
        <f t="shared" si="4"/>
        <v>249.75034353062182</v>
      </c>
      <c r="S44" s="105">
        <v>400</v>
      </c>
      <c r="T44" s="447"/>
      <c r="U44" s="447">
        <v>0.94301317680230579</v>
      </c>
      <c r="V44"/>
      <c r="W44"/>
      <c r="X44"/>
      <c r="Y44"/>
      <c r="Z44"/>
      <c r="AA44"/>
      <c r="AB44"/>
      <c r="AC44"/>
      <c r="AD44"/>
      <c r="AE44"/>
      <c r="AF44"/>
      <c r="AG44"/>
      <c r="AH44"/>
      <c r="AI44"/>
      <c r="AJ44"/>
    </row>
    <row r="45" spans="1:36" ht="14.5" x14ac:dyDescent="0.25">
      <c r="B45" s="708"/>
      <c r="C45" s="503" t="str">
        <v>Paquete Infinitum Play 150 (Netflix 2 dispositivos)</v>
      </c>
      <c r="D45" s="503" t="str">
        <f t="shared" si="2"/>
        <v>Paquete Infinitum Play 150 (Netflix 2 dispositivos)</v>
      </c>
      <c r="E45" s="503" t="str">
        <f>VLOOKUP(C45,Tabla4[],27,FALSE)</f>
        <v>Netflix 2 dispositivos</v>
      </c>
      <c r="F45" s="503" t="str">
        <f>VLOOKUP($C45,Mercado!$E$336:$G$370,2,FALSE)</f>
        <v>Residencial</v>
      </c>
      <c r="G45" s="503" t="str">
        <f>VLOOKUP($C45,Mercado!$E$336:$G$370,3,FALSE)</f>
        <v>Telefonía fija + Internet fijo</v>
      </c>
      <c r="H45" s="597">
        <f t="shared" si="0"/>
        <v>150</v>
      </c>
      <c r="I45" s="598">
        <f t="shared" si="1"/>
        <v>2</v>
      </c>
      <c r="J45" s="596">
        <f>VLOOKUP(C45,Tabla4[[Nombre de Plan/Paquete]:[Otros cargos adicionales. Introduzca las columnas que sean necesarias]],4,FALSE)</f>
        <v>650.27</v>
      </c>
      <c r="K45" s="447">
        <f>J45-J34</f>
        <v>144.51</v>
      </c>
      <c r="L45" s="602">
        <f>Tabla5[[#This Row],[Renta mensual (sin impuestos) en pesos]]-Tabla5[[#This Row],[Netflix]]</f>
        <v>505.76</v>
      </c>
      <c r="M45" s="513">
        <f t="shared" si="3"/>
        <v>235.4172346258452</v>
      </c>
      <c r="N45" s="513">
        <f t="shared" si="5"/>
        <v>20.592421843532975</v>
      </c>
      <c r="O45" s="513">
        <f t="shared" si="4"/>
        <v>249.75034353062182</v>
      </c>
      <c r="S45" s="601" t="s">
        <v>256</v>
      </c>
      <c r="T45" s="447">
        <v>9.4691899679006468</v>
      </c>
      <c r="U45" s="447">
        <v>3.807938697027867</v>
      </c>
      <c r="V45"/>
    </row>
    <row r="46" spans="1:36" ht="14.5" x14ac:dyDescent="0.25">
      <c r="A46" s="709"/>
      <c r="B46" s="708"/>
      <c r="C46" s="503" t="str">
        <v>Paquete Infinitum Play 200 (Netflix 4 dispositivos)</v>
      </c>
      <c r="D46" s="503" t="str">
        <f t="shared" si="2"/>
        <v>Paquete Infinitum Play 200 (Netflix 4 dispositivos)</v>
      </c>
      <c r="E46" s="503" t="str">
        <f>VLOOKUP(C46,Tabla4[],27,FALSE)</f>
        <v>Netflix 4 dispositivos</v>
      </c>
      <c r="F46" s="503" t="str">
        <f>VLOOKUP($C46,Mercado!$E$336:$G$370,2,FALSE)</f>
        <v>Residencial</v>
      </c>
      <c r="G46" s="503" t="str">
        <f>VLOOKUP($C46,Mercado!$E$336:$G$370,3,FALSE)</f>
        <v>Telefonía fija + Internet fijo</v>
      </c>
      <c r="H46" s="597">
        <f t="shared" si="0"/>
        <v>200</v>
      </c>
      <c r="I46" s="598">
        <f t="shared" si="1"/>
        <v>3</v>
      </c>
      <c r="J46" s="596">
        <f>VLOOKUP(C46,Tabla4[[Nombre de Plan/Paquete]:[Otros cargos adicionales. Introduzca las columnas que sean necesarias]],4,FALSE)</f>
        <v>1005.79</v>
      </c>
      <c r="K46" s="447">
        <f>J46-J35</f>
        <v>162.28999999999996</v>
      </c>
      <c r="L46" s="602">
        <f>Tabla5[[#This Row],[Renta mensual (sin impuestos) en pesos]]-Tabla5[[#This Row],[Netflix]]</f>
        <v>843.5</v>
      </c>
      <c r="M46" s="513">
        <f t="shared" si="3"/>
        <v>340.49192441009529</v>
      </c>
      <c r="N46" s="513">
        <f>L46-(M46+O46)</f>
        <v>188.02582796969909</v>
      </c>
      <c r="O46" s="513">
        <f t="shared" si="4"/>
        <v>314.98224762020561</v>
      </c>
      <c r="S46" s="105">
        <v>20</v>
      </c>
      <c r="T46" s="447">
        <v>15.383783893569102</v>
      </c>
      <c r="U46" s="447">
        <v>6.2904999999999998</v>
      </c>
      <c r="V46"/>
    </row>
    <row r="47" spans="1:36" ht="14.5" x14ac:dyDescent="0.25">
      <c r="B47" s="708"/>
      <c r="C47" s="503" t="str">
        <v>Paquete Infinitum Play 200 (Netflix 2 dispositivos)</v>
      </c>
      <c r="D47" s="503" t="str">
        <f t="shared" si="2"/>
        <v>Paquete Infinitum Play 200 (Netflix 2 dispositivos)</v>
      </c>
      <c r="E47" s="503" t="str">
        <f>VLOOKUP(C47,Tabla4[],27,FALSE)</f>
        <v>Netflix 2 dispositivos</v>
      </c>
      <c r="F47" s="503" t="str">
        <f>VLOOKUP($C47,Mercado!$E$336:$G$370,2,FALSE)</f>
        <v>Residencial</v>
      </c>
      <c r="G47" s="503" t="str">
        <f>VLOOKUP($C47,Mercado!$E$336:$G$370,3,FALSE)</f>
        <v>Telefonía fija + Internet fijo</v>
      </c>
      <c r="H47" s="597">
        <f t="shared" si="0"/>
        <v>200</v>
      </c>
      <c r="I47" s="598">
        <f t="shared" si="1"/>
        <v>3</v>
      </c>
      <c r="J47" s="596">
        <f>VLOOKUP(C47,Tabla4[[Nombre de Plan/Paquete]:[Otros cargos adicionales. Introduzca las columnas que sean necesarias]],4,FALSE)</f>
        <v>969.43</v>
      </c>
      <c r="K47" s="447">
        <f>J47-J35</f>
        <v>125.92999999999995</v>
      </c>
      <c r="L47" s="602">
        <f>Tabla5[[#This Row],[Renta mensual (sin impuestos) en pesos]]-Tabla5[[#This Row],[Netflix]]</f>
        <v>843.5</v>
      </c>
      <c r="M47" s="513">
        <f t="shared" si="3"/>
        <v>340.49192441009529</v>
      </c>
      <c r="N47" s="513">
        <f>L47-(M47+O47)</f>
        <v>188.02582796969909</v>
      </c>
      <c r="O47" s="513">
        <f t="shared" si="4"/>
        <v>314.98224762020561</v>
      </c>
      <c r="S47" s="105">
        <v>30</v>
      </c>
      <c r="T47" s="447">
        <v>11.649852576321106</v>
      </c>
      <c r="U47" s="447"/>
      <c r="V47"/>
    </row>
    <row r="48" spans="1:36" ht="14.5" x14ac:dyDescent="0.25">
      <c r="A48" s="709"/>
      <c r="B48" s="708"/>
      <c r="C48" s="503" t="str">
        <v>Renta Mensual de la Línea Comercial</v>
      </c>
      <c r="D48" s="503" t="str">
        <f t="shared" si="2"/>
        <v>Renta Mensual de la Línea Comercial</v>
      </c>
      <c r="E48" s="503"/>
      <c r="F48" s="503" t="str">
        <f>VLOOKUP($C48,Mercado!$E$336:$G$370,2,FALSE)</f>
        <v>No Residencial</v>
      </c>
      <c r="G48" s="503" t="str">
        <f>VLOOKUP($C48,Mercado!$E$336:$G$370,3,FALSE)</f>
        <v>Telefonía fija</v>
      </c>
      <c r="H48" s="597">
        <f t="shared" si="0"/>
        <v>0</v>
      </c>
      <c r="I48" s="598">
        <f t="shared" si="1"/>
        <v>1</v>
      </c>
      <c r="J48" s="596">
        <f>VLOOKUP(C48,Tabla4[[Nombre de Plan/Paquete]:[Otros cargos adicionales. Introduzca las columnas que sean necesarias]],4,FALSE)</f>
        <v>198</v>
      </c>
      <c r="K48" s="602"/>
      <c r="L48" s="602">
        <f>Tabla5[[#This Row],[Renta mensual (sin impuestos) en pesos]]-Tabla5[[#This Row],[Netflix]]</f>
        <v>198</v>
      </c>
      <c r="M48" s="504">
        <f>J48</f>
        <v>198</v>
      </c>
      <c r="O48" s="502"/>
      <c r="S48" s="105">
        <v>50</v>
      </c>
      <c r="T48" s="447">
        <v>12.173800000000002</v>
      </c>
      <c r="U48" s="447">
        <v>3.5653905376801966</v>
      </c>
      <c r="V48"/>
    </row>
    <row r="49" spans="1:22" ht="14.5" x14ac:dyDescent="0.25">
      <c r="A49" s="709"/>
      <c r="B49" s="708"/>
      <c r="C49" s="595" t="str">
        <v>Paquete Conectes Negocio</v>
      </c>
      <c r="D49" s="503" t="str">
        <f t="shared" si="2"/>
        <v>Paquete Conectes Negocio</v>
      </c>
      <c r="E49" s="595"/>
      <c r="F49" s="503" t="str">
        <f>VLOOKUP($C49,Mercado!$E$336:$G$370,2,FALSE)</f>
        <v>No Residencial</v>
      </c>
      <c r="G49" s="503" t="str">
        <f>VLOOKUP($C49,Mercado!$E$336:$G$370,3,FALSE)</f>
        <v>Telefonía fija + Internet fijo</v>
      </c>
      <c r="H49" s="597">
        <f t="shared" si="0"/>
        <v>20</v>
      </c>
      <c r="I49" s="598">
        <f t="shared" si="1"/>
        <v>1</v>
      </c>
      <c r="J49" s="596">
        <f>VLOOKUP(C49,Tabla4[[Nombre de Plan/Paquete]:[Otros cargos adicionales. Introduzca las columnas que sean necesarias]],4,FALSE)</f>
        <v>336.9</v>
      </c>
      <c r="K49" s="602"/>
      <c r="L49" s="602">
        <f>Tabla5[[#This Row],[Renta mensual (sin impuestos) en pesos]]-Tabla5[[#This Row],[Netflix]]</f>
        <v>336.9</v>
      </c>
      <c r="M49" s="504">
        <f>M48</f>
        <v>198</v>
      </c>
      <c r="N49" s="719">
        <f>SUM('Datos Precios'!F29:I29)</f>
        <v>13.280000000000001</v>
      </c>
      <c r="O49" s="719">
        <f>SUM('Datos Precios'!J29)</f>
        <v>131.91</v>
      </c>
      <c r="S49" s="105">
        <v>100</v>
      </c>
      <c r="T49" s="447">
        <v>10.425999999999998</v>
      </c>
      <c r="U49" s="447"/>
      <c r="V49"/>
    </row>
    <row r="50" spans="1:22" ht="14.5" x14ac:dyDescent="0.25">
      <c r="A50" s="709"/>
      <c r="B50" s="708"/>
      <c r="C50" s="595" t="str">
        <v>Paquete Mi Negocio</v>
      </c>
      <c r="D50" s="503" t="str">
        <f t="shared" si="2"/>
        <v>Paquete Mi Negocio</v>
      </c>
      <c r="E50" s="595"/>
      <c r="F50" s="503" t="str">
        <f>VLOOKUP($C50,Mercado!$E$336:$G$370,2,FALSE)</f>
        <v>No Residencial</v>
      </c>
      <c r="G50" s="503" t="str">
        <f>VLOOKUP($C50,Mercado!$E$336:$G$370,3,FALSE)</f>
        <v>Telefonía fija + Internet fijo</v>
      </c>
      <c r="H50" s="597">
        <f t="shared" si="0"/>
        <v>50</v>
      </c>
      <c r="I50" s="598">
        <f t="shared" si="1"/>
        <v>2</v>
      </c>
      <c r="J50" s="596">
        <f>VLOOKUP(C50,Tabla4[[Nombre de Plan/Paquete]:[Otros cargos adicionales. Introduzca las columnas que sean necesarias]],4,FALSE)</f>
        <v>463.55</v>
      </c>
      <c r="K50" s="602"/>
      <c r="L50" s="602">
        <f>Tabla5[[#This Row],[Renta mensual (sin impuestos) en pesos]]-Tabla5[[#This Row],[Netflix]]</f>
        <v>463.55</v>
      </c>
      <c r="M50" s="513">
        <f t="shared" ref="M50:M61" si="6">$M$49+(EXP($G$8*(I50-$I$49)+$G$9*(I50^2-$I$49^2))-1)*$J$49</f>
        <v>264.22478346649143</v>
      </c>
      <c r="N50" s="513">
        <f>L50-(M50+O50)</f>
        <v>14.955689649498765</v>
      </c>
      <c r="O50" s="513">
        <f t="shared" ref="O50:O61" si="7">$O$49+(EXP($G$6*(H50-$H$49)+$G$7*(H50^2-$H$49^2))-1)*$J$49</f>
        <v>184.36952688400982</v>
      </c>
      <c r="S50" s="105">
        <v>150</v>
      </c>
      <c r="T50" s="447">
        <v>3.1356940203522949</v>
      </c>
      <c r="U50" s="447">
        <v>2.5726777610605338</v>
      </c>
      <c r="V50"/>
    </row>
    <row r="51" spans="1:22" ht="14.5" x14ac:dyDescent="0.25">
      <c r="A51" s="709"/>
      <c r="B51" s="708"/>
      <c r="C51" s="595" t="str">
        <v>Paquete SuperNegocio</v>
      </c>
      <c r="D51" s="503" t="str">
        <f t="shared" si="2"/>
        <v>Paquete SuperNegocio</v>
      </c>
      <c r="E51" s="595"/>
      <c r="F51" s="503" t="str">
        <f>VLOOKUP($C51,Mercado!$E$336:$G$370,2,FALSE)</f>
        <v>No Residencial</v>
      </c>
      <c r="G51" s="503" t="str">
        <f>VLOOKUP($C51,Mercado!$E$336:$G$370,3,FALSE)</f>
        <v>Telefonía fija + Internet fijo</v>
      </c>
      <c r="H51" s="597">
        <f t="shared" si="0"/>
        <v>150</v>
      </c>
      <c r="I51" s="598">
        <f t="shared" si="1"/>
        <v>2</v>
      </c>
      <c r="J51" s="596">
        <f>VLOOKUP(C51,Tabla4[[Nombre de Plan/Paquete]:[Otros cargos adicionales. Introduzca las columnas que sean necesarias]],4,FALSE)</f>
        <v>674.64</v>
      </c>
      <c r="K51" s="604"/>
      <c r="L51" s="602">
        <f>Tabla5[[#This Row],[Renta mensual (sin impuestos) en pesos]]-Tabla5[[#This Row],[Netflix]]</f>
        <v>674.64</v>
      </c>
      <c r="M51" s="513">
        <f t="shared" si="6"/>
        <v>264.22478346649143</v>
      </c>
      <c r="N51" s="513">
        <f>L51-(M51+O51)</f>
        <v>18.413552374428491</v>
      </c>
      <c r="O51" s="513">
        <f t="shared" si="7"/>
        <v>392.00166415908006</v>
      </c>
      <c r="S51" s="105">
        <v>200</v>
      </c>
      <c r="T51" s="447">
        <v>3.788537181930888</v>
      </c>
      <c r="U51" s="447"/>
      <c r="V51"/>
    </row>
    <row r="52" spans="1:22" ht="14.5" x14ac:dyDescent="0.25">
      <c r="A52" s="707"/>
      <c r="B52" s="708"/>
      <c r="C52" s="595" t="str">
        <v>Paquete Conectes Negocio Play (Netflix 1 dispositivo)</v>
      </c>
      <c r="D52" s="503" t="str">
        <f t="shared" si="2"/>
        <v>Paquete Conectes Negocio Play (Netflix 1 dispositivo)</v>
      </c>
      <c r="E52" s="503" t="str">
        <f>VLOOKUP(C52,Tabla4[],27,FALSE)</f>
        <v>Netflix 1 dispositivo</v>
      </c>
      <c r="F52" s="503" t="str">
        <f>VLOOKUP($C52,Mercado!$E$336:$G$370,2,FALSE)</f>
        <v>No Residencial</v>
      </c>
      <c r="G52" s="503" t="str">
        <f>VLOOKUP($C52,Mercado!$E$336:$G$370,3,FALSE)</f>
        <v>Telefonía fija + Internet fijo</v>
      </c>
      <c r="H52" s="597">
        <f t="shared" si="0"/>
        <v>20</v>
      </c>
      <c r="I52" s="598">
        <f t="shared" si="1"/>
        <v>1</v>
      </c>
      <c r="J52" s="596">
        <f>VLOOKUP(C52,Tabla4[[Nombre de Plan/Paquete]:[Otros cargos adicionales. Introduzca las columnas que sean necesarias]],4,FALSE)</f>
        <v>449.84839069201939</v>
      </c>
      <c r="K52" s="604">
        <f>J52-J49</f>
        <v>112.94839069201942</v>
      </c>
      <c r="L52" s="602">
        <f>Tabla5[[#This Row],[Renta mensual (sin impuestos) en pesos]]-Tabla5[[#This Row],[Netflix]]</f>
        <v>336.9</v>
      </c>
      <c r="M52" s="513">
        <f t="shared" si="6"/>
        <v>198</v>
      </c>
      <c r="N52" s="513">
        <f>L52-(M52+O52)</f>
        <v>6.9900000000000091</v>
      </c>
      <c r="O52" s="513">
        <f t="shared" si="7"/>
        <v>131.91</v>
      </c>
      <c r="S52" s="105">
        <v>350</v>
      </c>
      <c r="T52" s="447"/>
      <c r="U52" s="447">
        <v>1.9527929089053901</v>
      </c>
      <c r="V52"/>
    </row>
    <row r="53" spans="1:22" ht="15" thickBot="1" x14ac:dyDescent="0.3">
      <c r="A53" s="710"/>
      <c r="B53" s="708"/>
      <c r="C53" s="595" t="str">
        <v>Paquete Conectes Negocio Play (Netflix 2 dispositivos)</v>
      </c>
      <c r="D53" s="503" t="str">
        <f t="shared" si="2"/>
        <v>Paquete Conectes Negocio Play (Netflix 2 dispositivos)</v>
      </c>
      <c r="E53" s="503" t="str">
        <f>VLOOKUP(C53,Tabla4[],27,FALSE)</f>
        <v>Netflix 2 dispositivos</v>
      </c>
      <c r="F53" s="503" t="str">
        <f>VLOOKUP($C53,Mercado!$E$336:$G$370,2,FALSE)</f>
        <v>No Residencial</v>
      </c>
      <c r="G53" s="503" t="str">
        <f>VLOOKUP($C53,Mercado!$E$336:$G$370,3,FALSE)</f>
        <v>Telefonía fija + Internet fijo</v>
      </c>
      <c r="H53" s="597">
        <f t="shared" si="0"/>
        <v>20</v>
      </c>
      <c r="I53" s="598">
        <f t="shared" si="1"/>
        <v>1</v>
      </c>
      <c r="J53" s="596">
        <f>VLOOKUP(C53,Tabla4[[Nombre de Plan/Paquete]:[Otros cargos adicionales. Introduzca las columnas que sean necesarias]],4,FALSE)</f>
        <v>489.84839069201939</v>
      </c>
      <c r="K53" s="604">
        <f>J53-J49</f>
        <v>152.94839069201942</v>
      </c>
      <c r="L53" s="602">
        <f>Tabla5[[#This Row],[Renta mensual (sin impuestos) en pesos]]-Tabla5[[#This Row],[Netflix]]</f>
        <v>336.9</v>
      </c>
      <c r="M53" s="513">
        <f t="shared" si="6"/>
        <v>198</v>
      </c>
      <c r="N53" s="513">
        <f>L53-(M53+O53)</f>
        <v>6.9900000000000091</v>
      </c>
      <c r="O53" s="513">
        <f t="shared" si="7"/>
        <v>131.91</v>
      </c>
      <c r="S53" s="105">
        <v>400</v>
      </c>
      <c r="T53" s="447"/>
      <c r="U53" s="447">
        <v>1.9871026281173454</v>
      </c>
      <c r="V53"/>
    </row>
    <row r="54" spans="1:22" ht="14.5" x14ac:dyDescent="0.35">
      <c r="B54" s="137"/>
      <c r="C54" s="595" t="str">
        <v>Paquete Conectes Negocio Play (Netflix 4 dispositivos)</v>
      </c>
      <c r="D54" s="503" t="str">
        <f t="shared" si="2"/>
        <v>Paquete Conectes Negocio Play (Netflix 4 dispositivos)</v>
      </c>
      <c r="E54" s="503" t="str">
        <f>VLOOKUP(C54,Tabla4[],27,FALSE)</f>
        <v>Netflix 4 dispositivos</v>
      </c>
      <c r="F54" s="503" t="str">
        <f>VLOOKUP($C54,Mercado!$E$336:$G$370,2,FALSE)</f>
        <v>No Residencial</v>
      </c>
      <c r="G54" s="503" t="str">
        <f>VLOOKUP($C54,Mercado!$E$336:$G$370,3,FALSE)</f>
        <v>Telefonía fija + Internet fijo</v>
      </c>
      <c r="H54" s="597">
        <f t="shared" si="0"/>
        <v>20</v>
      </c>
      <c r="I54" s="598">
        <f t="shared" si="1"/>
        <v>1</v>
      </c>
      <c r="J54" s="596">
        <f>VLOOKUP(C54,Tabla4[[Nombre de Plan/Paquete]:[Otros cargos adicionales. Introduzca las columnas que sean necesarias]],4,FALSE)</f>
        <v>549.84839069201939</v>
      </c>
      <c r="K54" s="604">
        <f>J54-J49</f>
        <v>212.94839069201942</v>
      </c>
      <c r="L54" s="602">
        <f>Tabla5[[#This Row],[Renta mensual (sin impuestos) en pesos]]-Tabla5[[#This Row],[Netflix]]</f>
        <v>336.9</v>
      </c>
      <c r="M54" s="513">
        <f t="shared" si="6"/>
        <v>198</v>
      </c>
      <c r="N54" s="513">
        <f t="shared" ref="N54:N61" si="8">L54-(M54+O54)</f>
        <v>6.9900000000000091</v>
      </c>
      <c r="O54" s="513">
        <f t="shared" si="7"/>
        <v>131.91</v>
      </c>
      <c r="S54" s="601" t="s">
        <v>1240</v>
      </c>
      <c r="T54" s="447">
        <v>9.2683084703271525</v>
      </c>
      <c r="U54" s="447">
        <v>4.4588005191855675</v>
      </c>
      <c r="V54"/>
    </row>
    <row r="55" spans="1:22" ht="14.5" x14ac:dyDescent="0.35">
      <c r="B55" s="137"/>
      <c r="C55" s="595" t="str">
        <v>Paquete Mi Negocio Play (Netflix 2 dispositivos)</v>
      </c>
      <c r="D55" s="503" t="str">
        <f t="shared" si="2"/>
        <v>Paquete Mi Negocio Play (Netflix 2 dispositivos)</v>
      </c>
      <c r="E55" s="503" t="str">
        <f>VLOOKUP(C55,Tabla4[],27,FALSE)</f>
        <v>Netflix 2 dispositivos</v>
      </c>
      <c r="F55" s="503" t="str">
        <f>VLOOKUP($C55,Mercado!$E$336:$G$370,2,FALSE)</f>
        <v>No Residencial</v>
      </c>
      <c r="G55" s="503" t="str">
        <f>VLOOKUP($C55,Mercado!$E$336:$G$370,3,FALSE)</f>
        <v>Telefonía fija + Internet fijo</v>
      </c>
      <c r="H55" s="597">
        <f t="shared" si="0"/>
        <v>50</v>
      </c>
      <c r="I55" s="598">
        <f t="shared" si="1"/>
        <v>2</v>
      </c>
      <c r="J55" s="596">
        <f>VLOOKUP(C55,Tabla4[[Nombre de Plan/Paquete]:[Otros cargos adicionales. Introduzca las columnas que sean necesarias]],4,FALSE)</f>
        <v>608.05569252592124</v>
      </c>
      <c r="K55" s="604">
        <f>J55-J50</f>
        <v>144.50569252592123</v>
      </c>
      <c r="L55" s="602">
        <f>Tabla5[[#This Row],[Renta mensual (sin impuestos) en pesos]]-Tabla5[[#This Row],[Netflix]]</f>
        <v>463.55</v>
      </c>
      <c r="M55" s="513">
        <f t="shared" si="6"/>
        <v>264.22478346649143</v>
      </c>
      <c r="N55" s="513">
        <f t="shared" si="8"/>
        <v>14.955689649498765</v>
      </c>
      <c r="O55" s="513">
        <f t="shared" si="7"/>
        <v>184.36952688400982</v>
      </c>
      <c r="V55"/>
    </row>
    <row r="56" spans="1:22" ht="14.5" x14ac:dyDescent="0.35">
      <c r="B56" s="137"/>
      <c r="C56" s="595" t="str">
        <v>Paquete Mi Negocio Play (Netflix 4 dispositivos)</v>
      </c>
      <c r="D56" s="503" t="str">
        <f t="shared" si="2"/>
        <v>Paquete Mi Negocio Play (Netflix 4 dispositivos)</v>
      </c>
      <c r="E56" s="503" t="str">
        <f>VLOOKUP(C56,Tabla4[],27,FALSE)</f>
        <v>Netflix 4 dispositivos</v>
      </c>
      <c r="F56" s="503" t="str">
        <f>VLOOKUP($C56,Mercado!$E$336:$G$370,2,FALSE)</f>
        <v>No Residencial</v>
      </c>
      <c r="G56" s="503" t="str">
        <f>VLOOKUP($C56,Mercado!$E$336:$G$370,3,FALSE)</f>
        <v>Telefonía fija + Internet fijo</v>
      </c>
      <c r="H56" s="597">
        <f t="shared" si="0"/>
        <v>50</v>
      </c>
      <c r="I56" s="598">
        <f t="shared" si="1"/>
        <v>2</v>
      </c>
      <c r="J56" s="596">
        <f>VLOOKUP(C56,Tabla4[[Nombre de Plan/Paquete]:[Otros cargos adicionales. Introduzca las columnas que sean necesarias]],4,FALSE)</f>
        <v>668.05569252592124</v>
      </c>
      <c r="K56" s="604">
        <f>J56-J50</f>
        <v>204.50569252592123</v>
      </c>
      <c r="L56" s="602">
        <f>Tabla5[[#This Row],[Renta mensual (sin impuestos) en pesos]]-Tabla5[[#This Row],[Netflix]]</f>
        <v>463.55</v>
      </c>
      <c r="M56" s="513">
        <f t="shared" si="6"/>
        <v>264.22478346649143</v>
      </c>
      <c r="N56" s="513">
        <f t="shared" si="8"/>
        <v>14.955689649498765</v>
      </c>
      <c r="O56" s="513">
        <f t="shared" si="7"/>
        <v>184.36952688400982</v>
      </c>
      <c r="V56"/>
    </row>
    <row r="57" spans="1:22" ht="14.5" x14ac:dyDescent="0.35">
      <c r="B57" s="137"/>
      <c r="C57" s="595" t="str">
        <v>Paquete Supernegocio Play (Netflix 2 dispositivos)</v>
      </c>
      <c r="D57" s="503" t="str">
        <f t="shared" si="2"/>
        <v>Paquete Supernegocio Play (Netflix 2 dispositivos)</v>
      </c>
      <c r="E57" s="503" t="str">
        <f>VLOOKUP(C57,Tabla4[],27,FALSE)</f>
        <v>Netflix 2 dispositivos</v>
      </c>
      <c r="F57" s="503" t="str">
        <f>VLOOKUP($C57,Mercado!$E$336:$G$370,2,FALSE)</f>
        <v>No Residencial</v>
      </c>
      <c r="G57" s="503" t="str">
        <f>VLOOKUP($C57,Mercado!$E$336:$G$370,3,FALSE)</f>
        <v>Telefonía fija + Internet fijo</v>
      </c>
      <c r="H57" s="597">
        <f t="shared" si="0"/>
        <v>150</v>
      </c>
      <c r="I57" s="598">
        <f t="shared" si="1"/>
        <v>2</v>
      </c>
      <c r="J57" s="596">
        <f>VLOOKUP(C57,Tabla4[[Nombre de Plan/Paquete]:[Otros cargos adicionales. Introduzca las columnas que sean necesarias]],4,FALSE)</f>
        <v>819.14016008646036</v>
      </c>
      <c r="K57" s="604">
        <f>J57-J51</f>
        <v>144.50016008646037</v>
      </c>
      <c r="L57" s="602">
        <f>Tabla5[[#This Row],[Renta mensual (sin impuestos) en pesos]]-Tabla5[[#This Row],[Netflix]]</f>
        <v>674.64</v>
      </c>
      <c r="M57" s="513">
        <f t="shared" si="6"/>
        <v>264.22478346649143</v>
      </c>
      <c r="N57" s="513">
        <f t="shared" si="8"/>
        <v>18.413552374428491</v>
      </c>
      <c r="O57" s="513">
        <f t="shared" si="7"/>
        <v>392.00166415908006</v>
      </c>
      <c r="V57"/>
    </row>
    <row r="58" spans="1:22" ht="14.5" x14ac:dyDescent="0.35">
      <c r="B58" s="137"/>
      <c r="C58" s="595" t="str">
        <v>Paquete Supernegocio Play (Netflix 4 dispositivos)</v>
      </c>
      <c r="D58" s="503" t="str">
        <f t="shared" si="2"/>
        <v>Paquete Supernegocio Play (Netflix 4 dispositivos)</v>
      </c>
      <c r="E58" s="503" t="str">
        <f>VLOOKUP(C58,Tabla4[],27,FALSE)</f>
        <v>Netflix 4 dispositivos</v>
      </c>
      <c r="F58" s="503" t="str">
        <f>VLOOKUP($C58,Mercado!$E$336:$G$370,2,FALSE)</f>
        <v>No Residencial</v>
      </c>
      <c r="G58" s="503" t="str">
        <f>VLOOKUP($C58,Mercado!$E$336:$G$370,3,FALSE)</f>
        <v>Telefonía fija + Internet fijo</v>
      </c>
      <c r="H58" s="597">
        <f t="shared" si="0"/>
        <v>150</v>
      </c>
      <c r="I58" s="598">
        <f t="shared" si="1"/>
        <v>2</v>
      </c>
      <c r="J58" s="596">
        <f>VLOOKUP(C58,Tabla4[[Nombre de Plan/Paquete]:[Otros cargos adicionales. Introduzca las columnas que sean necesarias]],4,FALSE)</f>
        <v>860.5647269411329</v>
      </c>
      <c r="K58" s="447">
        <f>J58-J51</f>
        <v>185.92472694113292</v>
      </c>
      <c r="L58" s="602">
        <f>Tabla5[[#This Row],[Renta mensual (sin impuestos) en pesos]]-Tabla5[[#This Row],[Netflix]]</f>
        <v>674.64</v>
      </c>
      <c r="M58" s="513">
        <f t="shared" si="6"/>
        <v>264.22478346649143</v>
      </c>
      <c r="N58" s="513">
        <f t="shared" si="8"/>
        <v>18.413552374428491</v>
      </c>
      <c r="O58" s="513">
        <f t="shared" si="7"/>
        <v>392.00166415908006</v>
      </c>
      <c r="S58" s="600" t="s">
        <v>1243</v>
      </c>
      <c r="T58" s="601">
        <v>1</v>
      </c>
    </row>
    <row r="59" spans="1:22" ht="14.5" x14ac:dyDescent="0.35">
      <c r="B59" s="137"/>
      <c r="C59" s="595" t="str">
        <v>Telmex Negocio Sin Límites 1</v>
      </c>
      <c r="D59" s="503" t="str">
        <f t="shared" si="2"/>
        <v>Telmex Negocio Sin Límites 1</v>
      </c>
      <c r="E59" s="503" t="str">
        <f>VLOOKUP(C59,Tabla4[],27,FALSE)</f>
        <v>Netflix 4 dispositivos</v>
      </c>
      <c r="F59" s="503" t="str">
        <f>VLOOKUP($C59,Mercado!$E$336:$G$370,2,FALSE)</f>
        <v>No Residencial</v>
      </c>
      <c r="G59" s="503" t="str">
        <f>VLOOKUP($C59,Mercado!$E$336:$G$370,3,FALSE)</f>
        <v>Telefonía fija + Internet fijo</v>
      </c>
      <c r="H59" s="597">
        <f t="shared" si="0"/>
        <v>350</v>
      </c>
      <c r="I59" s="598">
        <f t="shared" si="1"/>
        <v>2</v>
      </c>
      <c r="J59" s="596">
        <f>VLOOKUP(C59,Tabla4[[Nombre de Plan/Paquete]:[Otros cargos adicionales. Introduzca las columnas que sean necesarias]],4,FALSE)</f>
        <v>1301.31</v>
      </c>
      <c r="K59" s="602"/>
      <c r="L59" s="602">
        <f>Tabla5[[#This Row],[Renta mensual (sin impuestos) en pesos]]-Tabla5[[#This Row],[Netflix]]</f>
        <v>1301.31</v>
      </c>
      <c r="M59" s="513">
        <f t="shared" si="6"/>
        <v>264.22478346649143</v>
      </c>
      <c r="N59" s="513">
        <f t="shared" si="8"/>
        <v>153.19714778168009</v>
      </c>
      <c r="O59" s="513">
        <f t="shared" si="7"/>
        <v>883.88806875182854</v>
      </c>
    </row>
    <row r="60" spans="1:22" ht="23" x14ac:dyDescent="0.35">
      <c r="B60" s="137"/>
      <c r="C60" s="595" t="str">
        <v>Telmex Negocio Sin Límites 2</v>
      </c>
      <c r="D60" s="503" t="str">
        <f t="shared" si="2"/>
        <v>Telmex Negocio Sin Límites 2</v>
      </c>
      <c r="E60" s="503" t="str">
        <f>VLOOKUP(C60,Tabla4[],27,FALSE)</f>
        <v>Netflix 4 dispositivos</v>
      </c>
      <c r="F60" s="503" t="str">
        <f>VLOOKUP($C60,Mercado!$E$336:$G$370,2,FALSE)</f>
        <v>No Residencial</v>
      </c>
      <c r="G60" s="503" t="str">
        <f>VLOOKUP($C60,Mercado!$E$336:$G$370,3,FALSE)</f>
        <v>Telefonía fija + Internet fijo</v>
      </c>
      <c r="H60" s="597">
        <f t="shared" si="0"/>
        <v>400</v>
      </c>
      <c r="I60" s="598">
        <f t="shared" si="1"/>
        <v>4</v>
      </c>
      <c r="J60" s="596">
        <f>VLOOKUP(C60,Tabla4[[Nombre de Plan/Paquete]:[Otros cargos adicionales. Introduzca las columnas que sean necesarias]],4,FALSE)</f>
        <v>1546.17</v>
      </c>
      <c r="K60" s="602"/>
      <c r="L60" s="602">
        <f>Tabla5[[#This Row],[Renta mensual (sin impuestos) en pesos]]-Tabla5[[#This Row],[Netflix]]</f>
        <v>1546.17</v>
      </c>
      <c r="M60" s="513">
        <f t="shared" si="6"/>
        <v>410.64252006957997</v>
      </c>
      <c r="N60" s="513">
        <f t="shared" si="8"/>
        <v>140.27587804853988</v>
      </c>
      <c r="O60" s="513">
        <f t="shared" si="7"/>
        <v>995.25160188188022</v>
      </c>
      <c r="S60" s="600" t="s">
        <v>1238</v>
      </c>
      <c r="T60" s="222" t="s">
        <v>1250</v>
      </c>
      <c r="U60" s="222" t="s">
        <v>1251</v>
      </c>
      <c r="V60" s="222" t="s">
        <v>1253</v>
      </c>
    </row>
    <row r="61" spans="1:22" ht="14.5" x14ac:dyDescent="0.35">
      <c r="B61" s="137"/>
      <c r="C61" s="595" t="str">
        <v>Telmex Negocio Sin Límites 3</v>
      </c>
      <c r="D61" s="503" t="str">
        <f t="shared" si="2"/>
        <v>Telmex Negocio Sin Límites 3</v>
      </c>
      <c r="E61" s="503" t="str">
        <f>VLOOKUP(C61,Tabla4[],27,FALSE)</f>
        <v>Netflix 4 dispositivos</v>
      </c>
      <c r="F61" s="503" t="str">
        <f>VLOOKUP($C61,Mercado!$E$336:$G$370,2,FALSE)</f>
        <v>No Residencial</v>
      </c>
      <c r="G61" s="503" t="str">
        <f>VLOOKUP($C61,Mercado!$E$336:$G$370,3,FALSE)</f>
        <v>Telefonía fija + Internet fijo</v>
      </c>
      <c r="H61" s="597">
        <f t="shared" si="0"/>
        <v>400</v>
      </c>
      <c r="I61" s="598">
        <f t="shared" si="1"/>
        <v>6</v>
      </c>
      <c r="J61" s="596">
        <f>VLOOKUP(C61,Tabla4[[Nombre de Plan/Paquete]:[Otros cargos adicionales. Introduzca las columnas que sean necesarias]],4,FALSE)</f>
        <v>1968.34</v>
      </c>
      <c r="K61" s="602"/>
      <c r="L61" s="602">
        <f>Tabla5[[#This Row],[Renta mensual (sin impuestos) en pesos]]-Tabla5[[#This Row],[Netflix]]</f>
        <v>1968.34</v>
      </c>
      <c r="M61" s="513">
        <f t="shared" si="6"/>
        <v>562.78609816555809</v>
      </c>
      <c r="N61" s="513">
        <f t="shared" si="8"/>
        <v>410.30229995256173</v>
      </c>
      <c r="O61" s="513">
        <f t="shared" si="7"/>
        <v>995.25160188188022</v>
      </c>
      <c r="S61" s="601" t="s">
        <v>254</v>
      </c>
      <c r="T61" s="610">
        <v>0.40613062084644513</v>
      </c>
      <c r="U61" s="610">
        <v>0.21960881111772981</v>
      </c>
      <c r="V61" s="610">
        <v>0.35428719597411124</v>
      </c>
    </row>
    <row r="62" spans="1:22" ht="14.5" outlineLevel="1" x14ac:dyDescent="0.35">
      <c r="B62" s="137"/>
      <c r="C62" s="171"/>
      <c r="D62" s="171"/>
      <c r="E62" s="171"/>
      <c r="F62" s="171"/>
      <c r="G62" s="171"/>
      <c r="H62" s="503"/>
      <c r="I62" s="598"/>
      <c r="J62" s="184"/>
      <c r="K62" s="184"/>
      <c r="L62" s="184"/>
      <c r="M62" s="514"/>
      <c r="N62" s="513"/>
      <c r="O62" s="99"/>
      <c r="S62" s="601" t="s">
        <v>256</v>
      </c>
      <c r="T62" s="610">
        <v>0.37742805144926828</v>
      </c>
      <c r="U62" s="610">
        <v>9.5128837246078068E-2</v>
      </c>
      <c r="V62" s="610">
        <v>0.46658152636827066</v>
      </c>
    </row>
    <row r="63" spans="1:22" x14ac:dyDescent="0.25">
      <c r="C63" s="360"/>
      <c r="D63" s="360"/>
      <c r="E63" s="360"/>
      <c r="F63" s="360"/>
      <c r="G63" s="360"/>
      <c r="H63" s="360"/>
      <c r="I63" s="360"/>
      <c r="J63" s="360"/>
      <c r="K63" s="360"/>
      <c r="L63" s="360"/>
      <c r="M63" s="360"/>
      <c r="S63" s="601" t="s">
        <v>1240</v>
      </c>
      <c r="T63" s="332">
        <v>0.39189120148804019</v>
      </c>
      <c r="U63" s="332">
        <v>0.15785397219881087</v>
      </c>
      <c r="V63" s="332">
        <v>0.40999670545833883</v>
      </c>
    </row>
    <row r="64" spans="1:22" x14ac:dyDescent="0.25">
      <c r="C64" s="128"/>
      <c r="D64" s="128"/>
      <c r="E64" s="128"/>
      <c r="F64" s="128"/>
      <c r="G64" s="128"/>
      <c r="H64" s="128"/>
      <c r="I64" s="128"/>
      <c r="J64" s="360"/>
      <c r="K64" s="360"/>
      <c r="L64" s="360"/>
      <c r="M64" s="360"/>
    </row>
    <row r="65" spans="1:74" ht="63" customHeight="1" x14ac:dyDescent="0.25">
      <c r="C65" s="501"/>
      <c r="D65" s="501"/>
      <c r="E65" s="501"/>
      <c r="F65" s="501"/>
      <c r="G65" s="501"/>
      <c r="H65" s="501"/>
      <c r="I65" s="501"/>
      <c r="J65" s="501"/>
      <c r="K65" s="501"/>
      <c r="L65" s="501"/>
      <c r="M65" s="501"/>
      <c r="N65" s="501"/>
      <c r="O65" s="501"/>
    </row>
    <row r="67" spans="1:74" ht="15.5" x14ac:dyDescent="0.25">
      <c r="A67" s="125" t="s">
        <v>506</v>
      </c>
      <c r="B67" s="125" t="s">
        <v>478</v>
      </c>
      <c r="C67" s="125"/>
      <c r="D67" s="125"/>
      <c r="E67" s="125"/>
      <c r="F67" s="125"/>
      <c r="G67" s="125"/>
      <c r="H67" s="125"/>
      <c r="I67" s="125"/>
      <c r="J67" s="126"/>
      <c r="K67" s="126"/>
      <c r="L67" s="126"/>
      <c r="M67" s="126"/>
      <c r="N67" s="126"/>
      <c r="O67" s="126"/>
      <c r="P67" s="126"/>
      <c r="Q67" s="126"/>
      <c r="R67" s="126"/>
      <c r="S67" s="126"/>
      <c r="T67" s="126"/>
      <c r="U67" s="126"/>
      <c r="V67" s="126"/>
      <c r="W67" s="126"/>
      <c r="X67" s="126"/>
      <c r="Y67" s="126"/>
      <c r="Z67" s="126"/>
      <c r="AA67" s="126"/>
      <c r="AB67" s="126"/>
      <c r="AC67" s="126"/>
      <c r="AD67" s="126"/>
      <c r="AE67" s="126"/>
      <c r="AF67" s="126"/>
      <c r="AG67" s="126"/>
      <c r="AH67" s="126"/>
      <c r="AI67" s="126"/>
      <c r="AJ67" s="126"/>
      <c r="AK67" s="126"/>
      <c r="AL67" s="126"/>
      <c r="AM67" s="126"/>
      <c r="AN67" s="126"/>
      <c r="AO67" s="126"/>
      <c r="AP67" s="126"/>
      <c r="AQ67" s="126"/>
      <c r="AR67" s="126"/>
      <c r="AS67" s="126"/>
      <c r="AT67" s="126"/>
      <c r="AU67" s="126"/>
      <c r="AV67" s="126"/>
      <c r="AW67" s="126"/>
      <c r="AX67" s="126"/>
      <c r="AY67" s="126"/>
      <c r="AZ67" s="126"/>
      <c r="BA67" s="126"/>
      <c r="BB67" s="126"/>
      <c r="BC67" s="126"/>
      <c r="BD67" s="126"/>
      <c r="BE67" s="126"/>
      <c r="BF67" s="126"/>
      <c r="BG67" s="126"/>
      <c r="BH67" s="126"/>
      <c r="BI67" s="126"/>
      <c r="BJ67" s="126"/>
      <c r="BK67" s="126"/>
      <c r="BL67" s="126"/>
      <c r="BM67" s="126"/>
      <c r="BN67" s="126"/>
      <c r="BO67" s="126"/>
      <c r="BP67" s="126"/>
      <c r="BQ67" s="126"/>
      <c r="BR67" s="126"/>
      <c r="BS67" s="126"/>
      <c r="BT67" s="126"/>
      <c r="BU67" s="126"/>
      <c r="BV67" s="126"/>
    </row>
  </sheetData>
  <pageMargins left="0.70866141732283472" right="0.70866141732283472" top="0.51181102362204722" bottom="0.51181102362204722" header="0.51181102362204722" footer="0.35433070866141736"/>
  <pageSetup paperSize="9" orientation="landscape" horizontalDpi="4294967292" verticalDpi="4294967292" r:id="rId4"/>
  <headerFooter alignWithMargins="0">
    <oddFooter xml:space="preserve">&amp;L&amp;F : &amp;A&amp;CPrinted at &amp;T on &amp;D&amp;RCommercial in confidence © Analysys Mason </oddFooter>
  </headerFooter>
  <ignoredErrors>
    <ignoredError sqref="D27 D28:D61" unlockedFormula="1"/>
  </ignoredErrors>
  <drawing r:id="rId5"/>
  <tableParts count="1">
    <tablePart r:id="rId6"/>
  </tableParts>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Hoja5"/>
  <dimension ref="A1:CK129"/>
  <sheetViews>
    <sheetView showGridLines="0" zoomScale="80" zoomScaleNormal="80" workbookViewId="0">
      <pane xSplit="8" ySplit="3" topLeftCell="I4" activePane="bottomRight" state="frozen"/>
      <selection activeCell="I79" sqref="I79"/>
      <selection pane="topRight" activeCell="I79" sqref="I79"/>
      <selection pane="bottomLeft" activeCell="I79" sqref="I79"/>
      <selection pane="bottomRight" activeCell="CF12" sqref="CF12"/>
    </sheetView>
  </sheetViews>
  <sheetFormatPr baseColWidth="10" defaultRowHeight="11.5" outlineLevelCol="1" x14ac:dyDescent="0.25"/>
  <cols>
    <col min="1" max="1" width="3" bestFit="1" customWidth="1"/>
    <col min="2" max="2" width="4.8984375" style="45" customWidth="1"/>
    <col min="3" max="3" width="11.09765625" customWidth="1"/>
    <col min="4" max="4" width="4.296875" customWidth="1"/>
    <col min="5" max="5" width="7.8984375" customWidth="1"/>
    <col min="6" max="6" width="6.3984375" style="45" customWidth="1"/>
    <col min="7" max="7" width="7.3984375" customWidth="1"/>
    <col min="8" max="8" width="26.8984375" customWidth="1"/>
    <col min="9" max="10" width="20.59765625" customWidth="1"/>
    <col min="11" max="11" width="16.3984375" bestFit="1" customWidth="1"/>
    <col min="12" max="12" width="16" bestFit="1" customWidth="1"/>
    <col min="13" max="13" width="19.8984375" customWidth="1"/>
    <col min="14" max="14" width="16.69921875" bestFit="1" customWidth="1"/>
    <col min="15" max="15" width="16.296875" bestFit="1" customWidth="1"/>
    <col min="16" max="16" width="15.09765625" customWidth="1"/>
    <col min="17" max="17" width="16.296875" customWidth="1"/>
    <col min="18" max="18" width="16" customWidth="1"/>
    <col min="19" max="19" width="26" customWidth="1"/>
    <col min="20" max="20" width="23" customWidth="1"/>
    <col min="21" max="21" width="29.59765625" customWidth="1"/>
    <col min="22" max="23" width="30.69921875" customWidth="1"/>
    <col min="24" max="25" width="30.69921875" customWidth="1" outlineLevel="1"/>
    <col min="26" max="34" width="30.69921875" customWidth="1"/>
    <col min="35" max="35" width="11.19921875" customWidth="1"/>
    <col min="36" max="45" width="11.3984375" customWidth="1"/>
    <col min="46" max="57" width="11.3984375" customWidth="1" outlineLevel="1"/>
    <col min="58" max="58" width="11.19921875" customWidth="1"/>
    <col min="59" max="69" width="11.19921875" style="354" customWidth="1"/>
    <col min="70" max="70" width="12.8984375" style="354" customWidth="1"/>
    <col min="71" max="71" width="11.19921875" style="354" customWidth="1"/>
    <col min="72" max="72" width="14.3984375" style="354" customWidth="1"/>
    <col min="73" max="78" width="11.19921875" style="354" customWidth="1"/>
    <col min="79" max="80" width="12" bestFit="1" customWidth="1"/>
    <col min="82" max="82" width="14" customWidth="1"/>
    <col min="83" max="83" width="18.09765625" customWidth="1"/>
  </cols>
  <sheetData>
    <row r="1" spans="1:89" s="94" customFormat="1" ht="17.149999999999999" customHeight="1" x14ac:dyDescent="0.25">
      <c r="D1" s="95" t="s">
        <v>872</v>
      </c>
      <c r="E1" s="95"/>
      <c r="F1" s="95"/>
      <c r="G1" s="95"/>
      <c r="H1" s="95"/>
    </row>
    <row r="2" spans="1:89" x14ac:dyDescent="0.25">
      <c r="I2" s="45"/>
      <c r="J2" s="45"/>
      <c r="K2" s="45"/>
      <c r="L2" s="45"/>
      <c r="M2" s="45"/>
      <c r="N2" s="45"/>
      <c r="O2" s="45"/>
      <c r="P2" s="45"/>
      <c r="Q2" s="45"/>
      <c r="R2" s="45"/>
      <c r="S2" s="45"/>
      <c r="T2" s="45"/>
      <c r="U2" s="45"/>
      <c r="V2" s="45"/>
      <c r="W2" s="45"/>
      <c r="X2" s="45"/>
      <c r="Y2" s="45"/>
      <c r="Z2" s="45"/>
      <c r="AA2" s="45"/>
      <c r="AB2" s="45"/>
      <c r="AC2" s="45"/>
      <c r="AD2" s="45"/>
      <c r="AE2" s="45"/>
      <c r="AF2" s="45"/>
      <c r="AG2" s="45"/>
      <c r="AH2" s="45"/>
      <c r="AI2" s="45"/>
      <c r="AJ2" s="45"/>
      <c r="AK2" s="45"/>
      <c r="AL2" s="45"/>
      <c r="AM2" s="45"/>
      <c r="AN2" s="45"/>
      <c r="AO2" s="45"/>
      <c r="AP2" s="45"/>
      <c r="AQ2" s="45"/>
      <c r="AR2" s="45"/>
      <c r="AS2" s="45"/>
      <c r="AT2" s="45"/>
      <c r="AU2" s="45"/>
      <c r="AV2" s="45"/>
      <c r="AW2" s="45"/>
      <c r="AX2" s="45"/>
      <c r="AY2" s="45"/>
      <c r="AZ2" s="45"/>
      <c r="BA2" s="45"/>
      <c r="BB2" s="45"/>
      <c r="BC2" s="45"/>
      <c r="BD2" s="45"/>
      <c r="BE2" s="45"/>
      <c r="BF2" s="45"/>
      <c r="CA2" s="45"/>
    </row>
    <row r="3" spans="1:89" ht="36.5" customHeight="1" x14ac:dyDescent="0.25">
      <c r="A3" s="2"/>
      <c r="B3" s="2"/>
      <c r="C3" s="2" t="s">
        <v>168</v>
      </c>
      <c r="D3" s="2"/>
      <c r="E3" s="2"/>
      <c r="F3" s="2"/>
      <c r="G3" s="2" t="s">
        <v>169</v>
      </c>
      <c r="H3" s="210"/>
      <c r="I3" s="210" t="str">
        <f t="array" ref="I3:BZ3">TRANSPOSE(vector.plans.names)</f>
        <v>Renta Mensual de la Línea Residencial</v>
      </c>
      <c r="J3" s="210" t="str">
        <v>Renta Mensual de la Línea Comercial</v>
      </c>
      <c r="K3" s="210" t="str">
        <v>Paquete 249</v>
      </c>
      <c r="L3" s="210" t="str">
        <v>Paquete 289</v>
      </c>
      <c r="M3" s="210" t="str">
        <v>Paquete 333</v>
      </c>
      <c r="N3" s="210" t="str">
        <v>Paquete 389</v>
      </c>
      <c r="O3" s="210" t="str">
        <v>Paquete 435</v>
      </c>
      <c r="P3" s="210" t="str">
        <v>Paquete 499</v>
      </c>
      <c r="Q3" s="210" t="str">
        <v>Paquete 599</v>
      </c>
      <c r="R3" s="210" t="str">
        <v>Paquete 999</v>
      </c>
      <c r="S3" s="210" t="str">
        <v>Paquete 1499</v>
      </c>
      <c r="T3" s="210" t="str">
        <v>Paquete Infinitum Play 20 (Netflix 1 dispositivo)</v>
      </c>
      <c r="U3" s="210" t="str">
        <v>Paquete Infinitum Play 20 (Netflix 2 dispositivos)</v>
      </c>
      <c r="V3" s="210" t="str">
        <v>Paquete Infinitum Play 20 (Netflix 4 dispositivos)</v>
      </c>
      <c r="W3" s="210" t="str">
        <v>Paquete Infinitum Play 30 (Netflix 2 dispositivos)</v>
      </c>
      <c r="X3" s="210" t="str">
        <v>Paquete Infinitum Play 30 (Netflix 4 dispositivos)</v>
      </c>
      <c r="Y3" s="210" t="str">
        <v>Paquete Infinitum Play 40 (Netflix 2 dispositivos)</v>
      </c>
      <c r="Z3" s="210" t="str">
        <v>Paquete Infinitum Play 40 (Netflix 4 dispositivos)</v>
      </c>
      <c r="AA3" s="210" t="str">
        <v>Paquete Infinitum Play 150 (Netflix 2 dispositivos)</v>
      </c>
      <c r="AB3" s="210" t="str">
        <v>Paquete Infinitum Play 150 (Netflix 4 dispositivos)</v>
      </c>
      <c r="AC3" s="210" t="str">
        <v>Paquete Infinitum Play 200 (Netflix 2 dispositivos)</v>
      </c>
      <c r="AD3" s="210" t="str">
        <v>Paquete Infinitum Play 200 (Netflix 4 dispositivos)</v>
      </c>
      <c r="AE3" s="210" t="str">
        <v>Infinitum Play 20 (Netflix 1 dispositivo)</v>
      </c>
      <c r="AF3" s="210" t="str">
        <v>Infinitum Play 20 (Netflix 2 dispositivos)</v>
      </c>
      <c r="AG3" s="210" t="str">
        <v>Infinitum Play 20 (Netflix 4 dispositivos)</v>
      </c>
      <c r="AH3" s="210" t="str">
        <v>Infinitum Play 30 (Netflix 2 dispositivos)</v>
      </c>
      <c r="AI3" s="210" t="str">
        <v>Infinitum Play 30 (Netflix 4 dispositivos)</v>
      </c>
      <c r="AJ3" s="210" t="str">
        <v>Infinitum Play 150 (Netflix 4 dispositivos)</v>
      </c>
      <c r="AK3" s="210" t="str">
        <v>Infinitum Play 150 (Netflix 2 dispositivos)</v>
      </c>
      <c r="AL3" s="210" t="str">
        <v>Infinitum Play 200 (Netflix 4 dispositivos)</v>
      </c>
      <c r="AM3" s="210" t="str">
        <v>Infinitum Play 200 (Netflix 2 dispositivos)</v>
      </c>
      <c r="AN3" s="210" t="str">
        <v>Infinitum 20 Mb</v>
      </c>
      <c r="AO3" s="210" t="str">
        <v>Infinitum 30 Mb</v>
      </c>
      <c r="AP3" s="210" t="str">
        <v>Infinitum 150 Mb</v>
      </c>
      <c r="AQ3" s="210" t="str">
        <v>Infinitum 200 Mb</v>
      </c>
      <c r="AR3" s="210" t="str">
        <v>Paquete Conectes Negocio</v>
      </c>
      <c r="AS3" s="210" t="str">
        <v>Paquete Mi Negocio</v>
      </c>
      <c r="AT3" s="210" t="str">
        <v>Paquete SuperNegocio</v>
      </c>
      <c r="AU3" s="210" t="str">
        <v>Paquete Conectes Negocio Play (Netflix 1 dispositivo)</v>
      </c>
      <c r="AV3" s="210" t="str">
        <v>Paquete Conectes Negocio Play (Netflix 2 dispositivos)</v>
      </c>
      <c r="AW3" s="210" t="str">
        <v>Paquete Conectes Negocio Play (Netflix 4 dispositivos)</v>
      </c>
      <c r="AX3" s="210" t="str">
        <v>Paquete Mi Negocio Play (Netflix 2 dispositivos)</v>
      </c>
      <c r="AY3" s="210" t="str">
        <v>Paquete Mi Negocio Play (Netflix 4 dispositivos)</v>
      </c>
      <c r="AZ3" s="210" t="str">
        <v>Paquete Supernegocio Play (Netflix 2 dispositivos)</v>
      </c>
      <c r="BA3" s="210" t="str">
        <v>Paquete Supernegocio Play (Netflix 4 dispositivos)</v>
      </c>
      <c r="BB3" s="210" t="str">
        <v>Telmex Negocio Sin Límites 1</v>
      </c>
      <c r="BC3" s="210" t="str">
        <v>Telmex Negocio Sin Límites 2</v>
      </c>
      <c r="BD3" s="210" t="str">
        <v>Telmex Negocio Sin Límites 3</v>
      </c>
      <c r="BE3" s="210" t="str">
        <v>Velocidad Simétrica Conectes Negocio</v>
      </c>
      <c r="BF3" s="210" t="str">
        <v>Velocidad Simétrica Mi Negocio</v>
      </c>
      <c r="BG3" s="413" t="str">
        <v>Velocidad Simétrica SuperNegocio</v>
      </c>
      <c r="BH3" s="413" t="str">
        <v>Velocidad Simétrica Telmex Negocio Sin Límites 1</v>
      </c>
      <c r="BI3" s="413" t="str">
        <v>Velocidad Simétrica Telmex Negocio Sin Límites 2</v>
      </c>
      <c r="BJ3" s="413" t="str">
        <v>Velocidad Simétrica Telmex Negocio Sin Límites 3</v>
      </c>
      <c r="BK3" s="413" t="str">
        <v>Infinitum Negocio</v>
      </c>
      <c r="BL3" s="413" t="str">
        <v>Infinitum Play Negocio 150 (Netflix 2 dispositivos)</v>
      </c>
      <c r="BM3" s="413" t="str">
        <v>Infinitum Play Negocio 150 (Netflix 4 dispositivos)</v>
      </c>
      <c r="BN3" s="413" t="str">
        <v>Infinitum Play Negocio 20 (Netflix 1 dispositivo)</v>
      </c>
      <c r="BO3" s="413" t="str">
        <v>Infinitum Play Negocio 20 (Netflix 2 dispositivos)</v>
      </c>
      <c r="BP3" s="413" t="str">
        <v>Infinitum Play Negocio 20 (Netflix 4 dispositivos)</v>
      </c>
      <c r="BQ3" s="413" t="str">
        <v>Infinitum Play Negocio 200 (Netflix 2 dispositivos)</v>
      </c>
      <c r="BR3" s="413" t="str">
        <v>Infinitum Play Negocio 200 (Netflix 4 dispositivos)</v>
      </c>
      <c r="BS3" s="413" t="str">
        <v>Infinitum Play Negocio 30 (Netflix 2 dispositivos)</v>
      </c>
      <c r="BT3" s="413" t="str">
        <v>Infinitum Play Negocio 30 (Netflix 4 dispositivos)</v>
      </c>
      <c r="BU3" s="413" t="str">
        <v>Infinitum Negocio Red</v>
      </c>
      <c r="BV3" s="413" t="str">
        <v>Infinitum Negocio Premium</v>
      </c>
      <c r="BW3" s="413" t="str">
        <v>Infinitum Negocio 20 Mb</v>
      </c>
      <c r="BX3" s="413" t="str">
        <v>Infinitum Negocio 30 Mb</v>
      </c>
      <c r="BY3" s="413" t="str">
        <v>Infinitum Negocio 150 Mb</v>
      </c>
      <c r="BZ3" s="413" t="str">
        <v>Infinitum Negocio 200 Mb</v>
      </c>
      <c r="CA3" s="45"/>
      <c r="CB3" s="45"/>
      <c r="CD3" s="2" t="s">
        <v>620</v>
      </c>
      <c r="CE3" s="2" t="s">
        <v>172</v>
      </c>
      <c r="CF3" s="2"/>
      <c r="CG3" s="2"/>
      <c r="CH3" s="2"/>
      <c r="CI3" s="2"/>
      <c r="CJ3" s="2"/>
      <c r="CK3" s="2"/>
    </row>
    <row r="4" spans="1:89" x14ac:dyDescent="0.25">
      <c r="A4" s="102">
        <v>1</v>
      </c>
      <c r="B4" s="102" t="s">
        <v>614</v>
      </c>
      <c r="C4" s="102"/>
      <c r="D4" s="41"/>
      <c r="E4" s="41"/>
      <c r="F4" s="41"/>
      <c r="G4" s="213" t="s">
        <v>169</v>
      </c>
      <c r="H4" s="41"/>
      <c r="I4" s="280"/>
      <c r="J4" s="280"/>
      <c r="K4" s="280"/>
      <c r="L4" s="280"/>
      <c r="M4" s="280"/>
      <c r="N4" s="280"/>
      <c r="O4" s="280"/>
      <c r="P4" s="280"/>
      <c r="Q4" s="280"/>
      <c r="R4" s="280"/>
      <c r="S4" s="280"/>
      <c r="T4" s="280"/>
      <c r="U4" s="280"/>
      <c r="V4" s="280"/>
      <c r="W4" s="280"/>
      <c r="X4" s="280"/>
      <c r="Y4" s="280"/>
      <c r="Z4" s="280"/>
      <c r="AA4" s="280"/>
      <c r="AB4" s="280"/>
      <c r="AC4" s="280"/>
      <c r="AD4" s="280"/>
      <c r="AE4" s="280"/>
      <c r="AF4" s="280"/>
      <c r="AG4" s="280"/>
      <c r="AH4" s="280"/>
      <c r="AI4" s="280"/>
      <c r="AJ4" s="280"/>
      <c r="AK4" s="280"/>
      <c r="AL4" s="280"/>
      <c r="AM4" s="280"/>
      <c r="AN4" s="280"/>
      <c r="AO4" s="280"/>
      <c r="AP4" s="280"/>
      <c r="AQ4" s="280"/>
      <c r="AR4" s="280"/>
      <c r="AS4" s="280"/>
      <c r="AT4" s="280"/>
      <c r="AU4" s="280"/>
      <c r="AV4" s="280"/>
      <c r="AW4" s="280"/>
      <c r="AX4" s="280"/>
      <c r="AY4" s="280"/>
      <c r="AZ4" s="280"/>
      <c r="BA4" s="280"/>
      <c r="BB4" s="280"/>
      <c r="BC4" s="280"/>
      <c r="BD4" s="280"/>
      <c r="BE4" s="280"/>
      <c r="BF4" s="280"/>
      <c r="BG4" s="280"/>
      <c r="BH4" s="280"/>
      <c r="BI4" s="280"/>
      <c r="BJ4" s="280"/>
      <c r="BK4" s="280"/>
      <c r="BL4" s="280"/>
      <c r="BM4" s="280"/>
      <c r="BN4" s="280"/>
      <c r="BO4" s="280"/>
      <c r="BP4" s="280"/>
      <c r="BQ4" s="280"/>
      <c r="BR4" s="280"/>
      <c r="BS4" s="280"/>
      <c r="BT4" s="280"/>
      <c r="BU4" s="280"/>
      <c r="BV4" s="280"/>
      <c r="BW4" s="280"/>
      <c r="BX4" s="280"/>
      <c r="BY4" s="280"/>
      <c r="BZ4" s="280"/>
      <c r="CA4" s="280"/>
    </row>
    <row r="5" spans="1:89" x14ac:dyDescent="0.25">
      <c r="C5" s="104" t="s">
        <v>601</v>
      </c>
      <c r="G5" s="78" t="s">
        <v>616</v>
      </c>
      <c r="H5" s="45" t="s">
        <v>555</v>
      </c>
      <c r="I5" s="100" t="str">
        <f>IFERROR(VLOOKUP(I$3,'Info General Planes Paquetes'!$B$302:$AG$371,3,FALSE),"")</f>
        <v>Telefonía fija</v>
      </c>
      <c r="J5" s="100" t="str">
        <f>IFERROR(VLOOKUP(J$3,'Info General Planes Paquetes'!$B$302:$AG$371,3,FALSE),"")</f>
        <v>Telefonía fija</v>
      </c>
      <c r="K5" s="100" t="str">
        <f>IFERROR(VLOOKUP(K$3,'Info General Planes Paquetes'!$B$302:$AG$371,3,FALSE),"")</f>
        <v>Telefonía fija + Internet fijo</v>
      </c>
      <c r="L5" s="100" t="str">
        <f>IFERROR(VLOOKUP(L$3,'Info General Planes Paquetes'!$B$302:$AG$371,3,FALSE),"")</f>
        <v>Telefonía fija + Internet fijo</v>
      </c>
      <c r="M5" s="100" t="str">
        <f>IFERROR(VLOOKUP(M$3,'Info General Planes Paquetes'!$B$302:$AG$371,3,FALSE),"")</f>
        <v>Telefonía fija + Internet fijo</v>
      </c>
      <c r="N5" s="100" t="str">
        <f>IFERROR(VLOOKUP(N$3,'Info General Planes Paquetes'!$B$302:$AG$371,3,FALSE),"")</f>
        <v>Telefonía fija + Internet fijo</v>
      </c>
      <c r="O5" s="100" t="str">
        <f>IFERROR(VLOOKUP(O$3,'Info General Planes Paquetes'!$B$302:$AG$371,3,FALSE),"")</f>
        <v>Telefonía fija + Internet fijo</v>
      </c>
      <c r="P5" s="100" t="str">
        <f>IFERROR(VLOOKUP(P$3,'Info General Planes Paquetes'!$B$302:$AG$371,3,FALSE),"")</f>
        <v>Telefonía fija + Internet fijo</v>
      </c>
      <c r="Q5" s="100" t="str">
        <f>IFERROR(VLOOKUP(Q$3,'Info General Planes Paquetes'!$B$302:$AG$371,3,FALSE),"")</f>
        <v>Telefonía fija + Internet fijo</v>
      </c>
      <c r="R5" s="100" t="str">
        <f>IFERROR(VLOOKUP(R$3,'Info General Planes Paquetes'!$B$302:$AG$371,3,FALSE),"")</f>
        <v>Telefonía fija + Internet fijo</v>
      </c>
      <c r="S5" s="100" t="str">
        <f>IFERROR(VLOOKUP(S$3,'Info General Planes Paquetes'!$B$302:$AG$371,3,FALSE),"")</f>
        <v>Telefonía fija + Internet fijo</v>
      </c>
      <c r="T5" s="100" t="str">
        <f>IFERROR(VLOOKUP(T$3,'Info General Planes Paquetes'!$B$302:$AG$371,3,FALSE),"")</f>
        <v>Telefonía fija + Internet fijo</v>
      </c>
      <c r="U5" s="100" t="str">
        <f>IFERROR(VLOOKUP(U$3,'Info General Planes Paquetes'!$B$302:$AG$371,3,FALSE),"")</f>
        <v>Telefonía fija + Internet fijo</v>
      </c>
      <c r="V5" s="100" t="str">
        <f>IFERROR(VLOOKUP(V$3,'Info General Planes Paquetes'!$B$302:$AG$371,3,FALSE),"")</f>
        <v>Telefonía fija + Internet fijo</v>
      </c>
      <c r="W5" s="100" t="str">
        <f>IFERROR(VLOOKUP(W$3,'Info General Planes Paquetes'!$B$302:$AG$371,3,FALSE),"")</f>
        <v>Telefonía fija + Internet fijo</v>
      </c>
      <c r="X5" s="100" t="str">
        <f>IFERROR(VLOOKUP(X$3,'Info General Planes Paquetes'!$B$302:$AG$371,3,FALSE),"")</f>
        <v>Telefonía fija + Internet fijo</v>
      </c>
      <c r="Y5" s="100" t="str">
        <f>IFERROR(VLOOKUP(Y$3,'Info General Planes Paquetes'!$B$302:$AG$371,3,FALSE),"")</f>
        <v>Telefonía fija + Internet fijo</v>
      </c>
      <c r="Z5" s="100" t="str">
        <f>IFERROR(VLOOKUP(Z$3,'Info General Planes Paquetes'!$B$302:$AG$371,3,FALSE),"")</f>
        <v>Telefonía fija + Internet fijo</v>
      </c>
      <c r="AA5" s="100" t="str">
        <f>IFERROR(VLOOKUP(AA$3,'Info General Planes Paquetes'!$B$302:$AG$371,3,FALSE),"")</f>
        <v>Telefonía fija + Internet fijo</v>
      </c>
      <c r="AB5" s="100" t="str">
        <f>IFERROR(VLOOKUP(AB$3,'Info General Planes Paquetes'!$B$302:$AG$371,3,FALSE),"")</f>
        <v>Telefonía fija + Internet fijo</v>
      </c>
      <c r="AC5" s="100" t="str">
        <f>IFERROR(VLOOKUP(AC$3,'Info General Planes Paquetes'!$B$302:$AG$371,3,FALSE),"")</f>
        <v>Telefonía fija + Internet fijo</v>
      </c>
      <c r="AD5" s="100" t="str">
        <f>IFERROR(VLOOKUP(AD$3,'Info General Planes Paquetes'!$B$302:$AG$371,3,FALSE),"")</f>
        <v>Telefonía fija + Internet fijo</v>
      </c>
      <c r="AE5" s="100" t="str">
        <f>IFERROR(VLOOKUP(AE$3,'Info General Planes Paquetes'!$B$302:$AG$371,3,FALSE),"")</f>
        <v>Internet fijo</v>
      </c>
      <c r="AF5" s="100" t="str">
        <f>IFERROR(VLOOKUP(AF$3,'Info General Planes Paquetes'!$B$302:$AG$371,3,FALSE),"")</f>
        <v>Internet fijo</v>
      </c>
      <c r="AG5" s="100" t="str">
        <f>IFERROR(VLOOKUP(AG$3,'Info General Planes Paquetes'!$B$302:$AG$371,3,FALSE),"")</f>
        <v>Internet fijo</v>
      </c>
      <c r="AH5" s="100" t="str">
        <f>IFERROR(VLOOKUP(AH$3,'Info General Planes Paquetes'!$B$302:$AG$371,3,FALSE),"")</f>
        <v>Internet fijo</v>
      </c>
      <c r="AI5" s="100" t="str">
        <f>IFERROR(VLOOKUP(AI$3,'Info General Planes Paquetes'!$B$302:$AG$371,3,FALSE),"")</f>
        <v>Internet fijo</v>
      </c>
      <c r="AJ5" s="100" t="str">
        <f>IFERROR(VLOOKUP(AJ$3,'Info General Planes Paquetes'!$B$302:$AG$371,3,FALSE),"")</f>
        <v>Internet fijo</v>
      </c>
      <c r="AK5" s="100" t="str">
        <f>IFERROR(VLOOKUP(AK$3,'Info General Planes Paquetes'!$B$302:$AG$371,3,FALSE),"")</f>
        <v>Internet fijo</v>
      </c>
      <c r="AL5" s="100" t="str">
        <f>IFERROR(VLOOKUP(AL$3,'Info General Planes Paquetes'!$B$302:$AG$371,3,FALSE),"")</f>
        <v>Internet fijo</v>
      </c>
      <c r="AM5" s="100" t="str">
        <f>IFERROR(VLOOKUP(AM$3,'Info General Planes Paquetes'!$B$302:$AG$371,3,FALSE),"")</f>
        <v>Internet fijo</v>
      </c>
      <c r="AN5" s="100" t="str">
        <f>IFERROR(VLOOKUP(AN$3,'Info General Planes Paquetes'!$B$302:$AG$371,3,FALSE),"")</f>
        <v>Internet fijo</v>
      </c>
      <c r="AO5" s="100" t="str">
        <f>IFERROR(VLOOKUP(AO$3,'Info General Planes Paquetes'!$B$302:$AG$371,3,FALSE),"")</f>
        <v>Internet fijo</v>
      </c>
      <c r="AP5" s="100" t="str">
        <f>IFERROR(VLOOKUP(AP$3,'Info General Planes Paquetes'!$B$302:$AG$371,3,FALSE),"")</f>
        <v>Internet fijo</v>
      </c>
      <c r="AQ5" s="100" t="str">
        <f>IFERROR(VLOOKUP(AQ$3,'Info General Planes Paquetes'!$B$302:$AG$371,3,FALSE),"")</f>
        <v>Internet fijo</v>
      </c>
      <c r="AR5" s="100" t="str">
        <f>IFERROR(VLOOKUP(AR$3,'Info General Planes Paquetes'!$B$302:$AG$371,3,FALSE),"")</f>
        <v>Telefonía fija + Internet fijo</v>
      </c>
      <c r="AS5" s="100" t="str">
        <f>IFERROR(VLOOKUP(AS$3,'Info General Planes Paquetes'!$B$302:$AG$371,3,FALSE),"")</f>
        <v>Telefonía fija + Internet fijo</v>
      </c>
      <c r="AT5" s="100" t="str">
        <f>IFERROR(VLOOKUP(AT$3,'Info General Planes Paquetes'!$B$302:$AG$371,3,FALSE),"")</f>
        <v>Telefonía fija + Internet fijo</v>
      </c>
      <c r="AU5" s="100" t="str">
        <f>IFERROR(VLOOKUP(AU$3,'Info General Planes Paquetes'!$B$302:$AG$371,3,FALSE),"")</f>
        <v>Telefonía fija + Internet fijo</v>
      </c>
      <c r="AV5" s="100" t="str">
        <f>IFERROR(VLOOKUP(AV$3,'Info General Planes Paquetes'!$B$302:$AG$371,3,FALSE),"")</f>
        <v>Telefonía fija + Internet fijo</v>
      </c>
      <c r="AW5" s="100" t="str">
        <f>IFERROR(VLOOKUP(AW$3,'Info General Planes Paquetes'!$B$302:$AG$371,3,FALSE),"")</f>
        <v>Telefonía fija + Internet fijo</v>
      </c>
      <c r="AX5" s="100" t="str">
        <f>IFERROR(VLOOKUP(AX$3,'Info General Planes Paquetes'!$B$302:$AG$371,3,FALSE),"")</f>
        <v>Telefonía fija + Internet fijo</v>
      </c>
      <c r="AY5" s="100" t="str">
        <f>IFERROR(VLOOKUP(AY$3,'Info General Planes Paquetes'!$B$302:$AG$371,3,FALSE),"")</f>
        <v>Telefonía fija + Internet fijo</v>
      </c>
      <c r="AZ5" s="100" t="str">
        <f>IFERROR(VLOOKUP(AZ$3,'Info General Planes Paquetes'!$B$302:$AG$371,3,FALSE),"")</f>
        <v>Telefonía fija + Internet fijo</v>
      </c>
      <c r="BA5" s="100" t="str">
        <f>IFERROR(VLOOKUP(BA$3,'Info General Planes Paquetes'!$B$302:$AG$371,3,FALSE),"")</f>
        <v>Telefonía fija + Internet fijo</v>
      </c>
      <c r="BB5" s="100" t="str">
        <f>IFERROR(VLOOKUP(BB$3,'Info General Planes Paquetes'!$B$302:$AG$371,3,FALSE),"")</f>
        <v>Telefonía fija + Internet fijo</v>
      </c>
      <c r="BC5" s="100" t="str">
        <f>IFERROR(VLOOKUP(BC$3,'Info General Planes Paquetes'!$B$302:$AG$371,3,FALSE),"")</f>
        <v>Telefonía fija + Internet fijo</v>
      </c>
      <c r="BD5" s="100" t="str">
        <f>IFERROR(VLOOKUP(BD$3,'Info General Planes Paquetes'!$B$302:$AG$371,3,FALSE),"")</f>
        <v>Telefonía fija + Internet fijo</v>
      </c>
      <c r="BE5" s="100" t="str">
        <f>IFERROR(VLOOKUP(BE$3,'Info General Planes Paquetes'!$B$302:$AG$371,3,FALSE),"")</f>
        <v>Internet fijo</v>
      </c>
      <c r="BF5" s="100" t="str">
        <f>IFERROR(VLOOKUP(BF$3,'Info General Planes Paquetes'!$B$302:$AG$371,3,FALSE),"")</f>
        <v>Internet fijo</v>
      </c>
      <c r="BG5" s="100" t="str">
        <f>IFERROR(VLOOKUP(BG$3,'Info General Planes Paquetes'!$B$302:$AG$371,3,FALSE),"")</f>
        <v>Internet fijo</v>
      </c>
      <c r="BH5" s="100" t="str">
        <f>IFERROR(VLOOKUP(BH$3,'Info General Planes Paquetes'!$B$302:$AG$371,3,FALSE),"")</f>
        <v>Internet fijo</v>
      </c>
      <c r="BI5" s="100" t="str">
        <f>IFERROR(VLOOKUP(BI$3,'Info General Planes Paquetes'!$B$302:$AG$371,3,FALSE),"")</f>
        <v>Internet fijo</v>
      </c>
      <c r="BJ5" s="100" t="str">
        <f>IFERROR(VLOOKUP(BJ$3,'Info General Planes Paquetes'!$B$302:$AG$371,3,FALSE),"")</f>
        <v>Internet fijo</v>
      </c>
      <c r="BK5" s="100" t="str">
        <f>IFERROR(VLOOKUP(BK$3,'Info General Planes Paquetes'!$B$302:$AG$371,3,FALSE),"")</f>
        <v>Internet fijo</v>
      </c>
      <c r="BL5" s="100" t="str">
        <f>IFERROR(VLOOKUP(BL$3,'Info General Planes Paquetes'!$B$302:$AG$371,3,FALSE),"")</f>
        <v>Internet fijo</v>
      </c>
      <c r="BM5" s="100" t="str">
        <f>IFERROR(VLOOKUP(BM$3,'Info General Planes Paquetes'!$B$302:$AG$371,3,FALSE),"")</f>
        <v>Internet fijo</v>
      </c>
      <c r="BN5" s="100" t="str">
        <f>IFERROR(VLOOKUP(BN$3,'Info General Planes Paquetes'!$B$302:$AG$371,3,FALSE),"")</f>
        <v>Internet fijo</v>
      </c>
      <c r="BO5" s="100" t="str">
        <f>IFERROR(VLOOKUP(BO$3,'Info General Planes Paquetes'!$B$302:$AG$371,3,FALSE),"")</f>
        <v>Internet fijo</v>
      </c>
      <c r="BP5" s="100" t="str">
        <f>IFERROR(VLOOKUP(BP$3,'Info General Planes Paquetes'!$B$302:$AG$371,3,FALSE),"")</f>
        <v>Internet fijo</v>
      </c>
      <c r="BQ5" s="100" t="str">
        <f>IFERROR(VLOOKUP(BQ$3,'Info General Planes Paquetes'!$B$302:$AG$371,3,FALSE),"")</f>
        <v>Internet fijo</v>
      </c>
      <c r="BR5" s="100" t="str">
        <f>IFERROR(VLOOKUP(BR$3,'Info General Planes Paquetes'!$B$302:$AG$371,3,FALSE),"")</f>
        <v>Internet fijo</v>
      </c>
      <c r="BS5" s="100" t="str">
        <f>IFERROR(VLOOKUP(BS$3,'Info General Planes Paquetes'!$B$302:$AG$371,3,FALSE),"")</f>
        <v>Internet fijo</v>
      </c>
      <c r="BT5" s="100" t="str">
        <f>IFERROR(VLOOKUP(BT$3,'Info General Planes Paquetes'!$B$302:$AG$371,3,FALSE),"")</f>
        <v>Internet fijo</v>
      </c>
      <c r="BU5" s="100" t="str">
        <f>IFERROR(VLOOKUP(BU$3,'Info General Planes Paquetes'!$B$302:$AG$371,3,FALSE),"")</f>
        <v>Internet fijo</v>
      </c>
      <c r="BV5" s="100" t="str">
        <f>IFERROR(VLOOKUP(BV$3,'Info General Planes Paquetes'!$B$302:$AG$371,3,FALSE),"")</f>
        <v>Internet fijo</v>
      </c>
      <c r="BW5" s="100" t="str">
        <f>IFERROR(VLOOKUP(BW$3,'Info General Planes Paquetes'!$B$302:$AG$371,3,FALSE),"")</f>
        <v>Internet fijo</v>
      </c>
      <c r="BX5" s="100" t="str">
        <f>IFERROR(VLOOKUP(BX$3,'Info General Planes Paquetes'!$B$302:$AG$371,3,FALSE),"")</f>
        <v>Internet fijo</v>
      </c>
      <c r="BY5" s="100" t="str">
        <f>IFERROR(VLOOKUP(BY$3,'Info General Planes Paquetes'!$B$302:$AG$371,3,FALSE),"")</f>
        <v>Internet fijo</v>
      </c>
      <c r="BZ5" s="100" t="str">
        <f>IFERROR(VLOOKUP(BZ$3,'Info General Planes Paquetes'!$B$302:$AG$371,3,FALSE),"")</f>
        <v>Internet fijo</v>
      </c>
    </row>
    <row r="6" spans="1:89" s="45" customFormat="1" x14ac:dyDescent="0.25">
      <c r="BG6" s="354"/>
      <c r="BH6" s="354"/>
      <c r="BI6" s="354"/>
      <c r="BJ6" s="354"/>
      <c r="BK6" s="354"/>
      <c r="BL6" s="354"/>
      <c r="BM6" s="354"/>
      <c r="BN6" s="354"/>
      <c r="BO6" s="354"/>
      <c r="BP6" s="354"/>
      <c r="BQ6" s="354"/>
      <c r="BR6" s="354"/>
      <c r="BS6" s="354"/>
      <c r="BT6" s="354"/>
      <c r="BU6" s="354"/>
      <c r="BV6" s="354"/>
      <c r="BW6" s="354"/>
      <c r="BX6" s="354"/>
      <c r="BY6" s="354"/>
      <c r="BZ6" s="354"/>
    </row>
    <row r="7" spans="1:89" s="45" customFormat="1" x14ac:dyDescent="0.25">
      <c r="C7" s="104" t="s">
        <v>610</v>
      </c>
      <c r="G7" s="78" t="s">
        <v>615</v>
      </c>
      <c r="H7" s="45" t="s">
        <v>555</v>
      </c>
      <c r="I7" s="100" t="str">
        <f>IFERROR(VLOOKUP(I$3,'Info General Planes Paquetes'!$B$302:$AG$371,2,FALSE),"")</f>
        <v>Residencial</v>
      </c>
      <c r="J7" s="100" t="str">
        <f>IFERROR(VLOOKUP(J$3,'Info General Planes Paquetes'!$B$302:$AG$371,2,FALSE),"")</f>
        <v>No Residencial</v>
      </c>
      <c r="K7" s="100" t="str">
        <f>IFERROR(VLOOKUP(K$3,'Info General Planes Paquetes'!$B$302:$AG$371,2,FALSE),"")</f>
        <v>Residencial</v>
      </c>
      <c r="L7" s="100" t="str">
        <f>IFERROR(VLOOKUP(L$3,'Info General Planes Paquetes'!$B$302:$AG$371,2,FALSE),"")</f>
        <v>Residencial</v>
      </c>
      <c r="M7" s="100" t="str">
        <f>IFERROR(VLOOKUP(M$3,'Info General Planes Paquetes'!$B$302:$AG$371,2,FALSE),"")</f>
        <v>Residencial</v>
      </c>
      <c r="N7" s="100" t="str">
        <f>IFERROR(VLOOKUP(N$3,'Info General Planes Paquetes'!$B$302:$AG$371,2,FALSE),"")</f>
        <v>Residencial</v>
      </c>
      <c r="O7" s="100" t="str">
        <f>IFERROR(VLOOKUP(O$3,'Info General Planes Paquetes'!$B$302:$AG$371,2,FALSE),"")</f>
        <v>Residencial</v>
      </c>
      <c r="P7" s="100" t="str">
        <f>IFERROR(VLOOKUP(P$3,'Info General Planes Paquetes'!$B$302:$AG$371,2,FALSE),"")</f>
        <v>Residencial</v>
      </c>
      <c r="Q7" s="100" t="str">
        <f>IFERROR(VLOOKUP(Q$3,'Info General Planes Paquetes'!$B$302:$AG$371,2,FALSE),"")</f>
        <v>Residencial</v>
      </c>
      <c r="R7" s="100" t="str">
        <f>IFERROR(VLOOKUP(R$3,'Info General Planes Paquetes'!$B$302:$AG$371,2,FALSE),"")</f>
        <v>Residencial</v>
      </c>
      <c r="S7" s="100" t="str">
        <f>IFERROR(VLOOKUP(S$3,'Info General Planes Paquetes'!$B$302:$AG$371,2,FALSE),"")</f>
        <v>Residencial</v>
      </c>
      <c r="T7" s="100" t="str">
        <f>IFERROR(VLOOKUP(T$3,'Info General Planes Paquetes'!$B$302:$AG$371,2,FALSE),"")</f>
        <v>Residencial</v>
      </c>
      <c r="U7" s="100" t="str">
        <f>IFERROR(VLOOKUP(U$3,'Info General Planes Paquetes'!$B$302:$AG$371,2,FALSE),"")</f>
        <v>Residencial</v>
      </c>
      <c r="V7" s="100" t="str">
        <f>IFERROR(VLOOKUP(V$3,'Info General Planes Paquetes'!$B$302:$AG$371,2,FALSE),"")</f>
        <v>Residencial</v>
      </c>
      <c r="W7" s="100" t="str">
        <f>IFERROR(VLOOKUP(W$3,'Info General Planes Paquetes'!$B$302:$AG$371,2,FALSE),"")</f>
        <v>Residencial</v>
      </c>
      <c r="X7" s="100" t="str">
        <f>IFERROR(VLOOKUP(X$3,'Info General Planes Paquetes'!$B$302:$AG$371,2,FALSE),"")</f>
        <v>Residencial</v>
      </c>
      <c r="Y7" s="100" t="str">
        <f>IFERROR(VLOOKUP(Y$3,'Info General Planes Paquetes'!$B$302:$AG$371,2,FALSE),"")</f>
        <v>Residencial</v>
      </c>
      <c r="Z7" s="100" t="str">
        <f>IFERROR(VLOOKUP(Z$3,'Info General Planes Paquetes'!$B$302:$AG$371,2,FALSE),"")</f>
        <v>Residencial</v>
      </c>
      <c r="AA7" s="100" t="str">
        <f>IFERROR(VLOOKUP(AA$3,'Info General Planes Paquetes'!$B$302:$AG$371,2,FALSE),"")</f>
        <v>Residencial</v>
      </c>
      <c r="AB7" s="100" t="str">
        <f>IFERROR(VLOOKUP(AB$3,'Info General Planes Paquetes'!$B$302:$AG$371,2,FALSE),"")</f>
        <v>Residencial</v>
      </c>
      <c r="AC7" s="100" t="str">
        <f>IFERROR(VLOOKUP(AC$3,'Info General Planes Paquetes'!$B$302:$AG$371,2,FALSE),"")</f>
        <v>Residencial</v>
      </c>
      <c r="AD7" s="100" t="str">
        <f>IFERROR(VLOOKUP(AD$3,'Info General Planes Paquetes'!$B$302:$AG$371,2,FALSE),"")</f>
        <v>Residencial</v>
      </c>
      <c r="AE7" s="100" t="str">
        <f>IFERROR(VLOOKUP(AE$3,'Info General Planes Paquetes'!$B$302:$AG$371,2,FALSE),"")</f>
        <v>Residencial</v>
      </c>
      <c r="AF7" s="100" t="str">
        <f>IFERROR(VLOOKUP(AF$3,'Info General Planes Paquetes'!$B$302:$AG$371,2,FALSE),"")</f>
        <v>Residencial</v>
      </c>
      <c r="AG7" s="100" t="str">
        <f>IFERROR(VLOOKUP(AG$3,'Info General Planes Paquetes'!$B$302:$AG$371,2,FALSE),"")</f>
        <v>Residencial</v>
      </c>
      <c r="AH7" s="100" t="str">
        <f>IFERROR(VLOOKUP(AH$3,'Info General Planes Paquetes'!$B$302:$AG$371,2,FALSE),"")</f>
        <v>Residencial</v>
      </c>
      <c r="AI7" s="100" t="str">
        <f>IFERROR(VLOOKUP(AI$3,'Info General Planes Paquetes'!$B$302:$AG$371,2,FALSE),"")</f>
        <v>Residencial</v>
      </c>
      <c r="AJ7" s="100" t="str">
        <f>IFERROR(VLOOKUP(AJ$3,'Info General Planes Paquetes'!$B$302:$AG$371,2,FALSE),"")</f>
        <v>Residencial</v>
      </c>
      <c r="AK7" s="100" t="str">
        <f>IFERROR(VLOOKUP(AK$3,'Info General Planes Paquetes'!$B$302:$AG$371,2,FALSE),"")</f>
        <v>Residencial</v>
      </c>
      <c r="AL7" s="100" t="str">
        <f>IFERROR(VLOOKUP(AL$3,'Info General Planes Paquetes'!$B$302:$AG$371,2,FALSE),"")</f>
        <v>Residencial</v>
      </c>
      <c r="AM7" s="100" t="str">
        <f>IFERROR(VLOOKUP(AM$3,'Info General Planes Paquetes'!$B$302:$AG$371,2,FALSE),"")</f>
        <v>Residencial</v>
      </c>
      <c r="AN7" s="100" t="str">
        <f>IFERROR(VLOOKUP(AN$3,'Info General Planes Paquetes'!$B$302:$AG$371,2,FALSE),"")</f>
        <v>Residencial</v>
      </c>
      <c r="AO7" s="100" t="str">
        <f>IFERROR(VLOOKUP(AO$3,'Info General Planes Paquetes'!$B$302:$AG$371,2,FALSE),"")</f>
        <v>Residencial</v>
      </c>
      <c r="AP7" s="100" t="str">
        <f>IFERROR(VLOOKUP(AP$3,'Info General Planes Paquetes'!$B$302:$AG$371,2,FALSE),"")</f>
        <v>Residencial</v>
      </c>
      <c r="AQ7" s="100" t="str">
        <f>IFERROR(VLOOKUP(AQ$3,'Info General Planes Paquetes'!$B$302:$AG$371,2,FALSE),"")</f>
        <v>Residencial</v>
      </c>
      <c r="AR7" s="100" t="str">
        <f>IFERROR(VLOOKUP(AR$3,'Info General Planes Paquetes'!$B$302:$AG$371,2,FALSE),"")</f>
        <v>No Residencial</v>
      </c>
      <c r="AS7" s="100" t="str">
        <f>IFERROR(VLOOKUP(AS$3,'Info General Planes Paquetes'!$B$302:$AG$371,2,FALSE),"")</f>
        <v>No Residencial</v>
      </c>
      <c r="AT7" s="100" t="str">
        <f>IFERROR(VLOOKUP(AT$3,'Info General Planes Paquetes'!$B$302:$AG$371,2,FALSE),"")</f>
        <v>No Residencial</v>
      </c>
      <c r="AU7" s="100" t="str">
        <f>IFERROR(VLOOKUP(AU$3,'Info General Planes Paquetes'!$B$302:$AG$371,2,FALSE),"")</f>
        <v>No Residencial</v>
      </c>
      <c r="AV7" s="100" t="str">
        <f>IFERROR(VLOOKUP(AV$3,'Info General Planes Paquetes'!$B$302:$AG$371,2,FALSE),"")</f>
        <v>No Residencial</v>
      </c>
      <c r="AW7" s="100" t="str">
        <f>IFERROR(VLOOKUP(AW$3,'Info General Planes Paquetes'!$B$302:$AG$371,2,FALSE),"")</f>
        <v>No Residencial</v>
      </c>
      <c r="AX7" s="100" t="str">
        <f>IFERROR(VLOOKUP(AX$3,'Info General Planes Paquetes'!$B$302:$AG$371,2,FALSE),"")</f>
        <v>No Residencial</v>
      </c>
      <c r="AY7" s="100" t="str">
        <f>IFERROR(VLOOKUP(AY$3,'Info General Planes Paquetes'!$B$302:$AG$371,2,FALSE),"")</f>
        <v>No Residencial</v>
      </c>
      <c r="AZ7" s="100" t="str">
        <f>IFERROR(VLOOKUP(AZ$3,'Info General Planes Paquetes'!$B$302:$AG$371,2,FALSE),"")</f>
        <v>No Residencial</v>
      </c>
      <c r="BA7" s="100" t="str">
        <f>IFERROR(VLOOKUP(BA$3,'Info General Planes Paquetes'!$B$302:$AG$371,2,FALSE),"")</f>
        <v>No Residencial</v>
      </c>
      <c r="BB7" s="100" t="str">
        <f>IFERROR(VLOOKUP(BB$3,'Info General Planes Paquetes'!$B$302:$AG$371,2,FALSE),"")</f>
        <v>No Residencial</v>
      </c>
      <c r="BC7" s="100" t="str">
        <f>IFERROR(VLOOKUP(BC$3,'Info General Planes Paquetes'!$B$302:$AG$371,2,FALSE),"")</f>
        <v>No Residencial</v>
      </c>
      <c r="BD7" s="100" t="str">
        <f>IFERROR(VLOOKUP(BD$3,'Info General Planes Paquetes'!$B$302:$AG$371,2,FALSE),"")</f>
        <v>No Residencial</v>
      </c>
      <c r="BE7" s="100" t="str">
        <f>IFERROR(VLOOKUP(BE$3,'Info General Planes Paquetes'!$B$302:$AG$371,2,FALSE),"")</f>
        <v>No Residencial</v>
      </c>
      <c r="BF7" s="100" t="str">
        <f>IFERROR(VLOOKUP(BF$3,'Info General Planes Paquetes'!$B$302:$AG$371,2,FALSE),"")</f>
        <v>No Residencial</v>
      </c>
      <c r="BG7" s="100" t="str">
        <f>IFERROR(VLOOKUP(BG$3,'Info General Planes Paquetes'!$B$302:$AG$371,2,FALSE),"")</f>
        <v>No Residencial</v>
      </c>
      <c r="BH7" s="100" t="str">
        <f>IFERROR(VLOOKUP(BH$3,'Info General Planes Paquetes'!$B$302:$AG$371,2,FALSE),"")</f>
        <v>No Residencial</v>
      </c>
      <c r="BI7" s="100" t="str">
        <f>IFERROR(VLOOKUP(BI$3,'Info General Planes Paquetes'!$B$302:$AG$371,2,FALSE),"")</f>
        <v>No Residencial</v>
      </c>
      <c r="BJ7" s="100" t="str">
        <f>IFERROR(VLOOKUP(BJ$3,'Info General Planes Paquetes'!$B$302:$AG$371,2,FALSE),"")</f>
        <v>No Residencial</v>
      </c>
      <c r="BK7" s="100" t="str">
        <f>IFERROR(VLOOKUP(BK$3,'Info General Planes Paquetes'!$B$302:$AG$371,2,FALSE),"")</f>
        <v>No Residencial</v>
      </c>
      <c r="BL7" s="100" t="str">
        <f>IFERROR(VLOOKUP(BL$3,'Info General Planes Paquetes'!$B$302:$AG$371,2,FALSE),"")</f>
        <v>No Residencial</v>
      </c>
      <c r="BM7" s="100" t="str">
        <f>IFERROR(VLOOKUP(BM$3,'Info General Planes Paquetes'!$B$302:$AG$371,2,FALSE),"")</f>
        <v>No Residencial</v>
      </c>
      <c r="BN7" s="100" t="str">
        <f>IFERROR(VLOOKUP(BN$3,'Info General Planes Paquetes'!$B$302:$AG$371,2,FALSE),"")</f>
        <v>No Residencial</v>
      </c>
      <c r="BO7" s="100" t="str">
        <f>IFERROR(VLOOKUP(BO$3,'Info General Planes Paquetes'!$B$302:$AG$371,2,FALSE),"")</f>
        <v>No Residencial</v>
      </c>
      <c r="BP7" s="100" t="str">
        <f>IFERROR(VLOOKUP(BP$3,'Info General Planes Paquetes'!$B$302:$AG$371,2,FALSE),"")</f>
        <v>No Residencial</v>
      </c>
      <c r="BQ7" s="100" t="str">
        <f>IFERROR(VLOOKUP(BQ$3,'Info General Planes Paquetes'!$B$302:$AG$371,2,FALSE),"")</f>
        <v>No Residencial</v>
      </c>
      <c r="BR7" s="100" t="str">
        <f>IFERROR(VLOOKUP(BR$3,'Info General Planes Paquetes'!$B$302:$AG$371,2,FALSE),"")</f>
        <v>No Residencial</v>
      </c>
      <c r="BS7" s="100" t="str">
        <f>IFERROR(VLOOKUP(BS$3,'Info General Planes Paquetes'!$B$302:$AG$371,2,FALSE),"")</f>
        <v>No Residencial</v>
      </c>
      <c r="BT7" s="100" t="str">
        <f>IFERROR(VLOOKUP(BT$3,'Info General Planes Paquetes'!$B$302:$AG$371,2,FALSE),"")</f>
        <v>No Residencial</v>
      </c>
      <c r="BU7" s="100" t="str">
        <f>IFERROR(VLOOKUP(BU$3,'Info General Planes Paquetes'!$B$302:$AG$371,2,FALSE),"")</f>
        <v>No Residencial</v>
      </c>
      <c r="BV7" s="100" t="str">
        <f>IFERROR(VLOOKUP(BV$3,'Info General Planes Paquetes'!$B$302:$AG$371,2,FALSE),"")</f>
        <v>No Residencial</v>
      </c>
      <c r="BW7" s="100" t="str">
        <f>IFERROR(VLOOKUP(BW$3,'Info General Planes Paquetes'!$B$302:$AG$371,2,FALSE),"")</f>
        <v>No Residencial</v>
      </c>
      <c r="BX7" s="100" t="str">
        <f>IFERROR(VLOOKUP(BX$3,'Info General Planes Paquetes'!$B$302:$AG$371,2,FALSE),"")</f>
        <v>No Residencial</v>
      </c>
      <c r="BY7" s="100" t="str">
        <f>IFERROR(VLOOKUP(BY$3,'Info General Planes Paquetes'!$B$302:$AG$371,2,FALSE),"")</f>
        <v>No Residencial</v>
      </c>
      <c r="BZ7" s="100" t="str">
        <f>IFERROR(VLOOKUP(BZ$3,'Info General Planes Paquetes'!$B$302:$AG$371,2,FALSE),"")</f>
        <v>No Residencial</v>
      </c>
    </row>
    <row r="8" spans="1:89" s="45" customFormat="1" x14ac:dyDescent="0.25">
      <c r="BG8" s="354"/>
      <c r="BH8" s="354"/>
      <c r="BI8" s="354"/>
      <c r="BJ8" s="354"/>
      <c r="BK8" s="354"/>
      <c r="BL8" s="354"/>
      <c r="BM8" s="354"/>
      <c r="BN8" s="354"/>
      <c r="BO8" s="354"/>
      <c r="BP8" s="354"/>
      <c r="BQ8" s="354"/>
      <c r="BR8" s="354"/>
      <c r="BS8" s="354"/>
      <c r="BT8" s="354"/>
      <c r="BU8" s="354"/>
      <c r="BV8" s="354"/>
      <c r="BW8" s="354"/>
      <c r="BX8" s="354"/>
      <c r="BY8" s="354"/>
      <c r="BZ8" s="354"/>
    </row>
    <row r="9" spans="1:89" ht="12" x14ac:dyDescent="0.25">
      <c r="C9" s="104" t="s">
        <v>609</v>
      </c>
      <c r="G9" s="78" t="s">
        <v>617</v>
      </c>
      <c r="H9" s="207">
        <f>SUM(I9:BZ9)</f>
        <v>9505517</v>
      </c>
      <c r="I9" s="121">
        <f>IFERROR(VLOOKUP(I$3,AEP.broadband.subs.by.plan,4+MATCH(Year.selected,Years),FALSE),0)</f>
        <v>0</v>
      </c>
      <c r="J9" s="121">
        <f t="shared" ref="J9:AN9" si="0">IFERROR(VLOOKUP(J$3,AEP.broadband.subs.by.plan,4+MATCH(Year.selected,Years),FALSE),0)</f>
        <v>0</v>
      </c>
      <c r="K9" s="121">
        <f t="shared" si="0"/>
        <v>38090</v>
      </c>
      <c r="L9" s="121">
        <f>IFERROR(VLOOKUP(L$3,AEP.broadband.subs.by.plan,4+MATCH(Year.selected,Years),FALSE),0)</f>
        <v>93054</v>
      </c>
      <c r="M9" s="121">
        <f t="shared" si="0"/>
        <v>132057</v>
      </c>
      <c r="N9" s="121">
        <f t="shared" si="0"/>
        <v>5318796</v>
      </c>
      <c r="O9" s="121">
        <f t="shared" si="0"/>
        <v>271993</v>
      </c>
      <c r="P9" s="121">
        <f t="shared" si="0"/>
        <v>205794</v>
      </c>
      <c r="Q9" s="121">
        <f t="shared" si="0"/>
        <v>554338</v>
      </c>
      <c r="R9" s="121">
        <f t="shared" si="0"/>
        <v>66732</v>
      </c>
      <c r="S9" s="121">
        <f t="shared" si="0"/>
        <v>4406</v>
      </c>
      <c r="T9" s="121">
        <f t="shared" si="0"/>
        <v>186285</v>
      </c>
      <c r="U9" s="121">
        <f t="shared" si="0"/>
        <v>125115</v>
      </c>
      <c r="V9" s="121">
        <f t="shared" si="0"/>
        <v>43699</v>
      </c>
      <c r="W9" s="121">
        <f t="shared" si="0"/>
        <v>48215</v>
      </c>
      <c r="X9" s="121">
        <f t="shared" si="0"/>
        <v>12352</v>
      </c>
      <c r="Y9" s="121">
        <f t="shared" si="0"/>
        <v>9904</v>
      </c>
      <c r="Z9" s="121">
        <f>IFERROR(VLOOKUP(Z$3,AEP.broadband.subs.by.plan,4+MATCH(Year.selected,Years),FALSE),0)</f>
        <v>4141</v>
      </c>
      <c r="AA9" s="121">
        <f t="shared" si="0"/>
        <v>3443</v>
      </c>
      <c r="AB9" s="121">
        <f t="shared" si="0"/>
        <v>34142</v>
      </c>
      <c r="AC9" s="121">
        <f t="shared" si="0"/>
        <v>813</v>
      </c>
      <c r="AD9" s="121">
        <f t="shared" si="0"/>
        <v>2901</v>
      </c>
      <c r="AE9" s="121">
        <f t="shared" si="0"/>
        <v>20665</v>
      </c>
      <c r="AF9" s="121">
        <f t="shared" si="0"/>
        <v>24899</v>
      </c>
      <c r="AG9" s="121">
        <f t="shared" si="0"/>
        <v>6730</v>
      </c>
      <c r="AH9" s="121">
        <f t="shared" si="0"/>
        <v>13184</v>
      </c>
      <c r="AI9" s="121">
        <f t="shared" si="0"/>
        <v>2870</v>
      </c>
      <c r="AJ9" s="121">
        <f t="shared" si="0"/>
        <v>614</v>
      </c>
      <c r="AK9" s="121">
        <f t="shared" si="0"/>
        <v>3553</v>
      </c>
      <c r="AL9" s="121">
        <f t="shared" si="0"/>
        <v>48</v>
      </c>
      <c r="AM9" s="121">
        <f t="shared" si="0"/>
        <v>468</v>
      </c>
      <c r="AN9" s="121">
        <f t="shared" si="0"/>
        <v>582299</v>
      </c>
      <c r="AO9" s="121">
        <f t="shared" ref="AO9:BZ9" si="1">IFERROR(VLOOKUP(AO$3,AEP.broadband.subs.by.plan,4+MATCH(Year.selected,Years),FALSE),0)</f>
        <v>124946</v>
      </c>
      <c r="AP9" s="121">
        <f t="shared" si="1"/>
        <v>24411</v>
      </c>
      <c r="AQ9" s="121">
        <f t="shared" si="1"/>
        <v>4356</v>
      </c>
      <c r="AR9" s="121">
        <f>IFERROR(VLOOKUP(AR$3,AEP.broadband.subs.by.plan,4+MATCH(Year.selected,Years),FALSE),0)</f>
        <v>476844</v>
      </c>
      <c r="AS9" s="121">
        <f t="shared" si="1"/>
        <v>392348</v>
      </c>
      <c r="AT9" s="121">
        <f t="shared" si="1"/>
        <v>162390</v>
      </c>
      <c r="AU9" s="121">
        <f t="shared" si="1"/>
        <v>0</v>
      </c>
      <c r="AV9" s="121">
        <f t="shared" si="1"/>
        <v>0</v>
      </c>
      <c r="AW9" s="121">
        <f t="shared" si="1"/>
        <v>0</v>
      </c>
      <c r="AX9" s="121">
        <f t="shared" si="1"/>
        <v>0</v>
      </c>
      <c r="AY9" s="121">
        <f t="shared" si="1"/>
        <v>0</v>
      </c>
      <c r="AZ9" s="121">
        <f t="shared" si="1"/>
        <v>0</v>
      </c>
      <c r="BA9" s="121">
        <f t="shared" si="1"/>
        <v>0</v>
      </c>
      <c r="BB9" s="121">
        <f t="shared" si="1"/>
        <v>57900</v>
      </c>
      <c r="BC9" s="121">
        <f t="shared" si="1"/>
        <v>17190</v>
      </c>
      <c r="BD9" s="121">
        <f t="shared" si="1"/>
        <v>14439</v>
      </c>
      <c r="BE9" s="121">
        <f t="shared" si="1"/>
        <v>62853</v>
      </c>
      <c r="BF9" s="121">
        <f t="shared" si="1"/>
        <v>65503</v>
      </c>
      <c r="BG9" s="121">
        <f t="shared" si="1"/>
        <v>45325</v>
      </c>
      <c r="BH9" s="121">
        <f t="shared" si="1"/>
        <v>16794</v>
      </c>
      <c r="BI9" s="121">
        <f t="shared" si="1"/>
        <v>9801</v>
      </c>
      <c r="BJ9" s="121">
        <f t="shared" si="1"/>
        <v>6890</v>
      </c>
      <c r="BK9" s="121">
        <f t="shared" si="1"/>
        <v>166544</v>
      </c>
      <c r="BL9" s="121">
        <f t="shared" si="1"/>
        <v>0</v>
      </c>
      <c r="BM9" s="121">
        <f t="shared" si="1"/>
        <v>0</v>
      </c>
      <c r="BN9" s="121">
        <f t="shared" si="1"/>
        <v>0</v>
      </c>
      <c r="BO9" s="121">
        <f t="shared" si="1"/>
        <v>0</v>
      </c>
      <c r="BP9" s="121">
        <f t="shared" si="1"/>
        <v>0</v>
      </c>
      <c r="BQ9" s="121">
        <f t="shared" si="1"/>
        <v>0</v>
      </c>
      <c r="BR9" s="121">
        <f t="shared" si="1"/>
        <v>0</v>
      </c>
      <c r="BS9" s="121">
        <f t="shared" si="1"/>
        <v>0</v>
      </c>
      <c r="BT9" s="121">
        <f t="shared" si="1"/>
        <v>0</v>
      </c>
      <c r="BU9" s="121">
        <f t="shared" si="1"/>
        <v>19055</v>
      </c>
      <c r="BV9" s="121">
        <f t="shared" si="1"/>
        <v>15781</v>
      </c>
      <c r="BW9" s="121">
        <f t="shared" si="1"/>
        <v>0</v>
      </c>
      <c r="BX9" s="121">
        <f t="shared" si="1"/>
        <v>8319</v>
      </c>
      <c r="BY9" s="121">
        <f t="shared" si="1"/>
        <v>1248</v>
      </c>
      <c r="BZ9" s="121">
        <f t="shared" si="1"/>
        <v>980</v>
      </c>
      <c r="CA9" s="46" t="s">
        <v>603</v>
      </c>
      <c r="CD9" s="208"/>
    </row>
    <row r="10" spans="1:89" ht="12" x14ac:dyDescent="0.25">
      <c r="C10" s="105" t="s">
        <v>602</v>
      </c>
      <c r="G10" s="78" t="s">
        <v>174</v>
      </c>
      <c r="H10" s="209">
        <f>SUM(I10:BZ10)</f>
        <v>1.0000000000000002</v>
      </c>
      <c r="I10" s="108">
        <f t="shared" ref="I10:AN10" si="2">IFERROR(VLOOKUP(I$3,AEP.broadband.distribution.by.plan,4+MATCH(Year.selected,Years),FALSE),0)</f>
        <v>0</v>
      </c>
      <c r="J10" s="108">
        <f t="shared" si="2"/>
        <v>0</v>
      </c>
      <c r="K10" s="108">
        <f t="shared" si="2"/>
        <v>4.007146586555997E-3</v>
      </c>
      <c r="L10" s="108">
        <f t="shared" si="2"/>
        <v>9.7894727872245135E-3</v>
      </c>
      <c r="M10" s="108">
        <f t="shared" si="2"/>
        <v>1.3892668857464565E-2</v>
      </c>
      <c r="N10" s="108">
        <f t="shared" si="2"/>
        <v>0.55954831283769202</v>
      </c>
      <c r="O10" s="108">
        <f t="shared" si="2"/>
        <v>2.8614224770730515E-2</v>
      </c>
      <c r="P10" s="108">
        <f t="shared" si="2"/>
        <v>2.1649953390225907E-2</v>
      </c>
      <c r="Q10" s="108">
        <f t="shared" si="2"/>
        <v>5.8317501299508488E-2</v>
      </c>
      <c r="R10" s="108">
        <f t="shared" si="2"/>
        <v>7.0203440801799629E-3</v>
      </c>
      <c r="S10" s="108">
        <f t="shared" si="2"/>
        <v>4.635202903745267E-4</v>
      </c>
      <c r="T10" s="108">
        <f t="shared" si="2"/>
        <v>1.9597566339632028E-2</v>
      </c>
      <c r="U10" s="108">
        <f t="shared" si="2"/>
        <v>1.3162356134863575E-2</v>
      </c>
      <c r="V10" s="108">
        <f t="shared" si="2"/>
        <v>4.5972249589370049E-3</v>
      </c>
      <c r="W10" s="108">
        <f t="shared" si="2"/>
        <v>5.0723174762614173E-3</v>
      </c>
      <c r="X10" s="108">
        <f t="shared" si="2"/>
        <v>1.2994558844090227E-3</v>
      </c>
      <c r="Y10" s="108">
        <f t="shared" si="2"/>
        <v>1.0419212337424676E-3</v>
      </c>
      <c r="Z10" s="108">
        <f>IFERROR(VLOOKUP(Z$3,AEP.broadband.distribution.by.plan,4+MATCH(Year.selected,Years),FALSE),0)</f>
        <v>4.356417436316194E-4</v>
      </c>
      <c r="AA10" s="108">
        <f t="shared" si="2"/>
        <v>3.6221070353143338E-4</v>
      </c>
      <c r="AB10" s="108">
        <f t="shared" si="2"/>
        <v>3.5918088411182685E-3</v>
      </c>
      <c r="AC10" s="108">
        <f t="shared" si="2"/>
        <v>8.5529277365975986E-5</v>
      </c>
      <c r="AD10" s="108">
        <f t="shared" si="2"/>
        <v>3.051911852874494E-4</v>
      </c>
      <c r="AE10" s="108">
        <f t="shared" si="2"/>
        <v>2.1740006356308658E-3</v>
      </c>
      <c r="AF10" s="108">
        <f t="shared" si="2"/>
        <v>2.6194261711382978E-3</v>
      </c>
      <c r="AG10" s="108">
        <f t="shared" si="2"/>
        <v>7.080098852066647E-4</v>
      </c>
      <c r="AH10" s="108">
        <f t="shared" si="2"/>
        <v>1.3869840009754335E-3</v>
      </c>
      <c r="AI10" s="108">
        <f t="shared" si="2"/>
        <v>3.0192992132884513E-4</v>
      </c>
      <c r="AJ10" s="108">
        <f t="shared" si="2"/>
        <v>6.4594066793000315E-5</v>
      </c>
      <c r="AK10" s="108">
        <f t="shared" si="2"/>
        <v>3.737829304813194E-4</v>
      </c>
      <c r="AL10" s="108">
        <f t="shared" si="2"/>
        <v>5.0496990326775493E-6</v>
      </c>
      <c r="AM10" s="108">
        <f t="shared" si="2"/>
        <v>4.9234565568606105E-5</v>
      </c>
      <c r="AN10" s="108">
        <f t="shared" si="2"/>
        <v>6.1259056188106335E-2</v>
      </c>
      <c r="AO10" s="108">
        <f t="shared" ref="AO10:BE10" si="3">IFERROR(VLOOKUP(AO$3,AEP.broadband.distribution.by.plan,4+MATCH(Year.selected,Years),FALSE),0)</f>
        <v>1.3144576986186022E-2</v>
      </c>
      <c r="AP10" s="108">
        <f t="shared" si="3"/>
        <v>2.568087564306076E-3</v>
      </c>
      <c r="AQ10" s="108">
        <f t="shared" si="3"/>
        <v>4.5826018721548757E-4</v>
      </c>
      <c r="AR10" s="108">
        <f t="shared" si="3"/>
        <v>5.0164972615376946E-2</v>
      </c>
      <c r="AS10" s="108">
        <f t="shared" si="3"/>
        <v>4.1275819084853567E-2</v>
      </c>
      <c r="AT10" s="108">
        <f t="shared" si="3"/>
        <v>1.7083763039927233E-2</v>
      </c>
      <c r="AU10" s="108">
        <f t="shared" si="3"/>
        <v>0</v>
      </c>
      <c r="AV10" s="108">
        <f t="shared" si="3"/>
        <v>0</v>
      </c>
      <c r="AW10" s="108">
        <f t="shared" si="3"/>
        <v>0</v>
      </c>
      <c r="AX10" s="108">
        <f t="shared" si="3"/>
        <v>0</v>
      </c>
      <c r="AY10" s="108">
        <f t="shared" si="3"/>
        <v>0</v>
      </c>
      <c r="AZ10" s="108">
        <f t="shared" si="3"/>
        <v>0</v>
      </c>
      <c r="BA10" s="108">
        <f t="shared" si="3"/>
        <v>0</v>
      </c>
      <c r="BB10" s="108">
        <f t="shared" si="3"/>
        <v>6.0911994581672934E-3</v>
      </c>
      <c r="BC10" s="108">
        <f t="shared" si="3"/>
        <v>1.8084234660776474E-3</v>
      </c>
      <c r="BD10" s="108">
        <f t="shared" si="3"/>
        <v>1.5190125902673152E-3</v>
      </c>
      <c r="BE10" s="108">
        <f t="shared" si="3"/>
        <v>6.6122652771017087E-3</v>
      </c>
      <c r="BF10" s="108">
        <f t="shared" ref="BF10:BZ10" si="4">IFERROR(VLOOKUP(BF$3,AEP.broadband.distribution.by.plan,4+MATCH(Year.selected,Years),FALSE),0)</f>
        <v>6.8910507445307818E-3</v>
      </c>
      <c r="BG10" s="108">
        <f t="shared" si="4"/>
        <v>4.7682835136689571E-3</v>
      </c>
      <c r="BH10" s="108">
        <f t="shared" si="4"/>
        <v>1.7667634490580576E-3</v>
      </c>
      <c r="BI10" s="108">
        <f t="shared" si="4"/>
        <v>1.0310854212348471E-3</v>
      </c>
      <c r="BJ10" s="108">
        <f t="shared" si="4"/>
        <v>7.2484221531558986E-4</v>
      </c>
      <c r="BK10" s="108">
        <f t="shared" si="4"/>
        <v>1.7520772410380202E-2</v>
      </c>
      <c r="BL10" s="108">
        <f t="shared" si="4"/>
        <v>0</v>
      </c>
      <c r="BM10" s="108">
        <f t="shared" si="4"/>
        <v>0</v>
      </c>
      <c r="BN10" s="108">
        <f t="shared" si="4"/>
        <v>0</v>
      </c>
      <c r="BO10" s="108">
        <f t="shared" si="4"/>
        <v>0</v>
      </c>
      <c r="BP10" s="108">
        <f t="shared" si="4"/>
        <v>0</v>
      </c>
      <c r="BQ10" s="108">
        <f t="shared" si="4"/>
        <v>0</v>
      </c>
      <c r="BR10" s="108">
        <f t="shared" si="4"/>
        <v>0</v>
      </c>
      <c r="BS10" s="108">
        <f t="shared" si="4"/>
        <v>0</v>
      </c>
      <c r="BT10" s="108">
        <f t="shared" si="4"/>
        <v>0</v>
      </c>
      <c r="BU10" s="108">
        <f t="shared" si="4"/>
        <v>2.0046253139098065E-3</v>
      </c>
      <c r="BV10" s="108">
        <f t="shared" si="4"/>
        <v>1.660193759055925E-3</v>
      </c>
      <c r="BW10" s="108">
        <f t="shared" si="4"/>
        <v>0</v>
      </c>
      <c r="BX10" s="108">
        <f t="shared" si="4"/>
        <v>8.7517596360092774E-4</v>
      </c>
      <c r="BY10" s="108">
        <f t="shared" si="4"/>
        <v>1.3129217484961629E-4</v>
      </c>
      <c r="BZ10" s="108">
        <f t="shared" si="4"/>
        <v>1.0309802191716663E-4</v>
      </c>
      <c r="CA10" s="46" t="s">
        <v>604</v>
      </c>
    </row>
    <row r="11" spans="1:89" x14ac:dyDescent="0.25">
      <c r="C11" s="104"/>
      <c r="K11" s="45"/>
      <c r="L11" s="45"/>
      <c r="M11" s="45"/>
      <c r="N11" s="45"/>
      <c r="O11" s="45"/>
      <c r="P11" s="45"/>
      <c r="Q11" s="45"/>
      <c r="R11" s="45"/>
      <c r="S11" s="45"/>
      <c r="T11" s="45"/>
      <c r="U11" s="45"/>
      <c r="V11" s="45"/>
      <c r="W11" s="45"/>
    </row>
    <row r="12" spans="1:89" ht="12" x14ac:dyDescent="0.25">
      <c r="C12" s="104" t="s">
        <v>608</v>
      </c>
      <c r="G12" s="78" t="s">
        <v>618</v>
      </c>
      <c r="H12" s="207">
        <f>SUM(I12:BZ12)</f>
        <v>11693013</v>
      </c>
      <c r="I12" s="121">
        <f>IFERROR(VLOOKUP(I$3,AEP.telephony.subs.by.plan,4+MATCH(Year.selected,Years),FALSE),0)</f>
        <v>1524982.9432081084</v>
      </c>
      <c r="J12" s="121">
        <f t="shared" ref="J12:AN12" si="5">IFERROR(VLOOKUP(J$3,AEP.telephony.subs.by.plan,4+MATCH(Year.selected,Years),FALSE),0)</f>
        <v>0</v>
      </c>
      <c r="K12" s="121">
        <f t="shared" si="5"/>
        <v>1928739.0567918918</v>
      </c>
      <c r="L12" s="121">
        <f t="shared" si="5"/>
        <v>93054</v>
      </c>
      <c r="M12" s="121">
        <f t="shared" si="5"/>
        <v>132057</v>
      </c>
      <c r="N12" s="121">
        <f t="shared" si="5"/>
        <v>5318796</v>
      </c>
      <c r="O12" s="121">
        <f t="shared" si="5"/>
        <v>271993</v>
      </c>
      <c r="P12" s="121">
        <f t="shared" si="5"/>
        <v>205794</v>
      </c>
      <c r="Q12" s="121">
        <f t="shared" si="5"/>
        <v>554338</v>
      </c>
      <c r="R12" s="121">
        <f t="shared" si="5"/>
        <v>66732</v>
      </c>
      <c r="S12" s="121">
        <f t="shared" si="5"/>
        <v>4406</v>
      </c>
      <c r="T12" s="121">
        <f t="shared" si="5"/>
        <v>186285</v>
      </c>
      <c r="U12" s="121">
        <f t="shared" si="5"/>
        <v>125115</v>
      </c>
      <c r="V12" s="121">
        <f t="shared" si="5"/>
        <v>43699</v>
      </c>
      <c r="W12" s="121">
        <f t="shared" si="5"/>
        <v>48215</v>
      </c>
      <c r="X12" s="121">
        <f t="shared" si="5"/>
        <v>12352</v>
      </c>
      <c r="Y12" s="121">
        <f t="shared" si="5"/>
        <v>9904</v>
      </c>
      <c r="Z12" s="121">
        <f>IFERROR(VLOOKUP(Z$3,AEP.telephony.subs.by.plan,4+MATCH(Year.selected,Years),FALSE),0)</f>
        <v>4141</v>
      </c>
      <c r="AA12" s="121">
        <f t="shared" si="5"/>
        <v>3443</v>
      </c>
      <c r="AB12" s="121">
        <f t="shared" si="5"/>
        <v>34142</v>
      </c>
      <c r="AC12" s="121">
        <f t="shared" si="5"/>
        <v>813</v>
      </c>
      <c r="AD12" s="121">
        <f t="shared" si="5"/>
        <v>2901</v>
      </c>
      <c r="AE12" s="121">
        <f t="shared" si="5"/>
        <v>0</v>
      </c>
      <c r="AF12" s="121">
        <f t="shared" si="5"/>
        <v>0</v>
      </c>
      <c r="AG12" s="121">
        <f t="shared" si="5"/>
        <v>0</v>
      </c>
      <c r="AH12" s="121">
        <f t="shared" si="5"/>
        <v>0</v>
      </c>
      <c r="AI12" s="121">
        <f t="shared" si="5"/>
        <v>0</v>
      </c>
      <c r="AJ12" s="121">
        <f t="shared" si="5"/>
        <v>0</v>
      </c>
      <c r="AK12" s="121">
        <f t="shared" si="5"/>
        <v>0</v>
      </c>
      <c r="AL12" s="121">
        <f t="shared" si="5"/>
        <v>0</v>
      </c>
      <c r="AM12" s="121">
        <f t="shared" si="5"/>
        <v>0</v>
      </c>
      <c r="AN12" s="121">
        <f t="shared" si="5"/>
        <v>0</v>
      </c>
      <c r="AO12" s="121">
        <f t="shared" ref="AO12:BZ12" si="6">IFERROR(VLOOKUP(AO$3,AEP.telephony.subs.by.plan,4+MATCH(Year.selected,Years),FALSE),0)</f>
        <v>0</v>
      </c>
      <c r="AP12" s="121">
        <f t="shared" si="6"/>
        <v>0</v>
      </c>
      <c r="AQ12" s="121">
        <f t="shared" si="6"/>
        <v>0</v>
      </c>
      <c r="AR12" s="121">
        <f t="shared" si="6"/>
        <v>476844</v>
      </c>
      <c r="AS12" s="121">
        <f t="shared" si="6"/>
        <v>392348</v>
      </c>
      <c r="AT12" s="121">
        <f t="shared" si="6"/>
        <v>162390</v>
      </c>
      <c r="AU12" s="121">
        <f t="shared" si="6"/>
        <v>0</v>
      </c>
      <c r="AV12" s="121">
        <f t="shared" si="6"/>
        <v>0</v>
      </c>
      <c r="AW12" s="121">
        <f t="shared" si="6"/>
        <v>0</v>
      </c>
      <c r="AX12" s="121">
        <f t="shared" si="6"/>
        <v>0</v>
      </c>
      <c r="AY12" s="121">
        <f t="shared" si="6"/>
        <v>0</v>
      </c>
      <c r="AZ12" s="121">
        <f t="shared" si="6"/>
        <v>0</v>
      </c>
      <c r="BA12" s="121">
        <f t="shared" si="6"/>
        <v>0</v>
      </c>
      <c r="BB12" s="121">
        <f>IFERROR(VLOOKUP(BB$3,AEP.telephony.subs.by.plan,4+MATCH(Year.selected,Years),FALSE),0)</f>
        <v>57900</v>
      </c>
      <c r="BC12" s="121">
        <f t="shared" si="6"/>
        <v>17190</v>
      </c>
      <c r="BD12" s="121">
        <f t="shared" si="6"/>
        <v>14439</v>
      </c>
      <c r="BE12" s="121">
        <f t="shared" si="6"/>
        <v>0</v>
      </c>
      <c r="BF12" s="121">
        <f t="shared" si="6"/>
        <v>0</v>
      </c>
      <c r="BG12" s="121">
        <f t="shared" si="6"/>
        <v>0</v>
      </c>
      <c r="BH12" s="121">
        <f t="shared" si="6"/>
        <v>0</v>
      </c>
      <c r="BI12" s="121">
        <f t="shared" si="6"/>
        <v>0</v>
      </c>
      <c r="BJ12" s="121">
        <f t="shared" si="6"/>
        <v>0</v>
      </c>
      <c r="BK12" s="121">
        <f t="shared" si="6"/>
        <v>0</v>
      </c>
      <c r="BL12" s="121">
        <f t="shared" si="6"/>
        <v>0</v>
      </c>
      <c r="BM12" s="121">
        <f t="shared" si="6"/>
        <v>0</v>
      </c>
      <c r="BN12" s="121">
        <f t="shared" si="6"/>
        <v>0</v>
      </c>
      <c r="BO12" s="121">
        <f t="shared" si="6"/>
        <v>0</v>
      </c>
      <c r="BP12" s="121">
        <f t="shared" si="6"/>
        <v>0</v>
      </c>
      <c r="BQ12" s="121">
        <f t="shared" si="6"/>
        <v>0</v>
      </c>
      <c r="BR12" s="121">
        <f t="shared" si="6"/>
        <v>0</v>
      </c>
      <c r="BS12" s="121">
        <f t="shared" si="6"/>
        <v>0</v>
      </c>
      <c r="BT12" s="121">
        <f t="shared" si="6"/>
        <v>0</v>
      </c>
      <c r="BU12" s="121">
        <f t="shared" si="6"/>
        <v>0</v>
      </c>
      <c r="BV12" s="121">
        <f t="shared" si="6"/>
        <v>0</v>
      </c>
      <c r="BW12" s="121">
        <f t="shared" si="6"/>
        <v>0</v>
      </c>
      <c r="BX12" s="121">
        <f>IFERROR(VLOOKUP(BX$3,AEP.telephony.subs.by.plan,4+MATCH(Year.selected,Years),FALSE),0)</f>
        <v>0</v>
      </c>
      <c r="BY12" s="121">
        <f t="shared" si="6"/>
        <v>0</v>
      </c>
      <c r="BZ12" s="121">
        <f t="shared" si="6"/>
        <v>0</v>
      </c>
      <c r="CA12" s="46" t="s">
        <v>605</v>
      </c>
      <c r="CD12" s="208"/>
      <c r="CE12" s="45"/>
    </row>
    <row r="13" spans="1:89" ht="12" x14ac:dyDescent="0.25">
      <c r="C13" s="105" t="s">
        <v>602</v>
      </c>
      <c r="G13" s="78" t="s">
        <v>174</v>
      </c>
      <c r="H13" s="209">
        <f>SUM(I13:BZ13)</f>
        <v>0.99999999999999989</v>
      </c>
      <c r="I13" s="108">
        <f t="shared" ref="I13:AN13" si="7">IFERROR(VLOOKUP(I$3,AEP.telephony.distribution.by.plan,4+MATCH(Year.selected,Years),FALSE),0)</f>
        <v>0.13041830563329643</v>
      </c>
      <c r="J13" s="108">
        <f t="shared" si="7"/>
        <v>0</v>
      </c>
      <c r="K13" s="108">
        <f t="shared" si="7"/>
        <v>0.16494799559291448</v>
      </c>
      <c r="L13" s="108">
        <f t="shared" si="7"/>
        <v>7.9580857388938161E-3</v>
      </c>
      <c r="M13" s="108">
        <f t="shared" si="7"/>
        <v>1.1293667423443385E-2</v>
      </c>
      <c r="N13" s="108">
        <f t="shared" si="7"/>
        <v>0.45486958750494849</v>
      </c>
      <c r="O13" s="108">
        <f t="shared" si="7"/>
        <v>2.3261156042501622E-2</v>
      </c>
      <c r="P13" s="108">
        <f t="shared" si="7"/>
        <v>1.7599740973519826E-2</v>
      </c>
      <c r="Q13" s="108">
        <f t="shared" si="7"/>
        <v>4.7407627101757263E-2</v>
      </c>
      <c r="R13" s="108">
        <f t="shared" si="7"/>
        <v>5.7069978456365349E-3</v>
      </c>
      <c r="S13" s="108">
        <f t="shared" si="7"/>
        <v>3.7680621752494417E-4</v>
      </c>
      <c r="T13" s="108">
        <f t="shared" si="7"/>
        <v>1.5931308722567913E-2</v>
      </c>
      <c r="U13" s="108">
        <f t="shared" si="7"/>
        <v>1.0699979551891373E-2</v>
      </c>
      <c r="V13" s="108">
        <f t="shared" si="7"/>
        <v>3.7371890375902258E-3</v>
      </c>
      <c r="W13" s="108">
        <f t="shared" si="7"/>
        <v>4.1234025823797512E-3</v>
      </c>
      <c r="X13" s="108">
        <f t="shared" si="7"/>
        <v>1.0563573306554949E-3</v>
      </c>
      <c r="Y13" s="108">
        <f t="shared" si="7"/>
        <v>8.4700153844009243E-4</v>
      </c>
      <c r="Z13" s="108">
        <f>IFERROR(VLOOKUP(Z$3,AEP.telephony.distribution.by.plan,4+MATCH(Year.selected,Years),FALSE),0)</f>
        <v>3.5414311093299907E-4</v>
      </c>
      <c r="AA13" s="108">
        <f t="shared" si="7"/>
        <v>2.9444934338138508E-4</v>
      </c>
      <c r="AB13" s="108">
        <f t="shared" si="7"/>
        <v>2.919863340612039E-3</v>
      </c>
      <c r="AC13" s="108">
        <f t="shared" si="7"/>
        <v>6.9528700600948623E-5</v>
      </c>
      <c r="AD13" s="108">
        <f t="shared" si="7"/>
        <v>2.4809687631408602E-4</v>
      </c>
      <c r="AE13" s="108">
        <f t="shared" si="7"/>
        <v>0</v>
      </c>
      <c r="AF13" s="108">
        <f t="shared" si="7"/>
        <v>0</v>
      </c>
      <c r="AG13" s="108">
        <f t="shared" si="7"/>
        <v>0</v>
      </c>
      <c r="AH13" s="108">
        <f t="shared" si="7"/>
        <v>0</v>
      </c>
      <c r="AI13" s="108">
        <f t="shared" si="7"/>
        <v>0</v>
      </c>
      <c r="AJ13" s="108">
        <f t="shared" si="7"/>
        <v>0</v>
      </c>
      <c r="AK13" s="108">
        <f t="shared" si="7"/>
        <v>0</v>
      </c>
      <c r="AL13" s="108">
        <f t="shared" si="7"/>
        <v>0</v>
      </c>
      <c r="AM13" s="108">
        <f t="shared" si="7"/>
        <v>0</v>
      </c>
      <c r="AN13" s="108">
        <f t="shared" si="7"/>
        <v>0</v>
      </c>
      <c r="AO13" s="108">
        <f t="shared" ref="AO13:BZ13" si="8">IFERROR(VLOOKUP(AO$3,AEP.telephony.distribution.by.plan,4+MATCH(Year.selected,Years),FALSE),0)</f>
        <v>0</v>
      </c>
      <c r="AP13" s="108">
        <f t="shared" si="8"/>
        <v>0</v>
      </c>
      <c r="AQ13" s="108">
        <f t="shared" si="8"/>
        <v>0</v>
      </c>
      <c r="AR13" s="108">
        <f t="shared" si="8"/>
        <v>4.0780250565016905E-2</v>
      </c>
      <c r="AS13" s="108">
        <f t="shared" si="8"/>
        <v>3.3554054887307491E-2</v>
      </c>
      <c r="AT13" s="108">
        <f t="shared" si="8"/>
        <v>1.388778067723007E-2</v>
      </c>
      <c r="AU13" s="108">
        <f t="shared" si="8"/>
        <v>0</v>
      </c>
      <c r="AV13" s="108">
        <f t="shared" si="8"/>
        <v>0</v>
      </c>
      <c r="AW13" s="108">
        <f t="shared" si="8"/>
        <v>0</v>
      </c>
      <c r="AX13" s="108">
        <f t="shared" si="8"/>
        <v>0</v>
      </c>
      <c r="AY13" s="108">
        <f t="shared" si="8"/>
        <v>0</v>
      </c>
      <c r="AZ13" s="108">
        <f t="shared" si="8"/>
        <v>0</v>
      </c>
      <c r="BA13" s="108">
        <f t="shared" si="8"/>
        <v>0</v>
      </c>
      <c r="BB13" s="108">
        <f t="shared" si="8"/>
        <v>4.951674987447632E-3</v>
      </c>
      <c r="BC13" s="108">
        <f t="shared" si="8"/>
        <v>1.4701086879831571E-3</v>
      </c>
      <c r="BD13" s="108">
        <f t="shared" si="8"/>
        <v>1.2348399852116815E-3</v>
      </c>
      <c r="BE13" s="108">
        <f t="shared" si="8"/>
        <v>0</v>
      </c>
      <c r="BF13" s="108">
        <f t="shared" si="8"/>
        <v>0</v>
      </c>
      <c r="BG13" s="108">
        <f t="shared" si="8"/>
        <v>0</v>
      </c>
      <c r="BH13" s="108">
        <f t="shared" si="8"/>
        <v>0</v>
      </c>
      <c r="BI13" s="108">
        <f t="shared" si="8"/>
        <v>0</v>
      </c>
      <c r="BJ13" s="108">
        <f t="shared" si="8"/>
        <v>0</v>
      </c>
      <c r="BK13" s="108">
        <f t="shared" si="8"/>
        <v>0</v>
      </c>
      <c r="BL13" s="108">
        <f t="shared" si="8"/>
        <v>0</v>
      </c>
      <c r="BM13" s="108">
        <f t="shared" si="8"/>
        <v>0</v>
      </c>
      <c r="BN13" s="108">
        <f t="shared" si="8"/>
        <v>0</v>
      </c>
      <c r="BO13" s="108">
        <f t="shared" si="8"/>
        <v>0</v>
      </c>
      <c r="BP13" s="108">
        <f t="shared" si="8"/>
        <v>0</v>
      </c>
      <c r="BQ13" s="108">
        <f t="shared" si="8"/>
        <v>0</v>
      </c>
      <c r="BR13" s="108">
        <f t="shared" si="8"/>
        <v>0</v>
      </c>
      <c r="BS13" s="108">
        <f t="shared" si="8"/>
        <v>0</v>
      </c>
      <c r="BT13" s="108">
        <f t="shared" si="8"/>
        <v>0</v>
      </c>
      <c r="BU13" s="108">
        <f t="shared" si="8"/>
        <v>0</v>
      </c>
      <c r="BV13" s="108">
        <f t="shared" si="8"/>
        <v>0</v>
      </c>
      <c r="BW13" s="108">
        <f t="shared" si="8"/>
        <v>0</v>
      </c>
      <c r="BX13" s="108">
        <f t="shared" si="8"/>
        <v>0</v>
      </c>
      <c r="BY13" s="108">
        <f t="shared" si="8"/>
        <v>0</v>
      </c>
      <c r="BZ13" s="108">
        <f t="shared" si="8"/>
        <v>0</v>
      </c>
      <c r="CA13" s="46" t="s">
        <v>606</v>
      </c>
    </row>
    <row r="14" spans="1:89" x14ac:dyDescent="0.25">
      <c r="K14" s="45"/>
      <c r="L14" s="45"/>
      <c r="M14" s="45"/>
      <c r="N14" s="45"/>
      <c r="O14" s="45"/>
      <c r="P14" s="45"/>
      <c r="Q14" s="45"/>
      <c r="R14" s="45"/>
      <c r="S14" s="45"/>
      <c r="T14" s="45"/>
      <c r="U14" s="45"/>
      <c r="V14" s="45"/>
      <c r="W14" s="45"/>
    </row>
    <row r="15" spans="1:89" x14ac:dyDescent="0.25">
      <c r="C15" s="104" t="s">
        <v>611</v>
      </c>
      <c r="J15" s="45"/>
      <c r="K15" s="45"/>
      <c r="L15" s="45"/>
      <c r="M15" s="45"/>
      <c r="N15" s="45"/>
      <c r="O15" s="45"/>
      <c r="P15" s="45"/>
      <c r="Q15" s="45"/>
      <c r="R15" s="45"/>
      <c r="S15" s="45"/>
      <c r="T15" s="45"/>
      <c r="U15" s="45"/>
      <c r="V15" s="45"/>
      <c r="W15" s="45"/>
      <c r="X15" s="45"/>
      <c r="Y15" s="45"/>
      <c r="Z15" s="45"/>
      <c r="AA15" s="45"/>
      <c r="AB15" s="45"/>
      <c r="AC15" s="45"/>
      <c r="AD15" s="45"/>
      <c r="AE15" s="45"/>
      <c r="AF15" s="45"/>
      <c r="AG15" s="45"/>
      <c r="AH15" s="45"/>
      <c r="AI15" s="45"/>
      <c r="AJ15" s="45"/>
      <c r="AK15" s="45"/>
      <c r="AL15" s="45"/>
      <c r="AM15" s="45"/>
      <c r="AN15" s="45"/>
      <c r="AO15" s="45"/>
      <c r="AP15" s="45"/>
      <c r="AQ15" s="45"/>
      <c r="AR15" s="45"/>
      <c r="AS15" s="45"/>
      <c r="AT15" s="45"/>
      <c r="AU15" s="45"/>
      <c r="AV15" s="45"/>
      <c r="AW15" s="45"/>
      <c r="AX15" s="45"/>
      <c r="AY15" s="45"/>
      <c r="AZ15" s="45"/>
      <c r="BA15" s="45"/>
      <c r="BB15" s="45"/>
      <c r="BC15" s="45"/>
      <c r="BD15" s="45"/>
      <c r="BE15" s="45"/>
      <c r="BF15" s="45"/>
    </row>
    <row r="16" spans="1:89" ht="12" x14ac:dyDescent="0.25">
      <c r="C16" s="105" t="s">
        <v>612</v>
      </c>
      <c r="G16" s="78" t="s">
        <v>619</v>
      </c>
      <c r="I16" s="211">
        <v>12</v>
      </c>
      <c r="J16" s="211">
        <v>12</v>
      </c>
      <c r="K16" s="211">
        <v>12</v>
      </c>
      <c r="L16" s="211">
        <v>12</v>
      </c>
      <c r="M16" s="211">
        <v>12</v>
      </c>
      <c r="N16" s="211">
        <v>12</v>
      </c>
      <c r="O16" s="211">
        <v>12</v>
      </c>
      <c r="P16" s="211">
        <v>12</v>
      </c>
      <c r="Q16" s="211">
        <v>12</v>
      </c>
      <c r="R16" s="211">
        <v>12</v>
      </c>
      <c r="S16" s="211">
        <v>12</v>
      </c>
      <c r="T16" s="211">
        <v>12</v>
      </c>
      <c r="U16" s="211">
        <v>12</v>
      </c>
      <c r="V16" s="211">
        <v>12</v>
      </c>
      <c r="W16" s="211">
        <v>12</v>
      </c>
      <c r="X16" s="211">
        <v>12</v>
      </c>
      <c r="Y16" s="211">
        <v>12</v>
      </c>
      <c r="Z16" s="211">
        <v>12</v>
      </c>
      <c r="AA16" s="211">
        <v>12</v>
      </c>
      <c r="AB16" s="211">
        <v>12</v>
      </c>
      <c r="AC16" s="211">
        <v>12</v>
      </c>
      <c r="AD16" s="211">
        <v>12</v>
      </c>
      <c r="AE16" s="211">
        <v>12</v>
      </c>
      <c r="AF16" s="211">
        <v>12</v>
      </c>
      <c r="AG16" s="211">
        <v>12</v>
      </c>
      <c r="AH16" s="211">
        <v>12</v>
      </c>
      <c r="AI16" s="211">
        <v>12</v>
      </c>
      <c r="AJ16" s="211">
        <v>12</v>
      </c>
      <c r="AK16" s="211">
        <v>12</v>
      </c>
      <c r="AL16" s="211">
        <v>12</v>
      </c>
      <c r="AM16" s="211">
        <v>12</v>
      </c>
      <c r="AN16" s="211">
        <v>12</v>
      </c>
      <c r="AO16" s="211">
        <v>12</v>
      </c>
      <c r="AP16" s="211">
        <v>12</v>
      </c>
      <c r="AQ16" s="211">
        <v>12</v>
      </c>
      <c r="AR16" s="211">
        <v>12</v>
      </c>
      <c r="AS16" s="211">
        <v>12</v>
      </c>
      <c r="AT16" s="211">
        <v>12</v>
      </c>
      <c r="AU16" s="211">
        <v>12</v>
      </c>
      <c r="AV16" s="211">
        <v>12</v>
      </c>
      <c r="AW16" s="211">
        <v>12</v>
      </c>
      <c r="AX16" s="211">
        <v>12</v>
      </c>
      <c r="AY16" s="211">
        <v>12</v>
      </c>
      <c r="AZ16" s="211">
        <v>12</v>
      </c>
      <c r="BA16" s="211">
        <v>12</v>
      </c>
      <c r="BB16" s="211">
        <v>12</v>
      </c>
      <c r="BC16" s="211">
        <v>12</v>
      </c>
      <c r="BD16" s="211">
        <v>12</v>
      </c>
      <c r="BE16" s="211">
        <v>12</v>
      </c>
      <c r="BF16" s="211">
        <v>12</v>
      </c>
      <c r="BG16" s="211">
        <v>12</v>
      </c>
      <c r="BH16" s="211">
        <v>12</v>
      </c>
      <c r="BI16" s="211">
        <v>12</v>
      </c>
      <c r="BJ16" s="211">
        <v>12</v>
      </c>
      <c r="BK16" s="211">
        <v>12</v>
      </c>
      <c r="BL16" s="211">
        <v>12</v>
      </c>
      <c r="BM16" s="211">
        <v>12</v>
      </c>
      <c r="BN16" s="211">
        <v>12</v>
      </c>
      <c r="BO16" s="211">
        <v>12</v>
      </c>
      <c r="BP16" s="211">
        <v>12</v>
      </c>
      <c r="BQ16" s="211">
        <v>12</v>
      </c>
      <c r="BR16" s="211">
        <v>12</v>
      </c>
      <c r="BS16" s="211">
        <v>12</v>
      </c>
      <c r="BT16" s="211">
        <v>12</v>
      </c>
      <c r="BU16" s="211">
        <v>12</v>
      </c>
      <c r="BV16" s="211">
        <v>12</v>
      </c>
      <c r="BW16" s="211">
        <v>12</v>
      </c>
      <c r="BX16" s="211">
        <v>12</v>
      </c>
      <c r="BY16" s="211">
        <v>12</v>
      </c>
      <c r="BZ16" s="211">
        <v>12</v>
      </c>
      <c r="CA16" s="212" t="s">
        <v>613</v>
      </c>
    </row>
    <row r="17" spans="1:79" x14ac:dyDescent="0.25">
      <c r="C17" s="105"/>
      <c r="K17" s="45"/>
      <c r="L17" s="45"/>
      <c r="M17" s="45"/>
      <c r="N17" s="45"/>
      <c r="O17" s="45"/>
      <c r="P17" s="45"/>
      <c r="Q17" s="45"/>
      <c r="R17" s="45"/>
      <c r="S17" s="45"/>
      <c r="T17" s="45"/>
      <c r="U17" s="45"/>
      <c r="V17" s="45"/>
      <c r="W17" s="45"/>
    </row>
    <row r="18" spans="1:79" s="45" customFormat="1" x14ac:dyDescent="0.25">
      <c r="C18" s="104" t="s">
        <v>695</v>
      </c>
      <c r="BG18" s="354"/>
      <c r="BH18" s="354"/>
      <c r="BI18" s="354"/>
      <c r="BJ18" s="354"/>
      <c r="BK18" s="354"/>
      <c r="BL18" s="354"/>
      <c r="BM18" s="354"/>
      <c r="BN18" s="354"/>
      <c r="BO18" s="354"/>
      <c r="BP18" s="354"/>
      <c r="BQ18" s="354"/>
      <c r="BR18" s="354"/>
      <c r="BS18" s="354"/>
      <c r="BT18" s="354"/>
      <c r="BU18" s="354"/>
      <c r="BV18" s="354"/>
      <c r="BW18" s="354"/>
      <c r="BX18" s="354"/>
      <c r="BY18" s="354"/>
      <c r="BZ18" s="354"/>
    </row>
    <row r="19" spans="1:79" s="45" customFormat="1" ht="12" x14ac:dyDescent="0.25">
      <c r="C19" s="105" t="s">
        <v>696</v>
      </c>
      <c r="G19" s="78" t="s">
        <v>667</v>
      </c>
      <c r="I19" s="96">
        <f>IF(I16=12,1,0)</f>
        <v>1</v>
      </c>
      <c r="J19" s="96">
        <f t="shared" ref="J19:BF19" si="9">IF(J16=12,1,0)</f>
        <v>1</v>
      </c>
      <c r="K19" s="96">
        <f t="shared" ref="K19:W19" si="10">IF(K16=12,1,0)</f>
        <v>1</v>
      </c>
      <c r="L19" s="96">
        <f t="shared" si="10"/>
        <v>1</v>
      </c>
      <c r="M19" s="96">
        <f t="shared" si="10"/>
        <v>1</v>
      </c>
      <c r="N19" s="96">
        <f t="shared" si="10"/>
        <v>1</v>
      </c>
      <c r="O19" s="96">
        <f t="shared" si="10"/>
        <v>1</v>
      </c>
      <c r="P19" s="96">
        <f t="shared" si="10"/>
        <v>1</v>
      </c>
      <c r="Q19" s="96">
        <f t="shared" si="10"/>
        <v>1</v>
      </c>
      <c r="R19" s="96">
        <f t="shared" si="10"/>
        <v>1</v>
      </c>
      <c r="S19" s="96">
        <f t="shared" si="10"/>
        <v>1</v>
      </c>
      <c r="T19" s="96">
        <f t="shared" si="10"/>
        <v>1</v>
      </c>
      <c r="U19" s="96">
        <f t="shared" si="10"/>
        <v>1</v>
      </c>
      <c r="V19" s="96">
        <f t="shared" si="10"/>
        <v>1</v>
      </c>
      <c r="W19" s="96">
        <f t="shared" si="10"/>
        <v>1</v>
      </c>
      <c r="X19" s="96">
        <f>IF(X16=12,1,0)</f>
        <v>1</v>
      </c>
      <c r="Y19" s="96">
        <f>IF(Y16=12,1,0)</f>
        <v>1</v>
      </c>
      <c r="Z19" s="96">
        <f>IF(Z16=12,1,0)</f>
        <v>1</v>
      </c>
      <c r="AA19" s="96">
        <f t="shared" si="9"/>
        <v>1</v>
      </c>
      <c r="AB19" s="96">
        <f t="shared" si="9"/>
        <v>1</v>
      </c>
      <c r="AC19" s="96">
        <f t="shared" si="9"/>
        <v>1</v>
      </c>
      <c r="AD19" s="96">
        <f t="shared" si="9"/>
        <v>1</v>
      </c>
      <c r="AE19" s="96">
        <f t="shared" si="9"/>
        <v>1</v>
      </c>
      <c r="AF19" s="96">
        <f t="shared" si="9"/>
        <v>1</v>
      </c>
      <c r="AG19" s="96">
        <f t="shared" si="9"/>
        <v>1</v>
      </c>
      <c r="AH19" s="96">
        <f t="shared" si="9"/>
        <v>1</v>
      </c>
      <c r="AI19" s="96">
        <f t="shared" si="9"/>
        <v>1</v>
      </c>
      <c r="AJ19" s="96">
        <f t="shared" si="9"/>
        <v>1</v>
      </c>
      <c r="AK19" s="96">
        <f t="shared" si="9"/>
        <v>1</v>
      </c>
      <c r="AL19" s="96">
        <f t="shared" si="9"/>
        <v>1</v>
      </c>
      <c r="AM19" s="96">
        <f t="shared" si="9"/>
        <v>1</v>
      </c>
      <c r="AN19" s="96">
        <f t="shared" si="9"/>
        <v>1</v>
      </c>
      <c r="AO19" s="96">
        <f t="shared" si="9"/>
        <v>1</v>
      </c>
      <c r="AP19" s="96">
        <f t="shared" si="9"/>
        <v>1</v>
      </c>
      <c r="AQ19" s="96">
        <f t="shared" si="9"/>
        <v>1</v>
      </c>
      <c r="AR19" s="96">
        <f t="shared" si="9"/>
        <v>1</v>
      </c>
      <c r="AS19" s="96">
        <f t="shared" si="9"/>
        <v>1</v>
      </c>
      <c r="AT19" s="96">
        <f t="shared" si="9"/>
        <v>1</v>
      </c>
      <c r="AU19" s="96">
        <f t="shared" si="9"/>
        <v>1</v>
      </c>
      <c r="AV19" s="96">
        <f t="shared" si="9"/>
        <v>1</v>
      </c>
      <c r="AW19" s="96">
        <f t="shared" si="9"/>
        <v>1</v>
      </c>
      <c r="AX19" s="96">
        <f t="shared" si="9"/>
        <v>1</v>
      </c>
      <c r="AY19" s="96">
        <f t="shared" si="9"/>
        <v>1</v>
      </c>
      <c r="AZ19" s="96">
        <f t="shared" si="9"/>
        <v>1</v>
      </c>
      <c r="BA19" s="96">
        <f t="shared" si="9"/>
        <v>1</v>
      </c>
      <c r="BB19" s="96">
        <f t="shared" si="9"/>
        <v>1</v>
      </c>
      <c r="BC19" s="96">
        <f t="shared" si="9"/>
        <v>1</v>
      </c>
      <c r="BD19" s="96">
        <f t="shared" si="9"/>
        <v>1</v>
      </c>
      <c r="BE19" s="96">
        <f t="shared" si="9"/>
        <v>1</v>
      </c>
      <c r="BF19" s="96">
        <f t="shared" si="9"/>
        <v>1</v>
      </c>
      <c r="BG19" s="96">
        <f t="shared" ref="BG19:BZ19" si="11">IF(BG16=12,1,0)</f>
        <v>1</v>
      </c>
      <c r="BH19" s="96">
        <f t="shared" si="11"/>
        <v>1</v>
      </c>
      <c r="BI19" s="96">
        <f t="shared" si="11"/>
        <v>1</v>
      </c>
      <c r="BJ19" s="96">
        <f t="shared" si="11"/>
        <v>1</v>
      </c>
      <c r="BK19" s="96">
        <f t="shared" si="11"/>
        <v>1</v>
      </c>
      <c r="BL19" s="96">
        <f t="shared" si="11"/>
        <v>1</v>
      </c>
      <c r="BM19" s="96">
        <f t="shared" si="11"/>
        <v>1</v>
      </c>
      <c r="BN19" s="96">
        <f t="shared" si="11"/>
        <v>1</v>
      </c>
      <c r="BO19" s="96">
        <f t="shared" si="11"/>
        <v>1</v>
      </c>
      <c r="BP19" s="96">
        <f t="shared" si="11"/>
        <v>1</v>
      </c>
      <c r="BQ19" s="96">
        <f t="shared" si="11"/>
        <v>1</v>
      </c>
      <c r="BR19" s="96">
        <f t="shared" si="11"/>
        <v>1</v>
      </c>
      <c r="BS19" s="96">
        <f t="shared" si="11"/>
        <v>1</v>
      </c>
      <c r="BT19" s="96">
        <f t="shared" si="11"/>
        <v>1</v>
      </c>
      <c r="BU19" s="96">
        <f t="shared" si="11"/>
        <v>1</v>
      </c>
      <c r="BV19" s="96">
        <f t="shared" si="11"/>
        <v>1</v>
      </c>
      <c r="BW19" s="96">
        <f t="shared" si="11"/>
        <v>1</v>
      </c>
      <c r="BX19" s="96">
        <f t="shared" si="11"/>
        <v>1</v>
      </c>
      <c r="BY19" s="96">
        <f t="shared" si="11"/>
        <v>1</v>
      </c>
      <c r="BZ19" s="96">
        <f t="shared" si="11"/>
        <v>1</v>
      </c>
      <c r="CA19" s="212" t="s">
        <v>693</v>
      </c>
    </row>
    <row r="20" spans="1:79" s="45" customFormat="1" ht="12" x14ac:dyDescent="0.25">
      <c r="C20" s="105" t="s">
        <v>697</v>
      </c>
      <c r="G20" s="78" t="s">
        <v>667</v>
      </c>
      <c r="I20" s="96">
        <f>IF(I5&lt;&gt;"Internet fijo",IF(I7="Residencial",1,0),0)</f>
        <v>1</v>
      </c>
      <c r="J20" s="96">
        <f>IF(J5&lt;&gt;"Internet fijo",IF(J7="Residencial",1,0),0)</f>
        <v>0</v>
      </c>
      <c r="K20" s="96">
        <f t="shared" ref="K20:W20" si="12">IF(K5&lt;&gt;"Internet fijo",IF(K7="Residencial",1,0),0)</f>
        <v>1</v>
      </c>
      <c r="L20" s="96">
        <f t="shared" si="12"/>
        <v>1</v>
      </c>
      <c r="M20" s="96">
        <f t="shared" si="12"/>
        <v>1</v>
      </c>
      <c r="N20" s="96">
        <f t="shared" si="12"/>
        <v>1</v>
      </c>
      <c r="O20" s="96">
        <f t="shared" si="12"/>
        <v>1</v>
      </c>
      <c r="P20" s="96">
        <f t="shared" si="12"/>
        <v>1</v>
      </c>
      <c r="Q20" s="96">
        <f t="shared" si="12"/>
        <v>1</v>
      </c>
      <c r="R20" s="96">
        <f t="shared" si="12"/>
        <v>1</v>
      </c>
      <c r="S20" s="96">
        <f t="shared" si="12"/>
        <v>1</v>
      </c>
      <c r="T20" s="96">
        <f t="shared" si="12"/>
        <v>1</v>
      </c>
      <c r="U20" s="96">
        <f t="shared" si="12"/>
        <v>1</v>
      </c>
      <c r="V20" s="96">
        <f t="shared" si="12"/>
        <v>1</v>
      </c>
      <c r="W20" s="96">
        <f t="shared" si="12"/>
        <v>1</v>
      </c>
      <c r="X20" s="96">
        <f>IF(X5&lt;&gt;"Internet fijo",IF(X7="Residencial",1,0),0)</f>
        <v>1</v>
      </c>
      <c r="Y20" s="96">
        <f>IF(Y5&lt;&gt;"Internet fijo",IF(Y7="Residencial",1,0),0)</f>
        <v>1</v>
      </c>
      <c r="Z20" s="96">
        <f>IF(Z5&lt;&gt;"Internet fijo",IF(Z7="Residencial",1,0),0)</f>
        <v>1</v>
      </c>
      <c r="AA20" s="96">
        <f t="shared" ref="AA20:BF20" si="13">IF(AA5&lt;&gt;"Internet fijo",IF(AA7="Residencial",1,0),0)</f>
        <v>1</v>
      </c>
      <c r="AB20" s="96">
        <f t="shared" si="13"/>
        <v>1</v>
      </c>
      <c r="AC20" s="96">
        <f t="shared" si="13"/>
        <v>1</v>
      </c>
      <c r="AD20" s="96">
        <f t="shared" si="13"/>
        <v>1</v>
      </c>
      <c r="AE20" s="96">
        <f t="shared" si="13"/>
        <v>0</v>
      </c>
      <c r="AF20" s="96">
        <f t="shared" si="13"/>
        <v>0</v>
      </c>
      <c r="AG20" s="96">
        <f t="shared" si="13"/>
        <v>0</v>
      </c>
      <c r="AH20" s="96">
        <f t="shared" si="13"/>
        <v>0</v>
      </c>
      <c r="AI20" s="96">
        <f>IF(AI5&lt;&gt;"Internet fijo",IF(AI7="Residencial",1,0),0)</f>
        <v>0</v>
      </c>
      <c r="AJ20" s="96">
        <f t="shared" si="13"/>
        <v>0</v>
      </c>
      <c r="AK20" s="96">
        <f t="shared" si="13"/>
        <v>0</v>
      </c>
      <c r="AL20" s="96">
        <f t="shared" si="13"/>
        <v>0</v>
      </c>
      <c r="AM20" s="96">
        <f t="shared" si="13"/>
        <v>0</v>
      </c>
      <c r="AN20" s="96">
        <f t="shared" si="13"/>
        <v>0</v>
      </c>
      <c r="AO20" s="96">
        <f t="shared" si="13"/>
        <v>0</v>
      </c>
      <c r="AP20" s="96">
        <f t="shared" si="13"/>
        <v>0</v>
      </c>
      <c r="AQ20" s="96">
        <f t="shared" si="13"/>
        <v>0</v>
      </c>
      <c r="AR20" s="96">
        <f t="shared" si="13"/>
        <v>0</v>
      </c>
      <c r="AS20" s="96">
        <f t="shared" si="13"/>
        <v>0</v>
      </c>
      <c r="AT20" s="96">
        <f t="shared" si="13"/>
        <v>0</v>
      </c>
      <c r="AU20" s="96">
        <f t="shared" si="13"/>
        <v>0</v>
      </c>
      <c r="AV20" s="96">
        <f t="shared" si="13"/>
        <v>0</v>
      </c>
      <c r="AW20" s="96">
        <f t="shared" si="13"/>
        <v>0</v>
      </c>
      <c r="AX20" s="96">
        <f t="shared" si="13"/>
        <v>0</v>
      </c>
      <c r="AY20" s="96">
        <f t="shared" si="13"/>
        <v>0</v>
      </c>
      <c r="AZ20" s="96">
        <f t="shared" si="13"/>
        <v>0</v>
      </c>
      <c r="BA20" s="96">
        <f t="shared" si="13"/>
        <v>0</v>
      </c>
      <c r="BB20" s="96">
        <f t="shared" si="13"/>
        <v>0</v>
      </c>
      <c r="BC20" s="96">
        <f t="shared" si="13"/>
        <v>0</v>
      </c>
      <c r="BD20" s="96">
        <f t="shared" si="13"/>
        <v>0</v>
      </c>
      <c r="BE20" s="96">
        <f t="shared" si="13"/>
        <v>0</v>
      </c>
      <c r="BF20" s="96">
        <f t="shared" si="13"/>
        <v>0</v>
      </c>
      <c r="BG20" s="96">
        <f t="shared" ref="BG20:BZ20" si="14">IF(BG5&lt;&gt;"Internet fijo",IF(BG7="Residencial",1,0),0)</f>
        <v>0</v>
      </c>
      <c r="BH20" s="96">
        <f t="shared" si="14"/>
        <v>0</v>
      </c>
      <c r="BI20" s="96">
        <f t="shared" si="14"/>
        <v>0</v>
      </c>
      <c r="BJ20" s="96">
        <f t="shared" si="14"/>
        <v>0</v>
      </c>
      <c r="BK20" s="96">
        <f t="shared" si="14"/>
        <v>0</v>
      </c>
      <c r="BL20" s="96">
        <f t="shared" si="14"/>
        <v>0</v>
      </c>
      <c r="BM20" s="96">
        <f t="shared" si="14"/>
        <v>0</v>
      </c>
      <c r="BN20" s="96">
        <f t="shared" si="14"/>
        <v>0</v>
      </c>
      <c r="BO20" s="96">
        <f t="shared" si="14"/>
        <v>0</v>
      </c>
      <c r="BP20" s="96">
        <f t="shared" si="14"/>
        <v>0</v>
      </c>
      <c r="BQ20" s="96">
        <f t="shared" si="14"/>
        <v>0</v>
      </c>
      <c r="BR20" s="96">
        <f t="shared" si="14"/>
        <v>0</v>
      </c>
      <c r="BS20" s="96">
        <f t="shared" si="14"/>
        <v>0</v>
      </c>
      <c r="BT20" s="96">
        <f t="shared" si="14"/>
        <v>0</v>
      </c>
      <c r="BU20" s="96">
        <f t="shared" si="14"/>
        <v>0</v>
      </c>
      <c r="BV20" s="96">
        <f t="shared" si="14"/>
        <v>0</v>
      </c>
      <c r="BW20" s="96">
        <f t="shared" si="14"/>
        <v>0</v>
      </c>
      <c r="BX20" s="96">
        <f t="shared" si="14"/>
        <v>0</v>
      </c>
      <c r="BY20" s="96">
        <f t="shared" si="14"/>
        <v>0</v>
      </c>
      <c r="BZ20" s="96">
        <f t="shared" si="14"/>
        <v>0</v>
      </c>
      <c r="CA20" s="212" t="s">
        <v>699</v>
      </c>
    </row>
    <row r="21" spans="1:79" s="45" customFormat="1" ht="12" x14ac:dyDescent="0.25">
      <c r="C21" s="105" t="s">
        <v>698</v>
      </c>
      <c r="G21" s="78" t="s">
        <v>667</v>
      </c>
      <c r="I21" s="96">
        <f>IF(I5&lt;&gt;"Internet fijo",IF(I7="No Residencial",1,0),0)</f>
        <v>0</v>
      </c>
      <c r="J21" s="96">
        <f t="shared" ref="J21:BF21" si="15">IF(J5&lt;&gt;"Internet fijo",IF(J7="No Residencial",1,0),0)</f>
        <v>1</v>
      </c>
      <c r="K21" s="96">
        <f t="shared" ref="K21:W21" si="16">IF(K5&lt;&gt;"Internet fijo",IF(K7="No Residencial",1,0),0)</f>
        <v>0</v>
      </c>
      <c r="L21" s="96">
        <f t="shared" si="16"/>
        <v>0</v>
      </c>
      <c r="M21" s="96">
        <f t="shared" si="16"/>
        <v>0</v>
      </c>
      <c r="N21" s="96">
        <f t="shared" si="16"/>
        <v>0</v>
      </c>
      <c r="O21" s="96">
        <f t="shared" si="16"/>
        <v>0</v>
      </c>
      <c r="P21" s="96">
        <f t="shared" si="16"/>
        <v>0</v>
      </c>
      <c r="Q21" s="96">
        <f t="shared" si="16"/>
        <v>0</v>
      </c>
      <c r="R21" s="96">
        <f t="shared" si="16"/>
        <v>0</v>
      </c>
      <c r="S21" s="96">
        <f t="shared" si="16"/>
        <v>0</v>
      </c>
      <c r="T21" s="96">
        <f t="shared" si="16"/>
        <v>0</v>
      </c>
      <c r="U21" s="96">
        <f t="shared" si="16"/>
        <v>0</v>
      </c>
      <c r="V21" s="96">
        <f t="shared" si="16"/>
        <v>0</v>
      </c>
      <c r="W21" s="96">
        <f t="shared" si="16"/>
        <v>0</v>
      </c>
      <c r="X21" s="96">
        <f>IF(X5&lt;&gt;"Internet fijo",IF(X7="No Residencial",1,0),0)</f>
        <v>0</v>
      </c>
      <c r="Y21" s="96">
        <f>IF(Y5&lt;&gt;"Internet fijo",IF(Y7="No Residencial",1,0),0)</f>
        <v>0</v>
      </c>
      <c r="Z21" s="96">
        <f>IF(Z5&lt;&gt;"Internet fijo",IF(Z7="No Residencial",1,0),0)</f>
        <v>0</v>
      </c>
      <c r="AA21" s="96">
        <f t="shared" si="15"/>
        <v>0</v>
      </c>
      <c r="AB21" s="96">
        <f t="shared" si="15"/>
        <v>0</v>
      </c>
      <c r="AC21" s="96">
        <f t="shared" si="15"/>
        <v>0</v>
      </c>
      <c r="AD21" s="96">
        <f t="shared" si="15"/>
        <v>0</v>
      </c>
      <c r="AE21" s="96">
        <f t="shared" si="15"/>
        <v>0</v>
      </c>
      <c r="AF21" s="96">
        <f t="shared" si="15"/>
        <v>0</v>
      </c>
      <c r="AG21" s="96">
        <f t="shared" si="15"/>
        <v>0</v>
      </c>
      <c r="AH21" s="96">
        <f t="shared" si="15"/>
        <v>0</v>
      </c>
      <c r="AI21" s="96">
        <f t="shared" si="15"/>
        <v>0</v>
      </c>
      <c r="AJ21" s="96">
        <f t="shared" si="15"/>
        <v>0</v>
      </c>
      <c r="AK21" s="96">
        <f t="shared" si="15"/>
        <v>0</v>
      </c>
      <c r="AL21" s="96">
        <f t="shared" si="15"/>
        <v>0</v>
      </c>
      <c r="AM21" s="96">
        <f t="shared" si="15"/>
        <v>0</v>
      </c>
      <c r="AN21" s="96">
        <f t="shared" si="15"/>
        <v>0</v>
      </c>
      <c r="AO21" s="96">
        <f t="shared" si="15"/>
        <v>0</v>
      </c>
      <c r="AP21" s="96">
        <f t="shared" si="15"/>
        <v>0</v>
      </c>
      <c r="AQ21" s="96">
        <f t="shared" si="15"/>
        <v>0</v>
      </c>
      <c r="AR21" s="96">
        <f t="shared" si="15"/>
        <v>1</v>
      </c>
      <c r="AS21" s="96">
        <f t="shared" si="15"/>
        <v>1</v>
      </c>
      <c r="AT21" s="96">
        <f t="shared" si="15"/>
        <v>1</v>
      </c>
      <c r="AU21" s="96">
        <f t="shared" si="15"/>
        <v>1</v>
      </c>
      <c r="AV21" s="96">
        <f t="shared" si="15"/>
        <v>1</v>
      </c>
      <c r="AW21" s="96">
        <f t="shared" si="15"/>
        <v>1</v>
      </c>
      <c r="AX21" s="96">
        <f t="shared" si="15"/>
        <v>1</v>
      </c>
      <c r="AY21" s="96">
        <f t="shared" si="15"/>
        <v>1</v>
      </c>
      <c r="AZ21" s="96">
        <f t="shared" si="15"/>
        <v>1</v>
      </c>
      <c r="BA21" s="96">
        <f t="shared" si="15"/>
        <v>1</v>
      </c>
      <c r="BB21" s="96">
        <f t="shared" si="15"/>
        <v>1</v>
      </c>
      <c r="BC21" s="96">
        <f t="shared" si="15"/>
        <v>1</v>
      </c>
      <c r="BD21" s="96">
        <f t="shared" si="15"/>
        <v>1</v>
      </c>
      <c r="BE21" s="96">
        <f t="shared" si="15"/>
        <v>0</v>
      </c>
      <c r="BF21" s="96">
        <f t="shared" si="15"/>
        <v>0</v>
      </c>
      <c r="BG21" s="96">
        <f t="shared" ref="BG21:BZ21" si="17">IF(BG5&lt;&gt;"Internet fijo",IF(BG7="No Residencial",1,0),0)</f>
        <v>0</v>
      </c>
      <c r="BH21" s="96">
        <f t="shared" si="17"/>
        <v>0</v>
      </c>
      <c r="BI21" s="96">
        <f t="shared" si="17"/>
        <v>0</v>
      </c>
      <c r="BJ21" s="96">
        <f t="shared" si="17"/>
        <v>0</v>
      </c>
      <c r="BK21" s="96">
        <f t="shared" si="17"/>
        <v>0</v>
      </c>
      <c r="BL21" s="96">
        <f t="shared" si="17"/>
        <v>0</v>
      </c>
      <c r="BM21" s="96">
        <f t="shared" si="17"/>
        <v>0</v>
      </c>
      <c r="BN21" s="96">
        <f t="shared" si="17"/>
        <v>0</v>
      </c>
      <c r="BO21" s="96">
        <f t="shared" si="17"/>
        <v>0</v>
      </c>
      <c r="BP21" s="96">
        <f t="shared" si="17"/>
        <v>0</v>
      </c>
      <c r="BQ21" s="96">
        <f t="shared" si="17"/>
        <v>0</v>
      </c>
      <c r="BR21" s="96">
        <f t="shared" si="17"/>
        <v>0</v>
      </c>
      <c r="BS21" s="96">
        <f t="shared" si="17"/>
        <v>0</v>
      </c>
      <c r="BT21" s="96">
        <f t="shared" si="17"/>
        <v>0</v>
      </c>
      <c r="BU21" s="96">
        <f t="shared" si="17"/>
        <v>0</v>
      </c>
      <c r="BV21" s="96">
        <f t="shared" si="17"/>
        <v>0</v>
      </c>
      <c r="BW21" s="96">
        <f t="shared" si="17"/>
        <v>0</v>
      </c>
      <c r="BX21" s="96">
        <f t="shared" si="17"/>
        <v>0</v>
      </c>
      <c r="BY21" s="96">
        <f t="shared" si="17"/>
        <v>0</v>
      </c>
      <c r="BZ21" s="96">
        <f t="shared" si="17"/>
        <v>0</v>
      </c>
      <c r="CA21" s="212" t="s">
        <v>700</v>
      </c>
    </row>
    <row r="22" spans="1:79" x14ac:dyDescent="0.25">
      <c r="K22" s="45"/>
      <c r="L22" s="45"/>
      <c r="M22" s="45"/>
      <c r="N22" s="45"/>
      <c r="O22" s="45"/>
      <c r="P22" s="45"/>
      <c r="Q22" s="45"/>
      <c r="R22" s="45"/>
      <c r="S22" s="45"/>
      <c r="T22" s="45"/>
      <c r="U22" s="45"/>
      <c r="V22" s="45"/>
      <c r="W22" s="45"/>
    </row>
    <row r="23" spans="1:79" x14ac:dyDescent="0.25">
      <c r="A23" s="102">
        <v>2</v>
      </c>
      <c r="B23" s="102" t="s">
        <v>915</v>
      </c>
      <c r="C23" s="102"/>
      <c r="D23" s="41"/>
      <c r="E23" s="41"/>
      <c r="F23" s="41"/>
      <c r="G23" s="41"/>
      <c r="H23" s="41"/>
      <c r="K23" s="45"/>
      <c r="L23" s="45"/>
      <c r="M23" s="45"/>
      <c r="N23" s="45"/>
      <c r="O23" s="45"/>
      <c r="P23" s="45"/>
      <c r="Q23" s="45"/>
      <c r="R23" s="45"/>
      <c r="S23" s="45"/>
      <c r="T23" s="45"/>
      <c r="U23" s="45"/>
      <c r="V23" s="45"/>
      <c r="W23" s="45"/>
    </row>
    <row r="24" spans="1:79" x14ac:dyDescent="0.25">
      <c r="A24" s="45"/>
      <c r="C24" s="104"/>
      <c r="D24" s="45"/>
      <c r="E24" s="45"/>
      <c r="G24" s="45"/>
      <c r="H24" s="45"/>
      <c r="K24" s="45"/>
      <c r="L24" s="45"/>
      <c r="M24" s="45"/>
      <c r="N24" s="45"/>
      <c r="O24" s="45"/>
      <c r="P24" s="45"/>
      <c r="Q24" s="45"/>
      <c r="R24" s="45"/>
      <c r="S24" s="45"/>
      <c r="T24" s="45"/>
      <c r="U24" s="45"/>
      <c r="V24" s="45"/>
      <c r="W24" s="45"/>
    </row>
    <row r="25" spans="1:79" s="45" customFormat="1" ht="12" x14ac:dyDescent="0.25">
      <c r="C25" s="104" t="s">
        <v>622</v>
      </c>
      <c r="G25" s="229" t="s">
        <v>916</v>
      </c>
      <c r="H25" s="45" t="s">
        <v>555</v>
      </c>
      <c r="I25" s="100">
        <f>IFERROR(VLOOKUP(I$3,'Info General Planes Paquetes'!$B$302:$AG$371,6,FALSE),0)</f>
        <v>1</v>
      </c>
      <c r="J25" s="100">
        <f>IFERROR(VLOOKUP(J$3,'Info General Planes Paquetes'!$B$302:$AG$371,6,FALSE),0)</f>
        <v>1</v>
      </c>
      <c r="K25" s="100">
        <f>IFERROR(VLOOKUP(K$3,'Info General Planes Paquetes'!$B$302:$AG$371,6,FALSE),0)</f>
        <v>1</v>
      </c>
      <c r="L25" s="100">
        <f>IFERROR(VLOOKUP(L$3,'Info General Planes Paquetes'!$B$302:$AG$371,6,FALSE),0)</f>
        <v>1</v>
      </c>
      <c r="M25" s="100">
        <f>IFERROR(VLOOKUP(M$3,'Info General Planes Paquetes'!$B$302:$AG$371,6,FALSE),0)</f>
        <v>1</v>
      </c>
      <c r="N25" s="100">
        <f>IFERROR(VLOOKUP(N$3,'Info General Planes Paquetes'!$B$302:$AG$371,6,FALSE),0)</f>
        <v>1</v>
      </c>
      <c r="O25" s="100">
        <f>IFERROR(VLOOKUP(O$3,'Info General Planes Paquetes'!$B$302:$AG$371,6,FALSE),0)</f>
        <v>1</v>
      </c>
      <c r="P25" s="100">
        <f>IFERROR(VLOOKUP(P$3,'Info General Planes Paquetes'!$B$302:$AG$371,6,FALSE),0)</f>
        <v>1</v>
      </c>
      <c r="Q25" s="100">
        <f>IFERROR(VLOOKUP(Q$3,'Info General Planes Paquetes'!$B$302:$AG$371,6,FALSE),0)</f>
        <v>2</v>
      </c>
      <c r="R25" s="100">
        <f>IFERROR(VLOOKUP(R$3,'Info General Planes Paquetes'!$B$302:$AG$371,6,FALSE),0)</f>
        <v>3</v>
      </c>
      <c r="S25" s="100">
        <f>IFERROR(VLOOKUP(S$3,'Info General Planes Paquetes'!$B$302:$AG$371,6,FALSE),0)</f>
        <v>6</v>
      </c>
      <c r="T25" s="100">
        <f>IFERROR(VLOOKUP(T$3,'Info General Planes Paquetes'!$B$302:$AG$371,6,FALSE),0)</f>
        <v>1</v>
      </c>
      <c r="U25" s="100">
        <f>IFERROR(VLOOKUP(U$3,'Info General Planes Paquetes'!$B$302:$AG$371,6,FALSE),0)</f>
        <v>1</v>
      </c>
      <c r="V25" s="100">
        <f>IFERROR(VLOOKUP(V$3,'Info General Planes Paquetes'!$B$302:$AG$371,6,FALSE),0)</f>
        <v>1</v>
      </c>
      <c r="W25" s="100">
        <f>IFERROR(VLOOKUP(W$3,'Info General Planes Paquetes'!$B$302:$AG$371,6,FALSE),0)</f>
        <v>1</v>
      </c>
      <c r="X25" s="100">
        <f>IFERROR(VLOOKUP(X$3,'Info General Planes Paquetes'!$B$302:$AG$371,6,FALSE),0)</f>
        <v>1</v>
      </c>
      <c r="Y25" s="100">
        <f>IFERROR(VLOOKUP(Y$3,'Info General Planes Paquetes'!$B$302:$AG$371,6,FALSE),0)</f>
        <v>1</v>
      </c>
      <c r="Z25" s="100">
        <f>IFERROR(VLOOKUP(Z$3,'Info General Planes Paquetes'!$B$302:$AG$371,6,FALSE),0)</f>
        <v>1</v>
      </c>
      <c r="AA25" s="100">
        <f>IFERROR(VLOOKUP(AA$3,'Info General Planes Paquetes'!$B$302:$AG$371,6,FALSE),0)</f>
        <v>2</v>
      </c>
      <c r="AB25" s="100">
        <f>IFERROR(VLOOKUP(AB$3,'Info General Planes Paquetes'!$B$302:$AG$371,6,FALSE),0)</f>
        <v>2</v>
      </c>
      <c r="AC25" s="100">
        <f>IFERROR(VLOOKUP(AC$3,'Info General Planes Paquetes'!$B$302:$AG$371,6,FALSE),0)</f>
        <v>3</v>
      </c>
      <c r="AD25" s="100">
        <f>IFERROR(VLOOKUP(AD$3,'Info General Planes Paquetes'!$B$302:$AG$371,6,FALSE),0)</f>
        <v>3</v>
      </c>
      <c r="AE25" s="100">
        <f>IFERROR(VLOOKUP(AE$3,'Info General Planes Paquetes'!$B$302:$AG$371,6,FALSE),0)</f>
        <v>0</v>
      </c>
      <c r="AF25" s="100">
        <f>IFERROR(VLOOKUP(AF$3,'Info General Planes Paquetes'!$B$302:$AG$371,6,FALSE),0)</f>
        <v>0</v>
      </c>
      <c r="AG25" s="100">
        <f>IFERROR(VLOOKUP(AG$3,'Info General Planes Paquetes'!$B$302:$AG$371,6,FALSE),0)</f>
        <v>0</v>
      </c>
      <c r="AH25" s="100">
        <f>IFERROR(VLOOKUP(AH$3,'Info General Planes Paquetes'!$B$302:$AG$371,6,FALSE),0)</f>
        <v>0</v>
      </c>
      <c r="AI25" s="100">
        <f>IFERROR(VLOOKUP(AI$3,'Info General Planes Paquetes'!$B$302:$AG$371,6,FALSE),0)</f>
        <v>0</v>
      </c>
      <c r="AJ25" s="100">
        <f>IFERROR(VLOOKUP(AJ$3,'Info General Planes Paquetes'!$B$302:$AG$371,6,FALSE),0)</f>
        <v>0</v>
      </c>
      <c r="AK25" s="100">
        <f>IFERROR(VLOOKUP(AK$3,'Info General Planes Paquetes'!$B$302:$AG$371,6,FALSE),0)</f>
        <v>0</v>
      </c>
      <c r="AL25" s="100">
        <f>IFERROR(VLOOKUP(AL$3,'Info General Planes Paquetes'!$B$302:$AG$371,6,FALSE),0)</f>
        <v>0</v>
      </c>
      <c r="AM25" s="100">
        <f>IFERROR(VLOOKUP(AM$3,'Info General Planes Paquetes'!$B$302:$AG$371,6,FALSE),0)</f>
        <v>0</v>
      </c>
      <c r="AN25" s="100">
        <f>IFERROR(VLOOKUP(AN$3,'Info General Planes Paquetes'!$B$302:$AG$371,6,FALSE),0)</f>
        <v>0</v>
      </c>
      <c r="AO25" s="100">
        <f>IFERROR(VLOOKUP(AO$3,'Info General Planes Paquetes'!$B$302:$AG$371,6,FALSE),0)</f>
        <v>0</v>
      </c>
      <c r="AP25" s="100">
        <f>IFERROR(VLOOKUP(AP$3,'Info General Planes Paquetes'!$B$302:$AG$371,6,FALSE),0)</f>
        <v>0</v>
      </c>
      <c r="AQ25" s="100">
        <f>IFERROR(VLOOKUP(AQ$3,'Info General Planes Paquetes'!$B$302:$AG$371,6,FALSE),0)</f>
        <v>0</v>
      </c>
      <c r="AR25" s="100">
        <f>IFERROR(VLOOKUP(AR$3,'Info General Planes Paquetes'!$B$302:$AG$371,6,FALSE),0)</f>
        <v>1</v>
      </c>
      <c r="AS25" s="100">
        <f>IFERROR(VLOOKUP(AS$3,'Info General Planes Paquetes'!$B$302:$AG$371,6,FALSE),0)</f>
        <v>2</v>
      </c>
      <c r="AT25" s="100">
        <f>IFERROR(VLOOKUP(AT$3,'Info General Planes Paquetes'!$B$302:$AG$371,6,FALSE),0)</f>
        <v>2</v>
      </c>
      <c r="AU25" s="100">
        <f>IFERROR(VLOOKUP(AU$3,'Info General Planes Paquetes'!$B$302:$AG$371,6,FALSE),0)</f>
        <v>1</v>
      </c>
      <c r="AV25" s="100">
        <f>IFERROR(VLOOKUP(AV$3,'Info General Planes Paquetes'!$B$302:$AG$371,6,FALSE),0)</f>
        <v>1</v>
      </c>
      <c r="AW25" s="100">
        <f>IFERROR(VLOOKUP(AW$3,'Info General Planes Paquetes'!$B$302:$AG$371,6,FALSE),0)</f>
        <v>1</v>
      </c>
      <c r="AX25" s="100">
        <f>IFERROR(VLOOKUP(AX$3,'Info General Planes Paquetes'!$B$302:$AG$371,6,FALSE),0)</f>
        <v>2</v>
      </c>
      <c r="AY25" s="100">
        <f>IFERROR(VLOOKUP(AY$3,'Info General Planes Paquetes'!$B$302:$AG$371,6,FALSE),0)</f>
        <v>2</v>
      </c>
      <c r="AZ25" s="100">
        <f>IFERROR(VLOOKUP(AZ$3,'Info General Planes Paquetes'!$B$302:$AG$371,6,FALSE),0)</f>
        <v>2</v>
      </c>
      <c r="BA25" s="100">
        <f>IFERROR(VLOOKUP(BA$3,'Info General Planes Paquetes'!$B$302:$AG$371,6,FALSE),0)</f>
        <v>2</v>
      </c>
      <c r="BB25" s="100">
        <f>IFERROR(VLOOKUP(BB$3,'Info General Planes Paquetes'!$B$302:$AG$371,6,FALSE),0)</f>
        <v>2</v>
      </c>
      <c r="BC25" s="100">
        <f>IFERROR(VLOOKUP(BC$3,'Info General Planes Paquetes'!$B$302:$AG$371,6,FALSE),0)</f>
        <v>4</v>
      </c>
      <c r="BD25" s="100">
        <f>IFERROR(VLOOKUP(BD$3,'Info General Planes Paquetes'!$B$302:$AG$371,6,FALSE),0)</f>
        <v>6</v>
      </c>
      <c r="BE25" s="100">
        <f>IFERROR(VLOOKUP(BE$3,'Info General Planes Paquetes'!$B$302:$AG$371,6,FALSE),0)</f>
        <v>0</v>
      </c>
      <c r="BF25" s="100">
        <f>IFERROR(VLOOKUP(BF$3,'Info General Planes Paquetes'!$B$302:$AG$371,6,FALSE),0)</f>
        <v>0</v>
      </c>
      <c r="BG25" s="100">
        <f>IFERROR(VLOOKUP(BG$3,'Info General Planes Paquetes'!$B$302:$AG$371,6,FALSE),0)</f>
        <v>0</v>
      </c>
      <c r="BH25" s="100">
        <f>IFERROR(VLOOKUP(BH$3,'Info General Planes Paquetes'!$B$302:$AG$371,6,FALSE),0)</f>
        <v>0</v>
      </c>
      <c r="BI25" s="100">
        <f>IFERROR(VLOOKUP(BI$3,'Info General Planes Paquetes'!$B$302:$AG$371,6,FALSE),0)</f>
        <v>0</v>
      </c>
      <c r="BJ25" s="100">
        <f>IFERROR(VLOOKUP(BJ$3,'Info General Planes Paquetes'!$B$302:$AG$371,6,FALSE),0)</f>
        <v>0</v>
      </c>
      <c r="BK25" s="100">
        <f>IFERROR(VLOOKUP(BK$3,'Info General Planes Paquetes'!$B$302:$AG$371,6,FALSE),0)</f>
        <v>0</v>
      </c>
      <c r="BL25" s="100">
        <f>IFERROR(VLOOKUP(BL$3,'Info General Planes Paquetes'!$B$302:$AG$371,6,FALSE),0)</f>
        <v>0</v>
      </c>
      <c r="BM25" s="100">
        <f>IFERROR(VLOOKUP(BM$3,'Info General Planes Paquetes'!$B$302:$AG$371,6,FALSE),0)</f>
        <v>0</v>
      </c>
      <c r="BN25" s="100">
        <f>IFERROR(VLOOKUP(BN$3,'Info General Planes Paquetes'!$B$302:$AG$371,6,FALSE),0)</f>
        <v>0</v>
      </c>
      <c r="BO25" s="100">
        <f>IFERROR(VLOOKUP(BO$3,'Info General Planes Paquetes'!$B$302:$AG$371,6,FALSE),0)</f>
        <v>0</v>
      </c>
      <c r="BP25" s="100">
        <f>IFERROR(VLOOKUP(BP$3,'Info General Planes Paquetes'!$B$302:$AG$371,6,FALSE),0)</f>
        <v>0</v>
      </c>
      <c r="BQ25" s="100">
        <f>IFERROR(VLOOKUP(BQ$3,'Info General Planes Paquetes'!$B$302:$AG$371,6,FALSE),0)</f>
        <v>0</v>
      </c>
      <c r="BR25" s="100">
        <f>IFERROR(VLOOKUP(BR$3,'Info General Planes Paquetes'!$B$302:$AG$371,6,FALSE),0)</f>
        <v>0</v>
      </c>
      <c r="BS25" s="100">
        <f>IFERROR(VLOOKUP(BS$3,'Info General Planes Paquetes'!$B$302:$AG$371,6,FALSE),0)</f>
        <v>0</v>
      </c>
      <c r="BT25" s="100">
        <f>IFERROR(VLOOKUP(BT$3,'Info General Planes Paquetes'!$B$302:$AG$371,6,FALSE),0)</f>
        <v>0</v>
      </c>
      <c r="BU25" s="100">
        <f>IFERROR(VLOOKUP(BU$3,'Info General Planes Paquetes'!$B$302:$AG$371,6,FALSE),0)</f>
        <v>0</v>
      </c>
      <c r="BV25" s="100">
        <f>IFERROR(VLOOKUP(BV$3,'Info General Planes Paquetes'!$B$302:$AG$371,6,FALSE),0)</f>
        <v>0</v>
      </c>
      <c r="BW25" s="100">
        <f>IFERROR(VLOOKUP(BW$3,'Info General Planes Paquetes'!$B$302:$AG$371,6,FALSE),0)</f>
        <v>0</v>
      </c>
      <c r="BX25" s="100">
        <f>IFERROR(VLOOKUP(BX$3,'Info General Planes Paquetes'!$B$302:$AG$371,6,FALSE),0)</f>
        <v>0</v>
      </c>
      <c r="BY25" s="100">
        <f>IFERROR(VLOOKUP(BY$3,'Info General Planes Paquetes'!$B$302:$AG$371,6,FALSE),0)</f>
        <v>0</v>
      </c>
      <c r="BZ25" s="100">
        <f>IFERROR(VLOOKUP(BZ$3,'Info General Planes Paquetes'!$B$302:$AG$371,6,FALSE),0)</f>
        <v>0</v>
      </c>
      <c r="CA25" s="212" t="s">
        <v>1236</v>
      </c>
    </row>
    <row r="26" spans="1:79" s="45" customFormat="1" x14ac:dyDescent="0.25">
      <c r="C26" s="104"/>
      <c r="BG26" s="354"/>
      <c r="BH26" s="354"/>
      <c r="BI26" s="354"/>
      <c r="BJ26" s="354"/>
      <c r="BK26" s="354"/>
      <c r="BL26" s="354"/>
      <c r="BM26" s="354"/>
      <c r="BN26" s="354"/>
      <c r="BO26" s="354"/>
      <c r="BP26" s="354"/>
      <c r="BQ26" s="354"/>
      <c r="BR26" s="354"/>
      <c r="BS26" s="354"/>
      <c r="BT26" s="354"/>
      <c r="BU26" s="354"/>
      <c r="BV26" s="354"/>
      <c r="BW26" s="354"/>
      <c r="BX26" s="354"/>
      <c r="BY26" s="354"/>
      <c r="BZ26" s="354"/>
    </row>
    <row r="27" spans="1:79" ht="12" x14ac:dyDescent="0.25">
      <c r="B27" s="102">
        <v>2.1</v>
      </c>
      <c r="C27" s="102" t="s">
        <v>623</v>
      </c>
      <c r="D27" s="102"/>
      <c r="E27" s="102"/>
      <c r="F27" s="102"/>
      <c r="G27" s="102"/>
      <c r="H27" s="102"/>
      <c r="I27" s="218">
        <f>I28</f>
        <v>136.40731997152011</v>
      </c>
      <c r="J27" s="218">
        <f t="shared" ref="J27:BU27" si="18">J28</f>
        <v>198</v>
      </c>
      <c r="K27" s="218">
        <f t="shared" si="18"/>
        <v>136.40731997152011</v>
      </c>
      <c r="L27" s="218">
        <f t="shared" si="18"/>
        <v>136.40731997152011</v>
      </c>
      <c r="M27" s="218">
        <f>M28</f>
        <v>136.40731997152011</v>
      </c>
      <c r="N27" s="218">
        <f t="shared" si="18"/>
        <v>136.40731997152011</v>
      </c>
      <c r="O27" s="218">
        <f t="shared" si="18"/>
        <v>136.40731997152011</v>
      </c>
      <c r="P27" s="218">
        <f t="shared" si="18"/>
        <v>136.40731997152011</v>
      </c>
      <c r="Q27" s="218">
        <f t="shared" si="18"/>
        <v>235.4172346258452</v>
      </c>
      <c r="R27" s="218">
        <f t="shared" si="18"/>
        <v>340.49192441009529</v>
      </c>
      <c r="S27" s="218">
        <f>S28</f>
        <v>495.0929571968714</v>
      </c>
      <c r="T27" s="218">
        <f t="shared" si="18"/>
        <v>136.40731997152011</v>
      </c>
      <c r="U27" s="218">
        <f t="shared" si="18"/>
        <v>136.40731997152011</v>
      </c>
      <c r="V27" s="218">
        <f t="shared" si="18"/>
        <v>136.40731997152011</v>
      </c>
      <c r="W27" s="218">
        <f t="shared" si="18"/>
        <v>136.40731997152011</v>
      </c>
      <c r="X27" s="218">
        <f>$W27</f>
        <v>136.40731997152011</v>
      </c>
      <c r="Y27" s="218">
        <f>$W27</f>
        <v>136.40731997152011</v>
      </c>
      <c r="Z27" s="218">
        <f>Z28</f>
        <v>136.40731997152011</v>
      </c>
      <c r="AA27" s="218">
        <f t="shared" si="18"/>
        <v>235.4172346258452</v>
      </c>
      <c r="AB27" s="218">
        <f t="shared" si="18"/>
        <v>235.4172346258452</v>
      </c>
      <c r="AC27" s="218">
        <f t="shared" si="18"/>
        <v>340.49192441009529</v>
      </c>
      <c r="AD27" s="218">
        <f t="shared" si="18"/>
        <v>340.49192441009529</v>
      </c>
      <c r="AE27" s="218">
        <f t="shared" si="18"/>
        <v>0</v>
      </c>
      <c r="AF27" s="218">
        <f t="shared" si="18"/>
        <v>0</v>
      </c>
      <c r="AG27" s="218">
        <f t="shared" si="18"/>
        <v>0</v>
      </c>
      <c r="AH27" s="218">
        <f>AH28</f>
        <v>0</v>
      </c>
      <c r="AI27" s="218">
        <f t="shared" si="18"/>
        <v>0</v>
      </c>
      <c r="AJ27" s="218">
        <f t="shared" si="18"/>
        <v>0</v>
      </c>
      <c r="AK27" s="218">
        <f t="shared" si="18"/>
        <v>0</v>
      </c>
      <c r="AL27" s="218">
        <f t="shared" si="18"/>
        <v>0</v>
      </c>
      <c r="AM27" s="218">
        <f t="shared" si="18"/>
        <v>0</v>
      </c>
      <c r="AN27" s="218">
        <f t="shared" si="18"/>
        <v>0</v>
      </c>
      <c r="AO27" s="218">
        <f t="shared" si="18"/>
        <v>0</v>
      </c>
      <c r="AP27" s="218">
        <f t="shared" si="18"/>
        <v>0</v>
      </c>
      <c r="AQ27" s="218">
        <f t="shared" si="18"/>
        <v>0</v>
      </c>
      <c r="AR27" s="218">
        <f t="shared" si="18"/>
        <v>198</v>
      </c>
      <c r="AS27" s="218">
        <f>AS28</f>
        <v>264.22478346649143</v>
      </c>
      <c r="AT27" s="218">
        <f t="shared" si="18"/>
        <v>264.22478346649143</v>
      </c>
      <c r="AU27" s="218">
        <f t="shared" si="18"/>
        <v>198</v>
      </c>
      <c r="AV27" s="218">
        <f t="shared" si="18"/>
        <v>198</v>
      </c>
      <c r="AW27" s="218">
        <f t="shared" si="18"/>
        <v>198</v>
      </c>
      <c r="AX27" s="218">
        <f t="shared" si="18"/>
        <v>264.22478346649143</v>
      </c>
      <c r="AY27" s="218">
        <f t="shared" si="18"/>
        <v>264.22478346649143</v>
      </c>
      <c r="AZ27" s="218">
        <f t="shared" si="18"/>
        <v>264.22478346649143</v>
      </c>
      <c r="BA27" s="218">
        <f t="shared" si="18"/>
        <v>264.22478346649143</v>
      </c>
      <c r="BB27" s="218">
        <f t="shared" si="18"/>
        <v>264.22478346649143</v>
      </c>
      <c r="BC27" s="218">
        <f t="shared" si="18"/>
        <v>410.64252006957997</v>
      </c>
      <c r="BD27" s="218">
        <f t="shared" si="18"/>
        <v>562.78609816555809</v>
      </c>
      <c r="BE27" s="218">
        <f t="shared" si="18"/>
        <v>0</v>
      </c>
      <c r="BF27" s="218">
        <f t="shared" si="18"/>
        <v>0</v>
      </c>
      <c r="BG27" s="218">
        <f t="shared" si="18"/>
        <v>0</v>
      </c>
      <c r="BH27" s="218">
        <f t="shared" si="18"/>
        <v>0</v>
      </c>
      <c r="BI27" s="218">
        <f t="shared" si="18"/>
        <v>0</v>
      </c>
      <c r="BJ27" s="218">
        <f t="shared" si="18"/>
        <v>0</v>
      </c>
      <c r="BK27" s="218">
        <f t="shared" si="18"/>
        <v>0</v>
      </c>
      <c r="BL27" s="218">
        <f t="shared" si="18"/>
        <v>0</v>
      </c>
      <c r="BM27" s="218">
        <f t="shared" si="18"/>
        <v>0</v>
      </c>
      <c r="BN27" s="218">
        <f t="shared" si="18"/>
        <v>0</v>
      </c>
      <c r="BO27" s="218">
        <f t="shared" si="18"/>
        <v>0</v>
      </c>
      <c r="BP27" s="218">
        <f t="shared" si="18"/>
        <v>0</v>
      </c>
      <c r="BQ27" s="218">
        <f t="shared" si="18"/>
        <v>0</v>
      </c>
      <c r="BR27" s="218">
        <f t="shared" si="18"/>
        <v>0</v>
      </c>
      <c r="BS27" s="218">
        <f t="shared" si="18"/>
        <v>0</v>
      </c>
      <c r="BT27" s="218">
        <f t="shared" si="18"/>
        <v>0</v>
      </c>
      <c r="BU27" s="218">
        <f t="shared" si="18"/>
        <v>0</v>
      </c>
      <c r="BV27" s="218">
        <f>BV28</f>
        <v>0</v>
      </c>
      <c r="BW27" s="218">
        <f>BW28</f>
        <v>0</v>
      </c>
      <c r="BX27" s="218">
        <f>BX28</f>
        <v>0</v>
      </c>
      <c r="BY27" s="218">
        <f>BY28</f>
        <v>0</v>
      </c>
      <c r="BZ27" s="218">
        <f>BZ28</f>
        <v>0</v>
      </c>
      <c r="CA27" s="212" t="s">
        <v>644</v>
      </c>
    </row>
    <row r="28" spans="1:79" x14ac:dyDescent="0.25">
      <c r="C28" s="105" t="s">
        <v>624</v>
      </c>
      <c r="G28" s="78" t="s">
        <v>625</v>
      </c>
      <c r="H28" t="s">
        <v>626</v>
      </c>
      <c r="I28" s="216">
        <f>IF(I5&lt;&gt;"Internet fijo", IFERROR(VLOOKUP(I3,'Módulo de Imputación de Precios'!$D$27:$O$61,10,FALSE),0),0)</f>
        <v>136.40731997152011</v>
      </c>
      <c r="J28" s="216">
        <f>IF(J5&lt;&gt;"Internet fijo", IFERROR(VLOOKUP(J3,'Módulo de Imputación de Precios'!$D$27:$O$61,10,FALSE),0),0)</f>
        <v>198</v>
      </c>
      <c r="K28" s="417">
        <f>IF(K5&lt;&gt;"Internet fijo", IFERROR(VLOOKUP(K3,'Módulo de Imputación de Precios'!$D$27:$O$61,10,FALSE),0),0)</f>
        <v>136.40731997152011</v>
      </c>
      <c r="L28" s="417">
        <f>IF(L5&lt;&gt;"Internet fijo", IFERROR(VLOOKUP(L3,'Módulo de Imputación de Precios'!$D$27:$O$61,10,FALSE),0),0)</f>
        <v>136.40731997152011</v>
      </c>
      <c r="M28" s="417">
        <f>IF(M5&lt;&gt;"Internet fijo", IFERROR(VLOOKUP(M3,'Módulo de Imputación de Precios'!$D$27:$O$61,10,FALSE),0),0)</f>
        <v>136.40731997152011</v>
      </c>
      <c r="N28" s="417">
        <f>IF(N5&lt;&gt;"Internet fijo", IFERROR(VLOOKUP(N3,'Módulo de Imputación de Precios'!$D$27:$O$61,10,FALSE),0),0)</f>
        <v>136.40731997152011</v>
      </c>
      <c r="O28" s="417">
        <f>IF(O5&lt;&gt;"Internet fijo", IFERROR(VLOOKUP(O3,'Módulo de Imputación de Precios'!$D$27:$O$61,10,FALSE),0),0)</f>
        <v>136.40731997152011</v>
      </c>
      <c r="P28" s="417">
        <f>IF(P5&lt;&gt;"Internet fijo", IFERROR(VLOOKUP(P3,'Módulo de Imputación de Precios'!$D$27:$O$61,10,FALSE),0),0)</f>
        <v>136.40731997152011</v>
      </c>
      <c r="Q28" s="417">
        <f>IF(Q5&lt;&gt;"Internet fijo", IFERROR(VLOOKUP(Q3,'Módulo de Imputación de Precios'!$D$27:$O$61,10,FALSE),0),0)</f>
        <v>235.4172346258452</v>
      </c>
      <c r="R28" s="417">
        <f>IF(R5&lt;&gt;"Internet fijo", IFERROR(VLOOKUP(R3,'Módulo de Imputación de Precios'!$D$27:$O$61,10,FALSE),0),0)</f>
        <v>340.49192441009529</v>
      </c>
      <c r="S28" s="417">
        <f>IF(S5&lt;&gt;"Internet fijo", IFERROR(VLOOKUP(S3,'Módulo de Imputación de Precios'!$D$27:$O$61,10,FALSE),0),0)</f>
        <v>495.0929571968714</v>
      </c>
      <c r="T28" s="417">
        <f>IF(T5&lt;&gt;"Internet fijo", IFERROR(VLOOKUP(T3,'Módulo de Imputación de Precios'!$D$27:$O$61,10,FALSE),0),0)</f>
        <v>136.40731997152011</v>
      </c>
      <c r="U28" s="417">
        <f>IF(U5&lt;&gt;"Internet fijo", IFERROR(VLOOKUP(U3,'Módulo de Imputación de Precios'!$D$27:$O$61,10,FALSE),0),0)</f>
        <v>136.40731997152011</v>
      </c>
      <c r="V28" s="417">
        <f>IF(V5&lt;&gt;"Internet fijo", IFERROR(VLOOKUP(V3,'Módulo de Imputación de Precios'!$D$27:$O$61,10,FALSE),0),0)</f>
        <v>136.40731997152011</v>
      </c>
      <c r="W28" s="417">
        <f>IF(W5&lt;&gt;"Internet fijo", IFERROR(VLOOKUP(W3,'Módulo de Imputación de Precios'!$D$27:$O$61,10,FALSE),0),0)</f>
        <v>136.40731997152011</v>
      </c>
      <c r="X28" s="417">
        <f>IF(X5&lt;&gt;"Internet fijo", IFERROR(VLOOKUP(X3,'Módulo de Imputación de Precios'!$D$27:$O$61,10,FALSE),0),0)</f>
        <v>136.40731997152011</v>
      </c>
      <c r="Y28" s="417">
        <f>IF(Y5&lt;&gt;"Internet fijo", IFERROR(VLOOKUP(Y3,'Módulo de Imputación de Precios'!$D$27:$O$61,10,FALSE),0),0)</f>
        <v>136.40731997152011</v>
      </c>
      <c r="Z28" s="417">
        <f>IF(Z5&lt;&gt;"Internet fijo", IFERROR(VLOOKUP(Z3,'Módulo de Imputación de Precios'!$D$27:$O$61,10,FALSE),0),0)</f>
        <v>136.40731997152011</v>
      </c>
      <c r="AA28" s="417">
        <f>IF(AA5&lt;&gt;"Internet fijo", IFERROR(VLOOKUP(AA3,'Módulo de Imputación de Precios'!$D$27:$O$61,10,FALSE),0),0)</f>
        <v>235.4172346258452</v>
      </c>
      <c r="AB28" s="417">
        <f>IF(AB5&lt;&gt;"Internet fijo", IFERROR(VLOOKUP(AB3,'Módulo de Imputación de Precios'!$D$27:$O$61,10,FALSE),0),0)</f>
        <v>235.4172346258452</v>
      </c>
      <c r="AC28" s="417">
        <f>IF(AC5&lt;&gt;"Internet fijo", IFERROR(VLOOKUP(AC3,'Módulo de Imputación de Precios'!$D$27:$O$61,10,FALSE),0),0)</f>
        <v>340.49192441009529</v>
      </c>
      <c r="AD28" s="417">
        <f>IF(AD5&lt;&gt;"Internet fijo", IFERROR(VLOOKUP(AD3,'Módulo de Imputación de Precios'!$D$27:$O$61,10,FALSE),0),0)</f>
        <v>340.49192441009529</v>
      </c>
      <c r="AE28" s="417">
        <f>IF(AE5&lt;&gt;"Internet fijo", IFERROR(VLOOKUP(AE3,'Módulo de Imputación de Precios'!$D$27:$O$61,10,FALSE),0),0)</f>
        <v>0</v>
      </c>
      <c r="AF28" s="417">
        <f>IF(AF5&lt;&gt;"Internet fijo", IFERROR(VLOOKUP(AF3,'Módulo de Imputación de Precios'!$D$27:$O$61,10,FALSE),0),0)</f>
        <v>0</v>
      </c>
      <c r="AG28" s="417">
        <f>IF(AG5&lt;&gt;"Internet fijo", IFERROR(VLOOKUP(AG3,'Módulo de Imputación de Precios'!$D$27:$O$61,10,FALSE),0),0)</f>
        <v>0</v>
      </c>
      <c r="AH28" s="417">
        <f>IF(AH5&lt;&gt;"Internet fijo", IFERROR(VLOOKUP(AH3,'Módulo de Imputación de Precios'!$D$27:$O$61,10,FALSE),0),0)</f>
        <v>0</v>
      </c>
      <c r="AI28" s="417">
        <f>IF(AI5&lt;&gt;"Internet fijo", IFERROR(VLOOKUP(AI3,'Módulo de Imputación de Precios'!$D$27:$O$61,10,FALSE),0),0)</f>
        <v>0</v>
      </c>
      <c r="AJ28" s="417">
        <f>IF(AJ5&lt;&gt;"Internet fijo", IFERROR(VLOOKUP(AJ3,'Módulo de Imputación de Precios'!$D$27:$O$61,10,FALSE),0),0)</f>
        <v>0</v>
      </c>
      <c r="AK28" s="417">
        <f>IF(AK5&lt;&gt;"Internet fijo", IFERROR(VLOOKUP(AK3,'Módulo de Imputación de Precios'!$D$27:$O$61,10,FALSE),0),0)</f>
        <v>0</v>
      </c>
      <c r="AL28" s="417">
        <f>IF(AL5&lt;&gt;"Internet fijo", IFERROR(VLOOKUP(AL3,'Módulo de Imputación de Precios'!$D$27:$O$61,10,FALSE),0),0)</f>
        <v>0</v>
      </c>
      <c r="AM28" s="417">
        <f>IF(AM5&lt;&gt;"Internet fijo", IFERROR(VLOOKUP(AM3,'Módulo de Imputación de Precios'!$D$27:$O$61,10,FALSE),0),0)</f>
        <v>0</v>
      </c>
      <c r="AN28" s="417">
        <f>IF(AN5&lt;&gt;"Internet fijo", IFERROR(VLOOKUP(AN3,'Módulo de Imputación de Precios'!$D$27:$O$61,10,FALSE),0),0)</f>
        <v>0</v>
      </c>
      <c r="AO28" s="417">
        <f>IF(AO5&lt;&gt;"Internet fijo", IFERROR(VLOOKUP(AO3,'Módulo de Imputación de Precios'!$D$27:$O$61,10,FALSE),0),0)</f>
        <v>0</v>
      </c>
      <c r="AP28" s="417">
        <f>IF(AP5&lt;&gt;"Internet fijo", IFERROR(VLOOKUP(AP3,'Módulo de Imputación de Precios'!$D$27:$O$61,10,FALSE),0),0)</f>
        <v>0</v>
      </c>
      <c r="AQ28" s="417">
        <f>IF(AQ5&lt;&gt;"Internet fijo", IFERROR(VLOOKUP(AQ3,'Módulo de Imputación de Precios'!$D$27:$O$61,10,FALSE),0),0)</f>
        <v>0</v>
      </c>
      <c r="AR28" s="417">
        <f>IF(AR5&lt;&gt;"Internet fijo", IFERROR(VLOOKUP(AR3,'Módulo de Imputación de Precios'!$D$27:$O$61,10,FALSE),0),0)</f>
        <v>198</v>
      </c>
      <c r="AS28" s="417">
        <f>IF(AS5&lt;&gt;"Internet fijo", IFERROR(VLOOKUP(AS3,'Módulo de Imputación de Precios'!$D$27:$O$61,10,FALSE),0),0)</f>
        <v>264.22478346649143</v>
      </c>
      <c r="AT28" s="417">
        <f>IF(AT5&lt;&gt;"Internet fijo", IFERROR(VLOOKUP(AT3,'Módulo de Imputación de Precios'!$D$27:$O$61,10,FALSE),0),0)</f>
        <v>264.22478346649143</v>
      </c>
      <c r="AU28" s="417">
        <f>IF(AU5&lt;&gt;"Internet fijo", IFERROR(VLOOKUP(AU3,'Módulo de Imputación de Precios'!$D$27:$O$61,10,FALSE),0),0)</f>
        <v>198</v>
      </c>
      <c r="AV28" s="417">
        <f>IF(AV5&lt;&gt;"Internet fijo", IFERROR(VLOOKUP(AV3,'Módulo de Imputación de Precios'!$D$27:$O$61,10,FALSE),0),0)</f>
        <v>198</v>
      </c>
      <c r="AW28" s="417">
        <f>IF(AW5&lt;&gt;"Internet fijo", IFERROR(VLOOKUP(AW3,'Módulo de Imputación de Precios'!$D$27:$O$61,10,FALSE),0),0)</f>
        <v>198</v>
      </c>
      <c r="AX28" s="417">
        <f>IF(AX5&lt;&gt;"Internet fijo", IFERROR(VLOOKUP(AX3,'Módulo de Imputación de Precios'!$D$27:$O$61,10,FALSE),0),0)</f>
        <v>264.22478346649143</v>
      </c>
      <c r="AY28" s="417">
        <f>IF(AY5&lt;&gt;"Internet fijo", IFERROR(VLOOKUP(AY3,'Módulo de Imputación de Precios'!$D$27:$O$61,10,FALSE),0),0)</f>
        <v>264.22478346649143</v>
      </c>
      <c r="AZ28" s="417">
        <f>IF(AZ5&lt;&gt;"Internet fijo", IFERROR(VLOOKUP(AZ3,'Módulo de Imputación de Precios'!$D$27:$O$61,10,FALSE),0),0)</f>
        <v>264.22478346649143</v>
      </c>
      <c r="BA28" s="417">
        <f>IF(BA5&lt;&gt;"Internet fijo", IFERROR(VLOOKUP(BA3,'Módulo de Imputación de Precios'!$D$27:$O$61,10,FALSE),0),0)</f>
        <v>264.22478346649143</v>
      </c>
      <c r="BB28" s="417">
        <f>IF(BB5&lt;&gt;"Internet fijo", IFERROR(VLOOKUP(BB3,'Módulo de Imputación de Precios'!$D$27:$O$61,10,FALSE),0),0)</f>
        <v>264.22478346649143</v>
      </c>
      <c r="BC28" s="417">
        <f>IF(BC5&lt;&gt;"Internet fijo", IFERROR(VLOOKUP(BC3,'Módulo de Imputación de Precios'!$D$27:$O$61,10,FALSE),0),0)</f>
        <v>410.64252006957997</v>
      </c>
      <c r="BD28" s="417">
        <f>IF(BD5&lt;&gt;"Internet fijo", IFERROR(VLOOKUP(BD3,'Módulo de Imputación de Precios'!$D$27:$O$61,10,FALSE),0),0)</f>
        <v>562.78609816555809</v>
      </c>
      <c r="BE28" s="417">
        <f>IF(BE5&lt;&gt;"Internet fijo", IFERROR(VLOOKUP(BE3,'Módulo de Imputación de Precios'!$D$27:$O$61,10,FALSE),0),0)</f>
        <v>0</v>
      </c>
      <c r="BF28" s="417">
        <f>IF(BF5&lt;&gt;"Internet fijo", IFERROR(VLOOKUP(BF3,'Módulo de Imputación de Precios'!$D$27:$O$61,10,FALSE),0),0)</f>
        <v>0</v>
      </c>
      <c r="BG28" s="417">
        <f>IF(BG5&lt;&gt;"Internet fijo", IFERROR(VLOOKUP(BG3,'Módulo de Imputación de Precios'!$D$27:$O$61,10,FALSE),0),0)</f>
        <v>0</v>
      </c>
      <c r="BH28" s="417">
        <f>IF(BH5&lt;&gt;"Internet fijo", IFERROR(VLOOKUP(BH3,'Módulo de Imputación de Precios'!$D$27:$O$61,10,FALSE),0),0)</f>
        <v>0</v>
      </c>
      <c r="BI28" s="417">
        <f>IF(BI5&lt;&gt;"Internet fijo", IFERROR(VLOOKUP(BI3,'Módulo de Imputación de Precios'!$D$27:$O$61,10,FALSE),0),0)</f>
        <v>0</v>
      </c>
      <c r="BJ28" s="417">
        <f>IF(BJ5&lt;&gt;"Internet fijo", IFERROR(VLOOKUP(BJ3,'Módulo de Imputación de Precios'!$D$27:$O$61,10,FALSE),0),0)</f>
        <v>0</v>
      </c>
      <c r="BK28" s="417">
        <f>IF(BK5&lt;&gt;"Internet fijo", IFERROR(VLOOKUP(BK3,'Módulo de Imputación de Precios'!$D$27:$O$61,10,FALSE),0),0)</f>
        <v>0</v>
      </c>
      <c r="BL28" s="417">
        <f>IF(BL5&lt;&gt;"Internet fijo", IFERROR(VLOOKUP(BL3,'Módulo de Imputación de Precios'!$D$27:$O$61,10,FALSE),0),0)</f>
        <v>0</v>
      </c>
      <c r="BM28" s="417">
        <f>IF(BM5&lt;&gt;"Internet fijo", IFERROR(VLOOKUP(BM3,'Módulo de Imputación de Precios'!$D$27:$O$61,10,FALSE),0),0)</f>
        <v>0</v>
      </c>
      <c r="BN28" s="417">
        <f>IF(BN5&lt;&gt;"Internet fijo", IFERROR(VLOOKUP(BN3,'Módulo de Imputación de Precios'!$D$27:$O$61,10,FALSE),0),0)</f>
        <v>0</v>
      </c>
      <c r="BO28" s="417">
        <f>IF(BO5&lt;&gt;"Internet fijo", IFERROR(VLOOKUP(BO3,'Módulo de Imputación de Precios'!$D$27:$O$61,10,FALSE),0),0)</f>
        <v>0</v>
      </c>
      <c r="BP28" s="417">
        <f>IF(BP5&lt;&gt;"Internet fijo", IFERROR(VLOOKUP(BP3,'Módulo de Imputación de Precios'!$D$27:$O$61,10,FALSE),0),0)</f>
        <v>0</v>
      </c>
      <c r="BQ28" s="417">
        <f>IF(BQ5&lt;&gt;"Internet fijo", IFERROR(VLOOKUP(BQ3,'Módulo de Imputación de Precios'!$D$27:$O$61,10,FALSE),0),0)</f>
        <v>0</v>
      </c>
      <c r="BR28" s="417">
        <f>IF(BR5&lt;&gt;"Internet fijo", IFERROR(VLOOKUP(BR3,'Módulo de Imputación de Precios'!$D$27:$O$61,10,FALSE),0),0)</f>
        <v>0</v>
      </c>
      <c r="BS28" s="417">
        <f>IF(BS5&lt;&gt;"Internet fijo", IFERROR(VLOOKUP(BS3,'Módulo de Imputación de Precios'!$D$27:$O$61,10,FALSE),0),0)</f>
        <v>0</v>
      </c>
      <c r="BT28" s="417">
        <f>IF(BT5&lt;&gt;"Internet fijo", IFERROR(VLOOKUP(BT3,'Módulo de Imputación de Precios'!$D$27:$O$61,10,FALSE),0),0)</f>
        <v>0</v>
      </c>
      <c r="BU28" s="417">
        <f>IF(BU5&lt;&gt;"Internet fijo", IFERROR(VLOOKUP(BU3,'Módulo de Imputación de Precios'!$D$27:$O$61,10,FALSE),0),0)</f>
        <v>0</v>
      </c>
      <c r="BV28" s="417">
        <f>IF(BV5&lt;&gt;"Internet fijo", IFERROR(VLOOKUP(BV3,'Módulo de Imputación de Precios'!$D$27:$O$61,10,FALSE),0),0)</f>
        <v>0</v>
      </c>
      <c r="BW28" s="417">
        <f>IF(BW5&lt;&gt;"Internet fijo", IFERROR(VLOOKUP(BW3,'Módulo de Imputación de Precios'!$D$27:$O$61,10,FALSE),0),0)</f>
        <v>0</v>
      </c>
      <c r="BX28" s="417">
        <f>IF(BX5&lt;&gt;"Internet fijo", IFERROR(VLOOKUP(BX3,'Módulo de Imputación de Precios'!$D$27:$O$61,10,FALSE),0),0)</f>
        <v>0</v>
      </c>
      <c r="BY28" s="417">
        <f>IF(BY5&lt;&gt;"Internet fijo", IFERROR(VLOOKUP(BY3,'Módulo de Imputación de Precios'!$D$27:$O$61,10,FALSE),0),0)</f>
        <v>0</v>
      </c>
      <c r="BZ28" s="417">
        <f>IF(BZ5&lt;&gt;"Internet fijo", IFERROR(VLOOKUP(BZ3,'Módulo de Imputación de Precios'!$D$27:$O$61,10,FALSE),0),0)</f>
        <v>0</v>
      </c>
    </row>
    <row r="29" spans="1:79" x14ac:dyDescent="0.25">
      <c r="K29" s="45"/>
      <c r="L29" s="45"/>
      <c r="M29" s="45"/>
      <c r="N29" s="45"/>
      <c r="O29" s="45"/>
      <c r="P29" s="45"/>
      <c r="Q29" s="45"/>
      <c r="R29" s="45"/>
      <c r="S29" s="45"/>
      <c r="T29" s="45"/>
      <c r="U29" s="45"/>
      <c r="V29" s="45"/>
      <c r="W29" s="45"/>
    </row>
    <row r="30" spans="1:79" ht="12" x14ac:dyDescent="0.25">
      <c r="B30" s="102">
        <v>2.2000000000000002</v>
      </c>
      <c r="C30" s="102" t="s">
        <v>627</v>
      </c>
      <c r="D30" s="102"/>
      <c r="E30" s="102"/>
      <c r="F30" s="102"/>
      <c r="G30" s="221" t="s">
        <v>625</v>
      </c>
      <c r="H30" s="102" t="s">
        <v>626</v>
      </c>
      <c r="I30" s="218">
        <f>VLOOKUP(I$3,'Módulo de Imputación de Precios'!D26:O62,11,FALSE)</f>
        <v>20.142680028479901</v>
      </c>
      <c r="J30" s="218">
        <f>IFERROR(VLOOKUP(J$3,'Módulo de Imputación de Precios'!$D$28:$O$61,11,FALSE),0)</f>
        <v>0</v>
      </c>
      <c r="K30" s="218">
        <f>IFERROR(VLOOKUP(K$3,'Módulo de Imputación de Precios'!$D$28:$O$61,11,FALSE),0)</f>
        <v>20.142680028479901</v>
      </c>
      <c r="L30" s="218">
        <f>IFERROR(VLOOKUP(L$3,'Módulo de Imputación de Precios'!$D$28:$O$61,11,FALSE),0)</f>
        <v>24.502680028479887</v>
      </c>
      <c r="M30" s="218">
        <f>IFERROR(VLOOKUP(M$3,'Módulo de Imputación de Precios'!$D$28:$O$61,11,FALSE),0)</f>
        <v>61.652680028479921</v>
      </c>
      <c r="N30" s="218">
        <f>IFERROR(VLOOKUP(N$3,'Módulo de Imputación de Precios'!$D$28:$O$61,11,FALSE),0)</f>
        <v>93.774950083112202</v>
      </c>
      <c r="O30" s="218">
        <f>IFERROR(VLOOKUP(O$3,'Módulo de Imputación de Precios'!$D$28:$O$61,11,FALSE),0)</f>
        <v>122.22204352502263</v>
      </c>
      <c r="P30" s="218">
        <f>IFERROR(VLOOKUP(P$3,'Módulo de Imputación de Precios'!$D$28:$O$61,11,FALSE),0)</f>
        <v>165.61600442015515</v>
      </c>
      <c r="Q30" s="218">
        <f>IFERROR(VLOOKUP(Q$3,'Módulo de Imputación de Precios'!$D$28:$O$61,11,FALSE),0)</f>
        <v>20.592421843532975</v>
      </c>
      <c r="R30" s="218">
        <f>IFERROR(VLOOKUP(R$3,'Módulo de Imputación de Precios'!$D$28:$O$61,11,FALSE),0)</f>
        <v>188.02582796969909</v>
      </c>
      <c r="S30" s="218">
        <f>IFERROR(VLOOKUP(S$3,'Módulo de Imputación de Precios'!$D$28:$O$61,11,FALSE),0)</f>
        <v>203.45122144726429</v>
      </c>
      <c r="T30" s="218">
        <f>IFERROR(VLOOKUP(T$3,'Módulo de Imputación de Precios'!$D$28:$O$61,11,FALSE),0)</f>
        <v>93.774950083112202</v>
      </c>
      <c r="U30" s="218">
        <f>IFERROR(VLOOKUP(U$3,'Módulo de Imputación de Precios'!$D$28:$O$61,11,FALSE),0)</f>
        <v>93.774950083112202</v>
      </c>
      <c r="V30" s="218">
        <f>IFERROR(VLOOKUP(V$3,'Módulo de Imputación de Precios'!$D$28:$O$61,11,FALSE),0)</f>
        <v>93.774950083112202</v>
      </c>
      <c r="W30" s="218">
        <f>IFERROR(VLOOKUP(W$3,'Módulo de Imputación de Precios'!$D$28:$O$61,11,FALSE),0)</f>
        <v>122.22204352502263</v>
      </c>
      <c r="X30" s="218">
        <f>IFERROR(VLOOKUP(X$3,'Módulo de Imputación de Precios'!$D$28:$O$61,11,FALSE),0)</f>
        <v>122.22204352502263</v>
      </c>
      <c r="Y30" s="218">
        <f>IFERROR(VLOOKUP(Y$3,'Módulo de Imputación de Precios'!$D$28:$O$61,11,FALSE),0)</f>
        <v>165.61600442015515</v>
      </c>
      <c r="Z30" s="218">
        <f>IFERROR(VLOOKUP(Z$3,'Módulo de Imputación de Precios'!$D$28:$O$61,11,FALSE),0)</f>
        <v>165.61600442015515</v>
      </c>
      <c r="AA30" s="218">
        <f>IFERROR(VLOOKUP(AA$3,'Módulo de Imputación de Precios'!$D$28:$O$61,11,FALSE),0)</f>
        <v>20.592421843532975</v>
      </c>
      <c r="AB30" s="218">
        <f>IFERROR(VLOOKUP(AB$3,'Módulo de Imputación de Precios'!$D$28:$O$61,11,FALSE),0)</f>
        <v>20.592421843532975</v>
      </c>
      <c r="AC30" s="218">
        <f>IFERROR(VLOOKUP(AC$3,'Módulo de Imputación de Precios'!$D$28:$O$61,11,FALSE),0)</f>
        <v>188.02582796969909</v>
      </c>
      <c r="AD30" s="218">
        <f>IFERROR(VLOOKUP(AD$3,'Módulo de Imputación de Precios'!$D$28:$O$61,11,FALSE),0)</f>
        <v>188.02582796969909</v>
      </c>
      <c r="AE30" s="218">
        <f>IFERROR(VLOOKUP(AE$3,'Módulo de Imputación de Precios'!$D$28:$O$61,11,FALSE),0)</f>
        <v>0</v>
      </c>
      <c r="AF30" s="218">
        <f>IFERROR(VLOOKUP(AF$3,'Módulo de Imputación de Precios'!$D$28:$O$61,11,FALSE),0)</f>
        <v>0</v>
      </c>
      <c r="AG30" s="218">
        <f>IFERROR(VLOOKUP(AG$3,'Módulo de Imputación de Precios'!$D$28:$O$61,11,FALSE),0)</f>
        <v>0</v>
      </c>
      <c r="AH30" s="218">
        <f>IFERROR(VLOOKUP(AH$3,'Módulo de Imputación de Precios'!$D$28:$O$61,11,FALSE),0)</f>
        <v>0</v>
      </c>
      <c r="AI30" s="218">
        <f>IFERROR(VLOOKUP(AI$3,'Módulo de Imputación de Precios'!$D$28:$O$61,11,FALSE),0)</f>
        <v>0</v>
      </c>
      <c r="AJ30" s="218">
        <f>IFERROR(VLOOKUP(AJ$3,'Módulo de Imputación de Precios'!$D$28:$O$61,11,FALSE),0)</f>
        <v>0</v>
      </c>
      <c r="AK30" s="218">
        <f>IFERROR(VLOOKUP(AK$3,'Módulo de Imputación de Precios'!$D$28:$O$61,11,FALSE),0)</f>
        <v>0</v>
      </c>
      <c r="AL30" s="218">
        <f>IFERROR(VLOOKUP(AL$3,'Módulo de Imputación de Precios'!$D$28:$O$61,11,FALSE),0)</f>
        <v>0</v>
      </c>
      <c r="AM30" s="218">
        <f>IFERROR(VLOOKUP(AM$3,'Módulo de Imputación de Precios'!$D$28:$O$61,11,FALSE),0)</f>
        <v>0</v>
      </c>
      <c r="AN30" s="218">
        <f>IFERROR(VLOOKUP(AN$3,'Módulo de Imputación de Precios'!$D$28:$O$61,11,FALSE),0)</f>
        <v>0</v>
      </c>
      <c r="AO30" s="218">
        <f>IFERROR(VLOOKUP(AO$3,'Módulo de Imputación de Precios'!$D$28:$O$61,11,FALSE),0)</f>
        <v>0</v>
      </c>
      <c r="AP30" s="218">
        <f>IFERROR(VLOOKUP(AP$3,'Módulo de Imputación de Precios'!$D$28:$O$61,11,FALSE),0)</f>
        <v>0</v>
      </c>
      <c r="AQ30" s="218">
        <f>IFERROR(VLOOKUP(AQ$3,'Módulo de Imputación de Precios'!$D$28:$O$61,11,FALSE),0)</f>
        <v>0</v>
      </c>
      <c r="AR30" s="218">
        <f>IFERROR(VLOOKUP(AR$3,'Módulo de Imputación de Precios'!$D$28:$O$61,11,FALSE),0)</f>
        <v>13.280000000000001</v>
      </c>
      <c r="AS30" s="218">
        <f>IFERROR(VLOOKUP(AS$3,'Módulo de Imputación de Precios'!$D$28:$O$61,11,FALSE),0)</f>
        <v>14.955689649498765</v>
      </c>
      <c r="AT30" s="218">
        <f>IFERROR(VLOOKUP(AT$3,'Módulo de Imputación de Precios'!$D$28:$O$61,11,FALSE),0)</f>
        <v>18.413552374428491</v>
      </c>
      <c r="AU30" s="218">
        <f>IFERROR(VLOOKUP(AU$3,'Módulo de Imputación de Precios'!$D$28:$O$61,11,FALSE),0)</f>
        <v>6.9900000000000091</v>
      </c>
      <c r="AV30" s="218">
        <f>IFERROR(VLOOKUP(AV$3,'Módulo de Imputación de Precios'!$D$28:$O$61,11,FALSE),0)</f>
        <v>6.9900000000000091</v>
      </c>
      <c r="AW30" s="218">
        <f>IFERROR(VLOOKUP(AW$3,'Módulo de Imputación de Precios'!$D$28:$O$61,11,FALSE),0)</f>
        <v>6.9900000000000091</v>
      </c>
      <c r="AX30" s="218">
        <f>IFERROR(VLOOKUP(AX$3,'Módulo de Imputación de Precios'!$D$28:$O$61,11,FALSE),0)</f>
        <v>14.955689649498765</v>
      </c>
      <c r="AY30" s="218">
        <f>IFERROR(VLOOKUP(AY$3,'Módulo de Imputación de Precios'!$D$28:$O$61,11,FALSE),0)</f>
        <v>14.955689649498765</v>
      </c>
      <c r="AZ30" s="218">
        <f>IFERROR(VLOOKUP(AZ$3,'Módulo de Imputación de Precios'!$D$28:$O$61,11,FALSE),0)</f>
        <v>18.413552374428491</v>
      </c>
      <c r="BA30" s="218">
        <f>IFERROR(VLOOKUP(BA$3,'Módulo de Imputación de Precios'!$D$28:$O$61,11,FALSE),0)</f>
        <v>18.413552374428491</v>
      </c>
      <c r="BB30" s="218">
        <f>IFERROR(VLOOKUP(BB$3,'Módulo de Imputación de Precios'!$D$28:$O$61,11,FALSE),0)</f>
        <v>153.19714778168009</v>
      </c>
      <c r="BC30" s="218">
        <f>IFERROR(VLOOKUP(BC$3,'Módulo de Imputación de Precios'!$D$28:$O$61,11,FALSE),0)</f>
        <v>140.27587804853988</v>
      </c>
      <c r="BD30" s="218">
        <f>IFERROR(VLOOKUP(BD$3,'Módulo de Imputación de Precios'!$D$28:$O$61,11,FALSE),0)</f>
        <v>410.30229995256173</v>
      </c>
      <c r="BE30" s="218">
        <f>IFERROR(VLOOKUP(BE$3,'Módulo de Imputación de Precios'!$D$28:$O$61,11,FALSE),0)</f>
        <v>0</v>
      </c>
      <c r="BF30" s="218">
        <f>IFERROR(VLOOKUP(BF$3,'Módulo de Imputación de Precios'!$D$28:$O$61,11,FALSE),0)</f>
        <v>0</v>
      </c>
      <c r="BG30" s="218">
        <f>IFERROR(VLOOKUP(BG$3,'Módulo de Imputación de Precios'!$D$28:$O$61,11,FALSE),0)</f>
        <v>0</v>
      </c>
      <c r="BH30" s="218">
        <f>IFERROR(VLOOKUP(BH$3,'Módulo de Imputación de Precios'!$D$28:$O$61,11,FALSE),0)</f>
        <v>0</v>
      </c>
      <c r="BI30" s="218">
        <f>IFERROR(VLOOKUP(BI$3,'Módulo de Imputación de Precios'!$D$28:$O$61,11,FALSE),0)</f>
        <v>0</v>
      </c>
      <c r="BJ30" s="218">
        <f>IFERROR(VLOOKUP(BJ$3,'Módulo de Imputación de Precios'!$D$28:$O$61,11,FALSE),0)</f>
        <v>0</v>
      </c>
      <c r="BK30" s="218">
        <f>IFERROR(VLOOKUP(BK$3,'Módulo de Imputación de Precios'!$D$28:$O$61,11,FALSE),0)</f>
        <v>0</v>
      </c>
      <c r="BL30" s="218">
        <f>IFERROR(VLOOKUP(BL$3,'Módulo de Imputación de Precios'!$D$28:$O$61,11,FALSE),0)</f>
        <v>0</v>
      </c>
      <c r="BM30" s="218">
        <f>IFERROR(VLOOKUP(BM$3,'Módulo de Imputación de Precios'!$D$28:$O$61,11,FALSE),0)</f>
        <v>0</v>
      </c>
      <c r="BN30" s="218">
        <f>IFERROR(VLOOKUP(BN$3,'Módulo de Imputación de Precios'!$D$28:$O$61,11,FALSE),0)</f>
        <v>0</v>
      </c>
      <c r="BO30" s="218">
        <f>IFERROR(VLOOKUP(BO$3,'Módulo de Imputación de Precios'!$D$28:$O$61,11,FALSE),0)</f>
        <v>0</v>
      </c>
      <c r="BP30" s="218">
        <f>IFERROR(VLOOKUP(BP$3,'Módulo de Imputación de Precios'!$D$28:$O$61,11,FALSE),0)</f>
        <v>0</v>
      </c>
      <c r="BQ30" s="218">
        <f>IFERROR(VLOOKUP(BQ$3,'Módulo de Imputación de Precios'!$D$28:$O$61,11,FALSE),0)</f>
        <v>0</v>
      </c>
      <c r="BR30" s="218">
        <f>IFERROR(VLOOKUP(BR$3,'Módulo de Imputación de Precios'!$D$28:$O$61,11,FALSE),0)</f>
        <v>0</v>
      </c>
      <c r="BS30" s="218">
        <f>IFERROR(VLOOKUP(BS$3,'Módulo de Imputación de Precios'!$D$28:$O$61,11,FALSE),0)</f>
        <v>0</v>
      </c>
      <c r="BT30" s="218">
        <f>IFERROR(VLOOKUP(BT$3,'Módulo de Imputación de Precios'!$D$28:$O$61,11,FALSE),0)</f>
        <v>0</v>
      </c>
      <c r="BU30" s="218">
        <f>IFERROR(VLOOKUP(BU$3,'Módulo de Imputación de Precios'!$D$28:$O$61,11,FALSE),0)</f>
        <v>0</v>
      </c>
      <c r="BV30" s="218">
        <f>IFERROR(VLOOKUP(BV$3,'Módulo de Imputación de Precios'!$D$28:$O$61,11,FALSE),0)</f>
        <v>0</v>
      </c>
      <c r="BW30" s="218">
        <f>IFERROR(VLOOKUP(BW$3,'Módulo de Imputación de Precios'!$D$28:$O$61,11,FALSE),0)</f>
        <v>0</v>
      </c>
      <c r="BX30" s="218">
        <f>IFERROR(VLOOKUP(BX$3,'Módulo de Imputación de Precios'!$D$28:$O$61,11,FALSE),0)</f>
        <v>0</v>
      </c>
      <c r="BY30" s="218">
        <f>IFERROR(VLOOKUP(BY$3,'Módulo de Imputación de Precios'!$D$28:$O$61,11,FALSE),0)</f>
        <v>0</v>
      </c>
      <c r="BZ30" s="218">
        <f>IFERROR(VLOOKUP(BZ$3,'Módulo de Imputación de Precios'!$D$28:$O$61,11,FALSE),0)</f>
        <v>0</v>
      </c>
      <c r="CA30" s="212" t="s">
        <v>645</v>
      </c>
    </row>
    <row r="31" spans="1:79" x14ac:dyDescent="0.25">
      <c r="C31" s="45" t="s">
        <v>629</v>
      </c>
      <c r="G31" s="78" t="s">
        <v>625</v>
      </c>
      <c r="H31" s="45" t="s">
        <v>555</v>
      </c>
      <c r="I31" s="217">
        <f>IFERROR(VLOOKUP(I$3,#REF!,4,FALSE),0)</f>
        <v>0</v>
      </c>
      <c r="J31" s="217">
        <f>IFERROR(VLOOKUP(J$3,#REF!,4,FALSE),0)</f>
        <v>0</v>
      </c>
      <c r="K31" s="217">
        <f>IFERROR(VLOOKUP(K$3,#REF!,4,FALSE),0)</f>
        <v>0</v>
      </c>
      <c r="L31" s="217">
        <f>IFERROR(VLOOKUP(L$3,#REF!,4,FALSE),0)</f>
        <v>0</v>
      </c>
      <c r="M31" s="217">
        <f>IFERROR(VLOOKUP(M$3,#REF!,4,FALSE),0)</f>
        <v>0</v>
      </c>
      <c r="N31" s="217"/>
      <c r="O31" s="217"/>
      <c r="P31" s="217"/>
      <c r="Q31" s="217"/>
      <c r="R31" s="217"/>
      <c r="S31" s="217"/>
      <c r="T31" s="217"/>
      <c r="U31" s="217"/>
      <c r="V31" s="217"/>
      <c r="W31" s="217"/>
      <c r="X31" s="612"/>
      <c r="Y31" s="612"/>
      <c r="Z31" s="217"/>
      <c r="AA31" s="217"/>
      <c r="AB31" s="217"/>
      <c r="AC31" s="217"/>
      <c r="AD31" s="217"/>
      <c r="AE31" s="217"/>
      <c r="AF31" s="217"/>
      <c r="AG31" s="217"/>
      <c r="AH31" s="217"/>
      <c r="AI31" s="217"/>
      <c r="AJ31" s="217"/>
      <c r="AK31" s="217"/>
      <c r="AL31" s="217"/>
      <c r="AM31" s="217"/>
      <c r="AN31" s="217"/>
      <c r="AO31" s="217"/>
      <c r="AP31" s="217"/>
      <c r="AQ31" s="217"/>
      <c r="AR31" s="217"/>
      <c r="AS31" s="217"/>
      <c r="AT31" s="217"/>
      <c r="AU31" s="217"/>
      <c r="AV31" s="217"/>
      <c r="AW31" s="217"/>
      <c r="AX31" s="217"/>
      <c r="AY31" s="217"/>
      <c r="AZ31" s="217"/>
      <c r="BA31" s="217"/>
      <c r="BB31" s="217"/>
      <c r="BC31" s="217"/>
      <c r="BD31" s="217"/>
      <c r="BE31" s="217"/>
      <c r="BF31" s="217"/>
      <c r="BG31" s="217"/>
      <c r="BH31" s="217"/>
      <c r="BI31" s="217"/>
      <c r="BJ31" s="217"/>
      <c r="BK31" s="217"/>
      <c r="BL31" s="217"/>
      <c r="BM31" s="217"/>
      <c r="BN31" s="217"/>
      <c r="BO31" s="217"/>
      <c r="BP31" s="217"/>
      <c r="BQ31" s="217"/>
      <c r="BR31" s="217"/>
      <c r="BS31" s="217"/>
      <c r="BT31" s="217"/>
      <c r="BU31" s="217"/>
      <c r="BV31" s="217"/>
      <c r="BW31" s="217"/>
      <c r="BX31" s="217"/>
      <c r="BY31" s="217"/>
      <c r="BZ31" s="217"/>
    </row>
    <row r="32" spans="1:79" x14ac:dyDescent="0.25">
      <c r="C32" s="45" t="s">
        <v>631</v>
      </c>
      <c r="D32" s="45"/>
      <c r="G32" s="78" t="s">
        <v>625</v>
      </c>
      <c r="H32" s="45" t="s">
        <v>555</v>
      </c>
      <c r="I32" s="217">
        <f>IFERROR(VLOOKUP(I$3,#REF!,5,FALSE),0)</f>
        <v>0</v>
      </c>
      <c r="J32" s="217">
        <f>IFERROR(VLOOKUP(J$3,#REF!,5,FALSE),0)</f>
        <v>0</v>
      </c>
      <c r="K32" s="217">
        <f>IFERROR(VLOOKUP(K$3,#REF!,5,FALSE),0)</f>
        <v>0</v>
      </c>
      <c r="L32" s="217">
        <f>IFERROR(VLOOKUP(L$3,#REF!,5,FALSE),0)</f>
        <v>0</v>
      </c>
      <c r="M32" s="217">
        <f>IFERROR(VLOOKUP(M$3,#REF!,5,FALSE),0)</f>
        <v>0</v>
      </c>
      <c r="N32" s="217"/>
      <c r="O32" s="217"/>
      <c r="P32" s="217"/>
      <c r="Q32" s="217"/>
      <c r="R32" s="217"/>
      <c r="S32" s="217"/>
      <c r="T32" s="217"/>
      <c r="U32" s="217"/>
      <c r="V32" s="217"/>
      <c r="W32" s="217"/>
      <c r="X32" s="612"/>
      <c r="Y32" s="612"/>
      <c r="Z32" s="217"/>
      <c r="AA32" s="217"/>
      <c r="AB32" s="217"/>
      <c r="AC32" s="217"/>
      <c r="AD32" s="217"/>
      <c r="AE32" s="217"/>
      <c r="AF32" s="217"/>
      <c r="AG32" s="217"/>
      <c r="AH32" s="217"/>
      <c r="AI32" s="217"/>
      <c r="AJ32" s="217"/>
      <c r="AK32" s="217"/>
      <c r="AL32" s="217"/>
      <c r="AM32" s="217"/>
      <c r="AN32" s="217"/>
      <c r="AO32" s="217"/>
      <c r="AP32" s="217"/>
      <c r="AQ32" s="217"/>
      <c r="AR32" s="217"/>
      <c r="AS32" s="217"/>
      <c r="AT32" s="217"/>
      <c r="AU32" s="217"/>
      <c r="AV32" s="217"/>
      <c r="AW32" s="217"/>
      <c r="AX32" s="217"/>
      <c r="AY32" s="217"/>
      <c r="AZ32" s="217"/>
      <c r="BA32" s="217"/>
      <c r="BB32" s="217"/>
      <c r="BC32" s="217"/>
      <c r="BD32" s="217"/>
      <c r="BE32" s="217"/>
      <c r="BF32" s="217"/>
      <c r="BG32" s="217"/>
      <c r="BH32" s="217"/>
      <c r="BI32" s="217"/>
      <c r="BJ32" s="217"/>
      <c r="BK32" s="217"/>
      <c r="BL32" s="217"/>
      <c r="BM32" s="217"/>
      <c r="BN32" s="217"/>
      <c r="BO32" s="217"/>
      <c r="BP32" s="217"/>
      <c r="BQ32" s="217"/>
      <c r="BR32" s="217"/>
      <c r="BS32" s="217"/>
      <c r="BT32" s="217"/>
      <c r="BU32" s="217"/>
      <c r="BV32" s="217"/>
      <c r="BW32" s="217"/>
      <c r="BX32" s="217"/>
      <c r="BY32" s="217"/>
      <c r="BZ32" s="217"/>
    </row>
    <row r="33" spans="1:79" x14ac:dyDescent="0.25">
      <c r="C33" s="45" t="s">
        <v>632</v>
      </c>
      <c r="D33" s="45"/>
      <c r="G33" s="78" t="s">
        <v>625</v>
      </c>
      <c r="H33" s="45" t="s">
        <v>555</v>
      </c>
      <c r="I33" s="217">
        <f>IFERROR(VLOOKUP(I$3,#REF!,6,FALSE),0)</f>
        <v>0</v>
      </c>
      <c r="J33" s="217">
        <f>IFERROR(VLOOKUP(J$3,#REF!,6,FALSE),0)</f>
        <v>0</v>
      </c>
      <c r="K33" s="217">
        <f>IFERROR(VLOOKUP(K$3,#REF!,6,FALSE),0)</f>
        <v>0</v>
      </c>
      <c r="L33" s="217">
        <f>IFERROR(VLOOKUP(L$3,#REF!,6,FALSE),0)</f>
        <v>0</v>
      </c>
      <c r="M33" s="217">
        <f>IFERROR(VLOOKUP(M$3,#REF!,6,FALSE),0)</f>
        <v>0</v>
      </c>
      <c r="N33" s="217"/>
      <c r="O33" s="217"/>
      <c r="P33" s="217"/>
      <c r="Q33" s="217"/>
      <c r="R33" s="217"/>
      <c r="S33" s="217"/>
      <c r="T33" s="217"/>
      <c r="U33" s="217"/>
      <c r="V33" s="217"/>
      <c r="W33" s="217"/>
      <c r="X33" s="612"/>
      <c r="Y33" s="612"/>
      <c r="Z33" s="217"/>
      <c r="AA33" s="217"/>
      <c r="AB33" s="217"/>
      <c r="AC33" s="217"/>
      <c r="AD33" s="217"/>
      <c r="AE33" s="217"/>
      <c r="AF33" s="217"/>
      <c r="AG33" s="217"/>
      <c r="AH33" s="217"/>
      <c r="AI33" s="217"/>
      <c r="AJ33" s="217"/>
      <c r="AK33" s="217"/>
      <c r="AL33" s="217"/>
      <c r="AM33" s="217"/>
      <c r="AN33" s="217"/>
      <c r="AO33" s="217"/>
      <c r="AP33" s="217"/>
      <c r="AQ33" s="217"/>
      <c r="AR33" s="217"/>
      <c r="AS33" s="217"/>
      <c r="AT33" s="217"/>
      <c r="AU33" s="217"/>
      <c r="AV33" s="217"/>
      <c r="AW33" s="217"/>
      <c r="AX33" s="217"/>
      <c r="AY33" s="217"/>
      <c r="AZ33" s="217"/>
      <c r="BA33" s="217"/>
      <c r="BB33" s="217"/>
      <c r="BC33" s="217"/>
      <c r="BD33" s="217"/>
      <c r="BE33" s="217"/>
      <c r="BF33" s="217"/>
      <c r="BG33" s="217"/>
      <c r="BH33" s="217"/>
      <c r="BI33" s="217"/>
      <c r="BJ33" s="217"/>
      <c r="BK33" s="217"/>
      <c r="BL33" s="217"/>
      <c r="BM33" s="217"/>
      <c r="BN33" s="217"/>
      <c r="BO33" s="217"/>
      <c r="BP33" s="217"/>
      <c r="BQ33" s="217"/>
      <c r="BR33" s="217"/>
      <c r="BS33" s="217"/>
      <c r="BT33" s="217"/>
      <c r="BU33" s="217"/>
      <c r="BV33" s="217"/>
      <c r="BW33" s="217"/>
      <c r="BX33" s="217"/>
      <c r="BY33" s="217"/>
      <c r="BZ33" s="217"/>
    </row>
    <row r="34" spans="1:79" x14ac:dyDescent="0.25">
      <c r="C34" s="45" t="s">
        <v>630</v>
      </c>
      <c r="G34" s="78" t="s">
        <v>625</v>
      </c>
      <c r="H34" s="45" t="s">
        <v>555</v>
      </c>
      <c r="I34" s="217">
        <f>IFERROR(VLOOKUP(I$3,#REF!,7,FALSE),0)</f>
        <v>0</v>
      </c>
      <c r="J34" s="217">
        <f>IFERROR(VLOOKUP(J$3,#REF!,7,FALSE),0)</f>
        <v>0</v>
      </c>
      <c r="K34" s="217">
        <f>IFERROR(VLOOKUP(K$3,#REF!,7,FALSE),0)</f>
        <v>0</v>
      </c>
      <c r="L34" s="217">
        <f>IFERROR(VLOOKUP(L$3,#REF!,7,FALSE),0)</f>
        <v>0</v>
      </c>
      <c r="M34" s="217">
        <f>IFERROR(VLOOKUP(M$3,#REF!,7,FALSE),0)</f>
        <v>0</v>
      </c>
      <c r="N34" s="217"/>
      <c r="O34" s="217"/>
      <c r="P34" s="217"/>
      <c r="Q34" s="217"/>
      <c r="R34" s="217"/>
      <c r="S34" s="217"/>
      <c r="T34" s="217"/>
      <c r="U34" s="217"/>
      <c r="V34" s="217"/>
      <c r="W34" s="217"/>
      <c r="X34" s="612"/>
      <c r="Y34" s="612"/>
      <c r="Z34" s="217"/>
      <c r="AA34" s="217"/>
      <c r="AB34" s="217"/>
      <c r="AC34" s="217"/>
      <c r="AD34" s="217"/>
      <c r="AE34" s="217"/>
      <c r="AF34" s="217"/>
      <c r="AG34" s="217"/>
      <c r="AH34" s="217"/>
      <c r="AI34" s="217"/>
      <c r="AJ34" s="217"/>
      <c r="AK34" s="217"/>
      <c r="AL34" s="217"/>
      <c r="AM34" s="217"/>
      <c r="AN34" s="217"/>
      <c r="AO34" s="217"/>
      <c r="AP34" s="217"/>
      <c r="AQ34" s="217"/>
      <c r="AR34" s="217"/>
      <c r="AS34" s="217"/>
      <c r="AT34" s="217"/>
      <c r="AU34" s="217"/>
      <c r="AV34" s="217"/>
      <c r="AW34" s="217"/>
      <c r="AX34" s="217"/>
      <c r="AY34" s="217"/>
      <c r="AZ34" s="217"/>
      <c r="BA34" s="217"/>
      <c r="BB34" s="217"/>
      <c r="BC34" s="217"/>
      <c r="BD34" s="217"/>
      <c r="BE34" s="217"/>
      <c r="BF34" s="217"/>
      <c r="BG34" s="217"/>
      <c r="BH34" s="217"/>
      <c r="BI34" s="217"/>
      <c r="BJ34" s="217"/>
      <c r="BK34" s="217"/>
      <c r="BL34" s="217"/>
      <c r="BM34" s="217"/>
      <c r="BN34" s="217"/>
      <c r="BO34" s="217"/>
      <c r="BP34" s="217"/>
      <c r="BQ34" s="217"/>
      <c r="BR34" s="217"/>
      <c r="BS34" s="217"/>
      <c r="BT34" s="217"/>
      <c r="BU34" s="217"/>
      <c r="BV34" s="217"/>
      <c r="BW34" s="217"/>
      <c r="BX34" s="217"/>
      <c r="BY34" s="217"/>
      <c r="BZ34" s="217"/>
    </row>
    <row r="35" spans="1:79" x14ac:dyDescent="0.25">
      <c r="K35" s="45"/>
      <c r="L35" s="45"/>
      <c r="M35" s="45"/>
      <c r="N35" s="45"/>
      <c r="O35" s="45"/>
      <c r="P35" s="45"/>
      <c r="Q35" s="45"/>
      <c r="R35" s="45"/>
      <c r="S35" s="45"/>
      <c r="T35" s="45"/>
      <c r="U35" s="45"/>
      <c r="V35" s="45"/>
      <c r="W35" s="45"/>
    </row>
    <row r="36" spans="1:79" x14ac:dyDescent="0.25">
      <c r="I36" s="227"/>
      <c r="K36" s="45"/>
      <c r="L36" s="45"/>
      <c r="M36" s="45"/>
      <c r="N36" s="45"/>
      <c r="O36" s="45"/>
      <c r="P36" s="45"/>
      <c r="Q36" s="45"/>
      <c r="R36" s="45"/>
      <c r="S36" s="45"/>
      <c r="T36" s="45"/>
      <c r="U36" s="45"/>
      <c r="V36" s="45"/>
      <c r="W36" s="45"/>
    </row>
    <row r="37" spans="1:79" x14ac:dyDescent="0.25">
      <c r="K37" s="45"/>
      <c r="L37" s="45"/>
      <c r="M37" s="45"/>
      <c r="N37" s="45"/>
      <c r="O37" s="45"/>
      <c r="P37" s="45"/>
      <c r="Q37" s="45"/>
      <c r="R37" s="45"/>
      <c r="S37" s="45"/>
      <c r="T37" s="45"/>
      <c r="U37" s="45"/>
      <c r="V37" s="45"/>
      <c r="W37" s="45"/>
    </row>
    <row r="38" spans="1:79" ht="12" x14ac:dyDescent="0.25">
      <c r="B38" s="102">
        <v>2.2999999999999998</v>
      </c>
      <c r="C38" s="102" t="s">
        <v>633</v>
      </c>
      <c r="D38" s="102"/>
      <c r="E38" s="102"/>
      <c r="F38" s="102"/>
      <c r="G38" s="102"/>
      <c r="H38" s="102"/>
      <c r="I38" s="218">
        <f>I44</f>
        <v>2.5</v>
      </c>
      <c r="J38" s="218">
        <f t="shared" ref="J38:BF38" si="19">J44</f>
        <v>0</v>
      </c>
      <c r="K38" s="218">
        <f t="shared" ref="K38:Y38" si="20">K44</f>
        <v>0</v>
      </c>
      <c r="L38" s="218">
        <f t="shared" si="20"/>
        <v>0</v>
      </c>
      <c r="M38" s="218">
        <f t="shared" si="20"/>
        <v>0</v>
      </c>
      <c r="N38" s="218">
        <f>N44</f>
        <v>80</v>
      </c>
      <c r="O38" s="218">
        <f t="shared" si="20"/>
        <v>80</v>
      </c>
      <c r="P38" s="218">
        <f t="shared" si="20"/>
        <v>80</v>
      </c>
      <c r="Q38" s="218">
        <f t="shared" si="20"/>
        <v>160</v>
      </c>
      <c r="R38" s="218">
        <f t="shared" si="20"/>
        <v>240</v>
      </c>
      <c r="S38" s="218">
        <f t="shared" si="20"/>
        <v>480</v>
      </c>
      <c r="T38" s="218">
        <f t="shared" si="20"/>
        <v>80</v>
      </c>
      <c r="U38" s="218">
        <f t="shared" si="20"/>
        <v>80</v>
      </c>
      <c r="V38" s="218">
        <f t="shared" si="20"/>
        <v>80</v>
      </c>
      <c r="W38" s="218">
        <f t="shared" si="20"/>
        <v>80</v>
      </c>
      <c r="X38" s="218">
        <f t="shared" si="20"/>
        <v>80</v>
      </c>
      <c r="Y38" s="218">
        <f t="shared" si="20"/>
        <v>80</v>
      </c>
      <c r="Z38" s="218">
        <f>Z44</f>
        <v>80</v>
      </c>
      <c r="AA38" s="218">
        <f t="shared" si="19"/>
        <v>160</v>
      </c>
      <c r="AB38" s="218">
        <f t="shared" si="19"/>
        <v>160</v>
      </c>
      <c r="AC38" s="218">
        <f t="shared" si="19"/>
        <v>240</v>
      </c>
      <c r="AD38" s="218">
        <f t="shared" si="19"/>
        <v>240</v>
      </c>
      <c r="AE38" s="218">
        <f t="shared" si="19"/>
        <v>0</v>
      </c>
      <c r="AF38" s="218">
        <f t="shared" si="19"/>
        <v>0</v>
      </c>
      <c r="AG38" s="218">
        <f t="shared" si="19"/>
        <v>0</v>
      </c>
      <c r="AH38" s="218">
        <f t="shared" si="19"/>
        <v>0</v>
      </c>
      <c r="AI38" s="218">
        <f t="shared" si="19"/>
        <v>0</v>
      </c>
      <c r="AJ38" s="218">
        <f t="shared" si="19"/>
        <v>0</v>
      </c>
      <c r="AK38" s="218">
        <f t="shared" si="19"/>
        <v>0</v>
      </c>
      <c r="AL38" s="218">
        <f t="shared" si="19"/>
        <v>0</v>
      </c>
      <c r="AM38" s="218">
        <f t="shared" si="19"/>
        <v>0</v>
      </c>
      <c r="AN38" s="218">
        <f t="shared" si="19"/>
        <v>0</v>
      </c>
      <c r="AO38" s="218">
        <f t="shared" si="19"/>
        <v>0</v>
      </c>
      <c r="AP38" s="218">
        <f t="shared" si="19"/>
        <v>0</v>
      </c>
      <c r="AQ38" s="218">
        <f t="shared" si="19"/>
        <v>0</v>
      </c>
      <c r="AR38" s="218">
        <f t="shared" si="19"/>
        <v>80</v>
      </c>
      <c r="AS38" s="218">
        <f t="shared" si="19"/>
        <v>160</v>
      </c>
      <c r="AT38" s="218">
        <f t="shared" si="19"/>
        <v>160</v>
      </c>
      <c r="AU38" s="218">
        <f t="shared" si="19"/>
        <v>80</v>
      </c>
      <c r="AV38" s="218">
        <f t="shared" si="19"/>
        <v>80</v>
      </c>
      <c r="AW38" s="218">
        <f t="shared" si="19"/>
        <v>80</v>
      </c>
      <c r="AX38" s="218">
        <f t="shared" si="19"/>
        <v>160</v>
      </c>
      <c r="AY38" s="218">
        <f t="shared" si="19"/>
        <v>160</v>
      </c>
      <c r="AZ38" s="218">
        <f t="shared" si="19"/>
        <v>160</v>
      </c>
      <c r="BA38" s="218">
        <f t="shared" si="19"/>
        <v>160</v>
      </c>
      <c r="BB38" s="218">
        <f t="shared" si="19"/>
        <v>160</v>
      </c>
      <c r="BC38" s="218">
        <f t="shared" si="19"/>
        <v>320</v>
      </c>
      <c r="BD38" s="218">
        <f t="shared" si="19"/>
        <v>480</v>
      </c>
      <c r="BE38" s="218">
        <f t="shared" si="19"/>
        <v>0</v>
      </c>
      <c r="BF38" s="218">
        <f t="shared" si="19"/>
        <v>0</v>
      </c>
      <c r="BG38" s="218">
        <f t="shared" ref="BG38:BZ38" si="21">BG44</f>
        <v>0</v>
      </c>
      <c r="BH38" s="218">
        <f t="shared" si="21"/>
        <v>0</v>
      </c>
      <c r="BI38" s="218">
        <f t="shared" si="21"/>
        <v>0</v>
      </c>
      <c r="BJ38" s="218">
        <f t="shared" si="21"/>
        <v>0</v>
      </c>
      <c r="BK38" s="218">
        <f t="shared" si="21"/>
        <v>0</v>
      </c>
      <c r="BL38" s="218">
        <f t="shared" si="21"/>
        <v>0</v>
      </c>
      <c r="BM38" s="218">
        <f t="shared" si="21"/>
        <v>0</v>
      </c>
      <c r="BN38" s="218">
        <f t="shared" si="21"/>
        <v>0</v>
      </c>
      <c r="BO38" s="218">
        <f t="shared" si="21"/>
        <v>0</v>
      </c>
      <c r="BP38" s="218">
        <f t="shared" si="21"/>
        <v>0</v>
      </c>
      <c r="BQ38" s="218">
        <f t="shared" si="21"/>
        <v>0</v>
      </c>
      <c r="BR38" s="218">
        <f t="shared" si="21"/>
        <v>0</v>
      </c>
      <c r="BS38" s="218">
        <f t="shared" si="21"/>
        <v>0</v>
      </c>
      <c r="BT38" s="218">
        <f t="shared" si="21"/>
        <v>0</v>
      </c>
      <c r="BU38" s="218">
        <f t="shared" si="21"/>
        <v>0</v>
      </c>
      <c r="BV38" s="218">
        <f t="shared" si="21"/>
        <v>0</v>
      </c>
      <c r="BW38" s="218">
        <f t="shared" si="21"/>
        <v>0</v>
      </c>
      <c r="BX38" s="218">
        <f t="shared" si="21"/>
        <v>0</v>
      </c>
      <c r="BY38" s="218">
        <f t="shared" si="21"/>
        <v>0</v>
      </c>
      <c r="BZ38" s="218">
        <f t="shared" si="21"/>
        <v>0</v>
      </c>
      <c r="CA38" s="212" t="s">
        <v>646</v>
      </c>
    </row>
    <row r="39" spans="1:79" x14ac:dyDescent="0.25">
      <c r="K39" s="45"/>
      <c r="L39" s="45"/>
      <c r="M39" s="45"/>
      <c r="N39" s="45"/>
      <c r="O39" s="45"/>
      <c r="P39" s="45"/>
      <c r="Q39" s="45"/>
      <c r="R39" s="45"/>
      <c r="S39" s="45"/>
      <c r="T39" s="45"/>
      <c r="U39" s="45"/>
      <c r="V39" s="45"/>
      <c r="W39" s="45"/>
    </row>
    <row r="40" spans="1:79" x14ac:dyDescent="0.25">
      <c r="C40" t="s">
        <v>628</v>
      </c>
      <c r="G40" s="78" t="s">
        <v>163</v>
      </c>
      <c r="H40" s="45" t="s">
        <v>555</v>
      </c>
      <c r="I40" s="206">
        <v>3</v>
      </c>
      <c r="J40" s="100">
        <f>IFERROR(VLOOKUP(J$3,'Info General Planes Paquetes'!$B$260:$AG$292,11,FALSE),0)</f>
        <v>0</v>
      </c>
      <c r="K40" s="100">
        <f>IFERROR(VLOOKUP(K$3,'Info General Planes Paquetes'!$B$302:$AG$371,11,FALSE),0)</f>
        <v>0</v>
      </c>
      <c r="L40" s="100">
        <f>IFERROR(VLOOKUP(L$3,'Info General Planes Paquetes'!$B$302:$AG$371,11,FALSE),0)</f>
        <v>0</v>
      </c>
      <c r="M40" s="100">
        <f>IFERROR(VLOOKUP(M$3,'Info General Planes Paquetes'!$B$302:$AG$371,11,FALSE),0)</f>
        <v>0</v>
      </c>
      <c r="N40" s="100">
        <f>IFERROR(VLOOKUP(N$3,'Info General Planes Paquetes'!$B$302:$AG$371,11,FALSE),0)</f>
        <v>5</v>
      </c>
      <c r="O40" s="100">
        <f>IFERROR(VLOOKUP(O$3,'Info General Planes Paquetes'!$B$302:$AG$371,11,FALSE),0)</f>
        <v>5</v>
      </c>
      <c r="P40" s="100">
        <f>IFERROR(VLOOKUP(P$3,'Info General Planes Paquetes'!$B$302:$AG$371,11,FALSE),0)</f>
        <v>5</v>
      </c>
      <c r="Q40" s="100">
        <f>IFERROR(VLOOKUP(Q$3,'Info General Planes Paquetes'!$B$302:$AG$371,11,FALSE),0)</f>
        <v>5</v>
      </c>
      <c r="R40" s="100">
        <f>IFERROR(VLOOKUP(R$3,'Info General Planes Paquetes'!$B$302:$AG$371,11,FALSE),0)</f>
        <v>5</v>
      </c>
      <c r="S40" s="100">
        <f>IFERROR(VLOOKUP(S$3,'Info General Planes Paquetes'!$B$302:$AG$371,11,FALSE),0)</f>
        <v>5</v>
      </c>
      <c r="T40" s="100">
        <f>IFERROR(VLOOKUP(T$3,'Info General Planes Paquetes'!$B$302:$AG$371,11,FALSE),0)</f>
        <v>5</v>
      </c>
      <c r="U40" s="100">
        <f>IFERROR(VLOOKUP(U$3,'Info General Planes Paquetes'!$B$302:$AG$371,11,FALSE),0)</f>
        <v>5</v>
      </c>
      <c r="V40" s="100">
        <f>IFERROR(VLOOKUP(V$3,'Info General Planes Paquetes'!$B$302:$AG$371,11,FALSE),0)</f>
        <v>5</v>
      </c>
      <c r="W40" s="100">
        <f>IFERROR(VLOOKUP(W$3,'Info General Planes Paquetes'!$B$302:$AG$371,11,FALSE),0)</f>
        <v>5</v>
      </c>
      <c r="X40" s="100">
        <f>IFERROR(VLOOKUP(X$3,'Info General Planes Paquetes'!$B$302:$AG$371,11,FALSE),0)</f>
        <v>5</v>
      </c>
      <c r="Y40" s="100">
        <f>IFERROR(VLOOKUP(Y$3,'Info General Planes Paquetes'!$B$302:$AG$371,11,FALSE),0)</f>
        <v>5</v>
      </c>
      <c r="Z40" s="100">
        <f>IFERROR(VLOOKUP(Z$3,'Info General Planes Paquetes'!$B$302:$AG$371,11,FALSE),0)</f>
        <v>5</v>
      </c>
      <c r="AA40" s="100">
        <f>IFERROR(VLOOKUP(AA$3,'Info General Planes Paquetes'!$B$302:$AG$371,11,FALSE),0)</f>
        <v>5</v>
      </c>
      <c r="AB40" s="100">
        <f>IFERROR(VLOOKUP(AB$3,'Info General Planes Paquetes'!$B$302:$AG$371,11,FALSE),0)</f>
        <v>5</v>
      </c>
      <c r="AC40" s="100">
        <f>IFERROR(VLOOKUP(AC$3,'Info General Planes Paquetes'!$B$302:$AG$371,11,FALSE),0)</f>
        <v>5</v>
      </c>
      <c r="AD40" s="100">
        <f>IFERROR(VLOOKUP(AD$3,'Info General Planes Paquetes'!$B$302:$AG$371,11,FALSE),0)</f>
        <v>5</v>
      </c>
      <c r="AE40" s="100">
        <f>IFERROR(VLOOKUP(AE$3,'Info General Planes Paquetes'!$B$302:$AG$371,11,FALSE),0)</f>
        <v>0</v>
      </c>
      <c r="AF40" s="100">
        <f>IFERROR(VLOOKUP(AF$3,'Info General Planes Paquetes'!$B$302:$AG$371,11,FALSE),0)</f>
        <v>0</v>
      </c>
      <c r="AG40" s="100">
        <f>IFERROR(VLOOKUP(AG$3,'Info General Planes Paquetes'!$B$302:$AG$371,11,FALSE),0)</f>
        <v>0</v>
      </c>
      <c r="AH40" s="100">
        <f>IFERROR(VLOOKUP(AH$3,'Info General Planes Paquetes'!$B$302:$AG$371,11,FALSE),0)</f>
        <v>0</v>
      </c>
      <c r="AI40" s="100">
        <f>IFERROR(VLOOKUP(AI$3,'Info General Planes Paquetes'!$B$302:$AG$371,11,FALSE),0)</f>
        <v>0</v>
      </c>
      <c r="AJ40" s="100">
        <f>IFERROR(VLOOKUP(AJ$3,'Info General Planes Paquetes'!$B$302:$AG$371,11,FALSE),0)</f>
        <v>0</v>
      </c>
      <c r="AK40" s="100">
        <f>IFERROR(VLOOKUP(AK$3,'Info General Planes Paquetes'!$B$302:$AG$371,11,FALSE),0)</f>
        <v>0</v>
      </c>
      <c r="AL40" s="100">
        <f>IFERROR(VLOOKUP(AL$3,'Info General Planes Paquetes'!$B$302:$AG$371,11,FALSE),0)</f>
        <v>0</v>
      </c>
      <c r="AM40" s="100">
        <f>IFERROR(VLOOKUP(AM$3,'Info General Planes Paquetes'!$B$302:$AG$371,11,FALSE),0)</f>
        <v>0</v>
      </c>
      <c r="AN40" s="100">
        <f>IFERROR(VLOOKUP(AN$3,'Info General Planes Paquetes'!$B$302:$AG$371,11,FALSE),0)</f>
        <v>0</v>
      </c>
      <c r="AO40" s="100">
        <f>IFERROR(VLOOKUP(AO$3,'Info General Planes Paquetes'!$B$302:$AG$371,11,FALSE),0)</f>
        <v>0</v>
      </c>
      <c r="AP40" s="100">
        <f>IFERROR(VLOOKUP(AP$3,'Info General Planes Paquetes'!$B$302:$AG$371,11,FALSE),0)</f>
        <v>0</v>
      </c>
      <c r="AQ40" s="100">
        <f>IFERROR(VLOOKUP(AQ$3,'Info General Planes Paquetes'!$B$302:$AG$371,11,FALSE),0)</f>
        <v>0</v>
      </c>
      <c r="AR40" s="100">
        <f>IFERROR(VLOOKUP(AR$3,'Info General Planes Paquetes'!$B$302:$AG$371,11,FALSE),0)</f>
        <v>5</v>
      </c>
      <c r="AS40" s="100">
        <f>IFERROR(VLOOKUP(AS$3,'Info General Planes Paquetes'!$B$302:$AG$371,11,FALSE),0)</f>
        <v>5</v>
      </c>
      <c r="AT40" s="100">
        <f>IFERROR(VLOOKUP(AT$3,'Info General Planes Paquetes'!$B$302:$AG$371,11,FALSE),0)</f>
        <v>5</v>
      </c>
      <c r="AU40" s="100">
        <f>IFERROR(VLOOKUP(AU$3,'Info General Planes Paquetes'!$B$302:$AG$371,11,FALSE),0)</f>
        <v>5</v>
      </c>
      <c r="AV40" s="100">
        <f>IFERROR(VLOOKUP(AV$3,'Info General Planes Paquetes'!$B$302:$AG$371,11,FALSE),0)</f>
        <v>5</v>
      </c>
      <c r="AW40" s="100">
        <f>IFERROR(VLOOKUP(AW$3,'Info General Planes Paquetes'!$B$302:$AG$371,11,FALSE),0)</f>
        <v>5</v>
      </c>
      <c r="AX40" s="100">
        <f>IFERROR(VLOOKUP(AX$3,'Info General Planes Paquetes'!$B$302:$AG$371,11,FALSE),0)</f>
        <v>5</v>
      </c>
      <c r="AY40" s="100">
        <f>IFERROR(VLOOKUP(AY$3,'Info General Planes Paquetes'!$B$302:$AG$371,11,FALSE),0)</f>
        <v>5</v>
      </c>
      <c r="AZ40" s="100">
        <f>IFERROR(VLOOKUP(AZ$3,'Info General Planes Paquetes'!$B$302:$AG$371,11,FALSE),0)</f>
        <v>5</v>
      </c>
      <c r="BA40" s="100">
        <f>IFERROR(VLOOKUP(BA$3,'Info General Planes Paquetes'!$B$302:$AG$371,11,FALSE),0)</f>
        <v>5</v>
      </c>
      <c r="BB40" s="100">
        <f>IFERROR(VLOOKUP(BB$3,'Info General Planes Paquetes'!$B$302:$AG$371,11,FALSE),0)</f>
        <v>5</v>
      </c>
      <c r="BC40" s="100">
        <f>IFERROR(VLOOKUP(BC$3,'Info General Planes Paquetes'!$B$302:$AG$371,11,FALSE),0)</f>
        <v>5</v>
      </c>
      <c r="BD40" s="100">
        <f>IFERROR(VLOOKUP(BD$3,'Info General Planes Paquetes'!$B$302:$AG$371,11,FALSE),0)</f>
        <v>5</v>
      </c>
      <c r="BE40" s="100">
        <f>IFERROR(VLOOKUP(BE$3,'Info General Planes Paquetes'!$B$302:$AG$371,11,FALSE),0)</f>
        <v>0</v>
      </c>
      <c r="BF40" s="100">
        <f>IFERROR(VLOOKUP(BF$3,'Info General Planes Paquetes'!$B$302:$AG$371,11,FALSE),0)</f>
        <v>0</v>
      </c>
      <c r="BG40" s="100">
        <f>IFERROR(VLOOKUP(BG$3,'Info General Planes Paquetes'!$B$302:$AG$371,11,FALSE),0)</f>
        <v>0</v>
      </c>
      <c r="BH40" s="100">
        <f>IFERROR(VLOOKUP(BH$3,'Info General Planes Paquetes'!$B$302:$AG$371,11,FALSE),0)</f>
        <v>0</v>
      </c>
      <c r="BI40" s="100">
        <f>IFERROR(VLOOKUP(BI$3,'Info General Planes Paquetes'!$B$302:$AG$371,11,FALSE),0)</f>
        <v>0</v>
      </c>
      <c r="BJ40" s="100">
        <f>IFERROR(VLOOKUP(BJ$3,'Info General Planes Paquetes'!$B$302:$AG$371,11,FALSE),0)</f>
        <v>0</v>
      </c>
      <c r="BK40" s="100">
        <f>IFERROR(VLOOKUP(BK$3,'Info General Planes Paquetes'!$B$302:$AG$371,11,FALSE),0)</f>
        <v>0</v>
      </c>
      <c r="BL40" s="100">
        <f>IFERROR(VLOOKUP(BL$3,'Info General Planes Paquetes'!$B$302:$AG$371,11,FALSE),0)</f>
        <v>0</v>
      </c>
      <c r="BM40" s="100">
        <f>IFERROR(VLOOKUP(BM$3,'Info General Planes Paquetes'!$B$302:$AG$371,11,FALSE),0)</f>
        <v>0</v>
      </c>
      <c r="BN40" s="100">
        <f>IFERROR(VLOOKUP(BN$3,'Info General Planes Paquetes'!$B$302:$AG$371,11,FALSE),0)</f>
        <v>0</v>
      </c>
      <c r="BO40" s="100">
        <f>IFERROR(VLOOKUP(BO$3,'Info General Planes Paquetes'!$B$302:$AG$371,11,FALSE),0)</f>
        <v>0</v>
      </c>
      <c r="BP40" s="100">
        <f>IFERROR(VLOOKUP(BP$3,'Info General Planes Paquetes'!$B$302:$AG$371,11,FALSE),0)</f>
        <v>0</v>
      </c>
      <c r="BQ40" s="100">
        <f>IFERROR(VLOOKUP(BQ$3,'Info General Planes Paquetes'!$B$302:$AG$371,11,FALSE),0)</f>
        <v>0</v>
      </c>
      <c r="BR40" s="100">
        <f>IFERROR(VLOOKUP(BR$3,'Info General Planes Paquetes'!$B$302:$AG$371,11,FALSE),0)</f>
        <v>0</v>
      </c>
      <c r="BS40" s="100">
        <f>IFERROR(VLOOKUP(BS$3,'Info General Planes Paquetes'!$B$302:$AG$371,11,FALSE),0)</f>
        <v>0</v>
      </c>
      <c r="BT40" s="100">
        <f>IFERROR(VLOOKUP(BT$3,'Info General Planes Paquetes'!$B$302:$AG$371,11,FALSE),0)</f>
        <v>0</v>
      </c>
      <c r="BU40" s="100">
        <f>IFERROR(VLOOKUP(BU$3,'Info General Planes Paquetes'!$B$302:$AG$371,11,FALSE),0)</f>
        <v>0</v>
      </c>
      <c r="BV40" s="100">
        <f>IFERROR(VLOOKUP(BV$3,'Info General Planes Paquetes'!$B$302:$AG$371,11,FALSE),0)</f>
        <v>0</v>
      </c>
      <c r="BW40" s="100">
        <f>IFERROR(VLOOKUP(BW$3,'Info General Planes Paquetes'!$B$302:$AG$371,11,FALSE),0)</f>
        <v>0</v>
      </c>
      <c r="BX40" s="100">
        <f>IFERROR(VLOOKUP(BX$3,'Info General Planes Paquetes'!$B$302:$AG$371,11,FALSE),0)</f>
        <v>0</v>
      </c>
      <c r="BY40" s="100">
        <f>IFERROR(VLOOKUP(BY$3,'Info General Planes Paquetes'!$B$302:$AG$371,11,FALSE),0)</f>
        <v>0</v>
      </c>
      <c r="BZ40" s="100">
        <f>IFERROR(VLOOKUP(BZ$3,'Info General Planes Paquetes'!$B$302:$AG$371,11,FALSE),0)</f>
        <v>0</v>
      </c>
    </row>
    <row r="41" spans="1:79" s="45" customFormat="1" x14ac:dyDescent="0.25">
      <c r="BG41" s="354"/>
      <c r="BH41" s="354"/>
      <c r="BI41" s="354"/>
      <c r="BJ41" s="354"/>
      <c r="BK41" s="354"/>
      <c r="BL41" s="354"/>
      <c r="BM41" s="354"/>
      <c r="BN41" s="354"/>
      <c r="BO41" s="354"/>
      <c r="BP41" s="354"/>
      <c r="BQ41" s="354"/>
      <c r="BR41" s="354"/>
      <c r="BS41" s="354"/>
      <c r="BT41" s="354"/>
      <c r="BU41" s="354"/>
      <c r="BV41" s="354"/>
      <c r="BW41" s="354"/>
      <c r="BX41" s="354"/>
      <c r="BY41" s="354"/>
      <c r="BZ41" s="354"/>
    </row>
    <row r="42" spans="1:79" x14ac:dyDescent="0.25">
      <c r="C42" s="105" t="s">
        <v>1300</v>
      </c>
      <c r="D42" s="45"/>
      <c r="E42" s="45"/>
      <c r="G42" s="78" t="s">
        <v>625</v>
      </c>
      <c r="H42" s="45" t="s">
        <v>626</v>
      </c>
      <c r="I42" s="696">
        <f>I40*3*unit.cost.digital.service.3/(12*years.client.retention)</f>
        <v>2.5</v>
      </c>
      <c r="J42" s="217">
        <f t="shared" ref="J42:AO42" si="22">J40*unit.cost.digital.service.5</f>
        <v>0</v>
      </c>
      <c r="K42" s="217">
        <f t="shared" si="22"/>
        <v>0</v>
      </c>
      <c r="L42" s="217">
        <f t="shared" si="22"/>
        <v>0</v>
      </c>
      <c r="M42" s="217">
        <f t="shared" si="22"/>
        <v>0</v>
      </c>
      <c r="N42" s="217">
        <f t="shared" si="22"/>
        <v>80</v>
      </c>
      <c r="O42" s="217">
        <f t="shared" si="22"/>
        <v>80</v>
      </c>
      <c r="P42" s="217">
        <f t="shared" si="22"/>
        <v>80</v>
      </c>
      <c r="Q42" s="217">
        <f t="shared" si="22"/>
        <v>80</v>
      </c>
      <c r="R42" s="217">
        <f t="shared" si="22"/>
        <v>80</v>
      </c>
      <c r="S42" s="217">
        <f t="shared" si="22"/>
        <v>80</v>
      </c>
      <c r="T42" s="217">
        <f t="shared" si="22"/>
        <v>80</v>
      </c>
      <c r="U42" s="217">
        <f t="shared" si="22"/>
        <v>80</v>
      </c>
      <c r="V42" s="217">
        <f t="shared" si="22"/>
        <v>80</v>
      </c>
      <c r="W42" s="217">
        <f t="shared" si="22"/>
        <v>80</v>
      </c>
      <c r="X42" s="217">
        <f t="shared" si="22"/>
        <v>80</v>
      </c>
      <c r="Y42" s="217">
        <f t="shared" si="22"/>
        <v>80</v>
      </c>
      <c r="Z42" s="217">
        <f t="shared" si="22"/>
        <v>80</v>
      </c>
      <c r="AA42" s="217">
        <f t="shared" si="22"/>
        <v>80</v>
      </c>
      <c r="AB42" s="217">
        <f t="shared" si="22"/>
        <v>80</v>
      </c>
      <c r="AC42" s="217">
        <f t="shared" si="22"/>
        <v>80</v>
      </c>
      <c r="AD42" s="217">
        <f t="shared" si="22"/>
        <v>80</v>
      </c>
      <c r="AE42" s="217">
        <f t="shared" si="22"/>
        <v>0</v>
      </c>
      <c r="AF42" s="217">
        <f t="shared" si="22"/>
        <v>0</v>
      </c>
      <c r="AG42" s="217">
        <f t="shared" si="22"/>
        <v>0</v>
      </c>
      <c r="AH42" s="217">
        <f t="shared" si="22"/>
        <v>0</v>
      </c>
      <c r="AI42" s="217">
        <f t="shared" si="22"/>
        <v>0</v>
      </c>
      <c r="AJ42" s="217">
        <f t="shared" si="22"/>
        <v>0</v>
      </c>
      <c r="AK42" s="217">
        <f t="shared" si="22"/>
        <v>0</v>
      </c>
      <c r="AL42" s="217">
        <f t="shared" si="22"/>
        <v>0</v>
      </c>
      <c r="AM42" s="217">
        <f t="shared" si="22"/>
        <v>0</v>
      </c>
      <c r="AN42" s="217">
        <f t="shared" si="22"/>
        <v>0</v>
      </c>
      <c r="AO42" s="217">
        <f t="shared" si="22"/>
        <v>0</v>
      </c>
      <c r="AP42" s="217">
        <f t="shared" ref="AP42:BZ42" si="23">AP40*unit.cost.digital.service.5</f>
        <v>0</v>
      </c>
      <c r="AQ42" s="217">
        <f t="shared" si="23"/>
        <v>0</v>
      </c>
      <c r="AR42" s="217">
        <f t="shared" si="23"/>
        <v>80</v>
      </c>
      <c r="AS42" s="217">
        <f t="shared" si="23"/>
        <v>80</v>
      </c>
      <c r="AT42" s="217">
        <f t="shared" si="23"/>
        <v>80</v>
      </c>
      <c r="AU42" s="217">
        <f t="shared" si="23"/>
        <v>80</v>
      </c>
      <c r="AV42" s="217">
        <f t="shared" si="23"/>
        <v>80</v>
      </c>
      <c r="AW42" s="217">
        <f t="shared" si="23"/>
        <v>80</v>
      </c>
      <c r="AX42" s="217">
        <f t="shared" si="23"/>
        <v>80</v>
      </c>
      <c r="AY42" s="217">
        <f t="shared" si="23"/>
        <v>80</v>
      </c>
      <c r="AZ42" s="217">
        <f t="shared" si="23"/>
        <v>80</v>
      </c>
      <c r="BA42" s="217">
        <f t="shared" si="23"/>
        <v>80</v>
      </c>
      <c r="BB42" s="217">
        <f t="shared" si="23"/>
        <v>80</v>
      </c>
      <c r="BC42" s="217">
        <f t="shared" si="23"/>
        <v>80</v>
      </c>
      <c r="BD42" s="217">
        <f t="shared" si="23"/>
        <v>80</v>
      </c>
      <c r="BE42" s="217">
        <f t="shared" si="23"/>
        <v>0</v>
      </c>
      <c r="BF42" s="217">
        <f t="shared" si="23"/>
        <v>0</v>
      </c>
      <c r="BG42" s="217">
        <f t="shared" si="23"/>
        <v>0</v>
      </c>
      <c r="BH42" s="217">
        <f t="shared" si="23"/>
        <v>0</v>
      </c>
      <c r="BI42" s="217">
        <f t="shared" si="23"/>
        <v>0</v>
      </c>
      <c r="BJ42" s="217">
        <f t="shared" si="23"/>
        <v>0</v>
      </c>
      <c r="BK42" s="217">
        <f t="shared" si="23"/>
        <v>0</v>
      </c>
      <c r="BL42" s="217">
        <f t="shared" si="23"/>
        <v>0</v>
      </c>
      <c r="BM42" s="217">
        <f t="shared" si="23"/>
        <v>0</v>
      </c>
      <c r="BN42" s="217">
        <f t="shared" si="23"/>
        <v>0</v>
      </c>
      <c r="BO42" s="217">
        <f t="shared" si="23"/>
        <v>0</v>
      </c>
      <c r="BP42" s="217">
        <f t="shared" si="23"/>
        <v>0</v>
      </c>
      <c r="BQ42" s="217">
        <f t="shared" si="23"/>
        <v>0</v>
      </c>
      <c r="BR42" s="217">
        <f t="shared" si="23"/>
        <v>0</v>
      </c>
      <c r="BS42" s="217">
        <f t="shared" si="23"/>
        <v>0</v>
      </c>
      <c r="BT42" s="217">
        <f t="shared" si="23"/>
        <v>0</v>
      </c>
      <c r="BU42" s="217">
        <f t="shared" si="23"/>
        <v>0</v>
      </c>
      <c r="BV42" s="217">
        <f t="shared" si="23"/>
        <v>0</v>
      </c>
      <c r="BW42" s="217">
        <f t="shared" si="23"/>
        <v>0</v>
      </c>
      <c r="BX42" s="217">
        <f t="shared" si="23"/>
        <v>0</v>
      </c>
      <c r="BY42" s="217">
        <f t="shared" si="23"/>
        <v>0</v>
      </c>
      <c r="BZ42" s="217">
        <f t="shared" si="23"/>
        <v>0</v>
      </c>
    </row>
    <row r="43" spans="1:79" s="45" customFormat="1" x14ac:dyDescent="0.25">
      <c r="C43" s="105"/>
      <c r="G43" s="78"/>
      <c r="X43" s="3"/>
      <c r="Y43" s="3"/>
      <c r="BG43" s="354"/>
      <c r="BH43" s="354"/>
      <c r="BI43" s="354"/>
      <c r="BJ43" s="354"/>
      <c r="BK43" s="354"/>
      <c r="BL43" s="354"/>
      <c r="BM43" s="354"/>
      <c r="BN43" s="354"/>
      <c r="BO43" s="354"/>
      <c r="BP43" s="354"/>
      <c r="BQ43" s="354"/>
      <c r="BR43" s="354"/>
      <c r="BS43" s="354"/>
      <c r="BT43" s="354"/>
      <c r="BU43" s="354"/>
      <c r="BV43" s="354"/>
      <c r="BW43" s="354"/>
      <c r="BX43" s="354"/>
      <c r="BY43" s="354"/>
      <c r="BZ43" s="354"/>
    </row>
    <row r="44" spans="1:79" s="45" customFormat="1" x14ac:dyDescent="0.25">
      <c r="C44" s="105" t="s">
        <v>1301</v>
      </c>
      <c r="G44" s="78" t="s">
        <v>625</v>
      </c>
      <c r="H44" s="45" t="s">
        <v>626</v>
      </c>
      <c r="I44" s="217">
        <f>I42*I25</f>
        <v>2.5</v>
      </c>
      <c r="J44" s="217">
        <f t="shared" ref="J44:BF44" si="24">J42*J25</f>
        <v>0</v>
      </c>
      <c r="K44" s="217">
        <f t="shared" ref="K44:W44" si="25">K42*K25</f>
        <v>0</v>
      </c>
      <c r="L44" s="217">
        <f t="shared" si="25"/>
        <v>0</v>
      </c>
      <c r="M44" s="217">
        <f t="shared" si="25"/>
        <v>0</v>
      </c>
      <c r="N44" s="217">
        <f t="shared" si="25"/>
        <v>80</v>
      </c>
      <c r="O44" s="217">
        <f t="shared" si="25"/>
        <v>80</v>
      </c>
      <c r="P44" s="217">
        <f t="shared" si="25"/>
        <v>80</v>
      </c>
      <c r="Q44" s="217">
        <f t="shared" si="25"/>
        <v>160</v>
      </c>
      <c r="R44" s="217">
        <f t="shared" si="25"/>
        <v>240</v>
      </c>
      <c r="S44" s="217">
        <f t="shared" si="25"/>
        <v>480</v>
      </c>
      <c r="T44" s="217">
        <f t="shared" si="25"/>
        <v>80</v>
      </c>
      <c r="U44" s="217">
        <f t="shared" si="25"/>
        <v>80</v>
      </c>
      <c r="V44" s="217">
        <f>V42*V25</f>
        <v>80</v>
      </c>
      <c r="W44" s="217">
        <f t="shared" si="25"/>
        <v>80</v>
      </c>
      <c r="X44" s="612">
        <f>$W44</f>
        <v>80</v>
      </c>
      <c r="Y44" s="612">
        <f>$W44</f>
        <v>80</v>
      </c>
      <c r="Z44" s="217">
        <f>Z42*Z25</f>
        <v>80</v>
      </c>
      <c r="AA44" s="217">
        <f t="shared" si="24"/>
        <v>160</v>
      </c>
      <c r="AB44" s="217">
        <f t="shared" si="24"/>
        <v>160</v>
      </c>
      <c r="AC44" s="217">
        <f t="shared" si="24"/>
        <v>240</v>
      </c>
      <c r="AD44" s="217">
        <f t="shared" si="24"/>
        <v>240</v>
      </c>
      <c r="AE44" s="217">
        <f t="shared" si="24"/>
        <v>0</v>
      </c>
      <c r="AF44" s="217">
        <f>AF42*AF25</f>
        <v>0</v>
      </c>
      <c r="AG44" s="217">
        <f t="shared" si="24"/>
        <v>0</v>
      </c>
      <c r="AH44" s="217">
        <f t="shared" si="24"/>
        <v>0</v>
      </c>
      <c r="AI44" s="217">
        <f t="shared" si="24"/>
        <v>0</v>
      </c>
      <c r="AJ44" s="217">
        <f t="shared" si="24"/>
        <v>0</v>
      </c>
      <c r="AK44" s="217">
        <f t="shared" si="24"/>
        <v>0</v>
      </c>
      <c r="AL44" s="217">
        <f t="shared" si="24"/>
        <v>0</v>
      </c>
      <c r="AM44" s="217">
        <f t="shared" si="24"/>
        <v>0</v>
      </c>
      <c r="AN44" s="217">
        <f t="shared" si="24"/>
        <v>0</v>
      </c>
      <c r="AO44" s="217">
        <f t="shared" si="24"/>
        <v>0</v>
      </c>
      <c r="AP44" s="217">
        <f t="shared" si="24"/>
        <v>0</v>
      </c>
      <c r="AQ44" s="217">
        <f t="shared" si="24"/>
        <v>0</v>
      </c>
      <c r="AR44" s="217">
        <f t="shared" si="24"/>
        <v>80</v>
      </c>
      <c r="AS44" s="217">
        <f t="shared" si="24"/>
        <v>160</v>
      </c>
      <c r="AT44" s="217">
        <f t="shared" si="24"/>
        <v>160</v>
      </c>
      <c r="AU44" s="217">
        <f t="shared" si="24"/>
        <v>80</v>
      </c>
      <c r="AV44" s="217">
        <f t="shared" si="24"/>
        <v>80</v>
      </c>
      <c r="AW44" s="217">
        <f t="shared" si="24"/>
        <v>80</v>
      </c>
      <c r="AX44" s="217">
        <f t="shared" si="24"/>
        <v>160</v>
      </c>
      <c r="AY44" s="217">
        <f t="shared" si="24"/>
        <v>160</v>
      </c>
      <c r="AZ44" s="217">
        <f t="shared" si="24"/>
        <v>160</v>
      </c>
      <c r="BA44" s="217">
        <f t="shared" si="24"/>
        <v>160</v>
      </c>
      <c r="BB44" s="217">
        <f t="shared" si="24"/>
        <v>160</v>
      </c>
      <c r="BC44" s="217">
        <f t="shared" si="24"/>
        <v>320</v>
      </c>
      <c r="BD44" s="217">
        <f t="shared" si="24"/>
        <v>480</v>
      </c>
      <c r="BE44" s="217">
        <f t="shared" si="24"/>
        <v>0</v>
      </c>
      <c r="BF44" s="217">
        <f t="shared" si="24"/>
        <v>0</v>
      </c>
      <c r="BG44" s="217">
        <f t="shared" ref="BG44:BZ44" si="26">BG42*BG25</f>
        <v>0</v>
      </c>
      <c r="BH44" s="217">
        <f t="shared" si="26"/>
        <v>0</v>
      </c>
      <c r="BI44" s="217">
        <f t="shared" si="26"/>
        <v>0</v>
      </c>
      <c r="BJ44" s="217">
        <f t="shared" si="26"/>
        <v>0</v>
      </c>
      <c r="BK44" s="217">
        <f t="shared" si="26"/>
        <v>0</v>
      </c>
      <c r="BL44" s="217">
        <f t="shared" si="26"/>
        <v>0</v>
      </c>
      <c r="BM44" s="217">
        <f t="shared" si="26"/>
        <v>0</v>
      </c>
      <c r="BN44" s="217">
        <f t="shared" si="26"/>
        <v>0</v>
      </c>
      <c r="BO44" s="217">
        <f t="shared" si="26"/>
        <v>0</v>
      </c>
      <c r="BP44" s="217">
        <f t="shared" si="26"/>
        <v>0</v>
      </c>
      <c r="BQ44" s="217">
        <f t="shared" si="26"/>
        <v>0</v>
      </c>
      <c r="BR44" s="217">
        <f t="shared" si="26"/>
        <v>0</v>
      </c>
      <c r="BS44" s="217">
        <f t="shared" si="26"/>
        <v>0</v>
      </c>
      <c r="BT44" s="217">
        <f t="shared" si="26"/>
        <v>0</v>
      </c>
      <c r="BU44" s="217">
        <f t="shared" si="26"/>
        <v>0</v>
      </c>
      <c r="BV44" s="217">
        <f t="shared" si="26"/>
        <v>0</v>
      </c>
      <c r="BW44" s="217">
        <f t="shared" si="26"/>
        <v>0</v>
      </c>
      <c r="BX44" s="217">
        <f t="shared" si="26"/>
        <v>0</v>
      </c>
      <c r="BY44" s="217">
        <f t="shared" si="26"/>
        <v>0</v>
      </c>
      <c r="BZ44" s="217">
        <f t="shared" si="26"/>
        <v>0</v>
      </c>
    </row>
    <row r="45" spans="1:79" x14ac:dyDescent="0.25">
      <c r="K45" s="45"/>
      <c r="L45" s="45"/>
      <c r="M45" s="45"/>
      <c r="N45" s="45"/>
      <c r="O45" s="45"/>
      <c r="P45" s="45"/>
      <c r="Q45" s="45"/>
      <c r="R45" s="45"/>
      <c r="S45" s="45"/>
      <c r="T45" s="45"/>
      <c r="U45" s="45"/>
      <c r="V45" s="45"/>
      <c r="W45" s="45"/>
    </row>
    <row r="46" spans="1:79" x14ac:dyDescent="0.25">
      <c r="A46" s="45"/>
      <c r="B46" s="102">
        <v>2.4</v>
      </c>
      <c r="C46" s="102" t="s">
        <v>634</v>
      </c>
      <c r="D46" s="102"/>
      <c r="E46" s="102"/>
      <c r="F46" s="102"/>
      <c r="G46" s="102"/>
      <c r="H46" s="102"/>
      <c r="K46" s="45"/>
      <c r="L46" s="45"/>
      <c r="M46" s="45"/>
      <c r="N46" s="45"/>
      <c r="O46" s="45"/>
      <c r="P46" s="45"/>
      <c r="Q46" s="45"/>
      <c r="R46" s="45"/>
      <c r="S46" s="45"/>
      <c r="T46" s="45"/>
      <c r="U46" s="45"/>
      <c r="V46" s="45"/>
      <c r="W46" s="45"/>
    </row>
    <row r="47" spans="1:79" x14ac:dyDescent="0.25">
      <c r="A47" s="45"/>
      <c r="C47" s="45"/>
      <c r="D47" s="45"/>
      <c r="E47" s="45"/>
      <c r="G47" s="45"/>
      <c r="H47" s="45"/>
      <c r="K47" s="45"/>
      <c r="L47" s="45"/>
      <c r="M47" s="45"/>
      <c r="N47" s="45"/>
      <c r="O47" s="45"/>
      <c r="P47" s="45"/>
      <c r="Q47" s="45"/>
      <c r="R47" s="45"/>
      <c r="S47" s="45"/>
      <c r="T47" s="45"/>
      <c r="U47" s="45"/>
      <c r="V47" s="45"/>
      <c r="W47" s="45"/>
      <c r="AF47" s="279"/>
    </row>
    <row r="48" spans="1:79" x14ac:dyDescent="0.25">
      <c r="A48" s="45"/>
      <c r="C48" s="219" t="s">
        <v>635</v>
      </c>
      <c r="D48" s="45"/>
      <c r="E48" s="45"/>
      <c r="G48" s="78" t="s">
        <v>174</v>
      </c>
      <c r="I48" s="700">
        <f>IFERROR(1-SUM(I27,I30)/SUM(I27,I30,I38),0)</f>
        <v>1.5718327569946511E-2</v>
      </c>
      <c r="J48" s="108">
        <f>IFERROR(1-SUM(J27,J30)/SUM(J27,J30,J38),0)</f>
        <v>0</v>
      </c>
      <c r="K48" s="108">
        <f t="shared" ref="K48:Y48" si="27">IFERROR(1-SUM(K27,K30)/SUM(K27,K30,K38),0)</f>
        <v>0</v>
      </c>
      <c r="L48" s="108">
        <f t="shared" si="27"/>
        <v>0</v>
      </c>
      <c r="M48" s="108">
        <f t="shared" si="27"/>
        <v>0</v>
      </c>
      <c r="N48" s="108">
        <f>IFERROR(1-SUM(N27,N30)/SUM(N27,N30,N38),0)</f>
        <v>0.25791287163482823</v>
      </c>
      <c r="O48" s="108">
        <f t="shared" si="27"/>
        <v>0.23624649432038036</v>
      </c>
      <c r="P48" s="108">
        <f t="shared" si="27"/>
        <v>0.20941129740544007</v>
      </c>
      <c r="Q48" s="108">
        <f t="shared" si="27"/>
        <v>0.38460645687386186</v>
      </c>
      <c r="R48" s="108">
        <f t="shared" si="27"/>
        <v>0.31228946794893842</v>
      </c>
      <c r="S48" s="108">
        <f>IFERROR(1-SUM(S27,S30)/SUM(S27,S30,S38),0)</f>
        <v>0.40728214410444874</v>
      </c>
      <c r="T48" s="108">
        <f t="shared" si="27"/>
        <v>0.25791287163482823</v>
      </c>
      <c r="U48" s="108">
        <f t="shared" si="27"/>
        <v>0.25791287163482823</v>
      </c>
      <c r="V48" s="108">
        <f>IFERROR(1-SUM(V27,V30)/SUM(V27,V30,V38),0)</f>
        <v>0.25791287163482823</v>
      </c>
      <c r="W48" s="108">
        <f t="shared" si="27"/>
        <v>0.23624649432038036</v>
      </c>
      <c r="X48" s="108">
        <f t="shared" si="27"/>
        <v>0.23624649432038036</v>
      </c>
      <c r="Y48" s="108">
        <f t="shared" si="27"/>
        <v>0.20941129740544007</v>
      </c>
      <c r="Z48" s="108">
        <f t="shared" ref="Z48:AN48" si="28">IFERROR(1-SUM(Z27,Z30)/SUM(Z27,Z30,Z38),0)</f>
        <v>0.20941129740544007</v>
      </c>
      <c r="AA48" s="108">
        <f t="shared" si="28"/>
        <v>0.38460645687386186</v>
      </c>
      <c r="AB48" s="108">
        <f t="shared" si="28"/>
        <v>0.38460645687386186</v>
      </c>
      <c r="AC48" s="108">
        <f t="shared" si="28"/>
        <v>0.31228946794893842</v>
      </c>
      <c r="AD48" s="108">
        <f t="shared" si="28"/>
        <v>0.31228946794893842</v>
      </c>
      <c r="AE48" s="108">
        <f t="shared" si="28"/>
        <v>0</v>
      </c>
      <c r="AF48" s="108">
        <f t="shared" si="28"/>
        <v>0</v>
      </c>
      <c r="AG48" s="108">
        <f t="shared" si="28"/>
        <v>0</v>
      </c>
      <c r="AH48" s="108">
        <f t="shared" si="28"/>
        <v>0</v>
      </c>
      <c r="AI48" s="108">
        <f t="shared" si="28"/>
        <v>0</v>
      </c>
      <c r="AJ48" s="108">
        <f t="shared" si="28"/>
        <v>0</v>
      </c>
      <c r="AK48" s="108">
        <f t="shared" si="28"/>
        <v>0</v>
      </c>
      <c r="AL48" s="108">
        <f t="shared" si="28"/>
        <v>0</v>
      </c>
      <c r="AM48" s="108">
        <f t="shared" si="28"/>
        <v>0</v>
      </c>
      <c r="AN48" s="108">
        <f t="shared" si="28"/>
        <v>0</v>
      </c>
      <c r="AO48" s="108">
        <f t="shared" ref="AO48:BF48" si="29">IFERROR(1-SUM(AO27,AO30)/SUM(AO27,AO30,AO38),0)</f>
        <v>0</v>
      </c>
      <c r="AP48" s="108">
        <f t="shared" si="29"/>
        <v>0</v>
      </c>
      <c r="AQ48" s="108">
        <f t="shared" si="29"/>
        <v>0</v>
      </c>
      <c r="AR48" s="108">
        <f t="shared" si="29"/>
        <v>0.27464982147761596</v>
      </c>
      <c r="AS48" s="108">
        <f t="shared" si="29"/>
        <v>0.36431492243905628</v>
      </c>
      <c r="AT48" s="108">
        <f t="shared" si="29"/>
        <v>0.36146891727313579</v>
      </c>
      <c r="AU48" s="108">
        <f t="shared" si="29"/>
        <v>0.28071160391592687</v>
      </c>
      <c r="AV48" s="108">
        <f t="shared" si="29"/>
        <v>0.28071160391592687</v>
      </c>
      <c r="AW48" s="108">
        <f t="shared" si="29"/>
        <v>0.28071160391592687</v>
      </c>
      <c r="AX48" s="108">
        <f t="shared" si="29"/>
        <v>0.36431492243905628</v>
      </c>
      <c r="AY48" s="108">
        <f t="shared" si="29"/>
        <v>0.36431492243905628</v>
      </c>
      <c r="AZ48" s="108">
        <f t="shared" si="29"/>
        <v>0.36146891727313579</v>
      </c>
      <c r="BA48" s="108">
        <f t="shared" si="29"/>
        <v>0.36146891727313579</v>
      </c>
      <c r="BB48" s="108">
        <f t="shared" si="29"/>
        <v>0.27709373569192197</v>
      </c>
      <c r="BC48" s="108">
        <f t="shared" si="29"/>
        <v>0.36742822369059591</v>
      </c>
      <c r="BD48" s="108">
        <f t="shared" si="29"/>
        <v>0.3303309011493335</v>
      </c>
      <c r="BE48" s="108">
        <f t="shared" si="29"/>
        <v>0</v>
      </c>
      <c r="BF48" s="108">
        <f t="shared" si="29"/>
        <v>0</v>
      </c>
      <c r="BG48" s="108">
        <f t="shared" ref="BG48:BZ48" si="30">IFERROR(1-SUM(BG27,BG30)/SUM(BG27,BG30,BG38),0)</f>
        <v>0</v>
      </c>
      <c r="BH48" s="108">
        <f t="shared" si="30"/>
        <v>0</v>
      </c>
      <c r="BI48" s="108">
        <f t="shared" si="30"/>
        <v>0</v>
      </c>
      <c r="BJ48" s="108">
        <f t="shared" si="30"/>
        <v>0</v>
      </c>
      <c r="BK48" s="108">
        <f t="shared" si="30"/>
        <v>0</v>
      </c>
      <c r="BL48" s="108">
        <f t="shared" si="30"/>
        <v>0</v>
      </c>
      <c r="BM48" s="108">
        <f t="shared" si="30"/>
        <v>0</v>
      </c>
      <c r="BN48" s="108">
        <f t="shared" si="30"/>
        <v>0</v>
      </c>
      <c r="BO48" s="108">
        <f t="shared" si="30"/>
        <v>0</v>
      </c>
      <c r="BP48" s="108">
        <f t="shared" si="30"/>
        <v>0</v>
      </c>
      <c r="BQ48" s="108">
        <f t="shared" si="30"/>
        <v>0</v>
      </c>
      <c r="BR48" s="108">
        <f t="shared" si="30"/>
        <v>0</v>
      </c>
      <c r="BS48" s="108">
        <f t="shared" si="30"/>
        <v>0</v>
      </c>
      <c r="BT48" s="108">
        <f t="shared" si="30"/>
        <v>0</v>
      </c>
      <c r="BU48" s="108">
        <f t="shared" si="30"/>
        <v>0</v>
      </c>
      <c r="BV48" s="108">
        <f t="shared" si="30"/>
        <v>0</v>
      </c>
      <c r="BW48" s="108">
        <f t="shared" si="30"/>
        <v>0</v>
      </c>
      <c r="BX48" s="108">
        <f t="shared" si="30"/>
        <v>0</v>
      </c>
      <c r="BY48" s="108">
        <f t="shared" si="30"/>
        <v>0</v>
      </c>
      <c r="BZ48" s="108">
        <f t="shared" si="30"/>
        <v>0</v>
      </c>
    </row>
    <row r="49" spans="1:79" x14ac:dyDescent="0.25">
      <c r="A49" s="45"/>
      <c r="C49" s="219"/>
      <c r="D49" s="45"/>
      <c r="E49" s="45"/>
      <c r="G49" s="78" t="s">
        <v>174</v>
      </c>
      <c r="H49" s="220">
        <f>SUMPRODUCT(I48:BZ48,vector.users.distribution.telephone)</f>
        <v>0.19012437853660114</v>
      </c>
      <c r="K49" s="45"/>
      <c r="L49" s="45"/>
      <c r="M49" s="45"/>
      <c r="N49" s="45"/>
      <c r="O49" s="45"/>
      <c r="P49" s="45"/>
      <c r="Q49" s="45"/>
      <c r="R49" s="45"/>
      <c r="S49" s="45"/>
      <c r="T49" s="45"/>
      <c r="U49" s="45"/>
      <c r="V49" s="45"/>
      <c r="W49" s="45"/>
    </row>
    <row r="50" spans="1:79" x14ac:dyDescent="0.25">
      <c r="A50" s="45"/>
      <c r="C50" s="219"/>
      <c r="D50" s="45"/>
      <c r="E50" s="45"/>
      <c r="G50" s="78"/>
      <c r="H50" s="45"/>
      <c r="K50" s="45"/>
      <c r="L50" s="45"/>
      <c r="M50" s="45"/>
      <c r="N50" s="45"/>
      <c r="O50" s="45"/>
      <c r="P50" s="45"/>
      <c r="Q50" s="45"/>
      <c r="R50" s="45"/>
      <c r="S50" s="45"/>
      <c r="T50" s="45"/>
      <c r="U50" s="45"/>
      <c r="V50" s="45"/>
      <c r="W50" s="45"/>
    </row>
    <row r="51" spans="1:79" x14ac:dyDescent="0.25">
      <c r="K51" s="45"/>
      <c r="L51" s="45"/>
      <c r="M51" s="45"/>
      <c r="N51" s="45"/>
      <c r="O51" s="45"/>
      <c r="P51" s="45"/>
      <c r="Q51" s="45"/>
      <c r="R51" s="45"/>
      <c r="S51" s="45"/>
      <c r="T51" s="45"/>
      <c r="U51" s="45"/>
      <c r="V51" s="45"/>
      <c r="W51" s="45"/>
    </row>
    <row r="52" spans="1:79" x14ac:dyDescent="0.25">
      <c r="C52" s="102" t="s">
        <v>636</v>
      </c>
      <c r="D52" s="102"/>
      <c r="E52" s="102"/>
      <c r="F52" s="102"/>
      <c r="G52" s="102"/>
      <c r="H52" s="102"/>
      <c r="I52" s="218">
        <f>SUM(I53:I55)</f>
        <v>156.55000000000001</v>
      </c>
      <c r="J52" s="218">
        <f>SUM(J53:J55)</f>
        <v>198</v>
      </c>
      <c r="K52" s="218">
        <f t="shared" ref="K52:Y52" si="31">SUM(K53:K55)</f>
        <v>156.55000000000001</v>
      </c>
      <c r="L52" s="218">
        <f t="shared" si="31"/>
        <v>160.91</v>
      </c>
      <c r="M52" s="218">
        <f t="shared" si="31"/>
        <v>198.06000000000003</v>
      </c>
      <c r="N52" s="218">
        <f t="shared" si="31"/>
        <v>230.18227005463231</v>
      </c>
      <c r="O52" s="218">
        <f t="shared" si="31"/>
        <v>258.62936349654274</v>
      </c>
      <c r="P52" s="218">
        <f t="shared" si="31"/>
        <v>302.02332439167526</v>
      </c>
      <c r="Q52" s="218">
        <f t="shared" si="31"/>
        <v>256.00965646937817</v>
      </c>
      <c r="R52" s="218">
        <f t="shared" si="31"/>
        <v>528.51775237979439</v>
      </c>
      <c r="S52" s="218">
        <f t="shared" si="31"/>
        <v>698.54417864413563</v>
      </c>
      <c r="T52" s="218">
        <f t="shared" si="31"/>
        <v>230.18227005463231</v>
      </c>
      <c r="U52" s="218">
        <f t="shared" si="31"/>
        <v>230.18227005463231</v>
      </c>
      <c r="V52" s="218">
        <f t="shared" si="31"/>
        <v>230.18227005463231</v>
      </c>
      <c r="W52" s="218">
        <f t="shared" si="31"/>
        <v>258.62936349654274</v>
      </c>
      <c r="X52" s="218">
        <f t="shared" si="31"/>
        <v>258.62936349654274</v>
      </c>
      <c r="Y52" s="218">
        <f t="shared" si="31"/>
        <v>302.02332439167526</v>
      </c>
      <c r="Z52" s="218">
        <f>SUM(Z53:Z55)</f>
        <v>302.02332439167526</v>
      </c>
      <c r="AA52" s="218">
        <f t="shared" ref="AA52:BF52" si="32">SUM(AA53:AA55)</f>
        <v>256.00965646937817</v>
      </c>
      <c r="AB52" s="218">
        <f t="shared" si="32"/>
        <v>256.00965646937817</v>
      </c>
      <c r="AC52" s="218">
        <f t="shared" si="32"/>
        <v>528.51775237979439</v>
      </c>
      <c r="AD52" s="218">
        <f t="shared" si="32"/>
        <v>528.51775237979439</v>
      </c>
      <c r="AE52" s="218">
        <f t="shared" si="32"/>
        <v>0</v>
      </c>
      <c r="AF52" s="218">
        <f>SUM(AF53:AF55)</f>
        <v>0</v>
      </c>
      <c r="AG52" s="218">
        <f t="shared" si="32"/>
        <v>0</v>
      </c>
      <c r="AH52" s="218">
        <f t="shared" si="32"/>
        <v>0</v>
      </c>
      <c r="AI52" s="218">
        <f t="shared" si="32"/>
        <v>0</v>
      </c>
      <c r="AJ52" s="218">
        <f t="shared" si="32"/>
        <v>0</v>
      </c>
      <c r="AK52" s="218">
        <f t="shared" si="32"/>
        <v>0</v>
      </c>
      <c r="AL52" s="218">
        <f t="shared" si="32"/>
        <v>0</v>
      </c>
      <c r="AM52" s="218">
        <f t="shared" si="32"/>
        <v>0</v>
      </c>
      <c r="AN52" s="218">
        <f t="shared" si="32"/>
        <v>0</v>
      </c>
      <c r="AO52" s="218">
        <f t="shared" si="32"/>
        <v>0</v>
      </c>
      <c r="AP52" s="218">
        <f t="shared" si="32"/>
        <v>0</v>
      </c>
      <c r="AQ52" s="218">
        <f>SUM(AQ53:AQ55)</f>
        <v>0</v>
      </c>
      <c r="AR52" s="218">
        <f t="shared" si="32"/>
        <v>211.28000000000003</v>
      </c>
      <c r="AS52" s="218">
        <f t="shared" si="32"/>
        <v>279.18047311599014</v>
      </c>
      <c r="AT52" s="218">
        <f t="shared" si="32"/>
        <v>282.63833584091992</v>
      </c>
      <c r="AU52" s="218">
        <f t="shared" si="32"/>
        <v>204.99</v>
      </c>
      <c r="AV52" s="218">
        <f t="shared" si="32"/>
        <v>204.99</v>
      </c>
      <c r="AW52" s="218">
        <f t="shared" si="32"/>
        <v>204.99</v>
      </c>
      <c r="AX52" s="218">
        <f t="shared" si="32"/>
        <v>279.18047311599014</v>
      </c>
      <c r="AY52" s="218">
        <f t="shared" si="32"/>
        <v>279.18047311599014</v>
      </c>
      <c r="AZ52" s="218">
        <f t="shared" si="32"/>
        <v>282.63833584091992</v>
      </c>
      <c r="BA52" s="218">
        <f t="shared" si="32"/>
        <v>282.63833584091992</v>
      </c>
      <c r="BB52" s="218">
        <f t="shared" si="32"/>
        <v>417.42193124817152</v>
      </c>
      <c r="BC52" s="218">
        <f t="shared" si="32"/>
        <v>550.91839811811985</v>
      </c>
      <c r="BD52" s="218">
        <f t="shared" si="32"/>
        <v>973.08839811811981</v>
      </c>
      <c r="BE52" s="218">
        <f t="shared" si="32"/>
        <v>0</v>
      </c>
      <c r="BF52" s="218">
        <f t="shared" si="32"/>
        <v>0</v>
      </c>
      <c r="BG52" s="218">
        <f t="shared" ref="BG52:BZ52" si="33">SUM(BG53:BG55)</f>
        <v>0</v>
      </c>
      <c r="BH52" s="218">
        <f t="shared" si="33"/>
        <v>0</v>
      </c>
      <c r="BI52" s="218">
        <f t="shared" si="33"/>
        <v>0</v>
      </c>
      <c r="BJ52" s="218">
        <f t="shared" si="33"/>
        <v>0</v>
      </c>
      <c r="BK52" s="218">
        <f t="shared" si="33"/>
        <v>0</v>
      </c>
      <c r="BL52" s="218">
        <f t="shared" si="33"/>
        <v>0</v>
      </c>
      <c r="BM52" s="218">
        <f t="shared" si="33"/>
        <v>0</v>
      </c>
      <c r="BN52" s="218">
        <f t="shared" si="33"/>
        <v>0</v>
      </c>
      <c r="BO52" s="218">
        <f t="shared" si="33"/>
        <v>0</v>
      </c>
      <c r="BP52" s="218">
        <f t="shared" si="33"/>
        <v>0</v>
      </c>
      <c r="BQ52" s="218">
        <f t="shared" si="33"/>
        <v>0</v>
      </c>
      <c r="BR52" s="218">
        <f t="shared" si="33"/>
        <v>0</v>
      </c>
      <c r="BS52" s="218">
        <f t="shared" si="33"/>
        <v>0</v>
      </c>
      <c r="BT52" s="218">
        <f t="shared" si="33"/>
        <v>0</v>
      </c>
      <c r="BU52" s="218">
        <f t="shared" si="33"/>
        <v>0</v>
      </c>
      <c r="BV52" s="218">
        <f t="shared" si="33"/>
        <v>0</v>
      </c>
      <c r="BW52" s="218">
        <f t="shared" si="33"/>
        <v>0</v>
      </c>
      <c r="BX52" s="218">
        <f t="shared" si="33"/>
        <v>0</v>
      </c>
      <c r="BY52" s="218">
        <f t="shared" si="33"/>
        <v>0</v>
      </c>
      <c r="BZ52" s="218">
        <f t="shared" si="33"/>
        <v>0</v>
      </c>
    </row>
    <row r="53" spans="1:79" ht="12" x14ac:dyDescent="0.25">
      <c r="C53" s="219" t="s">
        <v>621</v>
      </c>
      <c r="G53" s="78" t="s">
        <v>637</v>
      </c>
      <c r="H53" s="45" t="s">
        <v>640</v>
      </c>
      <c r="I53" s="278">
        <f>I27*(1-I$48)</f>
        <v>134.26322503326924</v>
      </c>
      <c r="J53" s="278">
        <f>J27*(1-J$48)</f>
        <v>198</v>
      </c>
      <c r="K53" s="278">
        <f t="shared" ref="K53:W53" si="34">K27*(1-K$48)</f>
        <v>136.40731997152011</v>
      </c>
      <c r="L53" s="278">
        <f t="shared" si="34"/>
        <v>136.40731997152011</v>
      </c>
      <c r="M53" s="278">
        <f t="shared" si="34"/>
        <v>136.40731997152011</v>
      </c>
      <c r="N53" s="278">
        <f>N27*(1-N$48)</f>
        <v>101.22611636565451</v>
      </c>
      <c r="O53" s="278">
        <f t="shared" si="34"/>
        <v>104.18156882861008</v>
      </c>
      <c r="P53" s="278">
        <f t="shared" si="34"/>
        <v>107.84208612068508</v>
      </c>
      <c r="Q53" s="278">
        <f t="shared" si="34"/>
        <v>144.87424612935624</v>
      </c>
      <c r="R53" s="278">
        <f t="shared" si="34"/>
        <v>234.15988249515647</v>
      </c>
      <c r="S53" s="278">
        <f t="shared" si="34"/>
        <v>293.45043605871757</v>
      </c>
      <c r="T53" s="278">
        <f t="shared" si="34"/>
        <v>101.22611636565451</v>
      </c>
      <c r="U53" s="278">
        <f t="shared" si="34"/>
        <v>101.22611636565451</v>
      </c>
      <c r="V53" s="278">
        <f>V27*(1-V$48)</f>
        <v>101.22611636565451</v>
      </c>
      <c r="W53" s="278">
        <f t="shared" si="34"/>
        <v>104.18156882861008</v>
      </c>
      <c r="X53" s="278">
        <f t="shared" ref="X53:AN53" si="35">X27*(1-X$48)</f>
        <v>104.18156882861008</v>
      </c>
      <c r="Y53" s="278">
        <f t="shared" si="35"/>
        <v>107.84208612068508</v>
      </c>
      <c r="Z53" s="278">
        <f t="shared" si="35"/>
        <v>107.84208612068508</v>
      </c>
      <c r="AA53" s="278">
        <f t="shared" si="35"/>
        <v>144.87424612935624</v>
      </c>
      <c r="AB53" s="278">
        <f t="shared" si="35"/>
        <v>144.87424612935624</v>
      </c>
      <c r="AC53" s="278">
        <f t="shared" si="35"/>
        <v>234.15988249515647</v>
      </c>
      <c r="AD53" s="278">
        <f t="shared" si="35"/>
        <v>234.15988249515647</v>
      </c>
      <c r="AE53" s="278">
        <f t="shared" si="35"/>
        <v>0</v>
      </c>
      <c r="AF53" s="278">
        <f t="shared" si="35"/>
        <v>0</v>
      </c>
      <c r="AG53" s="278">
        <f t="shared" si="35"/>
        <v>0</v>
      </c>
      <c r="AH53" s="278">
        <f t="shared" si="35"/>
        <v>0</v>
      </c>
      <c r="AI53" s="278">
        <f t="shared" si="35"/>
        <v>0</v>
      </c>
      <c r="AJ53" s="278">
        <f t="shared" si="35"/>
        <v>0</v>
      </c>
      <c r="AK53" s="278">
        <f t="shared" si="35"/>
        <v>0</v>
      </c>
      <c r="AL53" s="278">
        <f t="shared" si="35"/>
        <v>0</v>
      </c>
      <c r="AM53" s="278">
        <f t="shared" si="35"/>
        <v>0</v>
      </c>
      <c r="AN53" s="278">
        <f t="shared" si="35"/>
        <v>0</v>
      </c>
      <c r="AO53" s="278">
        <f t="shared" ref="AO53:BF53" si="36">AO27*(1-AO$48)</f>
        <v>0</v>
      </c>
      <c r="AP53" s="278">
        <f t="shared" si="36"/>
        <v>0</v>
      </c>
      <c r="AQ53" s="278">
        <f t="shared" si="36"/>
        <v>0</v>
      </c>
      <c r="AR53" s="278">
        <f t="shared" si="36"/>
        <v>143.61933534743204</v>
      </c>
      <c r="AS53" s="278">
        <f t="shared" si="36"/>
        <v>167.96375197142015</v>
      </c>
      <c r="AT53" s="278">
        <f t="shared" si="36"/>
        <v>168.71573707013002</v>
      </c>
      <c r="AU53" s="278">
        <f t="shared" si="36"/>
        <v>142.41910242464647</v>
      </c>
      <c r="AV53" s="278">
        <f t="shared" si="36"/>
        <v>142.41910242464647</v>
      </c>
      <c r="AW53" s="278">
        <f t="shared" si="36"/>
        <v>142.41910242464647</v>
      </c>
      <c r="AX53" s="278">
        <f t="shared" si="36"/>
        <v>167.96375197142015</v>
      </c>
      <c r="AY53" s="278">
        <f t="shared" si="36"/>
        <v>167.96375197142015</v>
      </c>
      <c r="AZ53" s="278">
        <f t="shared" si="36"/>
        <v>168.71573707013002</v>
      </c>
      <c r="BA53" s="278">
        <f t="shared" si="36"/>
        <v>168.71573707013002</v>
      </c>
      <c r="BB53" s="278">
        <f t="shared" si="36"/>
        <v>191.00975115337215</v>
      </c>
      <c r="BC53" s="278">
        <f t="shared" si="36"/>
        <v>259.76086834858432</v>
      </c>
      <c r="BD53" s="278">
        <f t="shared" si="36"/>
        <v>376.880459204212</v>
      </c>
      <c r="BE53" s="278">
        <f t="shared" si="36"/>
        <v>0</v>
      </c>
      <c r="BF53" s="278">
        <f t="shared" si="36"/>
        <v>0</v>
      </c>
      <c r="BG53" s="278">
        <f t="shared" ref="BG53:BZ53" si="37">BG27*(1-BG$48)</f>
        <v>0</v>
      </c>
      <c r="BH53" s="278">
        <f t="shared" si="37"/>
        <v>0</v>
      </c>
      <c r="BI53" s="278">
        <f t="shared" si="37"/>
        <v>0</v>
      </c>
      <c r="BJ53" s="278">
        <f t="shared" si="37"/>
        <v>0</v>
      </c>
      <c r="BK53" s="278">
        <f t="shared" si="37"/>
        <v>0</v>
      </c>
      <c r="BL53" s="278">
        <f t="shared" si="37"/>
        <v>0</v>
      </c>
      <c r="BM53" s="278">
        <f t="shared" si="37"/>
        <v>0</v>
      </c>
      <c r="BN53" s="278">
        <f t="shared" si="37"/>
        <v>0</v>
      </c>
      <c r="BO53" s="278">
        <f t="shared" si="37"/>
        <v>0</v>
      </c>
      <c r="BP53" s="278">
        <f t="shared" si="37"/>
        <v>0</v>
      </c>
      <c r="BQ53" s="278">
        <f t="shared" si="37"/>
        <v>0</v>
      </c>
      <c r="BR53" s="278">
        <f t="shared" si="37"/>
        <v>0</v>
      </c>
      <c r="BS53" s="278">
        <f t="shared" si="37"/>
        <v>0</v>
      </c>
      <c r="BT53" s="278">
        <f t="shared" si="37"/>
        <v>0</v>
      </c>
      <c r="BU53" s="278">
        <f t="shared" si="37"/>
        <v>0</v>
      </c>
      <c r="BV53" s="278">
        <f t="shared" si="37"/>
        <v>0</v>
      </c>
      <c r="BW53" s="278">
        <f t="shared" si="37"/>
        <v>0</v>
      </c>
      <c r="BX53" s="278">
        <f t="shared" si="37"/>
        <v>0</v>
      </c>
      <c r="BY53" s="278">
        <f t="shared" si="37"/>
        <v>0</v>
      </c>
      <c r="BZ53" s="278">
        <f t="shared" si="37"/>
        <v>0</v>
      </c>
      <c r="CA53" s="212" t="s">
        <v>641</v>
      </c>
    </row>
    <row r="54" spans="1:79" ht="12" x14ac:dyDescent="0.25">
      <c r="C54" s="219" t="s">
        <v>638</v>
      </c>
      <c r="G54" s="78" t="s">
        <v>637</v>
      </c>
      <c r="H54" s="45" t="s">
        <v>640</v>
      </c>
      <c r="I54" s="278">
        <f>I30*(1-I$48)</f>
        <v>19.826070785655634</v>
      </c>
      <c r="J54" s="278">
        <f>J30*(1-J$48)</f>
        <v>0</v>
      </c>
      <c r="K54" s="278">
        <f>K30*(1-K$48)</f>
        <v>20.142680028479901</v>
      </c>
      <c r="L54" s="278">
        <f t="shared" ref="L54:W54" si="38">L30*(1-L$48)</f>
        <v>24.502680028479887</v>
      </c>
      <c r="M54" s="278">
        <f t="shared" si="38"/>
        <v>61.652680028479921</v>
      </c>
      <c r="N54" s="278">
        <f>N30*(1-N$48)</f>
        <v>69.589183419764055</v>
      </c>
      <c r="O54" s="278">
        <f t="shared" si="38"/>
        <v>93.347514213563088</v>
      </c>
      <c r="P54" s="278">
        <f t="shared" si="38"/>
        <v>130.93414206342536</v>
      </c>
      <c r="Q54" s="278">
        <f t="shared" si="38"/>
        <v>12.672443439839839</v>
      </c>
      <c r="R54" s="278">
        <f t="shared" si="38"/>
        <v>129.30734219238315</v>
      </c>
      <c r="S54" s="278">
        <f t="shared" si="38"/>
        <v>120.58917175555348</v>
      </c>
      <c r="T54" s="278">
        <f t="shared" si="38"/>
        <v>69.589183419764055</v>
      </c>
      <c r="U54" s="278">
        <f t="shared" si="38"/>
        <v>69.589183419764055</v>
      </c>
      <c r="V54" s="278">
        <f>V30*(1-V$48)</f>
        <v>69.589183419764055</v>
      </c>
      <c r="W54" s="278">
        <f t="shared" si="38"/>
        <v>93.347514213563088</v>
      </c>
      <c r="X54" s="278">
        <f t="shared" ref="X54:AN54" si="39">X30*(1-X$48)</f>
        <v>93.347514213563088</v>
      </c>
      <c r="Y54" s="278">
        <f t="shared" si="39"/>
        <v>130.93414206342536</v>
      </c>
      <c r="Z54" s="278">
        <f t="shared" si="39"/>
        <v>130.93414206342536</v>
      </c>
      <c r="AA54" s="278">
        <f t="shared" si="39"/>
        <v>12.672443439839839</v>
      </c>
      <c r="AB54" s="278">
        <f t="shared" si="39"/>
        <v>12.672443439839839</v>
      </c>
      <c r="AC54" s="278">
        <f t="shared" si="39"/>
        <v>129.30734219238315</v>
      </c>
      <c r="AD54" s="278">
        <f t="shared" si="39"/>
        <v>129.30734219238315</v>
      </c>
      <c r="AE54" s="278">
        <f t="shared" si="39"/>
        <v>0</v>
      </c>
      <c r="AF54" s="278">
        <f t="shared" si="39"/>
        <v>0</v>
      </c>
      <c r="AG54" s="278">
        <f t="shared" si="39"/>
        <v>0</v>
      </c>
      <c r="AH54" s="278">
        <f t="shared" si="39"/>
        <v>0</v>
      </c>
      <c r="AI54" s="278">
        <f t="shared" si="39"/>
        <v>0</v>
      </c>
      <c r="AJ54" s="278">
        <f t="shared" si="39"/>
        <v>0</v>
      </c>
      <c r="AK54" s="278">
        <f t="shared" si="39"/>
        <v>0</v>
      </c>
      <c r="AL54" s="278">
        <f t="shared" si="39"/>
        <v>0</v>
      </c>
      <c r="AM54" s="278">
        <f t="shared" si="39"/>
        <v>0</v>
      </c>
      <c r="AN54" s="278">
        <f t="shared" si="39"/>
        <v>0</v>
      </c>
      <c r="AO54" s="278">
        <f t="shared" ref="AO54:BF54" si="40">AO30*(1-AO$48)</f>
        <v>0</v>
      </c>
      <c r="AP54" s="278">
        <f t="shared" si="40"/>
        <v>0</v>
      </c>
      <c r="AQ54" s="278">
        <f t="shared" si="40"/>
        <v>0</v>
      </c>
      <c r="AR54" s="278">
        <f t="shared" si="40"/>
        <v>9.6326503707772613</v>
      </c>
      <c r="AS54" s="278">
        <f t="shared" si="40"/>
        <v>9.5071087348190257</v>
      </c>
      <c r="AT54" s="278">
        <f t="shared" si="40"/>
        <v>11.757625534491646</v>
      </c>
      <c r="AU54" s="278">
        <f t="shared" si="40"/>
        <v>5.0278258886276781</v>
      </c>
      <c r="AV54" s="278">
        <f t="shared" si="40"/>
        <v>5.0278258886276781</v>
      </c>
      <c r="AW54" s="278">
        <f t="shared" si="40"/>
        <v>5.0278258886276781</v>
      </c>
      <c r="AX54" s="278">
        <f t="shared" si="40"/>
        <v>9.5071087348190257</v>
      </c>
      <c r="AY54" s="278">
        <f t="shared" si="40"/>
        <v>9.5071087348190257</v>
      </c>
      <c r="AZ54" s="278">
        <f t="shared" si="40"/>
        <v>11.757625534491646</v>
      </c>
      <c r="BA54" s="278">
        <f t="shared" si="40"/>
        <v>11.757625534491646</v>
      </c>
      <c r="BB54" s="278">
        <f t="shared" si="40"/>
        <v>110.74717780550691</v>
      </c>
      <c r="BC54" s="278">
        <f t="shared" si="40"/>
        <v>88.734561350526221</v>
      </c>
      <c r="BD54" s="278">
        <f t="shared" si="40"/>
        <v>274.76677146558785</v>
      </c>
      <c r="BE54" s="278">
        <f t="shared" si="40"/>
        <v>0</v>
      </c>
      <c r="BF54" s="278">
        <f t="shared" si="40"/>
        <v>0</v>
      </c>
      <c r="BG54" s="278">
        <f t="shared" ref="BG54:BZ54" si="41">BG30*(1-BG$48)</f>
        <v>0</v>
      </c>
      <c r="BH54" s="278">
        <f t="shared" si="41"/>
        <v>0</v>
      </c>
      <c r="BI54" s="278">
        <f t="shared" si="41"/>
        <v>0</v>
      </c>
      <c r="BJ54" s="278">
        <f t="shared" si="41"/>
        <v>0</v>
      </c>
      <c r="BK54" s="278">
        <f t="shared" si="41"/>
        <v>0</v>
      </c>
      <c r="BL54" s="278">
        <f t="shared" si="41"/>
        <v>0</v>
      </c>
      <c r="BM54" s="278">
        <f t="shared" si="41"/>
        <v>0</v>
      </c>
      <c r="BN54" s="278">
        <f t="shared" si="41"/>
        <v>0</v>
      </c>
      <c r="BO54" s="278">
        <f t="shared" si="41"/>
        <v>0</v>
      </c>
      <c r="BP54" s="278">
        <f t="shared" si="41"/>
        <v>0</v>
      </c>
      <c r="BQ54" s="278">
        <f t="shared" si="41"/>
        <v>0</v>
      </c>
      <c r="BR54" s="278">
        <f t="shared" si="41"/>
        <v>0</v>
      </c>
      <c r="BS54" s="278">
        <f t="shared" si="41"/>
        <v>0</v>
      </c>
      <c r="BT54" s="278">
        <f t="shared" si="41"/>
        <v>0</v>
      </c>
      <c r="BU54" s="278">
        <f t="shared" si="41"/>
        <v>0</v>
      </c>
      <c r="BV54" s="278">
        <f t="shared" si="41"/>
        <v>0</v>
      </c>
      <c r="BW54" s="278">
        <f t="shared" si="41"/>
        <v>0</v>
      </c>
      <c r="BX54" s="278">
        <f t="shared" si="41"/>
        <v>0</v>
      </c>
      <c r="BY54" s="278">
        <f t="shared" si="41"/>
        <v>0</v>
      </c>
      <c r="BZ54" s="278">
        <f t="shared" si="41"/>
        <v>0</v>
      </c>
      <c r="CA54" s="212" t="s">
        <v>642</v>
      </c>
    </row>
    <row r="55" spans="1:79" ht="12" x14ac:dyDescent="0.25">
      <c r="C55" s="219" t="s">
        <v>639</v>
      </c>
      <c r="G55" s="78" t="s">
        <v>637</v>
      </c>
      <c r="H55" s="45" t="s">
        <v>640</v>
      </c>
      <c r="I55" s="278">
        <f>I38*(1-I$48)</f>
        <v>2.4607041810751338</v>
      </c>
      <c r="J55" s="278">
        <f>J38*(1-J$48)</f>
        <v>0</v>
      </c>
      <c r="K55" s="278">
        <f t="shared" ref="K55:W55" si="42">K38*(1-K$48)</f>
        <v>0</v>
      </c>
      <c r="L55" s="278">
        <f t="shared" si="42"/>
        <v>0</v>
      </c>
      <c r="M55" s="278">
        <f t="shared" si="42"/>
        <v>0</v>
      </c>
      <c r="N55" s="278">
        <f>N38*(1-N$48)</f>
        <v>59.366970269213738</v>
      </c>
      <c r="O55" s="278">
        <f t="shared" si="42"/>
        <v>61.100280454369567</v>
      </c>
      <c r="P55" s="278">
        <f t="shared" si="42"/>
        <v>63.247096207564795</v>
      </c>
      <c r="Q55" s="278">
        <f t="shared" si="42"/>
        <v>98.462966900182096</v>
      </c>
      <c r="R55" s="278">
        <f t="shared" si="42"/>
        <v>165.05052769225478</v>
      </c>
      <c r="S55" s="278">
        <f t="shared" si="42"/>
        <v>284.50457082986463</v>
      </c>
      <c r="T55" s="278">
        <f t="shared" si="42"/>
        <v>59.366970269213738</v>
      </c>
      <c r="U55" s="278">
        <f t="shared" si="42"/>
        <v>59.366970269213738</v>
      </c>
      <c r="V55" s="278">
        <f>V38*(1-V$48)</f>
        <v>59.366970269213738</v>
      </c>
      <c r="W55" s="278">
        <f t="shared" si="42"/>
        <v>61.100280454369567</v>
      </c>
      <c r="X55" s="278">
        <f t="shared" ref="X55:AN55" si="43">X38*(1-X$48)</f>
        <v>61.100280454369567</v>
      </c>
      <c r="Y55" s="278">
        <f t="shared" si="43"/>
        <v>63.247096207564795</v>
      </c>
      <c r="Z55" s="278">
        <f t="shared" si="43"/>
        <v>63.247096207564795</v>
      </c>
      <c r="AA55" s="278">
        <f t="shared" si="43"/>
        <v>98.462966900182096</v>
      </c>
      <c r="AB55" s="278">
        <f t="shared" si="43"/>
        <v>98.462966900182096</v>
      </c>
      <c r="AC55" s="278">
        <f t="shared" si="43"/>
        <v>165.05052769225478</v>
      </c>
      <c r="AD55" s="278">
        <f t="shared" si="43"/>
        <v>165.05052769225478</v>
      </c>
      <c r="AE55" s="278">
        <f t="shared" si="43"/>
        <v>0</v>
      </c>
      <c r="AF55" s="278">
        <f t="shared" si="43"/>
        <v>0</v>
      </c>
      <c r="AG55" s="278">
        <f t="shared" si="43"/>
        <v>0</v>
      </c>
      <c r="AH55" s="278">
        <f t="shared" si="43"/>
        <v>0</v>
      </c>
      <c r="AI55" s="278">
        <f t="shared" si="43"/>
        <v>0</v>
      </c>
      <c r="AJ55" s="278">
        <f t="shared" si="43"/>
        <v>0</v>
      </c>
      <c r="AK55" s="278">
        <f t="shared" si="43"/>
        <v>0</v>
      </c>
      <c r="AL55" s="278">
        <f t="shared" si="43"/>
        <v>0</v>
      </c>
      <c r="AM55" s="278">
        <f t="shared" si="43"/>
        <v>0</v>
      </c>
      <c r="AN55" s="278">
        <f t="shared" si="43"/>
        <v>0</v>
      </c>
      <c r="AO55" s="278">
        <f t="shared" ref="AO55:BF55" si="44">AO38*(1-AO$48)</f>
        <v>0</v>
      </c>
      <c r="AP55" s="278">
        <f t="shared" si="44"/>
        <v>0</v>
      </c>
      <c r="AQ55" s="278">
        <f t="shared" si="44"/>
        <v>0</v>
      </c>
      <c r="AR55" s="278">
        <f t="shared" si="44"/>
        <v>58.028014281790725</v>
      </c>
      <c r="AS55" s="278">
        <f t="shared" si="44"/>
        <v>101.709612409751</v>
      </c>
      <c r="AT55" s="278">
        <f t="shared" si="44"/>
        <v>102.16497323629827</v>
      </c>
      <c r="AU55" s="278">
        <f t="shared" si="44"/>
        <v>57.543071686725852</v>
      </c>
      <c r="AV55" s="278">
        <f t="shared" si="44"/>
        <v>57.543071686725852</v>
      </c>
      <c r="AW55" s="278">
        <f t="shared" si="44"/>
        <v>57.543071686725852</v>
      </c>
      <c r="AX55" s="278">
        <f t="shared" si="44"/>
        <v>101.709612409751</v>
      </c>
      <c r="AY55" s="278">
        <f t="shared" si="44"/>
        <v>101.709612409751</v>
      </c>
      <c r="AZ55" s="278">
        <f t="shared" si="44"/>
        <v>102.16497323629827</v>
      </c>
      <c r="BA55" s="278">
        <f t="shared" si="44"/>
        <v>102.16497323629827</v>
      </c>
      <c r="BB55" s="278">
        <f t="shared" si="44"/>
        <v>115.66500228929249</v>
      </c>
      <c r="BC55" s="278">
        <f t="shared" si="44"/>
        <v>202.42296841900929</v>
      </c>
      <c r="BD55" s="278">
        <f t="shared" si="44"/>
        <v>321.4411674483199</v>
      </c>
      <c r="BE55" s="278">
        <f t="shared" si="44"/>
        <v>0</v>
      </c>
      <c r="BF55" s="278">
        <f t="shared" si="44"/>
        <v>0</v>
      </c>
      <c r="BG55" s="278">
        <f t="shared" ref="BG55:BZ55" si="45">BG38*(1-BG$48)</f>
        <v>0</v>
      </c>
      <c r="BH55" s="278">
        <f t="shared" si="45"/>
        <v>0</v>
      </c>
      <c r="BI55" s="278">
        <f t="shared" si="45"/>
        <v>0</v>
      </c>
      <c r="BJ55" s="278">
        <f t="shared" si="45"/>
        <v>0</v>
      </c>
      <c r="BK55" s="278">
        <f t="shared" si="45"/>
        <v>0</v>
      </c>
      <c r="BL55" s="278">
        <f t="shared" si="45"/>
        <v>0</v>
      </c>
      <c r="BM55" s="278">
        <f t="shared" si="45"/>
        <v>0</v>
      </c>
      <c r="BN55" s="278">
        <f t="shared" si="45"/>
        <v>0</v>
      </c>
      <c r="BO55" s="278">
        <f t="shared" si="45"/>
        <v>0</v>
      </c>
      <c r="BP55" s="278">
        <f t="shared" si="45"/>
        <v>0</v>
      </c>
      <c r="BQ55" s="278">
        <f t="shared" si="45"/>
        <v>0</v>
      </c>
      <c r="BR55" s="278">
        <f t="shared" si="45"/>
        <v>0</v>
      </c>
      <c r="BS55" s="278">
        <f t="shared" si="45"/>
        <v>0</v>
      </c>
      <c r="BT55" s="278">
        <f t="shared" si="45"/>
        <v>0</v>
      </c>
      <c r="BU55" s="278">
        <f t="shared" si="45"/>
        <v>0</v>
      </c>
      <c r="BV55" s="278">
        <f t="shared" si="45"/>
        <v>0</v>
      </c>
      <c r="BW55" s="278">
        <f t="shared" si="45"/>
        <v>0</v>
      </c>
      <c r="BX55" s="278">
        <f t="shared" si="45"/>
        <v>0</v>
      </c>
      <c r="BY55" s="278">
        <f t="shared" si="45"/>
        <v>0</v>
      </c>
      <c r="BZ55" s="278">
        <f t="shared" si="45"/>
        <v>0</v>
      </c>
      <c r="CA55" s="212" t="s">
        <v>643</v>
      </c>
    </row>
    <row r="56" spans="1:79" x14ac:dyDescent="0.25">
      <c r="K56" s="45"/>
      <c r="L56" s="45"/>
      <c r="M56" s="45"/>
      <c r="N56" s="45"/>
      <c r="O56" s="45"/>
      <c r="P56" s="45"/>
      <c r="Q56" s="45"/>
      <c r="R56" s="45"/>
      <c r="S56" s="45"/>
      <c r="T56" s="45"/>
      <c r="U56" s="45"/>
      <c r="V56" s="45"/>
      <c r="W56" s="45"/>
    </row>
    <row r="57" spans="1:79" x14ac:dyDescent="0.25">
      <c r="K57" s="45"/>
      <c r="L57" s="45"/>
      <c r="M57" s="45"/>
      <c r="N57" s="45"/>
      <c r="O57" s="45"/>
      <c r="P57" s="45"/>
      <c r="Q57" s="45"/>
      <c r="R57" s="45"/>
      <c r="S57" s="45"/>
      <c r="T57" s="45"/>
      <c r="U57" s="45"/>
      <c r="V57" s="45"/>
      <c r="W57" s="45"/>
    </row>
    <row r="58" spans="1:79" x14ac:dyDescent="0.25">
      <c r="A58" s="102">
        <v>3</v>
      </c>
      <c r="B58" s="102" t="s">
        <v>917</v>
      </c>
      <c r="C58" s="102"/>
      <c r="D58" s="41"/>
      <c r="E58" s="41"/>
      <c r="F58" s="41"/>
      <c r="G58" s="41"/>
      <c r="H58" s="41"/>
      <c r="I58" s="45"/>
      <c r="K58" s="45"/>
      <c r="L58" s="45"/>
      <c r="M58" s="45"/>
      <c r="N58" s="45"/>
      <c r="O58" s="45"/>
      <c r="P58" s="45"/>
      <c r="Q58" s="45"/>
      <c r="R58" s="45"/>
      <c r="S58" s="45"/>
      <c r="T58" s="45"/>
      <c r="U58" s="45"/>
      <c r="V58" s="45"/>
      <c r="W58" s="45"/>
    </row>
    <row r="59" spans="1:79" x14ac:dyDescent="0.25">
      <c r="K59" s="45"/>
      <c r="L59" s="45"/>
      <c r="M59" s="45"/>
      <c r="N59" s="45"/>
      <c r="O59" s="45"/>
      <c r="P59" s="45"/>
      <c r="Q59" s="45"/>
      <c r="R59" s="45"/>
      <c r="S59" s="45"/>
      <c r="T59" s="45"/>
      <c r="U59" s="45"/>
      <c r="V59" s="45"/>
      <c r="W59" s="45"/>
    </row>
    <row r="60" spans="1:79" x14ac:dyDescent="0.25">
      <c r="C60" s="104" t="s">
        <v>661</v>
      </c>
      <c r="K60" s="45"/>
      <c r="L60" s="45"/>
      <c r="M60" s="45"/>
      <c r="N60" s="45"/>
      <c r="O60" s="45"/>
      <c r="P60" s="45"/>
      <c r="Q60" s="45"/>
      <c r="R60" s="45"/>
      <c r="S60" s="45"/>
      <c r="T60" s="45"/>
      <c r="U60" s="45"/>
      <c r="V60" s="45"/>
      <c r="W60" s="45"/>
    </row>
    <row r="61" spans="1:79" x14ac:dyDescent="0.25">
      <c r="C61" t="s">
        <v>662</v>
      </c>
      <c r="G61" s="78" t="s">
        <v>663</v>
      </c>
      <c r="H61" s="104" t="s">
        <v>672</v>
      </c>
      <c r="I61" s="103">
        <f>IFERROR(VLOOKUP(I$3,'Info General Planes Paquetes'!$B$302:$AG$371,13,FALSE),"")</f>
        <v>0</v>
      </c>
      <c r="J61" s="103">
        <f>IFERROR(VLOOKUP(J$3,'Info General Planes Paquetes'!$B$302:$AG$371,13,FALSE),"")</f>
        <v>0</v>
      </c>
      <c r="K61" s="103" t="str">
        <f>IFERROR(VLOOKUP(K$3,'Info General Planes Paquetes'!$B$302:$AG$371,13,FALSE),"")</f>
        <v>5 Mbps</v>
      </c>
      <c r="L61" s="103" t="str">
        <f>IFERROR(VLOOKUP(L$3,'Info General Planes Paquetes'!$B$302:$AG$371,13,FALSE),"")</f>
        <v>5 Mbps</v>
      </c>
      <c r="M61" s="103" t="str">
        <f>IFERROR(VLOOKUP(M$3,'Info General Planes Paquetes'!$B$302:$AG$371,13,FALSE),"")</f>
        <v>5 Mbps</v>
      </c>
      <c r="N61" s="103" t="str">
        <f>IFERROR(VLOOKUP(N$3,'Info General Planes Paquetes'!$B$302:$AG$371,13,FALSE),"")</f>
        <v>20 Mbps</v>
      </c>
      <c r="O61" s="103" t="str">
        <f>IFERROR(VLOOKUP(O$3,'Info General Planes Paquetes'!$B$302:$AG$371,13,FALSE),"")</f>
        <v>30 Mbps</v>
      </c>
      <c r="P61" s="103" t="str">
        <f>IFERROR(VLOOKUP(P$3,'Info General Planes Paquetes'!$B$302:$AG$371,13,FALSE),"")</f>
        <v>40 Mbps</v>
      </c>
      <c r="Q61" s="103" t="str">
        <f>IFERROR(VLOOKUP(Q$3,'Info General Planes Paquetes'!$B$302:$AG$371,13,FALSE),"")</f>
        <v>150 Mbps</v>
      </c>
      <c r="R61" s="103" t="str">
        <f>IFERROR(VLOOKUP(R$3,'Info General Planes Paquetes'!$B$302:$AG$371,13,FALSE),"")</f>
        <v>200 Mbps</v>
      </c>
      <c r="S61" s="103" t="str">
        <f>IFERROR(VLOOKUP(S$3,'Info General Planes Paquetes'!$B$302:$AG$371,13,FALSE),"")</f>
        <v>400 Mbps</v>
      </c>
      <c r="T61" s="103" t="str">
        <f>IFERROR(VLOOKUP(T$3,'Info General Planes Paquetes'!$B$302:$AG$371,13,FALSE),"")</f>
        <v>20 Mbps</v>
      </c>
      <c r="U61" s="103" t="str">
        <f>IFERROR(VLOOKUP(U$3,'Info General Planes Paquetes'!$B$302:$AG$371,13,FALSE),"")</f>
        <v>20 Mbps</v>
      </c>
      <c r="V61" s="103" t="str">
        <f>IFERROR(VLOOKUP(V$3,'Info General Planes Paquetes'!$B$302:$AG$371,13,FALSE),"")</f>
        <v>20 Mbps</v>
      </c>
      <c r="W61" s="103" t="str">
        <f>IFERROR(VLOOKUP(W$3,'Info General Planes Paquetes'!$B$302:$AG$371,13,FALSE),"")</f>
        <v>30 Mbps</v>
      </c>
      <c r="X61" s="103" t="str">
        <f>IFERROR(VLOOKUP(X$3,'Info General Planes Paquetes'!$B$302:$AG$371,13,FALSE),"")</f>
        <v>30 Mbps</v>
      </c>
      <c r="Y61" s="103" t="str">
        <f>IFERROR(VLOOKUP(Y$3,'Info General Planes Paquetes'!$B$302:$AG$371,13,FALSE),"")</f>
        <v>40 Mbps</v>
      </c>
      <c r="Z61" s="103" t="str">
        <f>IFERROR(VLOOKUP(Z$3,'Info General Planes Paquetes'!$B$302:$AG$371,13,FALSE),"")</f>
        <v>40 Mbps</v>
      </c>
      <c r="AA61" s="103" t="str">
        <f>IFERROR(VLOOKUP(AA$3,'Info General Planes Paquetes'!$B$302:$AG$371,13,FALSE),"")</f>
        <v>150 Mbps</v>
      </c>
      <c r="AB61" s="103" t="str">
        <f>IFERROR(VLOOKUP(AB$3,'Info General Planes Paquetes'!$B$302:$AG$371,13,FALSE),"")</f>
        <v>150 Mbps</v>
      </c>
      <c r="AC61" s="103" t="str">
        <f>IFERROR(VLOOKUP(AC$3,'Info General Planes Paquetes'!$B$302:$AG$371,13,FALSE),"")</f>
        <v>200 Mbps</v>
      </c>
      <c r="AD61" s="103" t="str">
        <f>IFERROR(VLOOKUP(AD$3,'Info General Planes Paquetes'!$B$302:$AG$371,13,FALSE),"")</f>
        <v>200 Mbps</v>
      </c>
      <c r="AE61" s="103" t="str">
        <f>IFERROR(VLOOKUP(AE$3,'Info General Planes Paquetes'!$B$302:$AG$371,13,FALSE),"")</f>
        <v>20 Mbps</v>
      </c>
      <c r="AF61" s="103" t="str">
        <f>IFERROR(VLOOKUP(AF$3,'Info General Planes Paquetes'!$B$302:$AG$371,13,FALSE),"")</f>
        <v>20 Mbps</v>
      </c>
      <c r="AG61" s="103" t="str">
        <f>IFERROR(VLOOKUP(AG$3,'Info General Planes Paquetes'!$B$302:$AG$371,13,FALSE),"")</f>
        <v>20 Mbps</v>
      </c>
      <c r="AH61" s="103" t="str">
        <f>IFERROR(VLOOKUP(AH$3,'Info General Planes Paquetes'!$B$302:$AG$371,13,FALSE),"")</f>
        <v>30 Mbps</v>
      </c>
      <c r="AI61" s="103" t="str">
        <f>IFERROR(VLOOKUP(AI$3,'Info General Planes Paquetes'!$B$302:$AG$371,13,FALSE),"")</f>
        <v>30 Mbps</v>
      </c>
      <c r="AJ61" s="103" t="str">
        <f>IFERROR(VLOOKUP(AJ$3,'Info General Planes Paquetes'!$B$302:$AG$371,13,FALSE),"")</f>
        <v>150 Mbps</v>
      </c>
      <c r="AK61" s="103" t="str">
        <f>IFERROR(VLOOKUP(AK$3,'Info General Planes Paquetes'!$B$302:$AG$371,13,FALSE),"")</f>
        <v>150 Mbps</v>
      </c>
      <c r="AL61" s="103" t="str">
        <f>IFERROR(VLOOKUP(AL$3,'Info General Planes Paquetes'!$B$302:$AG$371,13,FALSE),"")</f>
        <v>200 Mbps</v>
      </c>
      <c r="AM61" s="103" t="str">
        <f>IFERROR(VLOOKUP(AM$3,'Info General Planes Paquetes'!$B$302:$AG$371,13,FALSE),"")</f>
        <v>200 Mbps</v>
      </c>
      <c r="AN61" s="103" t="str">
        <f>IFERROR(VLOOKUP(AN$3,'Info General Planes Paquetes'!$B$302:$AG$371,13,FALSE),"")</f>
        <v>20 Mbps</v>
      </c>
      <c r="AO61" s="103" t="str">
        <f>IFERROR(VLOOKUP(AO$3,'Info General Planes Paquetes'!$B$302:$AG$371,13,FALSE),"")</f>
        <v>30 Mbps</v>
      </c>
      <c r="AP61" s="103" t="str">
        <f>IFERROR(VLOOKUP(AP$3,'Info General Planes Paquetes'!$B$302:$AG$371,13,FALSE),"")</f>
        <v>150 Mbps</v>
      </c>
      <c r="AQ61" s="103" t="str">
        <f>IFERROR(VLOOKUP(AQ$3,'Info General Planes Paquetes'!$B$302:$AG$371,13,FALSE),"")</f>
        <v>200 Mbps</v>
      </c>
      <c r="AR61" s="103" t="str">
        <f>IFERROR(VLOOKUP(AR$3,'Info General Planes Paquetes'!$B$302:$AG$371,13,FALSE),"")</f>
        <v>20 Mbps</v>
      </c>
      <c r="AS61" s="103" t="str">
        <f>IFERROR(VLOOKUP(AS$3,'Info General Planes Paquetes'!$B$302:$AG$371,13,FALSE),"")</f>
        <v>50 Mbps</v>
      </c>
      <c r="AT61" s="103" t="str">
        <f>IFERROR(VLOOKUP(AT$3,'Info General Planes Paquetes'!$B$302:$AG$371,13,FALSE),"")</f>
        <v>150 Mbps</v>
      </c>
      <c r="AU61" s="103" t="str">
        <f>IFERROR(VLOOKUP(AU$3,'Info General Planes Paquetes'!$B$302:$AG$371,13,FALSE),"")</f>
        <v>20 Mbps</v>
      </c>
      <c r="AV61" s="103" t="str">
        <f>IFERROR(VLOOKUP(AV$3,'Info General Planes Paquetes'!$B$302:$AG$371,13,FALSE),"")</f>
        <v>20 Mbps</v>
      </c>
      <c r="AW61" s="103" t="str">
        <f>IFERROR(VLOOKUP(AW$3,'Info General Planes Paquetes'!$B$302:$AG$371,13,FALSE),"")</f>
        <v>20 Mbps</v>
      </c>
      <c r="AX61" s="103" t="str">
        <f>IFERROR(VLOOKUP(AX$3,'Info General Planes Paquetes'!$B$302:$AG$371,13,FALSE),"")</f>
        <v>50 Mbps</v>
      </c>
      <c r="AY61" s="103" t="str">
        <f>IFERROR(VLOOKUP(AY$3,'Info General Planes Paquetes'!$B$302:$AG$371,13,FALSE),"")</f>
        <v>50 Mbps</v>
      </c>
      <c r="AZ61" s="103" t="str">
        <f>IFERROR(VLOOKUP(AZ$3,'Info General Planes Paquetes'!$B$302:$AG$371,13,FALSE),"")</f>
        <v>150 Mbps</v>
      </c>
      <c r="BA61" s="103" t="str">
        <f>IFERROR(VLOOKUP(BA$3,'Info General Planes Paquetes'!$B$302:$AG$371,13,FALSE),"")</f>
        <v>150 Mbps</v>
      </c>
      <c r="BB61" s="103" t="str">
        <f>IFERROR(VLOOKUP(BB$3,'Info General Planes Paquetes'!$B$302:$AG$371,13,FALSE),"")</f>
        <v>350 Mbps</v>
      </c>
      <c r="BC61" s="103" t="str">
        <f>IFERROR(VLOOKUP(BC$3,'Info General Planes Paquetes'!$B$302:$AG$371,13,FALSE),"")</f>
        <v>400 Mbps</v>
      </c>
      <c r="BD61" s="103" t="str">
        <f>IFERROR(VLOOKUP(BD$3,'Info General Planes Paquetes'!$B$302:$AG$371,13,FALSE),"")</f>
        <v>400 Mbps</v>
      </c>
      <c r="BE61" s="103" t="str">
        <f>IFERROR(VLOOKUP(BE$3,'Info General Planes Paquetes'!$B$302:$AG$371,13,FALSE),"")</f>
        <v>10 Mbps</v>
      </c>
      <c r="BF61" s="103" t="str">
        <f>IFERROR(VLOOKUP(BF$3,'Info General Planes Paquetes'!$B$302:$AG$371,13,FALSE),"")</f>
        <v>30 Mbps</v>
      </c>
      <c r="BG61" s="103" t="str">
        <f>IFERROR(VLOOKUP(BG$3,'Info General Planes Paquetes'!$B$302:$AG$371,13,FALSE),"")</f>
        <v>50 Mbps</v>
      </c>
      <c r="BH61" s="103" t="str">
        <f>IFERROR(VLOOKUP(BH$3,'Info General Planes Paquetes'!$B$302:$AG$371,13,FALSE),"")</f>
        <v>100 Mbps</v>
      </c>
      <c r="BI61" s="103" t="str">
        <f>IFERROR(VLOOKUP(BI$3,'Info General Planes Paquetes'!$B$302:$AG$371,13,FALSE),"")</f>
        <v>150 Mbps</v>
      </c>
      <c r="BJ61" s="103" t="str">
        <f>IFERROR(VLOOKUP(BJ$3,'Info General Planes Paquetes'!$B$302:$AG$371,13,FALSE),"")</f>
        <v>200 Mbps</v>
      </c>
      <c r="BK61" s="103" t="str">
        <f>IFERROR(VLOOKUP(BK$3,'Info General Planes Paquetes'!$B$302:$AG$371,13,FALSE),"")</f>
        <v>30 Mbps</v>
      </c>
      <c r="BL61" s="103" t="str">
        <f>IFERROR(VLOOKUP(BL$3,'Info General Planes Paquetes'!$B$302:$AG$371,13,FALSE),"")</f>
        <v>150 Mbps</v>
      </c>
      <c r="BM61" s="103" t="str">
        <f>IFERROR(VLOOKUP(BM$3,'Info General Planes Paquetes'!$B$302:$AG$371,13,FALSE),"")</f>
        <v>150 Mbps</v>
      </c>
      <c r="BN61" s="103" t="str">
        <f>IFERROR(VLOOKUP(BN$3,'Info General Planes Paquetes'!$B$302:$AG$371,13,FALSE),"")</f>
        <v>20 Mbps</v>
      </c>
      <c r="BO61" s="103" t="str">
        <f>IFERROR(VLOOKUP(BO$3,'Info General Planes Paquetes'!$B$302:$AG$371,13,FALSE),"")</f>
        <v>20 Mbps</v>
      </c>
      <c r="BP61" s="103" t="str">
        <f>IFERROR(VLOOKUP(BP$3,'Info General Planes Paquetes'!$B$302:$AG$371,13,FALSE),"")</f>
        <v>20 Mbps</v>
      </c>
      <c r="BQ61" s="103" t="str">
        <f>IFERROR(VLOOKUP(BQ$3,'Info General Planes Paquetes'!$B$302:$AG$371,13,FALSE),"")</f>
        <v>200 Mbps</v>
      </c>
      <c r="BR61" s="103" t="str">
        <f>IFERROR(VLOOKUP(BR$3,'Info General Planes Paquetes'!$B$302:$AG$371,13,FALSE),"")</f>
        <v>200 Mbps</v>
      </c>
      <c r="BS61" s="103" t="str">
        <f>IFERROR(VLOOKUP(BS$3,'Info General Planes Paquetes'!$B$302:$AG$371,13,FALSE),"")</f>
        <v>30 Mbps</v>
      </c>
      <c r="BT61" s="103" t="str">
        <f>IFERROR(VLOOKUP(BT$3,'Info General Planes Paquetes'!$B$302:$AG$371,13,FALSE),"")</f>
        <v>30 Mbps</v>
      </c>
      <c r="BU61" s="103" t="str">
        <f>IFERROR(VLOOKUP(BU$3,'Info General Planes Paquetes'!$B$302:$AG$371,13,FALSE),"")</f>
        <v>50 Mbps</v>
      </c>
      <c r="BV61" s="103" t="str">
        <f>IFERROR(VLOOKUP(BV$3,'Info General Planes Paquetes'!$B$302:$AG$371,13,FALSE),"")</f>
        <v>100 Mbps</v>
      </c>
      <c r="BW61" s="103" t="str">
        <f>IFERROR(VLOOKUP(BW$3,'Info General Planes Paquetes'!$B$302:$AG$371,13,FALSE),"")</f>
        <v>20 Mbps</v>
      </c>
      <c r="BX61" s="103" t="str">
        <f>IFERROR(VLOOKUP(BX$3,'Info General Planes Paquetes'!$B$302:$AG$371,13,FALSE),"")</f>
        <v>30 Mbps</v>
      </c>
      <c r="BY61" s="103" t="str">
        <f>IFERROR(VLOOKUP(BY$3,'Info General Planes Paquetes'!$B$302:$AG$371,13,FALSE),"")</f>
        <v>150 Mbps</v>
      </c>
      <c r="BZ61" s="103" t="str">
        <f>IFERROR(VLOOKUP(BZ$3,'Info General Planes Paquetes'!$B$302:$AG$371,13,FALSE),"")</f>
        <v>200 Mbps</v>
      </c>
    </row>
    <row r="62" spans="1:79" ht="12" x14ac:dyDescent="0.25">
      <c r="C62" t="s">
        <v>662</v>
      </c>
      <c r="G62" s="78" t="s">
        <v>664</v>
      </c>
      <c r="H62" t="s">
        <v>626</v>
      </c>
      <c r="I62" s="96">
        <f>IFERROR(MID(I61,1,FIND(" Mbps",I61)),0)</f>
        <v>0</v>
      </c>
      <c r="J62" s="96">
        <f t="shared" ref="J62:BF62" si="46">IFERROR(MID(J61,1,FIND(" Mbps",J61)),0)</f>
        <v>0</v>
      </c>
      <c r="K62" s="96" t="str">
        <f>IFERROR(MID(K61,1,FIND(" Mbps",K61)),0)</f>
        <v xml:space="preserve">5 </v>
      </c>
      <c r="L62" s="96" t="str">
        <f t="shared" si="46"/>
        <v xml:space="preserve">5 </v>
      </c>
      <c r="M62" s="96" t="str">
        <f t="shared" si="46"/>
        <v xml:space="preserve">5 </v>
      </c>
      <c r="N62" s="96" t="str">
        <f t="shared" si="46"/>
        <v xml:space="preserve">20 </v>
      </c>
      <c r="O62" s="96" t="str">
        <f t="shared" si="46"/>
        <v xml:space="preserve">30 </v>
      </c>
      <c r="P62" s="96" t="str">
        <f t="shared" si="46"/>
        <v xml:space="preserve">40 </v>
      </c>
      <c r="Q62" s="96" t="str">
        <f t="shared" si="46"/>
        <v xml:space="preserve">150 </v>
      </c>
      <c r="R62" s="96" t="str">
        <f t="shared" si="46"/>
        <v xml:space="preserve">200 </v>
      </c>
      <c r="S62" s="189" t="str">
        <f t="shared" si="46"/>
        <v xml:space="preserve">400 </v>
      </c>
      <c r="T62" s="96" t="str">
        <f t="shared" si="46"/>
        <v xml:space="preserve">20 </v>
      </c>
      <c r="U62" s="96" t="str">
        <f t="shared" si="46"/>
        <v xml:space="preserve">20 </v>
      </c>
      <c r="V62" s="96" t="str">
        <f t="shared" si="46"/>
        <v xml:space="preserve">20 </v>
      </c>
      <c r="W62" s="96" t="str">
        <f t="shared" si="46"/>
        <v xml:space="preserve">30 </v>
      </c>
      <c r="X62" s="96" t="str">
        <f t="shared" si="46"/>
        <v xml:space="preserve">30 </v>
      </c>
      <c r="Y62" s="96" t="str">
        <f t="shared" si="46"/>
        <v xml:space="preserve">40 </v>
      </c>
      <c r="Z62" s="96" t="str">
        <f t="shared" si="46"/>
        <v xml:space="preserve">40 </v>
      </c>
      <c r="AA62" s="96" t="str">
        <f t="shared" si="46"/>
        <v xml:space="preserve">150 </v>
      </c>
      <c r="AB62" s="96" t="str">
        <f t="shared" si="46"/>
        <v xml:space="preserve">150 </v>
      </c>
      <c r="AC62" s="96" t="str">
        <f t="shared" si="46"/>
        <v xml:space="preserve">200 </v>
      </c>
      <c r="AD62" s="96" t="str">
        <f t="shared" si="46"/>
        <v xml:space="preserve">200 </v>
      </c>
      <c r="AE62" s="96" t="str">
        <f t="shared" si="46"/>
        <v xml:space="preserve">20 </v>
      </c>
      <c r="AF62" s="96" t="str">
        <f t="shared" si="46"/>
        <v xml:space="preserve">20 </v>
      </c>
      <c r="AG62" s="96" t="str">
        <f t="shared" si="46"/>
        <v xml:space="preserve">20 </v>
      </c>
      <c r="AH62" s="96" t="str">
        <f t="shared" si="46"/>
        <v xml:space="preserve">30 </v>
      </c>
      <c r="AI62" s="96" t="str">
        <f t="shared" si="46"/>
        <v xml:space="preserve">30 </v>
      </c>
      <c r="AJ62" s="96" t="str">
        <f t="shared" si="46"/>
        <v xml:space="preserve">150 </v>
      </c>
      <c r="AK62" s="96" t="str">
        <f t="shared" si="46"/>
        <v xml:space="preserve">150 </v>
      </c>
      <c r="AL62" s="96" t="str">
        <f t="shared" si="46"/>
        <v xml:space="preserve">200 </v>
      </c>
      <c r="AM62" s="96" t="str">
        <f t="shared" si="46"/>
        <v xml:space="preserve">200 </v>
      </c>
      <c r="AN62" s="96" t="str">
        <f t="shared" si="46"/>
        <v xml:space="preserve">20 </v>
      </c>
      <c r="AO62" s="96" t="str">
        <f t="shared" si="46"/>
        <v xml:space="preserve">30 </v>
      </c>
      <c r="AP62" s="96" t="str">
        <f t="shared" si="46"/>
        <v xml:space="preserve">150 </v>
      </c>
      <c r="AQ62" s="96" t="str">
        <f t="shared" si="46"/>
        <v xml:space="preserve">200 </v>
      </c>
      <c r="AR62" s="96" t="str">
        <f t="shared" si="46"/>
        <v xml:space="preserve">20 </v>
      </c>
      <c r="AS62" s="96" t="str">
        <f t="shared" si="46"/>
        <v xml:space="preserve">50 </v>
      </c>
      <c r="AT62" s="96" t="str">
        <f t="shared" si="46"/>
        <v xml:space="preserve">150 </v>
      </c>
      <c r="AU62" s="96" t="str">
        <f t="shared" si="46"/>
        <v xml:space="preserve">20 </v>
      </c>
      <c r="AV62" s="96" t="str">
        <f t="shared" si="46"/>
        <v xml:space="preserve">20 </v>
      </c>
      <c r="AW62" s="96" t="str">
        <f t="shared" si="46"/>
        <v xml:space="preserve">20 </v>
      </c>
      <c r="AX62" s="96" t="str">
        <f t="shared" si="46"/>
        <v xml:space="preserve">50 </v>
      </c>
      <c r="AY62" s="96" t="str">
        <f t="shared" si="46"/>
        <v xml:space="preserve">50 </v>
      </c>
      <c r="AZ62" s="96" t="str">
        <f t="shared" si="46"/>
        <v xml:space="preserve">150 </v>
      </c>
      <c r="BA62" s="96" t="str">
        <f t="shared" si="46"/>
        <v xml:space="preserve">150 </v>
      </c>
      <c r="BB62" s="96" t="str">
        <f t="shared" si="46"/>
        <v xml:space="preserve">350 </v>
      </c>
      <c r="BC62" s="96" t="str">
        <f t="shared" si="46"/>
        <v xml:space="preserve">400 </v>
      </c>
      <c r="BD62" s="96" t="str">
        <f t="shared" si="46"/>
        <v xml:space="preserve">400 </v>
      </c>
      <c r="BE62" s="96" t="str">
        <f t="shared" si="46"/>
        <v xml:space="preserve">10 </v>
      </c>
      <c r="BF62" s="96" t="str">
        <f t="shared" si="46"/>
        <v xml:space="preserve">30 </v>
      </c>
      <c r="BG62" s="96" t="str">
        <f t="shared" ref="BG62:BZ62" si="47">IFERROR(MID(BG61,1,FIND(" Mbps",BG61)),0)</f>
        <v xml:space="preserve">50 </v>
      </c>
      <c r="BH62" s="96" t="str">
        <f t="shared" si="47"/>
        <v xml:space="preserve">100 </v>
      </c>
      <c r="BI62" s="96" t="str">
        <f t="shared" si="47"/>
        <v xml:space="preserve">150 </v>
      </c>
      <c r="BJ62" s="96" t="str">
        <f t="shared" si="47"/>
        <v xml:space="preserve">200 </v>
      </c>
      <c r="BK62" s="96" t="str">
        <f t="shared" si="47"/>
        <v xml:space="preserve">30 </v>
      </c>
      <c r="BL62" s="96" t="str">
        <f t="shared" si="47"/>
        <v xml:space="preserve">150 </v>
      </c>
      <c r="BM62" s="96" t="str">
        <f t="shared" si="47"/>
        <v xml:space="preserve">150 </v>
      </c>
      <c r="BN62" s="96" t="str">
        <f t="shared" si="47"/>
        <v xml:space="preserve">20 </v>
      </c>
      <c r="BO62" s="96" t="str">
        <f t="shared" si="47"/>
        <v xml:space="preserve">20 </v>
      </c>
      <c r="BP62" s="96" t="str">
        <f t="shared" si="47"/>
        <v xml:space="preserve">20 </v>
      </c>
      <c r="BQ62" s="96" t="str">
        <f t="shared" si="47"/>
        <v xml:space="preserve">200 </v>
      </c>
      <c r="BR62" s="96" t="str">
        <f t="shared" si="47"/>
        <v xml:space="preserve">200 </v>
      </c>
      <c r="BS62" s="96" t="str">
        <f t="shared" si="47"/>
        <v xml:space="preserve">30 </v>
      </c>
      <c r="BT62" s="96" t="str">
        <f t="shared" si="47"/>
        <v xml:space="preserve">30 </v>
      </c>
      <c r="BU62" s="96" t="str">
        <f t="shared" si="47"/>
        <v xml:space="preserve">50 </v>
      </c>
      <c r="BV62" s="96" t="str">
        <f t="shared" si="47"/>
        <v xml:space="preserve">100 </v>
      </c>
      <c r="BW62" s="96" t="str">
        <f t="shared" si="47"/>
        <v xml:space="preserve">20 </v>
      </c>
      <c r="BX62" s="96" t="str">
        <f t="shared" si="47"/>
        <v xml:space="preserve">30 </v>
      </c>
      <c r="BY62" s="96" t="str">
        <f t="shared" si="47"/>
        <v xml:space="preserve">150 </v>
      </c>
      <c r="BZ62" s="96" t="str">
        <f t="shared" si="47"/>
        <v xml:space="preserve">200 </v>
      </c>
      <c r="CA62" s="212" t="s">
        <v>673</v>
      </c>
    </row>
    <row r="63" spans="1:79" x14ac:dyDescent="0.25">
      <c r="G63" s="78"/>
      <c r="K63" s="45"/>
      <c r="L63" s="45"/>
      <c r="M63" s="45"/>
      <c r="N63" s="45"/>
      <c r="O63" s="45"/>
      <c r="P63" s="45"/>
      <c r="Q63" s="45"/>
      <c r="R63" s="45"/>
      <c r="S63" s="45"/>
      <c r="T63" s="45"/>
      <c r="U63" s="45"/>
      <c r="V63" s="45"/>
      <c r="W63" s="45"/>
    </row>
    <row r="64" spans="1:79" x14ac:dyDescent="0.25">
      <c r="C64" s="104" t="s">
        <v>665</v>
      </c>
      <c r="G64" s="78" t="s">
        <v>518</v>
      </c>
      <c r="H64" t="s">
        <v>94</v>
      </c>
      <c r="I64" s="218">
        <f t="shared" ref="I64:R64" si="48">SUM(I66:I70)</f>
        <v>0</v>
      </c>
      <c r="J64" s="218">
        <f t="shared" si="48"/>
        <v>0</v>
      </c>
      <c r="K64" s="218">
        <f t="shared" si="48"/>
        <v>55.065718390804598</v>
      </c>
      <c r="L64" s="218">
        <f t="shared" si="48"/>
        <v>84.475718390804587</v>
      </c>
      <c r="M64" s="218">
        <f t="shared" si="48"/>
        <v>84.475718390804587</v>
      </c>
      <c r="N64" s="218">
        <f t="shared" si="48"/>
        <v>114.76635063502286</v>
      </c>
      <c r="O64" s="218">
        <f t="shared" si="48"/>
        <v>125.16925719311246</v>
      </c>
      <c r="P64" s="218">
        <f t="shared" si="48"/>
        <v>135.80529629797991</v>
      </c>
      <c r="Q64" s="218">
        <f t="shared" si="48"/>
        <v>266.25896422027699</v>
      </c>
      <c r="R64" s="218">
        <f t="shared" si="48"/>
        <v>331.49086830986079</v>
      </c>
      <c r="S64" s="218">
        <f>SUM(S66:S70)</f>
        <v>583.66444204551954</v>
      </c>
      <c r="T64" s="218">
        <f>SUM(T66:T70)</f>
        <v>227.73635063502289</v>
      </c>
      <c r="U64" s="218">
        <f t="shared" ref="U64:BZ64" si="49">SUM(U66:U70)</f>
        <v>267.73635063502286</v>
      </c>
      <c r="V64" s="218">
        <f t="shared" si="49"/>
        <v>327.7363506350228</v>
      </c>
      <c r="W64" s="218">
        <f t="shared" si="49"/>
        <v>273.05925719311239</v>
      </c>
      <c r="X64" s="218">
        <f t="shared" si="49"/>
        <v>333.05925719311239</v>
      </c>
      <c r="Y64" s="218">
        <f t="shared" si="49"/>
        <v>280.32529629797995</v>
      </c>
      <c r="Z64" s="218">
        <f t="shared" si="49"/>
        <v>340.32529629797995</v>
      </c>
      <c r="AA64" s="218">
        <f t="shared" si="49"/>
        <v>410.76896422027698</v>
      </c>
      <c r="AB64" s="218">
        <f t="shared" si="49"/>
        <v>452.19896422027705</v>
      </c>
      <c r="AC64" s="218">
        <f t="shared" si="49"/>
        <v>457.42086830986079</v>
      </c>
      <c r="AD64" s="218">
        <f t="shared" si="49"/>
        <v>493.78086830986075</v>
      </c>
      <c r="AE64" s="218">
        <f t="shared" si="49"/>
        <v>429.98862068965514</v>
      </c>
      <c r="AF64" s="218">
        <f t="shared" si="49"/>
        <v>469.98862068965525</v>
      </c>
      <c r="AG64" s="218">
        <f t="shared" si="49"/>
        <v>529.98862068965514</v>
      </c>
      <c r="AH64" s="218">
        <f t="shared" si="49"/>
        <v>507.9186206896552</v>
      </c>
      <c r="AI64" s="218">
        <f t="shared" si="49"/>
        <v>567.9186206896552</v>
      </c>
      <c r="AJ64" s="218">
        <f t="shared" si="49"/>
        <v>674.81862068965506</v>
      </c>
      <c r="AK64" s="218">
        <f t="shared" si="49"/>
        <v>633.7886206896552</v>
      </c>
      <c r="AL64" s="218">
        <f t="shared" si="49"/>
        <v>952.40862068965509</v>
      </c>
      <c r="AM64" s="218">
        <f t="shared" si="49"/>
        <v>916.5386206896552</v>
      </c>
      <c r="AN64" s="218">
        <f t="shared" si="49"/>
        <v>317.36862068965519</v>
      </c>
      <c r="AO64" s="218">
        <f t="shared" si="49"/>
        <v>360.4786206896552</v>
      </c>
      <c r="AP64" s="218">
        <f t="shared" si="49"/>
        <v>489.78862068965515</v>
      </c>
      <c r="AQ64" s="218">
        <f t="shared" si="49"/>
        <v>791.50862068965512</v>
      </c>
      <c r="AR64" s="218">
        <f t="shared" si="49"/>
        <v>131.91</v>
      </c>
      <c r="AS64" s="218">
        <f t="shared" si="49"/>
        <v>184.36952688400982</v>
      </c>
      <c r="AT64" s="218">
        <f t="shared" si="49"/>
        <v>392.00166415908006</v>
      </c>
      <c r="AU64" s="218">
        <f t="shared" si="49"/>
        <v>244.85839069201941</v>
      </c>
      <c r="AV64" s="218">
        <f t="shared" si="49"/>
        <v>284.85839069201938</v>
      </c>
      <c r="AW64" s="218">
        <f t="shared" si="49"/>
        <v>344.85839069201938</v>
      </c>
      <c r="AX64" s="218">
        <f t="shared" si="49"/>
        <v>328.87521940993105</v>
      </c>
      <c r="AY64" s="218">
        <f t="shared" si="49"/>
        <v>388.87521940993105</v>
      </c>
      <c r="AZ64" s="218">
        <f t="shared" si="49"/>
        <v>536.50182424554043</v>
      </c>
      <c r="BA64" s="218">
        <f t="shared" si="49"/>
        <v>577.92639110021298</v>
      </c>
      <c r="BB64" s="218">
        <f t="shared" si="49"/>
        <v>883.88806875182854</v>
      </c>
      <c r="BC64" s="218">
        <f t="shared" si="49"/>
        <v>995.25160188188011</v>
      </c>
      <c r="BD64" s="218">
        <f t="shared" si="49"/>
        <v>995.25160188188011</v>
      </c>
      <c r="BE64" s="218">
        <f t="shared" si="49"/>
        <v>0</v>
      </c>
      <c r="BF64" s="218">
        <f t="shared" si="49"/>
        <v>0</v>
      </c>
      <c r="BG64" s="218">
        <f t="shared" si="49"/>
        <v>0</v>
      </c>
      <c r="BH64" s="218">
        <f t="shared" si="49"/>
        <v>0</v>
      </c>
      <c r="BI64" s="218">
        <f t="shared" si="49"/>
        <v>0</v>
      </c>
      <c r="BJ64" s="218">
        <f t="shared" si="49"/>
        <v>0</v>
      </c>
      <c r="BK64" s="218">
        <f t="shared" si="49"/>
        <v>349</v>
      </c>
      <c r="BL64" s="218">
        <f t="shared" si="49"/>
        <v>617.28</v>
      </c>
      <c r="BM64" s="218">
        <f t="shared" si="49"/>
        <v>658.31</v>
      </c>
      <c r="BN64" s="218">
        <f t="shared" si="49"/>
        <v>413.48</v>
      </c>
      <c r="BO64" s="218">
        <f t="shared" si="49"/>
        <v>453.48</v>
      </c>
      <c r="BP64" s="218">
        <f t="shared" si="49"/>
        <v>513.48</v>
      </c>
      <c r="BQ64" s="218">
        <f t="shared" si="49"/>
        <v>900.03</v>
      </c>
      <c r="BR64" s="218">
        <f t="shared" si="49"/>
        <v>935.89999999999986</v>
      </c>
      <c r="BS64" s="218">
        <f t="shared" si="49"/>
        <v>491.40999999999997</v>
      </c>
      <c r="BT64" s="218">
        <f t="shared" si="49"/>
        <v>551.41</v>
      </c>
      <c r="BU64" s="218">
        <f t="shared" si="49"/>
        <v>608.69000000000005</v>
      </c>
      <c r="BV64" s="218">
        <f t="shared" si="49"/>
        <v>1042.5999999999999</v>
      </c>
      <c r="BW64" s="218">
        <f t="shared" si="49"/>
        <v>300.86</v>
      </c>
      <c r="BX64" s="218">
        <f t="shared" si="49"/>
        <v>343.97</v>
      </c>
      <c r="BY64" s="218">
        <f t="shared" si="49"/>
        <v>473.28</v>
      </c>
      <c r="BZ64" s="218">
        <f t="shared" si="49"/>
        <v>775</v>
      </c>
    </row>
    <row r="65" spans="3:79" ht="12" x14ac:dyDescent="0.25">
      <c r="C65" t="s">
        <v>666</v>
      </c>
      <c r="G65" s="78" t="s">
        <v>518</v>
      </c>
      <c r="H65" s="104" t="s">
        <v>1277</v>
      </c>
      <c r="I65" s="225">
        <f>IFERROR(VLOOKUP(I$3,'Módulo de Imputación de Precios'!$D$26:$O$61,12,FALSE)+VLOOKUP(I$3,'Módulo de Imputación de Precios'!$D$26:$O$63,8,FALSE), IFERROR(VLOOKUP(I$3,Tabla4[[Nombre de Plan/Paquete]:[Otros cargos adicionales. Introduzca las columnas que sean necesarias]],4,FALSE),0))</f>
        <v>0</v>
      </c>
      <c r="J65" s="225">
        <f>IFERROR(VLOOKUP(J$3,'Módulo de Imputación de Precios'!$D$26:$O$61,12,FALSE)+VLOOKUP(J$3,'Módulo de Imputación de Precios'!$D$26:$O$63,8,FALSE), IFERROR(VLOOKUP(J$3,Tabla4[[Nombre de Plan/Paquete]:[Otros cargos adicionales. Introduzca las columnas que sean necesarias]],4,FALSE),0))</f>
        <v>0</v>
      </c>
      <c r="K65" s="225">
        <f>IFERROR(VLOOKUP(K$3,'Módulo de Imputación de Precios'!$D$26:$O$61,12,FALSE)+VLOOKUP(K$3,'Módulo de Imputación de Precios'!$D$26:$O$63,8,FALSE), IFERROR(VLOOKUP(K$3,Tabla4[[Nombre de Plan/Paquete]:[Otros cargos adicionales. Introduzca las columnas que sean necesarias]],4,FALSE),0))</f>
        <v>53.69</v>
      </c>
      <c r="L65" s="225">
        <f>IFERROR(VLOOKUP(L$3,'Módulo de Imputación de Precios'!$D$26:$O$61,12,FALSE)+VLOOKUP(L$3,'Módulo de Imputación de Precios'!$D$26:$O$63,8,FALSE), IFERROR(VLOOKUP(L$3,Tabla4[[Nombre de Plan/Paquete]:[Otros cargos adicionales. Introduzca las columnas que sean necesarias]],4,FALSE),0))</f>
        <v>83.1</v>
      </c>
      <c r="M65" s="225">
        <f>IFERROR(VLOOKUP(M$3,'Módulo de Imputación de Precios'!$D$26:$O$61,12,FALSE)+VLOOKUP(M$3,'Módulo de Imputación de Precios'!$D$26:$O$63,8,FALSE), IFERROR(VLOOKUP(M$3,Tabla4[[Nombre de Plan/Paquete]:[Otros cargos adicionales. Introduzca las columnas que sean necesarias]],4,FALSE),0))</f>
        <v>83.1</v>
      </c>
      <c r="N65" s="225">
        <f>IFERROR(VLOOKUP(N$3,'Módulo de Imputación de Precios'!$D$26:$O$61,12,FALSE)+VLOOKUP(N$3,'Módulo de Imputación de Precios'!$D$26:$O$63,8,FALSE), IFERROR(VLOOKUP(N$3,Tabla4[[Nombre de Plan/Paquete]:[Otros cargos adicionales. Introduzca las columnas que sean necesarias]],4,FALSE),0))</f>
        <v>98.257729945367686</v>
      </c>
      <c r="O65" s="225">
        <f>IFERROR(VLOOKUP(O$3,'Módulo de Imputación de Precios'!$D$26:$O$61,12,FALSE)+VLOOKUP(O$3,'Módulo de Imputación de Precios'!$D$26:$O$63,8,FALSE), IFERROR(VLOOKUP(O$3,Tabla4[[Nombre de Plan/Paquete]:[Otros cargos adicionales. Introduzca las columnas que sean necesarias]],4,FALSE),0))</f>
        <v>108.66063650345728</v>
      </c>
      <c r="P65" s="225">
        <f>IFERROR(VLOOKUP(P$3,'Módulo de Imputación de Precios'!$D$26:$O$61,12,FALSE)+VLOOKUP(P$3,'Módulo de Imputación de Precios'!$D$26:$O$63,8,FALSE), IFERROR(VLOOKUP(P$3,Tabla4[[Nombre de Plan/Paquete]:[Otros cargos adicionales. Introduzca las columnas que sean necesarias]],4,FALSE),0))</f>
        <v>119.29667560832475</v>
      </c>
      <c r="Q65" s="225">
        <f>IFERROR(VLOOKUP(Q$3,'Módulo de Imputación de Precios'!$D$26:$O$61,12,FALSE)+VLOOKUP(Q$3,'Módulo de Imputación de Precios'!$D$26:$O$63,8,FALSE), IFERROR(VLOOKUP(Q$3,Tabla4[[Nombre de Plan/Paquete]:[Otros cargos adicionales. Introduzca las columnas que sean necesarias]],4,FALSE),0))</f>
        <v>249.75034353062182</v>
      </c>
      <c r="R65" s="225">
        <f>IFERROR(VLOOKUP(R$3,'Módulo de Imputación de Precios'!$D$26:$O$61,12,FALSE)+VLOOKUP(R$3,'Módulo de Imputación de Precios'!$D$26:$O$63,8,FALSE), IFERROR(VLOOKUP(R$3,Tabla4[[Nombre de Plan/Paquete]:[Otros cargos adicionales. Introduzca las columnas que sean necesarias]],4,FALSE),0))</f>
        <v>314.98224762020561</v>
      </c>
      <c r="S65" s="225">
        <f>IFERROR(VLOOKUP(S$3,'Módulo de Imputación de Precios'!$D$26:$O$61,12,FALSE)+VLOOKUP(S$3,'Módulo de Imputación de Precios'!$D$26:$O$63,8,FALSE), IFERROR(VLOOKUP(S$3,Tabla4[[Nombre de Plan/Paquete]:[Otros cargos adicionales. Introduzca las columnas que sean necesarias]],4,FALSE),0))</f>
        <v>567.15582135586442</v>
      </c>
      <c r="T65" s="225">
        <f>IFERROR(VLOOKUP(T$3,'Módulo de Imputación de Precios'!$D$26:$O$61,12,FALSE)+VLOOKUP(T$3,'Módulo de Imputación de Precios'!$D$26:$O$63,8,FALSE), IFERROR(VLOOKUP(T$3,Tabla4[[Nombre de Plan/Paquete]:[Otros cargos adicionales. Introduzca las columnas que sean necesarias]],4,FALSE),0))</f>
        <v>211.22772994536771</v>
      </c>
      <c r="U65" s="225">
        <f>IFERROR(VLOOKUP(U$3,'Módulo de Imputación de Precios'!$D$26:$O$61,12,FALSE)+VLOOKUP(U$3,'Módulo de Imputación de Precios'!$D$26:$O$63,8,FALSE), IFERROR(VLOOKUP(U$3,Tabla4[[Nombre de Plan/Paquete]:[Otros cargos adicionales. Introduzca las columnas que sean necesarias]],4,FALSE),0))</f>
        <v>251.22772994536771</v>
      </c>
      <c r="V65" s="225">
        <f>IFERROR(VLOOKUP(V$3,'Módulo de Imputación de Precios'!$D$26:$O$61,12,FALSE)+VLOOKUP(V$3,'Módulo de Imputación de Precios'!$D$26:$O$63,8,FALSE), IFERROR(VLOOKUP(V$3,Tabla4[[Nombre de Plan/Paquete]:[Otros cargos adicionales. Introduzca las columnas que sean necesarias]],4,FALSE),0))</f>
        <v>311.22772994536763</v>
      </c>
      <c r="W65" s="225">
        <f>IFERROR(VLOOKUP(W$3,'Módulo de Imputación de Precios'!$D$26:$O$61,12,FALSE)+VLOOKUP(W$3,'Módulo de Imputación de Precios'!$D$26:$O$63,8,FALSE), IFERROR(VLOOKUP(W$3,Tabla4[[Nombre de Plan/Paquete]:[Otros cargos adicionales. Introduzca las columnas que sean necesarias]],4,FALSE),0))</f>
        <v>256.55063650345721</v>
      </c>
      <c r="X65" s="225">
        <f>IFERROR(VLOOKUP(X$3,'Módulo de Imputación de Precios'!$D$26:$O$61,12,FALSE)+VLOOKUP(X$3,'Módulo de Imputación de Precios'!$D$26:$O$63,8,FALSE), IFERROR(VLOOKUP(X$3,Tabla4[[Nombre de Plan/Paquete]:[Otros cargos adicionales. Introduzca las columnas que sean necesarias]],4,FALSE),0))</f>
        <v>316.55063650345721</v>
      </c>
      <c r="Y65" s="225">
        <f>IFERROR(VLOOKUP(Y$3,'Módulo de Imputación de Precios'!$D$26:$O$61,12,FALSE)+VLOOKUP(Y$3,'Módulo de Imputación de Precios'!$D$26:$O$63,8,FALSE), IFERROR(VLOOKUP(Y$3,Tabla4[[Nombre de Plan/Paquete]:[Otros cargos adicionales. Introduzca las columnas que sean necesarias]],4,FALSE),0))</f>
        <v>263.81667560832477</v>
      </c>
      <c r="Z65" s="225">
        <f>IFERROR(VLOOKUP(Z$3,'Módulo de Imputación de Precios'!$D$26:$O$61,12,FALSE)+VLOOKUP(Z$3,'Módulo de Imputación de Precios'!$D$26:$O$63,8,FALSE), IFERROR(VLOOKUP(Z$3,Tabla4[[Nombre de Plan/Paquete]:[Otros cargos adicionales. Introduzca las columnas que sean necesarias]],4,FALSE),0))</f>
        <v>323.81667560832477</v>
      </c>
      <c r="AA65" s="225">
        <f>IFERROR(VLOOKUP(AA$3,'Módulo de Imputación de Precios'!$D$26:$O$61,12,FALSE)+VLOOKUP(AA$3,'Módulo de Imputación de Precios'!$D$26:$O$63,8,FALSE), IFERROR(VLOOKUP(AA$3,Tabla4[[Nombre de Plan/Paquete]:[Otros cargos adicionales. Introduzca las columnas que sean necesarias]],4,FALSE),0))</f>
        <v>394.26034353062181</v>
      </c>
      <c r="AB65" s="225">
        <f>IFERROR(VLOOKUP(AB$3,'Módulo de Imputación de Precios'!$D$26:$O$61,12,FALSE)+VLOOKUP(AB$3,'Módulo de Imputación de Precios'!$D$26:$O$63,8,FALSE), IFERROR(VLOOKUP(AB$3,Tabla4[[Nombre de Plan/Paquete]:[Otros cargos adicionales. Introduzca las columnas que sean necesarias]],4,FALSE),0))</f>
        <v>435.69034353062187</v>
      </c>
      <c r="AC65" s="225">
        <f>IFERROR(VLOOKUP(AC$3,'Módulo de Imputación de Precios'!$D$26:$O$61,12,FALSE)+VLOOKUP(AC$3,'Módulo de Imputación de Precios'!$D$26:$O$63,8,FALSE), IFERROR(VLOOKUP(AC$3,Tabla4[[Nombre de Plan/Paquete]:[Otros cargos adicionales. Introduzca las columnas que sean necesarias]],4,FALSE),0))</f>
        <v>440.91224762020556</v>
      </c>
      <c r="AD65" s="225">
        <f>IFERROR(VLOOKUP(AD$3,'Módulo de Imputación de Precios'!$D$26:$O$61,12,FALSE)+VLOOKUP(AD$3,'Módulo de Imputación de Precios'!$D$26:$O$63,8,FALSE), IFERROR(VLOOKUP(AD$3,Tabla4[[Nombre de Plan/Paquete]:[Otros cargos adicionales. Introduzca las columnas que sean necesarias]],4,FALSE),0))</f>
        <v>477.27224762020558</v>
      </c>
      <c r="AE65" s="225">
        <f>IFERROR(VLOOKUP(AE$3,'Módulo de Imputación de Precios'!$D$26:$O$61,12,FALSE)+VLOOKUP(AE$3,'Módulo de Imputación de Precios'!$D$26:$O$63,8,FALSE), IFERROR(VLOOKUP(AE$3,Tabla4[[Nombre de Plan/Paquete]:[Otros cargos adicionales. Introduzca las columnas que sean necesarias]],4,FALSE),0))</f>
        <v>413.48</v>
      </c>
      <c r="AF65" s="225">
        <f>IFERROR(VLOOKUP(AF$3,'Módulo de Imputación de Precios'!$D$26:$O$61,12,FALSE)+VLOOKUP(AF$3,'Módulo de Imputación de Precios'!$D$26:$O$63,8,FALSE), IFERROR(VLOOKUP(AF$3,Tabla4[[Nombre de Plan/Paquete]:[Otros cargos adicionales. Introduzca las columnas que sean necesarias]],4,FALSE),0))</f>
        <v>453.48</v>
      </c>
      <c r="AG65" s="225">
        <f>IFERROR(VLOOKUP(AG$3,'Módulo de Imputación de Precios'!$D$26:$O$61,12,FALSE)+VLOOKUP(AG$3,'Módulo de Imputación de Precios'!$D$26:$O$63,8,FALSE), IFERROR(VLOOKUP(AG$3,Tabla4[[Nombre de Plan/Paquete]:[Otros cargos adicionales. Introduzca las columnas que sean necesarias]],4,FALSE),0))</f>
        <v>513.48</v>
      </c>
      <c r="AH65" s="225">
        <f>IFERROR(VLOOKUP(AH$3,'Módulo de Imputación de Precios'!$D$26:$O$61,12,FALSE)+VLOOKUP(AH$3,'Módulo de Imputación de Precios'!$D$26:$O$63,8,FALSE), IFERROR(VLOOKUP(AH$3,Tabla4[[Nombre de Plan/Paquete]:[Otros cargos adicionales. Introduzca las columnas que sean necesarias]],4,FALSE),0))</f>
        <v>491.41</v>
      </c>
      <c r="AI65" s="225">
        <f>IFERROR(VLOOKUP(AI$3,'Módulo de Imputación de Precios'!$D$26:$O$61,12,FALSE)+VLOOKUP(AI$3,'Módulo de Imputación de Precios'!$D$26:$O$63,8,FALSE), IFERROR(VLOOKUP(AI$3,Tabla4[[Nombre de Plan/Paquete]:[Otros cargos adicionales. Introduzca las columnas que sean necesarias]],4,FALSE),0))</f>
        <v>551.41</v>
      </c>
      <c r="AJ65" s="225">
        <f>IFERROR(VLOOKUP(AJ$3,'Módulo de Imputación de Precios'!$D$26:$O$61,12,FALSE)+VLOOKUP(AJ$3,'Módulo de Imputación de Precios'!$D$26:$O$63,8,FALSE), IFERROR(VLOOKUP(AJ$3,Tabla4[[Nombre de Plan/Paquete]:[Otros cargos adicionales. Introduzca las columnas que sean necesarias]],4,FALSE),0))</f>
        <v>658.31</v>
      </c>
      <c r="AK65" s="225">
        <f>IFERROR(VLOOKUP(AK$3,'Módulo de Imputación de Precios'!$D$26:$O$61,12,FALSE)+VLOOKUP(AK$3,'Módulo de Imputación de Precios'!$D$26:$O$63,8,FALSE), IFERROR(VLOOKUP(AK$3,Tabla4[[Nombre de Plan/Paquete]:[Otros cargos adicionales. Introduzca las columnas que sean necesarias]],4,FALSE),0))</f>
        <v>617.28</v>
      </c>
      <c r="AL65" s="225">
        <f>IFERROR(VLOOKUP(AL$3,'Módulo de Imputación de Precios'!$D$26:$O$61,12,FALSE)+VLOOKUP(AL$3,'Módulo de Imputación de Precios'!$D$26:$O$63,8,FALSE), IFERROR(VLOOKUP(AL$3,Tabla4[[Nombre de Plan/Paquete]:[Otros cargos adicionales. Introduzca las columnas que sean necesarias]],4,FALSE),0))</f>
        <v>935.9</v>
      </c>
      <c r="AM65" s="225">
        <f>IFERROR(VLOOKUP(AM$3,'Módulo de Imputación de Precios'!$D$26:$O$61,12,FALSE)+VLOOKUP(AM$3,'Módulo de Imputación de Precios'!$D$26:$O$63,8,FALSE), IFERROR(VLOOKUP(AM$3,Tabla4[[Nombre de Plan/Paquete]:[Otros cargos adicionales. Introduzca las columnas que sean necesarias]],4,FALSE),0))</f>
        <v>900.03</v>
      </c>
      <c r="AN65" s="225">
        <f>IFERROR(VLOOKUP(AN$3,'Módulo de Imputación de Precios'!$D$26:$O$61,12,FALSE)+VLOOKUP(AN$3,'Módulo de Imputación de Precios'!$D$26:$O$63,8,FALSE), IFERROR(VLOOKUP(AN$3,Tabla4[[Nombre de Plan/Paquete]:[Otros cargos adicionales. Introduzca las columnas que sean necesarias]],4,FALSE),0))</f>
        <v>300.86</v>
      </c>
      <c r="AO65" s="225">
        <f>IFERROR(VLOOKUP(AO$3,'Módulo de Imputación de Precios'!$D$26:$O$61,12,FALSE)+VLOOKUP(AO$3,'Módulo de Imputación de Precios'!$D$26:$O$63,8,FALSE), IFERROR(VLOOKUP(AO$3,Tabla4[[Nombre de Plan/Paquete]:[Otros cargos adicionales. Introduzca las columnas que sean necesarias]],4,FALSE),0))</f>
        <v>343.97</v>
      </c>
      <c r="AP65" s="225">
        <f>IFERROR(VLOOKUP(AP$3,'Módulo de Imputación de Precios'!$D$26:$O$61,12,FALSE)+VLOOKUP(AP$3,'Módulo de Imputación de Precios'!$D$26:$O$63,8,FALSE), IFERROR(VLOOKUP(AP$3,Tabla4[[Nombre de Plan/Paquete]:[Otros cargos adicionales. Introduzca las columnas que sean necesarias]],4,FALSE),0))</f>
        <v>473.28</v>
      </c>
      <c r="AQ65" s="225">
        <f>IFERROR(VLOOKUP(AQ$3,'Módulo de Imputación de Precios'!$D$26:$O$61,12,FALSE)+VLOOKUP(AQ$3,'Módulo de Imputación de Precios'!$D$26:$O$63,8,FALSE), IFERROR(VLOOKUP(AQ$3,Tabla4[[Nombre de Plan/Paquete]:[Otros cargos adicionales. Introduzca las columnas que sean necesarias]],4,FALSE),0))</f>
        <v>775</v>
      </c>
      <c r="AR65" s="225">
        <f>IFERROR(VLOOKUP(AR$3,'Módulo de Imputación de Precios'!$D$26:$O$61,12,FALSE)+VLOOKUP(AR$3,'Módulo de Imputación de Precios'!$D$26:$O$63,8,FALSE), IFERROR(VLOOKUP(AR$3,Tabla4[[Nombre de Plan/Paquete]:[Otros cargos adicionales. Introduzca las columnas que sean necesarias]],4,FALSE),0))</f>
        <v>131.91</v>
      </c>
      <c r="AS65" s="225">
        <f>IFERROR(VLOOKUP(AS$3,'Módulo de Imputación de Precios'!$D$26:$O$61,12,FALSE)+VLOOKUP(AS$3,'Módulo de Imputación de Precios'!$D$26:$O$63,8,FALSE), IFERROR(VLOOKUP(AS$3,Tabla4[[Nombre de Plan/Paquete]:[Otros cargos adicionales. Introduzca las columnas que sean necesarias]],4,FALSE),0))</f>
        <v>184.36952688400982</v>
      </c>
      <c r="AT65" s="225">
        <f>IFERROR(VLOOKUP(AT$3,'Módulo de Imputación de Precios'!$D$26:$O$61,12,FALSE)+VLOOKUP(AT$3,'Módulo de Imputación de Precios'!$D$26:$O$63,8,FALSE), IFERROR(VLOOKUP(AT$3,Tabla4[[Nombre de Plan/Paquete]:[Otros cargos adicionales. Introduzca las columnas que sean necesarias]],4,FALSE),0))</f>
        <v>392.00166415908006</v>
      </c>
      <c r="AU65" s="225">
        <f>IFERROR(VLOOKUP(AU$3,'Módulo de Imputación de Precios'!$D$26:$O$61,12,FALSE)+VLOOKUP(AU$3,'Módulo de Imputación de Precios'!$D$26:$O$63,8,FALSE), IFERROR(VLOOKUP(AU$3,Tabla4[[Nombre de Plan/Paquete]:[Otros cargos adicionales. Introduzca las columnas que sean necesarias]],4,FALSE),0))</f>
        <v>244.85839069201941</v>
      </c>
      <c r="AV65" s="225">
        <f>IFERROR(VLOOKUP(AV$3,'Módulo de Imputación de Precios'!$D$26:$O$61,12,FALSE)+VLOOKUP(AV$3,'Módulo de Imputación de Precios'!$D$26:$O$63,8,FALSE), IFERROR(VLOOKUP(AV$3,Tabla4[[Nombre de Plan/Paquete]:[Otros cargos adicionales. Introduzca las columnas que sean necesarias]],4,FALSE),0))</f>
        <v>284.85839069201938</v>
      </c>
      <c r="AW65" s="225">
        <f>IFERROR(VLOOKUP(AW$3,'Módulo de Imputación de Precios'!$D$26:$O$61,12,FALSE)+VLOOKUP(AW$3,'Módulo de Imputación de Precios'!$D$26:$O$63,8,FALSE), IFERROR(VLOOKUP(AW$3,Tabla4[[Nombre de Plan/Paquete]:[Otros cargos adicionales. Introduzca las columnas que sean necesarias]],4,FALSE),0))</f>
        <v>344.85839069201938</v>
      </c>
      <c r="AX65" s="225">
        <f>IFERROR(VLOOKUP(AX$3,'Módulo de Imputación de Precios'!$D$26:$O$61,12,FALSE)+VLOOKUP(AX$3,'Módulo de Imputación de Precios'!$D$26:$O$63,8,FALSE), IFERROR(VLOOKUP(AX$3,Tabla4[[Nombre de Plan/Paquete]:[Otros cargos adicionales. Introduzca las columnas que sean necesarias]],4,FALSE),0))</f>
        <v>328.87521940993105</v>
      </c>
      <c r="AY65" s="225">
        <f>IFERROR(VLOOKUP(AY$3,'Módulo de Imputación de Precios'!$D$26:$O$61,12,FALSE)+VLOOKUP(AY$3,'Módulo de Imputación de Precios'!$D$26:$O$63,8,FALSE), IFERROR(VLOOKUP(AY$3,Tabla4[[Nombre de Plan/Paquete]:[Otros cargos adicionales. Introduzca las columnas que sean necesarias]],4,FALSE),0))</f>
        <v>388.87521940993105</v>
      </c>
      <c r="AZ65" s="225">
        <f>IFERROR(VLOOKUP(AZ$3,'Módulo de Imputación de Precios'!$D$26:$O$61,12,FALSE)+VLOOKUP(AZ$3,'Módulo de Imputación de Precios'!$D$26:$O$63,8,FALSE), IFERROR(VLOOKUP(AZ$3,Tabla4[[Nombre de Plan/Paquete]:[Otros cargos adicionales. Introduzca las columnas que sean necesarias]],4,FALSE),0))</f>
        <v>536.50182424554043</v>
      </c>
      <c r="BA65" s="225">
        <f>IFERROR(VLOOKUP(BA$3,'Módulo de Imputación de Precios'!$D$26:$O$61,12,FALSE)+VLOOKUP(BA$3,'Módulo de Imputación de Precios'!$D$26:$O$63,8,FALSE), IFERROR(VLOOKUP(BA$3,Tabla4[[Nombre de Plan/Paquete]:[Otros cargos adicionales. Introduzca las columnas que sean necesarias]],4,FALSE),0))</f>
        <v>577.92639110021298</v>
      </c>
      <c r="BB65" s="225">
        <f>IFERROR(VLOOKUP(BB$3,'Módulo de Imputación de Precios'!$D$26:$O$61,12,FALSE)+VLOOKUP(BB$3,'Módulo de Imputación de Precios'!$D$26:$O$63,8,FALSE), IFERROR(VLOOKUP(BB$3,Tabla4[[Nombre de Plan/Paquete]:[Otros cargos adicionales. Introduzca las columnas que sean necesarias]],4,FALSE),0))</f>
        <v>883.88806875182854</v>
      </c>
      <c r="BC65" s="225">
        <f>IFERROR(VLOOKUP(BC$3,'Módulo de Imputación de Precios'!$D$26:$O$61,12,FALSE)+VLOOKUP(BC$3,'Módulo de Imputación de Precios'!$D$26:$O$63,8,FALSE), IFERROR(VLOOKUP(BC$3,Tabla4[[Nombre de Plan/Paquete]:[Otros cargos adicionales. Introduzca las columnas que sean necesarias]],4,FALSE),0))</f>
        <v>995.25160188188022</v>
      </c>
      <c r="BD65" s="225">
        <f>IFERROR(VLOOKUP(BD$3,'Módulo de Imputación de Precios'!$D$26:$O$61,12,FALSE)+VLOOKUP(BD$3,'Módulo de Imputación de Precios'!$D$26:$O$63,8,FALSE), IFERROR(VLOOKUP(BD$3,Tabla4[[Nombre de Plan/Paquete]:[Otros cargos adicionales. Introduzca las columnas que sean necesarias]],4,FALSE),0))</f>
        <v>995.25160188188022</v>
      </c>
      <c r="BE65" s="225">
        <f>IFERROR(VLOOKUP(BE$3,'Módulo de Imputación de Precios'!$D$26:$O$61,12,FALSE)+VLOOKUP(BE$3,'Módulo de Imputación de Precios'!$D$26:$O$63,8,FALSE), IFERROR(VLOOKUP(BE$3,Tabla4[[Nombre de Plan/Paquete]:[Otros cargos adicionales. Introduzca las columnas que sean necesarias]],4,FALSE),0))</f>
        <v>86.21</v>
      </c>
      <c r="BF65" s="225">
        <f>IFERROR(VLOOKUP(BF$3,'Módulo de Imputación de Precios'!$D$26:$O$61,12,FALSE)+VLOOKUP(BF$3,'Módulo de Imputación de Precios'!$D$26:$O$63,8,FALSE), IFERROR(VLOOKUP(BF$3,Tabla4[[Nombre de Plan/Paquete]:[Otros cargos adicionales. Introduzca las columnas que sean necesarias]],4,FALSE),0))</f>
        <v>172.41</v>
      </c>
      <c r="BG65" s="225">
        <f>IFERROR(VLOOKUP(BG$3,'Módulo de Imputación de Precios'!$D$26:$O$61,12,FALSE)+VLOOKUP(BG$3,'Módulo de Imputación de Precios'!$D$26:$O$63,8,FALSE), IFERROR(VLOOKUP(BG$3,Tabla4[[Nombre de Plan/Paquete]:[Otros cargos adicionales. Introduzca las columnas que sean necesarias]],4,FALSE),0))</f>
        <v>258.63</v>
      </c>
      <c r="BH65" s="225">
        <f>IFERROR(VLOOKUP(BH$3,'Módulo de Imputación de Precios'!$D$26:$O$61,12,FALSE)+VLOOKUP(BH$3,'Módulo de Imputación de Precios'!$D$26:$O$63,8,FALSE), IFERROR(VLOOKUP(BH$3,Tabla4[[Nombre de Plan/Paquete]:[Otros cargos adicionales. Introduzca las columnas que sean necesarias]],4,FALSE),0))</f>
        <v>344.83</v>
      </c>
      <c r="BI65" s="225">
        <f>IFERROR(VLOOKUP(BI$3,'Módulo de Imputación de Precios'!$D$26:$O$61,12,FALSE)+VLOOKUP(BI$3,'Módulo de Imputación de Precios'!$D$26:$O$63,8,FALSE), IFERROR(VLOOKUP(BI$3,Tabla4[[Nombre de Plan/Paquete]:[Otros cargos adicionales. Introduzca las columnas que sean necesarias]],4,FALSE),0))</f>
        <v>387.94</v>
      </c>
      <c r="BJ65" s="225">
        <f>IFERROR(VLOOKUP(BJ$3,'Módulo de Imputación de Precios'!$D$26:$O$61,12,FALSE)+VLOOKUP(BJ$3,'Módulo de Imputación de Precios'!$D$26:$O$63,8,FALSE), IFERROR(VLOOKUP(BJ$3,Tabla4[[Nombre de Plan/Paquete]:[Otros cargos adicionales. Introduzca las columnas que sean necesarias]],4,FALSE),0))</f>
        <v>431.03</v>
      </c>
      <c r="BK65" s="225">
        <f>IFERROR(VLOOKUP(BK$3,'Módulo de Imputación de Precios'!$D$26:$O$61,12,FALSE)+VLOOKUP(BK$3,'Módulo de Imputación de Precios'!$D$26:$O$63,8,FALSE), IFERROR(VLOOKUP(BK$3,Tabla4[[Nombre de Plan/Paquete]:[Otros cargos adicionales. Introduzca las columnas que sean necesarias]],4,FALSE),0))</f>
        <v>349</v>
      </c>
      <c r="BL65" s="225">
        <f>IFERROR(VLOOKUP(BL$3,'Módulo de Imputación de Precios'!$D$26:$O$61,12,FALSE)+VLOOKUP(BL$3,'Módulo de Imputación de Precios'!$D$26:$O$63,8,FALSE), IFERROR(VLOOKUP(BL$3,Tabla4[[Nombre de Plan/Paquete]:[Otros cargos adicionales. Introduzca las columnas que sean necesarias]],4,FALSE),0))</f>
        <v>617.28</v>
      </c>
      <c r="BM65" s="225">
        <f>IFERROR(VLOOKUP(BM$3,'Módulo de Imputación de Precios'!$D$26:$O$61,12,FALSE)+VLOOKUP(BM$3,'Módulo de Imputación de Precios'!$D$26:$O$63,8,FALSE), IFERROR(VLOOKUP(BM$3,Tabla4[[Nombre de Plan/Paquete]:[Otros cargos adicionales. Introduzca las columnas que sean necesarias]],4,FALSE),0))</f>
        <v>658.31</v>
      </c>
      <c r="BN65" s="225">
        <f>IFERROR(VLOOKUP(BN$3,'Módulo de Imputación de Precios'!$D$26:$O$61,12,FALSE)+VLOOKUP(BN$3,'Módulo de Imputación de Precios'!$D$26:$O$63,8,FALSE), IFERROR(VLOOKUP(BN$3,Tabla4[[Nombre de Plan/Paquete]:[Otros cargos adicionales. Introduzca las columnas que sean necesarias]],4,FALSE),0))</f>
        <v>413.48</v>
      </c>
      <c r="BO65" s="225">
        <f>IFERROR(VLOOKUP(BO$3,'Módulo de Imputación de Precios'!$D$26:$O$61,12,FALSE)+VLOOKUP(BO$3,'Módulo de Imputación de Precios'!$D$26:$O$63,8,FALSE), IFERROR(VLOOKUP(BO$3,Tabla4[[Nombre de Plan/Paquete]:[Otros cargos adicionales. Introduzca las columnas que sean necesarias]],4,FALSE),0))</f>
        <v>453.48</v>
      </c>
      <c r="BP65" s="225">
        <f>IFERROR(VLOOKUP(BP$3,'Módulo de Imputación de Precios'!$D$26:$O$61,12,FALSE)+VLOOKUP(BP$3,'Módulo de Imputación de Precios'!$D$26:$O$63,8,FALSE), IFERROR(VLOOKUP(BP$3,Tabla4[[Nombre de Plan/Paquete]:[Otros cargos adicionales. Introduzca las columnas que sean necesarias]],4,FALSE),0))</f>
        <v>513.48</v>
      </c>
      <c r="BQ65" s="225">
        <f>IFERROR(VLOOKUP(BQ$3,'Módulo de Imputación de Precios'!$D$26:$O$61,12,FALSE)+VLOOKUP(BQ$3,'Módulo de Imputación de Precios'!$D$26:$O$63,8,FALSE), IFERROR(VLOOKUP(BQ$3,Tabla4[[Nombre de Plan/Paquete]:[Otros cargos adicionales. Introduzca las columnas que sean necesarias]],4,FALSE),0))</f>
        <v>900.03</v>
      </c>
      <c r="BR65" s="225">
        <f>IFERROR(VLOOKUP(BR$3,'Módulo de Imputación de Precios'!$D$26:$O$61,12,FALSE)+VLOOKUP(BR$3,'Módulo de Imputación de Precios'!$D$26:$O$63,8,FALSE), IFERROR(VLOOKUP(BR$3,Tabla4[[Nombre de Plan/Paquete]:[Otros cargos adicionales. Introduzca las columnas que sean necesarias]],4,FALSE),0))</f>
        <v>935.9</v>
      </c>
      <c r="BS65" s="225">
        <f>IFERROR(VLOOKUP(BS$3,'Módulo de Imputación de Precios'!$D$26:$O$61,12,FALSE)+VLOOKUP(BS$3,'Módulo de Imputación de Precios'!$D$26:$O$63,8,FALSE), IFERROR(VLOOKUP(BS$3,Tabla4[[Nombre de Plan/Paquete]:[Otros cargos adicionales. Introduzca las columnas que sean necesarias]],4,FALSE),0))</f>
        <v>491.41</v>
      </c>
      <c r="BT65" s="225">
        <f>IFERROR(VLOOKUP(BT$3,'Módulo de Imputación de Precios'!$D$26:$O$61,12,FALSE)+VLOOKUP(BT$3,'Módulo de Imputación de Precios'!$D$26:$O$63,8,FALSE), IFERROR(VLOOKUP(BT$3,Tabla4[[Nombre de Plan/Paquete]:[Otros cargos adicionales. Introduzca las columnas que sean necesarias]],4,FALSE),0))</f>
        <v>551.41</v>
      </c>
      <c r="BU65" s="225">
        <f>IFERROR(VLOOKUP(BU$3,'Módulo de Imputación de Precios'!$D$26:$O$61,12,FALSE)+VLOOKUP(BU$3,'Módulo de Imputación de Precios'!$D$26:$O$63,8,FALSE), IFERROR(VLOOKUP(BU$3,Tabla4[[Nombre de Plan/Paquete]:[Otros cargos adicionales. Introduzca las columnas que sean necesarias]],4,FALSE),0))</f>
        <v>608.69000000000005</v>
      </c>
      <c r="BV65" s="225">
        <f>IFERROR(VLOOKUP(BV$3,'Módulo de Imputación de Precios'!$D$26:$O$61,12,FALSE)+VLOOKUP(BV$3,'Módulo de Imputación de Precios'!$D$26:$O$63,8,FALSE), IFERROR(VLOOKUP(BV$3,Tabla4[[Nombre de Plan/Paquete]:[Otros cargos adicionales. Introduzca las columnas que sean necesarias]],4,FALSE),0))</f>
        <v>1042.5999999999999</v>
      </c>
      <c r="BW65" s="225">
        <f>IFERROR(VLOOKUP(BW$3,'Módulo de Imputación de Precios'!$D$26:$O$61,12,FALSE)+VLOOKUP(BW$3,'Módulo de Imputación de Precios'!$D$26:$O$63,8,FALSE), IFERROR(VLOOKUP(BW$3,Tabla4[[Nombre de Plan/Paquete]:[Otros cargos adicionales. Introduzca las columnas que sean necesarias]],4,FALSE),0))</f>
        <v>300.86</v>
      </c>
      <c r="BX65" s="225">
        <f>IFERROR(VLOOKUP(BX$3,'Módulo de Imputación de Precios'!$D$26:$O$61,12,FALSE)+VLOOKUP(BX$3,'Módulo de Imputación de Precios'!$D$26:$O$63,8,FALSE), IFERROR(VLOOKUP(BX$3,Tabla4[[Nombre de Plan/Paquete]:[Otros cargos adicionales. Introduzca las columnas que sean necesarias]],4,FALSE),0))</f>
        <v>343.97</v>
      </c>
      <c r="BY65" s="225">
        <f>IFERROR(VLOOKUP(BY$3,'Módulo de Imputación de Precios'!$D$26:$O$61,12,FALSE)+VLOOKUP(BY$3,'Módulo de Imputación de Precios'!$D$26:$O$63,8,FALSE), IFERROR(VLOOKUP(BY$3,Tabla4[[Nombre de Plan/Paquete]:[Otros cargos adicionales. Introduzca las columnas que sean necesarias]],4,FALSE),0))</f>
        <v>473.28</v>
      </c>
      <c r="BZ65" s="225">
        <f>IFERROR(VLOOKUP(BZ$3,'Módulo de Imputación de Precios'!$D$26:$O$61,12,FALSE)+VLOOKUP(BZ$3,'Módulo de Imputación de Precios'!$D$26:$O$63,8,FALSE), IFERROR(VLOOKUP(BZ$3,Tabla4[[Nombre de Plan/Paquete]:[Otros cargos adicionales. Introduzca las columnas que sean necesarias]],4,FALSE),0))</f>
        <v>775</v>
      </c>
      <c r="CA65" s="212" t="s">
        <v>677</v>
      </c>
    </row>
    <row r="66" spans="3:79" x14ac:dyDescent="0.25">
      <c r="C66" t="s">
        <v>918</v>
      </c>
      <c r="G66" s="78" t="s">
        <v>518</v>
      </c>
      <c r="H66" s="45" t="s">
        <v>626</v>
      </c>
      <c r="I66" s="217">
        <f t="shared" ref="I66:BD66" si="50">IF(I73&gt;0,clarovideo.rental.without.taxes*I74/(years.client.retention*12),0)</f>
        <v>0</v>
      </c>
      <c r="J66" s="217">
        <f t="shared" si="50"/>
        <v>0</v>
      </c>
      <c r="K66" s="217">
        <f t="shared" si="50"/>
        <v>1.3757183908045978</v>
      </c>
      <c r="L66" s="217">
        <f t="shared" si="50"/>
        <v>1.3757183908045978</v>
      </c>
      <c r="M66" s="217">
        <f t="shared" si="50"/>
        <v>1.3757183908045978</v>
      </c>
      <c r="N66" s="217">
        <f t="shared" si="50"/>
        <v>16.508620689655174</v>
      </c>
      <c r="O66" s="217">
        <f t="shared" si="50"/>
        <v>16.508620689655174</v>
      </c>
      <c r="P66" s="217">
        <f t="shared" si="50"/>
        <v>16.508620689655174</v>
      </c>
      <c r="Q66" s="217">
        <f t="shared" si="50"/>
        <v>16.508620689655174</v>
      </c>
      <c r="R66" s="217">
        <f t="shared" si="50"/>
        <v>16.508620689655174</v>
      </c>
      <c r="S66" s="217">
        <f>IF(S73&gt;0,clarovideo.rental.without.taxes*S74/(years.client.retention*12),0)</f>
        <v>16.508620689655174</v>
      </c>
      <c r="T66" s="217">
        <f t="shared" si="50"/>
        <v>16.508620689655174</v>
      </c>
      <c r="U66" s="217">
        <f t="shared" si="50"/>
        <v>16.508620689655174</v>
      </c>
      <c r="V66" s="217">
        <f t="shared" si="50"/>
        <v>16.508620689655174</v>
      </c>
      <c r="W66" s="217">
        <f t="shared" si="50"/>
        <v>16.508620689655174</v>
      </c>
      <c r="X66" s="217">
        <f t="shared" si="50"/>
        <v>16.508620689655174</v>
      </c>
      <c r="Y66" s="217">
        <f t="shared" si="50"/>
        <v>16.508620689655174</v>
      </c>
      <c r="Z66" s="217">
        <f t="shared" si="50"/>
        <v>16.508620689655174</v>
      </c>
      <c r="AA66" s="217">
        <f t="shared" si="50"/>
        <v>16.508620689655174</v>
      </c>
      <c r="AB66" s="217">
        <f t="shared" si="50"/>
        <v>16.508620689655174</v>
      </c>
      <c r="AC66" s="217">
        <f t="shared" si="50"/>
        <v>16.508620689655174</v>
      </c>
      <c r="AD66" s="217">
        <f t="shared" si="50"/>
        <v>16.508620689655174</v>
      </c>
      <c r="AE66" s="217">
        <f t="shared" si="50"/>
        <v>16.508620689655174</v>
      </c>
      <c r="AF66" s="217">
        <f t="shared" si="50"/>
        <v>16.508620689655174</v>
      </c>
      <c r="AG66" s="217">
        <f t="shared" si="50"/>
        <v>16.508620689655174</v>
      </c>
      <c r="AH66" s="217">
        <f t="shared" si="50"/>
        <v>16.508620689655174</v>
      </c>
      <c r="AI66" s="217">
        <f t="shared" si="50"/>
        <v>16.508620689655174</v>
      </c>
      <c r="AJ66" s="217">
        <f t="shared" si="50"/>
        <v>16.508620689655174</v>
      </c>
      <c r="AK66" s="217">
        <f t="shared" si="50"/>
        <v>16.508620689655174</v>
      </c>
      <c r="AL66" s="217">
        <f t="shared" si="50"/>
        <v>16.508620689655174</v>
      </c>
      <c r="AM66" s="217">
        <f t="shared" si="50"/>
        <v>16.508620689655174</v>
      </c>
      <c r="AN66" s="217">
        <f t="shared" si="50"/>
        <v>16.508620689655174</v>
      </c>
      <c r="AO66" s="217">
        <f t="shared" si="50"/>
        <v>16.508620689655174</v>
      </c>
      <c r="AP66" s="217">
        <f t="shared" si="50"/>
        <v>16.508620689655174</v>
      </c>
      <c r="AQ66" s="217">
        <f t="shared" si="50"/>
        <v>16.508620689655174</v>
      </c>
      <c r="AR66" s="217">
        <f t="shared" si="50"/>
        <v>0</v>
      </c>
      <c r="AS66" s="217">
        <f t="shared" si="50"/>
        <v>0</v>
      </c>
      <c r="AT66" s="217">
        <f t="shared" si="50"/>
        <v>0</v>
      </c>
      <c r="AU66" s="217">
        <f t="shared" si="50"/>
        <v>0</v>
      </c>
      <c r="AV66" s="217">
        <f t="shared" si="50"/>
        <v>0</v>
      </c>
      <c r="AW66" s="217">
        <f t="shared" si="50"/>
        <v>0</v>
      </c>
      <c r="AX66" s="217">
        <f t="shared" si="50"/>
        <v>0</v>
      </c>
      <c r="AY66" s="217">
        <f t="shared" si="50"/>
        <v>0</v>
      </c>
      <c r="AZ66" s="217">
        <f t="shared" si="50"/>
        <v>0</v>
      </c>
      <c r="BA66" s="217">
        <f t="shared" si="50"/>
        <v>0</v>
      </c>
      <c r="BB66" s="217">
        <f t="shared" si="50"/>
        <v>0</v>
      </c>
      <c r="BC66" s="217">
        <f t="shared" si="50"/>
        <v>0</v>
      </c>
      <c r="BD66" s="217">
        <f t="shared" si="50"/>
        <v>0</v>
      </c>
      <c r="BE66" s="217"/>
      <c r="BF66" s="217"/>
      <c r="BG66" s="217"/>
      <c r="BH66" s="217"/>
      <c r="BI66" s="217"/>
      <c r="BJ66" s="217"/>
      <c r="BK66" s="217">
        <f t="shared" ref="BK66:BZ66" si="51">IF(BK73&gt;0,clarovideo.rental.without.taxes*BK74/(years.client.retention*12),0)</f>
        <v>0</v>
      </c>
      <c r="BL66" s="217">
        <f t="shared" si="51"/>
        <v>0</v>
      </c>
      <c r="BM66" s="217">
        <f t="shared" si="51"/>
        <v>0</v>
      </c>
      <c r="BN66" s="217">
        <f t="shared" si="51"/>
        <v>0</v>
      </c>
      <c r="BO66" s="217">
        <f t="shared" si="51"/>
        <v>0</v>
      </c>
      <c r="BP66" s="217">
        <f t="shared" si="51"/>
        <v>0</v>
      </c>
      <c r="BQ66" s="217">
        <f t="shared" si="51"/>
        <v>0</v>
      </c>
      <c r="BR66" s="217">
        <f t="shared" si="51"/>
        <v>0</v>
      </c>
      <c r="BS66" s="217">
        <f t="shared" si="51"/>
        <v>0</v>
      </c>
      <c r="BT66" s="217">
        <f t="shared" si="51"/>
        <v>0</v>
      </c>
      <c r="BU66" s="217">
        <f t="shared" si="51"/>
        <v>0</v>
      </c>
      <c r="BV66" s="217">
        <f t="shared" si="51"/>
        <v>0</v>
      </c>
      <c r="BW66" s="217">
        <f t="shared" si="51"/>
        <v>0</v>
      </c>
      <c r="BX66" s="217">
        <f t="shared" si="51"/>
        <v>0</v>
      </c>
      <c r="BY66" s="217">
        <f t="shared" si="51"/>
        <v>0</v>
      </c>
      <c r="BZ66" s="217">
        <f t="shared" si="51"/>
        <v>0</v>
      </c>
    </row>
    <row r="67" spans="3:79" s="45" customFormat="1" x14ac:dyDescent="0.25">
      <c r="C67" s="105" t="s">
        <v>1226</v>
      </c>
      <c r="G67" s="78" t="s">
        <v>518</v>
      </c>
      <c r="H67" s="45" t="s">
        <v>626</v>
      </c>
      <c r="I67" s="217">
        <f t="shared" ref="I67:R67" si="52">IF(I80=1,Netflix1,0)</f>
        <v>0</v>
      </c>
      <c r="J67" s="217">
        <f t="shared" si="52"/>
        <v>0</v>
      </c>
      <c r="K67" s="217">
        <f t="shared" si="52"/>
        <v>0</v>
      </c>
      <c r="L67" s="217">
        <f t="shared" si="52"/>
        <v>0</v>
      </c>
      <c r="M67" s="217">
        <f t="shared" si="52"/>
        <v>0</v>
      </c>
      <c r="N67" s="217">
        <f t="shared" si="52"/>
        <v>0</v>
      </c>
      <c r="O67" s="217">
        <f t="shared" si="52"/>
        <v>0</v>
      </c>
      <c r="P67" s="217">
        <f t="shared" si="52"/>
        <v>0</v>
      </c>
      <c r="Q67" s="217">
        <f t="shared" si="52"/>
        <v>0</v>
      </c>
      <c r="R67" s="217">
        <f t="shared" si="52"/>
        <v>0</v>
      </c>
      <c r="S67" s="217">
        <f>IF(S80=1,Netflix1,0)</f>
        <v>0</v>
      </c>
      <c r="T67" s="217">
        <f>IF(T80=1,Netflix1,0)</f>
        <v>112.78959767300486</v>
      </c>
      <c r="U67" s="217">
        <f t="shared" ref="U67" si="53">IF(U80=1,Netflix1,0)</f>
        <v>0</v>
      </c>
      <c r="V67" s="217">
        <f t="shared" ref="V67:Y67" si="54">IF(V80=1,Netflix1,0)</f>
        <v>0</v>
      </c>
      <c r="W67" s="217">
        <f t="shared" si="54"/>
        <v>0</v>
      </c>
      <c r="X67" s="217">
        <f t="shared" si="54"/>
        <v>0</v>
      </c>
      <c r="Y67" s="217">
        <f t="shared" si="54"/>
        <v>0</v>
      </c>
      <c r="Z67" s="217">
        <f t="shared" ref="Z67:BZ67" si="55">IF(Z80=1,Netflix1,0)</f>
        <v>0</v>
      </c>
      <c r="AA67" s="217">
        <f t="shared" si="55"/>
        <v>0</v>
      </c>
      <c r="AB67" s="217">
        <f t="shared" si="55"/>
        <v>0</v>
      </c>
      <c r="AC67" s="217">
        <f t="shared" si="55"/>
        <v>0</v>
      </c>
      <c r="AD67" s="217">
        <f t="shared" si="55"/>
        <v>0</v>
      </c>
      <c r="AE67" s="217">
        <f t="shared" si="55"/>
        <v>112.78959767300486</v>
      </c>
      <c r="AF67" s="217">
        <f t="shared" si="55"/>
        <v>0</v>
      </c>
      <c r="AG67" s="217">
        <f t="shared" si="55"/>
        <v>0</v>
      </c>
      <c r="AH67" s="217">
        <f t="shared" si="55"/>
        <v>0</v>
      </c>
      <c r="AI67" s="217">
        <f t="shared" si="55"/>
        <v>0</v>
      </c>
      <c r="AJ67" s="217">
        <f t="shared" si="55"/>
        <v>0</v>
      </c>
      <c r="AK67" s="217">
        <f t="shared" si="55"/>
        <v>0</v>
      </c>
      <c r="AL67" s="217">
        <f t="shared" si="55"/>
        <v>0</v>
      </c>
      <c r="AM67" s="217">
        <f t="shared" si="55"/>
        <v>0</v>
      </c>
      <c r="AN67" s="217">
        <f t="shared" si="55"/>
        <v>0</v>
      </c>
      <c r="AO67" s="217">
        <f t="shared" si="55"/>
        <v>0</v>
      </c>
      <c r="AP67" s="217">
        <f t="shared" si="55"/>
        <v>0</v>
      </c>
      <c r="AQ67" s="217">
        <f t="shared" si="55"/>
        <v>0</v>
      </c>
      <c r="AR67" s="217">
        <f t="shared" si="55"/>
        <v>0</v>
      </c>
      <c r="AS67" s="217">
        <f t="shared" si="55"/>
        <v>0</v>
      </c>
      <c r="AT67" s="217">
        <f t="shared" si="55"/>
        <v>0</v>
      </c>
      <c r="AU67" s="217">
        <f t="shared" si="55"/>
        <v>112.78959767300486</v>
      </c>
      <c r="AV67" s="217">
        <f t="shared" si="55"/>
        <v>0</v>
      </c>
      <c r="AW67" s="217">
        <f t="shared" si="55"/>
        <v>0</v>
      </c>
      <c r="AX67" s="217">
        <f t="shared" si="55"/>
        <v>0</v>
      </c>
      <c r="AY67" s="217">
        <f t="shared" si="55"/>
        <v>0</v>
      </c>
      <c r="AZ67" s="217">
        <f t="shared" si="55"/>
        <v>0</v>
      </c>
      <c r="BA67" s="217">
        <f t="shared" si="55"/>
        <v>0</v>
      </c>
      <c r="BB67" s="217">
        <f t="shared" si="55"/>
        <v>0</v>
      </c>
      <c r="BC67" s="217">
        <f t="shared" si="55"/>
        <v>0</v>
      </c>
      <c r="BD67" s="217">
        <f t="shared" si="55"/>
        <v>0</v>
      </c>
      <c r="BE67" s="217"/>
      <c r="BF67" s="217"/>
      <c r="BG67" s="217"/>
      <c r="BH67" s="217"/>
      <c r="BI67" s="217"/>
      <c r="BJ67" s="217"/>
      <c r="BK67" s="217">
        <f t="shared" si="55"/>
        <v>0</v>
      </c>
      <c r="BL67" s="217">
        <f t="shared" si="55"/>
        <v>0</v>
      </c>
      <c r="BM67" s="217">
        <f t="shared" si="55"/>
        <v>0</v>
      </c>
      <c r="BN67" s="217">
        <f t="shared" si="55"/>
        <v>112.78959767300486</v>
      </c>
      <c r="BO67" s="217">
        <f t="shared" si="55"/>
        <v>0</v>
      </c>
      <c r="BP67" s="217">
        <f t="shared" si="55"/>
        <v>0</v>
      </c>
      <c r="BQ67" s="217">
        <f t="shared" si="55"/>
        <v>0</v>
      </c>
      <c r="BR67" s="217">
        <f t="shared" si="55"/>
        <v>0</v>
      </c>
      <c r="BS67" s="217">
        <f t="shared" si="55"/>
        <v>0</v>
      </c>
      <c r="BT67" s="217">
        <f t="shared" si="55"/>
        <v>0</v>
      </c>
      <c r="BU67" s="217">
        <f t="shared" si="55"/>
        <v>0</v>
      </c>
      <c r="BV67" s="217">
        <f t="shared" si="55"/>
        <v>0</v>
      </c>
      <c r="BW67" s="217">
        <f t="shared" si="55"/>
        <v>0</v>
      </c>
      <c r="BX67" s="217">
        <f t="shared" si="55"/>
        <v>0</v>
      </c>
      <c r="BY67" s="217">
        <f t="shared" si="55"/>
        <v>0</v>
      </c>
      <c r="BZ67" s="217">
        <f t="shared" si="55"/>
        <v>0</v>
      </c>
    </row>
    <row r="68" spans="3:79" s="45" customFormat="1" x14ac:dyDescent="0.25">
      <c r="C68" s="105" t="s">
        <v>1227</v>
      </c>
      <c r="G68" s="78" t="s">
        <v>518</v>
      </c>
      <c r="H68" s="45" t="s">
        <v>626</v>
      </c>
      <c r="I68" s="217">
        <f t="shared" ref="I68:R68" si="56">IF(I81=1,Netflix2,0)</f>
        <v>0</v>
      </c>
      <c r="J68" s="217">
        <f t="shared" si="56"/>
        <v>0</v>
      </c>
      <c r="K68" s="217">
        <f t="shared" si="56"/>
        <v>0</v>
      </c>
      <c r="L68" s="217">
        <f t="shared" si="56"/>
        <v>0</v>
      </c>
      <c r="M68" s="217">
        <f t="shared" si="56"/>
        <v>0</v>
      </c>
      <c r="N68" s="217">
        <f t="shared" si="56"/>
        <v>0</v>
      </c>
      <c r="O68" s="217">
        <f t="shared" si="56"/>
        <v>0</v>
      </c>
      <c r="P68" s="217">
        <f t="shared" si="56"/>
        <v>0</v>
      </c>
      <c r="Q68" s="217">
        <f t="shared" si="56"/>
        <v>0</v>
      </c>
      <c r="R68" s="217">
        <f t="shared" si="56"/>
        <v>0</v>
      </c>
      <c r="S68" s="217">
        <f>IF(S81=1,Netflix2,0)</f>
        <v>0</v>
      </c>
      <c r="T68" s="217">
        <f>IF(T81=1,Netflix2,0)</f>
        <v>0</v>
      </c>
      <c r="U68" s="217">
        <f t="shared" ref="U68" si="57">IF(U81=1,Netflix2,0)</f>
        <v>143.49714020652507</v>
      </c>
      <c r="V68" s="217">
        <f t="shared" ref="V68:Y68" si="58">IF(V81=1,Netflix2,0)</f>
        <v>0</v>
      </c>
      <c r="W68" s="217">
        <f t="shared" si="58"/>
        <v>143.49714020652507</v>
      </c>
      <c r="X68" s="217">
        <f t="shared" si="58"/>
        <v>0</v>
      </c>
      <c r="Y68" s="217">
        <f t="shared" si="58"/>
        <v>143.49714020652507</v>
      </c>
      <c r="Z68" s="217">
        <f t="shared" ref="Z68:BZ68" si="59">IF(Z81=1,Netflix2,0)</f>
        <v>0</v>
      </c>
      <c r="AA68" s="217">
        <f t="shared" si="59"/>
        <v>143.49714020652507</v>
      </c>
      <c r="AB68" s="217">
        <f t="shared" si="59"/>
        <v>0</v>
      </c>
      <c r="AC68" s="217">
        <f t="shared" si="59"/>
        <v>143.49714020652507</v>
      </c>
      <c r="AD68" s="217">
        <f t="shared" si="59"/>
        <v>0</v>
      </c>
      <c r="AE68" s="217">
        <f t="shared" si="59"/>
        <v>0</v>
      </c>
      <c r="AF68" s="217">
        <f t="shared" si="59"/>
        <v>143.49714020652507</v>
      </c>
      <c r="AG68" s="217">
        <f t="shared" si="59"/>
        <v>0</v>
      </c>
      <c r="AH68" s="217">
        <f t="shared" si="59"/>
        <v>143.49714020652507</v>
      </c>
      <c r="AI68" s="217">
        <f t="shared" si="59"/>
        <v>0</v>
      </c>
      <c r="AJ68" s="217">
        <f t="shared" si="59"/>
        <v>0</v>
      </c>
      <c r="AK68" s="217">
        <f t="shared" si="59"/>
        <v>143.49714020652507</v>
      </c>
      <c r="AL68" s="217">
        <f t="shared" si="59"/>
        <v>0</v>
      </c>
      <c r="AM68" s="217">
        <f t="shared" si="59"/>
        <v>143.49714020652507</v>
      </c>
      <c r="AN68" s="217">
        <f t="shared" si="59"/>
        <v>0</v>
      </c>
      <c r="AO68" s="217">
        <f t="shared" si="59"/>
        <v>0</v>
      </c>
      <c r="AP68" s="217">
        <f t="shared" si="59"/>
        <v>0</v>
      </c>
      <c r="AQ68" s="217">
        <f t="shared" si="59"/>
        <v>0</v>
      </c>
      <c r="AR68" s="217">
        <f t="shared" si="59"/>
        <v>0</v>
      </c>
      <c r="AS68" s="217">
        <f t="shared" si="59"/>
        <v>0</v>
      </c>
      <c r="AT68" s="217">
        <f t="shared" si="59"/>
        <v>0</v>
      </c>
      <c r="AU68" s="217">
        <f t="shared" si="59"/>
        <v>0</v>
      </c>
      <c r="AV68" s="217">
        <f t="shared" si="59"/>
        <v>143.49714020652507</v>
      </c>
      <c r="AW68" s="217">
        <f t="shared" si="59"/>
        <v>0</v>
      </c>
      <c r="AX68" s="217">
        <f t="shared" si="59"/>
        <v>143.49714020652507</v>
      </c>
      <c r="AY68" s="217">
        <f t="shared" si="59"/>
        <v>0</v>
      </c>
      <c r="AZ68" s="217">
        <f t="shared" si="59"/>
        <v>143.49714020652507</v>
      </c>
      <c r="BA68" s="217">
        <f t="shared" si="59"/>
        <v>0</v>
      </c>
      <c r="BB68" s="217">
        <f t="shared" si="59"/>
        <v>0</v>
      </c>
      <c r="BC68" s="217">
        <f t="shared" si="59"/>
        <v>0</v>
      </c>
      <c r="BD68" s="217">
        <f t="shared" si="59"/>
        <v>0</v>
      </c>
      <c r="BE68" s="217"/>
      <c r="BF68" s="217"/>
      <c r="BG68" s="217"/>
      <c r="BH68" s="217"/>
      <c r="BI68" s="217"/>
      <c r="BJ68" s="217"/>
      <c r="BK68" s="217">
        <f t="shared" si="59"/>
        <v>0</v>
      </c>
      <c r="BL68" s="217">
        <f t="shared" si="59"/>
        <v>143.49714020652507</v>
      </c>
      <c r="BM68" s="217">
        <f t="shared" si="59"/>
        <v>0</v>
      </c>
      <c r="BN68" s="217">
        <f t="shared" si="59"/>
        <v>0</v>
      </c>
      <c r="BO68" s="217">
        <f t="shared" si="59"/>
        <v>143.49714020652507</v>
      </c>
      <c r="BP68" s="217">
        <f t="shared" si="59"/>
        <v>0</v>
      </c>
      <c r="BQ68" s="217">
        <f t="shared" si="59"/>
        <v>143.49714020652507</v>
      </c>
      <c r="BR68" s="217">
        <f t="shared" si="59"/>
        <v>0</v>
      </c>
      <c r="BS68" s="217">
        <f t="shared" si="59"/>
        <v>143.49714020652507</v>
      </c>
      <c r="BT68" s="217">
        <f t="shared" si="59"/>
        <v>0</v>
      </c>
      <c r="BU68" s="217">
        <f t="shared" si="59"/>
        <v>0</v>
      </c>
      <c r="BV68" s="217">
        <f t="shared" si="59"/>
        <v>0</v>
      </c>
      <c r="BW68" s="217">
        <f t="shared" si="59"/>
        <v>0</v>
      </c>
      <c r="BX68" s="217">
        <f t="shared" si="59"/>
        <v>0</v>
      </c>
      <c r="BY68" s="217">
        <f t="shared" si="59"/>
        <v>0</v>
      </c>
      <c r="BZ68" s="217">
        <f t="shared" si="59"/>
        <v>0</v>
      </c>
    </row>
    <row r="69" spans="3:79" s="45" customFormat="1" x14ac:dyDescent="0.25">
      <c r="C69" s="105" t="s">
        <v>1228</v>
      </c>
      <c r="G69" s="78" t="s">
        <v>518</v>
      </c>
      <c r="H69" s="45" t="s">
        <v>626</v>
      </c>
      <c r="I69" s="217">
        <f t="shared" ref="I69:R69" si="60">IF(I82=1,Netflix4,0)</f>
        <v>0</v>
      </c>
      <c r="J69" s="217">
        <f t="shared" si="60"/>
        <v>0</v>
      </c>
      <c r="K69" s="217">
        <f t="shared" si="60"/>
        <v>0</v>
      </c>
      <c r="L69" s="217">
        <f t="shared" si="60"/>
        <v>0</v>
      </c>
      <c r="M69" s="217">
        <f t="shared" si="60"/>
        <v>0</v>
      </c>
      <c r="N69" s="217">
        <f t="shared" si="60"/>
        <v>0</v>
      </c>
      <c r="O69" s="217">
        <f t="shared" si="60"/>
        <v>0</v>
      </c>
      <c r="P69" s="217">
        <f t="shared" si="60"/>
        <v>0</v>
      </c>
      <c r="Q69" s="217">
        <f t="shared" si="60"/>
        <v>0</v>
      </c>
      <c r="R69" s="217">
        <f t="shared" si="60"/>
        <v>0</v>
      </c>
      <c r="S69" s="217">
        <f>IF(S82=1,Netflix4,0)</f>
        <v>194.3105506349421</v>
      </c>
      <c r="T69" s="217">
        <f>IF(T82=1,Netflix4,0)</f>
        <v>0</v>
      </c>
      <c r="U69" s="217">
        <f t="shared" ref="U69" si="61">IF(U82=1,Netflix4,0)</f>
        <v>0</v>
      </c>
      <c r="V69" s="217">
        <f t="shared" ref="V69:Y69" si="62">IF(V82=1,Netflix4,0)</f>
        <v>194.3105506349421</v>
      </c>
      <c r="W69" s="217">
        <f t="shared" si="62"/>
        <v>0</v>
      </c>
      <c r="X69" s="217">
        <f t="shared" si="62"/>
        <v>194.3105506349421</v>
      </c>
      <c r="Y69" s="217">
        <f t="shared" si="62"/>
        <v>0</v>
      </c>
      <c r="Z69" s="217">
        <f t="shared" ref="Z69:BZ69" si="63">IF(Z82=1,Netflix4,0)</f>
        <v>194.3105506349421</v>
      </c>
      <c r="AA69" s="217">
        <f t="shared" si="63"/>
        <v>0</v>
      </c>
      <c r="AB69" s="217">
        <f t="shared" si="63"/>
        <v>194.3105506349421</v>
      </c>
      <c r="AC69" s="217">
        <f t="shared" si="63"/>
        <v>0</v>
      </c>
      <c r="AD69" s="217">
        <f t="shared" si="63"/>
        <v>194.3105506349421</v>
      </c>
      <c r="AE69" s="217">
        <f t="shared" si="63"/>
        <v>0</v>
      </c>
      <c r="AF69" s="217">
        <f t="shared" si="63"/>
        <v>0</v>
      </c>
      <c r="AG69" s="217">
        <f t="shared" si="63"/>
        <v>194.3105506349421</v>
      </c>
      <c r="AH69" s="217">
        <f t="shared" si="63"/>
        <v>0</v>
      </c>
      <c r="AI69" s="217">
        <f t="shared" si="63"/>
        <v>194.3105506349421</v>
      </c>
      <c r="AJ69" s="217">
        <f t="shared" si="63"/>
        <v>194.3105506349421</v>
      </c>
      <c r="AK69" s="217">
        <f t="shared" si="63"/>
        <v>0</v>
      </c>
      <c r="AL69" s="217">
        <f t="shared" si="63"/>
        <v>194.3105506349421</v>
      </c>
      <c r="AM69" s="217">
        <f t="shared" si="63"/>
        <v>0</v>
      </c>
      <c r="AN69" s="217">
        <f t="shared" si="63"/>
        <v>0</v>
      </c>
      <c r="AO69" s="217">
        <f t="shared" si="63"/>
        <v>0</v>
      </c>
      <c r="AP69" s="217">
        <f t="shared" si="63"/>
        <v>0</v>
      </c>
      <c r="AQ69" s="217">
        <f t="shared" si="63"/>
        <v>0</v>
      </c>
      <c r="AR69" s="217">
        <f t="shared" si="63"/>
        <v>0</v>
      </c>
      <c r="AS69" s="217">
        <f t="shared" si="63"/>
        <v>0</v>
      </c>
      <c r="AT69" s="217">
        <f t="shared" si="63"/>
        <v>0</v>
      </c>
      <c r="AU69" s="217">
        <f t="shared" si="63"/>
        <v>0</v>
      </c>
      <c r="AV69" s="217">
        <f t="shared" si="63"/>
        <v>0</v>
      </c>
      <c r="AW69" s="217">
        <f t="shared" si="63"/>
        <v>194.3105506349421</v>
      </c>
      <c r="AX69" s="217">
        <f t="shared" si="63"/>
        <v>0</v>
      </c>
      <c r="AY69" s="217">
        <f t="shared" si="63"/>
        <v>194.3105506349421</v>
      </c>
      <c r="AZ69" s="217">
        <f t="shared" si="63"/>
        <v>0</v>
      </c>
      <c r="BA69" s="217">
        <f t="shared" si="63"/>
        <v>194.3105506349421</v>
      </c>
      <c r="BB69" s="217">
        <f t="shared" si="63"/>
        <v>194.3105506349421</v>
      </c>
      <c r="BC69" s="217">
        <f t="shared" si="63"/>
        <v>194.3105506349421</v>
      </c>
      <c r="BD69" s="217">
        <f t="shared" si="63"/>
        <v>194.3105506349421</v>
      </c>
      <c r="BE69" s="217"/>
      <c r="BF69" s="217"/>
      <c r="BG69" s="217"/>
      <c r="BH69" s="217"/>
      <c r="BI69" s="217"/>
      <c r="BJ69" s="217"/>
      <c r="BK69" s="217">
        <f t="shared" si="63"/>
        <v>0</v>
      </c>
      <c r="BL69" s="217">
        <f t="shared" si="63"/>
        <v>0</v>
      </c>
      <c r="BM69" s="217">
        <f t="shared" si="63"/>
        <v>194.3105506349421</v>
      </c>
      <c r="BN69" s="217">
        <f t="shared" si="63"/>
        <v>0</v>
      </c>
      <c r="BO69" s="217">
        <f t="shared" si="63"/>
        <v>0</v>
      </c>
      <c r="BP69" s="217">
        <f t="shared" si="63"/>
        <v>194.3105506349421</v>
      </c>
      <c r="BQ69" s="217">
        <f t="shared" si="63"/>
        <v>0</v>
      </c>
      <c r="BR69" s="217">
        <f t="shared" si="63"/>
        <v>194.3105506349421</v>
      </c>
      <c r="BS69" s="217">
        <f t="shared" si="63"/>
        <v>0</v>
      </c>
      <c r="BT69" s="217">
        <f t="shared" si="63"/>
        <v>194.3105506349421</v>
      </c>
      <c r="BU69" s="217">
        <f t="shared" si="63"/>
        <v>0</v>
      </c>
      <c r="BV69" s="217">
        <f t="shared" si="63"/>
        <v>0</v>
      </c>
      <c r="BW69" s="217">
        <f t="shared" si="63"/>
        <v>0</v>
      </c>
      <c r="BX69" s="217">
        <f t="shared" si="63"/>
        <v>0</v>
      </c>
      <c r="BY69" s="217">
        <f t="shared" si="63"/>
        <v>0</v>
      </c>
      <c r="BZ69" s="217">
        <f t="shared" si="63"/>
        <v>0</v>
      </c>
    </row>
    <row r="70" spans="3:79" s="354" customFormat="1" x14ac:dyDescent="0.25">
      <c r="C70" s="354" t="s">
        <v>1278</v>
      </c>
      <c r="G70" s="355" t="s">
        <v>518</v>
      </c>
      <c r="H70" s="354" t="s">
        <v>626</v>
      </c>
      <c r="I70" s="217">
        <f t="shared" ref="I70:R70" si="64">I65-SUM(I67:I69)</f>
        <v>0</v>
      </c>
      <c r="J70" s="217">
        <f t="shared" si="64"/>
        <v>0</v>
      </c>
      <c r="K70" s="217">
        <f t="shared" si="64"/>
        <v>53.69</v>
      </c>
      <c r="L70" s="217">
        <f t="shared" si="64"/>
        <v>83.1</v>
      </c>
      <c r="M70" s="217">
        <f t="shared" si="64"/>
        <v>83.1</v>
      </c>
      <c r="N70" s="217">
        <f t="shared" si="64"/>
        <v>98.257729945367686</v>
      </c>
      <c r="O70" s="217">
        <f t="shared" si="64"/>
        <v>108.66063650345728</v>
      </c>
      <c r="P70" s="217">
        <f t="shared" si="64"/>
        <v>119.29667560832475</v>
      </c>
      <c r="Q70" s="217">
        <f t="shared" si="64"/>
        <v>249.75034353062182</v>
      </c>
      <c r="R70" s="217">
        <f t="shared" si="64"/>
        <v>314.98224762020561</v>
      </c>
      <c r="S70" s="217">
        <f>S65-SUM(S67:S69)</f>
        <v>372.84527072092231</v>
      </c>
      <c r="T70" s="217">
        <f>T65-SUM(T67:T69)</f>
        <v>98.43813227236285</v>
      </c>
      <c r="U70" s="217">
        <f t="shared" ref="U70:BZ70" si="65">U65-SUM(U67:U69)</f>
        <v>107.73058973884264</v>
      </c>
      <c r="V70" s="217">
        <f t="shared" si="65"/>
        <v>116.91717931042552</v>
      </c>
      <c r="W70" s="217">
        <f t="shared" si="65"/>
        <v>113.05349629693214</v>
      </c>
      <c r="X70" s="217">
        <f t="shared" si="65"/>
        <v>122.24008586851511</v>
      </c>
      <c r="Y70" s="217">
        <f t="shared" si="65"/>
        <v>120.3195354017997</v>
      </c>
      <c r="Z70" s="217">
        <f t="shared" si="65"/>
        <v>129.50612497338267</v>
      </c>
      <c r="AA70" s="217">
        <f t="shared" si="65"/>
        <v>250.76320332409674</v>
      </c>
      <c r="AB70" s="217">
        <f t="shared" si="65"/>
        <v>241.37979289567977</v>
      </c>
      <c r="AC70" s="217">
        <f t="shared" si="65"/>
        <v>297.41510741368052</v>
      </c>
      <c r="AD70" s="217">
        <f t="shared" si="65"/>
        <v>282.96169698526347</v>
      </c>
      <c r="AE70" s="217">
        <f t="shared" si="65"/>
        <v>300.69040232699513</v>
      </c>
      <c r="AF70" s="217">
        <f t="shared" si="65"/>
        <v>309.98285979347497</v>
      </c>
      <c r="AG70" s="217">
        <f t="shared" si="65"/>
        <v>319.16944936505791</v>
      </c>
      <c r="AH70" s="217">
        <f t="shared" si="65"/>
        <v>347.91285979347492</v>
      </c>
      <c r="AI70" s="217">
        <f t="shared" si="65"/>
        <v>357.09944936505786</v>
      </c>
      <c r="AJ70" s="217">
        <f t="shared" si="65"/>
        <v>463.99944936505784</v>
      </c>
      <c r="AK70" s="217">
        <f t="shared" si="65"/>
        <v>473.78285979347493</v>
      </c>
      <c r="AL70" s="217">
        <f t="shared" si="65"/>
        <v>741.58944936505782</v>
      </c>
      <c r="AM70" s="217">
        <f t="shared" si="65"/>
        <v>756.53285979347493</v>
      </c>
      <c r="AN70" s="217">
        <f t="shared" si="65"/>
        <v>300.86</v>
      </c>
      <c r="AO70" s="217">
        <f t="shared" si="65"/>
        <v>343.97</v>
      </c>
      <c r="AP70" s="217">
        <f t="shared" si="65"/>
        <v>473.28</v>
      </c>
      <c r="AQ70" s="217">
        <f t="shared" si="65"/>
        <v>775</v>
      </c>
      <c r="AR70" s="217">
        <f t="shared" si="65"/>
        <v>131.91</v>
      </c>
      <c r="AS70" s="217">
        <f t="shared" si="65"/>
        <v>184.36952688400982</v>
      </c>
      <c r="AT70" s="217">
        <f t="shared" si="65"/>
        <v>392.00166415908006</v>
      </c>
      <c r="AU70" s="217">
        <f t="shared" si="65"/>
        <v>132.06879301901455</v>
      </c>
      <c r="AV70" s="217">
        <f t="shared" si="65"/>
        <v>141.36125048549431</v>
      </c>
      <c r="AW70" s="217">
        <f t="shared" si="65"/>
        <v>150.54784005707728</v>
      </c>
      <c r="AX70" s="217">
        <f t="shared" si="65"/>
        <v>185.37807920340597</v>
      </c>
      <c r="AY70" s="217">
        <f t="shared" si="65"/>
        <v>194.56466877498895</v>
      </c>
      <c r="AZ70" s="217">
        <f t="shared" si="65"/>
        <v>393.00468403901539</v>
      </c>
      <c r="BA70" s="217">
        <f t="shared" si="65"/>
        <v>383.61584046527088</v>
      </c>
      <c r="BB70" s="217">
        <f>BB65-SUM(BB67:BB69)</f>
        <v>689.57751811688649</v>
      </c>
      <c r="BC70" s="217">
        <f t="shared" si="65"/>
        <v>800.94105124693806</v>
      </c>
      <c r="BD70" s="217">
        <f t="shared" si="65"/>
        <v>800.94105124693806</v>
      </c>
      <c r="BE70" s="217"/>
      <c r="BF70" s="217"/>
      <c r="BG70" s="217"/>
      <c r="BH70" s="217"/>
      <c r="BI70" s="217"/>
      <c r="BJ70" s="217"/>
      <c r="BK70" s="217">
        <f t="shared" si="65"/>
        <v>349</v>
      </c>
      <c r="BL70" s="217">
        <f t="shared" si="65"/>
        <v>473.78285979347493</v>
      </c>
      <c r="BM70" s="217">
        <f t="shared" si="65"/>
        <v>463.99944936505784</v>
      </c>
      <c r="BN70" s="217">
        <f t="shared" si="65"/>
        <v>300.69040232699513</v>
      </c>
      <c r="BO70" s="217">
        <f t="shared" si="65"/>
        <v>309.98285979347497</v>
      </c>
      <c r="BP70" s="217">
        <f t="shared" si="65"/>
        <v>319.16944936505791</v>
      </c>
      <c r="BQ70" s="217">
        <f t="shared" si="65"/>
        <v>756.53285979347493</v>
      </c>
      <c r="BR70" s="217">
        <f t="shared" si="65"/>
        <v>741.58944936505782</v>
      </c>
      <c r="BS70" s="217">
        <f t="shared" si="65"/>
        <v>347.91285979347492</v>
      </c>
      <c r="BT70" s="217">
        <f t="shared" si="65"/>
        <v>357.09944936505786</v>
      </c>
      <c r="BU70" s="217">
        <f t="shared" si="65"/>
        <v>608.69000000000005</v>
      </c>
      <c r="BV70" s="217">
        <f t="shared" si="65"/>
        <v>1042.5999999999999</v>
      </c>
      <c r="BW70" s="217">
        <f t="shared" si="65"/>
        <v>300.86</v>
      </c>
      <c r="BX70" s="217">
        <f t="shared" si="65"/>
        <v>343.97</v>
      </c>
      <c r="BY70" s="217">
        <f t="shared" si="65"/>
        <v>473.28</v>
      </c>
      <c r="BZ70" s="217">
        <f t="shared" si="65"/>
        <v>775</v>
      </c>
    </row>
    <row r="71" spans="3:79" x14ac:dyDescent="0.25">
      <c r="G71" s="78"/>
      <c r="I71" s="354"/>
      <c r="J71" s="354"/>
      <c r="K71" s="354"/>
      <c r="L71" s="354"/>
      <c r="M71" s="354"/>
      <c r="N71" s="354"/>
      <c r="O71" s="354"/>
      <c r="P71" s="354"/>
      <c r="Q71" s="354"/>
      <c r="R71" s="354"/>
      <c r="S71" s="354"/>
      <c r="T71" s="45"/>
      <c r="U71" s="354"/>
      <c r="V71" s="354"/>
      <c r="W71" s="354"/>
      <c r="X71" s="354"/>
      <c r="Y71" s="354"/>
      <c r="Z71" s="354"/>
      <c r="AA71" s="354"/>
      <c r="AB71" s="354"/>
      <c r="AC71" s="354"/>
      <c r="AD71" s="354"/>
      <c r="AE71" s="354"/>
      <c r="AF71" s="354"/>
      <c r="AG71" s="354"/>
      <c r="AH71" s="354"/>
      <c r="AI71" s="354"/>
      <c r="AJ71" s="354"/>
      <c r="AK71" s="354"/>
      <c r="AL71" s="354"/>
      <c r="AM71" s="354"/>
      <c r="AN71" s="354"/>
      <c r="AO71" s="354"/>
      <c r="AP71" s="354"/>
      <c r="AQ71" s="354"/>
      <c r="AR71" s="354"/>
      <c r="AS71" s="354"/>
      <c r="AT71" s="354"/>
      <c r="AU71" s="354"/>
      <c r="AV71" s="354"/>
      <c r="AW71" s="354"/>
      <c r="AX71" s="354"/>
      <c r="AY71" s="354"/>
      <c r="AZ71" s="354"/>
      <c r="BA71" s="354"/>
      <c r="BB71" s="354"/>
      <c r="BC71" s="354"/>
      <c r="BD71" s="354"/>
      <c r="BE71" s="354"/>
      <c r="BF71" s="354"/>
    </row>
    <row r="72" spans="3:79" x14ac:dyDescent="0.25">
      <c r="C72" s="104" t="s">
        <v>919</v>
      </c>
      <c r="G72" s="78"/>
      <c r="I72" s="354"/>
      <c r="J72" s="354"/>
      <c r="K72" s="354"/>
      <c r="L72" s="354"/>
      <c r="M72" s="354"/>
      <c r="N72" s="354"/>
      <c r="O72" s="354"/>
      <c r="P72" s="354"/>
      <c r="Q72" s="354"/>
      <c r="R72" s="354"/>
      <c r="S72" s="354"/>
      <c r="T72" s="45"/>
      <c r="U72" s="354"/>
      <c r="V72" s="354"/>
      <c r="W72" s="354"/>
      <c r="X72" s="354"/>
      <c r="Y72" s="354"/>
      <c r="Z72" s="354"/>
      <c r="AA72" s="354"/>
      <c r="AB72" s="354"/>
      <c r="AC72" s="354"/>
      <c r="AD72" s="354"/>
      <c r="AE72" s="354"/>
      <c r="AF72" s="354"/>
      <c r="AG72" s="354"/>
      <c r="AH72" s="354"/>
      <c r="AI72" s="354"/>
      <c r="AJ72" s="354"/>
      <c r="AK72" s="354"/>
      <c r="AL72" s="354"/>
      <c r="AM72" s="354"/>
      <c r="AN72" s="354"/>
      <c r="AO72" s="354"/>
      <c r="AP72" s="354"/>
      <c r="AQ72" s="354"/>
      <c r="AR72" s="354"/>
      <c r="AS72" s="354"/>
      <c r="AT72" s="354"/>
      <c r="AU72" s="354"/>
      <c r="AV72" s="354"/>
      <c r="AW72" s="354"/>
      <c r="AX72" s="354"/>
      <c r="AY72" s="354"/>
      <c r="AZ72" s="354"/>
      <c r="BA72" s="354"/>
      <c r="BB72" s="354"/>
      <c r="BC72" s="354"/>
      <c r="BD72" s="354"/>
      <c r="BE72" s="354"/>
      <c r="BF72" s="354"/>
    </row>
    <row r="73" spans="3:79" s="3" customFormat="1" x14ac:dyDescent="0.25">
      <c r="C73" s="3" t="s">
        <v>920</v>
      </c>
      <c r="G73" s="436" t="s">
        <v>667</v>
      </c>
      <c r="H73" s="3" t="s">
        <v>626</v>
      </c>
      <c r="I73" s="605">
        <f t="shared" ref="I73:BU73" si="66">IF(I74&gt;0,1,0)</f>
        <v>0</v>
      </c>
      <c r="J73" s="605">
        <f t="shared" si="66"/>
        <v>0</v>
      </c>
      <c r="K73" s="605">
        <f t="shared" si="66"/>
        <v>1</v>
      </c>
      <c r="L73" s="605">
        <f t="shared" si="66"/>
        <v>1</v>
      </c>
      <c r="M73" s="605">
        <f t="shared" si="66"/>
        <v>1</v>
      </c>
      <c r="N73" s="605">
        <f t="shared" si="66"/>
        <v>1</v>
      </c>
      <c r="O73" s="605">
        <f t="shared" si="66"/>
        <v>1</v>
      </c>
      <c r="P73" s="605">
        <f t="shared" si="66"/>
        <v>1</v>
      </c>
      <c r="Q73" s="605">
        <f t="shared" si="66"/>
        <v>1</v>
      </c>
      <c r="R73" s="605">
        <f t="shared" si="66"/>
        <v>1</v>
      </c>
      <c r="S73" s="605">
        <f t="shared" si="66"/>
        <v>1</v>
      </c>
      <c r="T73" s="605">
        <f t="shared" si="66"/>
        <v>1</v>
      </c>
      <c r="U73" s="605">
        <f t="shared" si="66"/>
        <v>1</v>
      </c>
      <c r="V73" s="605">
        <f t="shared" si="66"/>
        <v>1</v>
      </c>
      <c r="W73" s="605">
        <f t="shared" si="66"/>
        <v>1</v>
      </c>
      <c r="X73" s="605">
        <f t="shared" si="66"/>
        <v>1</v>
      </c>
      <c r="Y73" s="605">
        <f t="shared" si="66"/>
        <v>1</v>
      </c>
      <c r="Z73" s="605">
        <f t="shared" si="66"/>
        <v>1</v>
      </c>
      <c r="AA73" s="605">
        <f t="shared" si="66"/>
        <v>1</v>
      </c>
      <c r="AB73" s="605">
        <f t="shared" si="66"/>
        <v>1</v>
      </c>
      <c r="AC73" s="605">
        <f t="shared" si="66"/>
        <v>1</v>
      </c>
      <c r="AD73" s="605">
        <f t="shared" si="66"/>
        <v>1</v>
      </c>
      <c r="AE73" s="605">
        <f t="shared" si="66"/>
        <v>1</v>
      </c>
      <c r="AF73" s="605">
        <f t="shared" si="66"/>
        <v>1</v>
      </c>
      <c r="AG73" s="605">
        <f t="shared" si="66"/>
        <v>1</v>
      </c>
      <c r="AH73" s="605">
        <f t="shared" si="66"/>
        <v>1</v>
      </c>
      <c r="AI73" s="605">
        <f t="shared" si="66"/>
        <v>1</v>
      </c>
      <c r="AJ73" s="605">
        <f t="shared" si="66"/>
        <v>1</v>
      </c>
      <c r="AK73" s="605">
        <f t="shared" si="66"/>
        <v>1</v>
      </c>
      <c r="AL73" s="605">
        <f t="shared" si="66"/>
        <v>1</v>
      </c>
      <c r="AM73" s="605">
        <f t="shared" si="66"/>
        <v>1</v>
      </c>
      <c r="AN73" s="605">
        <f t="shared" si="66"/>
        <v>1</v>
      </c>
      <c r="AO73" s="605">
        <f t="shared" si="66"/>
        <v>1</v>
      </c>
      <c r="AP73" s="605">
        <f t="shared" si="66"/>
        <v>1</v>
      </c>
      <c r="AQ73" s="605">
        <f t="shared" si="66"/>
        <v>1</v>
      </c>
      <c r="AR73" s="605">
        <f t="shared" si="66"/>
        <v>0</v>
      </c>
      <c r="AS73" s="605">
        <f t="shared" si="66"/>
        <v>0</v>
      </c>
      <c r="AT73" s="605">
        <f t="shared" si="66"/>
        <v>0</v>
      </c>
      <c r="AU73" s="605">
        <f t="shared" si="66"/>
        <v>0</v>
      </c>
      <c r="AV73" s="605">
        <f t="shared" si="66"/>
        <v>0</v>
      </c>
      <c r="AW73" s="605">
        <f t="shared" si="66"/>
        <v>0</v>
      </c>
      <c r="AX73" s="605">
        <f t="shared" si="66"/>
        <v>0</v>
      </c>
      <c r="AY73" s="605">
        <f t="shared" si="66"/>
        <v>0</v>
      </c>
      <c r="AZ73" s="605">
        <f t="shared" si="66"/>
        <v>0</v>
      </c>
      <c r="BA73" s="605">
        <f t="shared" si="66"/>
        <v>0</v>
      </c>
      <c r="BB73" s="605">
        <f t="shared" si="66"/>
        <v>0</v>
      </c>
      <c r="BC73" s="605">
        <f t="shared" si="66"/>
        <v>0</v>
      </c>
      <c r="BD73" s="605">
        <f t="shared" si="66"/>
        <v>0</v>
      </c>
      <c r="BE73" s="605">
        <f t="shared" si="66"/>
        <v>0</v>
      </c>
      <c r="BF73" s="605">
        <f t="shared" si="66"/>
        <v>0</v>
      </c>
      <c r="BG73" s="605">
        <f t="shared" si="66"/>
        <v>0</v>
      </c>
      <c r="BH73" s="605">
        <f t="shared" si="66"/>
        <v>0</v>
      </c>
      <c r="BI73" s="605">
        <f t="shared" si="66"/>
        <v>0</v>
      </c>
      <c r="BJ73" s="605">
        <f t="shared" si="66"/>
        <v>0</v>
      </c>
      <c r="BK73" s="605">
        <f t="shared" si="66"/>
        <v>0</v>
      </c>
      <c r="BL73" s="605">
        <f t="shared" si="66"/>
        <v>0</v>
      </c>
      <c r="BM73" s="605">
        <f t="shared" si="66"/>
        <v>0</v>
      </c>
      <c r="BN73" s="605">
        <f t="shared" si="66"/>
        <v>0</v>
      </c>
      <c r="BO73" s="605">
        <f t="shared" si="66"/>
        <v>0</v>
      </c>
      <c r="BP73" s="605">
        <f t="shared" si="66"/>
        <v>0</v>
      </c>
      <c r="BQ73" s="605">
        <f t="shared" si="66"/>
        <v>0</v>
      </c>
      <c r="BR73" s="605">
        <f t="shared" si="66"/>
        <v>0</v>
      </c>
      <c r="BS73" s="605">
        <f t="shared" si="66"/>
        <v>0</v>
      </c>
      <c r="BT73" s="605">
        <f t="shared" si="66"/>
        <v>0</v>
      </c>
      <c r="BU73" s="605">
        <f t="shared" si="66"/>
        <v>0</v>
      </c>
      <c r="BV73" s="605">
        <f t="shared" ref="BV73:BZ73" si="67">IF(BV74&gt;0,1,0)</f>
        <v>0</v>
      </c>
      <c r="BW73" s="605">
        <f t="shared" si="67"/>
        <v>0</v>
      </c>
      <c r="BX73" s="605">
        <f t="shared" si="67"/>
        <v>0</v>
      </c>
      <c r="BY73" s="605">
        <f t="shared" si="67"/>
        <v>0</v>
      </c>
      <c r="BZ73" s="605">
        <f t="shared" si="67"/>
        <v>0</v>
      </c>
    </row>
    <row r="74" spans="3:79" s="3" customFormat="1" x14ac:dyDescent="0.25">
      <c r="C74" s="3" t="s">
        <v>668</v>
      </c>
      <c r="G74" s="436" t="s">
        <v>619</v>
      </c>
      <c r="H74" s="606" t="s">
        <v>555</v>
      </c>
      <c r="I74" s="142">
        <f>IFERROR(MID(VLOOKUP(I$3,Tabla4[],21,FALSE),1,FIND("m",VLOOKUP(I$3,Tabla4[],21,FALSE),1)-1),0)</f>
        <v>0</v>
      </c>
      <c r="J74" s="142">
        <f>IFERROR(MID(VLOOKUP(J$3,Tabla4[],21,FALSE),1,FIND("m",VLOOKUP(J$3,Tabla4[],21,FALSE),1)-1),0)</f>
        <v>0</v>
      </c>
      <c r="K74" s="142" t="str">
        <f>IFERROR(MID(VLOOKUP(K$3,Tabla4[],21,FALSE),1,FIND("m",VLOOKUP(K$3,Tabla4[],21,FALSE),1)-1),0)</f>
        <v xml:space="preserve">1 </v>
      </c>
      <c r="L74" s="142" t="str">
        <f>IFERROR(MID(VLOOKUP(L$3,Tabla4[],21,FALSE),1,FIND("m",VLOOKUP(L$3,Tabla4[],21,FALSE),1)-1),0)</f>
        <v xml:space="preserve">1 </v>
      </c>
      <c r="M74" s="142" t="str">
        <f>IFERROR(MID(VLOOKUP(M$3,Tabla4[],21,FALSE),1,FIND("m",VLOOKUP(M$3,Tabla4[],21,FALSE),1)-1),0)</f>
        <v xml:space="preserve">1 </v>
      </c>
      <c r="N74" s="142" t="str">
        <f>IFERROR(MID(VLOOKUP(N$3,Tabla4[],21,FALSE),1,FIND("m",VLOOKUP(N$3,Tabla4[],21,FALSE),1)-1),0)</f>
        <v xml:space="preserve">12 </v>
      </c>
      <c r="O74" s="142" t="str">
        <f>IFERROR(MID(VLOOKUP(O$3,Tabla4[],21,FALSE),1,FIND("m",VLOOKUP(O$3,Tabla4[],21,FALSE),1)-1),0)</f>
        <v xml:space="preserve">12 </v>
      </c>
      <c r="P74" s="142" t="str">
        <f>IFERROR(MID(VLOOKUP(P$3,Tabla4[],21,FALSE),1,FIND("m",VLOOKUP(P$3,Tabla4[],21,FALSE),1)-1),0)</f>
        <v xml:space="preserve">12 </v>
      </c>
      <c r="Q74" s="142" t="str">
        <f>IFERROR(MID(VLOOKUP(Q$3,Tabla4[],21,FALSE),1,FIND("m",VLOOKUP(Q$3,Tabla4[],21,FALSE),1)-1),0)</f>
        <v xml:space="preserve">12 </v>
      </c>
      <c r="R74" s="142" t="str">
        <f>IFERROR(MID(VLOOKUP(R$3,Tabla4[],21,FALSE),1,FIND("m",VLOOKUP(R$3,Tabla4[],21,FALSE),1)-1),0)</f>
        <v xml:space="preserve">12 </v>
      </c>
      <c r="S74" s="142" t="str">
        <f>IFERROR(MID(VLOOKUP(S$3,Tabla4[],21,FALSE),1,FIND("m",VLOOKUP(S$3,Tabla4[],21,FALSE),1)-1),0)</f>
        <v xml:space="preserve">12 </v>
      </c>
      <c r="T74" s="142" t="str">
        <f>IFERROR(MID(VLOOKUP(T$3,Tabla4[],21,FALSE),1,FIND("m",VLOOKUP(T$3,Tabla4[],21,FALSE),1)-1),0)</f>
        <v xml:space="preserve">12 </v>
      </c>
      <c r="U74" s="142" t="str">
        <f>IFERROR(MID(VLOOKUP(U$3,Tabla4[],21,FALSE),1,FIND("m",VLOOKUP(U$3,Tabla4[],21,FALSE),1)-1),0)</f>
        <v xml:space="preserve">12 </v>
      </c>
      <c r="V74" s="142" t="str">
        <f>IFERROR(MID(VLOOKUP(V$3,Tabla4[],21,FALSE),1,FIND("m",VLOOKUP(V$3,Tabla4[],21,FALSE),1)-1),0)</f>
        <v xml:space="preserve">12 </v>
      </c>
      <c r="W74" s="142" t="str">
        <f>IFERROR(MID(VLOOKUP(W$3,Tabla4[],21,FALSE),1,FIND("m",VLOOKUP(W$3,Tabla4[],21,FALSE),1)-1),0)</f>
        <v xml:space="preserve">12 </v>
      </c>
      <c r="X74" s="142" t="str">
        <f>IFERROR(MID(VLOOKUP(X$3,Tabla4[],21,FALSE),1,FIND("m",VLOOKUP(X$3,Tabla4[],21,FALSE),1)-1),0)</f>
        <v xml:space="preserve">12 </v>
      </c>
      <c r="Y74" s="142" t="str">
        <f>IFERROR(MID(VLOOKUP(Y$3,Tabla4[],21,FALSE),1,FIND("m",VLOOKUP(Y$3,Tabla4[],21,FALSE),1)-1),0)</f>
        <v xml:space="preserve">12 </v>
      </c>
      <c r="Z74" s="142" t="str">
        <f>IFERROR(MID(VLOOKUP(Z$3,Tabla4[],21,FALSE),1,FIND("m",VLOOKUP(Z$3,Tabla4[],21,FALSE),1)-1),0)</f>
        <v xml:space="preserve">12 </v>
      </c>
      <c r="AA74" s="142" t="str">
        <f>IFERROR(MID(VLOOKUP(AA$3,Tabla4[],21,FALSE),1,FIND("m",VLOOKUP(AA$3,Tabla4[],21,FALSE),1)-1),0)</f>
        <v xml:space="preserve">12 </v>
      </c>
      <c r="AB74" s="142" t="str">
        <f>IFERROR(MID(VLOOKUP(AB$3,Tabla4[],21,FALSE),1,FIND("m",VLOOKUP(AB$3,Tabla4[],21,FALSE),1)-1),0)</f>
        <v xml:space="preserve">12 </v>
      </c>
      <c r="AC74" s="142" t="str">
        <f>IFERROR(MID(VLOOKUP(AC$3,Tabla4[],21,FALSE),1,FIND("m",VLOOKUP(AC$3,Tabla4[],21,FALSE),1)-1),0)</f>
        <v xml:space="preserve">12 </v>
      </c>
      <c r="AD74" s="142" t="str">
        <f>IFERROR(MID(VLOOKUP(AD$3,Tabla4[],21,FALSE),1,FIND("m",VLOOKUP(AD$3,Tabla4[],21,FALSE),1)-1),0)</f>
        <v xml:space="preserve">12 </v>
      </c>
      <c r="AE74" s="142" t="str">
        <f>IFERROR(MID(VLOOKUP(AE$3,Tabla4[],21,FALSE),1,FIND("m",VLOOKUP(AE$3,Tabla4[],21,FALSE),1)-1),0)</f>
        <v xml:space="preserve">12 </v>
      </c>
      <c r="AF74" s="142" t="str">
        <f>IFERROR(MID(VLOOKUP(AF$3,Tabla4[],21,FALSE),1,FIND("m",VLOOKUP(AF$3,Tabla4[],21,FALSE),1)-1),0)</f>
        <v xml:space="preserve">12 </v>
      </c>
      <c r="AG74" s="142" t="str">
        <f>IFERROR(MID(VLOOKUP(AG$3,Tabla4[],21,FALSE),1,FIND("m",VLOOKUP(AG$3,Tabla4[],21,FALSE),1)-1),0)</f>
        <v xml:space="preserve">12 </v>
      </c>
      <c r="AH74" s="142" t="str">
        <f>IFERROR(MID(VLOOKUP(AH$3,Tabla4[],21,FALSE),1,FIND("m",VLOOKUP(AH$3,Tabla4[],21,FALSE),1)-1),0)</f>
        <v xml:space="preserve">12 </v>
      </c>
      <c r="AI74" s="142" t="str">
        <f>IFERROR(MID(VLOOKUP(AI$3,Tabla4[],21,FALSE),1,FIND("m",VLOOKUP(AI$3,Tabla4[],21,FALSE),1)-1),0)</f>
        <v xml:space="preserve">12 </v>
      </c>
      <c r="AJ74" s="142" t="str">
        <f>IFERROR(MID(VLOOKUP(AJ$3,Tabla4[],21,FALSE),1,FIND("m",VLOOKUP(AJ$3,Tabla4[],21,FALSE),1)-1),0)</f>
        <v xml:space="preserve">12 </v>
      </c>
      <c r="AK74" s="142" t="str">
        <f>IFERROR(MID(VLOOKUP(AK$3,Tabla4[],21,FALSE),1,FIND("m",VLOOKUP(AK$3,Tabla4[],21,FALSE),1)-1),0)</f>
        <v xml:space="preserve">12 </v>
      </c>
      <c r="AL74" s="142" t="str">
        <f>IFERROR(MID(VLOOKUP(AL$3,Tabla4[],21,FALSE),1,FIND("m",VLOOKUP(AL$3,Tabla4[],21,FALSE),1)-1),0)</f>
        <v xml:space="preserve">12 </v>
      </c>
      <c r="AM74" s="142" t="str">
        <f>IFERROR(MID(VLOOKUP(AM$3,Tabla4[],21,FALSE),1,FIND("m",VLOOKUP(AM$3,Tabla4[],21,FALSE),1)-1),0)</f>
        <v xml:space="preserve">12 </v>
      </c>
      <c r="AN74" s="142" t="str">
        <f>IFERROR(MID(VLOOKUP(AN$3,Tabla4[],21,FALSE),1,FIND("m",VLOOKUP(AN$3,Tabla4[],21,FALSE),1)-1),0)</f>
        <v xml:space="preserve">12 </v>
      </c>
      <c r="AO74" s="142" t="str">
        <f>IFERROR(MID(VLOOKUP(AO$3,Tabla4[],21,FALSE),1,FIND("m",VLOOKUP(AO$3,Tabla4[],21,FALSE),1)-1),0)</f>
        <v xml:space="preserve">12 </v>
      </c>
      <c r="AP74" s="142" t="str">
        <f>IFERROR(MID(VLOOKUP(AP$3,Tabla4[],21,FALSE),1,FIND("m",VLOOKUP(AP$3,Tabla4[],21,FALSE),1)-1),0)</f>
        <v xml:space="preserve">12 </v>
      </c>
      <c r="AQ74" s="142" t="str">
        <f>IFERROR(MID(VLOOKUP(AQ$3,Tabla4[],21,FALSE),1,FIND("m",VLOOKUP(AQ$3,Tabla4[],21,FALSE),1)-1),0)</f>
        <v xml:space="preserve">12 </v>
      </c>
      <c r="AR74" s="142">
        <f>IFERROR(MID(VLOOKUP(AR$3,Tabla4[],21,FALSE),1,FIND("m",VLOOKUP(AR$3,Tabla4[],21,FALSE),1)-1),0)</f>
        <v>0</v>
      </c>
      <c r="AS74" s="142">
        <f>IFERROR(MID(VLOOKUP(AS$3,Tabla4[],21,FALSE),1,FIND("m",VLOOKUP(AS$3,Tabla4[],21,FALSE),1)-1),0)</f>
        <v>0</v>
      </c>
      <c r="AT74" s="142">
        <f>IFERROR(MID(VLOOKUP(AT$3,Tabla4[],21,FALSE),1,FIND("m",VLOOKUP(AT$3,Tabla4[],21,FALSE),1)-1),0)</f>
        <v>0</v>
      </c>
      <c r="AU74" s="142">
        <f>IFERROR(MID(VLOOKUP(AU$3,Tabla4[],21,FALSE),1,FIND("m",VLOOKUP(AU$3,Tabla4[],21,FALSE),1)-1),0)</f>
        <v>0</v>
      </c>
      <c r="AV74" s="142">
        <f>IFERROR(MID(VLOOKUP(AV$3,Tabla4[],21,FALSE),1,FIND("m",VLOOKUP(AV$3,Tabla4[],21,FALSE),1)-1),0)</f>
        <v>0</v>
      </c>
      <c r="AW74" s="142">
        <f>IFERROR(MID(VLOOKUP(AW$3,Tabla4[],21,FALSE),1,FIND("m",VLOOKUP(AW$3,Tabla4[],21,FALSE),1)-1),0)</f>
        <v>0</v>
      </c>
      <c r="AX74" s="142">
        <f>IFERROR(MID(VLOOKUP(AX$3,Tabla4[],21,FALSE),1,FIND("m",VLOOKUP(AX$3,Tabla4[],21,FALSE),1)-1),0)</f>
        <v>0</v>
      </c>
      <c r="AY74" s="142">
        <f>IFERROR(MID(VLOOKUP(AY$3,Tabla4[],21,FALSE),1,FIND("m",VLOOKUP(AY$3,Tabla4[],21,FALSE),1)-1),0)</f>
        <v>0</v>
      </c>
      <c r="AZ74" s="142">
        <f>IFERROR(MID(VLOOKUP(AZ$3,Tabla4[],21,FALSE),1,FIND("m",VLOOKUP(AZ$3,Tabla4[],21,FALSE),1)-1),0)</f>
        <v>0</v>
      </c>
      <c r="BA74" s="142">
        <f>IFERROR(MID(VLOOKUP(BA$3,Tabla4[],21,FALSE),1,FIND("m",VLOOKUP(BA$3,Tabla4[],21,FALSE),1)-1),0)</f>
        <v>0</v>
      </c>
      <c r="BB74" s="142">
        <f>IFERROR(MID(VLOOKUP(BB$3,Tabla4[],21,FALSE),1,FIND("m",VLOOKUP(BB$3,Tabla4[],21,FALSE),1)-1),0)</f>
        <v>0</v>
      </c>
      <c r="BC74" s="142">
        <f>IFERROR(MID(VLOOKUP(BC$3,Tabla4[],21,FALSE),1,FIND("m",VLOOKUP(BC$3,Tabla4[],21,FALSE),1)-1),0)</f>
        <v>0</v>
      </c>
      <c r="BD74" s="142">
        <f>IFERROR(MID(VLOOKUP(BD$3,Tabla4[],21,FALSE),1,FIND("m",VLOOKUP(BD$3,Tabla4[],21,FALSE),1)-1),0)</f>
        <v>0</v>
      </c>
      <c r="BE74" s="142">
        <f>IFERROR(MID(VLOOKUP(BE$3,Tabla4[],21,FALSE),1,FIND("m",VLOOKUP(BE$3,Tabla4[],21,FALSE),1)-1),0)</f>
        <v>0</v>
      </c>
      <c r="BF74" s="142">
        <f>IFERROR(MID(VLOOKUP(BF$3,Tabla4[],21,FALSE),1,FIND("m",VLOOKUP(BF$3,Tabla4[],21,FALSE),1)-1),0)</f>
        <v>0</v>
      </c>
      <c r="BG74" s="142">
        <f>IFERROR(MID(VLOOKUP(BG$3,Tabla4[],21,FALSE),1,FIND("m",VLOOKUP(BG$3,Tabla4[],21,FALSE),1)-1),0)</f>
        <v>0</v>
      </c>
      <c r="BH74" s="142">
        <f>IFERROR(MID(VLOOKUP(BH$3,Tabla4[],21,FALSE),1,FIND("m",VLOOKUP(BH$3,Tabla4[],21,FALSE),1)-1),0)</f>
        <v>0</v>
      </c>
      <c r="BI74" s="142">
        <f>IFERROR(MID(VLOOKUP(BI$3,Tabla4[],21,FALSE),1,FIND("m",VLOOKUP(BI$3,Tabla4[],21,FALSE),1)-1),0)</f>
        <v>0</v>
      </c>
      <c r="BJ74" s="142">
        <f>IFERROR(MID(VLOOKUP(BJ$3,Tabla4[],21,FALSE),1,FIND("m",VLOOKUP(BJ$3,Tabla4[],21,FALSE),1)-1),0)</f>
        <v>0</v>
      </c>
      <c r="BK74" s="142">
        <f>IFERROR(MID(VLOOKUP(BK$3,Tabla4[],21,FALSE),1,FIND("m",VLOOKUP(BK$3,Tabla4[],21,FALSE),1)-1),0)</f>
        <v>0</v>
      </c>
      <c r="BL74" s="142">
        <f>IFERROR(MID(VLOOKUP(BL$3,Tabla4[],21,FALSE),1,FIND("m",VLOOKUP(BL$3,Tabla4[],21,FALSE),1)-1),0)</f>
        <v>0</v>
      </c>
      <c r="BM74" s="142">
        <f>IFERROR(MID(VLOOKUP(BM$3,Tabla4[],21,FALSE),1,FIND("m",VLOOKUP(BM$3,Tabla4[],21,FALSE),1)-1),0)</f>
        <v>0</v>
      </c>
      <c r="BN74" s="142">
        <f>IFERROR(MID(VLOOKUP(BN$3,Tabla4[],21,FALSE),1,FIND("m",VLOOKUP(BN$3,Tabla4[],21,FALSE),1)-1),0)</f>
        <v>0</v>
      </c>
      <c r="BO74" s="142">
        <f>IFERROR(MID(VLOOKUP(BO$3,Tabla4[],21,FALSE),1,FIND("m",VLOOKUP(BO$3,Tabla4[],21,FALSE),1)-1),0)</f>
        <v>0</v>
      </c>
      <c r="BP74" s="142">
        <f>IFERROR(MID(VLOOKUP(BP$3,Tabla4[],21,FALSE),1,FIND("m",VLOOKUP(BP$3,Tabla4[],21,FALSE),1)-1),0)</f>
        <v>0</v>
      </c>
      <c r="BQ74" s="142">
        <f>IFERROR(MID(VLOOKUP(BQ$3,Tabla4[],21,FALSE),1,FIND("m",VLOOKUP(BQ$3,Tabla4[],21,FALSE),1)-1),0)</f>
        <v>0</v>
      </c>
      <c r="BR74" s="142">
        <f>IFERROR(MID(VLOOKUP(BR$3,Tabla4[],21,FALSE),1,FIND("m",VLOOKUP(BR$3,Tabla4[],21,FALSE),1)-1),0)</f>
        <v>0</v>
      </c>
      <c r="BS74" s="142">
        <f>IFERROR(MID(VLOOKUP(BS$3,Tabla4[],21,FALSE),1,FIND("m",VLOOKUP(BS$3,Tabla4[],21,FALSE),1)-1),0)</f>
        <v>0</v>
      </c>
      <c r="BT74" s="142">
        <f>IFERROR(MID(VLOOKUP(BT$3,Tabla4[],21,FALSE),1,FIND("m",VLOOKUP(BT$3,Tabla4[],21,FALSE),1)-1),0)</f>
        <v>0</v>
      </c>
      <c r="BU74" s="142">
        <f>IFERROR(MID(VLOOKUP(BU$3,Tabla4[],21,FALSE),1,FIND("m",VLOOKUP(BU$3,Tabla4[],21,FALSE),1)-1),0)</f>
        <v>0</v>
      </c>
      <c r="BV74" s="142">
        <f>IFERROR(MID(VLOOKUP(BV$3,Tabla4[],21,FALSE),1,FIND("m",VLOOKUP(BV$3,Tabla4[],21,FALSE),1)-1),0)</f>
        <v>0</v>
      </c>
      <c r="BW74" s="142">
        <f>IFERROR(MID(VLOOKUP(BW$3,Tabla4[],21,FALSE),1,FIND("m",VLOOKUP(BW$3,Tabla4[],21,FALSE),1)-1),0)</f>
        <v>0</v>
      </c>
      <c r="BX74" s="142">
        <f>IFERROR(MID(VLOOKUP(BX$3,Tabla4[],21,FALSE),1,FIND("m",VLOOKUP(BX$3,Tabla4[],21,FALSE),1)-1),0)</f>
        <v>0</v>
      </c>
      <c r="BY74" s="142">
        <f>IFERROR(MID(VLOOKUP(BY$3,Tabla4[],21,FALSE),1,FIND("m",VLOOKUP(BY$3,Tabla4[],21,FALSE),1)-1),0)</f>
        <v>0</v>
      </c>
      <c r="BZ74" s="142">
        <f>IFERROR(MID(VLOOKUP(BZ$3,Tabla4[],21,FALSE),1,FIND("m",VLOOKUP(BZ$3,Tabla4[],21,FALSE),1)-1),0)</f>
        <v>0</v>
      </c>
    </row>
    <row r="75" spans="3:79" s="354" customFormat="1" x14ac:dyDescent="0.25">
      <c r="G75" s="355"/>
      <c r="H75" s="222"/>
      <c r="I75" s="99"/>
      <c r="J75" s="99"/>
      <c r="K75" s="99"/>
      <c r="L75" s="99"/>
      <c r="M75" s="99"/>
      <c r="N75" s="99"/>
      <c r="O75" s="99"/>
      <c r="P75" s="99"/>
      <c r="Q75" s="99"/>
      <c r="R75" s="99"/>
      <c r="S75" s="99"/>
      <c r="T75" s="99"/>
      <c r="U75" s="99"/>
      <c r="V75" s="99"/>
      <c r="W75" s="99"/>
      <c r="X75" s="99"/>
      <c r="Y75" s="99"/>
      <c r="Z75" s="99"/>
      <c r="AA75" s="99"/>
      <c r="AB75" s="99"/>
      <c r="AC75" s="99"/>
      <c r="AD75" s="99"/>
      <c r="AE75" s="99"/>
      <c r="AF75" s="99"/>
      <c r="AG75" s="99"/>
      <c r="AH75" s="99"/>
      <c r="AI75" s="99"/>
      <c r="AJ75" s="99"/>
      <c r="AK75" s="99"/>
      <c r="AL75" s="99"/>
      <c r="AM75" s="99"/>
      <c r="AN75" s="99"/>
      <c r="AO75" s="99"/>
      <c r="AP75" s="99"/>
      <c r="AQ75" s="99"/>
      <c r="AR75" s="99"/>
      <c r="AS75" s="99"/>
      <c r="AT75" s="99"/>
      <c r="AU75" s="99"/>
      <c r="AV75" s="99"/>
      <c r="AW75" s="99"/>
      <c r="AX75" s="99"/>
      <c r="AY75" s="99"/>
      <c r="AZ75" s="99"/>
      <c r="BA75" s="99"/>
      <c r="BB75" s="99"/>
      <c r="BC75" s="99"/>
      <c r="BD75" s="99"/>
      <c r="BE75" s="99"/>
      <c r="BF75" s="99"/>
      <c r="BG75" s="99"/>
      <c r="BH75" s="99"/>
      <c r="BI75" s="99"/>
      <c r="BJ75" s="99"/>
      <c r="BK75" s="99"/>
      <c r="BL75" s="99"/>
      <c r="BM75" s="99"/>
      <c r="BN75" s="99"/>
      <c r="BO75" s="99"/>
      <c r="BP75" s="99"/>
      <c r="BQ75" s="99"/>
      <c r="BR75" s="99"/>
      <c r="BS75" s="99"/>
      <c r="BT75" s="99"/>
      <c r="BU75" s="99"/>
      <c r="BV75" s="99"/>
      <c r="BW75" s="99"/>
      <c r="BX75" s="99"/>
      <c r="BY75" s="99"/>
      <c r="BZ75" s="99"/>
    </row>
    <row r="76" spans="3:79" x14ac:dyDescent="0.25">
      <c r="G76" s="78"/>
      <c r="I76" s="354"/>
      <c r="J76" s="354"/>
      <c r="K76" s="354"/>
      <c r="L76" s="354"/>
      <c r="M76" s="354"/>
      <c r="N76" s="354"/>
      <c r="O76" s="354"/>
      <c r="P76" s="354"/>
      <c r="Q76" s="354"/>
      <c r="R76" s="354"/>
      <c r="S76" s="354"/>
      <c r="T76" s="45"/>
      <c r="U76" s="354"/>
      <c r="V76" s="354"/>
      <c r="W76" s="354"/>
      <c r="X76" s="354"/>
      <c r="Y76" s="354"/>
      <c r="Z76" s="354"/>
      <c r="AA76" s="354"/>
      <c r="AB76" s="354"/>
      <c r="AC76" s="354"/>
      <c r="AD76" s="354"/>
      <c r="AE76" s="354"/>
      <c r="AF76" s="354"/>
      <c r="AG76" s="354"/>
      <c r="AH76" s="354"/>
      <c r="AI76" s="354"/>
      <c r="AJ76" s="354"/>
      <c r="AK76" s="354"/>
      <c r="AL76" s="354"/>
      <c r="AM76" s="354"/>
      <c r="AN76" s="354"/>
      <c r="AO76" s="354"/>
      <c r="AP76" s="354"/>
      <c r="AQ76" s="354"/>
      <c r="AR76" s="354"/>
      <c r="AS76" s="354"/>
      <c r="AT76" s="354"/>
      <c r="AU76" s="354"/>
      <c r="AV76" s="354"/>
      <c r="AW76" s="354"/>
      <c r="AX76" s="354"/>
      <c r="AY76" s="354"/>
      <c r="AZ76" s="354"/>
      <c r="BA76" s="354"/>
      <c r="BB76" s="354"/>
      <c r="BC76" s="354"/>
      <c r="BD76" s="354"/>
      <c r="BE76" s="354"/>
      <c r="BF76" s="354"/>
    </row>
    <row r="77" spans="3:79" x14ac:dyDescent="0.25">
      <c r="C77" t="s">
        <v>669</v>
      </c>
      <c r="G77" s="78" t="s">
        <v>174</v>
      </c>
      <c r="I77" s="108">
        <f t="shared" ref="I77:R77" si="68">IFERROR(1-I70/SUM(I70+I66),0)</f>
        <v>0</v>
      </c>
      <c r="J77" s="108">
        <f t="shared" si="68"/>
        <v>0</v>
      </c>
      <c r="K77" s="108">
        <f t="shared" si="68"/>
        <v>2.498320971754231E-2</v>
      </c>
      <c r="L77" s="108">
        <f t="shared" si="68"/>
        <v>1.6285370719668735E-2</v>
      </c>
      <c r="M77" s="108">
        <f t="shared" si="68"/>
        <v>1.6285370719668735E-2</v>
      </c>
      <c r="N77" s="108">
        <f t="shared" si="68"/>
        <v>0.14384547908258827</v>
      </c>
      <c r="O77" s="108">
        <f t="shared" si="68"/>
        <v>0.13189037835532968</v>
      </c>
      <c r="P77" s="108">
        <f t="shared" si="68"/>
        <v>0.12156094894438019</v>
      </c>
      <c r="Q77" s="108">
        <f t="shared" si="68"/>
        <v>6.2002121648747743E-2</v>
      </c>
      <c r="R77" s="108">
        <f t="shared" si="68"/>
        <v>4.980113260382113E-2</v>
      </c>
      <c r="S77" s="108">
        <f>IFERROR(1-S70/SUM(S70+S66),0)</f>
        <v>4.2400040307409403E-2</v>
      </c>
      <c r="T77" s="108">
        <f>IFERROR(1-T70/SUM(T70+T66),0)</f>
        <v>0.14361972186469796</v>
      </c>
      <c r="U77" s="108">
        <f>IFERROR(1-U70/SUM(U70+U66),0)</f>
        <v>0.13287770127254805</v>
      </c>
      <c r="V77" s="108">
        <f t="shared" ref="V77:BZ77" si="69">IFERROR(1-V70/SUM(V70+V66),0)</f>
        <v>0.12372884921540805</v>
      </c>
      <c r="W77" s="108">
        <f>IFERROR(1-W70/SUM(W70+W66),0)</f>
        <v>0.12741857784991428</v>
      </c>
      <c r="X77" s="108">
        <f t="shared" si="69"/>
        <v>0.11898215917950883</v>
      </c>
      <c r="Y77" s="108">
        <f t="shared" si="69"/>
        <v>0.12065221925976211</v>
      </c>
      <c r="Z77" s="108">
        <f t="shared" si="69"/>
        <v>0.11306132551675685</v>
      </c>
      <c r="AA77" s="108">
        <f t="shared" si="69"/>
        <v>6.1767156903175024E-2</v>
      </c>
      <c r="AB77" s="108">
        <f t="shared" si="69"/>
        <v>6.4014588558444441E-2</v>
      </c>
      <c r="AC77" s="108">
        <f t="shared" si="69"/>
        <v>5.2587998968402161E-2</v>
      </c>
      <c r="AD77" s="108">
        <f t="shared" si="69"/>
        <v>5.5126066642690263E-2</v>
      </c>
      <c r="AE77" s="108">
        <f t="shared" si="69"/>
        <v>5.2044992234382192E-2</v>
      </c>
      <c r="AF77" s="108">
        <f t="shared" si="69"/>
        <v>5.056371046872743E-2</v>
      </c>
      <c r="AG77" s="108">
        <f t="shared" si="69"/>
        <v>4.9179920174601821E-2</v>
      </c>
      <c r="AH77" s="108">
        <f t="shared" si="69"/>
        <v>4.5300899024308228E-2</v>
      </c>
      <c r="AI77" s="108">
        <f t="shared" si="69"/>
        <v>4.4187002403983322E-2</v>
      </c>
      <c r="AJ77" s="108">
        <f t="shared" si="69"/>
        <v>3.4356594027183385E-2</v>
      </c>
      <c r="AK77" s="108">
        <f t="shared" si="69"/>
        <v>3.3671033144177187E-2</v>
      </c>
      <c r="AL77" s="108">
        <f t="shared" si="69"/>
        <v>2.1776365541286369E-2</v>
      </c>
      <c r="AM77" s="108">
        <f t="shared" si="69"/>
        <v>2.1355413786253274E-2</v>
      </c>
      <c r="AN77" s="108">
        <f t="shared" si="69"/>
        <v>5.2017180065821456E-2</v>
      </c>
      <c r="AO77" s="108">
        <f t="shared" si="69"/>
        <v>4.5796393300860494E-2</v>
      </c>
      <c r="AP77" s="108">
        <f t="shared" si="69"/>
        <v>3.370560276882284E-2</v>
      </c>
      <c r="AQ77" s="108">
        <f t="shared" si="69"/>
        <v>2.0857158416380694E-2</v>
      </c>
      <c r="AR77" s="108">
        <f t="shared" si="69"/>
        <v>0</v>
      </c>
      <c r="AS77" s="108">
        <f t="shared" si="69"/>
        <v>0</v>
      </c>
      <c r="AT77" s="108">
        <f t="shared" si="69"/>
        <v>0</v>
      </c>
      <c r="AU77" s="108">
        <f t="shared" si="69"/>
        <v>0</v>
      </c>
      <c r="AV77" s="108">
        <f t="shared" si="69"/>
        <v>0</v>
      </c>
      <c r="AW77" s="108">
        <f t="shared" si="69"/>
        <v>0</v>
      </c>
      <c r="AX77" s="108">
        <f t="shared" si="69"/>
        <v>0</v>
      </c>
      <c r="AY77" s="108">
        <f t="shared" si="69"/>
        <v>0</v>
      </c>
      <c r="AZ77" s="108">
        <f t="shared" si="69"/>
        <v>0</v>
      </c>
      <c r="BA77" s="108">
        <f t="shared" si="69"/>
        <v>0</v>
      </c>
      <c r="BB77" s="108">
        <f t="shared" si="69"/>
        <v>0</v>
      </c>
      <c r="BC77" s="108">
        <f t="shared" si="69"/>
        <v>0</v>
      </c>
      <c r="BD77" s="108">
        <f t="shared" si="69"/>
        <v>0</v>
      </c>
      <c r="BE77" s="108">
        <f t="shared" si="69"/>
        <v>0</v>
      </c>
      <c r="BF77" s="108">
        <f t="shared" si="69"/>
        <v>0</v>
      </c>
      <c r="BG77" s="108">
        <f t="shared" si="69"/>
        <v>0</v>
      </c>
      <c r="BH77" s="108">
        <f t="shared" si="69"/>
        <v>0</v>
      </c>
      <c r="BI77" s="108">
        <f t="shared" si="69"/>
        <v>0</v>
      </c>
      <c r="BJ77" s="108">
        <f t="shared" si="69"/>
        <v>0</v>
      </c>
      <c r="BK77" s="108">
        <f t="shared" si="69"/>
        <v>0</v>
      </c>
      <c r="BL77" s="108">
        <f t="shared" si="69"/>
        <v>0</v>
      </c>
      <c r="BM77" s="108">
        <f t="shared" si="69"/>
        <v>0</v>
      </c>
      <c r="BN77" s="108">
        <f t="shared" si="69"/>
        <v>0</v>
      </c>
      <c r="BO77" s="108">
        <f t="shared" si="69"/>
        <v>0</v>
      </c>
      <c r="BP77" s="108">
        <f t="shared" si="69"/>
        <v>0</v>
      </c>
      <c r="BQ77" s="108">
        <f t="shared" si="69"/>
        <v>0</v>
      </c>
      <c r="BR77" s="108">
        <f t="shared" si="69"/>
        <v>0</v>
      </c>
      <c r="BS77" s="108">
        <f t="shared" si="69"/>
        <v>0</v>
      </c>
      <c r="BT77" s="108">
        <f t="shared" si="69"/>
        <v>0</v>
      </c>
      <c r="BU77" s="108">
        <f t="shared" si="69"/>
        <v>0</v>
      </c>
      <c r="BV77" s="108">
        <f t="shared" si="69"/>
        <v>0</v>
      </c>
      <c r="BW77" s="108">
        <f t="shared" si="69"/>
        <v>0</v>
      </c>
      <c r="BX77" s="108">
        <f t="shared" si="69"/>
        <v>0</v>
      </c>
      <c r="BY77" s="108">
        <f t="shared" si="69"/>
        <v>0</v>
      </c>
      <c r="BZ77" s="108">
        <f t="shared" si="69"/>
        <v>0</v>
      </c>
    </row>
    <row r="78" spans="3:79" x14ac:dyDescent="0.25">
      <c r="G78" s="78"/>
      <c r="I78" s="354"/>
      <c r="J78" s="354"/>
      <c r="K78" s="354"/>
      <c r="L78" s="354"/>
      <c r="M78" s="354"/>
      <c r="N78" s="354"/>
      <c r="O78" s="354"/>
      <c r="P78" s="354"/>
      <c r="Q78" s="354"/>
      <c r="R78" s="354"/>
      <c r="S78" s="354"/>
      <c r="T78" s="45"/>
      <c r="U78" s="354"/>
      <c r="V78" s="354"/>
      <c r="W78" s="354"/>
      <c r="X78" s="354"/>
      <c r="Y78" s="354"/>
      <c r="Z78" s="354"/>
      <c r="AA78" s="354"/>
      <c r="AB78" s="354"/>
      <c r="AC78" s="354"/>
      <c r="AD78" s="354"/>
      <c r="AE78" s="354"/>
      <c r="AF78" s="354"/>
      <c r="AG78" s="354"/>
      <c r="AH78" s="354"/>
      <c r="AI78" s="354"/>
      <c r="AJ78" s="354"/>
      <c r="AK78" s="354"/>
      <c r="AL78" s="354"/>
      <c r="AM78" s="354"/>
      <c r="AN78" s="354"/>
      <c r="AO78" s="354"/>
      <c r="AP78" s="354"/>
      <c r="AQ78" s="354"/>
      <c r="AR78" s="354"/>
      <c r="AS78" s="354"/>
      <c r="AT78" s="354"/>
      <c r="AU78" s="354"/>
      <c r="AV78" s="354"/>
      <c r="AW78" s="354"/>
      <c r="AX78" s="354"/>
      <c r="AY78" s="354"/>
      <c r="AZ78" s="354"/>
      <c r="BA78" s="354"/>
      <c r="BB78" s="354"/>
      <c r="BC78" s="354"/>
      <c r="BD78" s="354"/>
      <c r="BE78" s="354"/>
      <c r="BF78" s="354"/>
    </row>
    <row r="79" spans="3:79" s="354" customFormat="1" x14ac:dyDescent="0.25">
      <c r="C79" s="104" t="s">
        <v>1246</v>
      </c>
      <c r="G79" s="355"/>
    </row>
    <row r="80" spans="3:79" s="354" customFormat="1" x14ac:dyDescent="0.25">
      <c r="C80" s="105" t="s">
        <v>1247</v>
      </c>
      <c r="G80" s="436" t="s">
        <v>667</v>
      </c>
      <c r="I80" s="217">
        <f>IFERROR(IF(VLOOKUP(I$3,Tabla4[#All],27,FALSE)="Netflix 1 dispositivo",1,0),0)</f>
        <v>0</v>
      </c>
      <c r="J80" s="217">
        <f>IFERROR(IF(VLOOKUP(J$3,Tabla4[#All],27,FALSE)="Netflix 1 dispositivo",1,0),0)</f>
        <v>0</v>
      </c>
      <c r="K80" s="217">
        <f>IFERROR(IF(VLOOKUP(K$3,Tabla4[#All],27,FALSE)="Netflix 1 dispositivo",1,0),0)</f>
        <v>0</v>
      </c>
      <c r="L80" s="217">
        <f>IFERROR(IF(VLOOKUP(L$3,Tabla4[#All],27,FALSE)="Netflix 1 dispositivo",1,0),0)</f>
        <v>0</v>
      </c>
      <c r="M80" s="217">
        <f>IFERROR(IF(VLOOKUP(M$3,Tabla4[#All],27,FALSE)="Netflix 1 dispositivo",1,0),0)</f>
        <v>0</v>
      </c>
      <c r="N80" s="217">
        <f>IFERROR(IF(VLOOKUP(N$3,Tabla4[#All],27,FALSE)="Netflix 1 dispositivo",1,0),0)</f>
        <v>0</v>
      </c>
      <c r="O80" s="217">
        <f>IFERROR(IF(VLOOKUP(O$3,Tabla4[#All],27,FALSE)="Netflix 1 dispositivo",1,0),0)</f>
        <v>0</v>
      </c>
      <c r="P80" s="217">
        <f>IFERROR(IF(VLOOKUP(P$3,Tabla4[#All],27,FALSE)="Netflix 1 dispositivo",1,0),0)</f>
        <v>0</v>
      </c>
      <c r="Q80" s="217">
        <f>IFERROR(IF(VLOOKUP(Q$3,Tabla4[#All],27,FALSE)="Netflix 1 dispositivo",1,0),0)</f>
        <v>0</v>
      </c>
      <c r="R80" s="217">
        <f>IFERROR(IF(VLOOKUP(R$3,Tabla4[#All],27,FALSE)="Netflix 1 dispositivo",1,0),0)</f>
        <v>0</v>
      </c>
      <c r="S80" s="217">
        <f>IFERROR(IF(VLOOKUP(S$3,Tabla4[#All],27,FALSE)="Netflix 1 dispositivo",1,0),0)</f>
        <v>0</v>
      </c>
      <c r="T80" s="217">
        <f>IFERROR(IF(VLOOKUP(T$3,Tabla4[#All],27,FALSE)="Netflix 1 dispositivo",1,0),0)</f>
        <v>1</v>
      </c>
      <c r="U80" s="217">
        <f>IFERROR(IF(VLOOKUP(U$3,Tabla4[#All],27,FALSE)="Netflix 1 dispositivo",1,0),0)</f>
        <v>0</v>
      </c>
      <c r="V80" s="217">
        <f>IFERROR(IF(VLOOKUP(V$3,Tabla4[#All],27,FALSE)="Netflix 1 dispositivo",1,0),0)</f>
        <v>0</v>
      </c>
      <c r="W80" s="217">
        <f>IFERROR(IF(VLOOKUP(W$3,Tabla4[#All],27,FALSE)="Netflix 1 dispositivo",1,0),0)</f>
        <v>0</v>
      </c>
      <c r="X80" s="217">
        <f>IFERROR(IF(VLOOKUP(X$3,Tabla4[#All],27,FALSE)="Netflix 1 dispositivo",1,0),0)</f>
        <v>0</v>
      </c>
      <c r="Y80" s="217">
        <f>IFERROR(IF(VLOOKUP(Y$3,Tabla4[#All],27,FALSE)="Netflix 1 dispositivo",1,0),0)</f>
        <v>0</v>
      </c>
      <c r="Z80" s="217">
        <f>IFERROR(IF(VLOOKUP(Z$3,Tabla4[#All],27,FALSE)="Netflix 1 dispositivo",1,0),0)</f>
        <v>0</v>
      </c>
      <c r="AA80" s="217">
        <f>IFERROR(IF(VLOOKUP(AA$3,Tabla4[#All],27,FALSE)="Netflix 1 dispositivo",1,0),0)</f>
        <v>0</v>
      </c>
      <c r="AB80" s="217">
        <f>IFERROR(IF(VLOOKUP(AB$3,Tabla4[#All],27,FALSE)="Netflix 1 dispositivo",1,0),0)</f>
        <v>0</v>
      </c>
      <c r="AC80" s="217">
        <f>IFERROR(IF(VLOOKUP(AC$3,Tabla4[#All],27,FALSE)="Netflix 1 dispositivo",1,0),0)</f>
        <v>0</v>
      </c>
      <c r="AD80" s="217">
        <f>IFERROR(IF(VLOOKUP(AD$3,Tabla4[#All],27,FALSE)="Netflix 1 dispositivo",1,0),0)</f>
        <v>0</v>
      </c>
      <c r="AE80" s="217">
        <f>IFERROR(IF(VLOOKUP(AE$3,Tabla4[#All],27,FALSE)="Netflix 1 dispositivo",1,0),0)</f>
        <v>1</v>
      </c>
      <c r="AF80" s="217">
        <f>IFERROR(IF(VLOOKUP(AF$3,Tabla4[#All],27,FALSE)="Netflix 1 dispositivo",1,0),0)</f>
        <v>0</v>
      </c>
      <c r="AG80" s="217">
        <f>IFERROR(IF(VLOOKUP(AG$3,Tabla4[#All],27,FALSE)="Netflix 1 dispositivo",1,0),0)</f>
        <v>0</v>
      </c>
      <c r="AH80" s="217">
        <f>IFERROR(IF(VLOOKUP(AH$3,Tabla4[#All],27,FALSE)="Netflix 1 dispositivo",1,0),0)</f>
        <v>0</v>
      </c>
      <c r="AI80" s="217">
        <f>IFERROR(IF(VLOOKUP(AI$3,Tabla4[#All],27,FALSE)="Netflix 1 dispositivo",1,0),0)</f>
        <v>0</v>
      </c>
      <c r="AJ80" s="217">
        <f>IFERROR(IF(VLOOKUP(AJ$3,Tabla4[#All],27,FALSE)="Netflix 1 dispositivo",1,0),0)</f>
        <v>0</v>
      </c>
      <c r="AK80" s="217">
        <f>IFERROR(IF(VLOOKUP(AK$3,Tabla4[#All],27,FALSE)="Netflix 1 dispositivo",1,0),0)</f>
        <v>0</v>
      </c>
      <c r="AL80" s="217">
        <f>IFERROR(IF(VLOOKUP(AL$3,Tabla4[#All],27,FALSE)="Netflix 1 dispositivo",1,0),0)</f>
        <v>0</v>
      </c>
      <c r="AM80" s="217">
        <f>IFERROR(IF(VLOOKUP(AM$3,Tabla4[#All],27,FALSE)="Netflix 1 dispositivo",1,0),0)</f>
        <v>0</v>
      </c>
      <c r="AN80" s="217">
        <f>IFERROR(IF(VLOOKUP(AN$3,Tabla4[#All],27,FALSE)="Netflix 1 dispositivo",1,0),0)</f>
        <v>0</v>
      </c>
      <c r="AO80" s="217">
        <f>IFERROR(IF(VLOOKUP(AO$3,Tabla4[#All],27,FALSE)="Netflix 1 dispositivo",1,0),0)</f>
        <v>0</v>
      </c>
      <c r="AP80" s="217">
        <f>IFERROR(IF(VLOOKUP(AP$3,Tabla4[#All],27,FALSE)="Netflix 1 dispositivo",1,0),0)</f>
        <v>0</v>
      </c>
      <c r="AQ80" s="217">
        <f>IFERROR(IF(VLOOKUP(AQ$3,Tabla4[#All],27,FALSE)="Netflix 1 dispositivo",1,0),0)</f>
        <v>0</v>
      </c>
      <c r="AR80" s="217">
        <f>IFERROR(IF(VLOOKUP(AR$3,Tabla4[#All],27,FALSE)="Netflix 1 dispositivo",1,0),0)</f>
        <v>0</v>
      </c>
      <c r="AS80" s="217">
        <f>IFERROR(IF(VLOOKUP(AS$3,Tabla4[#All],27,FALSE)="Netflix 1 dispositivo",1,0),0)</f>
        <v>0</v>
      </c>
      <c r="AT80" s="217">
        <f>IFERROR(IF(VLOOKUP(AT$3,Tabla4[#All],27,FALSE)="Netflix 1 dispositivo",1,0),0)</f>
        <v>0</v>
      </c>
      <c r="AU80" s="217">
        <f>IFERROR(IF(VLOOKUP(AU$3,Tabla4[#All],27,FALSE)="Netflix 1 dispositivo",1,0),0)</f>
        <v>1</v>
      </c>
      <c r="AV80" s="217">
        <f>IFERROR(IF(VLOOKUP(AV$3,Tabla4[#All],27,FALSE)="Netflix 1 dispositivo",1,0),0)</f>
        <v>0</v>
      </c>
      <c r="AW80" s="217">
        <f>IFERROR(IF(VLOOKUP(AW$3,Tabla4[#All],27,FALSE)="Netflix 1 dispositivo",1,0),0)</f>
        <v>0</v>
      </c>
      <c r="AX80" s="217">
        <f>IFERROR(IF(VLOOKUP(AX$3,Tabla4[#All],27,FALSE)="Netflix 1 dispositivo",1,0),0)</f>
        <v>0</v>
      </c>
      <c r="AY80" s="217">
        <f>IFERROR(IF(VLOOKUP(AY$3,Tabla4[#All],27,FALSE)="Netflix 1 dispositivo",1,0),0)</f>
        <v>0</v>
      </c>
      <c r="AZ80" s="217">
        <f>IFERROR(IF(VLOOKUP(AZ$3,Tabla4[#All],27,FALSE)="Netflix 1 dispositivo",1,0),0)</f>
        <v>0</v>
      </c>
      <c r="BA80" s="217">
        <f>IFERROR(IF(VLOOKUP(BA$3,Tabla4[#All],27,FALSE)="Netflix 1 dispositivo",1,0),0)</f>
        <v>0</v>
      </c>
      <c r="BB80" s="217">
        <f>IFERROR(IF(VLOOKUP(BB$3,Tabla4[#All],27,FALSE)="Netflix 1 dispositivo",1,0),0)</f>
        <v>0</v>
      </c>
      <c r="BC80" s="217">
        <f>IFERROR(IF(VLOOKUP(BC$3,Tabla4[#All],27,FALSE)="Netflix 1 dispositivo",1,0),0)</f>
        <v>0</v>
      </c>
      <c r="BD80" s="217">
        <f>IFERROR(IF(VLOOKUP(BD$3,Tabla4[#All],27,FALSE)="Netflix 1 dispositivo",1,0),0)</f>
        <v>0</v>
      </c>
      <c r="BE80" s="217">
        <f>IFERROR(IF(VLOOKUP(BE$3,Tabla4[#All],27,FALSE)="Netflix 1 dispositivo",1,0),0)</f>
        <v>0</v>
      </c>
      <c r="BF80" s="217">
        <f>IFERROR(IF(VLOOKUP(BF$3,Tabla4[#All],27,FALSE)="Netflix 1 dispositivo",1,0),0)</f>
        <v>0</v>
      </c>
      <c r="BG80" s="217">
        <f>IFERROR(IF(VLOOKUP(BG$3,Tabla4[#All],27,FALSE)="Netflix 1 dispositivo",1,0),0)</f>
        <v>0</v>
      </c>
      <c r="BH80" s="217">
        <f>IFERROR(IF(VLOOKUP(BH$3,Tabla4[#All],27,FALSE)="Netflix 1 dispositivo",1,0),0)</f>
        <v>0</v>
      </c>
      <c r="BI80" s="217">
        <f>IFERROR(IF(VLOOKUP(BI$3,Tabla4[#All],27,FALSE)="Netflix 1 dispositivo",1,0),0)</f>
        <v>0</v>
      </c>
      <c r="BJ80" s="217">
        <f>IFERROR(IF(VLOOKUP(BJ$3,Tabla4[#All],27,FALSE)="Netflix 1 dispositivo",1,0),0)</f>
        <v>0</v>
      </c>
      <c r="BK80" s="217">
        <f>IFERROR(IF(VLOOKUP(BK$3,Tabla4[#All],27,FALSE)="Netflix 1 dispositivo",1,0),0)</f>
        <v>0</v>
      </c>
      <c r="BL80" s="217">
        <f>IFERROR(IF(VLOOKUP(BL$3,Tabla4[#All],27,FALSE)="Netflix 1 dispositivo",1,0),0)</f>
        <v>0</v>
      </c>
      <c r="BM80" s="217">
        <f>IFERROR(IF(VLOOKUP(BM$3,Tabla4[#All],27,FALSE)="Netflix 1 dispositivo",1,0),0)</f>
        <v>0</v>
      </c>
      <c r="BN80" s="217">
        <f>IFERROR(IF(VLOOKUP(BN$3,Tabla4[#All],27,FALSE)="Netflix 1 dispositivo",1,0),0)</f>
        <v>1</v>
      </c>
      <c r="BO80" s="217">
        <f>IFERROR(IF(VLOOKUP(BO$3,Tabla4[#All],27,FALSE)="Netflix 1 dispositivo",1,0),0)</f>
        <v>0</v>
      </c>
      <c r="BP80" s="217">
        <f>IFERROR(IF(VLOOKUP(BP$3,Tabla4[#All],27,FALSE)="Netflix 1 dispositivo",1,0),0)</f>
        <v>0</v>
      </c>
      <c r="BQ80" s="217">
        <f>IFERROR(IF(VLOOKUP(BQ$3,Tabla4[#All],27,FALSE)="Netflix 1 dispositivo",1,0),0)</f>
        <v>0</v>
      </c>
      <c r="BR80" s="217">
        <f>IFERROR(IF(VLOOKUP(BR$3,Tabla4[#All],27,FALSE)="Netflix 1 dispositivo",1,0),0)</f>
        <v>0</v>
      </c>
      <c r="BS80" s="217">
        <f>IFERROR(IF(VLOOKUP(BS$3,Tabla4[#All],27,FALSE)="Netflix 1 dispositivo",1,0),0)</f>
        <v>0</v>
      </c>
      <c r="BT80" s="217">
        <f>IFERROR(IF(VLOOKUP(BT$3,Tabla4[#All],27,FALSE)="Netflix 1 dispositivo",1,0),0)</f>
        <v>0</v>
      </c>
      <c r="BU80" s="217">
        <f>IFERROR(IF(VLOOKUP(BU$3,Tabla4[#All],27,FALSE)="Netflix 1 dispositivo",1,0),0)</f>
        <v>0</v>
      </c>
      <c r="BV80" s="217">
        <f>IFERROR(IF(VLOOKUP(BV$3,Tabla4[#All],27,FALSE)="Netflix 1 dispositivo",1,0),0)</f>
        <v>0</v>
      </c>
      <c r="BW80" s="217">
        <f>IFERROR(IF(VLOOKUP(BW$3,Tabla4[#All],27,FALSE)="Netflix 1 dispositivo",1,0),0)</f>
        <v>0</v>
      </c>
      <c r="BX80" s="217">
        <f>IFERROR(IF(VLOOKUP(BX$3,Tabla4[#All],27,FALSE)="Netflix 1 dispositivo",1,0),0)</f>
        <v>0</v>
      </c>
      <c r="BY80" s="217">
        <f>IFERROR(IF(VLOOKUP(BY$3,Tabla4[#All],27,FALSE)="Netflix 1 dispositivo",1,0),0)</f>
        <v>0</v>
      </c>
      <c r="BZ80" s="217">
        <f>IFERROR(IF(VLOOKUP(BZ$3,Tabla4[#All],27,FALSE)="Netflix 1 dispositivo",1,0),0)</f>
        <v>0</v>
      </c>
    </row>
    <row r="81" spans="1:80" s="354" customFormat="1" x14ac:dyDescent="0.25">
      <c r="C81" s="105" t="s">
        <v>1248</v>
      </c>
      <c r="G81" s="436" t="s">
        <v>667</v>
      </c>
      <c r="I81" s="217">
        <f>IFERROR(IF(VLOOKUP(I$3,Tabla4[#All],27,FALSE)="Netflix 2 dispositivos",1,0),0)</f>
        <v>0</v>
      </c>
      <c r="J81" s="217">
        <f>IFERROR(IF(VLOOKUP(J$3,Tabla4[#All],27,FALSE)="Netflix 2 dispositivos",1,0),0)</f>
        <v>0</v>
      </c>
      <c r="K81" s="217">
        <f>IFERROR(IF(VLOOKUP(K$3,Tabla4[#All],27,FALSE)="Netflix 2 dispositivos",1,0),0)</f>
        <v>0</v>
      </c>
      <c r="L81" s="217">
        <f>IFERROR(IF(VLOOKUP(L$3,Tabla4[#All],27,FALSE)="Netflix 2 dispositivos",1,0),0)</f>
        <v>0</v>
      </c>
      <c r="M81" s="217">
        <f>IFERROR(IF(VLOOKUP(M$3,Tabla4[#All],27,FALSE)="Netflix 2 dispositivos",1,0),0)</f>
        <v>0</v>
      </c>
      <c r="N81" s="217">
        <f>IFERROR(IF(VLOOKUP(N$3,Tabla4[#All],27,FALSE)="Netflix 2 dispositivos",1,0),0)</f>
        <v>0</v>
      </c>
      <c r="O81" s="217">
        <f>IFERROR(IF(VLOOKUP(O$3,Tabla4[#All],27,FALSE)="Netflix 2 dispositivos",1,0),0)</f>
        <v>0</v>
      </c>
      <c r="P81" s="217">
        <f>IFERROR(IF(VLOOKUP(P$3,Tabla4[#All],27,FALSE)="Netflix 2 dispositivos",1,0),0)</f>
        <v>0</v>
      </c>
      <c r="Q81" s="217">
        <f>IFERROR(IF(VLOOKUP(Q$3,Tabla4[#All],27,FALSE)="Netflix 2 dispositivos",1,0),0)</f>
        <v>0</v>
      </c>
      <c r="R81" s="217">
        <f>IFERROR(IF(VLOOKUP(R$3,Tabla4[#All],27,FALSE)="Netflix 2 dispositivos",1,0),0)</f>
        <v>0</v>
      </c>
      <c r="S81" s="217">
        <f>IFERROR(IF(VLOOKUP(S$3,Tabla4[#All],27,FALSE)="Netflix 2 dispositivos",1,0),0)</f>
        <v>0</v>
      </c>
      <c r="T81" s="217">
        <f>IFERROR(IF(VLOOKUP(T$3,Tabla4[#All],27,FALSE)="Netflix 2 dispositivos",1,0),0)</f>
        <v>0</v>
      </c>
      <c r="U81" s="217">
        <f>IFERROR(IF(VLOOKUP(U$3,Tabla4[#All],27,FALSE)="Netflix 2 dispositivos",1,0),0)</f>
        <v>1</v>
      </c>
      <c r="V81" s="217">
        <f>IFERROR(IF(VLOOKUP(V$3,Tabla4[#All],27,FALSE)="Netflix 2 dispositivos",1,0),0)</f>
        <v>0</v>
      </c>
      <c r="W81" s="217">
        <f>IFERROR(IF(VLOOKUP(W$3,Tabla4[#All],27,FALSE)="Netflix 2 dispositivos",1,0),0)</f>
        <v>1</v>
      </c>
      <c r="X81" s="217">
        <f>IFERROR(IF(VLOOKUP(X$3,Tabla4[#All],27,FALSE)="Netflix 2 dispositivos",1,0),0)</f>
        <v>0</v>
      </c>
      <c r="Y81" s="217">
        <f>IFERROR(IF(VLOOKUP(Y$3,Tabla4[#All],27,FALSE)="Netflix 2 dispositivos",1,0),0)</f>
        <v>1</v>
      </c>
      <c r="Z81" s="217">
        <f>IFERROR(IF(VLOOKUP(Z$3,Tabla4[#All],27,FALSE)="Netflix 2 dispositivos",1,0),0)</f>
        <v>0</v>
      </c>
      <c r="AA81" s="217">
        <f>IFERROR(IF(VLOOKUP(AA$3,Tabla4[#All],27,FALSE)="Netflix 2 dispositivos",1,0),0)</f>
        <v>1</v>
      </c>
      <c r="AB81" s="217">
        <f>IFERROR(IF(VLOOKUP(AB$3,Tabla4[#All],27,FALSE)="Netflix 2 dispositivos",1,0),0)</f>
        <v>0</v>
      </c>
      <c r="AC81" s="217">
        <f>IFERROR(IF(VLOOKUP(AC$3,Tabla4[#All],27,FALSE)="Netflix 2 dispositivos",1,0),0)</f>
        <v>1</v>
      </c>
      <c r="AD81" s="217">
        <f>IFERROR(IF(VLOOKUP(AD$3,Tabla4[#All],27,FALSE)="Netflix 2 dispositivos",1,0),0)</f>
        <v>0</v>
      </c>
      <c r="AE81" s="217">
        <f>IFERROR(IF(VLOOKUP(AE$3,Tabla4[#All],27,FALSE)="Netflix 2 dispositivos",1,0),0)</f>
        <v>0</v>
      </c>
      <c r="AF81" s="217">
        <f>IFERROR(IF(VLOOKUP(AF$3,Tabla4[#All],27,FALSE)="Netflix 2 dispositivos",1,0),0)</f>
        <v>1</v>
      </c>
      <c r="AG81" s="217">
        <f>IFERROR(IF(VLOOKUP(AG$3,Tabla4[#All],27,FALSE)="Netflix 2 dispositivos",1,0),0)</f>
        <v>0</v>
      </c>
      <c r="AH81" s="217">
        <f>IFERROR(IF(VLOOKUP(AH$3,Tabla4[#All],27,FALSE)="Netflix 2 dispositivos",1,0),0)</f>
        <v>1</v>
      </c>
      <c r="AI81" s="217">
        <f>IFERROR(IF(VLOOKUP(AI$3,Tabla4[#All],27,FALSE)="Netflix 2 dispositivos",1,0),0)</f>
        <v>0</v>
      </c>
      <c r="AJ81" s="217">
        <f>IFERROR(IF(VLOOKUP(AJ$3,Tabla4[#All],27,FALSE)="Netflix 2 dispositivos",1,0),0)</f>
        <v>0</v>
      </c>
      <c r="AK81" s="217">
        <f>IFERROR(IF(VLOOKUP(AK$3,Tabla4[#All],27,FALSE)="Netflix 2 dispositivos",1,0),0)</f>
        <v>1</v>
      </c>
      <c r="AL81" s="217">
        <f>IFERROR(IF(VLOOKUP(AL$3,Tabla4[#All],27,FALSE)="Netflix 2 dispositivos",1,0),0)</f>
        <v>0</v>
      </c>
      <c r="AM81" s="217">
        <f>IFERROR(IF(VLOOKUP(AM$3,Tabla4[#All],27,FALSE)="Netflix 2 dispositivos",1,0),0)</f>
        <v>1</v>
      </c>
      <c r="AN81" s="217">
        <f>IFERROR(IF(VLOOKUP(AN$3,Tabla4[#All],27,FALSE)="Netflix 2 dispositivos",1,0),0)</f>
        <v>0</v>
      </c>
      <c r="AO81" s="217">
        <f>IFERROR(IF(VLOOKUP(AO$3,Tabla4[#All],27,FALSE)="Netflix 2 dispositivos",1,0),0)</f>
        <v>0</v>
      </c>
      <c r="AP81" s="217">
        <f>IFERROR(IF(VLOOKUP(AP$3,Tabla4[#All],27,FALSE)="Netflix 2 dispositivos",1,0),0)</f>
        <v>0</v>
      </c>
      <c r="AQ81" s="217">
        <f>IFERROR(IF(VLOOKUP(AQ$3,Tabla4[#All],27,FALSE)="Netflix 2 dispositivos",1,0),0)</f>
        <v>0</v>
      </c>
      <c r="AR81" s="217">
        <f>IFERROR(IF(VLOOKUP(AR$3,Tabla4[#All],27,FALSE)="Netflix 2 dispositivos",1,0),0)</f>
        <v>0</v>
      </c>
      <c r="AS81" s="217">
        <f>IFERROR(IF(VLOOKUP(AS$3,Tabla4[#All],27,FALSE)="Netflix 2 dispositivos",1,0),0)</f>
        <v>0</v>
      </c>
      <c r="AT81" s="217">
        <f>IFERROR(IF(VLOOKUP(AT$3,Tabla4[#All],27,FALSE)="Netflix 2 dispositivos",1,0),0)</f>
        <v>0</v>
      </c>
      <c r="AU81" s="217">
        <f>IFERROR(IF(VLOOKUP(AU$3,Tabla4[#All],27,FALSE)="Netflix 2 dispositivos",1,0),0)</f>
        <v>0</v>
      </c>
      <c r="AV81" s="217">
        <f>IFERROR(IF(VLOOKUP(AV$3,Tabla4[#All],27,FALSE)="Netflix 2 dispositivos",1,0),0)</f>
        <v>1</v>
      </c>
      <c r="AW81" s="217">
        <f>IFERROR(IF(VLOOKUP(AW$3,Tabla4[#All],27,FALSE)="Netflix 2 dispositivos",1,0),0)</f>
        <v>0</v>
      </c>
      <c r="AX81" s="217">
        <f>IFERROR(IF(VLOOKUP(AX$3,Tabla4[#All],27,FALSE)="Netflix 2 dispositivos",1,0),0)</f>
        <v>1</v>
      </c>
      <c r="AY81" s="217">
        <f>IFERROR(IF(VLOOKUP(AY$3,Tabla4[#All],27,FALSE)="Netflix 2 dispositivos",1,0),0)</f>
        <v>0</v>
      </c>
      <c r="AZ81" s="217">
        <f>IFERROR(IF(VLOOKUP(AZ$3,Tabla4[#All],27,FALSE)="Netflix 2 dispositivos",1,0),0)</f>
        <v>1</v>
      </c>
      <c r="BA81" s="217">
        <f>IFERROR(IF(VLOOKUP(BA$3,Tabla4[#All],27,FALSE)="Netflix 2 dispositivos",1,0),0)</f>
        <v>0</v>
      </c>
      <c r="BB81" s="217">
        <f>IFERROR(IF(VLOOKUP(BB$3,Tabla4[#All],27,FALSE)="Netflix 2 dispositivos",1,0),0)</f>
        <v>0</v>
      </c>
      <c r="BC81" s="217">
        <f>IFERROR(IF(VLOOKUP(BC$3,Tabla4[#All],27,FALSE)="Netflix 2 dispositivos",1,0),0)</f>
        <v>0</v>
      </c>
      <c r="BD81" s="217">
        <f>IFERROR(IF(VLOOKUP(BD$3,Tabla4[#All],27,FALSE)="Netflix 2 dispositivos",1,0),0)</f>
        <v>0</v>
      </c>
      <c r="BE81" s="217">
        <f>IFERROR(IF(VLOOKUP(BE$3,Tabla4[#All],27,FALSE)="Netflix 2 dispositivos",1,0),0)</f>
        <v>0</v>
      </c>
      <c r="BF81" s="217">
        <f>IFERROR(IF(VLOOKUP(BF$3,Tabla4[#All],27,FALSE)="Netflix 2 dispositivos",1,0),0)</f>
        <v>0</v>
      </c>
      <c r="BG81" s="217">
        <f>IFERROR(IF(VLOOKUP(BG$3,Tabla4[#All],27,FALSE)="Netflix 2 dispositivos",1,0),0)</f>
        <v>0</v>
      </c>
      <c r="BH81" s="217">
        <f>IFERROR(IF(VLOOKUP(BH$3,Tabla4[#All],27,FALSE)="Netflix 2 dispositivos",1,0),0)</f>
        <v>0</v>
      </c>
      <c r="BI81" s="217">
        <f>IFERROR(IF(VLOOKUP(BI$3,Tabla4[#All],27,FALSE)="Netflix 2 dispositivos",1,0),0)</f>
        <v>0</v>
      </c>
      <c r="BJ81" s="217">
        <f>IFERROR(IF(VLOOKUP(BJ$3,Tabla4[#All],27,FALSE)="Netflix 2 dispositivos",1,0),0)</f>
        <v>0</v>
      </c>
      <c r="BK81" s="217">
        <f>IFERROR(IF(VLOOKUP(BK$3,Tabla4[#All],27,FALSE)="Netflix 2 dispositivos",1,0),0)</f>
        <v>0</v>
      </c>
      <c r="BL81" s="217">
        <f>IFERROR(IF(VLOOKUP(BL$3,Tabla4[#All],27,FALSE)="Netflix 2 dispositivos",1,0),0)</f>
        <v>1</v>
      </c>
      <c r="BM81" s="217">
        <f>IFERROR(IF(VLOOKUP(BM$3,Tabla4[#All],27,FALSE)="Netflix 2 dispositivos",1,0),0)</f>
        <v>0</v>
      </c>
      <c r="BN81" s="217">
        <f>IFERROR(IF(VLOOKUP(BN$3,Tabla4[#All],27,FALSE)="Netflix 2 dispositivos",1,0),0)</f>
        <v>0</v>
      </c>
      <c r="BO81" s="217">
        <f>IFERROR(IF(VLOOKUP(BO$3,Tabla4[#All],27,FALSE)="Netflix 2 dispositivos",1,0),0)</f>
        <v>1</v>
      </c>
      <c r="BP81" s="217">
        <f>IFERROR(IF(VLOOKUP(BP$3,Tabla4[#All],27,FALSE)="Netflix 2 dispositivos",1,0),0)</f>
        <v>0</v>
      </c>
      <c r="BQ81" s="217">
        <f>IFERROR(IF(VLOOKUP(BQ$3,Tabla4[#All],27,FALSE)="Netflix 2 dispositivos",1,0),0)</f>
        <v>1</v>
      </c>
      <c r="BR81" s="217">
        <f>IFERROR(IF(VLOOKUP(BR$3,Tabla4[#All],27,FALSE)="Netflix 2 dispositivos",1,0),0)</f>
        <v>0</v>
      </c>
      <c r="BS81" s="217">
        <f>IFERROR(IF(VLOOKUP(BS$3,Tabla4[#All],27,FALSE)="Netflix 2 dispositivos",1,0),0)</f>
        <v>1</v>
      </c>
      <c r="BT81" s="217">
        <f>IFERROR(IF(VLOOKUP(BT$3,Tabla4[#All],27,FALSE)="Netflix 2 dispositivos",1,0),0)</f>
        <v>0</v>
      </c>
      <c r="BU81" s="217">
        <f>IFERROR(IF(VLOOKUP(BU$3,Tabla4[#All],27,FALSE)="Netflix 2 dispositivos",1,0),0)</f>
        <v>0</v>
      </c>
      <c r="BV81" s="217">
        <f>IFERROR(IF(VLOOKUP(BV$3,Tabla4[#All],27,FALSE)="Netflix 2 dispositivos",1,0),0)</f>
        <v>0</v>
      </c>
      <c r="BW81" s="217">
        <f>IFERROR(IF(VLOOKUP(BW$3,Tabla4[#All],27,FALSE)="Netflix 2 dispositivos",1,0),0)</f>
        <v>0</v>
      </c>
      <c r="BX81" s="217">
        <f>IFERROR(IF(VLOOKUP(BX$3,Tabla4[#All],27,FALSE)="Netflix 2 dispositivos",1,0),0)</f>
        <v>0</v>
      </c>
      <c r="BY81" s="217">
        <f>IFERROR(IF(VLOOKUP(BY$3,Tabla4[#All],27,FALSE)="Netflix 2 dispositivos",1,0),0)</f>
        <v>0</v>
      </c>
      <c r="BZ81" s="217">
        <f>IFERROR(IF(VLOOKUP(BZ$3,Tabla4[#All],27,FALSE)="Netflix 2 dispositivos",1,0),0)</f>
        <v>0</v>
      </c>
    </row>
    <row r="82" spans="1:80" s="354" customFormat="1" x14ac:dyDescent="0.25">
      <c r="C82" s="105" t="s">
        <v>1249</v>
      </c>
      <c r="G82" s="436" t="s">
        <v>667</v>
      </c>
      <c r="I82" s="217">
        <f>IFERROR(IF(VLOOKUP(I$3,Tabla4[#All],27,FALSE)="Netflix 4 dispositivos",1,0),0)</f>
        <v>0</v>
      </c>
      <c r="J82" s="217">
        <f>IFERROR(IF(VLOOKUP(J$3,Tabla4[#All],27,FALSE)="Netflix 4 dispositivos",1,0),0)</f>
        <v>0</v>
      </c>
      <c r="K82" s="217">
        <f>IFERROR(IF(VLOOKUP(K$3,Tabla4[#All],27,FALSE)="Netflix 4 dispositivos",1,0),0)</f>
        <v>0</v>
      </c>
      <c r="L82" s="217">
        <f>IFERROR(IF(VLOOKUP(L$3,Tabla4[#All],27,FALSE)="Netflix 4 dispositivos",1,0),0)</f>
        <v>0</v>
      </c>
      <c r="M82" s="217">
        <f>IFERROR(IF(VLOOKUP(M$3,Tabla4[#All],27,FALSE)="Netflix 4 dispositivos",1,0),0)</f>
        <v>0</v>
      </c>
      <c r="N82" s="217">
        <f>IFERROR(IF(VLOOKUP(N$3,Tabla4[#All],27,FALSE)="Netflix 4 dispositivos",1,0),0)</f>
        <v>0</v>
      </c>
      <c r="O82" s="217">
        <f>IFERROR(IF(VLOOKUP(O$3,Tabla4[#All],27,FALSE)="Netflix 4 dispositivos",1,0),0)</f>
        <v>0</v>
      </c>
      <c r="P82" s="217">
        <f>IFERROR(IF(VLOOKUP(P$3,Tabla4[#All],27,FALSE)="Netflix 4 dispositivos",1,0),0)</f>
        <v>0</v>
      </c>
      <c r="Q82" s="217">
        <f>IFERROR(IF(VLOOKUP(Q$3,Tabla4[#All],27,FALSE)="Netflix 4 dispositivos",1,0),0)</f>
        <v>0</v>
      </c>
      <c r="R82" s="217">
        <f>IFERROR(IF(VLOOKUP(R$3,Tabla4[#All],27,FALSE)="Netflix 4 dispositivos",1,0),0)</f>
        <v>0</v>
      </c>
      <c r="S82" s="217">
        <f>IFERROR(IF(VLOOKUP(S$3,Tabla4[#All],27,FALSE)="Netflix 4 dispositivos",1,0),0)</f>
        <v>1</v>
      </c>
      <c r="T82" s="217">
        <f>IFERROR(IF(VLOOKUP(T$3,Tabla4[#All],27,FALSE)="Netflix 4 dispositivos",1,0),0)</f>
        <v>0</v>
      </c>
      <c r="U82" s="217">
        <f>IFERROR(IF(VLOOKUP(U$3,Tabla4[#All],27,FALSE)="Netflix 4 dispositivos",1,0),0)</f>
        <v>0</v>
      </c>
      <c r="V82" s="217">
        <f>IFERROR(IF(VLOOKUP(V$3,Tabla4[#All],27,FALSE)="Netflix 4 dispositivos",1,0),0)</f>
        <v>1</v>
      </c>
      <c r="W82" s="217">
        <f>IFERROR(IF(VLOOKUP(W$3,Tabla4[#All],27,FALSE)="Netflix 4 dispositivos",1,0),0)</f>
        <v>0</v>
      </c>
      <c r="X82" s="217">
        <f>IFERROR(IF(VLOOKUP(X$3,Tabla4[#All],27,FALSE)="Netflix 4 dispositivos",1,0),0)</f>
        <v>1</v>
      </c>
      <c r="Y82" s="217">
        <f>IFERROR(IF(VLOOKUP(Y$3,Tabla4[#All],27,FALSE)="Netflix 4 dispositivos",1,0),0)</f>
        <v>0</v>
      </c>
      <c r="Z82" s="217">
        <f>IFERROR(IF(VLOOKUP(Z$3,Tabla4[#All],27,FALSE)="Netflix 4 dispositivos",1,0),0)</f>
        <v>1</v>
      </c>
      <c r="AA82" s="217">
        <f>IFERROR(IF(VLOOKUP(AA$3,Tabla4[#All],27,FALSE)="Netflix 4 dispositivos",1,0),0)</f>
        <v>0</v>
      </c>
      <c r="AB82" s="217">
        <f>IFERROR(IF(VLOOKUP(AB$3,Tabla4[#All],27,FALSE)="Netflix 4 dispositivos",1,0),0)</f>
        <v>1</v>
      </c>
      <c r="AC82" s="217">
        <f>IFERROR(IF(VLOOKUP(AC$3,Tabla4[#All],27,FALSE)="Netflix 4 dispositivos",1,0),0)</f>
        <v>0</v>
      </c>
      <c r="AD82" s="217">
        <f>IFERROR(IF(VLOOKUP(AD$3,Tabla4[#All],27,FALSE)="Netflix 4 dispositivos",1,0),0)</f>
        <v>1</v>
      </c>
      <c r="AE82" s="217">
        <f>IFERROR(IF(VLOOKUP(AE$3,Tabla4[#All],27,FALSE)="Netflix 4 dispositivos",1,0),0)</f>
        <v>0</v>
      </c>
      <c r="AF82" s="217">
        <f>IFERROR(IF(VLOOKUP(AF$3,Tabla4[#All],27,FALSE)="Netflix 4 dispositivos",1,0),0)</f>
        <v>0</v>
      </c>
      <c r="AG82" s="217">
        <f>IFERROR(IF(VLOOKUP(AG$3,Tabla4[#All],27,FALSE)="Netflix 4 dispositivos",1,0),0)</f>
        <v>1</v>
      </c>
      <c r="AH82" s="217">
        <f>IFERROR(IF(VLOOKUP(AH$3,Tabla4[#All],27,FALSE)="Netflix 4 dispositivos",1,0),0)</f>
        <v>0</v>
      </c>
      <c r="AI82" s="217">
        <f>IFERROR(IF(VLOOKUP(AI$3,Tabla4[#All],27,FALSE)="Netflix 4 dispositivos",1,0),0)</f>
        <v>1</v>
      </c>
      <c r="AJ82" s="217">
        <f>IFERROR(IF(VLOOKUP(AJ$3,Tabla4[#All],27,FALSE)="Netflix 4 dispositivos",1,0),0)</f>
        <v>1</v>
      </c>
      <c r="AK82" s="217">
        <f>IFERROR(IF(VLOOKUP(AK$3,Tabla4[#All],27,FALSE)="Netflix 4 dispositivos",1,0),0)</f>
        <v>0</v>
      </c>
      <c r="AL82" s="217">
        <f>IFERROR(IF(VLOOKUP(AL$3,Tabla4[#All],27,FALSE)="Netflix 4 dispositivos",1,0),0)</f>
        <v>1</v>
      </c>
      <c r="AM82" s="217">
        <f>IFERROR(IF(VLOOKUP(AM$3,Tabla4[#All],27,FALSE)="Netflix 4 dispositivos",1,0),0)</f>
        <v>0</v>
      </c>
      <c r="AN82" s="217">
        <f>IFERROR(IF(VLOOKUP(AN$3,Tabla4[#All],27,FALSE)="Netflix 4 dispositivos",1,0),0)</f>
        <v>0</v>
      </c>
      <c r="AO82" s="217">
        <f>IFERROR(IF(VLOOKUP(AO$3,Tabla4[#All],27,FALSE)="Netflix 4 dispositivos",1,0),0)</f>
        <v>0</v>
      </c>
      <c r="AP82" s="217">
        <f>IFERROR(IF(VLOOKUP(AP$3,Tabla4[#All],27,FALSE)="Netflix 4 dispositivos",1,0),0)</f>
        <v>0</v>
      </c>
      <c r="AQ82" s="217">
        <f>IFERROR(IF(VLOOKUP(AQ$3,Tabla4[#All],27,FALSE)="Netflix 4 dispositivos",1,0),0)</f>
        <v>0</v>
      </c>
      <c r="AR82" s="217">
        <f>IFERROR(IF(VLOOKUP(AR$3,Tabla4[#All],27,FALSE)="Netflix 4 dispositivos",1,0),0)</f>
        <v>0</v>
      </c>
      <c r="AS82" s="217">
        <f>IFERROR(IF(VLOOKUP(AS$3,Tabla4[#All],27,FALSE)="Netflix 4 dispositivos",1,0),0)</f>
        <v>0</v>
      </c>
      <c r="AT82" s="217">
        <f>IFERROR(IF(VLOOKUP(AT$3,Tabla4[#All],27,FALSE)="Netflix 4 dispositivos",1,0),0)</f>
        <v>0</v>
      </c>
      <c r="AU82" s="217">
        <f>IFERROR(IF(VLOOKUP(AU$3,Tabla4[#All],27,FALSE)="Netflix 4 dispositivos",1,0),0)</f>
        <v>0</v>
      </c>
      <c r="AV82" s="217">
        <f>IFERROR(IF(VLOOKUP(AV$3,Tabla4[#All],27,FALSE)="Netflix 4 dispositivos",1,0),0)</f>
        <v>0</v>
      </c>
      <c r="AW82" s="217">
        <f>IFERROR(IF(VLOOKUP(AW$3,Tabla4[#All],27,FALSE)="Netflix 4 dispositivos",1,0),0)</f>
        <v>1</v>
      </c>
      <c r="AX82" s="217">
        <f>IFERROR(IF(VLOOKUP(AX$3,Tabla4[#All],27,FALSE)="Netflix 4 dispositivos",1,0),0)</f>
        <v>0</v>
      </c>
      <c r="AY82" s="217">
        <f>IFERROR(IF(VLOOKUP(AY$3,Tabla4[#All],27,FALSE)="Netflix 4 dispositivos",1,0),0)</f>
        <v>1</v>
      </c>
      <c r="AZ82" s="217">
        <f>IFERROR(IF(VLOOKUP(AZ$3,Tabla4[#All],27,FALSE)="Netflix 4 dispositivos",1,0),0)</f>
        <v>0</v>
      </c>
      <c r="BA82" s="217">
        <f>IFERROR(IF(VLOOKUP(BA$3,Tabla4[#All],27,FALSE)="Netflix 4 dispositivos",1,0),0)</f>
        <v>1</v>
      </c>
      <c r="BB82" s="217">
        <f>IFERROR(IF(VLOOKUP(BB$3,Tabla4[#All],27,FALSE)="Netflix 4 dispositivos",1,0),0)</f>
        <v>1</v>
      </c>
      <c r="BC82" s="217">
        <f>IFERROR(IF(VLOOKUP(BC$3,Tabla4[#All],27,FALSE)="Netflix 4 dispositivos",1,0),0)</f>
        <v>1</v>
      </c>
      <c r="BD82" s="217">
        <f>IFERROR(IF(VLOOKUP(BD$3,Tabla4[#All],27,FALSE)="Netflix 4 dispositivos",1,0),0)</f>
        <v>1</v>
      </c>
      <c r="BE82" s="217">
        <f>IFERROR(IF(VLOOKUP(BE$3,Tabla4[#All],27,FALSE)="Netflix 4 dispositivos",1,0),0)</f>
        <v>0</v>
      </c>
      <c r="BF82" s="217">
        <f>IFERROR(IF(VLOOKUP(BF$3,Tabla4[#All],27,FALSE)="Netflix 4 dispositivos",1,0),0)</f>
        <v>0</v>
      </c>
      <c r="BG82" s="217">
        <f>IFERROR(IF(VLOOKUP(BG$3,Tabla4[#All],27,FALSE)="Netflix 4 dispositivos",1,0),0)</f>
        <v>0</v>
      </c>
      <c r="BH82" s="217">
        <f>IFERROR(IF(VLOOKUP(BH$3,Tabla4[#All],27,FALSE)="Netflix 4 dispositivos",1,0),0)</f>
        <v>0</v>
      </c>
      <c r="BI82" s="217">
        <f>IFERROR(IF(VLOOKUP(BI$3,Tabla4[#All],27,FALSE)="Netflix 4 dispositivos",1,0),0)</f>
        <v>0</v>
      </c>
      <c r="BJ82" s="217">
        <f>IFERROR(IF(VLOOKUP(BJ$3,Tabla4[#All],27,FALSE)="Netflix 4 dispositivos",1,0),0)</f>
        <v>0</v>
      </c>
      <c r="BK82" s="217">
        <f>IFERROR(IF(VLOOKUP(BK$3,Tabla4[#All],27,FALSE)="Netflix 4 dispositivos",1,0),0)</f>
        <v>0</v>
      </c>
      <c r="BL82" s="217">
        <f>IFERROR(IF(VLOOKUP(BL$3,Tabla4[#All],27,FALSE)="Netflix 4 dispositivos",1,0),0)</f>
        <v>0</v>
      </c>
      <c r="BM82" s="217">
        <f>IFERROR(IF(VLOOKUP(BM$3,Tabla4[#All],27,FALSE)="Netflix 4 dispositivos",1,0),0)</f>
        <v>1</v>
      </c>
      <c r="BN82" s="217">
        <f>IFERROR(IF(VLOOKUP(BN$3,Tabla4[#All],27,FALSE)="Netflix 4 dispositivos",1,0),0)</f>
        <v>0</v>
      </c>
      <c r="BO82" s="217">
        <f>IFERROR(IF(VLOOKUP(BO$3,Tabla4[#All],27,FALSE)="Netflix 4 dispositivos",1,0),0)</f>
        <v>0</v>
      </c>
      <c r="BP82" s="217">
        <f>IFERROR(IF(VLOOKUP(BP$3,Tabla4[#All],27,FALSE)="Netflix 4 dispositivos",1,0),0)</f>
        <v>1</v>
      </c>
      <c r="BQ82" s="217">
        <f>IFERROR(IF(VLOOKUP(BQ$3,Tabla4[#All],27,FALSE)="Netflix 4 dispositivos",1,0),0)</f>
        <v>0</v>
      </c>
      <c r="BR82" s="217">
        <f>IFERROR(IF(VLOOKUP(BR$3,Tabla4[#All],27,FALSE)="Netflix 4 dispositivos",1,0),0)</f>
        <v>1</v>
      </c>
      <c r="BS82" s="217">
        <f>IFERROR(IF(VLOOKUP(BS$3,Tabla4[#All],27,FALSE)="Netflix 4 dispositivos",1,0),0)</f>
        <v>0</v>
      </c>
      <c r="BT82" s="217">
        <f>IFERROR(IF(VLOOKUP(BT$3,Tabla4[#All],27,FALSE)="Netflix 4 dispositivos",1,0),0)</f>
        <v>1</v>
      </c>
      <c r="BU82" s="217">
        <f>IFERROR(IF(VLOOKUP(BU$3,Tabla4[#All],27,FALSE)="Netflix 4 dispositivos",1,0),0)</f>
        <v>0</v>
      </c>
      <c r="BV82" s="217">
        <f>IFERROR(IF(VLOOKUP(BV$3,Tabla4[#All],27,FALSE)="Netflix 4 dispositivos",1,0),0)</f>
        <v>0</v>
      </c>
      <c r="BW82" s="217">
        <f>IFERROR(IF(VLOOKUP(BW$3,Tabla4[#All],27,FALSE)="Netflix 4 dispositivos",1,0),0)</f>
        <v>0</v>
      </c>
      <c r="BX82" s="217">
        <f>IFERROR(IF(VLOOKUP(BX$3,Tabla4[#All],27,FALSE)="Netflix 4 dispositivos",1,0),0)</f>
        <v>0</v>
      </c>
      <c r="BY82" s="217">
        <f>IFERROR(IF(VLOOKUP(BY$3,Tabla4[#All],27,FALSE)="Netflix 4 dispositivos",1,0),0)</f>
        <v>0</v>
      </c>
      <c r="BZ82" s="217">
        <f>IFERROR(IF(VLOOKUP(BZ$3,Tabla4[#All],27,FALSE)="Netflix 4 dispositivos",1,0),0)</f>
        <v>0</v>
      </c>
    </row>
    <row r="83" spans="1:80" s="354" customFormat="1" x14ac:dyDescent="0.25">
      <c r="G83" s="355"/>
    </row>
    <row r="84" spans="1:80" x14ac:dyDescent="0.25">
      <c r="C84" s="104" t="s">
        <v>670</v>
      </c>
      <c r="G84" s="78" t="s">
        <v>518</v>
      </c>
      <c r="H84" t="s">
        <v>94</v>
      </c>
      <c r="I84" s="218">
        <f t="shared" ref="I84:R84" si="70">SUM(I85:I86)</f>
        <v>0</v>
      </c>
      <c r="J84" s="218">
        <f t="shared" si="70"/>
        <v>0</v>
      </c>
      <c r="K84" s="218">
        <f t="shared" si="70"/>
        <v>53.69</v>
      </c>
      <c r="L84" s="218">
        <f t="shared" si="70"/>
        <v>83.1</v>
      </c>
      <c r="M84" s="218">
        <f t="shared" si="70"/>
        <v>83.1</v>
      </c>
      <c r="N84" s="218">
        <f t="shared" si="70"/>
        <v>98.257729945367686</v>
      </c>
      <c r="O84" s="218">
        <f t="shared" si="70"/>
        <v>108.66063650345728</v>
      </c>
      <c r="P84" s="218">
        <f t="shared" si="70"/>
        <v>119.29667560832476</v>
      </c>
      <c r="Q84" s="218">
        <f t="shared" si="70"/>
        <v>249.75034353062179</v>
      </c>
      <c r="R84" s="218">
        <f t="shared" si="70"/>
        <v>314.98224762020561</v>
      </c>
      <c r="S84" s="218">
        <f t="shared" ref="S84" si="71">SUM(S85:S86)</f>
        <v>567.15582135586442</v>
      </c>
      <c r="T84" s="218">
        <f t="shared" ref="T84" si="72">SUM(T85:T86)</f>
        <v>211.22772994536771</v>
      </c>
      <c r="U84" s="218">
        <f t="shared" ref="U84" si="73">SUM(U85:U86)</f>
        <v>251.22772994536771</v>
      </c>
      <c r="V84" s="218">
        <f t="shared" ref="V84:X84" si="74">SUM(V85:V86)</f>
        <v>311.22772994536763</v>
      </c>
      <c r="W84" s="218">
        <f t="shared" si="74"/>
        <v>256.55063650345721</v>
      </c>
      <c r="X84" s="218">
        <f t="shared" si="74"/>
        <v>316.55063650345721</v>
      </c>
      <c r="Y84" s="218">
        <f t="shared" ref="Y84:BZ84" si="75">SUM(Y85:Y86)</f>
        <v>263.81667560832477</v>
      </c>
      <c r="Z84" s="218">
        <f t="shared" si="75"/>
        <v>323.81667560832477</v>
      </c>
      <c r="AA84" s="218">
        <f t="shared" si="75"/>
        <v>394.26034353062175</v>
      </c>
      <c r="AB84" s="218">
        <f t="shared" si="75"/>
        <v>435.69034353062193</v>
      </c>
      <c r="AC84" s="218">
        <f t="shared" si="75"/>
        <v>440.91224762020562</v>
      </c>
      <c r="AD84" s="218">
        <f t="shared" si="75"/>
        <v>477.27224762020558</v>
      </c>
      <c r="AE84" s="218">
        <f t="shared" si="75"/>
        <v>413.48</v>
      </c>
      <c r="AF84" s="218">
        <f t="shared" si="75"/>
        <v>453.48</v>
      </c>
      <c r="AG84" s="218">
        <f t="shared" si="75"/>
        <v>513.48</v>
      </c>
      <c r="AH84" s="218">
        <f t="shared" si="75"/>
        <v>491.40999999999997</v>
      </c>
      <c r="AI84" s="218">
        <f t="shared" si="75"/>
        <v>551.41</v>
      </c>
      <c r="AJ84" s="218">
        <f t="shared" si="75"/>
        <v>658.31</v>
      </c>
      <c r="AK84" s="218">
        <f t="shared" si="75"/>
        <v>617.28</v>
      </c>
      <c r="AL84" s="218">
        <f t="shared" si="75"/>
        <v>935.89999999999986</v>
      </c>
      <c r="AM84" s="218">
        <f t="shared" si="75"/>
        <v>900.03000000000009</v>
      </c>
      <c r="AN84" s="218">
        <f t="shared" si="75"/>
        <v>300.86</v>
      </c>
      <c r="AO84" s="218">
        <f t="shared" si="75"/>
        <v>343.97000000000008</v>
      </c>
      <c r="AP84" s="218">
        <f t="shared" si="75"/>
        <v>473.28</v>
      </c>
      <c r="AQ84" s="218">
        <f t="shared" si="75"/>
        <v>775.00000000000011</v>
      </c>
      <c r="AR84" s="218">
        <f t="shared" si="75"/>
        <v>131.91</v>
      </c>
      <c r="AS84" s="218">
        <f t="shared" si="75"/>
        <v>184.36952688400982</v>
      </c>
      <c r="AT84" s="218">
        <f t="shared" si="75"/>
        <v>392.00166415908006</v>
      </c>
      <c r="AU84" s="218">
        <f t="shared" si="75"/>
        <v>244.85839069201941</v>
      </c>
      <c r="AV84" s="218">
        <f t="shared" si="75"/>
        <v>284.85839069201938</v>
      </c>
      <c r="AW84" s="218">
        <f t="shared" si="75"/>
        <v>344.85839069201938</v>
      </c>
      <c r="AX84" s="218">
        <f t="shared" si="75"/>
        <v>328.87521940993105</v>
      </c>
      <c r="AY84" s="218">
        <f t="shared" si="75"/>
        <v>388.87521940993105</v>
      </c>
      <c r="AZ84" s="218">
        <f t="shared" si="75"/>
        <v>536.50182424554043</v>
      </c>
      <c r="BA84" s="218">
        <f t="shared" si="75"/>
        <v>577.92639110021298</v>
      </c>
      <c r="BB84" s="218">
        <f t="shared" si="75"/>
        <v>883.88806875182854</v>
      </c>
      <c r="BC84" s="218">
        <f t="shared" si="75"/>
        <v>995.25160188188011</v>
      </c>
      <c r="BD84" s="218">
        <f t="shared" si="75"/>
        <v>995.25160188188011</v>
      </c>
      <c r="BE84" s="218">
        <f t="shared" si="75"/>
        <v>0</v>
      </c>
      <c r="BF84" s="218">
        <f t="shared" si="75"/>
        <v>0</v>
      </c>
      <c r="BG84" s="218">
        <f t="shared" si="75"/>
        <v>0</v>
      </c>
      <c r="BH84" s="218">
        <f t="shared" si="75"/>
        <v>0</v>
      </c>
      <c r="BI84" s="218">
        <f t="shared" si="75"/>
        <v>0</v>
      </c>
      <c r="BJ84" s="218">
        <f t="shared" si="75"/>
        <v>0</v>
      </c>
      <c r="BK84" s="218">
        <f t="shared" si="75"/>
        <v>349</v>
      </c>
      <c r="BL84" s="218">
        <f t="shared" si="75"/>
        <v>617.28</v>
      </c>
      <c r="BM84" s="218">
        <f t="shared" si="75"/>
        <v>658.31</v>
      </c>
      <c r="BN84" s="218">
        <f t="shared" si="75"/>
        <v>413.48</v>
      </c>
      <c r="BO84" s="218">
        <f t="shared" si="75"/>
        <v>453.48</v>
      </c>
      <c r="BP84" s="218">
        <f t="shared" si="75"/>
        <v>513.48</v>
      </c>
      <c r="BQ84" s="218">
        <f t="shared" si="75"/>
        <v>900.03</v>
      </c>
      <c r="BR84" s="218">
        <f t="shared" si="75"/>
        <v>935.89999999999986</v>
      </c>
      <c r="BS84" s="218">
        <f t="shared" si="75"/>
        <v>491.40999999999997</v>
      </c>
      <c r="BT84" s="218">
        <f t="shared" si="75"/>
        <v>551.41</v>
      </c>
      <c r="BU84" s="218">
        <f t="shared" si="75"/>
        <v>608.69000000000005</v>
      </c>
      <c r="BV84" s="218">
        <f t="shared" si="75"/>
        <v>1042.5999999999999</v>
      </c>
      <c r="BW84" s="218">
        <f t="shared" si="75"/>
        <v>300.86</v>
      </c>
      <c r="BX84" s="218">
        <f t="shared" si="75"/>
        <v>343.97</v>
      </c>
      <c r="BY84" s="218">
        <f t="shared" si="75"/>
        <v>473.28</v>
      </c>
      <c r="BZ84" s="218">
        <f t="shared" si="75"/>
        <v>775</v>
      </c>
    </row>
    <row r="85" spans="1:80" ht="12" x14ac:dyDescent="0.25">
      <c r="C85" t="s">
        <v>671</v>
      </c>
      <c r="G85" s="78" t="s">
        <v>518</v>
      </c>
      <c r="I85" s="217">
        <f t="shared" ref="I85:R85" si="76">I70*(1-I$77)</f>
        <v>0</v>
      </c>
      <c r="J85" s="217">
        <f t="shared" si="76"/>
        <v>0</v>
      </c>
      <c r="K85" s="217">
        <f t="shared" si="76"/>
        <v>52.348651470265153</v>
      </c>
      <c r="L85" s="217">
        <f t="shared" si="76"/>
        <v>81.746685693195516</v>
      </c>
      <c r="M85" s="217">
        <f t="shared" si="76"/>
        <v>81.746685693195516</v>
      </c>
      <c r="N85" s="217">
        <f t="shared" si="76"/>
        <v>84.123799707808686</v>
      </c>
      <c r="O85" s="217">
        <f t="shared" si="76"/>
        <v>94.329344042685349</v>
      </c>
      <c r="P85" s="217">
        <f t="shared" si="76"/>
        <v>104.7948585154669</v>
      </c>
      <c r="Q85" s="217">
        <f t="shared" si="76"/>
        <v>234.26529234921966</v>
      </c>
      <c r="R85" s="217">
        <f t="shared" si="76"/>
        <v>299.29577493862212</v>
      </c>
      <c r="S85" s="217">
        <f>S70*(1-S$77)</f>
        <v>357.03661621392826</v>
      </c>
      <c r="T85" s="217">
        <f t="shared" ref="T85:U85" si="77">T70*(1-T$77)</f>
        <v>84.300475094525751</v>
      </c>
      <c r="U85" s="217">
        <f t="shared" si="77"/>
        <v>93.415596617609282</v>
      </c>
      <c r="V85" s="217">
        <f>V70*(1-V$77)</f>
        <v>102.45115126083506</v>
      </c>
      <c r="W85" s="217">
        <f>W70*(1-W$77)</f>
        <v>98.648380577816496</v>
      </c>
      <c r="X85" s="217">
        <f t="shared" ref="X85:Z85" si="78">X70*(1-X$77)</f>
        <v>107.69569651359062</v>
      </c>
      <c r="Y85" s="217">
        <f t="shared" si="78"/>
        <v>105.80271643526905</v>
      </c>
      <c r="Z85" s="217">
        <f t="shared" si="78"/>
        <v>114.86399082135326</v>
      </c>
      <c r="AA85" s="217">
        <f t="shared" ref="AA85:AC85" si="79">AA70*(1-AA$77)</f>
        <v>235.27427319883446</v>
      </c>
      <c r="AB85" s="217">
        <f t="shared" si="79"/>
        <v>225.92796476714031</v>
      </c>
      <c r="AC85" s="217">
        <f t="shared" si="79"/>
        <v>281.7746420518227</v>
      </c>
      <c r="AD85" s="217">
        <f>AD70*(1-AD$77)</f>
        <v>267.36313161992513</v>
      </c>
      <c r="AE85" s="217">
        <f t="shared" ref="AE85:AO85" si="80">AE70*(1-AE$77)</f>
        <v>285.04097267293344</v>
      </c>
      <c r="AF85" s="217">
        <f t="shared" si="80"/>
        <v>294.30897622060957</v>
      </c>
      <c r="AG85" s="217">
        <f t="shared" si="80"/>
        <v>303.47272132311275</v>
      </c>
      <c r="AH85" s="217">
        <f t="shared" si="80"/>
        <v>332.1520944627124</v>
      </c>
      <c r="AI85" s="217">
        <f t="shared" si="80"/>
        <v>341.32029513750291</v>
      </c>
      <c r="AJ85" s="217">
        <f t="shared" si="80"/>
        <v>448.0580086543859</v>
      </c>
      <c r="AK85" s="217">
        <f t="shared" si="80"/>
        <v>457.83010141822575</v>
      </c>
      <c r="AL85" s="217">
        <f t="shared" si="80"/>
        <v>725.44032643412299</v>
      </c>
      <c r="AM85" s="217">
        <f t="shared" si="80"/>
        <v>740.3767875296877</v>
      </c>
      <c r="AN85" s="217">
        <f t="shared" si="80"/>
        <v>285.21011120539697</v>
      </c>
      <c r="AO85" s="217">
        <f t="shared" si="80"/>
        <v>328.21741459630306</v>
      </c>
      <c r="AP85" s="217">
        <f t="shared" ref="AP85:BM85" si="81">AP70*(1-AP$77)</f>
        <v>457.32781232157151</v>
      </c>
      <c r="AQ85" s="217">
        <f t="shared" si="81"/>
        <v>758.83570222730498</v>
      </c>
      <c r="AR85" s="217">
        <f t="shared" si="81"/>
        <v>131.91</v>
      </c>
      <c r="AS85" s="217">
        <f t="shared" si="81"/>
        <v>184.36952688400982</v>
      </c>
      <c r="AT85" s="217">
        <f t="shared" si="81"/>
        <v>392.00166415908006</v>
      </c>
      <c r="AU85" s="217">
        <f t="shared" si="81"/>
        <v>132.06879301901455</v>
      </c>
      <c r="AV85" s="217">
        <f t="shared" si="81"/>
        <v>141.36125048549431</v>
      </c>
      <c r="AW85" s="217">
        <f t="shared" si="81"/>
        <v>150.54784005707728</v>
      </c>
      <c r="AX85" s="217">
        <f t="shared" si="81"/>
        <v>185.37807920340597</v>
      </c>
      <c r="AY85" s="217">
        <f t="shared" si="81"/>
        <v>194.56466877498895</v>
      </c>
      <c r="AZ85" s="217">
        <f t="shared" si="81"/>
        <v>393.00468403901539</v>
      </c>
      <c r="BA85" s="217">
        <f t="shared" si="81"/>
        <v>383.61584046527088</v>
      </c>
      <c r="BB85" s="217">
        <f t="shared" si="81"/>
        <v>689.57751811688649</v>
      </c>
      <c r="BC85" s="217">
        <f t="shared" si="81"/>
        <v>800.94105124693806</v>
      </c>
      <c r="BD85" s="217">
        <f t="shared" si="81"/>
        <v>800.94105124693806</v>
      </c>
      <c r="BE85" s="217">
        <f t="shared" si="81"/>
        <v>0</v>
      </c>
      <c r="BF85" s="217">
        <f t="shared" si="81"/>
        <v>0</v>
      </c>
      <c r="BG85" s="217">
        <f t="shared" si="81"/>
        <v>0</v>
      </c>
      <c r="BH85" s="217">
        <f t="shared" si="81"/>
        <v>0</v>
      </c>
      <c r="BI85" s="217">
        <f t="shared" si="81"/>
        <v>0</v>
      </c>
      <c r="BJ85" s="217">
        <f t="shared" si="81"/>
        <v>0</v>
      </c>
      <c r="BK85" s="217">
        <f t="shared" si="81"/>
        <v>349</v>
      </c>
      <c r="BL85" s="217">
        <f t="shared" si="81"/>
        <v>473.78285979347493</v>
      </c>
      <c r="BM85" s="217">
        <f t="shared" si="81"/>
        <v>463.99944936505784</v>
      </c>
      <c r="BN85" s="217">
        <f t="shared" ref="BN85:BZ85" si="82">BN70*(1-BN$77)</f>
        <v>300.69040232699513</v>
      </c>
      <c r="BO85" s="217">
        <f t="shared" si="82"/>
        <v>309.98285979347497</v>
      </c>
      <c r="BP85" s="217">
        <f t="shared" si="82"/>
        <v>319.16944936505791</v>
      </c>
      <c r="BQ85" s="217">
        <f t="shared" si="82"/>
        <v>756.53285979347493</v>
      </c>
      <c r="BR85" s="217">
        <f t="shared" si="82"/>
        <v>741.58944936505782</v>
      </c>
      <c r="BS85" s="217">
        <f t="shared" si="82"/>
        <v>347.91285979347492</v>
      </c>
      <c r="BT85" s="217">
        <f t="shared" si="82"/>
        <v>357.09944936505786</v>
      </c>
      <c r="BU85" s="217">
        <f t="shared" si="82"/>
        <v>608.69000000000005</v>
      </c>
      <c r="BV85" s="217">
        <f t="shared" si="82"/>
        <v>1042.5999999999999</v>
      </c>
      <c r="BW85" s="217">
        <f t="shared" si="82"/>
        <v>300.86</v>
      </c>
      <c r="BX85" s="217">
        <f t="shared" si="82"/>
        <v>343.97</v>
      </c>
      <c r="BY85" s="217">
        <f t="shared" si="82"/>
        <v>473.28</v>
      </c>
      <c r="BZ85" s="217">
        <f t="shared" si="82"/>
        <v>775</v>
      </c>
      <c r="CA85" s="212" t="s">
        <v>678</v>
      </c>
    </row>
    <row r="86" spans="1:80" s="354" customFormat="1" ht="12" x14ac:dyDescent="0.25">
      <c r="C86" s="354" t="s">
        <v>1266</v>
      </c>
      <c r="G86" s="355"/>
      <c r="I86" s="217">
        <f t="shared" ref="I86:R86" si="83">SUM(I87:I90)</f>
        <v>0</v>
      </c>
      <c r="J86" s="217">
        <f t="shared" si="83"/>
        <v>0</v>
      </c>
      <c r="K86" s="217">
        <f t="shared" si="83"/>
        <v>1.3413485297348466</v>
      </c>
      <c r="L86" s="217">
        <f t="shared" si="83"/>
        <v>1.3533143068044788</v>
      </c>
      <c r="M86" s="217">
        <f t="shared" si="83"/>
        <v>1.3533143068044788</v>
      </c>
      <c r="N86" s="217">
        <f t="shared" si="83"/>
        <v>14.133930237558998</v>
      </c>
      <c r="O86" s="217">
        <f t="shared" si="83"/>
        <v>14.33129246077193</v>
      </c>
      <c r="P86" s="217">
        <f t="shared" si="83"/>
        <v>14.501817092857863</v>
      </c>
      <c r="Q86" s="217">
        <f t="shared" si="83"/>
        <v>15.48505118140214</v>
      </c>
      <c r="R86" s="217">
        <f t="shared" si="83"/>
        <v>15.686472681583473</v>
      </c>
      <c r="S86" s="217">
        <f>SUM(S87:S90)</f>
        <v>210.11920514193616</v>
      </c>
      <c r="T86" s="217">
        <f t="shared" ref="T86:U86" si="84">SUM(T87:T90)</f>
        <v>126.92725485084196</v>
      </c>
      <c r="U86" s="217">
        <f t="shared" si="84"/>
        <v>157.81213332775843</v>
      </c>
      <c r="V86" s="217">
        <f>SUM(V87:V90)</f>
        <v>208.77657868453258</v>
      </c>
      <c r="W86" s="217">
        <f>SUM(W87:W90)</f>
        <v>157.9022559256407</v>
      </c>
      <c r="X86" s="217">
        <f t="shared" ref="X86:Z86" si="85">SUM(X87:X90)</f>
        <v>208.85493998986658</v>
      </c>
      <c r="Y86" s="217">
        <f t="shared" si="85"/>
        <v>158.01395917305572</v>
      </c>
      <c r="Z86" s="217">
        <f t="shared" si="85"/>
        <v>208.9526847869715</v>
      </c>
      <c r="AA86" s="217">
        <f t="shared" ref="AA86" si="86">SUM(AA87:AA90)</f>
        <v>158.98607033178732</v>
      </c>
      <c r="AB86" s="217">
        <f t="shared" ref="AB86:AC86" si="87">SUM(AB87:AB90)</f>
        <v>209.76237876348159</v>
      </c>
      <c r="AC86" s="217">
        <f t="shared" si="87"/>
        <v>159.13760556838292</v>
      </c>
      <c r="AD86" s="217">
        <f>SUM(AD87:AD90)</f>
        <v>209.90911600028045</v>
      </c>
      <c r="AE86" s="217">
        <f t="shared" ref="AE86" si="88">SUM(AE87:AE90)</f>
        <v>128.43902732706658</v>
      </c>
      <c r="AF86" s="217">
        <f t="shared" ref="AF86" si="89">SUM(AF87:AF90)</f>
        <v>159.17102377939048</v>
      </c>
      <c r="AG86" s="217">
        <f t="shared" ref="AG86:AH86" si="90">SUM(AG87:AG90)</f>
        <v>210.00727867688727</v>
      </c>
      <c r="AH86" s="217">
        <f t="shared" si="90"/>
        <v>159.25790553728757</v>
      </c>
      <c r="AI86" s="217">
        <f t="shared" ref="AI86" si="91">SUM(AI87:AI90)</f>
        <v>210.08970486249703</v>
      </c>
      <c r="AJ86" s="217">
        <f t="shared" ref="AJ86" si="92">SUM(AJ87:AJ90)</f>
        <v>210.25199134561404</v>
      </c>
      <c r="AK86" s="217">
        <f t="shared" ref="AK86" si="93">SUM(AK87:AK90)</f>
        <v>159.44989858177422</v>
      </c>
      <c r="AL86" s="217">
        <f t="shared" ref="AL86" si="94">SUM(AL87:AL90)</f>
        <v>210.4596735658769</v>
      </c>
      <c r="AM86" s="217">
        <f t="shared" ref="AM86" si="95">SUM(AM87:AM90)</f>
        <v>159.65321247031235</v>
      </c>
      <c r="AN86" s="217">
        <f t="shared" ref="AN86:AO86" si="96">SUM(AN87:AN90)</f>
        <v>15.649888794603035</v>
      </c>
      <c r="AO86" s="217">
        <f t="shared" si="96"/>
        <v>15.752585403697003</v>
      </c>
      <c r="AP86" s="217">
        <f t="shared" ref="AP86" si="97">SUM(AP87:AP90)</f>
        <v>15.952187678428487</v>
      </c>
      <c r="AQ86" s="217">
        <f t="shared" ref="AQ86" si="98">SUM(AQ87:AQ90)</f>
        <v>16.164297772695097</v>
      </c>
      <c r="AR86" s="217">
        <f t="shared" ref="AR86:AS86" si="99">SUM(AR87:AR90)</f>
        <v>0</v>
      </c>
      <c r="AS86" s="217">
        <f t="shared" si="99"/>
        <v>0</v>
      </c>
      <c r="AT86" s="217">
        <f t="shared" ref="AT86:AU86" si="100">SUM(AT87:AT90)</f>
        <v>0</v>
      </c>
      <c r="AU86" s="217">
        <f t="shared" si="100"/>
        <v>112.78959767300486</v>
      </c>
      <c r="AV86" s="217">
        <f t="shared" ref="AV86" si="101">SUM(AV87:AV90)</f>
        <v>143.49714020652507</v>
      </c>
      <c r="AW86" s="217">
        <f t="shared" ref="AW86" si="102">SUM(AW87:AW90)</f>
        <v>194.3105506349421</v>
      </c>
      <c r="AX86" s="217">
        <f t="shared" ref="AX86" si="103">SUM(AX87:AX90)</f>
        <v>143.49714020652507</v>
      </c>
      <c r="AY86" s="217">
        <f t="shared" ref="AY86" si="104">SUM(AY87:AY90)</f>
        <v>194.3105506349421</v>
      </c>
      <c r="AZ86" s="217">
        <f t="shared" ref="AZ86" si="105">SUM(AZ87:AZ90)</f>
        <v>143.49714020652507</v>
      </c>
      <c r="BA86" s="217">
        <f t="shared" ref="BA86:BB86" si="106">SUM(BA87:BA90)</f>
        <v>194.3105506349421</v>
      </c>
      <c r="BB86" s="217">
        <f t="shared" si="106"/>
        <v>194.3105506349421</v>
      </c>
      <c r="BC86" s="217">
        <f t="shared" ref="BC86" si="107">SUM(BC87:BC90)</f>
        <v>194.3105506349421</v>
      </c>
      <c r="BD86" s="217">
        <f t="shared" ref="BD86" si="108">SUM(BD87:BD90)</f>
        <v>194.3105506349421</v>
      </c>
      <c r="BE86" s="217">
        <f t="shared" ref="BE86" si="109">SUM(BE87:BE90)</f>
        <v>0</v>
      </c>
      <c r="BF86" s="217">
        <f t="shared" ref="BF86" si="110">SUM(BF87:BF90)</f>
        <v>0</v>
      </c>
      <c r="BG86" s="217">
        <f t="shared" ref="BG86" si="111">SUM(BG87:BG90)</f>
        <v>0</v>
      </c>
      <c r="BH86" s="217">
        <f t="shared" ref="BH86" si="112">SUM(BH87:BH90)</f>
        <v>0</v>
      </c>
      <c r="BI86" s="217">
        <f t="shared" ref="BI86" si="113">SUM(BI87:BI90)</f>
        <v>0</v>
      </c>
      <c r="BJ86" s="217">
        <f t="shared" ref="BJ86" si="114">SUM(BJ87:BJ90)</f>
        <v>0</v>
      </c>
      <c r="BK86" s="217">
        <f t="shared" ref="BK86" si="115">SUM(BK87:BK90)</f>
        <v>0</v>
      </c>
      <c r="BL86" s="217">
        <f t="shared" ref="BL86" si="116">SUM(BL87:BL90)</f>
        <v>143.49714020652507</v>
      </c>
      <c r="BM86" s="217">
        <f t="shared" ref="BM86" si="117">SUM(BM87:BM90)</f>
        <v>194.3105506349421</v>
      </c>
      <c r="BN86" s="217">
        <f t="shared" ref="BN86" si="118">SUM(BN87:BN90)</f>
        <v>112.78959767300486</v>
      </c>
      <c r="BO86" s="217">
        <f t="shared" ref="BO86" si="119">SUM(BO87:BO90)</f>
        <v>143.49714020652507</v>
      </c>
      <c r="BP86" s="217">
        <f t="shared" ref="BP86" si="120">SUM(BP87:BP90)</f>
        <v>194.3105506349421</v>
      </c>
      <c r="BQ86" s="217">
        <f t="shared" ref="BQ86" si="121">SUM(BQ87:BQ90)</f>
        <v>143.49714020652507</v>
      </c>
      <c r="BR86" s="217">
        <f t="shared" ref="BR86:BS86" si="122">SUM(BR87:BR90)</f>
        <v>194.3105506349421</v>
      </c>
      <c r="BS86" s="217">
        <f t="shared" si="122"/>
        <v>143.49714020652507</v>
      </c>
      <c r="BT86" s="217">
        <f t="shared" ref="BT86" si="123">SUM(BT87:BT90)</f>
        <v>194.3105506349421</v>
      </c>
      <c r="BU86" s="217">
        <f t="shared" ref="BU86" si="124">SUM(BU87:BU90)</f>
        <v>0</v>
      </c>
      <c r="BV86" s="217">
        <f t="shared" ref="BV86" si="125">SUM(BV87:BV90)</f>
        <v>0</v>
      </c>
      <c r="BW86" s="217">
        <f t="shared" ref="BW86" si="126">SUM(BW87:BW90)</f>
        <v>0</v>
      </c>
      <c r="BX86" s="217">
        <f t="shared" ref="BX86" si="127">SUM(BX87:BX90)</f>
        <v>0</v>
      </c>
      <c r="BY86" s="217">
        <f t="shared" ref="BY86:BZ86" si="128">SUM(BY87:BY90)</f>
        <v>0</v>
      </c>
      <c r="BZ86" s="217">
        <f t="shared" si="128"/>
        <v>0</v>
      </c>
      <c r="CA86" s="212" t="s">
        <v>1265</v>
      </c>
    </row>
    <row r="87" spans="1:80" x14ac:dyDescent="0.25">
      <c r="C87" t="s">
        <v>921</v>
      </c>
      <c r="G87" s="78" t="s">
        <v>518</v>
      </c>
      <c r="I87" s="217">
        <f t="shared" ref="I87:R87" si="129">I66*(1-I$77)</f>
        <v>0</v>
      </c>
      <c r="J87" s="217">
        <f t="shared" si="129"/>
        <v>0</v>
      </c>
      <c r="K87" s="217">
        <f t="shared" si="129"/>
        <v>1.3413485297348466</v>
      </c>
      <c r="L87" s="217">
        <f t="shared" si="129"/>
        <v>1.3533143068044788</v>
      </c>
      <c r="M87" s="217">
        <f t="shared" si="129"/>
        <v>1.3533143068044788</v>
      </c>
      <c r="N87" s="217">
        <f t="shared" si="129"/>
        <v>14.133930237558998</v>
      </c>
      <c r="O87" s="217">
        <f t="shared" si="129"/>
        <v>14.33129246077193</v>
      </c>
      <c r="P87" s="217">
        <f t="shared" si="129"/>
        <v>14.501817092857863</v>
      </c>
      <c r="Q87" s="217">
        <f t="shared" si="129"/>
        <v>15.48505118140214</v>
      </c>
      <c r="R87" s="217">
        <f t="shared" si="129"/>
        <v>15.686472681583473</v>
      </c>
      <c r="S87" s="217">
        <f>S66*(1-S$77)</f>
        <v>15.808654506994062</v>
      </c>
      <c r="T87" s="217">
        <f t="shared" ref="T87:U87" si="130">T66*(1-T$77)</f>
        <v>14.137657177837101</v>
      </c>
      <c r="U87" s="217">
        <f t="shared" si="130"/>
        <v>14.314993121233368</v>
      </c>
      <c r="V87" s="217">
        <f>V66*(1-V$77)</f>
        <v>14.466028049590463</v>
      </c>
      <c r="W87" s="217">
        <f>W66*(1-W$77)</f>
        <v>14.40511571911564</v>
      </c>
      <c r="X87" s="217">
        <f t="shared" ref="X87:Z87" si="131">X66*(1-X$77)</f>
        <v>14.54438935492449</v>
      </c>
      <c r="Y87" s="217">
        <f t="shared" si="131"/>
        <v>14.516818966530654</v>
      </c>
      <c r="Z87" s="217">
        <f t="shared" si="131"/>
        <v>14.642134152029405</v>
      </c>
      <c r="AA87" s="217">
        <f t="shared" ref="AA87:AC87" si="132">AA66*(1-AA$77)</f>
        <v>15.488930125262241</v>
      </c>
      <c r="AB87" s="217">
        <f t="shared" si="132"/>
        <v>15.451828128539475</v>
      </c>
      <c r="AC87" s="217">
        <f t="shared" si="132"/>
        <v>15.640465361857846</v>
      </c>
      <c r="AD87" s="217">
        <f>AD66*(1-AD$77)</f>
        <v>15.598565365338349</v>
      </c>
      <c r="AE87" s="217">
        <f t="shared" ref="AE87:AO87" si="133">AE66*(1-AE$77)</f>
        <v>15.649429654061709</v>
      </c>
      <c r="AF87" s="217">
        <f t="shared" si="133"/>
        <v>15.673883572865407</v>
      </c>
      <c r="AG87" s="217">
        <f t="shared" si="133"/>
        <v>15.696728041945153</v>
      </c>
      <c r="AH87" s="217">
        <f t="shared" si="133"/>
        <v>15.760765330762499</v>
      </c>
      <c r="AI87" s="217">
        <f t="shared" si="133"/>
        <v>15.779154227554933</v>
      </c>
      <c r="AJ87" s="217">
        <f t="shared" si="133"/>
        <v>15.941440710671932</v>
      </c>
      <c r="AK87" s="217">
        <f t="shared" si="133"/>
        <v>15.952758375249145</v>
      </c>
      <c r="AL87" s="217">
        <f t="shared" si="133"/>
        <v>16.149122930934801</v>
      </c>
      <c r="AM87" s="217">
        <f t="shared" si="133"/>
        <v>16.156072263787287</v>
      </c>
      <c r="AN87" s="217">
        <f t="shared" si="133"/>
        <v>15.649888794603035</v>
      </c>
      <c r="AO87" s="217">
        <f t="shared" si="133"/>
        <v>15.752585403697003</v>
      </c>
      <c r="AP87" s="217">
        <f t="shared" ref="AP87:BM87" si="134">AP66*(1-AP$77)</f>
        <v>15.952187678428487</v>
      </c>
      <c r="AQ87" s="217">
        <f t="shared" si="134"/>
        <v>16.164297772695097</v>
      </c>
      <c r="AR87" s="217">
        <f t="shared" si="134"/>
        <v>0</v>
      </c>
      <c r="AS87" s="217">
        <f t="shared" si="134"/>
        <v>0</v>
      </c>
      <c r="AT87" s="217">
        <f t="shared" si="134"/>
        <v>0</v>
      </c>
      <c r="AU87" s="217">
        <f t="shared" si="134"/>
        <v>0</v>
      </c>
      <c r="AV87" s="217">
        <f t="shared" si="134"/>
        <v>0</v>
      </c>
      <c r="AW87" s="217">
        <f t="shared" si="134"/>
        <v>0</v>
      </c>
      <c r="AX87" s="217">
        <f t="shared" si="134"/>
        <v>0</v>
      </c>
      <c r="AY87" s="217">
        <f t="shared" si="134"/>
        <v>0</v>
      </c>
      <c r="AZ87" s="217">
        <f t="shared" si="134"/>
        <v>0</v>
      </c>
      <c r="BA87" s="217">
        <f t="shared" si="134"/>
        <v>0</v>
      </c>
      <c r="BB87" s="217">
        <f t="shared" si="134"/>
        <v>0</v>
      </c>
      <c r="BC87" s="217">
        <f t="shared" si="134"/>
        <v>0</v>
      </c>
      <c r="BD87" s="217">
        <f t="shared" si="134"/>
        <v>0</v>
      </c>
      <c r="BE87" s="217">
        <f t="shared" si="134"/>
        <v>0</v>
      </c>
      <c r="BF87" s="217">
        <f t="shared" si="134"/>
        <v>0</v>
      </c>
      <c r="BG87" s="217">
        <f t="shared" si="134"/>
        <v>0</v>
      </c>
      <c r="BH87" s="217">
        <f t="shared" si="134"/>
        <v>0</v>
      </c>
      <c r="BI87" s="217">
        <f t="shared" si="134"/>
        <v>0</v>
      </c>
      <c r="BJ87" s="217">
        <f t="shared" si="134"/>
        <v>0</v>
      </c>
      <c r="BK87" s="217">
        <f t="shared" si="134"/>
        <v>0</v>
      </c>
      <c r="BL87" s="217">
        <f t="shared" si="134"/>
        <v>0</v>
      </c>
      <c r="BM87" s="217">
        <f t="shared" si="134"/>
        <v>0</v>
      </c>
      <c r="BN87" s="217">
        <f t="shared" ref="BN87:BZ87" si="135">BN66*(1-BN$77)</f>
        <v>0</v>
      </c>
      <c r="BO87" s="217">
        <f t="shared" si="135"/>
        <v>0</v>
      </c>
      <c r="BP87" s="217">
        <f t="shared" si="135"/>
        <v>0</v>
      </c>
      <c r="BQ87" s="217">
        <f t="shared" si="135"/>
        <v>0</v>
      </c>
      <c r="BR87" s="217">
        <f t="shared" si="135"/>
        <v>0</v>
      </c>
      <c r="BS87" s="217">
        <f t="shared" si="135"/>
        <v>0</v>
      </c>
      <c r="BT87" s="217">
        <f t="shared" si="135"/>
        <v>0</v>
      </c>
      <c r="BU87" s="217">
        <f t="shared" si="135"/>
        <v>0</v>
      </c>
      <c r="BV87" s="217">
        <f t="shared" si="135"/>
        <v>0</v>
      </c>
      <c r="BW87" s="217">
        <f t="shared" si="135"/>
        <v>0</v>
      </c>
      <c r="BX87" s="217">
        <f t="shared" si="135"/>
        <v>0</v>
      </c>
      <c r="BY87" s="217">
        <f t="shared" si="135"/>
        <v>0</v>
      </c>
      <c r="BZ87" s="217">
        <f t="shared" si="135"/>
        <v>0</v>
      </c>
      <c r="CA87" s="45"/>
    </row>
    <row r="88" spans="1:80" x14ac:dyDescent="0.25">
      <c r="C88" s="105" t="s">
        <v>1226</v>
      </c>
      <c r="D88" s="45"/>
      <c r="E88" s="45"/>
      <c r="G88" s="78" t="s">
        <v>518</v>
      </c>
      <c r="I88" s="217">
        <f t="shared" ref="I88:R88" si="136">I67</f>
        <v>0</v>
      </c>
      <c r="J88" s="217">
        <f t="shared" si="136"/>
        <v>0</v>
      </c>
      <c r="K88" s="217">
        <f t="shared" si="136"/>
        <v>0</v>
      </c>
      <c r="L88" s="217">
        <f t="shared" si="136"/>
        <v>0</v>
      </c>
      <c r="M88" s="217">
        <f t="shared" si="136"/>
        <v>0</v>
      </c>
      <c r="N88" s="217">
        <f t="shared" si="136"/>
        <v>0</v>
      </c>
      <c r="O88" s="217">
        <f t="shared" si="136"/>
        <v>0</v>
      </c>
      <c r="P88" s="217">
        <f t="shared" si="136"/>
        <v>0</v>
      </c>
      <c r="Q88" s="217">
        <f t="shared" si="136"/>
        <v>0</v>
      </c>
      <c r="R88" s="217">
        <f t="shared" si="136"/>
        <v>0</v>
      </c>
      <c r="S88" s="217">
        <f>S67</f>
        <v>0</v>
      </c>
      <c r="T88" s="217">
        <f t="shared" ref="T88:U88" si="137">T67</f>
        <v>112.78959767300486</v>
      </c>
      <c r="U88" s="217">
        <f t="shared" si="137"/>
        <v>0</v>
      </c>
      <c r="V88" s="217">
        <f t="shared" ref="V88:W90" si="138">V67</f>
        <v>0</v>
      </c>
      <c r="W88" s="217">
        <f t="shared" si="138"/>
        <v>0</v>
      </c>
      <c r="X88" s="217">
        <f t="shared" ref="X88:Z88" si="139">X67</f>
        <v>0</v>
      </c>
      <c r="Y88" s="217">
        <f t="shared" si="139"/>
        <v>0</v>
      </c>
      <c r="Z88" s="217">
        <f t="shared" si="139"/>
        <v>0</v>
      </c>
      <c r="AA88" s="217">
        <f t="shared" ref="AA88:AC88" si="140">AA67</f>
        <v>0</v>
      </c>
      <c r="AB88" s="217">
        <f t="shared" si="140"/>
        <v>0</v>
      </c>
      <c r="AC88" s="217">
        <f t="shared" si="140"/>
        <v>0</v>
      </c>
      <c r="AD88" s="217">
        <f>AD67</f>
        <v>0</v>
      </c>
      <c r="AE88" s="217">
        <f t="shared" ref="AE88:AO88" si="141">AE67</f>
        <v>112.78959767300486</v>
      </c>
      <c r="AF88" s="217">
        <f t="shared" si="141"/>
        <v>0</v>
      </c>
      <c r="AG88" s="217">
        <f t="shared" si="141"/>
        <v>0</v>
      </c>
      <c r="AH88" s="217">
        <f t="shared" si="141"/>
        <v>0</v>
      </c>
      <c r="AI88" s="217">
        <f t="shared" si="141"/>
        <v>0</v>
      </c>
      <c r="AJ88" s="217">
        <f t="shared" si="141"/>
        <v>0</v>
      </c>
      <c r="AK88" s="217">
        <f t="shared" si="141"/>
        <v>0</v>
      </c>
      <c r="AL88" s="217">
        <f t="shared" si="141"/>
        <v>0</v>
      </c>
      <c r="AM88" s="217">
        <f t="shared" si="141"/>
        <v>0</v>
      </c>
      <c r="AN88" s="217">
        <f t="shared" si="141"/>
        <v>0</v>
      </c>
      <c r="AO88" s="217">
        <f t="shared" si="141"/>
        <v>0</v>
      </c>
      <c r="AP88" s="217">
        <f t="shared" ref="AP88:BM88" si="142">AP67</f>
        <v>0</v>
      </c>
      <c r="AQ88" s="217">
        <f t="shared" si="142"/>
        <v>0</v>
      </c>
      <c r="AR88" s="217">
        <f t="shared" si="142"/>
        <v>0</v>
      </c>
      <c r="AS88" s="217">
        <f t="shared" si="142"/>
        <v>0</v>
      </c>
      <c r="AT88" s="217">
        <f t="shared" si="142"/>
        <v>0</v>
      </c>
      <c r="AU88" s="217">
        <f t="shared" si="142"/>
        <v>112.78959767300486</v>
      </c>
      <c r="AV88" s="217">
        <f t="shared" si="142"/>
        <v>0</v>
      </c>
      <c r="AW88" s="217">
        <f t="shared" si="142"/>
        <v>0</v>
      </c>
      <c r="AX88" s="217">
        <f t="shared" si="142"/>
        <v>0</v>
      </c>
      <c r="AY88" s="217">
        <f t="shared" si="142"/>
        <v>0</v>
      </c>
      <c r="AZ88" s="217">
        <f t="shared" si="142"/>
        <v>0</v>
      </c>
      <c r="BA88" s="217">
        <f t="shared" si="142"/>
        <v>0</v>
      </c>
      <c r="BB88" s="217">
        <f t="shared" si="142"/>
        <v>0</v>
      </c>
      <c r="BC88" s="217">
        <f t="shared" si="142"/>
        <v>0</v>
      </c>
      <c r="BD88" s="217">
        <f t="shared" si="142"/>
        <v>0</v>
      </c>
      <c r="BE88" s="217">
        <f t="shared" si="142"/>
        <v>0</v>
      </c>
      <c r="BF88" s="217">
        <f t="shared" si="142"/>
        <v>0</v>
      </c>
      <c r="BG88" s="217">
        <f t="shared" si="142"/>
        <v>0</v>
      </c>
      <c r="BH88" s="217">
        <f t="shared" si="142"/>
        <v>0</v>
      </c>
      <c r="BI88" s="217">
        <f t="shared" si="142"/>
        <v>0</v>
      </c>
      <c r="BJ88" s="217">
        <f t="shared" si="142"/>
        <v>0</v>
      </c>
      <c r="BK88" s="217">
        <f t="shared" si="142"/>
        <v>0</v>
      </c>
      <c r="BL88" s="217">
        <f t="shared" si="142"/>
        <v>0</v>
      </c>
      <c r="BM88" s="217">
        <f t="shared" si="142"/>
        <v>0</v>
      </c>
      <c r="BN88" s="217">
        <f t="shared" ref="BN88:BZ88" si="143">BN67</f>
        <v>112.78959767300486</v>
      </c>
      <c r="BO88" s="217">
        <f t="shared" si="143"/>
        <v>0</v>
      </c>
      <c r="BP88" s="217">
        <f t="shared" si="143"/>
        <v>0</v>
      </c>
      <c r="BQ88" s="217">
        <f t="shared" si="143"/>
        <v>0</v>
      </c>
      <c r="BR88" s="217">
        <f t="shared" si="143"/>
        <v>0</v>
      </c>
      <c r="BS88" s="217">
        <f t="shared" si="143"/>
        <v>0</v>
      </c>
      <c r="BT88" s="217">
        <f t="shared" si="143"/>
        <v>0</v>
      </c>
      <c r="BU88" s="217">
        <f t="shared" si="143"/>
        <v>0</v>
      </c>
      <c r="BV88" s="217">
        <f t="shared" si="143"/>
        <v>0</v>
      </c>
      <c r="BW88" s="217">
        <f t="shared" si="143"/>
        <v>0</v>
      </c>
      <c r="BX88" s="217">
        <f t="shared" si="143"/>
        <v>0</v>
      </c>
      <c r="BY88" s="217">
        <f t="shared" si="143"/>
        <v>0</v>
      </c>
      <c r="BZ88" s="217">
        <f t="shared" si="143"/>
        <v>0</v>
      </c>
      <c r="CA88" s="45"/>
    </row>
    <row r="89" spans="1:80" x14ac:dyDescent="0.25">
      <c r="C89" s="105" t="s">
        <v>1227</v>
      </c>
      <c r="D89" s="45"/>
      <c r="E89" s="45"/>
      <c r="G89" s="78" t="s">
        <v>518</v>
      </c>
      <c r="I89" s="217">
        <f t="shared" ref="I89:R89" si="144">I68</f>
        <v>0</v>
      </c>
      <c r="J89" s="217">
        <f t="shared" si="144"/>
        <v>0</v>
      </c>
      <c r="K89" s="217">
        <f t="shared" si="144"/>
        <v>0</v>
      </c>
      <c r="L89" s="217">
        <f t="shared" si="144"/>
        <v>0</v>
      </c>
      <c r="M89" s="217">
        <f t="shared" si="144"/>
        <v>0</v>
      </c>
      <c r="N89" s="217">
        <f t="shared" si="144"/>
        <v>0</v>
      </c>
      <c r="O89" s="217">
        <f t="shared" si="144"/>
        <v>0</v>
      </c>
      <c r="P89" s="217">
        <f t="shared" si="144"/>
        <v>0</v>
      </c>
      <c r="Q89" s="217">
        <f t="shared" si="144"/>
        <v>0</v>
      </c>
      <c r="R89" s="217">
        <f t="shared" si="144"/>
        <v>0</v>
      </c>
      <c r="S89" s="217">
        <f>S68</f>
        <v>0</v>
      </c>
      <c r="T89" s="217">
        <f t="shared" ref="T89:U89" si="145">T68</f>
        <v>0</v>
      </c>
      <c r="U89" s="217">
        <f t="shared" si="145"/>
        <v>143.49714020652507</v>
      </c>
      <c r="V89" s="217">
        <f t="shared" si="138"/>
        <v>0</v>
      </c>
      <c r="W89" s="217">
        <f t="shared" si="138"/>
        <v>143.49714020652507</v>
      </c>
      <c r="X89" s="217">
        <f t="shared" ref="X89:Z89" si="146">X68</f>
        <v>0</v>
      </c>
      <c r="Y89" s="217">
        <f t="shared" si="146"/>
        <v>143.49714020652507</v>
      </c>
      <c r="Z89" s="217">
        <f t="shared" si="146"/>
        <v>0</v>
      </c>
      <c r="AA89" s="217">
        <f t="shared" ref="AA89:AC89" si="147">AA68</f>
        <v>143.49714020652507</v>
      </c>
      <c r="AB89" s="217">
        <f t="shared" si="147"/>
        <v>0</v>
      </c>
      <c r="AC89" s="217">
        <f t="shared" si="147"/>
        <v>143.49714020652507</v>
      </c>
      <c r="AD89" s="217">
        <f>AD68</f>
        <v>0</v>
      </c>
      <c r="AE89" s="217">
        <f t="shared" ref="AE89:AO89" si="148">AE68</f>
        <v>0</v>
      </c>
      <c r="AF89" s="217">
        <f t="shared" si="148"/>
        <v>143.49714020652507</v>
      </c>
      <c r="AG89" s="217">
        <f t="shared" si="148"/>
        <v>0</v>
      </c>
      <c r="AH89" s="217">
        <f t="shared" si="148"/>
        <v>143.49714020652507</v>
      </c>
      <c r="AI89" s="217">
        <f t="shared" si="148"/>
        <v>0</v>
      </c>
      <c r="AJ89" s="217">
        <f t="shared" si="148"/>
        <v>0</v>
      </c>
      <c r="AK89" s="217">
        <f t="shared" si="148"/>
        <v>143.49714020652507</v>
      </c>
      <c r="AL89" s="217">
        <f t="shared" si="148"/>
        <v>0</v>
      </c>
      <c r="AM89" s="217">
        <f t="shared" si="148"/>
        <v>143.49714020652507</v>
      </c>
      <c r="AN89" s="217">
        <f t="shared" si="148"/>
        <v>0</v>
      </c>
      <c r="AO89" s="217">
        <f t="shared" si="148"/>
        <v>0</v>
      </c>
      <c r="AP89" s="217">
        <f t="shared" ref="AP89:BM89" si="149">AP68</f>
        <v>0</v>
      </c>
      <c r="AQ89" s="217">
        <f t="shared" si="149"/>
        <v>0</v>
      </c>
      <c r="AR89" s="217">
        <f t="shared" si="149"/>
        <v>0</v>
      </c>
      <c r="AS89" s="217">
        <f t="shared" si="149"/>
        <v>0</v>
      </c>
      <c r="AT89" s="217">
        <f t="shared" si="149"/>
        <v>0</v>
      </c>
      <c r="AU89" s="217">
        <f t="shared" si="149"/>
        <v>0</v>
      </c>
      <c r="AV89" s="217">
        <f t="shared" si="149"/>
        <v>143.49714020652507</v>
      </c>
      <c r="AW89" s="217">
        <f t="shared" si="149"/>
        <v>0</v>
      </c>
      <c r="AX89" s="217">
        <f t="shared" si="149"/>
        <v>143.49714020652507</v>
      </c>
      <c r="AY89" s="217">
        <f t="shared" si="149"/>
        <v>0</v>
      </c>
      <c r="AZ89" s="217">
        <f t="shared" si="149"/>
        <v>143.49714020652507</v>
      </c>
      <c r="BA89" s="217">
        <f t="shared" si="149"/>
        <v>0</v>
      </c>
      <c r="BB89" s="217">
        <f t="shared" si="149"/>
        <v>0</v>
      </c>
      <c r="BC89" s="217">
        <f t="shared" si="149"/>
        <v>0</v>
      </c>
      <c r="BD89" s="217">
        <f t="shared" si="149"/>
        <v>0</v>
      </c>
      <c r="BE89" s="217">
        <f t="shared" si="149"/>
        <v>0</v>
      </c>
      <c r="BF89" s="217">
        <f t="shared" si="149"/>
        <v>0</v>
      </c>
      <c r="BG89" s="217">
        <f t="shared" si="149"/>
        <v>0</v>
      </c>
      <c r="BH89" s="217">
        <f t="shared" si="149"/>
        <v>0</v>
      </c>
      <c r="BI89" s="217">
        <f t="shared" si="149"/>
        <v>0</v>
      </c>
      <c r="BJ89" s="217">
        <f t="shared" si="149"/>
        <v>0</v>
      </c>
      <c r="BK89" s="217">
        <f t="shared" si="149"/>
        <v>0</v>
      </c>
      <c r="BL89" s="217">
        <f t="shared" si="149"/>
        <v>143.49714020652507</v>
      </c>
      <c r="BM89" s="217">
        <f t="shared" si="149"/>
        <v>0</v>
      </c>
      <c r="BN89" s="217">
        <f t="shared" ref="BN89:BZ89" si="150">BN68</f>
        <v>0</v>
      </c>
      <c r="BO89" s="217">
        <f t="shared" si="150"/>
        <v>143.49714020652507</v>
      </c>
      <c r="BP89" s="217">
        <f t="shared" si="150"/>
        <v>0</v>
      </c>
      <c r="BQ89" s="217">
        <f t="shared" si="150"/>
        <v>143.49714020652507</v>
      </c>
      <c r="BR89" s="217">
        <f t="shared" si="150"/>
        <v>0</v>
      </c>
      <c r="BS89" s="217">
        <f t="shared" si="150"/>
        <v>143.49714020652507</v>
      </c>
      <c r="BT89" s="217">
        <f t="shared" si="150"/>
        <v>0</v>
      </c>
      <c r="BU89" s="217">
        <f t="shared" si="150"/>
        <v>0</v>
      </c>
      <c r="BV89" s="217">
        <f t="shared" si="150"/>
        <v>0</v>
      </c>
      <c r="BW89" s="217">
        <f t="shared" si="150"/>
        <v>0</v>
      </c>
      <c r="BX89" s="217">
        <f t="shared" si="150"/>
        <v>0</v>
      </c>
      <c r="BY89" s="217">
        <f t="shared" si="150"/>
        <v>0</v>
      </c>
      <c r="BZ89" s="217">
        <f t="shared" si="150"/>
        <v>0</v>
      </c>
    </row>
    <row r="90" spans="1:80" x14ac:dyDescent="0.25">
      <c r="C90" s="105" t="s">
        <v>1228</v>
      </c>
      <c r="D90" s="45"/>
      <c r="E90" s="45"/>
      <c r="G90" s="78" t="s">
        <v>518</v>
      </c>
      <c r="I90" s="217">
        <f t="shared" ref="I90:R90" si="151">I69</f>
        <v>0</v>
      </c>
      <c r="J90" s="217">
        <f t="shared" si="151"/>
        <v>0</v>
      </c>
      <c r="K90" s="217">
        <f t="shared" si="151"/>
        <v>0</v>
      </c>
      <c r="L90" s="217">
        <f t="shared" si="151"/>
        <v>0</v>
      </c>
      <c r="M90" s="217">
        <f t="shared" si="151"/>
        <v>0</v>
      </c>
      <c r="N90" s="217">
        <f t="shared" si="151"/>
        <v>0</v>
      </c>
      <c r="O90" s="217">
        <f t="shared" si="151"/>
        <v>0</v>
      </c>
      <c r="P90" s="217">
        <f t="shared" si="151"/>
        <v>0</v>
      </c>
      <c r="Q90" s="217">
        <f t="shared" si="151"/>
        <v>0</v>
      </c>
      <c r="R90" s="217">
        <f t="shared" si="151"/>
        <v>0</v>
      </c>
      <c r="S90" s="217">
        <f>S69</f>
        <v>194.3105506349421</v>
      </c>
      <c r="T90" s="217">
        <f t="shared" ref="T90:U90" si="152">T69</f>
        <v>0</v>
      </c>
      <c r="U90" s="217">
        <f t="shared" si="152"/>
        <v>0</v>
      </c>
      <c r="V90" s="217">
        <f t="shared" si="138"/>
        <v>194.3105506349421</v>
      </c>
      <c r="W90" s="217">
        <f t="shared" si="138"/>
        <v>0</v>
      </c>
      <c r="X90" s="217">
        <f t="shared" ref="X90:Z90" si="153">X69</f>
        <v>194.3105506349421</v>
      </c>
      <c r="Y90" s="217">
        <f t="shared" si="153"/>
        <v>0</v>
      </c>
      <c r="Z90" s="217">
        <f t="shared" si="153"/>
        <v>194.3105506349421</v>
      </c>
      <c r="AA90" s="217">
        <f t="shared" ref="AA90:AC90" si="154">AA69</f>
        <v>0</v>
      </c>
      <c r="AB90" s="217">
        <f t="shared" si="154"/>
        <v>194.3105506349421</v>
      </c>
      <c r="AC90" s="217">
        <f t="shared" si="154"/>
        <v>0</v>
      </c>
      <c r="AD90" s="217">
        <f>AD69</f>
        <v>194.3105506349421</v>
      </c>
      <c r="AE90" s="217">
        <f t="shared" ref="AE90:AO90" si="155">AE69</f>
        <v>0</v>
      </c>
      <c r="AF90" s="217">
        <f t="shared" si="155"/>
        <v>0</v>
      </c>
      <c r="AG90" s="217">
        <f t="shared" si="155"/>
        <v>194.3105506349421</v>
      </c>
      <c r="AH90" s="217">
        <f t="shared" si="155"/>
        <v>0</v>
      </c>
      <c r="AI90" s="217">
        <f t="shared" si="155"/>
        <v>194.3105506349421</v>
      </c>
      <c r="AJ90" s="217">
        <f t="shared" si="155"/>
        <v>194.3105506349421</v>
      </c>
      <c r="AK90" s="217">
        <f t="shared" si="155"/>
        <v>0</v>
      </c>
      <c r="AL90" s="217">
        <f t="shared" si="155"/>
        <v>194.3105506349421</v>
      </c>
      <c r="AM90" s="217">
        <f t="shared" si="155"/>
        <v>0</v>
      </c>
      <c r="AN90" s="217">
        <f t="shared" si="155"/>
        <v>0</v>
      </c>
      <c r="AO90" s="217">
        <f t="shared" si="155"/>
        <v>0</v>
      </c>
      <c r="AP90" s="217">
        <f t="shared" ref="AP90:BM90" si="156">AP69</f>
        <v>0</v>
      </c>
      <c r="AQ90" s="217">
        <f t="shared" si="156"/>
        <v>0</v>
      </c>
      <c r="AR90" s="217">
        <f t="shared" si="156"/>
        <v>0</v>
      </c>
      <c r="AS90" s="217">
        <f t="shared" si="156"/>
        <v>0</v>
      </c>
      <c r="AT90" s="217">
        <f t="shared" si="156"/>
        <v>0</v>
      </c>
      <c r="AU90" s="217">
        <f t="shared" si="156"/>
        <v>0</v>
      </c>
      <c r="AV90" s="217">
        <f t="shared" si="156"/>
        <v>0</v>
      </c>
      <c r="AW90" s="217">
        <f t="shared" si="156"/>
        <v>194.3105506349421</v>
      </c>
      <c r="AX90" s="217">
        <f t="shared" si="156"/>
        <v>0</v>
      </c>
      <c r="AY90" s="217">
        <f t="shared" si="156"/>
        <v>194.3105506349421</v>
      </c>
      <c r="AZ90" s="217">
        <f t="shared" si="156"/>
        <v>0</v>
      </c>
      <c r="BA90" s="217">
        <f t="shared" si="156"/>
        <v>194.3105506349421</v>
      </c>
      <c r="BB90" s="217">
        <f t="shared" si="156"/>
        <v>194.3105506349421</v>
      </c>
      <c r="BC90" s="217">
        <f t="shared" si="156"/>
        <v>194.3105506349421</v>
      </c>
      <c r="BD90" s="217">
        <f t="shared" si="156"/>
        <v>194.3105506349421</v>
      </c>
      <c r="BE90" s="217">
        <f t="shared" si="156"/>
        <v>0</v>
      </c>
      <c r="BF90" s="217">
        <f t="shared" si="156"/>
        <v>0</v>
      </c>
      <c r="BG90" s="217">
        <f t="shared" si="156"/>
        <v>0</v>
      </c>
      <c r="BH90" s="217">
        <f t="shared" si="156"/>
        <v>0</v>
      </c>
      <c r="BI90" s="217">
        <f t="shared" si="156"/>
        <v>0</v>
      </c>
      <c r="BJ90" s="217">
        <f t="shared" si="156"/>
        <v>0</v>
      </c>
      <c r="BK90" s="217">
        <f t="shared" si="156"/>
        <v>0</v>
      </c>
      <c r="BL90" s="217">
        <f t="shared" si="156"/>
        <v>0</v>
      </c>
      <c r="BM90" s="217">
        <f t="shared" si="156"/>
        <v>194.3105506349421</v>
      </c>
      <c r="BN90" s="217">
        <f t="shared" ref="BN90:BZ90" si="157">BN69</f>
        <v>0</v>
      </c>
      <c r="BO90" s="217">
        <f t="shared" si="157"/>
        <v>0</v>
      </c>
      <c r="BP90" s="217">
        <f t="shared" si="157"/>
        <v>194.3105506349421</v>
      </c>
      <c r="BQ90" s="217">
        <f t="shared" si="157"/>
        <v>0</v>
      </c>
      <c r="BR90" s="217">
        <f t="shared" si="157"/>
        <v>194.3105506349421</v>
      </c>
      <c r="BS90" s="217">
        <f t="shared" si="157"/>
        <v>0</v>
      </c>
      <c r="BT90" s="217">
        <f t="shared" si="157"/>
        <v>194.3105506349421</v>
      </c>
      <c r="BU90" s="217">
        <f t="shared" si="157"/>
        <v>0</v>
      </c>
      <c r="BV90" s="217">
        <f t="shared" si="157"/>
        <v>0</v>
      </c>
      <c r="BW90" s="217">
        <f t="shared" si="157"/>
        <v>0</v>
      </c>
      <c r="BX90" s="217">
        <f t="shared" si="157"/>
        <v>0</v>
      </c>
      <c r="BY90" s="217">
        <f t="shared" si="157"/>
        <v>0</v>
      </c>
      <c r="BZ90" s="217">
        <f t="shared" si="157"/>
        <v>0</v>
      </c>
    </row>
    <row r="91" spans="1:80" s="354" customFormat="1" x14ac:dyDescent="0.25">
      <c r="C91" s="105" t="s">
        <v>1287</v>
      </c>
      <c r="G91" s="355"/>
      <c r="I91" s="668">
        <f>IFERROR(I86/SUM(I85:I86),0)</f>
        <v>0</v>
      </c>
      <c r="J91" s="668">
        <f t="shared" ref="J91:P91" si="158">IFERROR(J86/SUM(J85:J86),0)</f>
        <v>0</v>
      </c>
      <c r="K91" s="668">
        <f t="shared" si="158"/>
        <v>2.4983209717542313E-2</v>
      </c>
      <c r="L91" s="668">
        <f t="shared" si="158"/>
        <v>1.6285370719668821E-2</v>
      </c>
      <c r="M91" s="668">
        <f t="shared" si="158"/>
        <v>1.6285370719668821E-2</v>
      </c>
      <c r="N91" s="668">
        <f>IFERROR(N86/SUM(N85:N86),0)</f>
        <v>0.1438454790825883</v>
      </c>
      <c r="O91" s="668">
        <f t="shared" si="158"/>
        <v>0.13189037835532968</v>
      </c>
      <c r="P91" s="668">
        <f t="shared" si="158"/>
        <v>0.12156094894438028</v>
      </c>
      <c r="Q91" s="668">
        <f>IFERROR(Q86/SUM(Q85:Q86),0)</f>
        <v>6.2002121648747695E-2</v>
      </c>
      <c r="R91" s="668">
        <f>IFERROR(R86/SUM(R85:R86),0)</f>
        <v>4.9801132603821102E-2</v>
      </c>
      <c r="S91" s="668">
        <f t="shared" ref="S91" si="159">IFERROR(S86/SUM(S85:S86),0)</f>
        <v>0.37047879476863543</v>
      </c>
      <c r="T91" s="668">
        <f>IFERROR(T86/SUM(T85:T86),0)</f>
        <v>0.60090242357701162</v>
      </c>
      <c r="U91" s="668">
        <f>IFERROR(U86/SUM(U85:U86),0)</f>
        <v>0.62816367190865618</v>
      </c>
      <c r="V91" s="668">
        <f t="shared" ref="V91:W91" si="160">IFERROR(V86/SUM(V85:V86),0)</f>
        <v>0.67081612143359093</v>
      </c>
      <c r="W91" s="668">
        <f t="shared" si="160"/>
        <v>0.6154818326615723</v>
      </c>
      <c r="X91" s="668">
        <f>IFERROR(X86/SUM(X85:X86),0)</f>
        <v>0.65978366777849007</v>
      </c>
      <c r="Y91" s="668">
        <f t="shared" ref="Y91" si="161">IFERROR(Y86/SUM(Y85:Y86),0)</f>
        <v>0.59895364388432759</v>
      </c>
      <c r="Z91" s="668">
        <f>IFERROR(Z86/SUM(Z85:Z86),0)</f>
        <v>0.64528080400563437</v>
      </c>
      <c r="AA91" s="668">
        <f>IFERROR(AA86/SUM(AA85:AA86),0)</f>
        <v>0.40325148836441127</v>
      </c>
      <c r="AB91" s="668">
        <f t="shared" ref="AB91" si="162">IFERROR(AB86/SUM(AB85:AB86),0)</f>
        <v>0.4814483081347859</v>
      </c>
      <c r="AC91" s="668">
        <f>IFERROR(AC86/SUM(AC85:AC86),0)</f>
        <v>0.36092806772167818</v>
      </c>
      <c r="AD91" s="668">
        <f>IFERROR(AD86/SUM(AD85:AD86),0)</f>
        <v>0.43981001838455491</v>
      </c>
      <c r="AE91" s="668">
        <f>IFERROR(AE86/SUM(AE85:AE86),0)</f>
        <v>0.31062935892199522</v>
      </c>
      <c r="AF91" s="668">
        <f>IFERROR(AF86/SUM(AF85:AF86),0)</f>
        <v>0.35099899395649309</v>
      </c>
      <c r="AG91" s="668">
        <f t="shared" ref="AG91:AH91" si="163">IFERROR(AG86/SUM(AG85:AG86),0)</f>
        <v>0.40898823455029848</v>
      </c>
      <c r="AH91" s="668">
        <f t="shared" si="163"/>
        <v>0.32408356675136357</v>
      </c>
      <c r="AI91" s="668">
        <f>IFERROR(AI86/SUM(AI85:AI86),0)</f>
        <v>0.38100452451442129</v>
      </c>
      <c r="AJ91" s="668">
        <f t="shared" ref="AJ91:AM91" si="164">IFERROR(AJ86/SUM(AJ85:AJ86),0)</f>
        <v>0.31938143328464413</v>
      </c>
      <c r="AK91" s="668">
        <f t="shared" si="164"/>
        <v>0.25831048888960312</v>
      </c>
      <c r="AL91" s="668">
        <f t="shared" si="164"/>
        <v>0.22487410360709148</v>
      </c>
      <c r="AM91" s="668">
        <f t="shared" si="164"/>
        <v>0.17738654541549986</v>
      </c>
      <c r="AN91" s="668">
        <f>IFERROR(AN86/SUM(AN85:AN86),0)</f>
        <v>5.2017180065821428E-2</v>
      </c>
      <c r="AO91" s="668">
        <f>IFERROR(AO86/SUM(AO85:AO86),0)</f>
        <v>4.5796393300860536E-2</v>
      </c>
      <c r="AP91" s="668">
        <f t="shared" ref="AP91" si="165">IFERROR(AP86/SUM(AP85:AP86),0)</f>
        <v>3.3705602768822868E-2</v>
      </c>
      <c r="AQ91" s="668">
        <f>IFERROR(AQ86/SUM(AQ85:AQ86),0)</f>
        <v>2.0857158416380767E-2</v>
      </c>
      <c r="AR91" s="668">
        <f t="shared" ref="AR91:AS91" si="166">IFERROR(AR86/SUM(AR85:AR86),0)</f>
        <v>0</v>
      </c>
      <c r="AS91" s="668">
        <f t="shared" si="166"/>
        <v>0</v>
      </c>
      <c r="AT91" s="668">
        <f>IFERROR(AT86/SUM(AT85:AT86),0)</f>
        <v>0</v>
      </c>
      <c r="AU91" s="668">
        <f t="shared" ref="AU91" si="167">IFERROR(AU86/SUM(AU85:AU86),0)</f>
        <v>0.46063194875306751</v>
      </c>
      <c r="AV91" s="668">
        <f>IFERROR(AV86/SUM(AV85:AV86),0)</f>
        <v>0.50374903775142787</v>
      </c>
      <c r="AW91" s="668">
        <f t="shared" ref="AW91:AY91" si="168">IFERROR(AW86/SUM(AW85:AW86),0)</f>
        <v>0.56345026213520166</v>
      </c>
      <c r="AX91" s="668">
        <f t="shared" si="168"/>
        <v>0.4363270071365915</v>
      </c>
      <c r="AY91" s="668">
        <f t="shared" si="168"/>
        <v>0.49967326519232513</v>
      </c>
      <c r="AZ91" s="668">
        <f>IFERROR(AZ86/SUM(AZ85:AZ86),0)</f>
        <v>0.2674681309953027</v>
      </c>
      <c r="BA91" s="668">
        <f t="shared" ref="BA91:BB91" si="169">IFERROR(BA86/SUM(BA85:BA86),0)</f>
        <v>0.33622024124046013</v>
      </c>
      <c r="BB91" s="668">
        <f t="shared" si="169"/>
        <v>0.21983615064443093</v>
      </c>
      <c r="BC91" s="668">
        <f>IFERROR(BC86/SUM(BC85:BC86),0)</f>
        <v>0.19523761656603045</v>
      </c>
      <c r="BD91" s="668">
        <f t="shared" ref="BD91" si="170">IFERROR(BD86/SUM(BD85:BD86),0)</f>
        <v>0.19523761656603045</v>
      </c>
      <c r="BE91" s="668">
        <f>IFERROR(BE86/SUM(BE85:BE86),0)</f>
        <v>0</v>
      </c>
      <c r="BF91" s="668">
        <f t="shared" ref="BF91:BK91" si="171">IFERROR(BF86/SUM(BF85:BF86),0)</f>
        <v>0</v>
      </c>
      <c r="BG91" s="668">
        <f t="shared" si="171"/>
        <v>0</v>
      </c>
      <c r="BH91" s="668">
        <f t="shared" si="171"/>
        <v>0</v>
      </c>
      <c r="BI91" s="668">
        <f t="shared" si="171"/>
        <v>0</v>
      </c>
      <c r="BJ91" s="668">
        <f>IFERROR(BJ86/SUM(BJ85:BJ86),0)</f>
        <v>0</v>
      </c>
      <c r="BK91" s="668">
        <f t="shared" si="171"/>
        <v>0</v>
      </c>
      <c r="BL91" s="668">
        <f>IFERROR(BL86/SUM(BL85:BL86),0)</f>
        <v>0.23246685492244212</v>
      </c>
      <c r="BM91" s="668">
        <f>IFERROR(BM86/SUM(BM85:BM86),0)</f>
        <v>0.29516572835737287</v>
      </c>
      <c r="BN91" s="668">
        <f>IFERROR(BN86/SUM(BN85:BN86),0)</f>
        <v>0.27278126553401583</v>
      </c>
      <c r="BO91" s="668">
        <f t="shared" ref="BO91" si="172">IFERROR(BO86/SUM(BO85:BO86),0)</f>
        <v>0.31643543310956396</v>
      </c>
      <c r="BP91" s="668">
        <f>IFERROR(BP86/SUM(BP85:BP86),0)</f>
        <v>0.37841892699801766</v>
      </c>
      <c r="BQ91" s="669">
        <f t="shared" ref="BQ91:BZ91" si="173">IFERROR(BQ86/SUM(BQ85:BQ86),0)</f>
        <v>0.15943595236439351</v>
      </c>
      <c r="BR91" s="668">
        <f t="shared" si="173"/>
        <v>0.20761892364028436</v>
      </c>
      <c r="BS91" s="668">
        <f t="shared" si="173"/>
        <v>0.29201102990684985</v>
      </c>
      <c r="BT91" s="668">
        <f t="shared" si="173"/>
        <v>0.35238851423612577</v>
      </c>
      <c r="BU91" s="668">
        <f t="shared" si="173"/>
        <v>0</v>
      </c>
      <c r="BV91" s="668">
        <f t="shared" si="173"/>
        <v>0</v>
      </c>
      <c r="BW91" s="668">
        <f t="shared" si="173"/>
        <v>0</v>
      </c>
      <c r="BX91" s="668">
        <f t="shared" si="173"/>
        <v>0</v>
      </c>
      <c r="BY91" s="668">
        <f t="shared" si="173"/>
        <v>0</v>
      </c>
      <c r="BZ91" s="668">
        <f t="shared" si="173"/>
        <v>0</v>
      </c>
    </row>
    <row r="92" spans="1:80" x14ac:dyDescent="0.25">
      <c r="K92" s="45"/>
      <c r="L92" s="45"/>
      <c r="M92" s="45"/>
      <c r="N92" s="45"/>
      <c r="O92" s="45"/>
      <c r="P92" s="45"/>
      <c r="Q92" s="45"/>
      <c r="R92" s="45"/>
      <c r="S92" s="45"/>
      <c r="T92" s="45"/>
      <c r="U92" s="45"/>
      <c r="V92" s="45"/>
      <c r="W92" s="45"/>
    </row>
    <row r="93" spans="1:80" x14ac:dyDescent="0.25">
      <c r="A93" s="102">
        <v>4</v>
      </c>
      <c r="B93" s="102" t="s">
        <v>679</v>
      </c>
      <c r="C93" s="102"/>
      <c r="D93" s="41"/>
      <c r="E93" s="41"/>
      <c r="F93" s="41"/>
      <c r="G93" s="41"/>
      <c r="H93" s="41"/>
      <c r="K93" s="45"/>
      <c r="L93" s="45"/>
      <c r="M93" s="45"/>
      <c r="N93" s="45"/>
      <c r="O93" s="45"/>
      <c r="P93" s="45"/>
      <c r="Q93" s="45"/>
      <c r="R93" s="45"/>
      <c r="S93" s="45"/>
      <c r="T93" s="45"/>
      <c r="U93" s="45"/>
      <c r="V93" s="45"/>
      <c r="W93" s="45"/>
    </row>
    <row r="94" spans="1:80" x14ac:dyDescent="0.25">
      <c r="A94" s="45"/>
      <c r="C94" s="45"/>
      <c r="D94" s="45"/>
      <c r="E94" s="45"/>
      <c r="G94" s="45"/>
      <c r="H94" s="45"/>
      <c r="K94" s="45"/>
      <c r="L94" s="45"/>
      <c r="M94" s="45"/>
      <c r="N94" s="45"/>
      <c r="O94" s="45"/>
      <c r="P94" s="45"/>
      <c r="Q94" s="45"/>
      <c r="R94" s="45"/>
      <c r="S94" s="45"/>
      <c r="T94" s="45"/>
      <c r="U94" s="45"/>
      <c r="V94" s="45"/>
      <c r="W94" s="45"/>
    </row>
    <row r="95" spans="1:80" x14ac:dyDescent="0.25">
      <c r="A95" s="45"/>
      <c r="B95" s="102">
        <v>4.0999999999999996</v>
      </c>
      <c r="C95" s="102" t="s">
        <v>932</v>
      </c>
      <c r="D95" s="102"/>
      <c r="E95" s="102"/>
      <c r="F95" s="102"/>
      <c r="G95" s="102"/>
      <c r="H95" s="102"/>
      <c r="I95" s="227"/>
      <c r="J95" s="227"/>
      <c r="K95" s="227"/>
      <c r="L95" s="227"/>
      <c r="M95" s="227"/>
      <c r="N95" s="227"/>
      <c r="O95" s="227"/>
      <c r="P95" s="227"/>
      <c r="Q95" s="227"/>
      <c r="R95" s="227"/>
      <c r="S95" s="227"/>
      <c r="T95" s="227"/>
      <c r="U95" s="227"/>
      <c r="V95" s="227"/>
      <c r="W95" s="227"/>
      <c r="X95" s="227"/>
      <c r="Y95" s="227"/>
      <c r="Z95" s="227"/>
      <c r="AA95" s="227"/>
      <c r="AB95" s="227"/>
      <c r="AC95" s="227"/>
      <c r="AD95" s="227"/>
      <c r="AE95" s="227"/>
      <c r="AF95" s="227"/>
      <c r="AG95" s="227"/>
      <c r="AH95" s="227"/>
      <c r="AI95" s="227"/>
      <c r="AJ95" s="227"/>
      <c r="AK95" s="227"/>
      <c r="AL95" s="227"/>
      <c r="AM95" s="227"/>
      <c r="AN95" s="227"/>
      <c r="AO95" s="227"/>
      <c r="AP95" s="227"/>
      <c r="AQ95" s="227"/>
      <c r="AR95" s="227"/>
      <c r="AS95" s="227"/>
      <c r="AT95" s="227"/>
      <c r="AU95" s="227"/>
      <c r="AV95" s="227"/>
      <c r="AW95" s="227"/>
      <c r="AX95" s="227"/>
      <c r="AY95" s="227"/>
      <c r="AZ95" s="227"/>
      <c r="BA95" s="227"/>
      <c r="BB95" s="227"/>
      <c r="BC95" s="227"/>
      <c r="BD95" s="227"/>
      <c r="BE95" s="227"/>
      <c r="BF95" s="227"/>
      <c r="BG95" s="227"/>
      <c r="BH95" s="227"/>
      <c r="BI95" s="227"/>
      <c r="BJ95" s="227"/>
      <c r="BK95" s="227"/>
      <c r="BL95" s="227"/>
      <c r="BM95" s="227"/>
      <c r="BN95" s="227"/>
      <c r="BO95" s="227"/>
      <c r="BP95" s="227"/>
      <c r="BQ95" s="227"/>
      <c r="BR95" s="227"/>
      <c r="BS95" s="227"/>
      <c r="BT95" s="227"/>
      <c r="BU95" s="227"/>
      <c r="BV95" s="227"/>
      <c r="BW95" s="227"/>
      <c r="BX95" s="227"/>
      <c r="BY95" s="227"/>
      <c r="BZ95" s="227"/>
      <c r="CB95" s="227"/>
    </row>
    <row r="96" spans="1:80" s="45" customFormat="1" x14ac:dyDescent="0.25">
      <c r="C96" s="104" t="s">
        <v>694</v>
      </c>
      <c r="I96" s="228">
        <f>IFERROR(VLOOKUP(I3,'Info General Planes Paquetes'!$B$302:$AG$371,4,FALSE),0)</f>
        <v>156.55000000000001</v>
      </c>
      <c r="J96" s="228">
        <f>IFERROR(VLOOKUP(J3,'Info General Planes Paquetes'!$B$302:$AG$371,4,FALSE),0)</f>
        <v>198</v>
      </c>
      <c r="K96" s="214">
        <f>IF(K5&lt;&gt;"Internet fijo",IF(K7="Residencial",$I$96,$J$96),0)</f>
        <v>156.55000000000001</v>
      </c>
      <c r="L96" s="364">
        <f t="shared" ref="L96:BW96" si="174">IF(L5&lt;&gt;"Internet fijo",IF(L7="Residencial",$I$96,$J$96),0)</f>
        <v>156.55000000000001</v>
      </c>
      <c r="M96" s="364">
        <f t="shared" si="174"/>
        <v>156.55000000000001</v>
      </c>
      <c r="N96" s="364">
        <f t="shared" si="174"/>
        <v>156.55000000000001</v>
      </c>
      <c r="O96" s="364">
        <f t="shared" si="174"/>
        <v>156.55000000000001</v>
      </c>
      <c r="P96" s="364">
        <f t="shared" si="174"/>
        <v>156.55000000000001</v>
      </c>
      <c r="Q96" s="364">
        <f t="shared" si="174"/>
        <v>156.55000000000001</v>
      </c>
      <c r="R96" s="364">
        <f t="shared" si="174"/>
        <v>156.55000000000001</v>
      </c>
      <c r="S96" s="364">
        <f t="shared" si="174"/>
        <v>156.55000000000001</v>
      </c>
      <c r="T96" s="364">
        <f t="shared" si="174"/>
        <v>156.55000000000001</v>
      </c>
      <c r="U96" s="364">
        <f t="shared" si="174"/>
        <v>156.55000000000001</v>
      </c>
      <c r="V96" s="364">
        <f t="shared" si="174"/>
        <v>156.55000000000001</v>
      </c>
      <c r="W96" s="364">
        <f t="shared" si="174"/>
        <v>156.55000000000001</v>
      </c>
      <c r="X96" s="364">
        <f t="shared" si="174"/>
        <v>156.55000000000001</v>
      </c>
      <c r="Y96" s="364">
        <f t="shared" si="174"/>
        <v>156.55000000000001</v>
      </c>
      <c r="Z96" s="364">
        <f t="shared" si="174"/>
        <v>156.55000000000001</v>
      </c>
      <c r="AA96" s="364">
        <f t="shared" si="174"/>
        <v>156.55000000000001</v>
      </c>
      <c r="AB96" s="364">
        <f t="shared" si="174"/>
        <v>156.55000000000001</v>
      </c>
      <c r="AC96" s="364">
        <f t="shared" si="174"/>
        <v>156.55000000000001</v>
      </c>
      <c r="AD96" s="364">
        <f t="shared" si="174"/>
        <v>156.55000000000001</v>
      </c>
      <c r="AE96" s="364">
        <f t="shared" si="174"/>
        <v>0</v>
      </c>
      <c r="AF96" s="364">
        <f t="shared" si="174"/>
        <v>0</v>
      </c>
      <c r="AG96" s="364">
        <f t="shared" si="174"/>
        <v>0</v>
      </c>
      <c r="AH96" s="364">
        <f t="shared" si="174"/>
        <v>0</v>
      </c>
      <c r="AI96" s="364">
        <f t="shared" si="174"/>
        <v>0</v>
      </c>
      <c r="AJ96" s="364">
        <f t="shared" si="174"/>
        <v>0</v>
      </c>
      <c r="AK96" s="364">
        <f t="shared" si="174"/>
        <v>0</v>
      </c>
      <c r="AL96" s="364">
        <f t="shared" si="174"/>
        <v>0</v>
      </c>
      <c r="AM96" s="364">
        <f t="shared" si="174"/>
        <v>0</v>
      </c>
      <c r="AN96" s="364">
        <f t="shared" si="174"/>
        <v>0</v>
      </c>
      <c r="AO96" s="364">
        <f t="shared" si="174"/>
        <v>0</v>
      </c>
      <c r="AP96" s="364">
        <f t="shared" si="174"/>
        <v>0</v>
      </c>
      <c r="AQ96" s="364">
        <f t="shared" si="174"/>
        <v>0</v>
      </c>
      <c r="AR96" s="364">
        <f t="shared" si="174"/>
        <v>198</v>
      </c>
      <c r="AS96" s="364">
        <f t="shared" si="174"/>
        <v>198</v>
      </c>
      <c r="AT96" s="364">
        <f t="shared" si="174"/>
        <v>198</v>
      </c>
      <c r="AU96" s="364">
        <f t="shared" si="174"/>
        <v>198</v>
      </c>
      <c r="AV96" s="364">
        <f t="shared" si="174"/>
        <v>198</v>
      </c>
      <c r="AW96" s="364">
        <f t="shared" si="174"/>
        <v>198</v>
      </c>
      <c r="AX96" s="364">
        <f t="shared" si="174"/>
        <v>198</v>
      </c>
      <c r="AY96" s="364">
        <f t="shared" si="174"/>
        <v>198</v>
      </c>
      <c r="AZ96" s="364">
        <f t="shared" si="174"/>
        <v>198</v>
      </c>
      <c r="BA96" s="364">
        <f t="shared" si="174"/>
        <v>198</v>
      </c>
      <c r="BB96" s="364">
        <f t="shared" si="174"/>
        <v>198</v>
      </c>
      <c r="BC96" s="364">
        <f t="shared" si="174"/>
        <v>198</v>
      </c>
      <c r="BD96" s="364">
        <f t="shared" si="174"/>
        <v>198</v>
      </c>
      <c r="BE96" s="364">
        <f t="shared" si="174"/>
        <v>0</v>
      </c>
      <c r="BF96" s="364">
        <f t="shared" si="174"/>
        <v>0</v>
      </c>
      <c r="BG96" s="364">
        <f t="shared" si="174"/>
        <v>0</v>
      </c>
      <c r="BH96" s="364">
        <f t="shared" si="174"/>
        <v>0</v>
      </c>
      <c r="BI96" s="364">
        <f t="shared" si="174"/>
        <v>0</v>
      </c>
      <c r="BJ96" s="364">
        <f t="shared" si="174"/>
        <v>0</v>
      </c>
      <c r="BK96" s="364">
        <f t="shared" si="174"/>
        <v>0</v>
      </c>
      <c r="BL96" s="364">
        <f t="shared" si="174"/>
        <v>0</v>
      </c>
      <c r="BM96" s="364">
        <f t="shared" si="174"/>
        <v>0</v>
      </c>
      <c r="BN96" s="364">
        <f t="shared" si="174"/>
        <v>0</v>
      </c>
      <c r="BO96" s="364">
        <f t="shared" si="174"/>
        <v>0</v>
      </c>
      <c r="BP96" s="364">
        <f t="shared" si="174"/>
        <v>0</v>
      </c>
      <c r="BQ96" s="364">
        <f t="shared" si="174"/>
        <v>0</v>
      </c>
      <c r="BR96" s="364">
        <f t="shared" si="174"/>
        <v>0</v>
      </c>
      <c r="BS96" s="364">
        <f t="shared" si="174"/>
        <v>0</v>
      </c>
      <c r="BT96" s="364">
        <f t="shared" si="174"/>
        <v>0</v>
      </c>
      <c r="BU96" s="364">
        <f t="shared" si="174"/>
        <v>0</v>
      </c>
      <c r="BV96" s="364">
        <f t="shared" si="174"/>
        <v>0</v>
      </c>
      <c r="BW96" s="364">
        <f t="shared" si="174"/>
        <v>0</v>
      </c>
      <c r="BX96" s="364">
        <f>IF(BX5&lt;&gt;"Internet fijo",IF(BX7="Residencial",$I$96,$J$96),0)</f>
        <v>0</v>
      </c>
      <c r="BY96" s="364">
        <f>IF(BY5&lt;&gt;"Internet fijo",IF(BY7="Residencial",$I$96,$J$96),0)</f>
        <v>0</v>
      </c>
      <c r="BZ96" s="364">
        <f>IF(BZ5&lt;&gt;"Internet fijo",IF(BZ7="Residencial",$I$96,$J$96),0)</f>
        <v>0</v>
      </c>
    </row>
    <row r="97" spans="1:78" s="45" customFormat="1" x14ac:dyDescent="0.25">
      <c r="BG97" s="354"/>
      <c r="BH97" s="354"/>
      <c r="BI97" s="354"/>
      <c r="BJ97" s="354"/>
      <c r="BK97" s="354"/>
      <c r="BL97" s="354"/>
      <c r="BM97" s="354"/>
      <c r="BN97" s="354"/>
      <c r="BO97" s="354"/>
      <c r="BP97" s="354"/>
      <c r="BQ97" s="354"/>
      <c r="BR97" s="354"/>
      <c r="BS97" s="354"/>
      <c r="BT97" s="354"/>
      <c r="BU97" s="354"/>
      <c r="BV97" s="354"/>
      <c r="BW97" s="354"/>
      <c r="BX97" s="354"/>
      <c r="BY97" s="354"/>
      <c r="BZ97" s="354"/>
    </row>
    <row r="98" spans="1:78" x14ac:dyDescent="0.25">
      <c r="A98" s="45"/>
      <c r="C98" s="104" t="s">
        <v>681</v>
      </c>
      <c r="D98" s="45"/>
      <c r="E98" s="45"/>
      <c r="G98" s="78" t="s">
        <v>518</v>
      </c>
      <c r="H98" s="104"/>
      <c r="I98" s="218">
        <f>I99</f>
        <v>136.40731997152011</v>
      </c>
      <c r="J98" s="218">
        <f>J99</f>
        <v>198</v>
      </c>
      <c r="K98" s="218">
        <f t="shared" ref="K98:BV98" si="175">K99</f>
        <v>154.45210470863262</v>
      </c>
      <c r="L98" s="218">
        <f t="shared" si="175"/>
        <v>147.47313094441677</v>
      </c>
      <c r="M98" s="218">
        <f t="shared" si="175"/>
        <v>149.72991279225016</v>
      </c>
      <c r="N98" s="218">
        <f t="shared" si="175"/>
        <v>141.77099275890114</v>
      </c>
      <c r="O98" s="218">
        <f t="shared" si="175"/>
        <v>146.60147128918342</v>
      </c>
      <c r="P98" s="218">
        <f t="shared" si="175"/>
        <v>145.19111858794361</v>
      </c>
      <c r="Q98" s="218">
        <f t="shared" si="175"/>
        <v>136.40731997152011</v>
      </c>
      <c r="R98" s="218">
        <f t="shared" si="175"/>
        <v>136.40731997152011</v>
      </c>
      <c r="S98" s="218">
        <f t="shared" si="175"/>
        <v>145.02396166867828</v>
      </c>
      <c r="T98" s="218">
        <f t="shared" si="175"/>
        <v>156.55000000000001</v>
      </c>
      <c r="U98" s="218">
        <f t="shared" si="175"/>
        <v>156.55000000000001</v>
      </c>
      <c r="V98" s="218">
        <f>V99</f>
        <v>156.55000000000001</v>
      </c>
      <c r="W98" s="218">
        <f t="shared" si="175"/>
        <v>156.55000000000001</v>
      </c>
      <c r="X98" s="218">
        <f t="shared" si="175"/>
        <v>156.55000000000001</v>
      </c>
      <c r="Y98" s="218">
        <f t="shared" si="175"/>
        <v>156.55000000000001</v>
      </c>
      <c r="Z98" s="218">
        <f>Z99</f>
        <v>156.55000000000001</v>
      </c>
      <c r="AA98" s="218">
        <f t="shared" si="175"/>
        <v>156.55000000000001</v>
      </c>
      <c r="AB98" s="218">
        <f t="shared" si="175"/>
        <v>156.55000000000001</v>
      </c>
      <c r="AC98" s="218">
        <f t="shared" si="175"/>
        <v>156.55000000000001</v>
      </c>
      <c r="AD98" s="218">
        <f t="shared" si="175"/>
        <v>156.55000000000001</v>
      </c>
      <c r="AE98" s="218">
        <f t="shared" si="175"/>
        <v>0</v>
      </c>
      <c r="AF98" s="218">
        <f t="shared" si="175"/>
        <v>0</v>
      </c>
      <c r="AG98" s="218">
        <f t="shared" si="175"/>
        <v>0</v>
      </c>
      <c r="AH98" s="218">
        <f t="shared" si="175"/>
        <v>0</v>
      </c>
      <c r="AI98" s="218">
        <f t="shared" si="175"/>
        <v>0</v>
      </c>
      <c r="AJ98" s="218">
        <f t="shared" si="175"/>
        <v>0</v>
      </c>
      <c r="AK98" s="218">
        <f t="shared" si="175"/>
        <v>0</v>
      </c>
      <c r="AL98" s="218">
        <f t="shared" si="175"/>
        <v>0</v>
      </c>
      <c r="AM98" s="218">
        <f t="shared" si="175"/>
        <v>0</v>
      </c>
      <c r="AN98" s="218">
        <f t="shared" si="175"/>
        <v>0</v>
      </c>
      <c r="AO98" s="218">
        <f t="shared" si="175"/>
        <v>0</v>
      </c>
      <c r="AP98" s="218">
        <f t="shared" si="175"/>
        <v>0</v>
      </c>
      <c r="AQ98" s="218">
        <f t="shared" si="175"/>
        <v>0</v>
      </c>
      <c r="AR98" s="218">
        <f t="shared" si="175"/>
        <v>198</v>
      </c>
      <c r="AS98" s="218">
        <f t="shared" si="175"/>
        <v>198</v>
      </c>
      <c r="AT98" s="218">
        <f t="shared" si="175"/>
        <v>198</v>
      </c>
      <c r="AU98" s="218">
        <f t="shared" si="175"/>
        <v>198</v>
      </c>
      <c r="AV98" s="218">
        <f t="shared" si="175"/>
        <v>198</v>
      </c>
      <c r="AW98" s="218">
        <f t="shared" si="175"/>
        <v>198</v>
      </c>
      <c r="AX98" s="218">
        <f t="shared" si="175"/>
        <v>198</v>
      </c>
      <c r="AY98" s="218">
        <f t="shared" si="175"/>
        <v>198</v>
      </c>
      <c r="AZ98" s="218">
        <f t="shared" si="175"/>
        <v>198</v>
      </c>
      <c r="BA98" s="218">
        <f t="shared" si="175"/>
        <v>198</v>
      </c>
      <c r="BB98" s="218">
        <f t="shared" si="175"/>
        <v>198</v>
      </c>
      <c r="BC98" s="218">
        <f t="shared" si="175"/>
        <v>198</v>
      </c>
      <c r="BD98" s="218">
        <f t="shared" si="175"/>
        <v>198</v>
      </c>
      <c r="BE98" s="218">
        <f t="shared" si="175"/>
        <v>0</v>
      </c>
      <c r="BF98" s="218">
        <f t="shared" si="175"/>
        <v>0</v>
      </c>
      <c r="BG98" s="218">
        <f t="shared" si="175"/>
        <v>0</v>
      </c>
      <c r="BH98" s="218">
        <f t="shared" si="175"/>
        <v>0</v>
      </c>
      <c r="BI98" s="218">
        <f t="shared" si="175"/>
        <v>0</v>
      </c>
      <c r="BJ98" s="218">
        <f t="shared" si="175"/>
        <v>0</v>
      </c>
      <c r="BK98" s="218">
        <f t="shared" si="175"/>
        <v>0</v>
      </c>
      <c r="BL98" s="218">
        <f t="shared" si="175"/>
        <v>0</v>
      </c>
      <c r="BM98" s="218">
        <f t="shared" si="175"/>
        <v>0</v>
      </c>
      <c r="BN98" s="218">
        <f t="shared" si="175"/>
        <v>0</v>
      </c>
      <c r="BO98" s="218">
        <f t="shared" si="175"/>
        <v>0</v>
      </c>
      <c r="BP98" s="218">
        <f t="shared" si="175"/>
        <v>0</v>
      </c>
      <c r="BQ98" s="218">
        <f t="shared" si="175"/>
        <v>0</v>
      </c>
      <c r="BR98" s="218">
        <f t="shared" si="175"/>
        <v>0</v>
      </c>
      <c r="BS98" s="218">
        <f t="shared" si="175"/>
        <v>0</v>
      </c>
      <c r="BT98" s="218">
        <f t="shared" si="175"/>
        <v>0</v>
      </c>
      <c r="BU98" s="218">
        <f t="shared" si="175"/>
        <v>0</v>
      </c>
      <c r="BV98" s="218">
        <f t="shared" si="175"/>
        <v>0</v>
      </c>
      <c r="BW98" s="218">
        <f>BW99</f>
        <v>0</v>
      </c>
      <c r="BX98" s="218">
        <f>BX99</f>
        <v>0</v>
      </c>
      <c r="BY98" s="218">
        <f>BY99</f>
        <v>0</v>
      </c>
      <c r="BZ98" s="218">
        <f>BZ99</f>
        <v>0</v>
      </c>
    </row>
    <row r="99" spans="1:78" x14ac:dyDescent="0.25">
      <c r="C99" s="105" t="s">
        <v>684</v>
      </c>
      <c r="I99" s="214">
        <f>I96-I101</f>
        <v>136.40731997152011</v>
      </c>
      <c r="J99" s="364">
        <f t="shared" ref="J99:BU99" si="176">J96-J101</f>
        <v>198</v>
      </c>
      <c r="K99" s="364">
        <f t="shared" si="176"/>
        <v>154.45210470863262</v>
      </c>
      <c r="L99" s="364">
        <f t="shared" si="176"/>
        <v>147.47313094441677</v>
      </c>
      <c r="M99" s="364">
        <f t="shared" si="176"/>
        <v>149.72991279225016</v>
      </c>
      <c r="N99" s="364">
        <f t="shared" si="176"/>
        <v>141.77099275890114</v>
      </c>
      <c r="O99" s="364">
        <f t="shared" si="176"/>
        <v>146.60147128918342</v>
      </c>
      <c r="P99" s="364">
        <f t="shared" si="176"/>
        <v>145.19111858794361</v>
      </c>
      <c r="Q99" s="364">
        <f t="shared" si="176"/>
        <v>136.40731997152011</v>
      </c>
      <c r="R99" s="364">
        <f t="shared" si="176"/>
        <v>136.40731997152011</v>
      </c>
      <c r="S99" s="364">
        <f t="shared" si="176"/>
        <v>145.02396166867828</v>
      </c>
      <c r="T99" s="364">
        <f t="shared" si="176"/>
        <v>156.55000000000001</v>
      </c>
      <c r="U99" s="364">
        <f t="shared" si="176"/>
        <v>156.55000000000001</v>
      </c>
      <c r="V99" s="364">
        <f t="shared" si="176"/>
        <v>156.55000000000001</v>
      </c>
      <c r="W99" s="364">
        <f t="shared" si="176"/>
        <v>156.55000000000001</v>
      </c>
      <c r="X99" s="364">
        <f t="shared" si="176"/>
        <v>156.55000000000001</v>
      </c>
      <c r="Y99" s="364">
        <f t="shared" si="176"/>
        <v>156.55000000000001</v>
      </c>
      <c r="Z99" s="364">
        <f t="shared" si="176"/>
        <v>156.55000000000001</v>
      </c>
      <c r="AA99" s="364">
        <f t="shared" si="176"/>
        <v>156.55000000000001</v>
      </c>
      <c r="AB99" s="364">
        <f t="shared" si="176"/>
        <v>156.55000000000001</v>
      </c>
      <c r="AC99" s="364">
        <f t="shared" si="176"/>
        <v>156.55000000000001</v>
      </c>
      <c r="AD99" s="364">
        <f t="shared" si="176"/>
        <v>156.55000000000001</v>
      </c>
      <c r="AE99" s="364">
        <f t="shared" si="176"/>
        <v>0</v>
      </c>
      <c r="AF99" s="364">
        <f t="shared" si="176"/>
        <v>0</v>
      </c>
      <c r="AG99" s="364">
        <f t="shared" si="176"/>
        <v>0</v>
      </c>
      <c r="AH99" s="364">
        <f t="shared" si="176"/>
        <v>0</v>
      </c>
      <c r="AI99" s="364">
        <f t="shared" si="176"/>
        <v>0</v>
      </c>
      <c r="AJ99" s="364">
        <f t="shared" si="176"/>
        <v>0</v>
      </c>
      <c r="AK99" s="364">
        <f t="shared" si="176"/>
        <v>0</v>
      </c>
      <c r="AL99" s="364">
        <f t="shared" si="176"/>
        <v>0</v>
      </c>
      <c r="AM99" s="364">
        <f t="shared" si="176"/>
        <v>0</v>
      </c>
      <c r="AN99" s="364">
        <f t="shared" si="176"/>
        <v>0</v>
      </c>
      <c r="AO99" s="364">
        <f t="shared" si="176"/>
        <v>0</v>
      </c>
      <c r="AP99" s="364">
        <f t="shared" si="176"/>
        <v>0</v>
      </c>
      <c r="AQ99" s="364">
        <f t="shared" si="176"/>
        <v>0</v>
      </c>
      <c r="AR99" s="364">
        <f t="shared" si="176"/>
        <v>198</v>
      </c>
      <c r="AS99" s="364">
        <f t="shared" si="176"/>
        <v>198</v>
      </c>
      <c r="AT99" s="364">
        <f t="shared" si="176"/>
        <v>198</v>
      </c>
      <c r="AU99" s="364">
        <f t="shared" si="176"/>
        <v>198</v>
      </c>
      <c r="AV99" s="364">
        <f t="shared" si="176"/>
        <v>198</v>
      </c>
      <c r="AW99" s="364">
        <f t="shared" si="176"/>
        <v>198</v>
      </c>
      <c r="AX99" s="364">
        <f t="shared" si="176"/>
        <v>198</v>
      </c>
      <c r="AY99" s="364">
        <f t="shared" si="176"/>
        <v>198</v>
      </c>
      <c r="AZ99" s="364">
        <f t="shared" si="176"/>
        <v>198</v>
      </c>
      <c r="BA99" s="364">
        <f t="shared" si="176"/>
        <v>198</v>
      </c>
      <c r="BB99" s="364">
        <f t="shared" si="176"/>
        <v>198</v>
      </c>
      <c r="BC99" s="364">
        <f t="shared" si="176"/>
        <v>198</v>
      </c>
      <c r="BD99" s="364">
        <f t="shared" si="176"/>
        <v>198</v>
      </c>
      <c r="BE99" s="364">
        <f t="shared" si="176"/>
        <v>0</v>
      </c>
      <c r="BF99" s="364">
        <f t="shared" si="176"/>
        <v>0</v>
      </c>
      <c r="BG99" s="364">
        <f t="shared" si="176"/>
        <v>0</v>
      </c>
      <c r="BH99" s="364">
        <f t="shared" si="176"/>
        <v>0</v>
      </c>
      <c r="BI99" s="364">
        <f t="shared" si="176"/>
        <v>0</v>
      </c>
      <c r="BJ99" s="364">
        <f t="shared" si="176"/>
        <v>0</v>
      </c>
      <c r="BK99" s="364">
        <f t="shared" si="176"/>
        <v>0</v>
      </c>
      <c r="BL99" s="364">
        <f t="shared" si="176"/>
        <v>0</v>
      </c>
      <c r="BM99" s="364">
        <f t="shared" si="176"/>
        <v>0</v>
      </c>
      <c r="BN99" s="364">
        <f t="shared" si="176"/>
        <v>0</v>
      </c>
      <c r="BO99" s="364">
        <f t="shared" si="176"/>
        <v>0</v>
      </c>
      <c r="BP99" s="364">
        <f t="shared" si="176"/>
        <v>0</v>
      </c>
      <c r="BQ99" s="364">
        <f t="shared" si="176"/>
        <v>0</v>
      </c>
      <c r="BR99" s="364">
        <f t="shared" si="176"/>
        <v>0</v>
      </c>
      <c r="BS99" s="364">
        <f t="shared" si="176"/>
        <v>0</v>
      </c>
      <c r="BT99" s="364">
        <f t="shared" si="176"/>
        <v>0</v>
      </c>
      <c r="BU99" s="364">
        <f t="shared" si="176"/>
        <v>0</v>
      </c>
      <c r="BV99" s="364">
        <f t="shared" ref="BV99:BZ99" si="177">BV96-BV101</f>
        <v>0</v>
      </c>
      <c r="BW99" s="364">
        <f t="shared" si="177"/>
        <v>0</v>
      </c>
      <c r="BX99" s="364">
        <f t="shared" si="177"/>
        <v>0</v>
      </c>
      <c r="BY99" s="364">
        <f t="shared" si="177"/>
        <v>0</v>
      </c>
      <c r="BZ99" s="364">
        <f t="shared" si="177"/>
        <v>0</v>
      </c>
    </row>
    <row r="100" spans="1:78" x14ac:dyDescent="0.25">
      <c r="K100" s="45"/>
      <c r="L100" s="45"/>
      <c r="M100" s="45"/>
      <c r="N100" s="45"/>
      <c r="O100" s="45"/>
      <c r="P100" s="45"/>
      <c r="Q100" s="45"/>
      <c r="R100" s="45"/>
      <c r="S100" s="45"/>
      <c r="T100" s="45"/>
      <c r="U100" s="45"/>
      <c r="V100" s="45"/>
      <c r="W100" s="45"/>
    </row>
    <row r="101" spans="1:78" x14ac:dyDescent="0.25">
      <c r="C101" s="104" t="s">
        <v>682</v>
      </c>
      <c r="G101" s="78" t="s">
        <v>518</v>
      </c>
      <c r="I101" s="218">
        <f>IF(I7="Residencial",I108,0)</f>
        <v>20.142680028479912</v>
      </c>
      <c r="J101" s="218">
        <f>IF(J7="Residencial",J108,0)</f>
        <v>0</v>
      </c>
      <c r="K101" s="218">
        <f t="shared" ref="K101:BF101" si="178">IF(K7="Residencial",K108,0)</f>
        <v>2.0978952913673874</v>
      </c>
      <c r="L101" s="218">
        <f t="shared" si="178"/>
        <v>9.0768690555832379</v>
      </c>
      <c r="M101" s="218">
        <f t="shared" si="178"/>
        <v>6.8200872077498591</v>
      </c>
      <c r="N101" s="218">
        <f t="shared" si="178"/>
        <v>14.77900724109886</v>
      </c>
      <c r="O101" s="218">
        <f t="shared" si="178"/>
        <v>9.9485287108165981</v>
      </c>
      <c r="P101" s="218">
        <f t="shared" si="178"/>
        <v>11.358881412056419</v>
      </c>
      <c r="Q101" s="218">
        <f t="shared" si="178"/>
        <v>20.142680028479912</v>
      </c>
      <c r="R101" s="218">
        <f t="shared" si="178"/>
        <v>20.142680028479912</v>
      </c>
      <c r="S101" s="218">
        <f t="shared" si="178"/>
        <v>11.526038331321732</v>
      </c>
      <c r="T101" s="218">
        <f t="shared" si="178"/>
        <v>0</v>
      </c>
      <c r="U101" s="218">
        <f>IF(U7="Residencial",U108,0)</f>
        <v>0</v>
      </c>
      <c r="V101" s="218">
        <f>IF(V7="Residencial",V108,0)</f>
        <v>0</v>
      </c>
      <c r="W101" s="218">
        <f t="shared" si="178"/>
        <v>0</v>
      </c>
      <c r="X101" s="218">
        <f t="shared" si="178"/>
        <v>0</v>
      </c>
      <c r="Y101" s="218">
        <f t="shared" si="178"/>
        <v>0</v>
      </c>
      <c r="Z101" s="218">
        <f t="shared" si="178"/>
        <v>0</v>
      </c>
      <c r="AA101" s="218">
        <f t="shared" si="178"/>
        <v>0</v>
      </c>
      <c r="AB101" s="218">
        <f t="shared" si="178"/>
        <v>0</v>
      </c>
      <c r="AC101" s="218">
        <f t="shared" si="178"/>
        <v>0</v>
      </c>
      <c r="AD101" s="218">
        <f t="shared" si="178"/>
        <v>0</v>
      </c>
      <c r="AE101" s="218">
        <f t="shared" si="178"/>
        <v>0</v>
      </c>
      <c r="AF101" s="218">
        <f t="shared" si="178"/>
        <v>0</v>
      </c>
      <c r="AG101" s="218">
        <f t="shared" si="178"/>
        <v>0</v>
      </c>
      <c r="AH101" s="218">
        <f t="shared" si="178"/>
        <v>0</v>
      </c>
      <c r="AI101" s="218">
        <f t="shared" si="178"/>
        <v>0</v>
      </c>
      <c r="AJ101" s="218">
        <f t="shared" si="178"/>
        <v>0</v>
      </c>
      <c r="AK101" s="218">
        <f t="shared" si="178"/>
        <v>0</v>
      </c>
      <c r="AL101" s="218">
        <f t="shared" si="178"/>
        <v>0</v>
      </c>
      <c r="AM101" s="218">
        <f t="shared" si="178"/>
        <v>0</v>
      </c>
      <c r="AN101" s="218">
        <f t="shared" si="178"/>
        <v>0</v>
      </c>
      <c r="AO101" s="218">
        <f t="shared" si="178"/>
        <v>0</v>
      </c>
      <c r="AP101" s="218">
        <f t="shared" si="178"/>
        <v>0</v>
      </c>
      <c r="AQ101" s="218">
        <f t="shared" si="178"/>
        <v>0</v>
      </c>
      <c r="AR101" s="218">
        <f t="shared" si="178"/>
        <v>0</v>
      </c>
      <c r="AS101" s="218">
        <f t="shared" si="178"/>
        <v>0</v>
      </c>
      <c r="AT101" s="218">
        <f t="shared" si="178"/>
        <v>0</v>
      </c>
      <c r="AU101" s="218">
        <f t="shared" si="178"/>
        <v>0</v>
      </c>
      <c r="AV101" s="218">
        <f t="shared" si="178"/>
        <v>0</v>
      </c>
      <c r="AW101" s="218">
        <f t="shared" si="178"/>
        <v>0</v>
      </c>
      <c r="AX101" s="218">
        <f t="shared" si="178"/>
        <v>0</v>
      </c>
      <c r="AY101" s="218">
        <f t="shared" si="178"/>
        <v>0</v>
      </c>
      <c r="AZ101" s="218">
        <f t="shared" si="178"/>
        <v>0</v>
      </c>
      <c r="BA101" s="218">
        <f t="shared" si="178"/>
        <v>0</v>
      </c>
      <c r="BB101" s="218">
        <f t="shared" si="178"/>
        <v>0</v>
      </c>
      <c r="BC101" s="218">
        <f t="shared" si="178"/>
        <v>0</v>
      </c>
      <c r="BD101" s="218">
        <f t="shared" si="178"/>
        <v>0</v>
      </c>
      <c r="BE101" s="218">
        <f t="shared" si="178"/>
        <v>0</v>
      </c>
      <c r="BF101" s="218">
        <f t="shared" si="178"/>
        <v>0</v>
      </c>
      <c r="BG101" s="218">
        <f t="shared" ref="BG101:BZ101" si="179">IF(BG7="Residencial",BG108,0)</f>
        <v>0</v>
      </c>
      <c r="BH101" s="218">
        <f t="shared" si="179"/>
        <v>0</v>
      </c>
      <c r="BI101" s="218">
        <f t="shared" si="179"/>
        <v>0</v>
      </c>
      <c r="BJ101" s="218">
        <f t="shared" si="179"/>
        <v>0</v>
      </c>
      <c r="BK101" s="218">
        <f t="shared" si="179"/>
        <v>0</v>
      </c>
      <c r="BL101" s="218">
        <f t="shared" si="179"/>
        <v>0</v>
      </c>
      <c r="BM101" s="218">
        <f t="shared" si="179"/>
        <v>0</v>
      </c>
      <c r="BN101" s="218">
        <f t="shared" si="179"/>
        <v>0</v>
      </c>
      <c r="BO101" s="218">
        <f t="shared" si="179"/>
        <v>0</v>
      </c>
      <c r="BP101" s="218">
        <f t="shared" si="179"/>
        <v>0</v>
      </c>
      <c r="BQ101" s="218">
        <f t="shared" si="179"/>
        <v>0</v>
      </c>
      <c r="BR101" s="218">
        <f t="shared" si="179"/>
        <v>0</v>
      </c>
      <c r="BS101" s="218">
        <f t="shared" si="179"/>
        <v>0</v>
      </c>
      <c r="BT101" s="218">
        <f t="shared" si="179"/>
        <v>0</v>
      </c>
      <c r="BU101" s="218">
        <f t="shared" si="179"/>
        <v>0</v>
      </c>
      <c r="BV101" s="218">
        <f t="shared" si="179"/>
        <v>0</v>
      </c>
      <c r="BW101" s="218">
        <f t="shared" si="179"/>
        <v>0</v>
      </c>
      <c r="BX101" s="218">
        <f t="shared" si="179"/>
        <v>0</v>
      </c>
      <c r="BY101" s="218">
        <f t="shared" si="179"/>
        <v>0</v>
      </c>
      <c r="BZ101" s="218">
        <f t="shared" si="179"/>
        <v>0</v>
      </c>
    </row>
    <row r="102" spans="1:78" x14ac:dyDescent="0.25">
      <c r="K102" s="45"/>
      <c r="L102" s="45"/>
      <c r="M102" s="45"/>
      <c r="N102" s="45"/>
      <c r="O102" s="45"/>
      <c r="P102" s="45"/>
      <c r="Q102" s="45"/>
      <c r="R102" s="45"/>
      <c r="S102" s="45"/>
      <c r="T102" s="45"/>
      <c r="U102" s="45"/>
      <c r="V102" s="45"/>
      <c r="W102" s="45"/>
    </row>
    <row r="103" spans="1:78" s="45" customFormat="1" x14ac:dyDescent="0.25">
      <c r="C103" s="105" t="s">
        <v>687</v>
      </c>
      <c r="G103" s="78" t="s">
        <v>163</v>
      </c>
      <c r="I103" s="100">
        <f>IFERROR(VLOOKUP(I$3,'Info General Planes Paquetes'!$B$302:$AG$371,7,FALSE),0)</f>
        <v>100</v>
      </c>
      <c r="J103" s="100">
        <f>IFERROR(VLOOKUP(J$3,'Info General Planes Paquetes'!$B$302:$AG$371,7,FALSE),0)</f>
        <v>0</v>
      </c>
      <c r="K103" s="100">
        <f>IFERROR(VLOOKUP(K$3,'Info General Planes Paquetes'!$B$302:$AG$371,7,FALSE),0)</f>
        <v>100</v>
      </c>
      <c r="L103" s="684">
        <f>IFERROR(VLOOKUP(L$3,'Info General Planes Paquetes'!$B$302:$AG$371,7,FALSE),0)</f>
        <v>200</v>
      </c>
      <c r="M103" s="100" t="str">
        <f>IFERROR(VLOOKUP(M$3,'Info General Planes Paquetes'!$B$302:$AG$371,7,FALSE),0)</f>
        <v>Ilimitadas</v>
      </c>
      <c r="N103" s="100" t="str">
        <f>IFERROR(VLOOKUP(N$3,'Info General Planes Paquetes'!$B$302:$AG$371,7,FALSE),0)</f>
        <v>Ilimitadas</v>
      </c>
      <c r="O103" s="100" t="str">
        <f>IFERROR(VLOOKUP(O$3,'Info General Planes Paquetes'!$B$302:$AG$371,7,FALSE),0)</f>
        <v>Ilimitadas</v>
      </c>
      <c r="P103" s="100" t="str">
        <f>IFERROR(VLOOKUP(P$3,'Info General Planes Paquetes'!$B$302:$AG$371,7,FALSE),0)</f>
        <v>Ilimitadas</v>
      </c>
      <c r="Q103" s="100" t="str">
        <f>IFERROR(VLOOKUP(Q$3,'Info General Planes Paquetes'!$B$302:$AG$371,7,FALSE),0)</f>
        <v>Ilimitadas</v>
      </c>
      <c r="R103" s="100" t="str">
        <f>IFERROR(VLOOKUP(R$3,'Info General Planes Paquetes'!$B$302:$AG$371,7,FALSE),0)</f>
        <v>Ilimitado</v>
      </c>
      <c r="S103" s="100" t="str">
        <f>IFERROR(VLOOKUP(S$3,'Info General Planes Paquetes'!$B$302:$AG$371,7,FALSE),0)</f>
        <v>Ilimitadas</v>
      </c>
      <c r="T103" s="100" t="str">
        <f>IFERROR(VLOOKUP(T$3,'Info General Planes Paquetes'!$B$302:$AG$371,7,FALSE),0)</f>
        <v>Ilimitadas</v>
      </c>
      <c r="U103" s="100" t="str">
        <f>IFERROR(VLOOKUP(U$3,'Info General Planes Paquetes'!$B$302:$AG$371,7,FALSE),0)</f>
        <v>Ilimitadas</v>
      </c>
      <c r="V103" s="100" t="str">
        <f>IFERROR(VLOOKUP(V$3,'Info General Planes Paquetes'!$B$302:$AG$371,7,FALSE),0)</f>
        <v>Ilimitadas</v>
      </c>
      <c r="W103" s="100" t="str">
        <f>IFERROR(VLOOKUP(W$3,'Info General Planes Paquetes'!$B$302:$AG$371,7,FALSE),0)</f>
        <v>Ilimitadas</v>
      </c>
      <c r="X103" s="100" t="str">
        <f>IFERROR(VLOOKUP(X$3,'Info General Planes Paquetes'!$B$302:$AG$371,7,FALSE),0)</f>
        <v>Ilimitadas</v>
      </c>
      <c r="Y103" s="100" t="str">
        <f>IFERROR(VLOOKUP(Y$3,'Info General Planes Paquetes'!$B$302:$AG$371,7,FALSE),0)</f>
        <v>Ilimitadas</v>
      </c>
      <c r="Z103" s="100" t="str">
        <f>IFERROR(VLOOKUP(Z$3,'Info General Planes Paquetes'!$B$302:$AG$371,7,FALSE),0)</f>
        <v>Ilimitadas</v>
      </c>
      <c r="AA103" s="100" t="str">
        <f>IFERROR(VLOOKUP(AA$3,'Info General Planes Paquetes'!$B$302:$AG$371,7,FALSE),0)</f>
        <v>Ilimitadas</v>
      </c>
      <c r="AB103" s="100" t="str">
        <f>IFERROR(VLOOKUP(AB$3,'Info General Planes Paquetes'!$B$302:$AG$371,7,FALSE),0)</f>
        <v>Ilimitadas</v>
      </c>
      <c r="AC103" s="100" t="str">
        <f>IFERROR(VLOOKUP(AC$3,'Info General Planes Paquetes'!$B$302:$AG$371,7,FALSE),0)</f>
        <v>Ilimitado</v>
      </c>
      <c r="AD103" s="100" t="str">
        <f>IFERROR(VLOOKUP(AD$3,'Info General Planes Paquetes'!$B$302:$AG$371,7,FALSE),0)</f>
        <v>Ilimitado</v>
      </c>
      <c r="AE103" s="100">
        <f>IFERROR(VLOOKUP(AE$3,'Info General Planes Paquetes'!$B$302:$AG$371,7,FALSE),0)</f>
        <v>0</v>
      </c>
      <c r="AF103" s="100">
        <f>IFERROR(VLOOKUP(AF$3,'Info General Planes Paquetes'!$B$302:$AG$371,7,FALSE),0)</f>
        <v>0</v>
      </c>
      <c r="AG103" s="100">
        <f>IFERROR(VLOOKUP(AG$3,'Info General Planes Paquetes'!$B$302:$AG$371,7,FALSE),0)</f>
        <v>0</v>
      </c>
      <c r="AH103" s="100">
        <f>IFERROR(VLOOKUP(AH$3,'Info General Planes Paquetes'!$B$302:$AG$371,7,FALSE),0)</f>
        <v>0</v>
      </c>
      <c r="AI103" s="100">
        <f>IFERROR(VLOOKUP(AI$3,'Info General Planes Paquetes'!$B$302:$AG$371,7,FALSE),0)</f>
        <v>0</v>
      </c>
      <c r="AJ103" s="100">
        <f>IFERROR(VLOOKUP(AJ$3,'Info General Planes Paquetes'!$B$302:$AG$371,7,FALSE),0)</f>
        <v>0</v>
      </c>
      <c r="AK103" s="100">
        <f>IFERROR(VLOOKUP(AK$3,'Info General Planes Paquetes'!$B$302:$AG$371,7,FALSE),0)</f>
        <v>0</v>
      </c>
      <c r="AL103" s="100">
        <f>IFERROR(VLOOKUP(AL$3,'Info General Planes Paquetes'!$B$302:$AG$371,7,FALSE),0)</f>
        <v>0</v>
      </c>
      <c r="AM103" s="100">
        <f>IFERROR(VLOOKUP(AM$3,'Info General Planes Paquetes'!$B$302:$AG$371,7,FALSE),0)</f>
        <v>0</v>
      </c>
      <c r="AN103" s="100">
        <f>IFERROR(VLOOKUP(AN$3,'Info General Planes Paquetes'!$B$302:$AG$371,7,FALSE),0)</f>
        <v>0</v>
      </c>
      <c r="AO103" s="100">
        <f>IFERROR(VLOOKUP(AO$3,'Info General Planes Paquetes'!$B$302:$AG$371,7,FALSE),0)</f>
        <v>0</v>
      </c>
      <c r="AP103" s="100">
        <f>IFERROR(VLOOKUP(AP$3,'Info General Planes Paquetes'!$B$302:$AG$371,7,FALSE),0)</f>
        <v>0</v>
      </c>
      <c r="AQ103" s="100">
        <f>IFERROR(VLOOKUP(AQ$3,'Info General Planes Paquetes'!$B$302:$AG$371,7,FALSE),0)</f>
        <v>0</v>
      </c>
      <c r="AR103" s="100" t="str">
        <f>IFERROR(VLOOKUP(AR$3,'Info General Planes Paquetes'!$B$302:$AG$371,7,FALSE),0)</f>
        <v>Ilimitadas</v>
      </c>
      <c r="AS103" s="100" t="str">
        <f>IFERROR(VLOOKUP(AS$3,'Info General Planes Paquetes'!$B$302:$AG$371,7,FALSE),0)</f>
        <v>Ilimitadas</v>
      </c>
      <c r="AT103" s="100" t="str">
        <f>IFERROR(VLOOKUP(AT$3,'Info General Planes Paquetes'!$B$302:$AG$371,7,FALSE),0)</f>
        <v>Ilimitadas</v>
      </c>
      <c r="AU103" s="100" t="str">
        <f>IFERROR(VLOOKUP(AU$3,'Info General Planes Paquetes'!$B$302:$AG$371,7,FALSE),0)</f>
        <v>Ilimitadas</v>
      </c>
      <c r="AV103" s="100" t="str">
        <f>IFERROR(VLOOKUP(AV$3,'Info General Planes Paquetes'!$B$302:$AG$371,7,FALSE),0)</f>
        <v>Ilimitadas</v>
      </c>
      <c r="AW103" s="100" t="str">
        <f>IFERROR(VLOOKUP(AW$3,'Info General Planes Paquetes'!$B$302:$AG$371,7,FALSE),0)</f>
        <v>Ilimitadas</v>
      </c>
      <c r="AX103" s="100" t="str">
        <f>IFERROR(VLOOKUP(AX$3,'Info General Planes Paquetes'!$B$302:$AG$371,7,FALSE),0)</f>
        <v>Ilimitadas</v>
      </c>
      <c r="AY103" s="100" t="str">
        <f>IFERROR(VLOOKUP(AY$3,'Info General Planes Paquetes'!$B$302:$AG$371,7,FALSE),0)</f>
        <v>Ilimitadas</v>
      </c>
      <c r="AZ103" s="100" t="str">
        <f>IFERROR(VLOOKUP(AZ$3,'Info General Planes Paquetes'!$B$302:$AG$371,7,FALSE),0)</f>
        <v>Ilimitadas</v>
      </c>
      <c r="BA103" s="100" t="str">
        <f>IFERROR(VLOOKUP(BA$3,'Info General Planes Paquetes'!$B$302:$AG$371,7,FALSE),0)</f>
        <v>Ilimitadas</v>
      </c>
      <c r="BB103" s="100" t="str">
        <f>IFERROR(VLOOKUP(BB$3,'Info General Planes Paquetes'!$B$302:$AG$371,7,FALSE),0)</f>
        <v>Ilimitadas</v>
      </c>
      <c r="BC103" s="100" t="str">
        <f>IFERROR(VLOOKUP(BC$3,'Info General Planes Paquetes'!$B$302:$AG$371,7,FALSE),0)</f>
        <v>Ilimitadas</v>
      </c>
      <c r="BD103" s="100" t="str">
        <f>IFERROR(VLOOKUP(BD$3,'Info General Planes Paquetes'!$B$302:$AG$371,7,FALSE),0)</f>
        <v>Ilimitadas</v>
      </c>
      <c r="BE103" s="100">
        <f>IFERROR(VLOOKUP(BE$3,'Info General Planes Paquetes'!$B$302:$AG$371,7,FALSE),0)</f>
        <v>0</v>
      </c>
      <c r="BF103" s="100">
        <f>IFERROR(VLOOKUP(BF$3,'Info General Planes Paquetes'!$B$302:$AG$371,7,FALSE),0)</f>
        <v>0</v>
      </c>
      <c r="BG103" s="100">
        <f>IFERROR(VLOOKUP(BG$3,'Info General Planes Paquetes'!$B$302:$AG$371,7,FALSE),0)</f>
        <v>0</v>
      </c>
      <c r="BH103" s="100">
        <f>IFERROR(VLOOKUP(BH$3,'Info General Planes Paquetes'!$B$302:$AG$371,7,FALSE),0)</f>
        <v>0</v>
      </c>
      <c r="BI103" s="100">
        <f>IFERROR(VLOOKUP(BI$3,'Info General Planes Paquetes'!$B$302:$AG$371,7,FALSE),0)</f>
        <v>0</v>
      </c>
      <c r="BJ103" s="100">
        <f>IFERROR(VLOOKUP(BJ$3,'Info General Planes Paquetes'!$B$302:$AG$371,7,FALSE),0)</f>
        <v>0</v>
      </c>
      <c r="BK103" s="100">
        <f>IFERROR(VLOOKUP(BK$3,'Info General Planes Paquetes'!$B$302:$AG$371,7,FALSE),0)</f>
        <v>0</v>
      </c>
      <c r="BL103" s="100">
        <f>IFERROR(VLOOKUP(BL$3,'Info General Planes Paquetes'!$B$302:$AG$371,7,FALSE),0)</f>
        <v>0</v>
      </c>
      <c r="BM103" s="100">
        <f>IFERROR(VLOOKUP(BM$3,'Info General Planes Paquetes'!$B$302:$AG$371,7,FALSE),0)</f>
        <v>0</v>
      </c>
      <c r="BN103" s="100">
        <f>IFERROR(VLOOKUP(BN$3,'Info General Planes Paquetes'!$B$302:$AG$371,7,FALSE),0)</f>
        <v>0</v>
      </c>
      <c r="BO103" s="100">
        <f>IFERROR(VLOOKUP(BO$3,'Info General Planes Paquetes'!$B$302:$AG$371,7,FALSE),0)</f>
        <v>0</v>
      </c>
      <c r="BP103" s="100">
        <f>IFERROR(VLOOKUP(BP$3,'Info General Planes Paquetes'!$B$302:$AG$371,7,FALSE),0)</f>
        <v>0</v>
      </c>
      <c r="BQ103" s="100">
        <f>IFERROR(VLOOKUP(BQ$3,'Info General Planes Paquetes'!$B$302:$AG$371,7,FALSE),0)</f>
        <v>0</v>
      </c>
      <c r="BR103" s="100">
        <f>IFERROR(VLOOKUP(BR$3,'Info General Planes Paquetes'!$B$302:$AG$371,7,FALSE),0)</f>
        <v>0</v>
      </c>
      <c r="BS103" s="100">
        <f>IFERROR(VLOOKUP(BS$3,'Info General Planes Paquetes'!$B$302:$AG$371,7,FALSE),0)</f>
        <v>0</v>
      </c>
      <c r="BT103" s="100">
        <f>IFERROR(VLOOKUP(BT$3,'Info General Planes Paquetes'!$B$302:$AG$371,7,FALSE),0)</f>
        <v>0</v>
      </c>
      <c r="BU103" s="100">
        <f>IFERROR(VLOOKUP(BU$3,'Info General Planes Paquetes'!$B$302:$AG$371,7,FALSE),0)</f>
        <v>0</v>
      </c>
      <c r="BV103" s="100">
        <f>IFERROR(VLOOKUP(BV$3,'Info General Planes Paquetes'!$B$302:$AG$371,7,FALSE),0)</f>
        <v>0</v>
      </c>
      <c r="BW103" s="100">
        <f>IFERROR(VLOOKUP(BW$3,'Info General Planes Paquetes'!$B$302:$AG$371,7,FALSE),0)</f>
        <v>0</v>
      </c>
      <c r="BX103" s="100">
        <f>IFERROR(VLOOKUP(BX$3,'Info General Planes Paquetes'!$B$302:$AG$371,7,FALSE),0)</f>
        <v>0</v>
      </c>
      <c r="BY103" s="100">
        <f>IFERROR(VLOOKUP(BY$3,'Info General Planes Paquetes'!$B$302:$AG$371,7,FALSE),0)</f>
        <v>0</v>
      </c>
      <c r="BZ103" s="100">
        <f>IFERROR(VLOOKUP(BZ$3,'Info General Planes Paquetes'!$B$302:$AG$371,7,FALSE),0)</f>
        <v>0</v>
      </c>
    </row>
    <row r="104" spans="1:78" s="45" customFormat="1" x14ac:dyDescent="0.25">
      <c r="C104" s="105" t="s">
        <v>703</v>
      </c>
      <c r="G104" s="78"/>
      <c r="I104" s="390">
        <f>IFERROR(VLOOKUP(I$3,'Info General Planes Paquetes'!$B$651:$J$681,2,FALSE)/VLOOKUP(I$3,'Info General Planes Paquetes'!$B$381:$H$442,7,FALSE),0)</f>
        <v>108.98200907949564</v>
      </c>
      <c r="J104" s="390">
        <f>IFERROR(VLOOKUP(J$3,'Info General Planes Paquetes'!$B$651:$J$681,2,FALSE)/VLOOKUP(J$3,'Info General Planes Paquetes'!$B$381:$H$442,7,FALSE),0)</f>
        <v>263.86535168679825</v>
      </c>
      <c r="K104" s="390">
        <f>IFERROR(VLOOKUP(K$3,'Info General Planes Paquetes'!$B$651:$J$681,2,FALSE)/VLOOKUP(K$3,'Info General Planes Paquetes'!$B$381:$H$442,7,FALSE),0)</f>
        <v>10.415174586505644</v>
      </c>
      <c r="L104" s="685">
        <f>IFERROR(VLOOKUP(L$3,'Info General Planes Paquetes'!$B$651:$J$681,2,FALSE)/VLOOKUP(L$3,'Info General Planes Paquetes'!$B$381:$H$442,7,FALSE),0)</f>
        <v>45.0628667225482</v>
      </c>
      <c r="M104" s="390">
        <f>IFERROR(VLOOKUP(M$3,'Info General Planes Paquetes'!$B$651:$J$681,2,FALSE)/VLOOKUP(M$3,'Info General Planes Paquetes'!$B$381:$H$442,7,FALSE),0)</f>
        <v>33.858886692867472</v>
      </c>
      <c r="N104" s="390">
        <f>IFERROR(VLOOKUP(N$3,'Info General Planes Paquetes'!$B$651:$J$681,2,FALSE)/VLOOKUP(N$3,'Info General Planes Paquetes'!$B$381:$H$442,7,FALSE),0)</f>
        <v>73.37160308460787</v>
      </c>
      <c r="O104" s="390">
        <f>IFERROR(VLOOKUP(O$3,'Info General Planes Paquetes'!$B$651:$J$681,2,FALSE)/VLOOKUP(O$3,'Info General Planes Paquetes'!$B$381:$H$442,7,FALSE),0)</f>
        <v>49.390293132543853</v>
      </c>
      <c r="P104" s="390">
        <f>IFERROR(VLOOKUP(P$3,'Info General Planes Paquetes'!$B$651:$J$681,2,FALSE)/VLOOKUP(P$3,'Info General Planes Paquetes'!$B$381:$H$442,7,FALSE),0)</f>
        <v>56.392105697930944</v>
      </c>
      <c r="Q104" s="390">
        <f>IFERROR(VLOOKUP(Q$3,'Info General Planes Paquetes'!$B$651:$J$681,2,FALSE)/VLOOKUP(Q$3,'Info General Planes Paquetes'!$B$381:$H$442,7,FALSE),0)</f>
        <v>128.20350219541146</v>
      </c>
      <c r="R104" s="390">
        <f>IFERROR(VLOOKUP(R$3,'Info General Planes Paquetes'!$B$651:$J$681,2,FALSE)/VLOOKUP(R$3,'Info General Planes Paquetes'!$B$381:$H$442,7,FALSE),0)</f>
        <v>129.88453815261045</v>
      </c>
      <c r="S104" s="390">
        <f>IFERROR(VLOOKUP(S$3,'Info General Planes Paquetes'!$B$651:$J$681,2,FALSE)/VLOOKUP(S$3,'Info General Planes Paquetes'!$B$381:$H$442,7,FALSE),0)</f>
        <v>57.221970040853378</v>
      </c>
      <c r="T104" s="390">
        <f>IFERROR(VLOOKUP(T$3,'Info General Planes Paquetes'!$B$651:$J$681,2,FALSE)/VLOOKUP(T$3,'Info General Planes Paquetes'!$B$381:$H$442,7,FALSE),0)</f>
        <v>0</v>
      </c>
      <c r="U104" s="390">
        <f>IFERROR(VLOOKUP(U$3,'Info General Planes Paquetes'!$B$651:$J$681,2,FALSE)/VLOOKUP(U$3,'Info General Planes Paquetes'!$B$381:$H$442,7,FALSE),0)</f>
        <v>0</v>
      </c>
      <c r="V104" s="390">
        <f>IFERROR(VLOOKUP(V$3,'Info General Planes Paquetes'!$B$651:$J$681,2,FALSE)/VLOOKUP(V$3,'Info General Planes Paquetes'!$B$381:$H$442,7,FALSE),0)</f>
        <v>0</v>
      </c>
      <c r="W104" s="390">
        <f>IFERROR(VLOOKUP(W$3,'Info General Planes Paquetes'!$B$651:$J$681,2,FALSE)/VLOOKUP(W$3,'Info General Planes Paquetes'!$B$381:$H$442,7,FALSE),0)</f>
        <v>0</v>
      </c>
      <c r="X104" s="390">
        <f>IFERROR(VLOOKUP(X$3,'Info General Planes Paquetes'!$B$651:$J$681,2,FALSE)/VLOOKUP(X$3,'Info General Planes Paquetes'!$B$381:$H$442,7,FALSE),0)</f>
        <v>0</v>
      </c>
      <c r="Y104" s="390">
        <f>IFERROR(VLOOKUP(Y$3,'Info General Planes Paquetes'!$B$651:$J$681,2,FALSE)/VLOOKUP(Y$3,'Info General Planes Paquetes'!$B$381:$H$442,7,FALSE),0)</f>
        <v>0</v>
      </c>
      <c r="Z104" s="390">
        <f>IFERROR(VLOOKUP(Z$3,'Info General Planes Paquetes'!$B$651:$J$681,2,FALSE)/VLOOKUP(Z$3,'Info General Planes Paquetes'!$B$381:$H$442,7,FALSE),0)</f>
        <v>0</v>
      </c>
      <c r="AA104" s="390">
        <f>IFERROR(VLOOKUP(AA$3,'Info General Planes Paquetes'!$B$651:$J$681,2,FALSE)/VLOOKUP(AA$3,'Info General Planes Paquetes'!$B$381:$H$442,7,FALSE),0)</f>
        <v>0</v>
      </c>
      <c r="AB104" s="390">
        <f>IFERROR(VLOOKUP(AB$3,'Info General Planes Paquetes'!$B$651:$J$681,2,FALSE)/VLOOKUP(AB$3,'Info General Planes Paquetes'!$B$381:$H$442,7,FALSE),0)</f>
        <v>0</v>
      </c>
      <c r="AC104" s="390">
        <f>IFERROR(VLOOKUP(AC$3,'Info General Planes Paquetes'!$B$651:$J$681,2,FALSE)/VLOOKUP(AC$3,'Info General Planes Paquetes'!$B$381:$H$442,7,FALSE),0)</f>
        <v>0</v>
      </c>
      <c r="AD104" s="390">
        <f>IFERROR(VLOOKUP(AD$3,'Info General Planes Paquetes'!$B$651:$J$681,2,FALSE)/VLOOKUP(AD$3,'Info General Planes Paquetes'!$B$381:$H$442,7,FALSE),0)</f>
        <v>0</v>
      </c>
      <c r="AE104" s="390">
        <f>IFERROR(VLOOKUP(AE$3,'Info General Planes Paquetes'!$B$651:$J$681,2,FALSE)/VLOOKUP(AE$3,'Info General Planes Paquetes'!$B$381:$H$442,7,FALSE),0)</f>
        <v>0</v>
      </c>
      <c r="AF104" s="390">
        <f>IFERROR(VLOOKUP(AF$3,'Info General Planes Paquetes'!$B$651:$J$681,2,FALSE)/VLOOKUP(AF$3,'Info General Planes Paquetes'!$B$381:$H$442,7,FALSE),0)</f>
        <v>0</v>
      </c>
      <c r="AG104" s="390">
        <f>IFERROR(VLOOKUP(AG$3,'Info General Planes Paquetes'!$B$651:$J$681,2,FALSE)/VLOOKUP(AG$3,'Info General Planes Paquetes'!$B$381:$H$442,7,FALSE),0)</f>
        <v>0</v>
      </c>
      <c r="AH104" s="390">
        <f>IFERROR(VLOOKUP(AH$3,'Info General Planes Paquetes'!$B$651:$J$681,2,FALSE)/VLOOKUP(AH$3,'Info General Planes Paquetes'!$B$381:$H$442,7,FALSE),0)</f>
        <v>0</v>
      </c>
      <c r="AI104" s="390">
        <f>IFERROR(VLOOKUP(AI$3,'Info General Planes Paquetes'!$B$651:$J$681,2,FALSE)/VLOOKUP(AI$3,'Info General Planes Paquetes'!$B$381:$H$442,7,FALSE),0)</f>
        <v>0</v>
      </c>
      <c r="AJ104" s="390">
        <f>IFERROR(VLOOKUP(AJ$3,'Info General Planes Paquetes'!$B$651:$J$681,2,FALSE)/VLOOKUP(AJ$3,'Info General Planes Paquetes'!$B$381:$H$442,7,FALSE),0)</f>
        <v>0</v>
      </c>
      <c r="AK104" s="390">
        <f>IFERROR(VLOOKUP(AK$3,'Info General Planes Paquetes'!$B$651:$J$681,2,FALSE)/VLOOKUP(AK$3,'Info General Planes Paquetes'!$B$381:$H$442,7,FALSE),0)</f>
        <v>0</v>
      </c>
      <c r="AL104" s="390">
        <f>IFERROR(VLOOKUP(AL$3,'Info General Planes Paquetes'!$B$651:$J$681,2,FALSE)/VLOOKUP(AL$3,'Info General Planes Paquetes'!$B$381:$H$442,7,FALSE),0)</f>
        <v>0</v>
      </c>
      <c r="AM104" s="390">
        <f>IFERROR(VLOOKUP(AM$3,'Info General Planes Paquetes'!$B$651:$J$681,2,FALSE)/VLOOKUP(AM$3,'Info General Planes Paquetes'!$B$381:$H$442,7,FALSE),0)</f>
        <v>0</v>
      </c>
      <c r="AN104" s="390">
        <f>IFERROR(VLOOKUP(AN$3,'Info General Planes Paquetes'!$B$651:$J$681,2,FALSE)/VLOOKUP(AN$3,'Info General Planes Paquetes'!$B$381:$H$442,7,FALSE),0)</f>
        <v>0</v>
      </c>
      <c r="AO104" s="390">
        <f>IFERROR(VLOOKUP(AO$3,'Info General Planes Paquetes'!$B$651:$J$681,2,FALSE)/VLOOKUP(AO$3,'Info General Planes Paquetes'!$B$381:$H$442,7,FALSE),0)</f>
        <v>0</v>
      </c>
      <c r="AP104" s="390">
        <f>IFERROR(VLOOKUP(AP$3,'Info General Planes Paquetes'!$B$651:$J$681,2,FALSE)/VLOOKUP(AP$3,'Info General Planes Paquetes'!$B$381:$H$442,7,FALSE),0)</f>
        <v>0</v>
      </c>
      <c r="AQ104" s="390">
        <f>IFERROR(VLOOKUP(AQ$3,'Info General Planes Paquetes'!$B$651:$J$681,2,FALSE)/VLOOKUP(AQ$3,'Info General Planes Paquetes'!$B$381:$H$442,7,FALSE),0)</f>
        <v>0</v>
      </c>
      <c r="AR104" s="390">
        <f>IFERROR(VLOOKUP(AR$3,'Info General Planes Paquetes'!$B$651:$J$681,2,FALSE)/VLOOKUP(AR$3,'Info General Planes Paquetes'!$B$381:$H$442,7,FALSE),0)</f>
        <v>126.62805236093985</v>
      </c>
      <c r="AS104" s="390">
        <f>IFERROR(VLOOKUP(AS$3,'Info General Planes Paquetes'!$B$651:$J$681,2,FALSE)/VLOOKUP(AS$3,'Info General Planes Paquetes'!$B$381:$H$442,7,FALSE),0)</f>
        <v>164.09891473895624</v>
      </c>
      <c r="AT104" s="390">
        <f>IFERROR(VLOOKUP(AT$3,'Info General Planes Paquetes'!$B$651:$J$681,2,FALSE)/VLOOKUP(AT$3,'Info General Planes Paquetes'!$B$381:$H$442,7,FALSE),0)</f>
        <v>242.9253771783977</v>
      </c>
      <c r="AU104" s="390">
        <f>IFERROR(VLOOKUP(AU$3,'Info General Planes Paquetes'!$B$651:$J$681,2,FALSE)/VLOOKUP(AU$3,'Info General Planes Paquetes'!$B$381:$H$442,7,FALSE),0)</f>
        <v>0</v>
      </c>
      <c r="AV104" s="390">
        <f>IFERROR(VLOOKUP(AV$3,'Info General Planes Paquetes'!$B$651:$J$681,2,FALSE)/VLOOKUP(AV$3,'Info General Planes Paquetes'!$B$381:$H$442,7,FALSE),0)</f>
        <v>0</v>
      </c>
      <c r="AW104" s="390">
        <f>IFERROR(VLOOKUP(AW$3,'Info General Planes Paquetes'!$B$651:$J$681,2,FALSE)/VLOOKUP(AW$3,'Info General Planes Paquetes'!$B$381:$H$442,7,FALSE),0)</f>
        <v>0</v>
      </c>
      <c r="AX104" s="390">
        <f>IFERROR(VLOOKUP(AX$3,'Info General Planes Paquetes'!$B$651:$J$681,2,FALSE)/VLOOKUP(AX$3,'Info General Planes Paquetes'!$B$381:$H$442,7,FALSE),0)</f>
        <v>0</v>
      </c>
      <c r="AY104" s="390">
        <f>IFERROR(VLOOKUP(AY$3,'Info General Planes Paquetes'!$B$651:$J$681,2,FALSE)/VLOOKUP(AY$3,'Info General Planes Paquetes'!$B$381:$H$442,7,FALSE),0)</f>
        <v>0</v>
      </c>
      <c r="AZ104" s="390">
        <f>IFERROR(VLOOKUP(AZ$3,'Info General Planes Paquetes'!$B$651:$J$681,2,FALSE)/VLOOKUP(AZ$3,'Info General Planes Paquetes'!$B$381:$H$442,7,FALSE),0)</f>
        <v>0</v>
      </c>
      <c r="BA104" s="390">
        <f>IFERROR(VLOOKUP(BA$3,'Info General Planes Paquetes'!$B$651:$J$681,2,FALSE)/VLOOKUP(BA$3,'Info General Planes Paquetes'!$B$381:$H$442,7,FALSE),0)</f>
        <v>0</v>
      </c>
      <c r="BB104" s="390">
        <f>IFERROR(VLOOKUP(BB$3,'Info General Planes Paquetes'!$B$651:$J$681,2,FALSE)/VLOOKUP(BB$3,'Info General Planes Paquetes'!$B$381:$H$442,7,FALSE),0)</f>
        <v>245.92854922279793</v>
      </c>
      <c r="BC104" s="390">
        <f>IFERROR(VLOOKUP(BC$3,'Info General Planes Paquetes'!$B$651:$J$681,2,FALSE)/VLOOKUP(BC$3,'Info General Planes Paquetes'!$B$381:$H$442,7,FALSE),0)</f>
        <v>350.04229203025017</v>
      </c>
      <c r="BD104" s="390">
        <f>IFERROR(VLOOKUP(BD$3,'Info General Planes Paquetes'!$B$651:$J$681,2,FALSE)/VLOOKUP(BD$3,'Info General Planes Paquetes'!$B$381:$H$442,7,FALSE),0)</f>
        <v>395.26061361590138</v>
      </c>
      <c r="BE104" s="390">
        <f>IFERROR(VLOOKUP(BE$3,'Info General Planes Paquetes'!$B$651:$J$681,2,FALSE)/VLOOKUP(BE$3,'Info General Planes Paquetes'!$B$381:$H$442,7,FALSE),0)</f>
        <v>121.90313907052965</v>
      </c>
      <c r="BF104" s="390">
        <f>IFERROR(VLOOKUP(BF$3,'Info General Planes Paquetes'!$B$651:$J$681,2,FALSE)/VLOOKUP(BF$3,'Info General Planes Paquetes'!$B$381:$H$442,7,FALSE),0)</f>
        <v>203.38946307802695</v>
      </c>
      <c r="BG104" s="390">
        <f>IFERROR(VLOOKUP(BG$3,'Info General Planes Paquetes'!$B$651:$J$681,2,FALSE)/VLOOKUP(BG$3,'Info General Planes Paquetes'!$B$381:$H$442,7,FALSE),0)</f>
        <v>196.13815774958633</v>
      </c>
      <c r="BH104" s="390">
        <f>IFERROR(VLOOKUP(BH$3,'Info General Planes Paquetes'!$B$651:$J$681,2,FALSE)/VLOOKUP(BH$3,'Info General Planes Paquetes'!$B$381:$H$442,7,FALSE),0)</f>
        <v>239.4178277956413</v>
      </c>
      <c r="BI104" s="390">
        <f>IFERROR(VLOOKUP(BI$3,'Info General Planes Paquetes'!$B$651:$J$681,2,FALSE)/VLOOKUP(BI$3,'Info General Planes Paquetes'!$B$381:$H$442,7,FALSE),0)</f>
        <v>274.87409448015507</v>
      </c>
      <c r="BJ104" s="390">
        <f>IFERROR(VLOOKUP(BJ$3,'Info General Planes Paquetes'!$B$651:$J$681,2,FALSE)/VLOOKUP(BJ$3,'Info General Planes Paquetes'!$B$381:$H$442,7,FALSE),0)</f>
        <v>370.91843251088534</v>
      </c>
      <c r="BK104" s="390">
        <f>IFERROR(VLOOKUP(BK$3,'Info General Planes Paquetes'!$B$651:$J$681,2,FALSE)/VLOOKUP(BK$3,'Info General Planes Paquetes'!$B$381:$H$442,7,FALSE),0)</f>
        <v>36.834482178883661</v>
      </c>
      <c r="BL104" s="390">
        <f>IFERROR(VLOOKUP(BL$3,'Info General Planes Paquetes'!$B$651:$J$681,2,FALSE)/VLOOKUP(BL$3,'Info General Planes Paquetes'!$B$381:$H$442,7,FALSE),0)</f>
        <v>0</v>
      </c>
      <c r="BM104" s="390">
        <f>IFERROR(VLOOKUP(BM$3,'Info General Planes Paquetes'!$B$651:$J$681,2,FALSE)/VLOOKUP(BM$3,'Info General Planes Paquetes'!$B$381:$H$442,7,FALSE),0)</f>
        <v>0</v>
      </c>
      <c r="BN104" s="390">
        <f>IFERROR(VLOOKUP(BN$3,'Info General Planes Paquetes'!$B$651:$J$681,2,FALSE)/VLOOKUP(BN$3,'Info General Planes Paquetes'!$B$381:$H$442,7,FALSE),0)</f>
        <v>0</v>
      </c>
      <c r="BO104" s="390">
        <f>IFERROR(VLOOKUP(BO$3,'Info General Planes Paquetes'!$B$651:$J$681,2,FALSE)/VLOOKUP(BO$3,'Info General Planes Paquetes'!$B$381:$H$442,7,FALSE),0)</f>
        <v>0</v>
      </c>
      <c r="BP104" s="390">
        <f>IFERROR(VLOOKUP(BP$3,'Info General Planes Paquetes'!$B$651:$J$681,2,FALSE)/VLOOKUP(BP$3,'Info General Planes Paquetes'!$B$381:$H$442,7,FALSE),0)</f>
        <v>0</v>
      </c>
      <c r="BQ104" s="390">
        <f>IFERROR(VLOOKUP(BQ$3,'Info General Planes Paquetes'!$B$651:$J$681,2,FALSE)/VLOOKUP(BQ$3,'Info General Planes Paquetes'!$B$381:$H$442,7,FALSE),0)</f>
        <v>0</v>
      </c>
      <c r="BR104" s="390">
        <f>IFERROR(VLOOKUP(BR$3,'Info General Planes Paquetes'!$B$651:$J$681,2,FALSE)/VLOOKUP(BR$3,'Info General Planes Paquetes'!$B$381:$H$442,7,FALSE),0)</f>
        <v>0</v>
      </c>
      <c r="BS104" s="390">
        <f>IFERROR(VLOOKUP(BS$3,'Info General Planes Paquetes'!$B$651:$J$681,2,FALSE)/VLOOKUP(BS$3,'Info General Planes Paquetes'!$B$381:$H$442,7,FALSE),0)</f>
        <v>0</v>
      </c>
      <c r="BT104" s="390">
        <f>IFERROR(VLOOKUP(BT$3,'Info General Planes Paquetes'!$B$651:$J$681,2,FALSE)/VLOOKUP(BT$3,'Info General Planes Paquetes'!$B$381:$H$442,7,FALSE),0)</f>
        <v>0</v>
      </c>
      <c r="BU104" s="390">
        <f>IFERROR(VLOOKUP(BU$3,'Info General Planes Paquetes'!$B$651:$J$681,2,FALSE)/VLOOKUP(BU$3,'Info General Planes Paquetes'!$B$381:$H$442,7,FALSE),0)</f>
        <v>21.734505379165572</v>
      </c>
      <c r="BV104" s="390">
        <f>IFERROR(VLOOKUP(BV$3,'Info General Planes Paquetes'!$B$651:$J$681,2,FALSE)/VLOOKUP(BV$3,'Info General Planes Paquetes'!$B$381:$H$442,7,FALSE),0)</f>
        <v>28.789050123566312</v>
      </c>
      <c r="BW104" s="390">
        <f>IFERROR(VLOOKUP(BW$3,'Info General Planes Paquetes'!$B$651:$J$681,2,FALSE)/VLOOKUP(BW$3,'Info General Planes Paquetes'!$B$381:$H$442,7,FALSE),0)</f>
        <v>0</v>
      </c>
      <c r="BX104" s="390">
        <f>IFERROR(VLOOKUP(BX$3,'Info General Planes Paquetes'!$B$651:$J$681,2,FALSE)/VLOOKUP(BX$3,'Info General Planes Paquetes'!$B$381:$H$442,7,FALSE),0)</f>
        <v>0</v>
      </c>
      <c r="BY104" s="390">
        <f>IFERROR(VLOOKUP(BY$3,'Info General Planes Paquetes'!$B$651:$J$681,2,FALSE)/VLOOKUP(BY$3,'Info General Planes Paquetes'!$B$381:$H$442,7,FALSE),0)</f>
        <v>0</v>
      </c>
      <c r="BZ104" s="390">
        <f>IFERROR(VLOOKUP(BZ$3,'Info General Planes Paquetes'!$B$651:$J$681,2,FALSE)/VLOOKUP(BZ$3,'Info General Planes Paquetes'!$B$381:$H$442,7,FALSE),0)</f>
        <v>0</v>
      </c>
    </row>
    <row r="105" spans="1:78" s="45" customFormat="1" x14ac:dyDescent="0.25">
      <c r="C105" s="105" t="s">
        <v>688</v>
      </c>
      <c r="G105" s="355" t="s">
        <v>163</v>
      </c>
      <c r="I105" s="390">
        <f>IF(I7&lt;&gt;"Internet Fijo",IF(I7="Residencial",MIN(100,I104),0),0)</f>
        <v>100</v>
      </c>
      <c r="J105" s="390">
        <f>IF(J7&lt;&gt;"Internet Fijo",IF(J7="Residencial",MIN(100,J104),0),0)</f>
        <v>0</v>
      </c>
      <c r="K105" s="390">
        <f>IF(K7&lt;&gt;"Internet Fijo",IF(K7="Residencial",MIN(100,K104),0),0)</f>
        <v>10.415174586505644</v>
      </c>
      <c r="L105" s="685">
        <f>IF(L7&lt;&gt;"Internet Fijo",IF(L7="Residencial",MIN(100,L104),0),0)</f>
        <v>45.0628667225482</v>
      </c>
      <c r="M105" s="390">
        <f t="shared" ref="M105:V105" si="180">IF(M7&lt;&gt;"Internet Fijo",IF(M7="Residencial",MIN(100,M104),0),0)</f>
        <v>33.858886692867472</v>
      </c>
      <c r="N105" s="390">
        <f t="shared" si="180"/>
        <v>73.37160308460787</v>
      </c>
      <c r="O105" s="390">
        <f t="shared" si="180"/>
        <v>49.390293132543853</v>
      </c>
      <c r="P105" s="390">
        <f>IF(P7&lt;&gt;"Internet Fijo",IF(P7="Residencial",MIN(100,P104),0),0)</f>
        <v>56.392105697930944</v>
      </c>
      <c r="Q105" s="390">
        <f>IF(Q7&lt;&gt;"Internet Fijo",IF(Q7="Residencial",MIN(100,Q104),0),0)</f>
        <v>100</v>
      </c>
      <c r="R105" s="390">
        <f t="shared" si="180"/>
        <v>100</v>
      </c>
      <c r="S105" s="390">
        <f t="shared" si="180"/>
        <v>57.221970040853378</v>
      </c>
      <c r="T105" s="390">
        <f t="shared" si="180"/>
        <v>0</v>
      </c>
      <c r="U105" s="390">
        <f t="shared" si="180"/>
        <v>0</v>
      </c>
      <c r="V105" s="390">
        <f t="shared" si="180"/>
        <v>0</v>
      </c>
      <c r="W105" s="390">
        <f t="shared" ref="W105:BB105" si="181">IF(W7&lt;&gt;"Internet Fijo",IF(W7="Residencial",MIN(100,W104),0),0)</f>
        <v>0</v>
      </c>
      <c r="X105" s="390">
        <f t="shared" si="181"/>
        <v>0</v>
      </c>
      <c r="Y105" s="390">
        <f t="shared" si="181"/>
        <v>0</v>
      </c>
      <c r="Z105" s="390">
        <f t="shared" si="181"/>
        <v>0</v>
      </c>
      <c r="AA105" s="390">
        <f t="shared" si="181"/>
        <v>0</v>
      </c>
      <c r="AB105" s="390">
        <f t="shared" si="181"/>
        <v>0</v>
      </c>
      <c r="AC105" s="390">
        <f t="shared" si="181"/>
        <v>0</v>
      </c>
      <c r="AD105" s="390">
        <f t="shared" si="181"/>
        <v>0</v>
      </c>
      <c r="AE105" s="390">
        <f t="shared" si="181"/>
        <v>0</v>
      </c>
      <c r="AF105" s="390">
        <f t="shared" si="181"/>
        <v>0</v>
      </c>
      <c r="AG105" s="390">
        <f t="shared" si="181"/>
        <v>0</v>
      </c>
      <c r="AH105" s="390">
        <f t="shared" si="181"/>
        <v>0</v>
      </c>
      <c r="AI105" s="390">
        <f t="shared" si="181"/>
        <v>0</v>
      </c>
      <c r="AJ105" s="390">
        <f t="shared" si="181"/>
        <v>0</v>
      </c>
      <c r="AK105" s="390">
        <f t="shared" si="181"/>
        <v>0</v>
      </c>
      <c r="AL105" s="390">
        <f t="shared" si="181"/>
        <v>0</v>
      </c>
      <c r="AM105" s="390">
        <f t="shared" si="181"/>
        <v>0</v>
      </c>
      <c r="AN105" s="390">
        <f t="shared" si="181"/>
        <v>0</v>
      </c>
      <c r="AO105" s="390">
        <f t="shared" si="181"/>
        <v>0</v>
      </c>
      <c r="AP105" s="390">
        <f t="shared" si="181"/>
        <v>0</v>
      </c>
      <c r="AQ105" s="390">
        <f t="shared" si="181"/>
        <v>0</v>
      </c>
      <c r="AR105" s="390">
        <f t="shared" si="181"/>
        <v>0</v>
      </c>
      <c r="AS105" s="390">
        <f t="shared" si="181"/>
        <v>0</v>
      </c>
      <c r="AT105" s="390">
        <f t="shared" si="181"/>
        <v>0</v>
      </c>
      <c r="AU105" s="390">
        <f t="shared" si="181"/>
        <v>0</v>
      </c>
      <c r="AV105" s="390">
        <f t="shared" si="181"/>
        <v>0</v>
      </c>
      <c r="AW105" s="390">
        <f t="shared" si="181"/>
        <v>0</v>
      </c>
      <c r="AX105" s="390">
        <f t="shared" si="181"/>
        <v>0</v>
      </c>
      <c r="AY105" s="390">
        <f t="shared" si="181"/>
        <v>0</v>
      </c>
      <c r="AZ105" s="390">
        <f t="shared" si="181"/>
        <v>0</v>
      </c>
      <c r="BA105" s="390">
        <f t="shared" si="181"/>
        <v>0</v>
      </c>
      <c r="BB105" s="390">
        <f t="shared" si="181"/>
        <v>0</v>
      </c>
      <c r="BC105" s="390">
        <f t="shared" ref="BC105:BZ105" si="182">IF(BC7&lt;&gt;"Internet Fijo",IF(BC7="Residencial",MIN(100,BC104),0),0)</f>
        <v>0</v>
      </c>
      <c r="BD105" s="390">
        <f t="shared" si="182"/>
        <v>0</v>
      </c>
      <c r="BE105" s="390">
        <f t="shared" si="182"/>
        <v>0</v>
      </c>
      <c r="BF105" s="390">
        <f t="shared" si="182"/>
        <v>0</v>
      </c>
      <c r="BG105" s="390">
        <f t="shared" si="182"/>
        <v>0</v>
      </c>
      <c r="BH105" s="390">
        <f t="shared" si="182"/>
        <v>0</v>
      </c>
      <c r="BI105" s="390">
        <f t="shared" si="182"/>
        <v>0</v>
      </c>
      <c r="BJ105" s="390">
        <f t="shared" si="182"/>
        <v>0</v>
      </c>
      <c r="BK105" s="390">
        <f t="shared" si="182"/>
        <v>0</v>
      </c>
      <c r="BL105" s="390">
        <f t="shared" si="182"/>
        <v>0</v>
      </c>
      <c r="BM105" s="390">
        <f t="shared" si="182"/>
        <v>0</v>
      </c>
      <c r="BN105" s="390">
        <f t="shared" si="182"/>
        <v>0</v>
      </c>
      <c r="BO105" s="390">
        <f t="shared" si="182"/>
        <v>0</v>
      </c>
      <c r="BP105" s="390">
        <f t="shared" si="182"/>
        <v>0</v>
      </c>
      <c r="BQ105" s="390">
        <f t="shared" si="182"/>
        <v>0</v>
      </c>
      <c r="BR105" s="390">
        <f t="shared" si="182"/>
        <v>0</v>
      </c>
      <c r="BS105" s="390">
        <f t="shared" si="182"/>
        <v>0</v>
      </c>
      <c r="BT105" s="390">
        <f t="shared" si="182"/>
        <v>0</v>
      </c>
      <c r="BU105" s="390">
        <f t="shared" si="182"/>
        <v>0</v>
      </c>
      <c r="BV105" s="390">
        <f t="shared" si="182"/>
        <v>0</v>
      </c>
      <c r="BW105" s="390">
        <f t="shared" si="182"/>
        <v>0</v>
      </c>
      <c r="BX105" s="390">
        <f t="shared" si="182"/>
        <v>0</v>
      </c>
      <c r="BY105" s="390">
        <f t="shared" si="182"/>
        <v>0</v>
      </c>
      <c r="BZ105" s="390">
        <f t="shared" si="182"/>
        <v>0</v>
      </c>
    </row>
    <row r="106" spans="1:78" s="3" customFormat="1" x14ac:dyDescent="0.25">
      <c r="C106" s="435"/>
      <c r="G106" s="436"/>
      <c r="I106" s="437"/>
      <c r="J106" s="437"/>
      <c r="K106" s="437"/>
      <c r="L106" s="437"/>
      <c r="M106" s="437"/>
      <c r="N106" s="437"/>
      <c r="O106" s="437"/>
      <c r="P106" s="437"/>
      <c r="Q106" s="437"/>
      <c r="R106" s="437"/>
      <c r="S106" s="437"/>
      <c r="T106" s="437"/>
      <c r="U106" s="437"/>
      <c r="V106" s="437"/>
      <c r="W106" s="437"/>
      <c r="X106" s="437"/>
      <c r="Y106" s="437"/>
      <c r="Z106" s="437"/>
      <c r="AA106" s="437"/>
      <c r="AB106" s="437"/>
      <c r="AC106" s="437"/>
      <c r="AD106" s="437"/>
      <c r="AE106" s="437"/>
      <c r="AF106" s="437"/>
      <c r="AG106" s="437"/>
      <c r="AH106" s="437"/>
      <c r="AI106" s="437"/>
      <c r="AJ106" s="437"/>
      <c r="AK106" s="437"/>
      <c r="AL106" s="437"/>
      <c r="AM106" s="437"/>
      <c r="AN106" s="437"/>
      <c r="AO106" s="437"/>
      <c r="AP106" s="437"/>
      <c r="AQ106" s="437"/>
      <c r="AR106" s="437"/>
      <c r="AS106" s="437"/>
      <c r="AT106" s="437"/>
      <c r="AU106" s="437"/>
      <c r="AV106" s="437"/>
      <c r="AW106" s="437"/>
      <c r="AX106" s="437"/>
      <c r="AY106" s="437"/>
      <c r="AZ106" s="437"/>
      <c r="BA106" s="437"/>
      <c r="BB106" s="437"/>
      <c r="BC106" s="437"/>
      <c r="BD106" s="437"/>
      <c r="BE106" s="437"/>
      <c r="BF106" s="437"/>
      <c r="BG106" s="437"/>
      <c r="BH106" s="437"/>
      <c r="BI106" s="437"/>
      <c r="BJ106" s="437"/>
      <c r="BK106" s="437"/>
      <c r="BL106" s="437"/>
      <c r="BM106" s="437"/>
      <c r="BN106" s="437"/>
      <c r="BO106" s="437"/>
      <c r="BP106" s="437"/>
      <c r="BQ106" s="437"/>
      <c r="BR106" s="437"/>
      <c r="BS106" s="437"/>
      <c r="BT106" s="437"/>
      <c r="BU106" s="437"/>
      <c r="BV106" s="437"/>
      <c r="BW106" s="437"/>
      <c r="BX106" s="437"/>
      <c r="BY106" s="437"/>
      <c r="BZ106" s="437"/>
    </row>
    <row r="107" spans="1:78" s="45" customFormat="1" x14ac:dyDescent="0.25">
      <c r="C107" s="105" t="s">
        <v>691</v>
      </c>
      <c r="G107" s="78" t="s">
        <v>689</v>
      </c>
      <c r="H107" s="45" t="s">
        <v>626</v>
      </c>
      <c r="I107" s="417">
        <f>IFERROR(I105*loading.call.durations.to.local.fixed.numbers,"")</f>
        <v>316</v>
      </c>
      <c r="J107" s="417">
        <f>IFERROR(J105*loading.call.durations.to.local.fixed.numbers,"")</f>
        <v>0</v>
      </c>
      <c r="K107" s="417">
        <f t="shared" ref="K107:AN107" si="183">IFERROR(K105*loading.call.durations.to.local.fixed.numbers,"")</f>
        <v>32.911951693357835</v>
      </c>
      <c r="L107" s="417">
        <f t="shared" si="183"/>
        <v>142.39865884325232</v>
      </c>
      <c r="M107" s="417">
        <f t="shared" si="183"/>
        <v>106.99408194946122</v>
      </c>
      <c r="N107" s="417">
        <f t="shared" si="183"/>
        <v>231.85426574736087</v>
      </c>
      <c r="O107" s="417">
        <f t="shared" si="183"/>
        <v>156.07332629883859</v>
      </c>
      <c r="P107" s="417">
        <f t="shared" si="183"/>
        <v>178.19905400546179</v>
      </c>
      <c r="Q107" s="417">
        <f t="shared" si="183"/>
        <v>316</v>
      </c>
      <c r="R107" s="417">
        <f t="shared" si="183"/>
        <v>316</v>
      </c>
      <c r="S107" s="417">
        <f t="shared" si="183"/>
        <v>180.82142532909668</v>
      </c>
      <c r="T107" s="417">
        <f t="shared" si="183"/>
        <v>0</v>
      </c>
      <c r="U107" s="417">
        <f t="shared" si="183"/>
        <v>0</v>
      </c>
      <c r="V107" s="417">
        <f>IFERROR(V105*loading.call.durations.to.local.fixed.numbers,"")</f>
        <v>0</v>
      </c>
      <c r="W107" s="417">
        <f t="shared" si="183"/>
        <v>0</v>
      </c>
      <c r="X107" s="417">
        <f t="shared" si="183"/>
        <v>0</v>
      </c>
      <c r="Y107" s="417">
        <f t="shared" si="183"/>
        <v>0</v>
      </c>
      <c r="Z107" s="417">
        <f t="shared" si="183"/>
        <v>0</v>
      </c>
      <c r="AA107" s="417">
        <f t="shared" si="183"/>
        <v>0</v>
      </c>
      <c r="AB107" s="417">
        <f t="shared" si="183"/>
        <v>0</v>
      </c>
      <c r="AC107" s="417">
        <f t="shared" si="183"/>
        <v>0</v>
      </c>
      <c r="AD107" s="417">
        <f t="shared" si="183"/>
        <v>0</v>
      </c>
      <c r="AE107" s="417">
        <f t="shared" si="183"/>
        <v>0</v>
      </c>
      <c r="AF107" s="417">
        <f t="shared" si="183"/>
        <v>0</v>
      </c>
      <c r="AG107" s="417">
        <f t="shared" si="183"/>
        <v>0</v>
      </c>
      <c r="AH107" s="417">
        <f t="shared" si="183"/>
        <v>0</v>
      </c>
      <c r="AI107" s="417">
        <f t="shared" si="183"/>
        <v>0</v>
      </c>
      <c r="AJ107" s="417">
        <f t="shared" si="183"/>
        <v>0</v>
      </c>
      <c r="AK107" s="417">
        <f t="shared" si="183"/>
        <v>0</v>
      </c>
      <c r="AL107" s="417">
        <f t="shared" si="183"/>
        <v>0</v>
      </c>
      <c r="AM107" s="417">
        <f t="shared" si="183"/>
        <v>0</v>
      </c>
      <c r="AN107" s="417">
        <f t="shared" si="183"/>
        <v>0</v>
      </c>
      <c r="AO107" s="417">
        <f t="shared" ref="AO107:BF107" si="184">IFERROR(AO105*loading.call.durations.to.local.fixed.numbers,"")</f>
        <v>0</v>
      </c>
      <c r="AP107" s="417">
        <f t="shared" si="184"/>
        <v>0</v>
      </c>
      <c r="AQ107" s="417">
        <f t="shared" si="184"/>
        <v>0</v>
      </c>
      <c r="AR107" s="417">
        <f t="shared" si="184"/>
        <v>0</v>
      </c>
      <c r="AS107" s="417">
        <f t="shared" si="184"/>
        <v>0</v>
      </c>
      <c r="AT107" s="417">
        <f t="shared" si="184"/>
        <v>0</v>
      </c>
      <c r="AU107" s="417">
        <f t="shared" si="184"/>
        <v>0</v>
      </c>
      <c r="AV107" s="417">
        <f t="shared" si="184"/>
        <v>0</v>
      </c>
      <c r="AW107" s="417">
        <f t="shared" si="184"/>
        <v>0</v>
      </c>
      <c r="AX107" s="417">
        <f t="shared" si="184"/>
        <v>0</v>
      </c>
      <c r="AY107" s="417">
        <f t="shared" si="184"/>
        <v>0</v>
      </c>
      <c r="AZ107" s="417">
        <f t="shared" si="184"/>
        <v>0</v>
      </c>
      <c r="BA107" s="417">
        <f t="shared" si="184"/>
        <v>0</v>
      </c>
      <c r="BB107" s="417">
        <f t="shared" si="184"/>
        <v>0</v>
      </c>
      <c r="BC107" s="417">
        <f t="shared" si="184"/>
        <v>0</v>
      </c>
      <c r="BD107" s="417">
        <f t="shared" si="184"/>
        <v>0</v>
      </c>
      <c r="BE107" s="417">
        <f t="shared" si="184"/>
        <v>0</v>
      </c>
      <c r="BF107" s="417">
        <f t="shared" si="184"/>
        <v>0</v>
      </c>
      <c r="BG107" s="417">
        <f t="shared" ref="BG107:BZ107" si="185">IFERROR(BG105*loading.call.durations.to.local.fixed.numbers,"")</f>
        <v>0</v>
      </c>
      <c r="BH107" s="417">
        <f t="shared" si="185"/>
        <v>0</v>
      </c>
      <c r="BI107" s="417">
        <f t="shared" si="185"/>
        <v>0</v>
      </c>
      <c r="BJ107" s="417">
        <f t="shared" si="185"/>
        <v>0</v>
      </c>
      <c r="BK107" s="417">
        <f t="shared" si="185"/>
        <v>0</v>
      </c>
      <c r="BL107" s="417">
        <f t="shared" si="185"/>
        <v>0</v>
      </c>
      <c r="BM107" s="417">
        <f t="shared" si="185"/>
        <v>0</v>
      </c>
      <c r="BN107" s="417">
        <f t="shared" si="185"/>
        <v>0</v>
      </c>
      <c r="BO107" s="417">
        <f t="shared" si="185"/>
        <v>0</v>
      </c>
      <c r="BP107" s="417">
        <f t="shared" si="185"/>
        <v>0</v>
      </c>
      <c r="BQ107" s="417">
        <f t="shared" si="185"/>
        <v>0</v>
      </c>
      <c r="BR107" s="417">
        <f t="shared" si="185"/>
        <v>0</v>
      </c>
      <c r="BS107" s="417">
        <f t="shared" si="185"/>
        <v>0</v>
      </c>
      <c r="BT107" s="417">
        <f t="shared" si="185"/>
        <v>0</v>
      </c>
      <c r="BU107" s="417">
        <f t="shared" si="185"/>
        <v>0</v>
      </c>
      <c r="BV107" s="417">
        <f t="shared" si="185"/>
        <v>0</v>
      </c>
      <c r="BW107" s="417">
        <f t="shared" si="185"/>
        <v>0</v>
      </c>
      <c r="BX107" s="417">
        <f t="shared" si="185"/>
        <v>0</v>
      </c>
      <c r="BY107" s="417">
        <f t="shared" si="185"/>
        <v>0</v>
      </c>
      <c r="BZ107" s="417">
        <f t="shared" si="185"/>
        <v>0</v>
      </c>
    </row>
    <row r="108" spans="1:78" x14ac:dyDescent="0.25">
      <c r="C108" s="105" t="s">
        <v>690</v>
      </c>
      <c r="G108" s="78" t="s">
        <v>518</v>
      </c>
      <c r="H108" t="s">
        <v>626</v>
      </c>
      <c r="I108" s="389">
        <f>I107*IF(I7="Residencial",loading.call.durations.to.local.fixed.numbers.cost.minute.residential,1)</f>
        <v>20.142680028479912</v>
      </c>
      <c r="J108" s="389">
        <f t="shared" ref="J108:AN108" si="186">J107*IF(J7="Residencial",loading.call.durations.to.local.fixed.numbers.cost.minute.residential,1)</f>
        <v>0</v>
      </c>
      <c r="K108" s="389">
        <f t="shared" si="186"/>
        <v>2.0978952913673874</v>
      </c>
      <c r="L108" s="389">
        <f t="shared" si="186"/>
        <v>9.0768690555832379</v>
      </c>
      <c r="M108" s="389">
        <f t="shared" si="186"/>
        <v>6.8200872077498591</v>
      </c>
      <c r="N108" s="389">
        <f t="shared" si="186"/>
        <v>14.77900724109886</v>
      </c>
      <c r="O108" s="389">
        <f t="shared" si="186"/>
        <v>9.9485287108165981</v>
      </c>
      <c r="P108" s="389">
        <f t="shared" si="186"/>
        <v>11.358881412056419</v>
      </c>
      <c r="Q108" s="389">
        <f t="shared" si="186"/>
        <v>20.142680028479912</v>
      </c>
      <c r="R108" s="389">
        <f t="shared" si="186"/>
        <v>20.142680028479912</v>
      </c>
      <c r="S108" s="389">
        <f t="shared" si="186"/>
        <v>11.526038331321732</v>
      </c>
      <c r="T108" s="389">
        <f t="shared" si="186"/>
        <v>0</v>
      </c>
      <c r="U108" s="389">
        <f t="shared" si="186"/>
        <v>0</v>
      </c>
      <c r="V108" s="389">
        <f>V107*IF(V7="Residencial",loading.call.durations.to.local.fixed.numbers.cost.minute.residential,1)</f>
        <v>0</v>
      </c>
      <c r="W108" s="389">
        <f t="shared" si="186"/>
        <v>0</v>
      </c>
      <c r="X108" s="389">
        <f t="shared" si="186"/>
        <v>0</v>
      </c>
      <c r="Y108" s="389">
        <f t="shared" si="186"/>
        <v>0</v>
      </c>
      <c r="Z108" s="389">
        <f t="shared" si="186"/>
        <v>0</v>
      </c>
      <c r="AA108" s="389">
        <f t="shared" si="186"/>
        <v>0</v>
      </c>
      <c r="AB108" s="389">
        <f t="shared" si="186"/>
        <v>0</v>
      </c>
      <c r="AC108" s="389">
        <f t="shared" si="186"/>
        <v>0</v>
      </c>
      <c r="AD108" s="389">
        <f t="shared" si="186"/>
        <v>0</v>
      </c>
      <c r="AE108" s="389">
        <f t="shared" si="186"/>
        <v>0</v>
      </c>
      <c r="AF108" s="389">
        <f t="shared" si="186"/>
        <v>0</v>
      </c>
      <c r="AG108" s="389">
        <f t="shared" si="186"/>
        <v>0</v>
      </c>
      <c r="AH108" s="389">
        <f t="shared" si="186"/>
        <v>0</v>
      </c>
      <c r="AI108" s="389">
        <f t="shared" si="186"/>
        <v>0</v>
      </c>
      <c r="AJ108" s="389">
        <f t="shared" si="186"/>
        <v>0</v>
      </c>
      <c r="AK108" s="389">
        <f t="shared" si="186"/>
        <v>0</v>
      </c>
      <c r="AL108" s="389">
        <f t="shared" si="186"/>
        <v>0</v>
      </c>
      <c r="AM108" s="389">
        <f t="shared" si="186"/>
        <v>0</v>
      </c>
      <c r="AN108" s="389">
        <f t="shared" si="186"/>
        <v>0</v>
      </c>
      <c r="AO108" s="389">
        <f t="shared" ref="AO108:BF108" si="187">AO107*IF(AO7="Residencial",loading.call.durations.to.local.fixed.numbers.cost.minute.residential,1)</f>
        <v>0</v>
      </c>
      <c r="AP108" s="389">
        <f t="shared" si="187"/>
        <v>0</v>
      </c>
      <c r="AQ108" s="389">
        <f t="shared" si="187"/>
        <v>0</v>
      </c>
      <c r="AR108" s="389">
        <f t="shared" si="187"/>
        <v>0</v>
      </c>
      <c r="AS108" s="389">
        <f t="shared" si="187"/>
        <v>0</v>
      </c>
      <c r="AT108" s="389">
        <f t="shared" si="187"/>
        <v>0</v>
      </c>
      <c r="AU108" s="389">
        <f t="shared" si="187"/>
        <v>0</v>
      </c>
      <c r="AV108" s="389">
        <f t="shared" si="187"/>
        <v>0</v>
      </c>
      <c r="AW108" s="389">
        <f t="shared" si="187"/>
        <v>0</v>
      </c>
      <c r="AX108" s="389">
        <f t="shared" si="187"/>
        <v>0</v>
      </c>
      <c r="AY108" s="389">
        <f t="shared" si="187"/>
        <v>0</v>
      </c>
      <c r="AZ108" s="389">
        <f t="shared" si="187"/>
        <v>0</v>
      </c>
      <c r="BA108" s="389">
        <f t="shared" si="187"/>
        <v>0</v>
      </c>
      <c r="BB108" s="389">
        <f t="shared" si="187"/>
        <v>0</v>
      </c>
      <c r="BC108" s="389">
        <f t="shared" si="187"/>
        <v>0</v>
      </c>
      <c r="BD108" s="389">
        <f t="shared" si="187"/>
        <v>0</v>
      </c>
      <c r="BE108" s="389">
        <f t="shared" si="187"/>
        <v>0</v>
      </c>
      <c r="BF108" s="389">
        <f t="shared" si="187"/>
        <v>0</v>
      </c>
      <c r="BG108" s="389">
        <f t="shared" ref="BG108:BZ108" si="188">BG107*IF(BG7="Residencial",loading.call.durations.to.local.fixed.numbers.cost.minute.residential,1)</f>
        <v>0</v>
      </c>
      <c r="BH108" s="389">
        <f t="shared" si="188"/>
        <v>0</v>
      </c>
      <c r="BI108" s="389">
        <f t="shared" si="188"/>
        <v>0</v>
      </c>
      <c r="BJ108" s="389">
        <f t="shared" si="188"/>
        <v>0</v>
      </c>
      <c r="BK108" s="389">
        <f t="shared" si="188"/>
        <v>0</v>
      </c>
      <c r="BL108" s="389">
        <f t="shared" si="188"/>
        <v>0</v>
      </c>
      <c r="BM108" s="389">
        <f t="shared" si="188"/>
        <v>0</v>
      </c>
      <c r="BN108" s="389">
        <f t="shared" si="188"/>
        <v>0</v>
      </c>
      <c r="BO108" s="389">
        <f t="shared" si="188"/>
        <v>0</v>
      </c>
      <c r="BP108" s="389">
        <f t="shared" si="188"/>
        <v>0</v>
      </c>
      <c r="BQ108" s="389">
        <f t="shared" si="188"/>
        <v>0</v>
      </c>
      <c r="BR108" s="389">
        <f t="shared" si="188"/>
        <v>0</v>
      </c>
      <c r="BS108" s="389">
        <f t="shared" si="188"/>
        <v>0</v>
      </c>
      <c r="BT108" s="389">
        <f t="shared" si="188"/>
        <v>0</v>
      </c>
      <c r="BU108" s="389">
        <f t="shared" si="188"/>
        <v>0</v>
      </c>
      <c r="BV108" s="389">
        <f t="shared" si="188"/>
        <v>0</v>
      </c>
      <c r="BW108" s="389">
        <f t="shared" si="188"/>
        <v>0</v>
      </c>
      <c r="BX108" s="389">
        <f t="shared" si="188"/>
        <v>0</v>
      </c>
      <c r="BY108" s="389">
        <f t="shared" si="188"/>
        <v>0</v>
      </c>
      <c r="BZ108" s="389">
        <f t="shared" si="188"/>
        <v>0</v>
      </c>
    </row>
    <row r="109" spans="1:78" x14ac:dyDescent="0.25">
      <c r="J109" s="45"/>
      <c r="K109" s="45"/>
      <c r="L109" s="45"/>
      <c r="M109" s="45"/>
      <c r="N109" s="45"/>
      <c r="O109" s="45"/>
      <c r="P109" s="45"/>
      <c r="Q109" s="45"/>
      <c r="R109" s="45"/>
      <c r="S109" s="45"/>
      <c r="T109" s="45"/>
      <c r="U109" s="45"/>
      <c r="V109" s="45"/>
      <c r="W109" s="45"/>
      <c r="X109" s="45"/>
      <c r="Y109" s="45"/>
      <c r="Z109" s="45"/>
      <c r="AA109" s="45"/>
      <c r="AB109" s="45"/>
      <c r="AC109" s="45"/>
      <c r="AD109" s="45"/>
      <c r="AE109" s="45"/>
      <c r="AF109" s="45"/>
      <c r="AG109" s="45"/>
      <c r="AH109" s="45"/>
      <c r="AI109" s="45"/>
      <c r="AJ109" s="45"/>
      <c r="AK109" s="45"/>
      <c r="AL109" s="45"/>
      <c r="AM109" s="45"/>
      <c r="AN109" s="45"/>
      <c r="AO109" s="45"/>
      <c r="AP109" s="45"/>
      <c r="AQ109" s="45"/>
      <c r="AR109" s="45"/>
      <c r="AS109" s="45"/>
      <c r="AT109" s="45"/>
      <c r="AU109" s="45"/>
      <c r="AV109" s="45"/>
      <c r="AW109" s="45"/>
      <c r="AX109" s="45"/>
      <c r="AY109" s="45"/>
      <c r="AZ109" s="45"/>
      <c r="BA109" s="45"/>
      <c r="BB109" s="45"/>
      <c r="BC109" s="45"/>
      <c r="BD109" s="45"/>
      <c r="BE109" s="45"/>
      <c r="BF109" s="45"/>
    </row>
    <row r="110" spans="1:78" x14ac:dyDescent="0.25">
      <c r="C110" s="104" t="s">
        <v>683</v>
      </c>
      <c r="D110" s="185"/>
      <c r="E110" s="185"/>
      <c r="F110" s="185"/>
      <c r="G110" s="703" t="s">
        <v>518</v>
      </c>
      <c r="H110" s="185"/>
      <c r="I110" s="218">
        <f>I112</f>
        <v>2.5</v>
      </c>
      <c r="J110" s="218">
        <f>J112</f>
        <v>0</v>
      </c>
      <c r="K110" s="218">
        <f t="shared" ref="K110:Y110" si="189">K112</f>
        <v>0</v>
      </c>
      <c r="L110" s="218">
        <f t="shared" si="189"/>
        <v>0</v>
      </c>
      <c r="M110" s="218">
        <f t="shared" si="189"/>
        <v>0</v>
      </c>
      <c r="N110" s="218">
        <f t="shared" si="189"/>
        <v>80</v>
      </c>
      <c r="O110" s="218">
        <f t="shared" si="189"/>
        <v>80</v>
      </c>
      <c r="P110" s="218">
        <f t="shared" si="189"/>
        <v>80</v>
      </c>
      <c r="Q110" s="218">
        <f t="shared" si="189"/>
        <v>160</v>
      </c>
      <c r="R110" s="218">
        <f t="shared" si="189"/>
        <v>240</v>
      </c>
      <c r="S110" s="218">
        <f t="shared" si="189"/>
        <v>480</v>
      </c>
      <c r="T110" s="218">
        <f t="shared" si="189"/>
        <v>80</v>
      </c>
      <c r="U110" s="218">
        <f t="shared" si="189"/>
        <v>80</v>
      </c>
      <c r="V110" s="218">
        <f t="shared" si="189"/>
        <v>80</v>
      </c>
      <c r="W110" s="218">
        <f t="shared" si="189"/>
        <v>80</v>
      </c>
      <c r="X110" s="218">
        <f t="shared" si="189"/>
        <v>80</v>
      </c>
      <c r="Y110" s="218">
        <f t="shared" si="189"/>
        <v>80</v>
      </c>
      <c r="Z110" s="218">
        <f>Z112</f>
        <v>80</v>
      </c>
      <c r="AA110" s="218">
        <f t="shared" ref="AA110:BF110" si="190">AA112</f>
        <v>160</v>
      </c>
      <c r="AB110" s="218">
        <f t="shared" si="190"/>
        <v>160</v>
      </c>
      <c r="AC110" s="218">
        <f t="shared" si="190"/>
        <v>240</v>
      </c>
      <c r="AD110" s="218">
        <f t="shared" si="190"/>
        <v>240</v>
      </c>
      <c r="AE110" s="218">
        <f t="shared" si="190"/>
        <v>0</v>
      </c>
      <c r="AF110" s="218">
        <f t="shared" si="190"/>
        <v>0</v>
      </c>
      <c r="AG110" s="218">
        <f t="shared" si="190"/>
        <v>0</v>
      </c>
      <c r="AH110" s="218">
        <f t="shared" si="190"/>
        <v>0</v>
      </c>
      <c r="AI110" s="218">
        <f t="shared" si="190"/>
        <v>0</v>
      </c>
      <c r="AJ110" s="218">
        <f t="shared" si="190"/>
        <v>0</v>
      </c>
      <c r="AK110" s="218">
        <f t="shared" si="190"/>
        <v>0</v>
      </c>
      <c r="AL110" s="218">
        <f t="shared" si="190"/>
        <v>0</v>
      </c>
      <c r="AM110" s="218">
        <f t="shared" si="190"/>
        <v>0</v>
      </c>
      <c r="AN110" s="218">
        <f t="shared" si="190"/>
        <v>0</v>
      </c>
      <c r="AO110" s="218">
        <f t="shared" si="190"/>
        <v>0</v>
      </c>
      <c r="AP110" s="218">
        <f t="shared" si="190"/>
        <v>0</v>
      </c>
      <c r="AQ110" s="218">
        <f t="shared" si="190"/>
        <v>0</v>
      </c>
      <c r="AR110" s="218">
        <f t="shared" si="190"/>
        <v>80</v>
      </c>
      <c r="AS110" s="218">
        <f t="shared" si="190"/>
        <v>160</v>
      </c>
      <c r="AT110" s="218">
        <f t="shared" si="190"/>
        <v>160</v>
      </c>
      <c r="AU110" s="218">
        <f t="shared" si="190"/>
        <v>80</v>
      </c>
      <c r="AV110" s="218">
        <f t="shared" si="190"/>
        <v>80</v>
      </c>
      <c r="AW110" s="218">
        <f t="shared" si="190"/>
        <v>80</v>
      </c>
      <c r="AX110" s="218">
        <f t="shared" si="190"/>
        <v>160</v>
      </c>
      <c r="AY110" s="218">
        <f t="shared" si="190"/>
        <v>160</v>
      </c>
      <c r="AZ110" s="218">
        <f t="shared" si="190"/>
        <v>160</v>
      </c>
      <c r="BA110" s="218">
        <f t="shared" si="190"/>
        <v>160</v>
      </c>
      <c r="BB110" s="218">
        <f t="shared" si="190"/>
        <v>160</v>
      </c>
      <c r="BC110" s="218">
        <f t="shared" si="190"/>
        <v>320</v>
      </c>
      <c r="BD110" s="218">
        <f t="shared" si="190"/>
        <v>480</v>
      </c>
      <c r="BE110" s="218">
        <f t="shared" si="190"/>
        <v>0</v>
      </c>
      <c r="BF110" s="218">
        <f t="shared" si="190"/>
        <v>0</v>
      </c>
      <c r="BG110" s="218">
        <f t="shared" ref="BG110:BZ110" si="191">BG112</f>
        <v>0</v>
      </c>
      <c r="BH110" s="218">
        <f t="shared" si="191"/>
        <v>0</v>
      </c>
      <c r="BI110" s="218">
        <f t="shared" si="191"/>
        <v>0</v>
      </c>
      <c r="BJ110" s="218">
        <f t="shared" si="191"/>
        <v>0</v>
      </c>
      <c r="BK110" s="218">
        <f t="shared" si="191"/>
        <v>0</v>
      </c>
      <c r="BL110" s="218">
        <f t="shared" si="191"/>
        <v>0</v>
      </c>
      <c r="BM110" s="218">
        <f t="shared" si="191"/>
        <v>0</v>
      </c>
      <c r="BN110" s="218">
        <f t="shared" si="191"/>
        <v>0</v>
      </c>
      <c r="BO110" s="218">
        <f t="shared" si="191"/>
        <v>0</v>
      </c>
      <c r="BP110" s="218">
        <f t="shared" si="191"/>
        <v>0</v>
      </c>
      <c r="BQ110" s="218">
        <f t="shared" si="191"/>
        <v>0</v>
      </c>
      <c r="BR110" s="218">
        <f t="shared" si="191"/>
        <v>0</v>
      </c>
      <c r="BS110" s="218">
        <f t="shared" si="191"/>
        <v>0</v>
      </c>
      <c r="BT110" s="218">
        <f t="shared" si="191"/>
        <v>0</v>
      </c>
      <c r="BU110" s="218">
        <f t="shared" si="191"/>
        <v>0</v>
      </c>
      <c r="BV110" s="218">
        <f t="shared" si="191"/>
        <v>0</v>
      </c>
      <c r="BW110" s="218">
        <f t="shared" si="191"/>
        <v>0</v>
      </c>
      <c r="BX110" s="218">
        <f t="shared" si="191"/>
        <v>0</v>
      </c>
      <c r="BY110" s="218">
        <f t="shared" si="191"/>
        <v>0</v>
      </c>
      <c r="BZ110" s="218">
        <f t="shared" si="191"/>
        <v>0</v>
      </c>
    </row>
    <row r="111" spans="1:78" x14ac:dyDescent="0.25">
      <c r="C111" s="185" t="s">
        <v>628</v>
      </c>
      <c r="D111" s="185"/>
      <c r="E111" s="185"/>
      <c r="F111" s="185"/>
      <c r="G111" s="703" t="s">
        <v>163</v>
      </c>
      <c r="H111" s="185" t="s">
        <v>1303</v>
      </c>
      <c r="I111" s="226">
        <f>I40</f>
        <v>3</v>
      </c>
      <c r="J111" s="226">
        <f t="shared" ref="J111:AN111" si="192">J40</f>
        <v>0</v>
      </c>
      <c r="K111" s="215">
        <f t="shared" ref="K111:W111" si="193">K40</f>
        <v>0</v>
      </c>
      <c r="L111" s="215">
        <f t="shared" si="193"/>
        <v>0</v>
      </c>
      <c r="M111" s="215">
        <f t="shared" si="193"/>
        <v>0</v>
      </c>
      <c r="N111" s="215">
        <f t="shared" si="193"/>
        <v>5</v>
      </c>
      <c r="O111" s="215">
        <f t="shared" si="193"/>
        <v>5</v>
      </c>
      <c r="P111" s="215">
        <f t="shared" si="193"/>
        <v>5</v>
      </c>
      <c r="Q111" s="215">
        <f t="shared" si="193"/>
        <v>5</v>
      </c>
      <c r="R111" s="215">
        <f t="shared" si="193"/>
        <v>5</v>
      </c>
      <c r="S111" s="215">
        <f t="shared" si="193"/>
        <v>5</v>
      </c>
      <c r="T111" s="215">
        <f t="shared" si="193"/>
        <v>5</v>
      </c>
      <c r="U111" s="215">
        <f t="shared" si="193"/>
        <v>5</v>
      </c>
      <c r="V111" s="215">
        <f t="shared" si="193"/>
        <v>5</v>
      </c>
      <c r="W111" s="215">
        <f t="shared" si="193"/>
        <v>5</v>
      </c>
      <c r="X111" s="215">
        <f>$W111</f>
        <v>5</v>
      </c>
      <c r="Y111" s="215">
        <f>$W111</f>
        <v>5</v>
      </c>
      <c r="Z111" s="215">
        <f>Z40</f>
        <v>5</v>
      </c>
      <c r="AA111" s="215">
        <f t="shared" si="192"/>
        <v>5</v>
      </c>
      <c r="AB111" s="215">
        <f t="shared" si="192"/>
        <v>5</v>
      </c>
      <c r="AC111" s="215">
        <f t="shared" si="192"/>
        <v>5</v>
      </c>
      <c r="AD111" s="215">
        <f t="shared" si="192"/>
        <v>5</v>
      </c>
      <c r="AE111" s="215">
        <f t="shared" si="192"/>
        <v>0</v>
      </c>
      <c r="AF111" s="215">
        <f t="shared" si="192"/>
        <v>0</v>
      </c>
      <c r="AG111" s="215">
        <f t="shared" si="192"/>
        <v>0</v>
      </c>
      <c r="AH111" s="215">
        <f t="shared" si="192"/>
        <v>0</v>
      </c>
      <c r="AI111" s="215">
        <f t="shared" si="192"/>
        <v>0</v>
      </c>
      <c r="AJ111" s="215">
        <f t="shared" si="192"/>
        <v>0</v>
      </c>
      <c r="AK111" s="215">
        <f t="shared" si="192"/>
        <v>0</v>
      </c>
      <c r="AL111" s="215">
        <f t="shared" si="192"/>
        <v>0</v>
      </c>
      <c r="AM111" s="215">
        <f t="shared" si="192"/>
        <v>0</v>
      </c>
      <c r="AN111" s="215">
        <f t="shared" si="192"/>
        <v>0</v>
      </c>
      <c r="AO111" s="215">
        <f t="shared" ref="AO111:BF111" si="194">AO40</f>
        <v>0</v>
      </c>
      <c r="AP111" s="215">
        <f t="shared" si="194"/>
        <v>0</v>
      </c>
      <c r="AQ111" s="215">
        <f t="shared" si="194"/>
        <v>0</v>
      </c>
      <c r="AR111" s="215">
        <f t="shared" si="194"/>
        <v>5</v>
      </c>
      <c r="AS111" s="215">
        <f t="shared" si="194"/>
        <v>5</v>
      </c>
      <c r="AT111" s="215">
        <f t="shared" si="194"/>
        <v>5</v>
      </c>
      <c r="AU111" s="215">
        <f t="shared" si="194"/>
        <v>5</v>
      </c>
      <c r="AV111" s="215">
        <f t="shared" si="194"/>
        <v>5</v>
      </c>
      <c r="AW111" s="215">
        <f t="shared" si="194"/>
        <v>5</v>
      </c>
      <c r="AX111" s="215">
        <f t="shared" si="194"/>
        <v>5</v>
      </c>
      <c r="AY111" s="215">
        <f t="shared" si="194"/>
        <v>5</v>
      </c>
      <c r="AZ111" s="215">
        <f t="shared" si="194"/>
        <v>5</v>
      </c>
      <c r="BA111" s="215">
        <f t="shared" si="194"/>
        <v>5</v>
      </c>
      <c r="BB111" s="215">
        <f t="shared" si="194"/>
        <v>5</v>
      </c>
      <c r="BC111" s="215">
        <f t="shared" si="194"/>
        <v>5</v>
      </c>
      <c r="BD111" s="215">
        <f t="shared" si="194"/>
        <v>5</v>
      </c>
      <c r="BE111" s="215">
        <f t="shared" si="194"/>
        <v>0</v>
      </c>
      <c r="BF111" s="215">
        <f t="shared" si="194"/>
        <v>0</v>
      </c>
      <c r="BG111" s="215">
        <f t="shared" ref="BG111:BZ111" si="195">BG40</f>
        <v>0</v>
      </c>
      <c r="BH111" s="215">
        <f t="shared" si="195"/>
        <v>0</v>
      </c>
      <c r="BI111" s="215">
        <f t="shared" si="195"/>
        <v>0</v>
      </c>
      <c r="BJ111" s="215">
        <f t="shared" si="195"/>
        <v>0</v>
      </c>
      <c r="BK111" s="215">
        <f t="shared" si="195"/>
        <v>0</v>
      </c>
      <c r="BL111" s="215">
        <f t="shared" si="195"/>
        <v>0</v>
      </c>
      <c r="BM111" s="215">
        <f t="shared" si="195"/>
        <v>0</v>
      </c>
      <c r="BN111" s="215">
        <f t="shared" si="195"/>
        <v>0</v>
      </c>
      <c r="BO111" s="215">
        <f t="shared" si="195"/>
        <v>0</v>
      </c>
      <c r="BP111" s="215">
        <f t="shared" si="195"/>
        <v>0</v>
      </c>
      <c r="BQ111" s="215">
        <f t="shared" si="195"/>
        <v>0</v>
      </c>
      <c r="BR111" s="215">
        <f t="shared" si="195"/>
        <v>0</v>
      </c>
      <c r="BS111" s="215">
        <f t="shared" si="195"/>
        <v>0</v>
      </c>
      <c r="BT111" s="215">
        <f t="shared" si="195"/>
        <v>0</v>
      </c>
      <c r="BU111" s="215">
        <f t="shared" si="195"/>
        <v>0</v>
      </c>
      <c r="BV111" s="215">
        <f t="shared" si="195"/>
        <v>0</v>
      </c>
      <c r="BW111" s="215">
        <f t="shared" si="195"/>
        <v>0</v>
      </c>
      <c r="BX111" s="215">
        <f t="shared" si="195"/>
        <v>0</v>
      </c>
      <c r="BY111" s="215">
        <f t="shared" si="195"/>
        <v>0</v>
      </c>
      <c r="BZ111" s="215">
        <f t="shared" si="195"/>
        <v>0</v>
      </c>
    </row>
    <row r="112" spans="1:78" x14ac:dyDescent="0.25">
      <c r="C112" s="106" t="s">
        <v>1302</v>
      </c>
      <c r="D112" s="185"/>
      <c r="E112" s="185"/>
      <c r="F112" s="185"/>
      <c r="G112" s="703" t="s">
        <v>667</v>
      </c>
      <c r="H112" s="185"/>
      <c r="I112" s="417">
        <f>I44</f>
        <v>2.5</v>
      </c>
      <c r="J112" s="417">
        <f t="shared" ref="J112:BU112" si="196">J44</f>
        <v>0</v>
      </c>
      <c r="K112" s="417">
        <f t="shared" si="196"/>
        <v>0</v>
      </c>
      <c r="L112" s="417">
        <f t="shared" si="196"/>
        <v>0</v>
      </c>
      <c r="M112" s="417">
        <f t="shared" si="196"/>
        <v>0</v>
      </c>
      <c r="N112" s="417">
        <f t="shared" si="196"/>
        <v>80</v>
      </c>
      <c r="O112" s="417">
        <f t="shared" si="196"/>
        <v>80</v>
      </c>
      <c r="P112" s="417">
        <f t="shared" si="196"/>
        <v>80</v>
      </c>
      <c r="Q112" s="417">
        <f t="shared" si="196"/>
        <v>160</v>
      </c>
      <c r="R112" s="417">
        <f t="shared" si="196"/>
        <v>240</v>
      </c>
      <c r="S112" s="417">
        <f t="shared" si="196"/>
        <v>480</v>
      </c>
      <c r="T112" s="417">
        <f t="shared" si="196"/>
        <v>80</v>
      </c>
      <c r="U112" s="417">
        <f t="shared" si="196"/>
        <v>80</v>
      </c>
      <c r="V112" s="417">
        <f t="shared" si="196"/>
        <v>80</v>
      </c>
      <c r="W112" s="417">
        <f t="shared" si="196"/>
        <v>80</v>
      </c>
      <c r="X112" s="417">
        <f t="shared" si="196"/>
        <v>80</v>
      </c>
      <c r="Y112" s="417">
        <f t="shared" si="196"/>
        <v>80</v>
      </c>
      <c r="Z112" s="417">
        <f t="shared" si="196"/>
        <v>80</v>
      </c>
      <c r="AA112" s="417">
        <f t="shared" si="196"/>
        <v>160</v>
      </c>
      <c r="AB112" s="417">
        <f t="shared" si="196"/>
        <v>160</v>
      </c>
      <c r="AC112" s="417">
        <f t="shared" si="196"/>
        <v>240</v>
      </c>
      <c r="AD112" s="417">
        <f t="shared" si="196"/>
        <v>240</v>
      </c>
      <c r="AE112" s="417">
        <f t="shared" si="196"/>
        <v>0</v>
      </c>
      <c r="AF112" s="417">
        <f t="shared" si="196"/>
        <v>0</v>
      </c>
      <c r="AG112" s="417">
        <f t="shared" si="196"/>
        <v>0</v>
      </c>
      <c r="AH112" s="417">
        <f t="shared" si="196"/>
        <v>0</v>
      </c>
      <c r="AI112" s="417">
        <f t="shared" si="196"/>
        <v>0</v>
      </c>
      <c r="AJ112" s="417">
        <f t="shared" si="196"/>
        <v>0</v>
      </c>
      <c r="AK112" s="417">
        <f t="shared" si="196"/>
        <v>0</v>
      </c>
      <c r="AL112" s="417">
        <f t="shared" si="196"/>
        <v>0</v>
      </c>
      <c r="AM112" s="417">
        <f t="shared" si="196"/>
        <v>0</v>
      </c>
      <c r="AN112" s="417">
        <f t="shared" si="196"/>
        <v>0</v>
      </c>
      <c r="AO112" s="417">
        <f t="shared" si="196"/>
        <v>0</v>
      </c>
      <c r="AP112" s="417">
        <f t="shared" si="196"/>
        <v>0</v>
      </c>
      <c r="AQ112" s="417">
        <f t="shared" si="196"/>
        <v>0</v>
      </c>
      <c r="AR112" s="417">
        <f t="shared" si="196"/>
        <v>80</v>
      </c>
      <c r="AS112" s="417">
        <f t="shared" si="196"/>
        <v>160</v>
      </c>
      <c r="AT112" s="417">
        <f t="shared" si="196"/>
        <v>160</v>
      </c>
      <c r="AU112" s="417">
        <f t="shared" si="196"/>
        <v>80</v>
      </c>
      <c r="AV112" s="417">
        <f t="shared" si="196"/>
        <v>80</v>
      </c>
      <c r="AW112" s="417">
        <f t="shared" si="196"/>
        <v>80</v>
      </c>
      <c r="AX112" s="417">
        <f t="shared" si="196"/>
        <v>160</v>
      </c>
      <c r="AY112" s="417">
        <f t="shared" si="196"/>
        <v>160</v>
      </c>
      <c r="AZ112" s="417">
        <f t="shared" si="196"/>
        <v>160</v>
      </c>
      <c r="BA112" s="417">
        <f t="shared" si="196"/>
        <v>160</v>
      </c>
      <c r="BB112" s="417">
        <f t="shared" si="196"/>
        <v>160</v>
      </c>
      <c r="BC112" s="417">
        <f t="shared" si="196"/>
        <v>320</v>
      </c>
      <c r="BD112" s="417">
        <f t="shared" si="196"/>
        <v>480</v>
      </c>
      <c r="BE112" s="417">
        <f t="shared" si="196"/>
        <v>0</v>
      </c>
      <c r="BF112" s="417">
        <f t="shared" si="196"/>
        <v>0</v>
      </c>
      <c r="BG112" s="417">
        <f t="shared" si="196"/>
        <v>0</v>
      </c>
      <c r="BH112" s="417">
        <f t="shared" si="196"/>
        <v>0</v>
      </c>
      <c r="BI112" s="417">
        <f t="shared" si="196"/>
        <v>0</v>
      </c>
      <c r="BJ112" s="417">
        <f t="shared" si="196"/>
        <v>0</v>
      </c>
      <c r="BK112" s="417">
        <f t="shared" si="196"/>
        <v>0</v>
      </c>
      <c r="BL112" s="417">
        <f t="shared" si="196"/>
        <v>0</v>
      </c>
      <c r="BM112" s="417">
        <f t="shared" si="196"/>
        <v>0</v>
      </c>
      <c r="BN112" s="417">
        <f t="shared" si="196"/>
        <v>0</v>
      </c>
      <c r="BO112" s="417">
        <f t="shared" si="196"/>
        <v>0</v>
      </c>
      <c r="BP112" s="417">
        <f t="shared" si="196"/>
        <v>0</v>
      </c>
      <c r="BQ112" s="417">
        <f t="shared" si="196"/>
        <v>0</v>
      </c>
      <c r="BR112" s="417">
        <f t="shared" si="196"/>
        <v>0</v>
      </c>
      <c r="BS112" s="417">
        <f t="shared" si="196"/>
        <v>0</v>
      </c>
      <c r="BT112" s="417">
        <f t="shared" si="196"/>
        <v>0</v>
      </c>
      <c r="BU112" s="417">
        <f t="shared" si="196"/>
        <v>0</v>
      </c>
      <c r="BV112" s="417">
        <f t="shared" ref="BV112:BZ112" si="197">BV44</f>
        <v>0</v>
      </c>
      <c r="BW112" s="417">
        <f t="shared" si="197"/>
        <v>0</v>
      </c>
      <c r="BX112" s="417">
        <f t="shared" si="197"/>
        <v>0</v>
      </c>
      <c r="BY112" s="417">
        <f t="shared" si="197"/>
        <v>0</v>
      </c>
      <c r="BZ112" s="417">
        <f t="shared" si="197"/>
        <v>0</v>
      </c>
    </row>
    <row r="113" spans="1:79" x14ac:dyDescent="0.25">
      <c r="K113" s="45"/>
      <c r="L113" s="45"/>
      <c r="M113" s="45"/>
      <c r="N113" s="45"/>
      <c r="O113" s="45"/>
      <c r="P113" s="45"/>
      <c r="Q113" s="45"/>
      <c r="R113" s="45"/>
      <c r="S113" s="45"/>
      <c r="T113" s="45"/>
      <c r="U113" s="45"/>
      <c r="V113" s="45"/>
      <c r="W113" s="45"/>
    </row>
    <row r="114" spans="1:79" x14ac:dyDescent="0.25">
      <c r="B114" s="102">
        <v>4.2</v>
      </c>
      <c r="C114" s="102" t="s">
        <v>933</v>
      </c>
      <c r="D114" s="102"/>
      <c r="E114" s="102"/>
      <c r="F114" s="102"/>
      <c r="G114" s="102"/>
      <c r="H114" s="102"/>
      <c r="K114" s="45"/>
      <c r="L114" s="45"/>
      <c r="M114" s="45"/>
      <c r="N114" s="45"/>
      <c r="O114" s="45"/>
      <c r="P114" s="45"/>
      <c r="Q114" s="45"/>
      <c r="R114" s="45"/>
      <c r="S114" s="45"/>
      <c r="T114" s="45"/>
      <c r="U114" s="45"/>
      <c r="V114" s="45"/>
      <c r="W114" s="45"/>
    </row>
    <row r="115" spans="1:79" x14ac:dyDescent="0.25">
      <c r="K115" s="45"/>
      <c r="L115" s="45"/>
      <c r="M115" s="45"/>
      <c r="N115" s="45"/>
      <c r="O115" s="45"/>
      <c r="P115" s="45"/>
      <c r="Q115" s="45"/>
      <c r="R115" s="45"/>
      <c r="S115" s="45"/>
      <c r="T115" s="45"/>
      <c r="U115" s="45"/>
      <c r="V115" s="45"/>
      <c r="W115" s="45"/>
    </row>
    <row r="116" spans="1:79" ht="12" x14ac:dyDescent="0.25">
      <c r="C116" s="105" t="s">
        <v>692</v>
      </c>
      <c r="G116" s="78" t="s">
        <v>174</v>
      </c>
      <c r="I116" s="108">
        <f>IFERROR(SUM(I101,I110)/SUM(I98,I101,I110),0)</f>
        <v>0.14236202469965364</v>
      </c>
      <c r="J116" s="108">
        <f>IFERROR(SUM(J101,J110)/SUM(J98,J101,J110),0)</f>
        <v>0</v>
      </c>
      <c r="K116" s="108">
        <f t="shared" ref="K116:W116" si="198">IFERROR(SUM(K101,K110)/SUM(K98,K101,K110),0)</f>
        <v>1.3400800328121286E-2</v>
      </c>
      <c r="L116" s="108">
        <f t="shared" si="198"/>
        <v>5.7980639128605793E-2</v>
      </c>
      <c r="M116" s="108">
        <f t="shared" si="198"/>
        <v>4.3564913495687377E-2</v>
      </c>
      <c r="N116" s="108">
        <f t="shared" si="198"/>
        <v>0.40067219294482714</v>
      </c>
      <c r="O116" s="108">
        <f t="shared" si="198"/>
        <v>0.38025165381871318</v>
      </c>
      <c r="P116" s="108">
        <f t="shared" si="198"/>
        <v>0.3862138296852945</v>
      </c>
      <c r="Q116" s="108">
        <f t="shared" si="198"/>
        <v>0.56908128266776148</v>
      </c>
      <c r="R116" s="108">
        <f t="shared" si="198"/>
        <v>0.6560148279623752</v>
      </c>
      <c r="S116" s="108">
        <f t="shared" si="198"/>
        <v>0.77217192417142688</v>
      </c>
      <c r="T116" s="108">
        <f t="shared" si="198"/>
        <v>0.33819488480236737</v>
      </c>
      <c r="U116" s="108">
        <f>IFERROR(SUM(U101,U110)/SUM(U98,U101,U110),0)</f>
        <v>0.33819488480236737</v>
      </c>
      <c r="V116" s="108">
        <f>IFERROR(SUM(V101,V110)/SUM(V98,V101,V110),0)</f>
        <v>0.33819488480236737</v>
      </c>
      <c r="W116" s="108">
        <f t="shared" si="198"/>
        <v>0.33819488480236737</v>
      </c>
      <c r="X116" s="108">
        <f>IFERROR(SUM(X101,X110)/SUM(X98,X101,X110),0)</f>
        <v>0.33819488480236737</v>
      </c>
      <c r="Y116" s="108">
        <f>IFERROR(SUM(Y101,Y110)/SUM(Y98,Y101,Y110),0)</f>
        <v>0.33819488480236737</v>
      </c>
      <c r="Z116" s="108">
        <f>IFERROR(SUM(Z101,Z110)/SUM(Z98,Z101,Z110),0)</f>
        <v>0.33819488480236737</v>
      </c>
      <c r="AA116" s="108">
        <f t="shared" ref="AA116:BF116" si="199">IFERROR(SUM(AA101,AA110)/SUM(AA98,AA101,AA110),0)</f>
        <v>0.50544937608592633</v>
      </c>
      <c r="AB116" s="108">
        <f>IFERROR(SUM(AB101,AB110)/SUM(AB98,AB101,AB110),0)</f>
        <v>0.50544937608592633</v>
      </c>
      <c r="AC116" s="108">
        <f t="shared" si="199"/>
        <v>0.60522002269575081</v>
      </c>
      <c r="AD116" s="108">
        <f t="shared" si="199"/>
        <v>0.60522002269575081</v>
      </c>
      <c r="AE116" s="108">
        <f t="shared" si="199"/>
        <v>0</v>
      </c>
      <c r="AF116" s="108">
        <f t="shared" si="199"/>
        <v>0</v>
      </c>
      <c r="AG116" s="108">
        <f t="shared" si="199"/>
        <v>0</v>
      </c>
      <c r="AH116" s="108">
        <f t="shared" si="199"/>
        <v>0</v>
      </c>
      <c r="AI116" s="108">
        <f t="shared" si="199"/>
        <v>0</v>
      </c>
      <c r="AJ116" s="108">
        <f t="shared" si="199"/>
        <v>0</v>
      </c>
      <c r="AK116" s="108">
        <f t="shared" si="199"/>
        <v>0</v>
      </c>
      <c r="AL116" s="108">
        <f t="shared" si="199"/>
        <v>0</v>
      </c>
      <c r="AM116" s="108">
        <f t="shared" si="199"/>
        <v>0</v>
      </c>
      <c r="AN116" s="108">
        <f t="shared" si="199"/>
        <v>0</v>
      </c>
      <c r="AO116" s="108">
        <f t="shared" si="199"/>
        <v>0</v>
      </c>
      <c r="AP116" s="108">
        <f t="shared" si="199"/>
        <v>0</v>
      </c>
      <c r="AQ116" s="108">
        <f t="shared" si="199"/>
        <v>0</v>
      </c>
      <c r="AR116" s="108">
        <f t="shared" si="199"/>
        <v>0.28776978417266186</v>
      </c>
      <c r="AS116" s="108">
        <f t="shared" si="199"/>
        <v>0.44692737430167595</v>
      </c>
      <c r="AT116" s="108">
        <f t="shared" si="199"/>
        <v>0.44692737430167595</v>
      </c>
      <c r="AU116" s="108">
        <f t="shared" si="199"/>
        <v>0.28776978417266186</v>
      </c>
      <c r="AV116" s="108">
        <f t="shared" si="199"/>
        <v>0.28776978417266186</v>
      </c>
      <c r="AW116" s="108">
        <f t="shared" si="199"/>
        <v>0.28776978417266186</v>
      </c>
      <c r="AX116" s="108">
        <f t="shared" si="199"/>
        <v>0.44692737430167595</v>
      </c>
      <c r="AY116" s="108">
        <f t="shared" si="199"/>
        <v>0.44692737430167595</v>
      </c>
      <c r="AZ116" s="108">
        <f t="shared" si="199"/>
        <v>0.44692737430167595</v>
      </c>
      <c r="BA116" s="108">
        <f t="shared" si="199"/>
        <v>0.44692737430167595</v>
      </c>
      <c r="BB116" s="108">
        <f t="shared" si="199"/>
        <v>0.44692737430167595</v>
      </c>
      <c r="BC116" s="108">
        <f t="shared" si="199"/>
        <v>0.61776061776061775</v>
      </c>
      <c r="BD116" s="108">
        <f t="shared" si="199"/>
        <v>0.70796460176991149</v>
      </c>
      <c r="BE116" s="108">
        <f t="shared" si="199"/>
        <v>0</v>
      </c>
      <c r="BF116" s="108">
        <f t="shared" si="199"/>
        <v>0</v>
      </c>
      <c r="BG116" s="108">
        <f t="shared" ref="BG116:BZ116" si="200">IFERROR(SUM(BG101,BG110)/SUM(BG98,BG101,BG110),0)</f>
        <v>0</v>
      </c>
      <c r="BH116" s="108">
        <f t="shared" si="200"/>
        <v>0</v>
      </c>
      <c r="BI116" s="108">
        <f t="shared" si="200"/>
        <v>0</v>
      </c>
      <c r="BJ116" s="108">
        <f t="shared" si="200"/>
        <v>0</v>
      </c>
      <c r="BK116" s="108">
        <f t="shared" si="200"/>
        <v>0</v>
      </c>
      <c r="BL116" s="108">
        <f t="shared" si="200"/>
        <v>0</v>
      </c>
      <c r="BM116" s="108">
        <f t="shared" si="200"/>
        <v>0</v>
      </c>
      <c r="BN116" s="108">
        <f t="shared" si="200"/>
        <v>0</v>
      </c>
      <c r="BO116" s="108">
        <f t="shared" si="200"/>
        <v>0</v>
      </c>
      <c r="BP116" s="108">
        <f t="shared" si="200"/>
        <v>0</v>
      </c>
      <c r="BQ116" s="108">
        <f t="shared" si="200"/>
        <v>0</v>
      </c>
      <c r="BR116" s="108">
        <f t="shared" si="200"/>
        <v>0</v>
      </c>
      <c r="BS116" s="108">
        <f t="shared" si="200"/>
        <v>0</v>
      </c>
      <c r="BT116" s="108">
        <f t="shared" si="200"/>
        <v>0</v>
      </c>
      <c r="BU116" s="108">
        <f t="shared" si="200"/>
        <v>0</v>
      </c>
      <c r="BV116" s="108">
        <f t="shared" si="200"/>
        <v>0</v>
      </c>
      <c r="BW116" s="108">
        <f t="shared" si="200"/>
        <v>0</v>
      </c>
      <c r="BX116" s="108">
        <f t="shared" si="200"/>
        <v>0</v>
      </c>
      <c r="BY116" s="108">
        <f t="shared" si="200"/>
        <v>0</v>
      </c>
      <c r="BZ116" s="108">
        <f t="shared" si="200"/>
        <v>0</v>
      </c>
      <c r="CA116" s="46" t="s">
        <v>685</v>
      </c>
    </row>
    <row r="117" spans="1:79" ht="12" x14ac:dyDescent="0.25">
      <c r="C117" s="105" t="s">
        <v>934</v>
      </c>
      <c r="G117" s="78" t="s">
        <v>656</v>
      </c>
      <c r="I117" s="701">
        <f>I96*(1-I116)</f>
        <v>134.26322503326924</v>
      </c>
      <c r="J117" s="189">
        <f>J96*(1-J116)</f>
        <v>198</v>
      </c>
      <c r="K117" s="189">
        <f t="shared" ref="K117:W117" si="201">K96*(1-K116)</f>
        <v>154.45210470863262</v>
      </c>
      <c r="L117" s="189">
        <f t="shared" si="201"/>
        <v>147.47313094441679</v>
      </c>
      <c r="M117" s="189">
        <f t="shared" si="201"/>
        <v>149.72991279225016</v>
      </c>
      <c r="N117" s="189">
        <f t="shared" si="201"/>
        <v>93.824768194487319</v>
      </c>
      <c r="O117" s="189">
        <f t="shared" si="201"/>
        <v>97.021603594680457</v>
      </c>
      <c r="P117" s="189">
        <f t="shared" si="201"/>
        <v>96.088224962767157</v>
      </c>
      <c r="Q117" s="189">
        <f t="shared" si="201"/>
        <v>67.460325198361943</v>
      </c>
      <c r="R117" s="189">
        <f t="shared" si="201"/>
        <v>53.850878682490169</v>
      </c>
      <c r="S117" s="189">
        <f t="shared" si="201"/>
        <v>35.666485270963122</v>
      </c>
      <c r="T117" s="189">
        <f t="shared" si="201"/>
        <v>103.6055907841894</v>
      </c>
      <c r="U117" s="189">
        <f>U96*(1-U116)</f>
        <v>103.6055907841894</v>
      </c>
      <c r="V117" s="189">
        <f>V96*(1-V116)</f>
        <v>103.6055907841894</v>
      </c>
      <c r="W117" s="189">
        <f t="shared" si="201"/>
        <v>103.6055907841894</v>
      </c>
      <c r="X117" s="189">
        <f>X96*(1-X116)</f>
        <v>103.6055907841894</v>
      </c>
      <c r="Y117" s="189">
        <f>Y96*(1-Y116)</f>
        <v>103.6055907841894</v>
      </c>
      <c r="Z117" s="189">
        <f>Z96*(1-Z116)</f>
        <v>103.6055907841894</v>
      </c>
      <c r="AA117" s="189">
        <f>AA96*(1-AA116)</f>
        <v>77.421900173748242</v>
      </c>
      <c r="AB117" s="189">
        <f>AB96*(1-AB116)</f>
        <v>77.421900173748242</v>
      </c>
      <c r="AC117" s="189">
        <f t="shared" ref="AC117:BF117" si="202">AC96*(1-AC116)</f>
        <v>61.802805446980216</v>
      </c>
      <c r="AD117" s="189">
        <f t="shared" si="202"/>
        <v>61.802805446980216</v>
      </c>
      <c r="AE117" s="189">
        <f t="shared" si="202"/>
        <v>0</v>
      </c>
      <c r="AF117" s="189">
        <f t="shared" si="202"/>
        <v>0</v>
      </c>
      <c r="AG117" s="189">
        <f t="shared" si="202"/>
        <v>0</v>
      </c>
      <c r="AH117" s="189">
        <f t="shared" si="202"/>
        <v>0</v>
      </c>
      <c r="AI117" s="189">
        <f t="shared" si="202"/>
        <v>0</v>
      </c>
      <c r="AJ117" s="189">
        <f t="shared" si="202"/>
        <v>0</v>
      </c>
      <c r="AK117" s="189">
        <f t="shared" si="202"/>
        <v>0</v>
      </c>
      <c r="AL117" s="189">
        <f t="shared" si="202"/>
        <v>0</v>
      </c>
      <c r="AM117" s="189">
        <f t="shared" si="202"/>
        <v>0</v>
      </c>
      <c r="AN117" s="189">
        <f t="shared" si="202"/>
        <v>0</v>
      </c>
      <c r="AO117" s="189">
        <f t="shared" si="202"/>
        <v>0</v>
      </c>
      <c r="AP117" s="189">
        <f t="shared" si="202"/>
        <v>0</v>
      </c>
      <c r="AQ117" s="189">
        <f t="shared" si="202"/>
        <v>0</v>
      </c>
      <c r="AR117" s="189">
        <f t="shared" si="202"/>
        <v>141.02158273381295</v>
      </c>
      <c r="AS117" s="189">
        <f t="shared" si="202"/>
        <v>109.50837988826817</v>
      </c>
      <c r="AT117" s="189">
        <f t="shared" si="202"/>
        <v>109.50837988826817</v>
      </c>
      <c r="AU117" s="189">
        <f t="shared" si="202"/>
        <v>141.02158273381295</v>
      </c>
      <c r="AV117" s="189">
        <f t="shared" si="202"/>
        <v>141.02158273381295</v>
      </c>
      <c r="AW117" s="189">
        <f t="shared" si="202"/>
        <v>141.02158273381295</v>
      </c>
      <c r="AX117" s="189">
        <f t="shared" si="202"/>
        <v>109.50837988826817</v>
      </c>
      <c r="AY117" s="189">
        <f t="shared" si="202"/>
        <v>109.50837988826817</v>
      </c>
      <c r="AZ117" s="189">
        <f t="shared" si="202"/>
        <v>109.50837988826817</v>
      </c>
      <c r="BA117" s="189">
        <f t="shared" si="202"/>
        <v>109.50837988826817</v>
      </c>
      <c r="BB117" s="189">
        <f t="shared" si="202"/>
        <v>109.50837988826817</v>
      </c>
      <c r="BC117" s="189">
        <f t="shared" si="202"/>
        <v>75.683397683397686</v>
      </c>
      <c r="BD117" s="189">
        <f t="shared" si="202"/>
        <v>57.823008849557525</v>
      </c>
      <c r="BE117" s="189">
        <f t="shared" si="202"/>
        <v>0</v>
      </c>
      <c r="BF117" s="189">
        <f t="shared" si="202"/>
        <v>0</v>
      </c>
      <c r="BG117" s="189">
        <f t="shared" ref="BG117:BZ117" si="203">BG96*(1-BG116)</f>
        <v>0</v>
      </c>
      <c r="BH117" s="189">
        <f t="shared" si="203"/>
        <v>0</v>
      </c>
      <c r="BI117" s="189">
        <f t="shared" si="203"/>
        <v>0</v>
      </c>
      <c r="BJ117" s="189">
        <f t="shared" si="203"/>
        <v>0</v>
      </c>
      <c r="BK117" s="189">
        <f t="shared" si="203"/>
        <v>0</v>
      </c>
      <c r="BL117" s="189">
        <f t="shared" si="203"/>
        <v>0</v>
      </c>
      <c r="BM117" s="189">
        <f t="shared" si="203"/>
        <v>0</v>
      </c>
      <c r="BN117" s="189">
        <f t="shared" si="203"/>
        <v>0</v>
      </c>
      <c r="BO117" s="189">
        <f t="shared" si="203"/>
        <v>0</v>
      </c>
      <c r="BP117" s="189">
        <f t="shared" si="203"/>
        <v>0</v>
      </c>
      <c r="BQ117" s="189">
        <f t="shared" si="203"/>
        <v>0</v>
      </c>
      <c r="BR117" s="189">
        <f t="shared" si="203"/>
        <v>0</v>
      </c>
      <c r="BS117" s="189">
        <f t="shared" si="203"/>
        <v>0</v>
      </c>
      <c r="BT117" s="189">
        <f t="shared" si="203"/>
        <v>0</v>
      </c>
      <c r="BU117" s="189">
        <f t="shared" si="203"/>
        <v>0</v>
      </c>
      <c r="BV117" s="189">
        <f t="shared" si="203"/>
        <v>0</v>
      </c>
      <c r="BW117" s="189">
        <f t="shared" si="203"/>
        <v>0</v>
      </c>
      <c r="BX117" s="189">
        <f t="shared" si="203"/>
        <v>0</v>
      </c>
      <c r="BY117" s="189">
        <f t="shared" si="203"/>
        <v>0</v>
      </c>
      <c r="BZ117" s="189">
        <f t="shared" si="203"/>
        <v>0</v>
      </c>
      <c r="CA117" s="46" t="s">
        <v>686</v>
      </c>
    </row>
    <row r="118" spans="1:79" x14ac:dyDescent="0.25">
      <c r="G118" s="78"/>
    </row>
    <row r="119" spans="1:79" x14ac:dyDescent="0.25">
      <c r="C119" s="104" t="s">
        <v>935</v>
      </c>
      <c r="G119" s="78"/>
    </row>
    <row r="120" spans="1:79" ht="12" x14ac:dyDescent="0.25">
      <c r="C120" s="105" t="s">
        <v>254</v>
      </c>
      <c r="G120" s="78" t="s">
        <v>656</v>
      </c>
      <c r="H120" s="218">
        <f>SUMPRODUCT(vector.implicit.prices.line.rental.inside.wlr,vector.users.distribution.telephone,vector.plans.available,vector.plans.with.line.rental.residential)/SUMPRODUCT(vector.users.distribution.telephone,vector.plans.available,vector.plans.with.line.rental.residential)</f>
        <v>110.68468157375716</v>
      </c>
      <c r="I120" s="46" t="s">
        <v>701</v>
      </c>
    </row>
    <row r="121" spans="1:79" ht="12" x14ac:dyDescent="0.25">
      <c r="C121" s="105" t="s">
        <v>680</v>
      </c>
      <c r="G121" s="78" t="s">
        <v>656</v>
      </c>
      <c r="H121" s="218">
        <f>SUMPRODUCT(vector.implicit.prices.line.rental.inside.wlr,vector.users.distribution.telephone,vector.plans.available,vector.plans.with.line.rental.noresidential)/SUMPRODUCT(vector.users.distribution.telephone,vector.plans.available,vector.plans.with.line.rental.noresidential)</f>
        <v>121.72763844620876</v>
      </c>
      <c r="I121" s="46" t="s">
        <v>702</v>
      </c>
    </row>
    <row r="122" spans="1:79" x14ac:dyDescent="0.25">
      <c r="G122" s="78"/>
    </row>
    <row r="123" spans="1:79" s="45" customFormat="1" x14ac:dyDescent="0.25">
      <c r="A123" s="102" t="s">
        <v>506</v>
      </c>
      <c r="B123" s="102" t="s">
        <v>478</v>
      </c>
      <c r="C123" s="41"/>
      <c r="D123" s="41"/>
      <c r="E123" s="41"/>
      <c r="F123" s="41"/>
      <c r="G123" s="41"/>
      <c r="H123" s="41"/>
      <c r="I123" s="41"/>
      <c r="J123" s="41"/>
      <c r="K123" s="41"/>
      <c r="L123" s="41"/>
      <c r="M123" s="41"/>
      <c r="N123" s="41"/>
      <c r="O123" s="41"/>
      <c r="P123" s="41"/>
      <c r="Q123" s="41"/>
      <c r="R123" s="41"/>
      <c r="S123" s="41"/>
      <c r="T123" s="41"/>
      <c r="U123" s="41"/>
      <c r="V123" s="41"/>
      <c r="W123" s="41"/>
      <c r="X123" s="41"/>
      <c r="Y123" s="41"/>
      <c r="Z123" s="41"/>
      <c r="AA123" s="41"/>
      <c r="AB123" s="41"/>
      <c r="AC123" s="41"/>
      <c r="AD123" s="41"/>
      <c r="AE123" s="41"/>
      <c r="AF123" s="41"/>
      <c r="AG123" s="41"/>
      <c r="AH123" s="41"/>
      <c r="AI123" s="41"/>
      <c r="AJ123" s="41"/>
      <c r="AK123" s="41"/>
      <c r="AL123" s="41"/>
      <c r="AM123" s="41"/>
      <c r="AN123" s="41"/>
      <c r="AO123" s="41"/>
      <c r="AP123" s="41"/>
      <c r="AQ123" s="41"/>
      <c r="AR123" s="41"/>
      <c r="AS123" s="41"/>
      <c r="AT123" s="41"/>
      <c r="AU123" s="41"/>
      <c r="AV123" s="41"/>
      <c r="AW123" s="41"/>
      <c r="AX123" s="41"/>
      <c r="AY123" s="41"/>
      <c r="AZ123" s="41"/>
      <c r="BA123" s="41"/>
      <c r="BG123" s="354"/>
      <c r="BH123" s="354"/>
      <c r="BI123" s="354"/>
      <c r="BJ123" s="354"/>
      <c r="BK123" s="354"/>
      <c r="BL123" s="354"/>
      <c r="BM123" s="354"/>
      <c r="BN123" s="354"/>
      <c r="BO123" s="354"/>
      <c r="BP123" s="354"/>
      <c r="BQ123" s="354"/>
      <c r="BR123" s="354"/>
      <c r="BS123" s="354"/>
      <c r="BT123" s="354"/>
      <c r="BU123" s="354"/>
      <c r="BV123" s="354"/>
      <c r="BW123" s="354"/>
      <c r="BX123" s="354"/>
      <c r="BY123" s="354"/>
      <c r="BZ123" s="354"/>
    </row>
    <row r="124" spans="1:79" x14ac:dyDescent="0.25">
      <c r="C124" s="45"/>
      <c r="D124" s="45"/>
      <c r="E124" s="45"/>
      <c r="G124" s="45"/>
      <c r="H124" s="45"/>
    </row>
    <row r="125" spans="1:79" x14ac:dyDescent="0.25">
      <c r="C125" s="45"/>
      <c r="D125" s="45"/>
      <c r="E125" s="45"/>
      <c r="G125" s="45"/>
      <c r="H125" s="45"/>
    </row>
    <row r="126" spans="1:79" x14ac:dyDescent="0.25">
      <c r="C126" s="45"/>
      <c r="D126" s="45"/>
      <c r="E126" s="45"/>
      <c r="G126" s="45"/>
      <c r="H126" s="45"/>
    </row>
    <row r="127" spans="1:79" x14ac:dyDescent="0.25">
      <c r="C127" s="45"/>
      <c r="D127" s="45"/>
      <c r="E127" s="45"/>
      <c r="G127" s="45"/>
      <c r="H127" s="45"/>
    </row>
    <row r="128" spans="1:79" x14ac:dyDescent="0.25">
      <c r="C128" s="45"/>
      <c r="D128" s="45"/>
      <c r="E128" s="45"/>
      <c r="G128" s="45"/>
      <c r="H128" s="45"/>
    </row>
    <row r="129" spans="3:8" x14ac:dyDescent="0.25">
      <c r="C129" s="45"/>
      <c r="D129" s="45"/>
      <c r="E129" s="45"/>
      <c r="G129" s="45"/>
      <c r="H129" s="45"/>
    </row>
  </sheetData>
  <pageMargins left="0.7" right="0.7" top="0.75" bottom="0.75" header="0.3" footer="0.3"/>
  <pageSetup orientation="portrait" r:id="rId1"/>
  <ignoredErrors>
    <ignoredError sqref="X111:Y111 J111:W111 Z111:BF111 X44:Y44 I41:BF41 I43:BF43 I40 I45:BF47 J44:U44 Z44:AE44 X27:Y27 I11:BF11 J27:L27 AA27:AG27 I6:BF6 I63:BF63 I13:BF15 J12:BA12 I17:BF18 I16:AH16 I21:BF24 J19:BF19 K20:AH20 AJ20:BF20 I26:BF26 I49:BF51 J48:M48 AI48:BF48 I56:BF60 J52:AE52 J53:M53 J54 AI27:AR27 I92:BF93 I97:BF97 K98:U98 I109:BF109 K116:T116 K110:BF110 K117:T117 AI53:BF53 AG52:AP52 J55:M55 AG55:BF55 AG44:BF44 W53:Z53 W54:AE54 W55:AE55 W98:BF98 W117:Z117 W48:AD48 AB53:AE53 W44 AR52:BF52 AG54:BF54 T73 I10:BE10 W116:AA116 AC117:BF117 AC116:BF116 AT27:BF27 BC12:BF12 N27:R27 L54:M54 O55:U55 O54:U54 S62 T27:W27 O48:R48 O53:U53 T78 T48:U48 I95:BF95 J94:BF94" unlockedFormula="1"/>
  </ignoredErrors>
  <legacy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
  <dimension ref="A1:XFD370"/>
  <sheetViews>
    <sheetView showGridLines="0" topLeftCell="B1" zoomScale="80" zoomScaleNormal="80" workbookViewId="0">
      <pane ySplit="2" topLeftCell="A3" activePane="bottomLeft" state="frozen"/>
      <selection pane="bottomLeft" activeCell="G338" sqref="G338"/>
    </sheetView>
  </sheetViews>
  <sheetFormatPr baseColWidth="10" defaultRowHeight="11.5" outlineLevelRow="1" x14ac:dyDescent="0.25"/>
  <cols>
    <col min="3" max="3" width="46.8984375" customWidth="1"/>
    <col min="4" max="4" width="28.59765625" customWidth="1"/>
    <col min="5" max="5" width="28.296875" customWidth="1"/>
    <col min="6" max="6" width="19" customWidth="1"/>
    <col min="7" max="7" width="22.69921875" customWidth="1"/>
    <col min="8" max="8" width="15" customWidth="1"/>
    <col min="9" max="9" width="14.3984375" customWidth="1"/>
    <col min="10" max="10" width="14.69921875" customWidth="1"/>
    <col min="11" max="11" width="13.3984375" customWidth="1"/>
    <col min="12" max="12" width="14.8984375" customWidth="1"/>
    <col min="13" max="13" width="11.3984375" style="354"/>
    <col min="20" max="20" width="57.59765625" customWidth="1"/>
    <col min="21" max="21" width="28.59765625" customWidth="1"/>
    <col min="22" max="22" width="21.296875" customWidth="1"/>
    <col min="23" max="23" width="15" customWidth="1"/>
    <col min="24" max="24" width="22.69921875" customWidth="1"/>
    <col min="25" max="25" width="15" customWidth="1"/>
  </cols>
  <sheetData>
    <row r="1" spans="1:54" s="354" customFormat="1" ht="28" x14ac:dyDescent="0.25">
      <c r="C1" s="95" t="s">
        <v>725</v>
      </c>
      <c r="E1" s="476"/>
      <c r="F1" s="477"/>
    </row>
    <row r="2" spans="1:54" s="94" customFormat="1" ht="24" customHeight="1" x14ac:dyDescent="0.25">
      <c r="D2" s="95"/>
      <c r="E2" s="478"/>
      <c r="F2" s="477"/>
    </row>
    <row r="3" spans="1:54" s="45" customFormat="1" x14ac:dyDescent="0.25">
      <c r="A3" s="102">
        <v>1</v>
      </c>
      <c r="B3" s="102" t="s">
        <v>726</v>
      </c>
      <c r="C3" s="41"/>
      <c r="D3" s="41"/>
      <c r="E3" s="41"/>
      <c r="F3" s="41"/>
      <c r="G3" s="41"/>
      <c r="H3" s="41"/>
      <c r="I3" s="41"/>
      <c r="J3" s="41"/>
      <c r="K3" s="41"/>
      <c r="L3" s="41"/>
      <c r="M3" s="357"/>
      <c r="N3" s="41"/>
      <c r="O3" s="41"/>
      <c r="P3" s="41"/>
      <c r="Q3" s="41"/>
      <c r="R3" s="41"/>
      <c r="S3" s="41"/>
      <c r="T3" s="41"/>
      <c r="U3" s="41"/>
      <c r="V3" s="41"/>
      <c r="W3" s="41"/>
      <c r="X3" s="41"/>
      <c r="Y3" s="41"/>
      <c r="Z3" s="41"/>
      <c r="AA3" s="41"/>
      <c r="AB3" s="41"/>
      <c r="AC3" s="41"/>
      <c r="AD3" s="41"/>
      <c r="AE3" s="41"/>
      <c r="AF3" s="41"/>
      <c r="AG3" s="41"/>
      <c r="AH3" s="41"/>
      <c r="AI3" s="41"/>
      <c r="AJ3" s="41"/>
      <c r="AK3" s="41"/>
      <c r="AL3" s="41"/>
      <c r="AM3" s="41"/>
      <c r="AN3" s="41"/>
      <c r="AO3" s="41"/>
      <c r="AP3" s="41"/>
      <c r="AQ3" s="41"/>
      <c r="AR3" s="41"/>
      <c r="AS3" s="41"/>
      <c r="AT3" s="41"/>
      <c r="AU3" s="41"/>
      <c r="AV3" s="41"/>
      <c r="AW3" s="41"/>
      <c r="AX3" s="41"/>
      <c r="AY3" s="41"/>
      <c r="AZ3" s="41"/>
      <c r="BA3" s="41"/>
      <c r="BB3" s="41"/>
    </row>
    <row r="4" spans="1:54" x14ac:dyDescent="0.25">
      <c r="F4" s="433">
        <v>2019</v>
      </c>
    </row>
    <row r="5" spans="1:54" x14ac:dyDescent="0.25">
      <c r="C5" s="104" t="s">
        <v>509</v>
      </c>
      <c r="F5" s="433" t="s">
        <v>1075</v>
      </c>
    </row>
    <row r="6" spans="1:54" x14ac:dyDescent="0.25">
      <c r="W6" s="354"/>
    </row>
    <row r="7" spans="1:54" ht="34.5" x14ac:dyDescent="0.25">
      <c r="D7" s="132" t="s">
        <v>1096</v>
      </c>
      <c r="E7" s="132" t="s">
        <v>1078</v>
      </c>
      <c r="F7" s="479" t="s">
        <v>1094</v>
      </c>
      <c r="G7" s="132"/>
      <c r="H7" s="366"/>
      <c r="K7" s="621" t="s">
        <v>1262</v>
      </c>
      <c r="M7"/>
      <c r="P7" s="2" t="s">
        <v>978</v>
      </c>
      <c r="Q7" s="505">
        <v>2018</v>
      </c>
      <c r="R7" s="505">
        <v>2019</v>
      </c>
      <c r="S7" s="505">
        <v>2020</v>
      </c>
      <c r="W7" s="456"/>
    </row>
    <row r="8" spans="1:54" ht="34.5" x14ac:dyDescent="0.25">
      <c r="C8" s="73" t="s">
        <v>507</v>
      </c>
      <c r="D8" s="73" t="s">
        <v>508</v>
      </c>
      <c r="E8" s="73" t="s">
        <v>508</v>
      </c>
      <c r="F8" s="73" t="s">
        <v>1071</v>
      </c>
      <c r="G8" s="234" t="s">
        <v>1077</v>
      </c>
      <c r="H8" s="479" t="s">
        <v>1097</v>
      </c>
      <c r="J8" s="234" t="s">
        <v>507</v>
      </c>
      <c r="K8" s="73" t="s">
        <v>508</v>
      </c>
      <c r="L8" s="234" t="s">
        <v>1077</v>
      </c>
      <c r="M8" s="479" t="s">
        <v>1263</v>
      </c>
      <c r="O8">
        <v>1</v>
      </c>
      <c r="P8" t="s">
        <v>979</v>
      </c>
      <c r="Q8" s="338">
        <f>INDEX(LINEST(LN($E$9:$E$18),LN($C$9:$C$18)),1)</f>
        <v>0.34837821470593267</v>
      </c>
      <c r="R8" s="338">
        <f>INDEX(LINEST(LN($G$9:$G$18),LN($C$9:$C$18)),1)</f>
        <v>0.39290381586878953</v>
      </c>
      <c r="S8" s="338">
        <f>INDEX(LINEST(LN($L$11:$L$20),LN($J$11:$J$20)),O8)</f>
        <v>0.34765384651250103</v>
      </c>
      <c r="W8" s="456"/>
    </row>
    <row r="9" spans="1:54" x14ac:dyDescent="0.25">
      <c r="B9" s="354"/>
      <c r="C9" s="78">
        <v>1</v>
      </c>
      <c r="D9" s="724">
        <v>90</v>
      </c>
      <c r="E9" s="725">
        <v>123</v>
      </c>
      <c r="F9" s="725">
        <v>40</v>
      </c>
      <c r="G9" s="246">
        <f>MAX(D9:F9)</f>
        <v>123</v>
      </c>
      <c r="H9" s="245">
        <f>$R$16*POWER(C9,$R$15)</f>
        <v>114.69580308829815</v>
      </c>
      <c r="J9" s="764"/>
      <c r="K9" s="765"/>
      <c r="L9" s="765"/>
      <c r="M9" s="766"/>
      <c r="O9">
        <v>2</v>
      </c>
      <c r="P9" t="s">
        <v>980</v>
      </c>
      <c r="Q9" s="338">
        <f>INDEX(LINEST(LN($E$9:$E$18),LN($C$9:$C$18)),2)</f>
        <v>4.8110356180701315</v>
      </c>
      <c r="R9" s="338">
        <f>INDEX(LINEST(LN($G$9:$G$18),LN($C$9:$C$18)),2)</f>
        <v>4.7422834331284642</v>
      </c>
      <c r="S9" s="338">
        <f>INDEX(LINEST(LN($L$11:$L$20),LN($J$11:$J$20)),O9)</f>
        <v>4.7852347843751559</v>
      </c>
      <c r="W9" s="354"/>
      <c r="X9" s="354"/>
    </row>
    <row r="10" spans="1:54" x14ac:dyDescent="0.25">
      <c r="A10" s="354"/>
      <c r="B10" s="354"/>
      <c r="C10" s="78">
        <v>3</v>
      </c>
      <c r="D10" s="724">
        <v>103</v>
      </c>
      <c r="E10" s="725">
        <v>163</v>
      </c>
      <c r="F10" s="725">
        <v>110</v>
      </c>
      <c r="G10" s="246">
        <f t="shared" ref="G10:G17" si="0">MAX(D10:F10)</f>
        <v>163</v>
      </c>
      <c r="H10" s="245">
        <f>$R$16*POWER(C10,$R$15)</f>
        <v>176.60796578210051</v>
      </c>
      <c r="J10" s="764"/>
      <c r="K10" s="764"/>
      <c r="L10" s="765"/>
      <c r="M10" s="766"/>
      <c r="N10" s="354"/>
      <c r="W10" s="354"/>
      <c r="X10" s="354"/>
    </row>
    <row r="11" spans="1:54" x14ac:dyDescent="0.25">
      <c r="A11" s="354"/>
      <c r="B11" s="354"/>
      <c r="C11" s="78">
        <v>5</v>
      </c>
      <c r="D11" s="724">
        <v>132</v>
      </c>
      <c r="E11" s="725">
        <v>232</v>
      </c>
      <c r="F11" s="725">
        <v>121</v>
      </c>
      <c r="G11" s="246">
        <f t="shared" si="0"/>
        <v>232</v>
      </c>
      <c r="H11" s="245">
        <f>$R$16*POWER(C11,$R$15)</f>
        <v>215.86165801202972</v>
      </c>
      <c r="J11" s="355">
        <v>5</v>
      </c>
      <c r="K11" s="723">
        <v>103</v>
      </c>
      <c r="L11" s="246">
        <f>MAX(K11,F11,E11,D11)</f>
        <v>232</v>
      </c>
      <c r="M11" s="245">
        <f t="shared" ref="M11:M20" si="1">S$16*POWER(J11,S$15)</f>
        <v>209.50802944955339</v>
      </c>
      <c r="N11" s="354"/>
    </row>
    <row r="12" spans="1:54" x14ac:dyDescent="0.25">
      <c r="A12" s="354"/>
      <c r="B12" s="354"/>
      <c r="C12" s="78">
        <v>10</v>
      </c>
      <c r="D12" s="724">
        <v>156</v>
      </c>
      <c r="E12" s="725">
        <v>297</v>
      </c>
      <c r="F12" s="725">
        <v>205</v>
      </c>
      <c r="G12" s="246">
        <f>MAX(D12:F12)</f>
        <v>297</v>
      </c>
      <c r="H12" s="245">
        <f t="shared" ref="H12:H18" si="2">$R$16*POWER(C12,$R$15)</f>
        <v>283.43360622443265</v>
      </c>
      <c r="J12" s="355">
        <v>20</v>
      </c>
      <c r="K12" s="723">
        <v>213</v>
      </c>
      <c r="L12" s="246">
        <f>MAX(K12,F13,E13,D13)</f>
        <v>357</v>
      </c>
      <c r="M12" s="245">
        <f t="shared" si="1"/>
        <v>339.24163205511462</v>
      </c>
      <c r="N12" s="354"/>
      <c r="P12" s="354"/>
      <c r="Q12" s="354"/>
      <c r="R12" s="354"/>
    </row>
    <row r="13" spans="1:54" x14ac:dyDescent="0.25">
      <c r="A13" s="354"/>
      <c r="B13" s="354"/>
      <c r="C13" s="78">
        <v>20</v>
      </c>
      <c r="D13" s="724">
        <v>178</v>
      </c>
      <c r="E13" s="725">
        <v>357</v>
      </c>
      <c r="F13" s="725">
        <v>195</v>
      </c>
      <c r="G13" s="246">
        <f t="shared" si="0"/>
        <v>357</v>
      </c>
      <c r="H13" s="245">
        <f t="shared" si="2"/>
        <v>372.15784348746996</v>
      </c>
      <c r="J13" s="355">
        <v>30</v>
      </c>
      <c r="K13" s="723">
        <v>372</v>
      </c>
      <c r="L13" s="246">
        <f>MAX(K13,F14,E14,D14)</f>
        <v>372</v>
      </c>
      <c r="M13" s="245">
        <f t="shared" si="1"/>
        <v>390.59614027223193</v>
      </c>
      <c r="N13" s="354"/>
      <c r="P13" s="354"/>
      <c r="Q13" s="354"/>
      <c r="R13" s="354"/>
    </row>
    <row r="14" spans="1:54" x14ac:dyDescent="0.25">
      <c r="A14" s="354"/>
      <c r="B14" s="354"/>
      <c r="C14" s="78">
        <v>30</v>
      </c>
      <c r="D14" s="724">
        <v>190</v>
      </c>
      <c r="E14" s="725">
        <v>357</v>
      </c>
      <c r="F14" s="725">
        <v>346</v>
      </c>
      <c r="G14" s="246">
        <f>MAX(D14:F14)</f>
        <v>357</v>
      </c>
      <c r="H14" s="245">
        <f t="shared" si="2"/>
        <v>436.42950554211671</v>
      </c>
      <c r="J14" s="355">
        <v>40</v>
      </c>
      <c r="K14" s="723">
        <v>234</v>
      </c>
      <c r="L14" s="246">
        <f>K14</f>
        <v>234</v>
      </c>
      <c r="M14" s="245">
        <f t="shared" si="1"/>
        <v>431.68144306522919</v>
      </c>
      <c r="N14" s="354"/>
      <c r="P14" s="104" t="s">
        <v>981</v>
      </c>
      <c r="Q14" s="354"/>
      <c r="R14" s="354"/>
    </row>
    <row r="15" spans="1:54" x14ac:dyDescent="0.25">
      <c r="A15" s="354"/>
      <c r="B15" s="354"/>
      <c r="C15" s="78">
        <v>50</v>
      </c>
      <c r="D15" s="724">
        <v>241</v>
      </c>
      <c r="E15" s="725">
        <v>497</v>
      </c>
      <c r="F15" s="725">
        <v>485</v>
      </c>
      <c r="G15" s="246">
        <f t="shared" si="0"/>
        <v>497</v>
      </c>
      <c r="H15" s="245">
        <f t="shared" si="2"/>
        <v>533.43231860745334</v>
      </c>
      <c r="J15" s="355">
        <v>50</v>
      </c>
      <c r="K15" s="723">
        <v>310</v>
      </c>
      <c r="L15" s="246">
        <f t="shared" ref="L15:L20" si="3">MAX(K15,F15,E15,D15)</f>
        <v>497</v>
      </c>
      <c r="M15" s="245">
        <f t="shared" si="1"/>
        <v>466.50308337471017</v>
      </c>
      <c r="N15" s="354"/>
      <c r="P15" t="s">
        <v>979</v>
      </c>
      <c r="Q15" s="423">
        <f>Q8</f>
        <v>0.34837821470593267</v>
      </c>
      <c r="R15" s="423">
        <f>R8</f>
        <v>0.39290381586878953</v>
      </c>
      <c r="S15" s="423">
        <f>S8</f>
        <v>0.34765384651250103</v>
      </c>
    </row>
    <row r="16" spans="1:54" x14ac:dyDescent="0.25">
      <c r="A16" s="354"/>
      <c r="B16" s="354"/>
      <c r="C16" s="78">
        <v>100</v>
      </c>
      <c r="D16" s="724">
        <v>255</v>
      </c>
      <c r="E16" s="725">
        <v>626</v>
      </c>
      <c r="F16" s="725">
        <v>855</v>
      </c>
      <c r="G16" s="246">
        <f>MAX(D16:F16)</f>
        <v>855</v>
      </c>
      <c r="H16" s="245">
        <f t="shared" si="2"/>
        <v>700.41454852137394</v>
      </c>
      <c r="J16" s="355">
        <v>100</v>
      </c>
      <c r="K16" s="723">
        <v>683</v>
      </c>
      <c r="L16" s="246">
        <f t="shared" si="3"/>
        <v>855</v>
      </c>
      <c r="M16" s="245">
        <f t="shared" si="1"/>
        <v>593.62031424508859</v>
      </c>
      <c r="N16" s="354"/>
      <c r="P16" t="s">
        <v>982</v>
      </c>
      <c r="Q16" s="338">
        <f>EXP(Q9)</f>
        <v>122.85878643599186</v>
      </c>
      <c r="R16" s="338">
        <f>EXP(R9)</f>
        <v>114.69580308829815</v>
      </c>
      <c r="S16" s="338">
        <f>EXP(S9)</f>
        <v>119.72947039304523</v>
      </c>
    </row>
    <row r="17" spans="1:23" x14ac:dyDescent="0.25">
      <c r="A17" s="354"/>
      <c r="B17" s="354"/>
      <c r="C17" s="78">
        <v>150</v>
      </c>
      <c r="D17" s="724">
        <v>277</v>
      </c>
      <c r="E17" s="725">
        <v>710</v>
      </c>
      <c r="F17" s="725">
        <v>813</v>
      </c>
      <c r="G17" s="246">
        <f t="shared" si="0"/>
        <v>813</v>
      </c>
      <c r="H17" s="245">
        <f t="shared" si="2"/>
        <v>821.37614572667178</v>
      </c>
      <c r="J17" s="355">
        <v>150</v>
      </c>
      <c r="K17" s="723">
        <v>388</v>
      </c>
      <c r="L17" s="246">
        <f t="shared" si="3"/>
        <v>813</v>
      </c>
      <c r="M17" s="245">
        <f t="shared" si="1"/>
        <v>683.4827498225543</v>
      </c>
      <c r="N17" s="354"/>
    </row>
    <row r="18" spans="1:23" x14ac:dyDescent="0.25">
      <c r="A18" s="354"/>
      <c r="B18" s="354"/>
      <c r="C18" s="78">
        <v>200</v>
      </c>
      <c r="D18" s="724">
        <v>327</v>
      </c>
      <c r="E18" s="725">
        <v>756</v>
      </c>
      <c r="F18" s="725">
        <v>934</v>
      </c>
      <c r="G18" s="246">
        <f>MAX(D18:F18)</f>
        <v>934</v>
      </c>
      <c r="H18" s="245">
        <f t="shared" si="2"/>
        <v>919.6678241413648</v>
      </c>
      <c r="J18" s="355">
        <v>200</v>
      </c>
      <c r="K18" s="723">
        <v>839</v>
      </c>
      <c r="L18" s="246">
        <f t="shared" si="3"/>
        <v>934</v>
      </c>
      <c r="M18" s="245">
        <f t="shared" si="1"/>
        <v>755.37566640559703</v>
      </c>
      <c r="N18" s="354"/>
    </row>
    <row r="19" spans="1:23" s="354" customFormat="1" x14ac:dyDescent="0.25">
      <c r="C19" s="355"/>
      <c r="D19" s="186"/>
      <c r="E19" s="245"/>
      <c r="F19" s="245"/>
      <c r="G19" s="246"/>
      <c r="H19" s="245"/>
      <c r="J19" s="355">
        <v>350</v>
      </c>
      <c r="K19" s="723">
        <v>801</v>
      </c>
      <c r="L19" s="246">
        <f t="shared" si="3"/>
        <v>801</v>
      </c>
      <c r="M19" s="245">
        <f t="shared" si="1"/>
        <v>917.60570045105248</v>
      </c>
    </row>
    <row r="20" spans="1:23" s="354" customFormat="1" x14ac:dyDescent="0.25">
      <c r="C20" s="355"/>
      <c r="D20" s="186"/>
      <c r="E20" s="245"/>
      <c r="F20" s="245"/>
      <c r="G20" s="246"/>
      <c r="H20" s="245"/>
      <c r="J20" s="355">
        <v>400</v>
      </c>
      <c r="K20" s="723">
        <v>811</v>
      </c>
      <c r="L20" s="246">
        <f t="shared" si="3"/>
        <v>811</v>
      </c>
      <c r="M20" s="245">
        <f t="shared" si="1"/>
        <v>961.20766709833185</v>
      </c>
    </row>
    <row r="21" spans="1:23" s="354" customFormat="1" ht="12" thickBot="1" x14ac:dyDescent="0.3">
      <c r="C21" s="355"/>
      <c r="D21" s="186"/>
      <c r="E21" s="245"/>
      <c r="F21" s="245"/>
      <c r="G21" s="246"/>
      <c r="H21" s="245"/>
    </row>
    <row r="22" spans="1:23" x14ac:dyDescent="0.25">
      <c r="C22" s="42"/>
      <c r="D22" s="42"/>
      <c r="E22" s="42"/>
      <c r="F22" s="42"/>
      <c r="G22" s="365"/>
      <c r="H22" s="42"/>
      <c r="I22" s="296"/>
      <c r="J22" s="365"/>
      <c r="K22" s="365"/>
      <c r="L22" s="365"/>
      <c r="M22" s="365"/>
      <c r="N22" s="296"/>
    </row>
    <row r="23" spans="1:23" x14ac:dyDescent="0.25">
      <c r="D23" s="170">
        <v>3</v>
      </c>
      <c r="E23" s="96">
        <v>3</v>
      </c>
      <c r="F23" s="96">
        <v>6</v>
      </c>
      <c r="G23" s="96">
        <v>4</v>
      </c>
      <c r="H23" s="45"/>
      <c r="K23" s="96">
        <v>3</v>
      </c>
      <c r="M23" s="96">
        <v>3</v>
      </c>
      <c r="N23" s="96">
        <v>2</v>
      </c>
    </row>
    <row r="24" spans="1:23" x14ac:dyDescent="0.25">
      <c r="B24" t="s">
        <v>727</v>
      </c>
      <c r="D24" s="179" t="s">
        <v>991</v>
      </c>
      <c r="E24" s="179"/>
      <c r="F24" s="179"/>
      <c r="G24" s="179"/>
      <c r="H24" s="45"/>
      <c r="K24" s="179" t="s">
        <v>996</v>
      </c>
      <c r="L24" s="179"/>
      <c r="M24" s="179"/>
      <c r="N24" s="179"/>
    </row>
    <row r="25" spans="1:23" x14ac:dyDescent="0.25">
      <c r="B25" t="s">
        <v>1076</v>
      </c>
      <c r="D25" s="240">
        <v>2017</v>
      </c>
      <c r="E25" s="240">
        <v>2018</v>
      </c>
      <c r="F25" s="240">
        <v>2019</v>
      </c>
      <c r="G25" s="274">
        <v>2020</v>
      </c>
      <c r="H25" s="45"/>
      <c r="K25" s="240">
        <v>2017</v>
      </c>
      <c r="L25" s="424">
        <v>2018</v>
      </c>
      <c r="M25" s="274">
        <v>2019</v>
      </c>
      <c r="N25" s="274">
        <v>2020</v>
      </c>
    </row>
    <row r="26" spans="1:23" x14ac:dyDescent="0.25">
      <c r="B26" s="73" t="s">
        <v>507</v>
      </c>
      <c r="C26" s="73"/>
      <c r="D26" s="73" t="s">
        <v>508</v>
      </c>
      <c r="E26" s="73" t="s">
        <v>508</v>
      </c>
      <c r="F26" s="73" t="s">
        <v>1071</v>
      </c>
      <c r="G26" s="73" t="s">
        <v>1095</v>
      </c>
      <c r="H26" s="480" t="s">
        <v>172</v>
      </c>
      <c r="K26" s="73" t="s">
        <v>508</v>
      </c>
      <c r="L26" s="425" t="s">
        <v>508</v>
      </c>
      <c r="M26" s="425" t="s">
        <v>508</v>
      </c>
      <c r="N26" s="425" t="s">
        <v>508</v>
      </c>
      <c r="O26" s="73" t="s">
        <v>172</v>
      </c>
    </row>
    <row r="27" spans="1:23" x14ac:dyDescent="0.25">
      <c r="B27" s="78">
        <v>1</v>
      </c>
      <c r="D27" s="293">
        <f t="shared" ref="D27:E39" si="4">IFERROR(VLOOKUP($B27,$C$9:$L$18,D$23,FALSE),0)</f>
        <v>123</v>
      </c>
      <c r="E27" s="293">
        <f t="shared" si="4"/>
        <v>123</v>
      </c>
      <c r="F27" s="293">
        <f>IFERROR(VLOOKUP($B27,$C$9:$H$18,F$23,FALSE),0)</f>
        <v>114.69580308829815</v>
      </c>
      <c r="G27" s="339">
        <f>S$16*POWER($B27,S$15)</f>
        <v>119.72947039304523</v>
      </c>
      <c r="H27" s="482" t="s">
        <v>983</v>
      </c>
      <c r="J27" s="451"/>
      <c r="K27" s="41"/>
      <c r="L27" s="41"/>
      <c r="M27" s="357"/>
      <c r="N27" s="357"/>
      <c r="O27" s="41"/>
      <c r="T27" s="414"/>
      <c r="U27" s="414"/>
      <c r="V27" s="414"/>
      <c r="W27" s="414"/>
    </row>
    <row r="28" spans="1:23" x14ac:dyDescent="0.25">
      <c r="B28" s="78">
        <v>2</v>
      </c>
      <c r="D28" s="293">
        <f t="shared" si="4"/>
        <v>0</v>
      </c>
      <c r="E28" s="293">
        <f t="shared" si="4"/>
        <v>0</v>
      </c>
      <c r="F28" s="293">
        <f t="shared" ref="F28:F39" si="5">IFERROR(VLOOKUP($B28,$C$9:$H$18,F$23,FALSE),0)</f>
        <v>0</v>
      </c>
      <c r="G28" s="293">
        <f>IFERROR(VLOOKUP($B28,$J$9:$M$20,G$23,FALSE),0)</f>
        <v>0</v>
      </c>
      <c r="H28" s="481"/>
      <c r="J28" s="451"/>
      <c r="K28" s="41"/>
      <c r="L28" s="41"/>
      <c r="M28" s="357"/>
      <c r="N28" s="357"/>
      <c r="O28" s="41"/>
      <c r="T28" s="420"/>
      <c r="U28" s="420"/>
      <c r="V28" s="420"/>
      <c r="W28" s="414"/>
    </row>
    <row r="29" spans="1:23" x14ac:dyDescent="0.25">
      <c r="B29" s="78">
        <v>3</v>
      </c>
      <c r="D29" s="293">
        <f t="shared" si="4"/>
        <v>163</v>
      </c>
      <c r="E29" s="293">
        <f t="shared" si="4"/>
        <v>163</v>
      </c>
      <c r="F29" s="293">
        <f t="shared" si="5"/>
        <v>176.60796578210051</v>
      </c>
      <c r="G29" s="339">
        <f>S$16*POWER($B29,S$15)</f>
        <v>175.41797809148832</v>
      </c>
      <c r="H29" s="482" t="s">
        <v>983</v>
      </c>
      <c r="J29" s="451"/>
      <c r="K29" s="449">
        <f>IFERROR((1+VLOOKUP($B29,'Cálculos auxiliares'!$D$540:$F$550,$K$23,FALSE))*D29,0)</f>
        <v>163</v>
      </c>
      <c r="L29" s="339">
        <f>K29</f>
        <v>163</v>
      </c>
      <c r="M29" s="249">
        <f>IFERROR((1+VLOOKUP($B29,'Cálculos auxiliares'!$D$540:$F$550,M$23,FALSE))*F29,0)</f>
        <v>176.60796578210051</v>
      </c>
      <c r="N29" s="249">
        <f>IFERROR((1+VLOOKUP($B29,'Cálculos auxiliares'!$D$540:$F$550,N$23,FALSE))*G29,0)</f>
        <v>313.82813742962998</v>
      </c>
      <c r="O29" s="296" t="s">
        <v>1006</v>
      </c>
      <c r="T29" s="421"/>
      <c r="U29" s="422"/>
      <c r="V29" s="422"/>
      <c r="W29" s="414"/>
    </row>
    <row r="30" spans="1:23" x14ac:dyDescent="0.25">
      <c r="B30" s="78">
        <v>4</v>
      </c>
      <c r="D30" s="293">
        <f t="shared" si="4"/>
        <v>0</v>
      </c>
      <c r="E30" s="293">
        <f t="shared" si="4"/>
        <v>0</v>
      </c>
      <c r="F30" s="293">
        <f t="shared" si="5"/>
        <v>0</v>
      </c>
      <c r="G30" s="293">
        <f>IFERROR(VLOOKUP($B30,$J$9:$M$20,G$23,FALSE),0)</f>
        <v>0</v>
      </c>
      <c r="H30" s="481"/>
      <c r="J30" s="451"/>
      <c r="K30" s="41"/>
      <c r="L30" s="41"/>
      <c r="M30" s="357"/>
      <c r="N30" s="357"/>
      <c r="O30" s="41"/>
      <c r="T30" s="421"/>
      <c r="U30" s="422"/>
      <c r="V30" s="422"/>
      <c r="W30" s="414"/>
    </row>
    <row r="31" spans="1:23" x14ac:dyDescent="0.25">
      <c r="B31" s="78">
        <v>5</v>
      </c>
      <c r="D31" s="293">
        <f t="shared" si="4"/>
        <v>232</v>
      </c>
      <c r="E31" s="293">
        <f t="shared" si="4"/>
        <v>232</v>
      </c>
      <c r="F31" s="293">
        <f t="shared" si="5"/>
        <v>215.86165801202972</v>
      </c>
      <c r="G31" s="293">
        <f>IFERROR(VLOOKUP($B31,$J$9:$M$20,G$23,FALSE),0)</f>
        <v>209.50802944955339</v>
      </c>
      <c r="H31" s="481"/>
      <c r="J31" s="451"/>
      <c r="K31" s="449">
        <f>IFERROR((1+VLOOKUP(B31,'Cálculos auxiliares'!$D$540:$F$550,$K$23,FALSE))*D31,0)</f>
        <v>0</v>
      </c>
      <c r="L31" s="339">
        <f>K31</f>
        <v>0</v>
      </c>
      <c r="M31" s="249">
        <f>IFERROR((1+VLOOKUP(B31,'Cálculos auxiliares'!$D$540:$F$550,M$23,FALSE))*F31,0)</f>
        <v>0</v>
      </c>
      <c r="N31" s="249">
        <f>IFERROR((1+VLOOKUP(B31,'Cálculos auxiliares'!$D$540:$F$550,N$23,FALSE))*G31,0)</f>
        <v>374.81628379283961</v>
      </c>
      <c r="O31" s="296" t="s">
        <v>1006</v>
      </c>
      <c r="T31" s="421"/>
      <c r="U31" s="422"/>
      <c r="V31" s="422"/>
      <c r="W31" s="414"/>
    </row>
    <row r="32" spans="1:23" x14ac:dyDescent="0.25">
      <c r="B32" s="78">
        <v>6</v>
      </c>
      <c r="D32" s="293">
        <f t="shared" si="4"/>
        <v>0</v>
      </c>
      <c r="E32" s="293">
        <f t="shared" si="4"/>
        <v>0</v>
      </c>
      <c r="F32" s="293">
        <f t="shared" si="5"/>
        <v>0</v>
      </c>
      <c r="G32" s="293">
        <f>IFERROR(VLOOKUP($B32,$J$9:$M$20,G$23,FALSE),0)</f>
        <v>0</v>
      </c>
      <c r="H32" s="481"/>
      <c r="J32" s="451"/>
      <c r="K32" s="41"/>
      <c r="L32" s="41"/>
      <c r="M32" s="357"/>
      <c r="N32" s="357"/>
      <c r="O32" s="41"/>
      <c r="T32" s="421"/>
      <c r="U32" s="422"/>
      <c r="V32" s="422"/>
      <c r="W32" s="414"/>
    </row>
    <row r="33" spans="2:23" x14ac:dyDescent="0.25">
      <c r="B33" s="78">
        <v>8</v>
      </c>
      <c r="D33" s="293">
        <f t="shared" si="4"/>
        <v>0</v>
      </c>
      <c r="E33" s="293">
        <f t="shared" si="4"/>
        <v>0</v>
      </c>
      <c r="F33" s="293">
        <f t="shared" si="5"/>
        <v>0</v>
      </c>
      <c r="G33" s="293">
        <f>IFERROR(VLOOKUP($B33,$J$9:$M$20,G$23,FALSE),0)</f>
        <v>0</v>
      </c>
      <c r="H33" s="481"/>
      <c r="J33" s="451"/>
      <c r="K33" s="41"/>
      <c r="L33" s="41"/>
      <c r="M33" s="357"/>
      <c r="N33" s="357"/>
      <c r="O33" s="41"/>
      <c r="T33" s="421"/>
      <c r="U33" s="422"/>
      <c r="V33" s="422"/>
      <c r="W33" s="414"/>
    </row>
    <row r="34" spans="2:23" x14ac:dyDescent="0.25">
      <c r="B34" s="78">
        <v>10</v>
      </c>
      <c r="D34" s="293">
        <f t="shared" si="4"/>
        <v>297</v>
      </c>
      <c r="E34" s="293">
        <f t="shared" si="4"/>
        <v>297</v>
      </c>
      <c r="F34" s="293">
        <f t="shared" si="5"/>
        <v>283.43360622443265</v>
      </c>
      <c r="G34" s="339">
        <f>S$16*POWER($B34,S$15)</f>
        <v>266.59678512524778</v>
      </c>
      <c r="H34" s="482" t="s">
        <v>983</v>
      </c>
      <c r="J34" s="451"/>
      <c r="K34" s="449">
        <f>IFERROR((1+VLOOKUP(B34,'Cálculos auxiliares'!$D$540:$F$550,$K$23,FALSE))*D34,0)</f>
        <v>297</v>
      </c>
      <c r="L34" s="339">
        <f>K34</f>
        <v>297</v>
      </c>
      <c r="M34" s="249">
        <f>IFERROR((1+VLOOKUP(B34,'Cálculos auxiliares'!$D$540:$F$550,M$23,FALSE))*F34,0)</f>
        <v>283.43360622443265</v>
      </c>
      <c r="N34" s="249">
        <f>IFERROR((1+VLOOKUP($B34,'Cálculos auxiliares'!$D$540:$F$550,N$23,FALSE))*G34,0)</f>
        <v>476.9498168366099</v>
      </c>
      <c r="O34" s="296" t="s">
        <v>1006</v>
      </c>
      <c r="T34" s="421"/>
      <c r="U34" s="422"/>
      <c r="V34" s="422"/>
      <c r="W34" s="414"/>
    </row>
    <row r="35" spans="2:23" x14ac:dyDescent="0.25">
      <c r="B35" s="78">
        <v>12</v>
      </c>
      <c r="D35" s="293">
        <f t="shared" si="4"/>
        <v>0</v>
      </c>
      <c r="E35" s="293">
        <f t="shared" si="4"/>
        <v>0</v>
      </c>
      <c r="F35" s="293">
        <f t="shared" si="5"/>
        <v>0</v>
      </c>
      <c r="G35" s="293">
        <f t="shared" ref="G35:G41" si="6">IFERROR(VLOOKUP($B35,$J$9:$M$20,G$23,FALSE),0)</f>
        <v>0</v>
      </c>
      <c r="H35" s="481"/>
      <c r="J35" s="451"/>
      <c r="K35" s="41"/>
      <c r="L35" s="41"/>
      <c r="M35" s="357"/>
      <c r="N35" s="357"/>
      <c r="O35" s="41"/>
      <c r="T35" s="421"/>
      <c r="U35" s="422"/>
      <c r="V35" s="422"/>
      <c r="W35" s="414"/>
    </row>
    <row r="36" spans="2:23" x14ac:dyDescent="0.25">
      <c r="B36" s="78">
        <v>14</v>
      </c>
      <c r="D36" s="293">
        <f t="shared" si="4"/>
        <v>0</v>
      </c>
      <c r="E36" s="293">
        <f t="shared" si="4"/>
        <v>0</v>
      </c>
      <c r="F36" s="293">
        <f t="shared" si="5"/>
        <v>0</v>
      </c>
      <c r="G36" s="293">
        <f t="shared" si="6"/>
        <v>0</v>
      </c>
      <c r="H36" s="481"/>
      <c r="J36" s="451"/>
      <c r="K36" s="41"/>
      <c r="L36" s="41"/>
      <c r="M36" s="357"/>
      <c r="N36" s="357"/>
      <c r="O36" s="41"/>
      <c r="T36" s="421"/>
      <c r="U36" s="422"/>
      <c r="V36" s="422"/>
      <c r="W36" s="414"/>
    </row>
    <row r="37" spans="2:23" x14ac:dyDescent="0.25">
      <c r="B37" s="78">
        <v>16</v>
      </c>
      <c r="D37" s="293">
        <f t="shared" si="4"/>
        <v>0</v>
      </c>
      <c r="E37" s="293">
        <f t="shared" si="4"/>
        <v>0</v>
      </c>
      <c r="F37" s="293">
        <f t="shared" si="5"/>
        <v>0</v>
      </c>
      <c r="G37" s="293">
        <f t="shared" si="6"/>
        <v>0</v>
      </c>
      <c r="H37" s="481"/>
      <c r="J37" s="451"/>
      <c r="K37" s="41"/>
      <c r="L37" s="41"/>
      <c r="M37" s="357"/>
      <c r="N37" s="357"/>
      <c r="O37" s="41"/>
      <c r="T37" s="421"/>
      <c r="U37" s="422"/>
      <c r="V37" s="422"/>
      <c r="W37" s="414"/>
    </row>
    <row r="38" spans="2:23" x14ac:dyDescent="0.25">
      <c r="B38" s="78">
        <v>20</v>
      </c>
      <c r="D38" s="293">
        <f t="shared" si="4"/>
        <v>357</v>
      </c>
      <c r="E38" s="293">
        <f t="shared" si="4"/>
        <v>357</v>
      </c>
      <c r="F38" s="293">
        <f t="shared" si="5"/>
        <v>372.15784348746996</v>
      </c>
      <c r="G38" s="293">
        <f t="shared" si="6"/>
        <v>339.24163205511462</v>
      </c>
      <c r="H38" s="481"/>
      <c r="J38" s="451"/>
      <c r="K38" s="449">
        <f>IFERROR((1+VLOOKUP(B38,'Cálculos auxiliares'!$D$540:$F$550,$K$23,FALSE))*D38,0)</f>
        <v>357</v>
      </c>
      <c r="L38" s="339">
        <f>K38</f>
        <v>357</v>
      </c>
      <c r="M38" s="249">
        <f>IFERROR((1+VLOOKUP(B38,'Cálculos auxiliares'!$D$540:$F$550,M$23,FALSE))*F38,0)</f>
        <v>372.15784348746996</v>
      </c>
      <c r="N38" s="249">
        <f>IFERROR((1+VLOOKUP($B38,'Cálculos auxiliares'!$D$540:$F$550,N$23,FALSE))*G38,0)</f>
        <v>606.9136737565118</v>
      </c>
      <c r="O38" s="296" t="s">
        <v>1006</v>
      </c>
      <c r="T38" s="421"/>
      <c r="U38" s="422"/>
      <c r="V38" s="422"/>
      <c r="W38" s="414"/>
    </row>
    <row r="39" spans="2:23" x14ac:dyDescent="0.25">
      <c r="B39" s="78">
        <v>30</v>
      </c>
      <c r="D39" s="293">
        <f t="shared" si="4"/>
        <v>357</v>
      </c>
      <c r="E39" s="293">
        <f t="shared" si="4"/>
        <v>357</v>
      </c>
      <c r="F39" s="293">
        <f t="shared" si="5"/>
        <v>436.42950554211671</v>
      </c>
      <c r="G39" s="293">
        <f t="shared" si="6"/>
        <v>390.59614027223193</v>
      </c>
      <c r="H39" s="481"/>
      <c r="J39" s="451"/>
      <c r="K39" s="449">
        <f>IFERROR((1+VLOOKUP(B39,'Cálculos auxiliares'!$D$540:$F$550,$K$23,FALSE))*D39,0)</f>
        <v>357</v>
      </c>
      <c r="L39" s="339">
        <f>K39</f>
        <v>357</v>
      </c>
      <c r="M39" s="249">
        <f>IFERROR((1+VLOOKUP(B39,'Cálculos auxiliares'!$D$540:$F$550,M$23,FALSE))*F39,0)</f>
        <v>436.42950554211671</v>
      </c>
      <c r="N39" s="249">
        <f>IFERROR((1+VLOOKUP($B39,'Cálculos auxiliares'!$D$540:$F$550,N$23,FALSE))*G39,0)</f>
        <v>698.78846240552411</v>
      </c>
      <c r="O39" s="296" t="s">
        <v>1006</v>
      </c>
      <c r="T39" s="421"/>
      <c r="U39" s="422"/>
      <c r="V39" s="422"/>
      <c r="W39" s="414"/>
    </row>
    <row r="40" spans="2:23" x14ac:dyDescent="0.25">
      <c r="B40" s="78">
        <v>40</v>
      </c>
      <c r="D40" s="249">
        <f>AVERAGE(D39,D41)</f>
        <v>427</v>
      </c>
      <c r="E40" s="249">
        <f>AVERAGE(E39,E41)</f>
        <v>427</v>
      </c>
      <c r="F40" s="249">
        <f>AVERAGE(F39,F41)</f>
        <v>484.93091207478506</v>
      </c>
      <c r="G40" s="293">
        <f t="shared" si="6"/>
        <v>431.68144306522919</v>
      </c>
      <c r="H40" s="481"/>
      <c r="J40" s="451"/>
      <c r="K40" s="449">
        <f>IFERROR((1+VLOOKUP(B40,'Cálculos auxiliares'!$D$540:$F$550,$K$23,FALSE))*D40,0)</f>
        <v>427</v>
      </c>
      <c r="L40" s="339">
        <f>K40</f>
        <v>427</v>
      </c>
      <c r="M40" s="249">
        <f>IFERROR((1+VLOOKUP(B40,'Cálculos auxiliares'!$D$540:$F$550,M$23,FALSE))*F40,0)</f>
        <v>484.93091207478506</v>
      </c>
      <c r="N40" s="249">
        <f>IFERROR((1+VLOOKUP($B40,'Cálculos auxiliares'!$D$540:$F$550,N$23,FALSE))*G40,0)</f>
        <v>772.29132791303812</v>
      </c>
      <c r="O40" s="296" t="s">
        <v>1006</v>
      </c>
      <c r="T40" s="421"/>
      <c r="U40" s="422"/>
      <c r="V40" s="422"/>
      <c r="W40" s="414"/>
    </row>
    <row r="41" spans="2:23" x14ac:dyDescent="0.25">
      <c r="B41" s="78">
        <v>50</v>
      </c>
      <c r="D41" s="293">
        <f>IFERROR(VLOOKUP($B41,$C$9:$L$18,D$23,FALSE),0)</f>
        <v>497</v>
      </c>
      <c r="E41" s="293">
        <f>IFERROR(VLOOKUP($B41,$C$9:$L$18,E$23,FALSE),0)</f>
        <v>497</v>
      </c>
      <c r="F41" s="293">
        <f>IFERROR(VLOOKUP($B41,$C$9:$H$18,F$23,FALSE),0)</f>
        <v>533.43231860745334</v>
      </c>
      <c r="G41" s="293">
        <f t="shared" si="6"/>
        <v>466.50308337471017</v>
      </c>
      <c r="H41" s="481"/>
      <c r="J41" s="451"/>
      <c r="K41" s="449">
        <f>IFERROR((1+VLOOKUP(B41,'Cálculos auxiliares'!$D$540:$F$550,$K$23,FALSE))*D41,0)</f>
        <v>497</v>
      </c>
      <c r="L41" s="339">
        <f>K41</f>
        <v>497</v>
      </c>
      <c r="M41" s="249">
        <f>IFERROR((1+VLOOKUP(B41,'Cálculos auxiliares'!$D$540:$F$550,M$23,FALSE))*F41,0)</f>
        <v>533.43231860745334</v>
      </c>
      <c r="N41" s="249">
        <f>IFERROR((1+VLOOKUP($B41,'Cálculos auxiliares'!$D$540:$F$550,N$23,FALSE))*G41,0)</f>
        <v>834.58830932545357</v>
      </c>
      <c r="O41" s="296" t="s">
        <v>1006</v>
      </c>
      <c r="T41" s="421"/>
      <c r="U41" s="422"/>
      <c r="V41" s="422"/>
      <c r="W41" s="414"/>
    </row>
    <row r="42" spans="2:23" x14ac:dyDescent="0.25">
      <c r="B42" s="78">
        <v>60</v>
      </c>
      <c r="D42" s="249">
        <f>$Q$16*POWER($B$42,$Q$8)</f>
        <v>511.53502956664011</v>
      </c>
      <c r="E42" s="339">
        <f>D42</f>
        <v>511.53502956664011</v>
      </c>
      <c r="F42" s="339">
        <f>R$16*POWER($B$42,R$15)</f>
        <v>573.04659733343919</v>
      </c>
      <c r="G42" s="339">
        <f>S$16*POWER($B42,S$15)</f>
        <v>497.02951983508962</v>
      </c>
      <c r="H42" s="482" t="s">
        <v>983</v>
      </c>
      <c r="J42" s="451"/>
      <c r="K42" s="449">
        <f>IFERROR((1+VLOOKUP(B42,'Cálculos auxiliares'!$D$540:$F$550,$K$23,FALSE))*D42,0)</f>
        <v>511.53502956664011</v>
      </c>
      <c r="L42" s="339">
        <f>K42</f>
        <v>511.53502956664011</v>
      </c>
      <c r="M42" s="249">
        <f>IFERROR((1+VLOOKUP(B42,'Cálculos auxiliares'!$D$540:$F$550,M$23,FALSE))*F42,0)</f>
        <v>573.04659733343919</v>
      </c>
      <c r="N42" s="249">
        <f>IFERROR((1+VLOOKUP($B42,'Cálculos auxiliares'!$D$540:$F$550,N$23,FALSE))*G42,0)</f>
        <v>889.20103945125857</v>
      </c>
      <c r="O42" s="296" t="s">
        <v>1006</v>
      </c>
      <c r="T42" s="421"/>
      <c r="U42" s="422"/>
      <c r="V42" s="422"/>
      <c r="W42" s="414"/>
    </row>
    <row r="43" spans="2:23" x14ac:dyDescent="0.25">
      <c r="B43" s="78">
        <v>70</v>
      </c>
      <c r="D43" s="293">
        <f t="shared" ref="D43:E55" si="7">IFERROR(VLOOKUP($B43,$C$9:$L$18,D$23,FALSE),0)</f>
        <v>0</v>
      </c>
      <c r="E43" s="293">
        <f t="shared" si="7"/>
        <v>0</v>
      </c>
      <c r="F43" s="293">
        <f t="shared" ref="F43:F55" si="8">IFERROR(VLOOKUP($B43,$C$9:$H$18,F$23,FALSE),0)</f>
        <v>0</v>
      </c>
      <c r="G43" s="293"/>
      <c r="H43" s="481"/>
      <c r="J43" s="451"/>
      <c r="K43" s="41"/>
      <c r="L43" s="41"/>
      <c r="M43" s="357"/>
      <c r="N43" s="357"/>
      <c r="O43" s="41"/>
      <c r="T43" s="421"/>
      <c r="U43" s="422"/>
      <c r="V43" s="422"/>
      <c r="W43" s="414"/>
    </row>
    <row r="44" spans="2:23" x14ac:dyDescent="0.25">
      <c r="B44" s="78">
        <v>80</v>
      </c>
      <c r="D44" s="293">
        <f t="shared" si="7"/>
        <v>0</v>
      </c>
      <c r="E44" s="293">
        <f t="shared" si="7"/>
        <v>0</v>
      </c>
      <c r="F44" s="293">
        <f t="shared" si="8"/>
        <v>0</v>
      </c>
      <c r="G44" s="339">
        <f>S$16*POWER($B44,S$15)</f>
        <v>549.31013967237277</v>
      </c>
      <c r="H44" s="482" t="s">
        <v>983</v>
      </c>
      <c r="J44" s="451"/>
      <c r="K44" s="41"/>
      <c r="L44" s="41"/>
      <c r="M44" s="357"/>
      <c r="N44" s="357"/>
      <c r="O44" s="41"/>
      <c r="T44" s="421"/>
      <c r="U44" s="422"/>
      <c r="V44" s="422"/>
      <c r="W44" s="414"/>
    </row>
    <row r="45" spans="2:23" x14ac:dyDescent="0.25">
      <c r="B45" s="78">
        <v>90</v>
      </c>
      <c r="D45" s="293">
        <f t="shared" si="7"/>
        <v>0</v>
      </c>
      <c r="E45" s="293">
        <f t="shared" si="7"/>
        <v>0</v>
      </c>
      <c r="F45" s="293">
        <f t="shared" si="8"/>
        <v>0</v>
      </c>
      <c r="G45" s="293">
        <f t="shared" ref="G45:G52" si="9">IFERROR(VLOOKUP($B45,$J$9:$M$20,G$23,FALSE),0)</f>
        <v>0</v>
      </c>
      <c r="H45" s="481"/>
      <c r="J45" s="451"/>
      <c r="K45" s="41"/>
      <c r="L45" s="41"/>
      <c r="M45" s="357"/>
      <c r="N45" s="357"/>
      <c r="O45" s="41"/>
      <c r="T45" s="421"/>
      <c r="U45" s="422"/>
      <c r="V45" s="422"/>
      <c r="W45" s="414"/>
    </row>
    <row r="46" spans="2:23" x14ac:dyDescent="0.25">
      <c r="B46" s="78">
        <v>100</v>
      </c>
      <c r="D46" s="293">
        <f t="shared" si="7"/>
        <v>626</v>
      </c>
      <c r="E46" s="293">
        <f t="shared" si="7"/>
        <v>626</v>
      </c>
      <c r="F46" s="293">
        <f t="shared" si="8"/>
        <v>700.41454852137394</v>
      </c>
      <c r="G46" s="293">
        <f t="shared" si="9"/>
        <v>593.62031424508859</v>
      </c>
      <c r="H46" s="481"/>
      <c r="J46" s="451"/>
      <c r="K46" s="450">
        <f>IFERROR((1+VLOOKUP(B46,'Cálculos auxiliares'!$D$540:$F$550,$K$23,FALSE))*D46,0)</f>
        <v>626</v>
      </c>
      <c r="L46" s="339">
        <f>K46</f>
        <v>626</v>
      </c>
      <c r="M46" s="249">
        <f>IFERROR((1+VLOOKUP(B46,'Cálculos auxiliares'!$D$540:$F$550,M$23,FALSE))*F46,0)</f>
        <v>700.41454852137394</v>
      </c>
      <c r="N46" s="249">
        <f>IFERROR((1+VLOOKUP($B46,'Cálculos auxiliares'!$D$540:$F$550,N$23,FALSE))*G46,0)</f>
        <v>1062.0049300919816</v>
      </c>
      <c r="O46" s="296" t="s">
        <v>1006</v>
      </c>
      <c r="T46" s="421"/>
      <c r="U46" s="422"/>
      <c r="V46" s="422"/>
      <c r="W46" s="414"/>
    </row>
    <row r="47" spans="2:23" x14ac:dyDescent="0.25">
      <c r="B47" s="78">
        <v>110</v>
      </c>
      <c r="D47" s="293">
        <f t="shared" si="7"/>
        <v>0</v>
      </c>
      <c r="E47" s="293">
        <f t="shared" si="7"/>
        <v>0</v>
      </c>
      <c r="F47" s="293">
        <f t="shared" si="8"/>
        <v>0</v>
      </c>
      <c r="G47" s="293">
        <f t="shared" si="9"/>
        <v>0</v>
      </c>
      <c r="H47" s="481"/>
      <c r="J47" s="451"/>
      <c r="K47" s="41"/>
      <c r="L47" s="41"/>
      <c r="M47" s="357"/>
      <c r="N47" s="357"/>
      <c r="O47" s="41"/>
      <c r="T47" s="421"/>
      <c r="U47" s="422"/>
      <c r="V47" s="422"/>
      <c r="W47" s="414"/>
    </row>
    <row r="48" spans="2:23" x14ac:dyDescent="0.25">
      <c r="B48" s="78">
        <v>120</v>
      </c>
      <c r="D48" s="293">
        <f t="shared" si="7"/>
        <v>0</v>
      </c>
      <c r="E48" s="293">
        <f t="shared" si="7"/>
        <v>0</v>
      </c>
      <c r="F48" s="293">
        <f t="shared" si="8"/>
        <v>0</v>
      </c>
      <c r="G48" s="293">
        <f t="shared" si="9"/>
        <v>0</v>
      </c>
      <c r="H48" s="481"/>
      <c r="J48" s="451"/>
      <c r="K48" s="41"/>
      <c r="L48" s="41"/>
      <c r="M48" s="357"/>
      <c r="N48" s="357"/>
      <c r="O48" s="41"/>
      <c r="T48" s="421"/>
      <c r="U48" s="422"/>
      <c r="V48" s="422"/>
      <c r="W48" s="414"/>
    </row>
    <row r="49" spans="1:16384" x14ac:dyDescent="0.25">
      <c r="B49" s="78">
        <v>130</v>
      </c>
      <c r="D49" s="293">
        <f t="shared" si="7"/>
        <v>0</v>
      </c>
      <c r="E49" s="293">
        <f t="shared" si="7"/>
        <v>0</v>
      </c>
      <c r="F49" s="293">
        <f t="shared" si="8"/>
        <v>0</v>
      </c>
      <c r="G49" s="293">
        <f t="shared" si="9"/>
        <v>0</v>
      </c>
      <c r="H49" s="481"/>
      <c r="J49" s="451"/>
      <c r="K49" s="41"/>
      <c r="L49" s="41"/>
      <c r="M49" s="357"/>
      <c r="N49" s="357"/>
      <c r="O49" s="41"/>
      <c r="T49" s="421"/>
      <c r="U49" s="422"/>
      <c r="V49" s="422"/>
      <c r="W49" s="414"/>
    </row>
    <row r="50" spans="1:16384" x14ac:dyDescent="0.25">
      <c r="B50" s="78">
        <v>140</v>
      </c>
      <c r="D50" s="293">
        <f t="shared" si="7"/>
        <v>0</v>
      </c>
      <c r="E50" s="293">
        <f t="shared" si="7"/>
        <v>0</v>
      </c>
      <c r="F50" s="293">
        <f t="shared" si="8"/>
        <v>0</v>
      </c>
      <c r="G50" s="293">
        <f t="shared" si="9"/>
        <v>0</v>
      </c>
      <c r="H50" s="481"/>
      <c r="J50" s="451"/>
      <c r="K50" s="41"/>
      <c r="L50" s="41"/>
      <c r="M50" s="357"/>
      <c r="N50" s="357"/>
      <c r="O50" s="41"/>
      <c r="T50" s="421"/>
      <c r="U50" s="422"/>
      <c r="V50" s="422"/>
      <c r="W50" s="414"/>
    </row>
    <row r="51" spans="1:16384" x14ac:dyDescent="0.25">
      <c r="B51" s="78">
        <v>150</v>
      </c>
      <c r="D51" s="293">
        <f t="shared" si="7"/>
        <v>710</v>
      </c>
      <c r="E51" s="293">
        <f t="shared" si="7"/>
        <v>710</v>
      </c>
      <c r="F51" s="293">
        <f t="shared" si="8"/>
        <v>821.37614572667178</v>
      </c>
      <c r="G51" s="293">
        <f t="shared" si="9"/>
        <v>683.4827498225543</v>
      </c>
      <c r="H51" s="481"/>
      <c r="J51" s="451"/>
      <c r="K51" s="450">
        <f>IFERROR((1+VLOOKUP(B51,'Cálculos auxiliares'!$D$540:$F$550,$K$23,FALSE))*D51,0)</f>
        <v>710</v>
      </c>
      <c r="L51" s="339">
        <f>K51</f>
        <v>710</v>
      </c>
      <c r="M51" s="318">
        <f>IFERROR((1+VLOOKUP(B51,'Cálculos auxiliares'!$D$540:$F$550,M$23,FALSE))*F51,0)</f>
        <v>821.37614572667178</v>
      </c>
      <c r="N51" s="318">
        <f>IFERROR((1+VLOOKUP($B51,'Cálculos auxiliares'!$D$540:$F$550,N$23,FALSE))*G51,0)</f>
        <v>1222.7715806314029</v>
      </c>
      <c r="O51" s="337"/>
      <c r="T51" s="421"/>
      <c r="U51" s="422"/>
      <c r="V51" s="422"/>
      <c r="W51" s="414"/>
    </row>
    <row r="52" spans="1:16384" x14ac:dyDescent="0.25">
      <c r="B52" s="78">
        <v>200</v>
      </c>
      <c r="D52" s="293">
        <f t="shared" si="7"/>
        <v>756</v>
      </c>
      <c r="E52" s="293">
        <f t="shared" si="7"/>
        <v>756</v>
      </c>
      <c r="F52" s="293">
        <f t="shared" si="8"/>
        <v>919.6678241413648</v>
      </c>
      <c r="G52" s="293">
        <f t="shared" si="9"/>
        <v>755.37566640559703</v>
      </c>
      <c r="H52" s="481"/>
      <c r="J52" s="451"/>
      <c r="K52" s="450">
        <f>IFERROR((1+VLOOKUP(B52,'Cálculos auxiliares'!$D$540:$F$550,$K$23,FALSE))*D52,0)</f>
        <v>756</v>
      </c>
      <c r="L52" s="339">
        <f>K52</f>
        <v>756</v>
      </c>
      <c r="M52" s="318">
        <f>IFERROR((1+VLOOKUP(B52,'Cálculos auxiliares'!$D$540:$F$550,M$23,FALSE))*F52,0)</f>
        <v>919.6678241413648</v>
      </c>
      <c r="N52" s="318">
        <f>IFERROR((1+VLOOKUP($B52,'Cálculos auxiliares'!$D$540:$F$550,N$23,FALSE))*G52,0)</f>
        <v>1351.3902111224747</v>
      </c>
      <c r="O52" s="296" t="s">
        <v>1006</v>
      </c>
      <c r="T52" s="421"/>
      <c r="U52" s="422"/>
      <c r="V52" s="422"/>
      <c r="W52" s="414"/>
    </row>
    <row r="53" spans="1:16384" s="354" customFormat="1" x14ac:dyDescent="0.25">
      <c r="B53" s="355">
        <v>300</v>
      </c>
      <c r="D53" s="293">
        <f t="shared" si="7"/>
        <v>0</v>
      </c>
      <c r="E53" s="293">
        <f t="shared" si="7"/>
        <v>0</v>
      </c>
      <c r="F53" s="293">
        <f t="shared" si="8"/>
        <v>0</v>
      </c>
      <c r="G53" s="339">
        <f>S$16*POWER($B53,S$15)</f>
        <v>869.72467962203609</v>
      </c>
      <c r="H53" s="482" t="s">
        <v>983</v>
      </c>
      <c r="J53" s="451"/>
      <c r="K53" s="357"/>
      <c r="L53" s="357"/>
      <c r="M53" s="357"/>
      <c r="N53" s="357"/>
      <c r="T53" s="421"/>
      <c r="U53" s="422"/>
      <c r="V53" s="422"/>
      <c r="W53" s="414"/>
    </row>
    <row r="54" spans="1:16384" x14ac:dyDescent="0.25">
      <c r="B54" s="78">
        <v>350</v>
      </c>
      <c r="D54" s="293">
        <f t="shared" si="7"/>
        <v>0</v>
      </c>
      <c r="E54" s="293">
        <f t="shared" si="7"/>
        <v>0</v>
      </c>
      <c r="F54" s="293">
        <f t="shared" si="8"/>
        <v>0</v>
      </c>
      <c r="G54" s="293">
        <f>IFERROR(VLOOKUP($B54,$J$9:$M$20,G$23,FALSE),0)</f>
        <v>917.60570045105248</v>
      </c>
      <c r="H54" s="481"/>
      <c r="J54" s="451"/>
      <c r="K54" s="41"/>
      <c r="L54" s="41"/>
      <c r="M54" s="357"/>
      <c r="N54" s="357"/>
      <c r="O54" s="41"/>
      <c r="T54" s="421"/>
      <c r="U54" s="422"/>
      <c r="V54" s="422"/>
      <c r="W54" s="414"/>
    </row>
    <row r="55" spans="1:16384" ht="12" thickBot="1" x14ac:dyDescent="0.3">
      <c r="B55" s="78">
        <v>400</v>
      </c>
      <c r="D55" s="293">
        <f t="shared" si="7"/>
        <v>0</v>
      </c>
      <c r="E55" s="293">
        <f t="shared" si="7"/>
        <v>0</v>
      </c>
      <c r="F55" s="293">
        <f t="shared" si="8"/>
        <v>0</v>
      </c>
      <c r="G55" s="293">
        <f>IFERROR(VLOOKUP($B55,$J$9:$M$20,G$23,FALSE),0)</f>
        <v>961.20766709833185</v>
      </c>
      <c r="H55" s="481"/>
      <c r="I55" s="296"/>
      <c r="J55" s="451"/>
      <c r="K55" s="41"/>
      <c r="L55" s="41"/>
      <c r="M55" s="357"/>
      <c r="N55" s="357"/>
      <c r="O55" s="41"/>
      <c r="T55" s="421"/>
      <c r="U55" s="422"/>
      <c r="V55" s="422"/>
      <c r="W55" s="414"/>
    </row>
    <row r="56" spans="1:16384" x14ac:dyDescent="0.25">
      <c r="C56" s="42"/>
      <c r="D56" s="42"/>
      <c r="E56" s="42"/>
      <c r="F56" s="42"/>
      <c r="G56" s="42"/>
      <c r="H56" s="42"/>
      <c r="I56" s="296"/>
      <c r="K56" s="42"/>
      <c r="L56" s="42"/>
      <c r="M56" s="365"/>
      <c r="N56" s="42"/>
    </row>
    <row r="58" spans="1:16384" x14ac:dyDescent="0.25">
      <c r="K58" s="296"/>
      <c r="L58" s="296"/>
    </row>
    <row r="59" spans="1:16384" s="45" customFormat="1" x14ac:dyDescent="0.25">
      <c r="A59" s="102">
        <v>2</v>
      </c>
      <c r="B59" s="102" t="s">
        <v>728</v>
      </c>
      <c r="C59" s="41"/>
      <c r="D59" s="41"/>
      <c r="E59" s="41"/>
      <c r="F59" s="41"/>
      <c r="G59" s="41"/>
      <c r="H59" s="41"/>
      <c r="I59" s="41"/>
      <c r="J59" s="41"/>
      <c r="K59" s="41"/>
      <c r="L59" s="41"/>
      <c r="M59" s="357"/>
      <c r="N59" s="41"/>
      <c r="O59" s="41"/>
      <c r="P59" s="41"/>
      <c r="Q59" s="41"/>
      <c r="R59" s="41"/>
      <c r="S59" s="41"/>
      <c r="T59" s="41"/>
      <c r="U59" s="41"/>
      <c r="V59" s="41"/>
      <c r="W59" s="41"/>
      <c r="X59" s="41"/>
      <c r="Y59" s="41"/>
      <c r="Z59" s="41"/>
      <c r="AA59" s="41"/>
      <c r="AB59" s="41"/>
      <c r="AC59" s="41"/>
      <c r="AD59" s="41"/>
      <c r="AE59" s="41"/>
      <c r="AF59" s="41"/>
      <c r="AG59" s="41"/>
      <c r="AH59" s="41"/>
      <c r="AI59" s="41"/>
      <c r="AJ59" s="41"/>
      <c r="AK59" s="41"/>
      <c r="AL59" s="41"/>
      <c r="AM59" s="41"/>
      <c r="AN59" s="41"/>
      <c r="AO59" s="41"/>
      <c r="AP59" s="41"/>
      <c r="AQ59" s="41"/>
      <c r="AR59" s="41"/>
      <c r="AS59" s="41"/>
      <c r="AT59" s="41"/>
      <c r="AU59" s="41"/>
      <c r="AV59" s="41"/>
      <c r="AW59" s="41"/>
      <c r="AX59" s="41"/>
      <c r="AY59" s="41"/>
      <c r="AZ59" s="41"/>
      <c r="BA59" s="41"/>
      <c r="BB59" s="41"/>
    </row>
    <row r="61" spans="1:16384" x14ac:dyDescent="0.25">
      <c r="B61" s="102">
        <v>2.1</v>
      </c>
      <c r="C61" s="102" t="s">
        <v>931</v>
      </c>
      <c r="D61" s="102"/>
      <c r="E61" s="41"/>
      <c r="F61" s="41"/>
      <c r="G61" s="41"/>
      <c r="H61" s="41"/>
      <c r="I61" s="41"/>
      <c r="J61" s="41"/>
      <c r="K61" s="41"/>
      <c r="L61" s="41"/>
      <c r="M61" s="357"/>
      <c r="N61" s="41"/>
      <c r="O61" s="41"/>
      <c r="P61" s="41"/>
      <c r="Q61" s="41"/>
      <c r="R61" s="41"/>
      <c r="S61" s="41"/>
      <c r="T61" s="41"/>
      <c r="U61" s="41"/>
      <c r="V61" s="41"/>
      <c r="W61" s="41"/>
      <c r="X61" s="41"/>
      <c r="Y61" s="41"/>
      <c r="Z61" s="41"/>
      <c r="AA61" s="41"/>
      <c r="AB61" s="41"/>
      <c r="AC61" s="41"/>
      <c r="AD61" s="41"/>
      <c r="AE61" s="41"/>
      <c r="AF61" s="41"/>
      <c r="AG61" s="41"/>
      <c r="AH61" s="41"/>
      <c r="AI61" s="41"/>
      <c r="AJ61" s="41"/>
      <c r="AK61" s="41"/>
      <c r="AL61" s="41"/>
      <c r="AM61" s="41"/>
      <c r="AN61" s="41"/>
      <c r="AO61" s="41"/>
      <c r="AP61" s="41"/>
      <c r="AQ61" s="41"/>
      <c r="AR61" s="41"/>
      <c r="AS61" s="41"/>
      <c r="AT61" s="41"/>
      <c r="AU61" s="41"/>
      <c r="AV61" s="41"/>
      <c r="AW61" s="41"/>
      <c r="AX61" s="41"/>
      <c r="AY61" s="41"/>
      <c r="AZ61" s="41"/>
      <c r="BA61" s="41"/>
      <c r="BB61" s="41"/>
      <c r="BC61" s="45"/>
      <c r="BD61" s="45"/>
      <c r="BE61" s="45"/>
      <c r="BF61" s="45"/>
      <c r="BG61" s="45"/>
      <c r="BH61" s="45"/>
      <c r="BI61" s="45"/>
      <c r="BJ61" s="45"/>
      <c r="BK61" s="45"/>
      <c r="BL61" s="45"/>
      <c r="BM61" s="45"/>
      <c r="BN61" s="45"/>
      <c r="BO61" s="45"/>
      <c r="BP61" s="45"/>
      <c r="BQ61" s="45"/>
      <c r="BR61" s="45"/>
      <c r="BS61" s="45"/>
      <c r="BT61" s="45"/>
      <c r="BU61" s="45"/>
      <c r="BV61" s="45"/>
      <c r="BW61" s="45"/>
      <c r="BX61" s="45"/>
      <c r="BY61" s="45"/>
      <c r="BZ61" s="45"/>
      <c r="CA61" s="45"/>
      <c r="CB61" s="45"/>
      <c r="CC61" s="45"/>
      <c r="CD61" s="45"/>
      <c r="CE61" s="45"/>
      <c r="CF61" s="45"/>
      <c r="CG61" s="45"/>
      <c r="CH61" s="45"/>
      <c r="CI61" s="45"/>
      <c r="CJ61" s="45"/>
      <c r="CK61" s="45"/>
      <c r="CL61" s="45"/>
      <c r="CM61" s="45"/>
      <c r="CN61" s="45"/>
      <c r="CO61" s="45"/>
      <c r="CP61" s="45"/>
      <c r="CQ61" s="45"/>
      <c r="CR61" s="45"/>
      <c r="CS61" s="45"/>
      <c r="CT61" s="45"/>
      <c r="CU61" s="45"/>
      <c r="CV61" s="45"/>
      <c r="CW61" s="45"/>
      <c r="CX61" s="45"/>
      <c r="CY61" s="45"/>
      <c r="CZ61" s="45"/>
      <c r="DA61" s="45"/>
      <c r="DB61" s="45"/>
      <c r="DC61" s="45"/>
      <c r="DD61" s="45"/>
      <c r="DE61" s="45"/>
      <c r="DF61" s="45"/>
      <c r="DG61" s="45"/>
      <c r="DH61" s="45"/>
      <c r="DI61" s="45"/>
      <c r="DJ61" s="45"/>
      <c r="DK61" s="45"/>
      <c r="DL61" s="45"/>
      <c r="DM61" s="45"/>
      <c r="DN61" s="45"/>
      <c r="DO61" s="45"/>
      <c r="DP61" s="45"/>
      <c r="DQ61" s="45"/>
      <c r="DR61" s="45"/>
      <c r="DS61" s="45"/>
      <c r="DT61" s="45"/>
      <c r="DU61" s="45"/>
      <c r="DV61" s="45"/>
      <c r="DW61" s="45"/>
      <c r="DX61" s="45"/>
      <c r="DY61" s="45"/>
      <c r="DZ61" s="45"/>
      <c r="EA61" s="45"/>
      <c r="EB61" s="45"/>
      <c r="EC61" s="45"/>
      <c r="ED61" s="45"/>
      <c r="EE61" s="45"/>
      <c r="EF61" s="45"/>
      <c r="EG61" s="45"/>
      <c r="EH61" s="45"/>
      <c r="EI61" s="45"/>
      <c r="EJ61" s="45"/>
      <c r="EK61" s="45"/>
      <c r="EL61" s="45"/>
      <c r="EM61" s="45"/>
      <c r="EN61" s="45"/>
      <c r="EO61" s="45"/>
      <c r="EP61" s="45"/>
      <c r="EQ61" s="45"/>
      <c r="ER61" s="45"/>
      <c r="ES61" s="45"/>
      <c r="ET61" s="45"/>
      <c r="EU61" s="45"/>
      <c r="EV61" s="45"/>
      <c r="EW61" s="45"/>
      <c r="EX61" s="45"/>
      <c r="EY61" s="45"/>
      <c r="EZ61" s="45"/>
      <c r="FA61" s="45"/>
      <c r="FB61" s="45"/>
      <c r="FC61" s="45"/>
      <c r="FD61" s="45"/>
      <c r="FE61" s="45"/>
      <c r="FF61" s="45"/>
      <c r="FG61" s="45"/>
      <c r="FH61" s="45"/>
      <c r="FI61" s="45"/>
      <c r="FJ61" s="45"/>
      <c r="FK61" s="45"/>
      <c r="FL61" s="45"/>
      <c r="FM61" s="45"/>
      <c r="FN61" s="45"/>
      <c r="FO61" s="45"/>
      <c r="FP61" s="45"/>
      <c r="FQ61" s="45"/>
      <c r="FR61" s="45"/>
      <c r="FS61" s="45"/>
      <c r="FT61" s="45"/>
      <c r="FU61" s="45"/>
      <c r="FV61" s="45"/>
      <c r="FW61" s="45"/>
      <c r="FX61" s="45"/>
      <c r="FY61" s="45"/>
      <c r="FZ61" s="45"/>
      <c r="GA61" s="45"/>
      <c r="GB61" s="45"/>
      <c r="GC61" s="45"/>
      <c r="GD61" s="45"/>
      <c r="GE61" s="45"/>
      <c r="GF61" s="45"/>
      <c r="GG61" s="45"/>
      <c r="GH61" s="45"/>
      <c r="GI61" s="45"/>
      <c r="GJ61" s="45"/>
      <c r="GK61" s="45"/>
      <c r="GL61" s="45"/>
      <c r="GM61" s="45"/>
      <c r="GN61" s="45"/>
      <c r="GO61" s="45"/>
      <c r="GP61" s="45"/>
      <c r="GQ61" s="45"/>
      <c r="GR61" s="45"/>
      <c r="GS61" s="45"/>
      <c r="GT61" s="45"/>
      <c r="GU61" s="45"/>
      <c r="GV61" s="45"/>
      <c r="GW61" s="45"/>
      <c r="GX61" s="45"/>
      <c r="GY61" s="45"/>
      <c r="GZ61" s="45"/>
      <c r="HA61" s="45"/>
      <c r="HB61" s="45"/>
      <c r="HC61" s="45"/>
      <c r="HD61" s="45"/>
      <c r="HE61" s="45"/>
      <c r="HF61" s="45"/>
      <c r="HG61" s="45"/>
      <c r="HH61" s="45"/>
      <c r="HI61" s="45"/>
      <c r="HJ61" s="45"/>
      <c r="HK61" s="45"/>
      <c r="HL61" s="45"/>
      <c r="HM61" s="45"/>
      <c r="HN61" s="45"/>
      <c r="HO61" s="45"/>
      <c r="HP61" s="45"/>
      <c r="HQ61" s="45"/>
      <c r="HR61" s="45"/>
      <c r="HS61" s="45"/>
      <c r="HT61" s="45"/>
      <c r="HU61" s="45"/>
      <c r="HV61" s="45"/>
      <c r="HW61" s="45"/>
      <c r="HX61" s="45"/>
      <c r="HY61" s="45"/>
      <c r="HZ61" s="45"/>
      <c r="IA61" s="45"/>
      <c r="IB61" s="45"/>
      <c r="IC61" s="45"/>
      <c r="ID61" s="45"/>
      <c r="IE61" s="45"/>
      <c r="IF61" s="45"/>
      <c r="IG61" s="45"/>
      <c r="IH61" s="45"/>
      <c r="II61" s="45"/>
      <c r="IJ61" s="45"/>
      <c r="IK61" s="45"/>
      <c r="IL61" s="45"/>
      <c r="IM61" s="45"/>
      <c r="IN61" s="45"/>
      <c r="IO61" s="45"/>
      <c r="IP61" s="45"/>
      <c r="IQ61" s="45"/>
      <c r="IR61" s="45"/>
      <c r="IS61" s="45"/>
      <c r="IT61" s="45"/>
      <c r="IU61" s="45"/>
      <c r="IV61" s="45"/>
      <c r="IW61" s="45"/>
      <c r="IX61" s="45"/>
      <c r="IY61" s="45"/>
      <c r="IZ61" s="45"/>
      <c r="JA61" s="45"/>
      <c r="JB61" s="45"/>
      <c r="JC61" s="45"/>
      <c r="JD61" s="45"/>
      <c r="JE61" s="45"/>
      <c r="JF61" s="45"/>
      <c r="JG61" s="45"/>
      <c r="JH61" s="45"/>
      <c r="JI61" s="45"/>
      <c r="JJ61" s="45"/>
      <c r="JK61" s="45"/>
      <c r="JL61" s="45"/>
      <c r="JM61" s="45"/>
      <c r="JN61" s="45"/>
      <c r="JO61" s="45"/>
      <c r="JP61" s="45"/>
      <c r="JQ61" s="45"/>
      <c r="JR61" s="45"/>
      <c r="JS61" s="45"/>
      <c r="JT61" s="45"/>
      <c r="JU61" s="45"/>
      <c r="JV61" s="45"/>
      <c r="JW61" s="45"/>
      <c r="JX61" s="45"/>
      <c r="JY61" s="45"/>
      <c r="JZ61" s="45"/>
      <c r="KA61" s="45"/>
      <c r="KB61" s="45"/>
      <c r="KC61" s="45"/>
      <c r="KD61" s="45"/>
      <c r="KE61" s="45"/>
      <c r="KF61" s="45"/>
      <c r="KG61" s="45"/>
      <c r="KH61" s="45"/>
      <c r="KI61" s="45"/>
      <c r="KJ61" s="45"/>
      <c r="KK61" s="45"/>
      <c r="KL61" s="45"/>
      <c r="KM61" s="45"/>
      <c r="KN61" s="45"/>
      <c r="KO61" s="45"/>
      <c r="KP61" s="45"/>
      <c r="KQ61" s="45"/>
      <c r="KR61" s="45"/>
      <c r="KS61" s="45"/>
      <c r="KT61" s="45"/>
      <c r="KU61" s="45"/>
      <c r="KV61" s="45"/>
      <c r="KW61" s="45"/>
      <c r="KX61" s="45"/>
      <c r="KY61" s="45"/>
      <c r="KZ61" s="45"/>
      <c r="LA61" s="45"/>
      <c r="LB61" s="45"/>
      <c r="LC61" s="45"/>
      <c r="LD61" s="45"/>
      <c r="LE61" s="45"/>
      <c r="LF61" s="45"/>
      <c r="LG61" s="45"/>
      <c r="LH61" s="45"/>
      <c r="LI61" s="45"/>
      <c r="LJ61" s="45"/>
      <c r="LK61" s="45"/>
      <c r="LL61" s="45"/>
      <c r="LM61" s="45"/>
      <c r="LN61" s="45"/>
      <c r="LO61" s="45"/>
      <c r="LP61" s="45"/>
      <c r="LQ61" s="45"/>
      <c r="LR61" s="45"/>
      <c r="LS61" s="45"/>
      <c r="LT61" s="45"/>
      <c r="LU61" s="45"/>
      <c r="LV61" s="45"/>
      <c r="LW61" s="45"/>
      <c r="LX61" s="45"/>
      <c r="LY61" s="45"/>
      <c r="LZ61" s="45"/>
      <c r="MA61" s="45"/>
      <c r="MB61" s="45"/>
      <c r="MC61" s="45"/>
      <c r="MD61" s="45"/>
      <c r="ME61" s="45"/>
      <c r="MF61" s="45"/>
      <c r="MG61" s="45"/>
      <c r="MH61" s="45"/>
      <c r="MI61" s="45"/>
      <c r="MJ61" s="45"/>
      <c r="MK61" s="45"/>
      <c r="ML61" s="45"/>
      <c r="MM61" s="45"/>
      <c r="MN61" s="45"/>
      <c r="MO61" s="45"/>
      <c r="MP61" s="45"/>
      <c r="MQ61" s="45"/>
      <c r="MR61" s="45"/>
      <c r="MS61" s="45"/>
      <c r="MT61" s="45"/>
      <c r="MU61" s="45"/>
      <c r="MV61" s="45"/>
      <c r="MW61" s="45"/>
      <c r="MX61" s="45"/>
      <c r="MY61" s="45"/>
      <c r="MZ61" s="45"/>
      <c r="NA61" s="45"/>
      <c r="NB61" s="45"/>
      <c r="NC61" s="45"/>
      <c r="ND61" s="45"/>
      <c r="NE61" s="45"/>
      <c r="NF61" s="45"/>
      <c r="NG61" s="45"/>
      <c r="NH61" s="45"/>
      <c r="NI61" s="45"/>
      <c r="NJ61" s="45"/>
      <c r="NK61" s="45"/>
      <c r="NL61" s="45"/>
      <c r="NM61" s="45"/>
      <c r="NN61" s="45"/>
      <c r="NO61" s="45"/>
      <c r="NP61" s="45"/>
      <c r="NQ61" s="45"/>
      <c r="NR61" s="45"/>
      <c r="NS61" s="45"/>
      <c r="NT61" s="45"/>
      <c r="NU61" s="45"/>
      <c r="NV61" s="45"/>
      <c r="NW61" s="45"/>
      <c r="NX61" s="45"/>
      <c r="NY61" s="45"/>
      <c r="NZ61" s="45"/>
      <c r="OA61" s="45"/>
      <c r="OB61" s="45"/>
      <c r="OC61" s="45"/>
      <c r="OD61" s="45"/>
      <c r="OE61" s="45"/>
      <c r="OF61" s="45"/>
      <c r="OG61" s="45"/>
      <c r="OH61" s="45"/>
      <c r="OI61" s="45"/>
      <c r="OJ61" s="45"/>
      <c r="OK61" s="45"/>
      <c r="OL61" s="45"/>
      <c r="OM61" s="45"/>
      <c r="ON61" s="45"/>
      <c r="OO61" s="45"/>
      <c r="OP61" s="45"/>
      <c r="OQ61" s="45"/>
      <c r="OR61" s="45"/>
      <c r="OS61" s="45"/>
      <c r="OT61" s="45"/>
      <c r="OU61" s="45"/>
      <c r="OV61" s="45"/>
      <c r="OW61" s="45"/>
      <c r="OX61" s="45"/>
      <c r="OY61" s="45"/>
      <c r="OZ61" s="45"/>
      <c r="PA61" s="45"/>
      <c r="PB61" s="45"/>
      <c r="PC61" s="45"/>
      <c r="PD61" s="45"/>
      <c r="PE61" s="45"/>
      <c r="PF61" s="45"/>
      <c r="PG61" s="45"/>
      <c r="PH61" s="45"/>
      <c r="PI61" s="45"/>
      <c r="PJ61" s="45"/>
      <c r="PK61" s="45"/>
      <c r="PL61" s="45"/>
      <c r="PM61" s="45"/>
      <c r="PN61" s="45"/>
      <c r="PO61" s="45"/>
      <c r="PP61" s="45"/>
      <c r="PQ61" s="45"/>
      <c r="PR61" s="45"/>
      <c r="PS61" s="45"/>
      <c r="PT61" s="45"/>
      <c r="PU61" s="45"/>
      <c r="PV61" s="45"/>
      <c r="PW61" s="45"/>
      <c r="PX61" s="45"/>
      <c r="PY61" s="45"/>
      <c r="PZ61" s="45"/>
      <c r="QA61" s="45"/>
      <c r="QB61" s="45"/>
      <c r="QC61" s="45"/>
      <c r="QD61" s="45"/>
      <c r="QE61" s="45"/>
      <c r="QF61" s="45"/>
      <c r="QG61" s="45"/>
      <c r="QH61" s="45"/>
      <c r="QI61" s="45"/>
      <c r="QJ61" s="45"/>
      <c r="QK61" s="45"/>
      <c r="QL61" s="45"/>
      <c r="QM61" s="45"/>
      <c r="QN61" s="45"/>
      <c r="QO61" s="45"/>
      <c r="QP61" s="45"/>
      <c r="QQ61" s="45"/>
      <c r="QR61" s="45"/>
      <c r="QS61" s="45"/>
      <c r="QT61" s="45"/>
      <c r="QU61" s="45"/>
      <c r="QV61" s="45"/>
      <c r="QW61" s="45"/>
      <c r="QX61" s="45"/>
      <c r="QY61" s="45"/>
      <c r="QZ61" s="45"/>
      <c r="RA61" s="45"/>
      <c r="RB61" s="45"/>
      <c r="RC61" s="45"/>
      <c r="RD61" s="45"/>
      <c r="RE61" s="45"/>
      <c r="RF61" s="45"/>
      <c r="RG61" s="45"/>
      <c r="RH61" s="45"/>
      <c r="RI61" s="45"/>
      <c r="RJ61" s="45"/>
      <c r="RK61" s="45"/>
      <c r="RL61" s="45"/>
      <c r="RM61" s="45"/>
      <c r="RN61" s="45"/>
      <c r="RO61" s="45"/>
      <c r="RP61" s="45"/>
      <c r="RQ61" s="45"/>
      <c r="RR61" s="45"/>
      <c r="RS61" s="45"/>
      <c r="RT61" s="45"/>
      <c r="RU61" s="45"/>
      <c r="RV61" s="45"/>
      <c r="RW61" s="45"/>
      <c r="RX61" s="45"/>
      <c r="RY61" s="45"/>
      <c r="RZ61" s="45"/>
      <c r="SA61" s="45"/>
      <c r="SB61" s="45"/>
      <c r="SC61" s="45"/>
      <c r="SD61" s="45"/>
      <c r="SE61" s="45"/>
      <c r="SF61" s="45"/>
      <c r="SG61" s="45"/>
      <c r="SH61" s="45"/>
      <c r="SI61" s="45"/>
      <c r="SJ61" s="45"/>
      <c r="SK61" s="45"/>
      <c r="SL61" s="45"/>
      <c r="SM61" s="45"/>
      <c r="SN61" s="45"/>
      <c r="SO61" s="45"/>
      <c r="SP61" s="45"/>
      <c r="SQ61" s="45"/>
      <c r="SR61" s="45"/>
      <c r="SS61" s="45"/>
      <c r="ST61" s="45"/>
      <c r="SU61" s="45"/>
      <c r="SV61" s="45"/>
      <c r="SW61" s="45"/>
      <c r="SX61" s="45"/>
      <c r="SY61" s="45"/>
      <c r="SZ61" s="45"/>
      <c r="TA61" s="45"/>
      <c r="TB61" s="45"/>
      <c r="TC61" s="45"/>
      <c r="TD61" s="45"/>
      <c r="TE61" s="45"/>
      <c r="TF61" s="45"/>
      <c r="TG61" s="45"/>
      <c r="TH61" s="45"/>
      <c r="TI61" s="45"/>
      <c r="TJ61" s="45"/>
      <c r="TK61" s="45"/>
      <c r="TL61" s="45"/>
      <c r="TM61" s="45"/>
      <c r="TN61" s="45"/>
      <c r="TO61" s="45"/>
      <c r="TP61" s="45"/>
      <c r="TQ61" s="45"/>
      <c r="TR61" s="45"/>
      <c r="TS61" s="45"/>
      <c r="TT61" s="45"/>
      <c r="TU61" s="45"/>
      <c r="TV61" s="45"/>
      <c r="TW61" s="45"/>
      <c r="TX61" s="45"/>
      <c r="TY61" s="45"/>
      <c r="TZ61" s="45"/>
      <c r="UA61" s="45"/>
      <c r="UB61" s="45"/>
      <c r="UC61" s="45"/>
      <c r="UD61" s="45"/>
      <c r="UE61" s="45"/>
      <c r="UF61" s="45"/>
      <c r="UG61" s="45"/>
      <c r="UH61" s="45"/>
      <c r="UI61" s="45"/>
      <c r="UJ61" s="45"/>
      <c r="UK61" s="45"/>
      <c r="UL61" s="45"/>
      <c r="UM61" s="45"/>
      <c r="UN61" s="45"/>
      <c r="UO61" s="45"/>
      <c r="UP61" s="45"/>
      <c r="UQ61" s="45"/>
      <c r="UR61" s="45"/>
      <c r="US61" s="45"/>
      <c r="UT61" s="45"/>
      <c r="UU61" s="45"/>
      <c r="UV61" s="45"/>
      <c r="UW61" s="45"/>
      <c r="UX61" s="45"/>
      <c r="UY61" s="45"/>
      <c r="UZ61" s="45"/>
      <c r="VA61" s="45"/>
      <c r="VB61" s="45"/>
      <c r="VC61" s="45"/>
      <c r="VD61" s="45"/>
      <c r="VE61" s="45"/>
      <c r="VF61" s="45"/>
      <c r="VG61" s="45"/>
      <c r="VH61" s="45"/>
      <c r="VI61" s="45"/>
      <c r="VJ61" s="45"/>
      <c r="VK61" s="45"/>
      <c r="VL61" s="45"/>
      <c r="VM61" s="45"/>
      <c r="VN61" s="45"/>
      <c r="VO61" s="45"/>
      <c r="VP61" s="45"/>
      <c r="VQ61" s="45"/>
      <c r="VR61" s="45"/>
      <c r="VS61" s="45"/>
      <c r="VT61" s="45"/>
      <c r="VU61" s="45"/>
      <c r="VV61" s="45"/>
      <c r="VW61" s="45"/>
      <c r="VX61" s="45"/>
      <c r="VY61" s="45"/>
      <c r="VZ61" s="45"/>
      <c r="WA61" s="45"/>
      <c r="WB61" s="45"/>
      <c r="WC61" s="45"/>
      <c r="WD61" s="45"/>
      <c r="WE61" s="45"/>
      <c r="WF61" s="45"/>
      <c r="WG61" s="45"/>
      <c r="WH61" s="45"/>
      <c r="WI61" s="45"/>
      <c r="WJ61" s="45"/>
      <c r="WK61" s="45"/>
      <c r="WL61" s="45"/>
      <c r="WM61" s="45"/>
      <c r="WN61" s="45"/>
      <c r="WO61" s="45"/>
      <c r="WP61" s="45"/>
      <c r="WQ61" s="45"/>
      <c r="WR61" s="45"/>
      <c r="WS61" s="45"/>
      <c r="WT61" s="45"/>
      <c r="WU61" s="45"/>
      <c r="WV61" s="45"/>
      <c r="WW61" s="45"/>
      <c r="WX61" s="45"/>
      <c r="WY61" s="45"/>
      <c r="WZ61" s="45"/>
      <c r="XA61" s="45"/>
      <c r="XB61" s="45"/>
      <c r="XC61" s="45"/>
      <c r="XD61" s="45"/>
      <c r="XE61" s="45"/>
      <c r="XF61" s="45"/>
      <c r="XG61" s="45"/>
      <c r="XH61" s="45"/>
      <c r="XI61" s="45"/>
      <c r="XJ61" s="45"/>
      <c r="XK61" s="45"/>
      <c r="XL61" s="45"/>
      <c r="XM61" s="45"/>
      <c r="XN61" s="45"/>
      <c r="XO61" s="45"/>
      <c r="XP61" s="45"/>
      <c r="XQ61" s="45"/>
      <c r="XR61" s="45"/>
      <c r="XS61" s="45"/>
      <c r="XT61" s="45"/>
      <c r="XU61" s="45"/>
      <c r="XV61" s="45"/>
      <c r="XW61" s="45"/>
      <c r="XX61" s="45"/>
      <c r="XY61" s="45"/>
      <c r="XZ61" s="45"/>
      <c r="YA61" s="45"/>
      <c r="YB61" s="45"/>
      <c r="YC61" s="45"/>
      <c r="YD61" s="45"/>
      <c r="YE61" s="45"/>
      <c r="YF61" s="45"/>
      <c r="YG61" s="45"/>
      <c r="YH61" s="45"/>
      <c r="YI61" s="45"/>
      <c r="YJ61" s="45"/>
      <c r="YK61" s="45"/>
      <c r="YL61" s="45"/>
      <c r="YM61" s="45"/>
      <c r="YN61" s="45"/>
      <c r="YO61" s="45"/>
      <c r="YP61" s="45"/>
      <c r="YQ61" s="45"/>
      <c r="YR61" s="45"/>
      <c r="YS61" s="45"/>
      <c r="YT61" s="45"/>
      <c r="YU61" s="45"/>
      <c r="YV61" s="45"/>
      <c r="YW61" s="45"/>
      <c r="YX61" s="45"/>
      <c r="YY61" s="45"/>
      <c r="YZ61" s="45"/>
      <c r="ZA61" s="45"/>
      <c r="ZB61" s="45"/>
      <c r="ZC61" s="45"/>
      <c r="ZD61" s="45"/>
      <c r="ZE61" s="45"/>
      <c r="ZF61" s="45"/>
      <c r="ZG61" s="45"/>
      <c r="ZH61" s="45"/>
      <c r="ZI61" s="45"/>
      <c r="ZJ61" s="45"/>
      <c r="ZK61" s="45"/>
      <c r="ZL61" s="45"/>
      <c r="ZM61" s="45"/>
      <c r="ZN61" s="45"/>
      <c r="ZO61" s="45"/>
      <c r="ZP61" s="45"/>
      <c r="ZQ61" s="45"/>
      <c r="ZR61" s="45"/>
      <c r="ZS61" s="45"/>
      <c r="ZT61" s="45"/>
      <c r="ZU61" s="45"/>
      <c r="ZV61" s="45"/>
      <c r="ZW61" s="45"/>
      <c r="ZX61" s="45"/>
      <c r="ZY61" s="45"/>
      <c r="ZZ61" s="45"/>
      <c r="AAA61" s="45"/>
      <c r="AAB61" s="45"/>
      <c r="AAC61" s="45"/>
      <c r="AAD61" s="45"/>
      <c r="AAE61" s="45"/>
      <c r="AAF61" s="45"/>
      <c r="AAG61" s="45"/>
      <c r="AAH61" s="45"/>
      <c r="AAI61" s="45"/>
      <c r="AAJ61" s="45"/>
      <c r="AAK61" s="45"/>
      <c r="AAL61" s="45"/>
      <c r="AAM61" s="45"/>
      <c r="AAN61" s="45"/>
      <c r="AAO61" s="45"/>
      <c r="AAP61" s="45"/>
      <c r="AAQ61" s="45"/>
      <c r="AAR61" s="45"/>
      <c r="AAS61" s="45"/>
      <c r="AAT61" s="45"/>
      <c r="AAU61" s="45"/>
      <c r="AAV61" s="45"/>
      <c r="AAW61" s="45"/>
      <c r="AAX61" s="45"/>
      <c r="AAY61" s="45"/>
      <c r="AAZ61" s="45"/>
      <c r="ABA61" s="45"/>
      <c r="ABB61" s="45"/>
      <c r="ABC61" s="45"/>
      <c r="ABD61" s="45"/>
      <c r="ABE61" s="45"/>
      <c r="ABF61" s="45"/>
      <c r="ABG61" s="45"/>
      <c r="ABH61" s="45"/>
      <c r="ABI61" s="45"/>
      <c r="ABJ61" s="45"/>
      <c r="ABK61" s="45"/>
      <c r="ABL61" s="45"/>
      <c r="ABM61" s="45"/>
      <c r="ABN61" s="45"/>
      <c r="ABO61" s="45"/>
      <c r="ABP61" s="45"/>
      <c r="ABQ61" s="45"/>
      <c r="ABR61" s="45"/>
      <c r="ABS61" s="45"/>
      <c r="ABT61" s="45"/>
      <c r="ABU61" s="45"/>
      <c r="ABV61" s="45"/>
      <c r="ABW61" s="45"/>
      <c r="ABX61" s="45"/>
      <c r="ABY61" s="45"/>
      <c r="ABZ61" s="45"/>
      <c r="ACA61" s="45"/>
      <c r="ACB61" s="45"/>
      <c r="ACC61" s="45"/>
      <c r="ACD61" s="45"/>
      <c r="ACE61" s="45"/>
      <c r="ACF61" s="45"/>
      <c r="ACG61" s="45"/>
      <c r="ACH61" s="45"/>
      <c r="ACI61" s="45"/>
      <c r="ACJ61" s="45"/>
      <c r="ACK61" s="45"/>
      <c r="ACL61" s="45"/>
      <c r="ACM61" s="45"/>
      <c r="ACN61" s="45"/>
      <c r="ACO61" s="45"/>
      <c r="ACP61" s="45"/>
      <c r="ACQ61" s="45"/>
      <c r="ACR61" s="45"/>
      <c r="ACS61" s="45"/>
      <c r="ACT61" s="45"/>
      <c r="ACU61" s="45"/>
      <c r="ACV61" s="45"/>
      <c r="ACW61" s="45"/>
      <c r="ACX61" s="45"/>
      <c r="ACY61" s="45"/>
      <c r="ACZ61" s="45"/>
      <c r="ADA61" s="45"/>
      <c r="ADB61" s="45"/>
      <c r="ADC61" s="45"/>
      <c r="ADD61" s="45"/>
      <c r="ADE61" s="45"/>
      <c r="ADF61" s="45"/>
      <c r="ADG61" s="45"/>
      <c r="ADH61" s="45"/>
      <c r="ADI61" s="45"/>
      <c r="ADJ61" s="45"/>
      <c r="ADK61" s="45"/>
      <c r="ADL61" s="45"/>
      <c r="ADM61" s="45"/>
      <c r="ADN61" s="45"/>
      <c r="ADO61" s="45"/>
      <c r="ADP61" s="45"/>
      <c r="ADQ61" s="45"/>
      <c r="ADR61" s="45"/>
      <c r="ADS61" s="45"/>
      <c r="ADT61" s="45"/>
      <c r="ADU61" s="45"/>
      <c r="ADV61" s="45"/>
      <c r="ADW61" s="45"/>
      <c r="ADX61" s="45"/>
      <c r="ADY61" s="45"/>
      <c r="ADZ61" s="45"/>
      <c r="AEA61" s="45"/>
      <c r="AEB61" s="45"/>
      <c r="AEC61" s="45"/>
      <c r="AED61" s="45"/>
      <c r="AEE61" s="45"/>
      <c r="AEF61" s="45"/>
      <c r="AEG61" s="45"/>
      <c r="AEH61" s="45"/>
      <c r="AEI61" s="45"/>
      <c r="AEJ61" s="45"/>
      <c r="AEK61" s="45"/>
      <c r="AEL61" s="45"/>
      <c r="AEM61" s="45"/>
      <c r="AEN61" s="45"/>
      <c r="AEO61" s="45"/>
      <c r="AEP61" s="45"/>
      <c r="AEQ61" s="45"/>
      <c r="AER61" s="45"/>
      <c r="AES61" s="45"/>
      <c r="AET61" s="45"/>
      <c r="AEU61" s="45"/>
      <c r="AEV61" s="45"/>
      <c r="AEW61" s="45"/>
      <c r="AEX61" s="45"/>
      <c r="AEY61" s="45"/>
      <c r="AEZ61" s="45"/>
      <c r="AFA61" s="45"/>
      <c r="AFB61" s="45"/>
      <c r="AFC61" s="45"/>
      <c r="AFD61" s="45"/>
      <c r="AFE61" s="45"/>
      <c r="AFF61" s="45"/>
      <c r="AFG61" s="45"/>
      <c r="AFH61" s="45"/>
      <c r="AFI61" s="45"/>
      <c r="AFJ61" s="45"/>
      <c r="AFK61" s="45"/>
      <c r="AFL61" s="45"/>
      <c r="AFM61" s="45"/>
      <c r="AFN61" s="45"/>
      <c r="AFO61" s="45"/>
      <c r="AFP61" s="45"/>
      <c r="AFQ61" s="45"/>
      <c r="AFR61" s="45"/>
      <c r="AFS61" s="45"/>
      <c r="AFT61" s="45"/>
      <c r="AFU61" s="45"/>
      <c r="AFV61" s="45"/>
      <c r="AFW61" s="45"/>
      <c r="AFX61" s="45"/>
      <c r="AFY61" s="45"/>
      <c r="AFZ61" s="45"/>
      <c r="AGA61" s="45"/>
      <c r="AGB61" s="45"/>
      <c r="AGC61" s="45"/>
      <c r="AGD61" s="45"/>
      <c r="AGE61" s="45"/>
      <c r="AGF61" s="45"/>
      <c r="AGG61" s="45"/>
      <c r="AGH61" s="45"/>
      <c r="AGI61" s="45"/>
      <c r="AGJ61" s="45"/>
      <c r="AGK61" s="45"/>
      <c r="AGL61" s="45"/>
      <c r="AGM61" s="45"/>
      <c r="AGN61" s="45"/>
      <c r="AGO61" s="45"/>
      <c r="AGP61" s="45"/>
      <c r="AGQ61" s="45"/>
      <c r="AGR61" s="45"/>
      <c r="AGS61" s="45"/>
      <c r="AGT61" s="45"/>
      <c r="AGU61" s="45"/>
      <c r="AGV61" s="45"/>
      <c r="AGW61" s="45"/>
      <c r="AGX61" s="45"/>
      <c r="AGY61" s="45"/>
      <c r="AGZ61" s="45"/>
      <c r="AHA61" s="45"/>
      <c r="AHB61" s="45"/>
      <c r="AHC61" s="45"/>
      <c r="AHD61" s="45"/>
      <c r="AHE61" s="45"/>
      <c r="AHF61" s="45"/>
      <c r="AHG61" s="45"/>
      <c r="AHH61" s="45"/>
      <c r="AHI61" s="45"/>
      <c r="AHJ61" s="45"/>
      <c r="AHK61" s="45"/>
      <c r="AHL61" s="45"/>
      <c r="AHM61" s="45"/>
      <c r="AHN61" s="45"/>
      <c r="AHO61" s="45"/>
      <c r="AHP61" s="45"/>
      <c r="AHQ61" s="45"/>
      <c r="AHR61" s="45"/>
      <c r="AHS61" s="45"/>
      <c r="AHT61" s="45"/>
      <c r="AHU61" s="45"/>
      <c r="AHV61" s="45"/>
      <c r="AHW61" s="45"/>
      <c r="AHX61" s="45"/>
      <c r="AHY61" s="45"/>
      <c r="AHZ61" s="45"/>
      <c r="AIA61" s="45"/>
      <c r="AIB61" s="45"/>
      <c r="AIC61" s="45"/>
      <c r="AID61" s="45"/>
      <c r="AIE61" s="45"/>
      <c r="AIF61" s="45"/>
      <c r="AIG61" s="45"/>
      <c r="AIH61" s="45"/>
      <c r="AII61" s="45"/>
      <c r="AIJ61" s="45"/>
      <c r="AIK61" s="45"/>
      <c r="AIL61" s="45"/>
      <c r="AIM61" s="45"/>
      <c r="AIN61" s="45"/>
      <c r="AIO61" s="45"/>
      <c r="AIP61" s="45"/>
      <c r="AIQ61" s="45"/>
      <c r="AIR61" s="45"/>
      <c r="AIS61" s="45"/>
      <c r="AIT61" s="45"/>
      <c r="AIU61" s="45"/>
      <c r="AIV61" s="45"/>
      <c r="AIW61" s="45"/>
      <c r="AIX61" s="45"/>
      <c r="AIY61" s="45"/>
      <c r="AIZ61" s="45"/>
      <c r="AJA61" s="45"/>
      <c r="AJB61" s="45"/>
      <c r="AJC61" s="45"/>
      <c r="AJD61" s="45"/>
      <c r="AJE61" s="45"/>
      <c r="AJF61" s="45"/>
      <c r="AJG61" s="45"/>
      <c r="AJH61" s="45"/>
      <c r="AJI61" s="45"/>
      <c r="AJJ61" s="45"/>
      <c r="AJK61" s="45"/>
      <c r="AJL61" s="45"/>
      <c r="AJM61" s="45"/>
      <c r="AJN61" s="45"/>
      <c r="AJO61" s="45"/>
      <c r="AJP61" s="45"/>
      <c r="AJQ61" s="45"/>
      <c r="AJR61" s="45"/>
      <c r="AJS61" s="45"/>
      <c r="AJT61" s="45"/>
      <c r="AJU61" s="45"/>
      <c r="AJV61" s="45"/>
      <c r="AJW61" s="45"/>
      <c r="AJX61" s="45"/>
      <c r="AJY61" s="45"/>
      <c r="AJZ61" s="45"/>
      <c r="AKA61" s="45"/>
      <c r="AKB61" s="45"/>
      <c r="AKC61" s="45"/>
      <c r="AKD61" s="45"/>
      <c r="AKE61" s="45"/>
      <c r="AKF61" s="45"/>
      <c r="AKG61" s="45"/>
      <c r="AKH61" s="45"/>
      <c r="AKI61" s="45"/>
      <c r="AKJ61" s="45"/>
      <c r="AKK61" s="45"/>
      <c r="AKL61" s="45"/>
      <c r="AKM61" s="45"/>
      <c r="AKN61" s="45"/>
      <c r="AKO61" s="45"/>
      <c r="AKP61" s="45"/>
      <c r="AKQ61" s="45"/>
      <c r="AKR61" s="45"/>
      <c r="AKS61" s="45"/>
      <c r="AKT61" s="45"/>
      <c r="AKU61" s="45"/>
      <c r="AKV61" s="45"/>
      <c r="AKW61" s="45"/>
      <c r="AKX61" s="45"/>
      <c r="AKY61" s="45"/>
      <c r="AKZ61" s="45"/>
      <c r="ALA61" s="45"/>
      <c r="ALB61" s="45"/>
      <c r="ALC61" s="45"/>
      <c r="ALD61" s="45"/>
      <c r="ALE61" s="45"/>
      <c r="ALF61" s="45"/>
      <c r="ALG61" s="45"/>
      <c r="ALH61" s="45"/>
      <c r="ALI61" s="45"/>
      <c r="ALJ61" s="45"/>
      <c r="ALK61" s="45"/>
      <c r="ALL61" s="45"/>
      <c r="ALM61" s="45"/>
      <c r="ALN61" s="45"/>
      <c r="ALO61" s="45"/>
      <c r="ALP61" s="45"/>
      <c r="ALQ61" s="45"/>
      <c r="ALR61" s="45"/>
      <c r="ALS61" s="45"/>
      <c r="ALT61" s="45"/>
      <c r="ALU61" s="45"/>
      <c r="ALV61" s="45"/>
      <c r="ALW61" s="45"/>
      <c r="ALX61" s="45"/>
      <c r="ALY61" s="45"/>
      <c r="ALZ61" s="45"/>
      <c r="AMA61" s="45"/>
      <c r="AMB61" s="45"/>
      <c r="AMC61" s="45"/>
      <c r="AMD61" s="45"/>
      <c r="AME61" s="45"/>
      <c r="AMF61" s="45"/>
      <c r="AMG61" s="45"/>
      <c r="AMH61" s="45"/>
      <c r="AMI61" s="45"/>
      <c r="AMJ61" s="45"/>
      <c r="AMK61" s="45"/>
      <c r="AML61" s="45"/>
      <c r="AMM61" s="45"/>
      <c r="AMN61" s="45"/>
      <c r="AMO61" s="45"/>
      <c r="AMP61" s="45"/>
      <c r="AMQ61" s="45"/>
      <c r="AMR61" s="45"/>
      <c r="AMS61" s="45"/>
      <c r="AMT61" s="45"/>
      <c r="AMU61" s="45"/>
      <c r="AMV61" s="45"/>
      <c r="AMW61" s="45"/>
      <c r="AMX61" s="45"/>
      <c r="AMY61" s="45"/>
      <c r="AMZ61" s="45"/>
      <c r="ANA61" s="45"/>
      <c r="ANB61" s="45"/>
      <c r="ANC61" s="45"/>
      <c r="AND61" s="45"/>
      <c r="ANE61" s="45"/>
      <c r="ANF61" s="45"/>
      <c r="ANG61" s="45"/>
      <c r="ANH61" s="45"/>
      <c r="ANI61" s="45"/>
      <c r="ANJ61" s="45"/>
      <c r="ANK61" s="45"/>
      <c r="ANL61" s="45"/>
      <c r="ANM61" s="45"/>
      <c r="ANN61" s="45"/>
      <c r="ANO61" s="45"/>
      <c r="ANP61" s="45"/>
      <c r="ANQ61" s="45"/>
      <c r="ANR61" s="45"/>
      <c r="ANS61" s="45"/>
      <c r="ANT61" s="45"/>
      <c r="ANU61" s="45"/>
      <c r="ANV61" s="45"/>
      <c r="ANW61" s="45"/>
      <c r="ANX61" s="45"/>
      <c r="ANY61" s="45"/>
      <c r="ANZ61" s="45"/>
      <c r="AOA61" s="45"/>
      <c r="AOB61" s="45"/>
      <c r="AOC61" s="45"/>
      <c r="AOD61" s="45"/>
      <c r="AOE61" s="45"/>
      <c r="AOF61" s="45"/>
      <c r="AOG61" s="45"/>
      <c r="AOH61" s="45"/>
      <c r="AOI61" s="45"/>
      <c r="AOJ61" s="45"/>
      <c r="AOK61" s="45"/>
      <c r="AOL61" s="45"/>
      <c r="AOM61" s="45"/>
      <c r="AON61" s="45"/>
      <c r="AOO61" s="45"/>
      <c r="AOP61" s="45"/>
      <c r="AOQ61" s="45"/>
      <c r="AOR61" s="45"/>
      <c r="AOS61" s="45"/>
      <c r="AOT61" s="45"/>
      <c r="AOU61" s="45"/>
      <c r="AOV61" s="45"/>
      <c r="AOW61" s="45"/>
      <c r="AOX61" s="45"/>
      <c r="AOY61" s="45"/>
      <c r="AOZ61" s="45"/>
      <c r="APA61" s="45"/>
      <c r="APB61" s="45"/>
      <c r="APC61" s="45"/>
      <c r="APD61" s="45"/>
      <c r="APE61" s="45"/>
      <c r="APF61" s="45"/>
      <c r="APG61" s="45"/>
      <c r="APH61" s="45"/>
      <c r="API61" s="45"/>
      <c r="APJ61" s="45"/>
      <c r="APK61" s="45"/>
      <c r="APL61" s="45"/>
      <c r="APM61" s="45"/>
      <c r="APN61" s="45"/>
      <c r="APO61" s="45"/>
      <c r="APP61" s="45"/>
      <c r="APQ61" s="45"/>
      <c r="APR61" s="45"/>
      <c r="APS61" s="45"/>
      <c r="APT61" s="45"/>
      <c r="APU61" s="45"/>
      <c r="APV61" s="45"/>
      <c r="APW61" s="45"/>
      <c r="APX61" s="45"/>
      <c r="APY61" s="45"/>
      <c r="APZ61" s="45"/>
      <c r="AQA61" s="45"/>
      <c r="AQB61" s="45"/>
      <c r="AQC61" s="45"/>
      <c r="AQD61" s="45"/>
      <c r="AQE61" s="45"/>
      <c r="AQF61" s="45"/>
      <c r="AQG61" s="45"/>
      <c r="AQH61" s="45"/>
      <c r="AQI61" s="45"/>
      <c r="AQJ61" s="45"/>
      <c r="AQK61" s="45"/>
      <c r="AQL61" s="45"/>
      <c r="AQM61" s="45"/>
      <c r="AQN61" s="45"/>
      <c r="AQO61" s="45"/>
      <c r="AQP61" s="45"/>
      <c r="AQQ61" s="45"/>
      <c r="AQR61" s="45"/>
      <c r="AQS61" s="45"/>
      <c r="AQT61" s="45"/>
      <c r="AQU61" s="45"/>
      <c r="AQV61" s="45"/>
      <c r="AQW61" s="45"/>
      <c r="AQX61" s="45"/>
      <c r="AQY61" s="45"/>
      <c r="AQZ61" s="45"/>
      <c r="ARA61" s="45"/>
      <c r="ARB61" s="45"/>
      <c r="ARC61" s="45"/>
      <c r="ARD61" s="45"/>
      <c r="ARE61" s="45"/>
      <c r="ARF61" s="45"/>
      <c r="ARG61" s="45"/>
      <c r="ARH61" s="45"/>
      <c r="ARI61" s="45"/>
      <c r="ARJ61" s="45"/>
      <c r="ARK61" s="45"/>
      <c r="ARL61" s="45"/>
      <c r="ARM61" s="45"/>
      <c r="ARN61" s="45"/>
      <c r="ARO61" s="45"/>
      <c r="ARP61" s="45"/>
      <c r="ARQ61" s="45"/>
      <c r="ARR61" s="45"/>
      <c r="ARS61" s="45"/>
      <c r="ART61" s="45"/>
      <c r="ARU61" s="45"/>
      <c r="ARV61" s="45"/>
      <c r="ARW61" s="45"/>
      <c r="ARX61" s="45"/>
      <c r="ARY61" s="45"/>
      <c r="ARZ61" s="45"/>
      <c r="ASA61" s="45"/>
      <c r="ASB61" s="45"/>
      <c r="ASC61" s="45"/>
      <c r="ASD61" s="45"/>
      <c r="ASE61" s="45"/>
      <c r="ASF61" s="45"/>
      <c r="ASG61" s="45"/>
      <c r="ASH61" s="45"/>
      <c r="ASI61" s="45"/>
      <c r="ASJ61" s="45"/>
      <c r="ASK61" s="45"/>
      <c r="ASL61" s="45"/>
      <c r="ASM61" s="45"/>
      <c r="ASN61" s="45"/>
      <c r="ASO61" s="45"/>
      <c r="ASP61" s="45"/>
      <c r="ASQ61" s="45"/>
      <c r="ASR61" s="45"/>
      <c r="ASS61" s="45"/>
      <c r="AST61" s="45"/>
      <c r="ASU61" s="45"/>
      <c r="ASV61" s="45"/>
      <c r="ASW61" s="45"/>
      <c r="ASX61" s="45"/>
      <c r="ASY61" s="45"/>
      <c r="ASZ61" s="45"/>
      <c r="ATA61" s="45"/>
      <c r="ATB61" s="45"/>
      <c r="ATC61" s="45"/>
      <c r="ATD61" s="45"/>
      <c r="ATE61" s="45"/>
      <c r="ATF61" s="45"/>
      <c r="ATG61" s="45"/>
      <c r="ATH61" s="45"/>
      <c r="ATI61" s="45"/>
      <c r="ATJ61" s="45"/>
      <c r="ATK61" s="45"/>
      <c r="ATL61" s="45"/>
      <c r="ATM61" s="45"/>
      <c r="ATN61" s="45"/>
      <c r="ATO61" s="45"/>
      <c r="ATP61" s="45"/>
      <c r="ATQ61" s="45"/>
      <c r="ATR61" s="45"/>
      <c r="ATS61" s="45"/>
      <c r="ATT61" s="45"/>
      <c r="ATU61" s="45"/>
      <c r="ATV61" s="45"/>
      <c r="ATW61" s="45"/>
      <c r="ATX61" s="45"/>
      <c r="ATY61" s="45"/>
      <c r="ATZ61" s="45"/>
      <c r="AUA61" s="45"/>
      <c r="AUB61" s="45"/>
      <c r="AUC61" s="45"/>
      <c r="AUD61" s="45"/>
      <c r="AUE61" s="45"/>
      <c r="AUF61" s="45"/>
      <c r="AUG61" s="45"/>
      <c r="AUH61" s="45"/>
      <c r="AUI61" s="45"/>
      <c r="AUJ61" s="45"/>
      <c r="AUK61" s="45"/>
      <c r="AUL61" s="45"/>
      <c r="AUM61" s="45"/>
      <c r="AUN61" s="45"/>
      <c r="AUO61" s="45"/>
      <c r="AUP61" s="45"/>
      <c r="AUQ61" s="45"/>
      <c r="AUR61" s="45"/>
      <c r="AUS61" s="45"/>
      <c r="AUT61" s="45"/>
      <c r="AUU61" s="45"/>
      <c r="AUV61" s="45"/>
      <c r="AUW61" s="45"/>
      <c r="AUX61" s="45"/>
      <c r="AUY61" s="45"/>
      <c r="AUZ61" s="45"/>
      <c r="AVA61" s="45"/>
      <c r="AVB61" s="45"/>
      <c r="AVC61" s="45"/>
      <c r="AVD61" s="45"/>
      <c r="AVE61" s="45"/>
      <c r="AVF61" s="45"/>
      <c r="AVG61" s="45"/>
      <c r="AVH61" s="45"/>
      <c r="AVI61" s="45"/>
      <c r="AVJ61" s="45"/>
      <c r="AVK61" s="45"/>
      <c r="AVL61" s="45"/>
      <c r="AVM61" s="45"/>
      <c r="AVN61" s="45"/>
      <c r="AVO61" s="45"/>
      <c r="AVP61" s="45"/>
      <c r="AVQ61" s="45"/>
      <c r="AVR61" s="45"/>
      <c r="AVS61" s="45"/>
      <c r="AVT61" s="45"/>
      <c r="AVU61" s="45"/>
      <c r="AVV61" s="45"/>
      <c r="AVW61" s="45"/>
      <c r="AVX61" s="45"/>
      <c r="AVY61" s="45"/>
      <c r="AVZ61" s="45"/>
      <c r="AWA61" s="45"/>
      <c r="AWB61" s="45"/>
      <c r="AWC61" s="45"/>
      <c r="AWD61" s="45"/>
      <c r="AWE61" s="45"/>
      <c r="AWF61" s="45"/>
      <c r="AWG61" s="45"/>
      <c r="AWH61" s="45"/>
      <c r="AWI61" s="45"/>
      <c r="AWJ61" s="45"/>
      <c r="AWK61" s="45"/>
      <c r="AWL61" s="45"/>
      <c r="AWM61" s="45"/>
      <c r="AWN61" s="45"/>
      <c r="AWO61" s="45"/>
      <c r="AWP61" s="45"/>
      <c r="AWQ61" s="45"/>
      <c r="AWR61" s="45"/>
      <c r="AWS61" s="45"/>
      <c r="AWT61" s="45"/>
      <c r="AWU61" s="45"/>
      <c r="AWV61" s="45"/>
      <c r="AWW61" s="45"/>
      <c r="AWX61" s="45"/>
      <c r="AWY61" s="45"/>
      <c r="AWZ61" s="45"/>
      <c r="AXA61" s="45"/>
      <c r="AXB61" s="45"/>
      <c r="AXC61" s="45"/>
      <c r="AXD61" s="45"/>
      <c r="AXE61" s="45"/>
      <c r="AXF61" s="45"/>
      <c r="AXG61" s="45"/>
      <c r="AXH61" s="45"/>
      <c r="AXI61" s="45"/>
      <c r="AXJ61" s="45"/>
      <c r="AXK61" s="45"/>
      <c r="AXL61" s="45"/>
      <c r="AXM61" s="45"/>
      <c r="AXN61" s="45"/>
      <c r="AXO61" s="45"/>
      <c r="AXP61" s="45"/>
      <c r="AXQ61" s="45"/>
      <c r="AXR61" s="45"/>
      <c r="AXS61" s="45"/>
      <c r="AXT61" s="45"/>
      <c r="AXU61" s="45"/>
      <c r="AXV61" s="45"/>
      <c r="AXW61" s="45"/>
      <c r="AXX61" s="45"/>
      <c r="AXY61" s="45"/>
      <c r="AXZ61" s="45"/>
      <c r="AYA61" s="45"/>
      <c r="AYB61" s="45"/>
      <c r="AYC61" s="45"/>
      <c r="AYD61" s="45"/>
      <c r="AYE61" s="45"/>
      <c r="AYF61" s="45"/>
      <c r="AYG61" s="45"/>
      <c r="AYH61" s="45"/>
      <c r="AYI61" s="45"/>
      <c r="AYJ61" s="45"/>
      <c r="AYK61" s="45"/>
      <c r="AYL61" s="45"/>
      <c r="AYM61" s="45"/>
      <c r="AYN61" s="45"/>
      <c r="AYO61" s="45"/>
      <c r="AYP61" s="45"/>
      <c r="AYQ61" s="45"/>
      <c r="AYR61" s="45"/>
      <c r="AYS61" s="45"/>
      <c r="AYT61" s="45"/>
      <c r="AYU61" s="45"/>
      <c r="AYV61" s="45"/>
      <c r="AYW61" s="45"/>
      <c r="AYX61" s="45"/>
      <c r="AYY61" s="45"/>
      <c r="AYZ61" s="45"/>
      <c r="AZA61" s="45"/>
      <c r="AZB61" s="45"/>
      <c r="AZC61" s="45"/>
      <c r="AZD61" s="45"/>
      <c r="AZE61" s="45"/>
      <c r="AZF61" s="45"/>
      <c r="AZG61" s="45"/>
      <c r="AZH61" s="45"/>
      <c r="AZI61" s="45"/>
      <c r="AZJ61" s="45"/>
      <c r="AZK61" s="45"/>
      <c r="AZL61" s="45"/>
      <c r="AZM61" s="45"/>
      <c r="AZN61" s="45"/>
      <c r="AZO61" s="45"/>
      <c r="AZP61" s="45"/>
      <c r="AZQ61" s="45"/>
      <c r="AZR61" s="45"/>
      <c r="AZS61" s="45"/>
      <c r="AZT61" s="45"/>
      <c r="AZU61" s="45"/>
      <c r="AZV61" s="45"/>
      <c r="AZW61" s="45"/>
      <c r="AZX61" s="45"/>
      <c r="AZY61" s="45"/>
      <c r="AZZ61" s="45"/>
      <c r="BAA61" s="45"/>
      <c r="BAB61" s="45"/>
      <c r="BAC61" s="45"/>
      <c r="BAD61" s="45"/>
      <c r="BAE61" s="45"/>
      <c r="BAF61" s="45"/>
      <c r="BAG61" s="45"/>
      <c r="BAH61" s="45"/>
      <c r="BAI61" s="45"/>
      <c r="BAJ61" s="45"/>
      <c r="BAK61" s="45"/>
      <c r="BAL61" s="45"/>
      <c r="BAM61" s="45"/>
      <c r="BAN61" s="45"/>
      <c r="BAO61" s="45"/>
      <c r="BAP61" s="45"/>
      <c r="BAQ61" s="45"/>
      <c r="BAR61" s="45"/>
      <c r="BAS61" s="45"/>
      <c r="BAT61" s="45"/>
      <c r="BAU61" s="45"/>
      <c r="BAV61" s="45"/>
      <c r="BAW61" s="45"/>
      <c r="BAX61" s="45"/>
      <c r="BAY61" s="45"/>
      <c r="BAZ61" s="45"/>
      <c r="BBA61" s="45"/>
      <c r="BBB61" s="45"/>
      <c r="BBC61" s="45"/>
      <c r="BBD61" s="45"/>
      <c r="BBE61" s="45"/>
      <c r="BBF61" s="45"/>
      <c r="BBG61" s="45"/>
      <c r="BBH61" s="45"/>
      <c r="BBI61" s="45"/>
      <c r="BBJ61" s="45"/>
      <c r="BBK61" s="45"/>
      <c r="BBL61" s="45"/>
      <c r="BBM61" s="45"/>
      <c r="BBN61" s="45"/>
      <c r="BBO61" s="45"/>
      <c r="BBP61" s="45"/>
      <c r="BBQ61" s="45"/>
      <c r="BBR61" s="45"/>
      <c r="BBS61" s="45"/>
      <c r="BBT61" s="45"/>
      <c r="BBU61" s="45"/>
      <c r="BBV61" s="45"/>
      <c r="BBW61" s="45"/>
      <c r="BBX61" s="45"/>
      <c r="BBY61" s="45"/>
      <c r="BBZ61" s="45"/>
      <c r="BCA61" s="45"/>
      <c r="BCB61" s="45"/>
      <c r="BCC61" s="45"/>
      <c r="BCD61" s="45"/>
      <c r="BCE61" s="45"/>
      <c r="BCF61" s="45"/>
      <c r="BCG61" s="45"/>
      <c r="BCH61" s="45"/>
      <c r="BCI61" s="45"/>
      <c r="BCJ61" s="45"/>
      <c r="BCK61" s="45"/>
      <c r="BCL61" s="45"/>
      <c r="BCM61" s="45"/>
      <c r="BCN61" s="45"/>
      <c r="BCO61" s="45"/>
      <c r="BCP61" s="45"/>
      <c r="BCQ61" s="45"/>
      <c r="BCR61" s="45"/>
      <c r="BCS61" s="45"/>
      <c r="BCT61" s="45"/>
      <c r="BCU61" s="45"/>
      <c r="BCV61" s="45"/>
      <c r="BCW61" s="45"/>
      <c r="BCX61" s="45"/>
      <c r="BCY61" s="45"/>
      <c r="BCZ61" s="45"/>
      <c r="BDA61" s="45"/>
      <c r="BDB61" s="45"/>
      <c r="BDC61" s="45"/>
      <c r="BDD61" s="45"/>
      <c r="BDE61" s="45"/>
      <c r="BDF61" s="45"/>
      <c r="BDG61" s="45"/>
      <c r="BDH61" s="45"/>
      <c r="BDI61" s="45"/>
      <c r="BDJ61" s="45"/>
      <c r="BDK61" s="45"/>
      <c r="BDL61" s="45"/>
      <c r="BDM61" s="45"/>
      <c r="BDN61" s="45"/>
      <c r="BDO61" s="45"/>
      <c r="BDP61" s="45"/>
      <c r="BDQ61" s="45"/>
      <c r="BDR61" s="45"/>
      <c r="BDS61" s="45"/>
      <c r="BDT61" s="45"/>
      <c r="BDU61" s="45"/>
      <c r="BDV61" s="45"/>
      <c r="BDW61" s="45"/>
      <c r="BDX61" s="45"/>
      <c r="BDY61" s="45"/>
      <c r="BDZ61" s="45"/>
      <c r="BEA61" s="45"/>
      <c r="BEB61" s="45"/>
      <c r="BEC61" s="45"/>
      <c r="BED61" s="45"/>
      <c r="BEE61" s="45"/>
      <c r="BEF61" s="45"/>
      <c r="BEG61" s="45"/>
      <c r="BEH61" s="45"/>
      <c r="BEI61" s="45"/>
      <c r="BEJ61" s="45"/>
      <c r="BEK61" s="45"/>
      <c r="BEL61" s="45"/>
      <c r="BEM61" s="45"/>
      <c r="BEN61" s="45"/>
      <c r="BEO61" s="45"/>
      <c r="BEP61" s="45"/>
      <c r="BEQ61" s="45"/>
      <c r="BER61" s="45"/>
      <c r="BES61" s="45"/>
      <c r="BET61" s="45"/>
      <c r="BEU61" s="45"/>
      <c r="BEV61" s="45"/>
      <c r="BEW61" s="45"/>
      <c r="BEX61" s="45"/>
      <c r="BEY61" s="45"/>
      <c r="BEZ61" s="45"/>
      <c r="BFA61" s="45"/>
      <c r="BFB61" s="45"/>
      <c r="BFC61" s="45"/>
      <c r="BFD61" s="45"/>
      <c r="BFE61" s="45"/>
      <c r="BFF61" s="45"/>
      <c r="BFG61" s="45"/>
      <c r="BFH61" s="45"/>
      <c r="BFI61" s="45"/>
      <c r="BFJ61" s="45"/>
      <c r="BFK61" s="45"/>
      <c r="BFL61" s="45"/>
      <c r="BFM61" s="45"/>
      <c r="BFN61" s="45"/>
      <c r="BFO61" s="45"/>
      <c r="BFP61" s="45"/>
      <c r="BFQ61" s="45"/>
      <c r="BFR61" s="45"/>
      <c r="BFS61" s="45"/>
      <c r="BFT61" s="45"/>
      <c r="BFU61" s="45"/>
      <c r="BFV61" s="45"/>
      <c r="BFW61" s="45"/>
      <c r="BFX61" s="45"/>
      <c r="BFY61" s="45"/>
      <c r="BFZ61" s="45"/>
      <c r="BGA61" s="45"/>
      <c r="BGB61" s="45"/>
      <c r="BGC61" s="45"/>
      <c r="BGD61" s="45"/>
      <c r="BGE61" s="45"/>
      <c r="BGF61" s="45"/>
      <c r="BGG61" s="45"/>
      <c r="BGH61" s="45"/>
      <c r="BGI61" s="45"/>
      <c r="BGJ61" s="45"/>
      <c r="BGK61" s="45"/>
      <c r="BGL61" s="45"/>
      <c r="BGM61" s="45"/>
      <c r="BGN61" s="45"/>
      <c r="BGO61" s="45"/>
      <c r="BGP61" s="45"/>
      <c r="BGQ61" s="45"/>
      <c r="BGR61" s="45"/>
      <c r="BGS61" s="45"/>
      <c r="BGT61" s="45"/>
      <c r="BGU61" s="45"/>
      <c r="BGV61" s="45"/>
      <c r="BGW61" s="45"/>
      <c r="BGX61" s="45"/>
      <c r="BGY61" s="45"/>
      <c r="BGZ61" s="45"/>
      <c r="BHA61" s="45"/>
      <c r="BHB61" s="45"/>
      <c r="BHC61" s="45"/>
      <c r="BHD61" s="45"/>
      <c r="BHE61" s="45"/>
      <c r="BHF61" s="45"/>
      <c r="BHG61" s="45"/>
      <c r="BHH61" s="45"/>
      <c r="BHI61" s="45"/>
      <c r="BHJ61" s="45"/>
      <c r="BHK61" s="45"/>
      <c r="BHL61" s="45"/>
      <c r="BHM61" s="45"/>
      <c r="BHN61" s="45"/>
      <c r="BHO61" s="45"/>
      <c r="BHP61" s="45"/>
      <c r="BHQ61" s="45"/>
      <c r="BHR61" s="45"/>
      <c r="BHS61" s="45"/>
      <c r="BHT61" s="45"/>
      <c r="BHU61" s="45"/>
      <c r="BHV61" s="45"/>
      <c r="BHW61" s="45"/>
      <c r="BHX61" s="45"/>
      <c r="BHY61" s="45"/>
      <c r="BHZ61" s="45"/>
      <c r="BIA61" s="45"/>
      <c r="BIB61" s="45"/>
      <c r="BIC61" s="45"/>
      <c r="BID61" s="45"/>
      <c r="BIE61" s="45"/>
      <c r="BIF61" s="45"/>
      <c r="BIG61" s="45"/>
      <c r="BIH61" s="45"/>
      <c r="BII61" s="45"/>
      <c r="BIJ61" s="45"/>
      <c r="BIK61" s="45"/>
      <c r="BIL61" s="45"/>
      <c r="BIM61" s="45"/>
      <c r="BIN61" s="45"/>
      <c r="BIO61" s="45"/>
      <c r="BIP61" s="45"/>
      <c r="BIQ61" s="45"/>
      <c r="BIR61" s="45"/>
      <c r="BIS61" s="45"/>
      <c r="BIT61" s="45"/>
      <c r="BIU61" s="45"/>
      <c r="BIV61" s="45"/>
      <c r="BIW61" s="45"/>
      <c r="BIX61" s="45"/>
      <c r="BIY61" s="45"/>
      <c r="BIZ61" s="45"/>
      <c r="BJA61" s="45"/>
      <c r="BJB61" s="45"/>
      <c r="BJC61" s="45"/>
      <c r="BJD61" s="45"/>
      <c r="BJE61" s="45"/>
      <c r="BJF61" s="45"/>
      <c r="BJG61" s="45"/>
      <c r="BJH61" s="45"/>
      <c r="BJI61" s="45"/>
      <c r="BJJ61" s="45"/>
      <c r="BJK61" s="45"/>
      <c r="BJL61" s="45"/>
      <c r="BJM61" s="45"/>
      <c r="BJN61" s="45"/>
      <c r="BJO61" s="45"/>
      <c r="BJP61" s="45"/>
      <c r="BJQ61" s="45"/>
      <c r="BJR61" s="45"/>
      <c r="BJS61" s="45"/>
      <c r="BJT61" s="45"/>
      <c r="BJU61" s="45"/>
      <c r="BJV61" s="45"/>
      <c r="BJW61" s="45"/>
      <c r="BJX61" s="45"/>
      <c r="BJY61" s="45"/>
      <c r="BJZ61" s="45"/>
      <c r="BKA61" s="45"/>
      <c r="BKB61" s="45"/>
      <c r="BKC61" s="45"/>
      <c r="BKD61" s="45"/>
      <c r="BKE61" s="45"/>
      <c r="BKF61" s="45"/>
      <c r="BKG61" s="45"/>
      <c r="BKH61" s="45"/>
      <c r="BKI61" s="45"/>
      <c r="BKJ61" s="45"/>
      <c r="BKK61" s="45"/>
      <c r="BKL61" s="45"/>
      <c r="BKM61" s="45"/>
      <c r="BKN61" s="45"/>
      <c r="BKO61" s="45"/>
      <c r="BKP61" s="45"/>
      <c r="BKQ61" s="45"/>
      <c r="BKR61" s="45"/>
      <c r="BKS61" s="45"/>
      <c r="BKT61" s="45"/>
      <c r="BKU61" s="45"/>
      <c r="BKV61" s="45"/>
      <c r="BKW61" s="45"/>
      <c r="BKX61" s="45"/>
      <c r="BKY61" s="45"/>
      <c r="BKZ61" s="45"/>
      <c r="BLA61" s="45"/>
      <c r="BLB61" s="45"/>
      <c r="BLC61" s="45"/>
      <c r="BLD61" s="45"/>
      <c r="BLE61" s="45"/>
      <c r="BLF61" s="45"/>
      <c r="BLG61" s="45"/>
      <c r="BLH61" s="45"/>
      <c r="BLI61" s="45"/>
      <c r="BLJ61" s="45"/>
      <c r="BLK61" s="45"/>
      <c r="BLL61" s="45"/>
      <c r="BLM61" s="45"/>
      <c r="BLN61" s="45"/>
      <c r="BLO61" s="45"/>
      <c r="BLP61" s="45"/>
      <c r="BLQ61" s="45"/>
      <c r="BLR61" s="45"/>
      <c r="BLS61" s="45"/>
      <c r="BLT61" s="45"/>
      <c r="BLU61" s="45"/>
      <c r="BLV61" s="45"/>
      <c r="BLW61" s="45"/>
      <c r="BLX61" s="45"/>
      <c r="BLY61" s="45"/>
      <c r="BLZ61" s="45"/>
      <c r="BMA61" s="45"/>
      <c r="BMB61" s="45"/>
      <c r="BMC61" s="45"/>
      <c r="BMD61" s="45"/>
      <c r="BME61" s="45"/>
      <c r="BMF61" s="45"/>
      <c r="BMG61" s="45"/>
      <c r="BMH61" s="45"/>
      <c r="BMI61" s="45"/>
      <c r="BMJ61" s="45"/>
      <c r="BMK61" s="45"/>
      <c r="BML61" s="45"/>
      <c r="BMM61" s="45"/>
      <c r="BMN61" s="45"/>
      <c r="BMO61" s="45"/>
      <c r="BMP61" s="45"/>
      <c r="BMQ61" s="45"/>
      <c r="BMR61" s="45"/>
      <c r="BMS61" s="45"/>
      <c r="BMT61" s="45"/>
      <c r="BMU61" s="45"/>
      <c r="BMV61" s="45"/>
      <c r="BMW61" s="45"/>
      <c r="BMX61" s="45"/>
      <c r="BMY61" s="45"/>
      <c r="BMZ61" s="45"/>
      <c r="BNA61" s="45"/>
      <c r="BNB61" s="45"/>
      <c r="BNC61" s="45"/>
      <c r="BND61" s="45"/>
      <c r="BNE61" s="45"/>
      <c r="BNF61" s="45"/>
      <c r="BNG61" s="45"/>
      <c r="BNH61" s="45"/>
      <c r="BNI61" s="45"/>
      <c r="BNJ61" s="45"/>
      <c r="BNK61" s="45"/>
      <c r="BNL61" s="45"/>
      <c r="BNM61" s="45"/>
      <c r="BNN61" s="45"/>
      <c r="BNO61" s="45"/>
      <c r="BNP61" s="45"/>
      <c r="BNQ61" s="45"/>
      <c r="BNR61" s="45"/>
      <c r="BNS61" s="45"/>
      <c r="BNT61" s="45"/>
      <c r="BNU61" s="45"/>
      <c r="BNV61" s="45"/>
      <c r="BNW61" s="45"/>
      <c r="BNX61" s="45"/>
      <c r="BNY61" s="45"/>
      <c r="BNZ61" s="45"/>
      <c r="BOA61" s="45"/>
      <c r="BOB61" s="45"/>
      <c r="BOC61" s="45"/>
      <c r="BOD61" s="45"/>
      <c r="BOE61" s="45"/>
      <c r="BOF61" s="45"/>
      <c r="BOG61" s="45"/>
      <c r="BOH61" s="45"/>
      <c r="BOI61" s="45"/>
      <c r="BOJ61" s="45"/>
      <c r="BOK61" s="45"/>
      <c r="BOL61" s="45"/>
      <c r="BOM61" s="45"/>
      <c r="BON61" s="45"/>
      <c r="BOO61" s="45"/>
      <c r="BOP61" s="45"/>
      <c r="BOQ61" s="45"/>
      <c r="BOR61" s="45"/>
      <c r="BOS61" s="45"/>
      <c r="BOT61" s="45"/>
      <c r="BOU61" s="45"/>
      <c r="BOV61" s="45"/>
      <c r="BOW61" s="45"/>
      <c r="BOX61" s="45"/>
      <c r="BOY61" s="45"/>
      <c r="BOZ61" s="45"/>
      <c r="BPA61" s="45"/>
      <c r="BPB61" s="45"/>
      <c r="BPC61" s="45"/>
      <c r="BPD61" s="45"/>
      <c r="BPE61" s="45"/>
      <c r="BPF61" s="45"/>
      <c r="BPG61" s="45"/>
      <c r="BPH61" s="45"/>
      <c r="BPI61" s="45"/>
      <c r="BPJ61" s="45"/>
      <c r="BPK61" s="45"/>
      <c r="BPL61" s="45"/>
      <c r="BPM61" s="45"/>
      <c r="BPN61" s="45"/>
      <c r="BPO61" s="45"/>
      <c r="BPP61" s="45"/>
      <c r="BPQ61" s="45"/>
      <c r="BPR61" s="45"/>
      <c r="BPS61" s="45"/>
      <c r="BPT61" s="45"/>
      <c r="BPU61" s="45"/>
      <c r="BPV61" s="45"/>
      <c r="BPW61" s="45"/>
      <c r="BPX61" s="45"/>
      <c r="BPY61" s="45"/>
      <c r="BPZ61" s="45"/>
      <c r="BQA61" s="45"/>
      <c r="BQB61" s="45"/>
      <c r="BQC61" s="45"/>
      <c r="BQD61" s="45"/>
      <c r="BQE61" s="45"/>
      <c r="BQF61" s="45"/>
      <c r="BQG61" s="45"/>
      <c r="BQH61" s="45"/>
      <c r="BQI61" s="45"/>
      <c r="BQJ61" s="45"/>
      <c r="BQK61" s="45"/>
      <c r="BQL61" s="45"/>
      <c r="BQM61" s="45"/>
      <c r="BQN61" s="45"/>
      <c r="BQO61" s="45"/>
      <c r="BQP61" s="45"/>
      <c r="BQQ61" s="45"/>
      <c r="BQR61" s="45"/>
      <c r="BQS61" s="45"/>
      <c r="BQT61" s="45"/>
      <c r="BQU61" s="45"/>
      <c r="BQV61" s="45"/>
      <c r="BQW61" s="45"/>
      <c r="BQX61" s="45"/>
      <c r="BQY61" s="45"/>
      <c r="BQZ61" s="45"/>
      <c r="BRA61" s="45"/>
      <c r="BRB61" s="45"/>
      <c r="BRC61" s="45"/>
      <c r="BRD61" s="45"/>
      <c r="BRE61" s="45"/>
      <c r="BRF61" s="45"/>
      <c r="BRG61" s="45"/>
      <c r="BRH61" s="45"/>
      <c r="BRI61" s="45"/>
      <c r="BRJ61" s="45"/>
      <c r="BRK61" s="45"/>
      <c r="BRL61" s="45"/>
      <c r="BRM61" s="45"/>
      <c r="BRN61" s="45"/>
      <c r="BRO61" s="45"/>
      <c r="BRP61" s="45"/>
      <c r="BRQ61" s="45"/>
      <c r="BRR61" s="45"/>
      <c r="BRS61" s="45"/>
      <c r="BRT61" s="45"/>
      <c r="BRU61" s="45"/>
      <c r="BRV61" s="45"/>
      <c r="BRW61" s="45"/>
      <c r="BRX61" s="45"/>
      <c r="BRY61" s="45"/>
      <c r="BRZ61" s="45"/>
      <c r="BSA61" s="45"/>
      <c r="BSB61" s="45"/>
      <c r="BSC61" s="45"/>
      <c r="BSD61" s="45"/>
      <c r="BSE61" s="45"/>
      <c r="BSF61" s="45"/>
      <c r="BSG61" s="45"/>
      <c r="BSH61" s="45"/>
      <c r="BSI61" s="45"/>
      <c r="BSJ61" s="45"/>
      <c r="BSK61" s="45"/>
      <c r="BSL61" s="45"/>
      <c r="BSM61" s="45"/>
      <c r="BSN61" s="45"/>
      <c r="BSO61" s="45"/>
      <c r="BSP61" s="45"/>
      <c r="BSQ61" s="45"/>
      <c r="BSR61" s="45"/>
      <c r="BSS61" s="45"/>
      <c r="BST61" s="45"/>
      <c r="BSU61" s="45"/>
      <c r="BSV61" s="45"/>
      <c r="BSW61" s="45"/>
      <c r="BSX61" s="45"/>
      <c r="BSY61" s="45"/>
      <c r="BSZ61" s="45"/>
      <c r="BTA61" s="45"/>
      <c r="BTB61" s="45"/>
      <c r="BTC61" s="45"/>
      <c r="BTD61" s="45"/>
      <c r="BTE61" s="45"/>
      <c r="BTF61" s="45"/>
      <c r="BTG61" s="45"/>
      <c r="BTH61" s="45"/>
      <c r="BTI61" s="45"/>
      <c r="BTJ61" s="45"/>
      <c r="BTK61" s="45"/>
      <c r="BTL61" s="45"/>
      <c r="BTM61" s="45"/>
      <c r="BTN61" s="45"/>
      <c r="BTO61" s="45"/>
      <c r="BTP61" s="45"/>
      <c r="BTQ61" s="45"/>
      <c r="BTR61" s="45"/>
      <c r="BTS61" s="45"/>
      <c r="BTT61" s="45"/>
      <c r="BTU61" s="45"/>
      <c r="BTV61" s="45"/>
      <c r="BTW61" s="45"/>
      <c r="BTX61" s="45"/>
      <c r="BTY61" s="45"/>
      <c r="BTZ61" s="45"/>
      <c r="BUA61" s="45"/>
      <c r="BUB61" s="45"/>
      <c r="BUC61" s="45"/>
      <c r="BUD61" s="45"/>
      <c r="BUE61" s="45"/>
      <c r="BUF61" s="45"/>
      <c r="BUG61" s="45"/>
      <c r="BUH61" s="45"/>
      <c r="BUI61" s="45"/>
      <c r="BUJ61" s="45"/>
      <c r="BUK61" s="45"/>
      <c r="BUL61" s="45"/>
      <c r="BUM61" s="45"/>
      <c r="BUN61" s="45"/>
      <c r="BUO61" s="45"/>
      <c r="BUP61" s="45"/>
      <c r="BUQ61" s="45"/>
      <c r="BUR61" s="45"/>
      <c r="BUS61" s="45"/>
      <c r="BUT61" s="45"/>
      <c r="BUU61" s="45"/>
      <c r="BUV61" s="45"/>
      <c r="BUW61" s="45"/>
      <c r="BUX61" s="45"/>
      <c r="BUY61" s="45"/>
      <c r="BUZ61" s="45"/>
      <c r="BVA61" s="45"/>
      <c r="BVB61" s="45"/>
      <c r="BVC61" s="45"/>
      <c r="BVD61" s="45"/>
      <c r="BVE61" s="45"/>
      <c r="BVF61" s="45"/>
      <c r="BVG61" s="45"/>
      <c r="BVH61" s="45"/>
      <c r="BVI61" s="45"/>
      <c r="BVJ61" s="45"/>
      <c r="BVK61" s="45"/>
      <c r="BVL61" s="45"/>
      <c r="BVM61" s="45"/>
      <c r="BVN61" s="45"/>
      <c r="BVO61" s="45"/>
      <c r="BVP61" s="45"/>
      <c r="BVQ61" s="45"/>
      <c r="BVR61" s="45"/>
      <c r="BVS61" s="45"/>
      <c r="BVT61" s="45"/>
      <c r="BVU61" s="45"/>
      <c r="BVV61" s="45"/>
      <c r="BVW61" s="45"/>
      <c r="BVX61" s="45"/>
      <c r="BVY61" s="45"/>
      <c r="BVZ61" s="45"/>
      <c r="BWA61" s="45"/>
      <c r="BWB61" s="45"/>
      <c r="BWC61" s="45"/>
      <c r="BWD61" s="45"/>
      <c r="BWE61" s="45"/>
      <c r="BWF61" s="45"/>
      <c r="BWG61" s="45"/>
      <c r="BWH61" s="45"/>
      <c r="BWI61" s="45"/>
      <c r="BWJ61" s="45"/>
      <c r="BWK61" s="45"/>
      <c r="BWL61" s="45"/>
      <c r="BWM61" s="45"/>
      <c r="BWN61" s="45"/>
      <c r="BWO61" s="45"/>
      <c r="BWP61" s="45"/>
      <c r="BWQ61" s="45"/>
      <c r="BWR61" s="45"/>
      <c r="BWS61" s="45"/>
      <c r="BWT61" s="45"/>
      <c r="BWU61" s="45"/>
      <c r="BWV61" s="45"/>
      <c r="BWW61" s="45"/>
      <c r="BWX61" s="45"/>
      <c r="BWY61" s="45"/>
      <c r="BWZ61" s="45"/>
      <c r="BXA61" s="45"/>
      <c r="BXB61" s="45"/>
      <c r="BXC61" s="45"/>
      <c r="BXD61" s="45"/>
      <c r="BXE61" s="45"/>
      <c r="BXF61" s="45"/>
      <c r="BXG61" s="45"/>
      <c r="BXH61" s="45"/>
      <c r="BXI61" s="45"/>
      <c r="BXJ61" s="45"/>
      <c r="BXK61" s="45"/>
      <c r="BXL61" s="45"/>
      <c r="BXM61" s="45"/>
      <c r="BXN61" s="45"/>
      <c r="BXO61" s="45"/>
      <c r="BXP61" s="45"/>
      <c r="BXQ61" s="45"/>
      <c r="BXR61" s="45"/>
      <c r="BXS61" s="45"/>
      <c r="BXT61" s="45"/>
      <c r="BXU61" s="45"/>
      <c r="BXV61" s="45"/>
      <c r="BXW61" s="45"/>
      <c r="BXX61" s="45"/>
      <c r="BXY61" s="45"/>
      <c r="BXZ61" s="45"/>
      <c r="BYA61" s="45"/>
      <c r="BYB61" s="45"/>
      <c r="BYC61" s="45"/>
      <c r="BYD61" s="45"/>
      <c r="BYE61" s="45"/>
      <c r="BYF61" s="45"/>
      <c r="BYG61" s="45"/>
      <c r="BYH61" s="45"/>
      <c r="BYI61" s="45"/>
      <c r="BYJ61" s="45"/>
      <c r="BYK61" s="45"/>
      <c r="BYL61" s="45"/>
      <c r="BYM61" s="45"/>
      <c r="BYN61" s="45"/>
      <c r="BYO61" s="45"/>
      <c r="BYP61" s="45"/>
      <c r="BYQ61" s="45"/>
      <c r="BYR61" s="45"/>
      <c r="BYS61" s="45"/>
      <c r="BYT61" s="45"/>
      <c r="BYU61" s="45"/>
      <c r="BYV61" s="45"/>
      <c r="BYW61" s="45"/>
      <c r="BYX61" s="45"/>
      <c r="BYY61" s="45"/>
      <c r="BYZ61" s="45"/>
      <c r="BZA61" s="45"/>
      <c r="BZB61" s="45"/>
      <c r="BZC61" s="45"/>
      <c r="BZD61" s="45"/>
      <c r="BZE61" s="45"/>
      <c r="BZF61" s="45"/>
      <c r="BZG61" s="45"/>
      <c r="BZH61" s="45"/>
      <c r="BZI61" s="45"/>
      <c r="BZJ61" s="45"/>
      <c r="BZK61" s="45"/>
      <c r="BZL61" s="45"/>
      <c r="BZM61" s="45"/>
      <c r="BZN61" s="45"/>
      <c r="BZO61" s="45"/>
      <c r="BZP61" s="45"/>
      <c r="BZQ61" s="45"/>
      <c r="BZR61" s="45"/>
      <c r="BZS61" s="45"/>
      <c r="BZT61" s="45"/>
      <c r="BZU61" s="45"/>
      <c r="BZV61" s="45"/>
      <c r="BZW61" s="45"/>
      <c r="BZX61" s="45"/>
      <c r="BZY61" s="45"/>
      <c r="BZZ61" s="45"/>
      <c r="CAA61" s="45"/>
      <c r="CAB61" s="45"/>
      <c r="CAC61" s="45"/>
      <c r="CAD61" s="45"/>
      <c r="CAE61" s="45"/>
      <c r="CAF61" s="45"/>
      <c r="CAG61" s="45"/>
      <c r="CAH61" s="45"/>
      <c r="CAI61" s="45"/>
      <c r="CAJ61" s="45"/>
      <c r="CAK61" s="45"/>
      <c r="CAL61" s="45"/>
      <c r="CAM61" s="45"/>
      <c r="CAN61" s="45"/>
      <c r="CAO61" s="45"/>
      <c r="CAP61" s="45"/>
      <c r="CAQ61" s="45"/>
      <c r="CAR61" s="45"/>
      <c r="CAS61" s="45"/>
      <c r="CAT61" s="45"/>
      <c r="CAU61" s="45"/>
      <c r="CAV61" s="45"/>
      <c r="CAW61" s="45"/>
      <c r="CAX61" s="45"/>
      <c r="CAY61" s="45"/>
      <c r="CAZ61" s="45"/>
      <c r="CBA61" s="45"/>
      <c r="CBB61" s="45"/>
      <c r="CBC61" s="45"/>
      <c r="CBD61" s="45"/>
      <c r="CBE61" s="45"/>
      <c r="CBF61" s="45"/>
      <c r="CBG61" s="45"/>
      <c r="CBH61" s="45"/>
      <c r="CBI61" s="45"/>
      <c r="CBJ61" s="45"/>
      <c r="CBK61" s="45"/>
      <c r="CBL61" s="45"/>
      <c r="CBM61" s="45"/>
      <c r="CBN61" s="45"/>
      <c r="CBO61" s="45"/>
      <c r="CBP61" s="45"/>
      <c r="CBQ61" s="45"/>
      <c r="CBR61" s="45"/>
      <c r="CBS61" s="45"/>
      <c r="CBT61" s="45"/>
      <c r="CBU61" s="45"/>
      <c r="CBV61" s="45"/>
      <c r="CBW61" s="45"/>
      <c r="CBX61" s="45"/>
      <c r="CBY61" s="45"/>
      <c r="CBZ61" s="45"/>
      <c r="CCA61" s="45"/>
      <c r="CCB61" s="45"/>
      <c r="CCC61" s="45"/>
      <c r="CCD61" s="45"/>
      <c r="CCE61" s="45"/>
      <c r="CCF61" s="45"/>
      <c r="CCG61" s="45"/>
      <c r="CCH61" s="45"/>
      <c r="CCI61" s="45"/>
      <c r="CCJ61" s="45"/>
      <c r="CCK61" s="45"/>
      <c r="CCL61" s="45"/>
      <c r="CCM61" s="45"/>
      <c r="CCN61" s="45"/>
      <c r="CCO61" s="45"/>
      <c r="CCP61" s="45"/>
      <c r="CCQ61" s="45"/>
      <c r="CCR61" s="45"/>
      <c r="CCS61" s="45"/>
      <c r="CCT61" s="45"/>
      <c r="CCU61" s="45"/>
      <c r="CCV61" s="45"/>
      <c r="CCW61" s="45"/>
      <c r="CCX61" s="45"/>
      <c r="CCY61" s="45"/>
      <c r="CCZ61" s="45"/>
      <c r="CDA61" s="45"/>
      <c r="CDB61" s="45"/>
      <c r="CDC61" s="45"/>
      <c r="CDD61" s="45"/>
      <c r="CDE61" s="45"/>
      <c r="CDF61" s="45"/>
      <c r="CDG61" s="45"/>
      <c r="CDH61" s="45"/>
      <c r="CDI61" s="45"/>
      <c r="CDJ61" s="45"/>
      <c r="CDK61" s="45"/>
      <c r="CDL61" s="45"/>
      <c r="CDM61" s="45"/>
      <c r="CDN61" s="45"/>
      <c r="CDO61" s="45"/>
      <c r="CDP61" s="45"/>
      <c r="CDQ61" s="45"/>
      <c r="CDR61" s="45"/>
      <c r="CDS61" s="45"/>
      <c r="CDT61" s="45"/>
      <c r="CDU61" s="45"/>
      <c r="CDV61" s="45"/>
      <c r="CDW61" s="45"/>
      <c r="CDX61" s="45"/>
      <c r="CDY61" s="45"/>
      <c r="CDZ61" s="45"/>
      <c r="CEA61" s="45"/>
      <c r="CEB61" s="45"/>
      <c r="CEC61" s="45"/>
      <c r="CED61" s="45"/>
      <c r="CEE61" s="45"/>
      <c r="CEF61" s="45"/>
      <c r="CEG61" s="45"/>
      <c r="CEH61" s="45"/>
      <c r="CEI61" s="45"/>
      <c r="CEJ61" s="45"/>
      <c r="CEK61" s="45"/>
      <c r="CEL61" s="45"/>
      <c r="CEM61" s="45"/>
      <c r="CEN61" s="45"/>
      <c r="CEO61" s="45"/>
      <c r="CEP61" s="45"/>
      <c r="CEQ61" s="45"/>
      <c r="CER61" s="45"/>
      <c r="CES61" s="45"/>
      <c r="CET61" s="45"/>
      <c r="CEU61" s="45"/>
      <c r="CEV61" s="45"/>
      <c r="CEW61" s="45"/>
      <c r="CEX61" s="45"/>
      <c r="CEY61" s="45"/>
      <c r="CEZ61" s="45"/>
      <c r="CFA61" s="45"/>
      <c r="CFB61" s="45"/>
      <c r="CFC61" s="45"/>
      <c r="CFD61" s="45"/>
      <c r="CFE61" s="45"/>
      <c r="CFF61" s="45"/>
      <c r="CFG61" s="45"/>
      <c r="CFH61" s="45"/>
      <c r="CFI61" s="45"/>
      <c r="CFJ61" s="45"/>
      <c r="CFK61" s="45"/>
      <c r="CFL61" s="45"/>
      <c r="CFM61" s="45"/>
      <c r="CFN61" s="45"/>
      <c r="CFO61" s="45"/>
      <c r="CFP61" s="45"/>
      <c r="CFQ61" s="45"/>
      <c r="CFR61" s="45"/>
      <c r="CFS61" s="45"/>
      <c r="CFT61" s="45"/>
      <c r="CFU61" s="45"/>
      <c r="CFV61" s="45"/>
      <c r="CFW61" s="45"/>
      <c r="CFX61" s="45"/>
      <c r="CFY61" s="45"/>
      <c r="CFZ61" s="45"/>
      <c r="CGA61" s="45"/>
      <c r="CGB61" s="45"/>
      <c r="CGC61" s="45"/>
      <c r="CGD61" s="45"/>
      <c r="CGE61" s="45"/>
      <c r="CGF61" s="45"/>
      <c r="CGG61" s="45"/>
      <c r="CGH61" s="45"/>
      <c r="CGI61" s="45"/>
      <c r="CGJ61" s="45"/>
      <c r="CGK61" s="45"/>
      <c r="CGL61" s="45"/>
      <c r="CGM61" s="45"/>
      <c r="CGN61" s="45"/>
      <c r="CGO61" s="45"/>
      <c r="CGP61" s="45"/>
      <c r="CGQ61" s="45"/>
      <c r="CGR61" s="45"/>
      <c r="CGS61" s="45"/>
      <c r="CGT61" s="45"/>
      <c r="CGU61" s="45"/>
      <c r="CGV61" s="45"/>
      <c r="CGW61" s="45"/>
      <c r="CGX61" s="45"/>
      <c r="CGY61" s="45"/>
      <c r="CGZ61" s="45"/>
      <c r="CHA61" s="45"/>
      <c r="CHB61" s="45"/>
      <c r="CHC61" s="45"/>
      <c r="CHD61" s="45"/>
      <c r="CHE61" s="45"/>
      <c r="CHF61" s="45"/>
      <c r="CHG61" s="45"/>
      <c r="CHH61" s="45"/>
      <c r="CHI61" s="45"/>
      <c r="CHJ61" s="45"/>
      <c r="CHK61" s="45"/>
      <c r="CHL61" s="45"/>
      <c r="CHM61" s="45"/>
      <c r="CHN61" s="45"/>
      <c r="CHO61" s="45"/>
      <c r="CHP61" s="45"/>
      <c r="CHQ61" s="45"/>
      <c r="CHR61" s="45"/>
      <c r="CHS61" s="45"/>
      <c r="CHT61" s="45"/>
      <c r="CHU61" s="45"/>
      <c r="CHV61" s="45"/>
      <c r="CHW61" s="45"/>
      <c r="CHX61" s="45"/>
      <c r="CHY61" s="45"/>
      <c r="CHZ61" s="45"/>
      <c r="CIA61" s="45"/>
      <c r="CIB61" s="45"/>
      <c r="CIC61" s="45"/>
      <c r="CID61" s="45"/>
      <c r="CIE61" s="45"/>
      <c r="CIF61" s="45"/>
      <c r="CIG61" s="45"/>
      <c r="CIH61" s="45"/>
      <c r="CII61" s="45"/>
      <c r="CIJ61" s="45"/>
      <c r="CIK61" s="45"/>
      <c r="CIL61" s="45"/>
      <c r="CIM61" s="45"/>
      <c r="CIN61" s="45"/>
      <c r="CIO61" s="45"/>
      <c r="CIP61" s="45"/>
      <c r="CIQ61" s="45"/>
      <c r="CIR61" s="45"/>
      <c r="CIS61" s="45"/>
      <c r="CIT61" s="45"/>
      <c r="CIU61" s="45"/>
      <c r="CIV61" s="45"/>
      <c r="CIW61" s="45"/>
      <c r="CIX61" s="45"/>
      <c r="CIY61" s="45"/>
      <c r="CIZ61" s="45"/>
      <c r="CJA61" s="45"/>
      <c r="CJB61" s="45"/>
      <c r="CJC61" s="45"/>
      <c r="CJD61" s="45"/>
      <c r="CJE61" s="45"/>
      <c r="CJF61" s="45"/>
      <c r="CJG61" s="45"/>
      <c r="CJH61" s="45"/>
      <c r="CJI61" s="45"/>
      <c r="CJJ61" s="45"/>
      <c r="CJK61" s="45"/>
      <c r="CJL61" s="45"/>
      <c r="CJM61" s="45"/>
      <c r="CJN61" s="45"/>
      <c r="CJO61" s="45"/>
      <c r="CJP61" s="45"/>
      <c r="CJQ61" s="45"/>
      <c r="CJR61" s="45"/>
      <c r="CJS61" s="45"/>
      <c r="CJT61" s="45"/>
      <c r="CJU61" s="45"/>
      <c r="CJV61" s="45"/>
      <c r="CJW61" s="45"/>
      <c r="CJX61" s="45"/>
      <c r="CJY61" s="45"/>
      <c r="CJZ61" s="45"/>
      <c r="CKA61" s="45"/>
      <c r="CKB61" s="45"/>
      <c r="CKC61" s="45"/>
      <c r="CKD61" s="45"/>
      <c r="CKE61" s="45"/>
      <c r="CKF61" s="45"/>
      <c r="CKG61" s="45"/>
      <c r="CKH61" s="45"/>
      <c r="CKI61" s="45"/>
      <c r="CKJ61" s="45"/>
      <c r="CKK61" s="45"/>
      <c r="CKL61" s="45"/>
      <c r="CKM61" s="45"/>
      <c r="CKN61" s="45"/>
      <c r="CKO61" s="45"/>
      <c r="CKP61" s="45"/>
      <c r="CKQ61" s="45"/>
      <c r="CKR61" s="45"/>
      <c r="CKS61" s="45"/>
      <c r="CKT61" s="45"/>
      <c r="CKU61" s="45"/>
      <c r="CKV61" s="45"/>
      <c r="CKW61" s="45"/>
      <c r="CKX61" s="45"/>
      <c r="CKY61" s="45"/>
      <c r="CKZ61" s="45"/>
      <c r="CLA61" s="45"/>
      <c r="CLB61" s="45"/>
      <c r="CLC61" s="45"/>
      <c r="CLD61" s="45"/>
      <c r="CLE61" s="45"/>
      <c r="CLF61" s="45"/>
      <c r="CLG61" s="45"/>
      <c r="CLH61" s="45"/>
      <c r="CLI61" s="45"/>
      <c r="CLJ61" s="45"/>
      <c r="CLK61" s="45"/>
      <c r="CLL61" s="45"/>
      <c r="CLM61" s="45"/>
      <c r="CLN61" s="45"/>
      <c r="CLO61" s="45"/>
      <c r="CLP61" s="45"/>
      <c r="CLQ61" s="45"/>
      <c r="CLR61" s="45"/>
      <c r="CLS61" s="45"/>
      <c r="CLT61" s="45"/>
      <c r="CLU61" s="45"/>
      <c r="CLV61" s="45"/>
      <c r="CLW61" s="45"/>
      <c r="CLX61" s="45"/>
      <c r="CLY61" s="45"/>
      <c r="CLZ61" s="45"/>
      <c r="CMA61" s="45"/>
      <c r="CMB61" s="45"/>
      <c r="CMC61" s="45"/>
      <c r="CMD61" s="45"/>
      <c r="CME61" s="45"/>
      <c r="CMF61" s="45"/>
      <c r="CMG61" s="45"/>
      <c r="CMH61" s="45"/>
      <c r="CMI61" s="45"/>
      <c r="CMJ61" s="45"/>
      <c r="CMK61" s="45"/>
      <c r="CML61" s="45"/>
      <c r="CMM61" s="45"/>
      <c r="CMN61" s="45"/>
      <c r="CMO61" s="45"/>
      <c r="CMP61" s="45"/>
      <c r="CMQ61" s="45"/>
      <c r="CMR61" s="45"/>
      <c r="CMS61" s="45"/>
      <c r="CMT61" s="45"/>
      <c r="CMU61" s="45"/>
      <c r="CMV61" s="45"/>
      <c r="CMW61" s="45"/>
      <c r="CMX61" s="45"/>
      <c r="CMY61" s="45"/>
      <c r="CMZ61" s="45"/>
      <c r="CNA61" s="45"/>
      <c r="CNB61" s="45"/>
      <c r="CNC61" s="45"/>
      <c r="CND61" s="45"/>
      <c r="CNE61" s="45"/>
      <c r="CNF61" s="45"/>
      <c r="CNG61" s="45"/>
      <c r="CNH61" s="45"/>
      <c r="CNI61" s="45"/>
      <c r="CNJ61" s="45"/>
      <c r="CNK61" s="45"/>
      <c r="CNL61" s="45"/>
      <c r="CNM61" s="45"/>
      <c r="CNN61" s="45"/>
      <c r="CNO61" s="45"/>
      <c r="CNP61" s="45"/>
      <c r="CNQ61" s="45"/>
      <c r="CNR61" s="45"/>
      <c r="CNS61" s="45"/>
      <c r="CNT61" s="45"/>
      <c r="CNU61" s="45"/>
      <c r="CNV61" s="45"/>
      <c r="CNW61" s="45"/>
      <c r="CNX61" s="45"/>
      <c r="CNY61" s="45"/>
      <c r="CNZ61" s="45"/>
      <c r="COA61" s="45"/>
      <c r="COB61" s="45"/>
      <c r="COC61" s="45"/>
      <c r="COD61" s="45"/>
      <c r="COE61" s="45"/>
      <c r="COF61" s="45"/>
      <c r="COG61" s="45"/>
      <c r="COH61" s="45"/>
      <c r="COI61" s="45"/>
      <c r="COJ61" s="45"/>
      <c r="COK61" s="45"/>
      <c r="COL61" s="45"/>
      <c r="COM61" s="45"/>
      <c r="CON61" s="45"/>
      <c r="COO61" s="45"/>
      <c r="COP61" s="45"/>
      <c r="COQ61" s="45"/>
      <c r="COR61" s="45"/>
      <c r="COS61" s="45"/>
      <c r="COT61" s="45"/>
      <c r="COU61" s="45"/>
      <c r="COV61" s="45"/>
      <c r="COW61" s="45"/>
      <c r="COX61" s="45"/>
      <c r="COY61" s="45"/>
      <c r="COZ61" s="45"/>
      <c r="CPA61" s="45"/>
      <c r="CPB61" s="45"/>
      <c r="CPC61" s="45"/>
      <c r="CPD61" s="45"/>
      <c r="CPE61" s="45"/>
      <c r="CPF61" s="45"/>
      <c r="CPG61" s="45"/>
      <c r="CPH61" s="45"/>
      <c r="CPI61" s="45"/>
      <c r="CPJ61" s="45"/>
      <c r="CPK61" s="45"/>
      <c r="CPL61" s="45"/>
      <c r="CPM61" s="45"/>
      <c r="CPN61" s="45"/>
      <c r="CPO61" s="45"/>
      <c r="CPP61" s="45"/>
      <c r="CPQ61" s="45"/>
      <c r="CPR61" s="45"/>
      <c r="CPS61" s="45"/>
      <c r="CPT61" s="45"/>
      <c r="CPU61" s="45"/>
      <c r="CPV61" s="45"/>
      <c r="CPW61" s="45"/>
      <c r="CPX61" s="45"/>
      <c r="CPY61" s="45"/>
      <c r="CPZ61" s="45"/>
      <c r="CQA61" s="45"/>
      <c r="CQB61" s="45"/>
      <c r="CQC61" s="45"/>
      <c r="CQD61" s="45"/>
      <c r="CQE61" s="45"/>
      <c r="CQF61" s="45"/>
      <c r="CQG61" s="45"/>
      <c r="CQH61" s="45"/>
      <c r="CQI61" s="45"/>
      <c r="CQJ61" s="45"/>
      <c r="CQK61" s="45"/>
      <c r="CQL61" s="45"/>
      <c r="CQM61" s="45"/>
      <c r="CQN61" s="45"/>
      <c r="CQO61" s="45"/>
      <c r="CQP61" s="45"/>
      <c r="CQQ61" s="45"/>
      <c r="CQR61" s="45"/>
      <c r="CQS61" s="45"/>
      <c r="CQT61" s="45"/>
      <c r="CQU61" s="45"/>
      <c r="CQV61" s="45"/>
      <c r="CQW61" s="45"/>
      <c r="CQX61" s="45"/>
      <c r="CQY61" s="45"/>
      <c r="CQZ61" s="45"/>
      <c r="CRA61" s="45"/>
      <c r="CRB61" s="45"/>
      <c r="CRC61" s="45"/>
      <c r="CRD61" s="45"/>
      <c r="CRE61" s="45"/>
      <c r="CRF61" s="45"/>
      <c r="CRG61" s="45"/>
      <c r="CRH61" s="45"/>
      <c r="CRI61" s="45"/>
      <c r="CRJ61" s="45"/>
      <c r="CRK61" s="45"/>
      <c r="CRL61" s="45"/>
      <c r="CRM61" s="45"/>
      <c r="CRN61" s="45"/>
      <c r="CRO61" s="45"/>
      <c r="CRP61" s="45"/>
      <c r="CRQ61" s="45"/>
      <c r="CRR61" s="45"/>
      <c r="CRS61" s="45"/>
      <c r="CRT61" s="45"/>
      <c r="CRU61" s="45"/>
      <c r="CRV61" s="45"/>
      <c r="CRW61" s="45"/>
      <c r="CRX61" s="45"/>
      <c r="CRY61" s="45"/>
      <c r="CRZ61" s="45"/>
      <c r="CSA61" s="45"/>
      <c r="CSB61" s="45"/>
      <c r="CSC61" s="45"/>
      <c r="CSD61" s="45"/>
      <c r="CSE61" s="45"/>
      <c r="CSF61" s="45"/>
      <c r="CSG61" s="45"/>
      <c r="CSH61" s="45"/>
      <c r="CSI61" s="45"/>
      <c r="CSJ61" s="45"/>
      <c r="CSK61" s="45"/>
      <c r="CSL61" s="45"/>
      <c r="CSM61" s="45"/>
      <c r="CSN61" s="45"/>
      <c r="CSO61" s="45"/>
      <c r="CSP61" s="45"/>
      <c r="CSQ61" s="45"/>
      <c r="CSR61" s="45"/>
      <c r="CSS61" s="45"/>
      <c r="CST61" s="45"/>
      <c r="CSU61" s="45"/>
      <c r="CSV61" s="45"/>
      <c r="CSW61" s="45"/>
      <c r="CSX61" s="45"/>
      <c r="CSY61" s="45"/>
      <c r="CSZ61" s="45"/>
      <c r="CTA61" s="45"/>
      <c r="CTB61" s="45"/>
      <c r="CTC61" s="45"/>
      <c r="CTD61" s="45"/>
      <c r="CTE61" s="45"/>
      <c r="CTF61" s="45"/>
      <c r="CTG61" s="45"/>
      <c r="CTH61" s="45"/>
      <c r="CTI61" s="45"/>
      <c r="CTJ61" s="45"/>
      <c r="CTK61" s="45"/>
      <c r="CTL61" s="45"/>
      <c r="CTM61" s="45"/>
      <c r="CTN61" s="45"/>
      <c r="CTO61" s="45"/>
      <c r="CTP61" s="45"/>
      <c r="CTQ61" s="45"/>
      <c r="CTR61" s="45"/>
      <c r="CTS61" s="45"/>
      <c r="CTT61" s="45"/>
      <c r="CTU61" s="45"/>
      <c r="CTV61" s="45"/>
      <c r="CTW61" s="45"/>
      <c r="CTX61" s="45"/>
      <c r="CTY61" s="45"/>
      <c r="CTZ61" s="45"/>
      <c r="CUA61" s="45"/>
      <c r="CUB61" s="45"/>
      <c r="CUC61" s="45"/>
      <c r="CUD61" s="45"/>
      <c r="CUE61" s="45"/>
      <c r="CUF61" s="45"/>
      <c r="CUG61" s="45"/>
      <c r="CUH61" s="45"/>
      <c r="CUI61" s="45"/>
      <c r="CUJ61" s="45"/>
      <c r="CUK61" s="45"/>
      <c r="CUL61" s="45"/>
      <c r="CUM61" s="45"/>
      <c r="CUN61" s="45"/>
      <c r="CUO61" s="45"/>
      <c r="CUP61" s="45"/>
      <c r="CUQ61" s="45"/>
      <c r="CUR61" s="45"/>
      <c r="CUS61" s="45"/>
      <c r="CUT61" s="45"/>
      <c r="CUU61" s="45"/>
      <c r="CUV61" s="45"/>
      <c r="CUW61" s="45"/>
      <c r="CUX61" s="45"/>
      <c r="CUY61" s="45"/>
      <c r="CUZ61" s="45"/>
      <c r="CVA61" s="45"/>
      <c r="CVB61" s="45"/>
      <c r="CVC61" s="45"/>
      <c r="CVD61" s="45"/>
      <c r="CVE61" s="45"/>
      <c r="CVF61" s="45"/>
      <c r="CVG61" s="45"/>
      <c r="CVH61" s="45"/>
      <c r="CVI61" s="45"/>
      <c r="CVJ61" s="45"/>
      <c r="CVK61" s="45"/>
      <c r="CVL61" s="45"/>
      <c r="CVM61" s="45"/>
      <c r="CVN61" s="45"/>
      <c r="CVO61" s="45"/>
      <c r="CVP61" s="45"/>
      <c r="CVQ61" s="45"/>
      <c r="CVR61" s="45"/>
      <c r="CVS61" s="45"/>
      <c r="CVT61" s="45"/>
      <c r="CVU61" s="45"/>
      <c r="CVV61" s="45"/>
      <c r="CVW61" s="45"/>
      <c r="CVX61" s="45"/>
      <c r="CVY61" s="45"/>
      <c r="CVZ61" s="45"/>
      <c r="CWA61" s="45"/>
      <c r="CWB61" s="45"/>
      <c r="CWC61" s="45"/>
      <c r="CWD61" s="45"/>
      <c r="CWE61" s="45"/>
      <c r="CWF61" s="45"/>
      <c r="CWG61" s="45"/>
      <c r="CWH61" s="45"/>
      <c r="CWI61" s="45"/>
      <c r="CWJ61" s="45"/>
      <c r="CWK61" s="45"/>
      <c r="CWL61" s="45"/>
      <c r="CWM61" s="45"/>
      <c r="CWN61" s="45"/>
      <c r="CWO61" s="45"/>
      <c r="CWP61" s="45"/>
      <c r="CWQ61" s="45"/>
      <c r="CWR61" s="45"/>
      <c r="CWS61" s="45"/>
      <c r="CWT61" s="45"/>
      <c r="CWU61" s="45"/>
      <c r="CWV61" s="45"/>
      <c r="CWW61" s="45"/>
      <c r="CWX61" s="45"/>
      <c r="CWY61" s="45"/>
      <c r="CWZ61" s="45"/>
      <c r="CXA61" s="45"/>
      <c r="CXB61" s="45"/>
      <c r="CXC61" s="45"/>
      <c r="CXD61" s="45"/>
      <c r="CXE61" s="45"/>
      <c r="CXF61" s="45"/>
      <c r="CXG61" s="45"/>
      <c r="CXH61" s="45"/>
      <c r="CXI61" s="45"/>
      <c r="CXJ61" s="45"/>
      <c r="CXK61" s="45"/>
      <c r="CXL61" s="45"/>
      <c r="CXM61" s="45"/>
      <c r="CXN61" s="45"/>
      <c r="CXO61" s="45"/>
      <c r="CXP61" s="45"/>
      <c r="CXQ61" s="45"/>
      <c r="CXR61" s="45"/>
      <c r="CXS61" s="45"/>
      <c r="CXT61" s="45"/>
      <c r="CXU61" s="45"/>
      <c r="CXV61" s="45"/>
      <c r="CXW61" s="45"/>
      <c r="CXX61" s="45"/>
      <c r="CXY61" s="45"/>
      <c r="CXZ61" s="45"/>
      <c r="CYA61" s="45"/>
      <c r="CYB61" s="45"/>
      <c r="CYC61" s="45"/>
      <c r="CYD61" s="45"/>
      <c r="CYE61" s="45"/>
      <c r="CYF61" s="45"/>
      <c r="CYG61" s="45"/>
      <c r="CYH61" s="45"/>
      <c r="CYI61" s="45"/>
      <c r="CYJ61" s="45"/>
      <c r="CYK61" s="45"/>
      <c r="CYL61" s="45"/>
      <c r="CYM61" s="45"/>
      <c r="CYN61" s="45"/>
      <c r="CYO61" s="45"/>
      <c r="CYP61" s="45"/>
      <c r="CYQ61" s="45"/>
      <c r="CYR61" s="45"/>
      <c r="CYS61" s="45"/>
      <c r="CYT61" s="45"/>
      <c r="CYU61" s="45"/>
      <c r="CYV61" s="45"/>
      <c r="CYW61" s="45"/>
      <c r="CYX61" s="45"/>
      <c r="CYY61" s="45"/>
      <c r="CYZ61" s="45"/>
      <c r="CZA61" s="45"/>
      <c r="CZB61" s="45"/>
      <c r="CZC61" s="45"/>
      <c r="CZD61" s="45"/>
      <c r="CZE61" s="45"/>
      <c r="CZF61" s="45"/>
      <c r="CZG61" s="45"/>
      <c r="CZH61" s="45"/>
      <c r="CZI61" s="45"/>
      <c r="CZJ61" s="45"/>
      <c r="CZK61" s="45"/>
      <c r="CZL61" s="45"/>
      <c r="CZM61" s="45"/>
      <c r="CZN61" s="45"/>
      <c r="CZO61" s="45"/>
      <c r="CZP61" s="45"/>
      <c r="CZQ61" s="45"/>
      <c r="CZR61" s="45"/>
      <c r="CZS61" s="45"/>
      <c r="CZT61" s="45"/>
      <c r="CZU61" s="45"/>
      <c r="CZV61" s="45"/>
      <c r="CZW61" s="45"/>
      <c r="CZX61" s="45"/>
      <c r="CZY61" s="45"/>
      <c r="CZZ61" s="45"/>
      <c r="DAA61" s="45"/>
      <c r="DAB61" s="45"/>
      <c r="DAC61" s="45"/>
      <c r="DAD61" s="45"/>
      <c r="DAE61" s="45"/>
      <c r="DAF61" s="45"/>
      <c r="DAG61" s="45"/>
      <c r="DAH61" s="45"/>
      <c r="DAI61" s="45"/>
      <c r="DAJ61" s="45"/>
      <c r="DAK61" s="45"/>
      <c r="DAL61" s="45"/>
      <c r="DAM61" s="45"/>
      <c r="DAN61" s="45"/>
      <c r="DAO61" s="45"/>
      <c r="DAP61" s="45"/>
      <c r="DAQ61" s="45"/>
      <c r="DAR61" s="45"/>
      <c r="DAS61" s="45"/>
      <c r="DAT61" s="45"/>
      <c r="DAU61" s="45"/>
      <c r="DAV61" s="45"/>
      <c r="DAW61" s="45"/>
      <c r="DAX61" s="45"/>
      <c r="DAY61" s="45"/>
      <c r="DAZ61" s="45"/>
      <c r="DBA61" s="45"/>
      <c r="DBB61" s="45"/>
      <c r="DBC61" s="45"/>
      <c r="DBD61" s="45"/>
      <c r="DBE61" s="45"/>
      <c r="DBF61" s="45"/>
      <c r="DBG61" s="45"/>
      <c r="DBH61" s="45"/>
      <c r="DBI61" s="45"/>
      <c r="DBJ61" s="45"/>
      <c r="DBK61" s="45"/>
      <c r="DBL61" s="45"/>
      <c r="DBM61" s="45"/>
      <c r="DBN61" s="45"/>
      <c r="DBO61" s="45"/>
      <c r="DBP61" s="45"/>
      <c r="DBQ61" s="45"/>
      <c r="DBR61" s="45"/>
      <c r="DBS61" s="45"/>
      <c r="DBT61" s="45"/>
      <c r="DBU61" s="45"/>
      <c r="DBV61" s="45"/>
      <c r="DBW61" s="45"/>
      <c r="DBX61" s="45"/>
      <c r="DBY61" s="45"/>
      <c r="DBZ61" s="45"/>
      <c r="DCA61" s="45"/>
      <c r="DCB61" s="45"/>
      <c r="DCC61" s="45"/>
      <c r="DCD61" s="45"/>
      <c r="DCE61" s="45"/>
      <c r="DCF61" s="45"/>
      <c r="DCG61" s="45"/>
      <c r="DCH61" s="45"/>
      <c r="DCI61" s="45"/>
      <c r="DCJ61" s="45"/>
      <c r="DCK61" s="45"/>
      <c r="DCL61" s="45"/>
      <c r="DCM61" s="45"/>
      <c r="DCN61" s="45"/>
      <c r="DCO61" s="45"/>
      <c r="DCP61" s="45"/>
      <c r="DCQ61" s="45"/>
      <c r="DCR61" s="45"/>
      <c r="DCS61" s="45"/>
      <c r="DCT61" s="45"/>
      <c r="DCU61" s="45"/>
      <c r="DCV61" s="45"/>
      <c r="DCW61" s="45"/>
      <c r="DCX61" s="45"/>
      <c r="DCY61" s="45"/>
      <c r="DCZ61" s="45"/>
      <c r="DDA61" s="45"/>
      <c r="DDB61" s="45"/>
      <c r="DDC61" s="45"/>
      <c r="DDD61" s="45"/>
      <c r="DDE61" s="45"/>
      <c r="DDF61" s="45"/>
      <c r="DDG61" s="45"/>
      <c r="DDH61" s="45"/>
      <c r="DDI61" s="45"/>
      <c r="DDJ61" s="45"/>
      <c r="DDK61" s="45"/>
      <c r="DDL61" s="45"/>
      <c r="DDM61" s="45"/>
      <c r="DDN61" s="45"/>
      <c r="DDO61" s="45"/>
      <c r="DDP61" s="45"/>
      <c r="DDQ61" s="45"/>
      <c r="DDR61" s="45"/>
      <c r="DDS61" s="45"/>
      <c r="DDT61" s="45"/>
      <c r="DDU61" s="45"/>
      <c r="DDV61" s="45"/>
      <c r="DDW61" s="45"/>
      <c r="DDX61" s="45"/>
      <c r="DDY61" s="45"/>
      <c r="DDZ61" s="45"/>
      <c r="DEA61" s="45"/>
      <c r="DEB61" s="45"/>
      <c r="DEC61" s="45"/>
      <c r="DED61" s="45"/>
      <c r="DEE61" s="45"/>
      <c r="DEF61" s="45"/>
      <c r="DEG61" s="45"/>
      <c r="DEH61" s="45"/>
      <c r="DEI61" s="45"/>
      <c r="DEJ61" s="45"/>
      <c r="DEK61" s="45"/>
      <c r="DEL61" s="45"/>
      <c r="DEM61" s="45"/>
      <c r="DEN61" s="45"/>
      <c r="DEO61" s="45"/>
      <c r="DEP61" s="45"/>
      <c r="DEQ61" s="45"/>
      <c r="DER61" s="45"/>
      <c r="DES61" s="45"/>
      <c r="DET61" s="45"/>
      <c r="DEU61" s="45"/>
      <c r="DEV61" s="45"/>
      <c r="DEW61" s="45"/>
      <c r="DEX61" s="45"/>
      <c r="DEY61" s="45"/>
      <c r="DEZ61" s="45"/>
      <c r="DFA61" s="45"/>
      <c r="DFB61" s="45"/>
      <c r="DFC61" s="45"/>
      <c r="DFD61" s="45"/>
      <c r="DFE61" s="45"/>
      <c r="DFF61" s="45"/>
      <c r="DFG61" s="45"/>
      <c r="DFH61" s="45"/>
      <c r="DFI61" s="45"/>
      <c r="DFJ61" s="45"/>
      <c r="DFK61" s="45"/>
      <c r="DFL61" s="45"/>
      <c r="DFM61" s="45"/>
      <c r="DFN61" s="45"/>
      <c r="DFO61" s="45"/>
      <c r="DFP61" s="45"/>
      <c r="DFQ61" s="45"/>
      <c r="DFR61" s="45"/>
      <c r="DFS61" s="45"/>
      <c r="DFT61" s="45"/>
      <c r="DFU61" s="45"/>
      <c r="DFV61" s="45"/>
      <c r="DFW61" s="45"/>
      <c r="DFX61" s="45"/>
      <c r="DFY61" s="45"/>
      <c r="DFZ61" s="45"/>
      <c r="DGA61" s="45"/>
      <c r="DGB61" s="45"/>
      <c r="DGC61" s="45"/>
      <c r="DGD61" s="45"/>
      <c r="DGE61" s="45"/>
      <c r="DGF61" s="45"/>
      <c r="DGG61" s="45"/>
      <c r="DGH61" s="45"/>
      <c r="DGI61" s="45"/>
      <c r="DGJ61" s="45"/>
      <c r="DGK61" s="45"/>
      <c r="DGL61" s="45"/>
      <c r="DGM61" s="45"/>
      <c r="DGN61" s="45"/>
      <c r="DGO61" s="45"/>
      <c r="DGP61" s="45"/>
      <c r="DGQ61" s="45"/>
      <c r="DGR61" s="45"/>
      <c r="DGS61" s="45"/>
      <c r="DGT61" s="45"/>
      <c r="DGU61" s="45"/>
      <c r="DGV61" s="45"/>
      <c r="DGW61" s="45"/>
      <c r="DGX61" s="45"/>
      <c r="DGY61" s="45"/>
      <c r="DGZ61" s="45"/>
      <c r="DHA61" s="45"/>
      <c r="DHB61" s="45"/>
      <c r="DHC61" s="45"/>
      <c r="DHD61" s="45"/>
      <c r="DHE61" s="45"/>
      <c r="DHF61" s="45"/>
      <c r="DHG61" s="45"/>
      <c r="DHH61" s="45"/>
      <c r="DHI61" s="45"/>
      <c r="DHJ61" s="45"/>
      <c r="DHK61" s="45"/>
      <c r="DHL61" s="45"/>
      <c r="DHM61" s="45"/>
      <c r="DHN61" s="45"/>
      <c r="DHO61" s="45"/>
      <c r="DHP61" s="45"/>
      <c r="DHQ61" s="45"/>
      <c r="DHR61" s="45"/>
      <c r="DHS61" s="45"/>
      <c r="DHT61" s="45"/>
      <c r="DHU61" s="45"/>
      <c r="DHV61" s="45"/>
      <c r="DHW61" s="45"/>
      <c r="DHX61" s="45"/>
      <c r="DHY61" s="45"/>
      <c r="DHZ61" s="45"/>
      <c r="DIA61" s="45"/>
      <c r="DIB61" s="45"/>
      <c r="DIC61" s="45"/>
      <c r="DID61" s="45"/>
      <c r="DIE61" s="45"/>
      <c r="DIF61" s="45"/>
      <c r="DIG61" s="45"/>
      <c r="DIH61" s="45"/>
      <c r="DII61" s="45"/>
      <c r="DIJ61" s="45"/>
      <c r="DIK61" s="45"/>
      <c r="DIL61" s="45"/>
      <c r="DIM61" s="45"/>
      <c r="DIN61" s="45"/>
      <c r="DIO61" s="45"/>
      <c r="DIP61" s="45"/>
      <c r="DIQ61" s="45"/>
      <c r="DIR61" s="45"/>
      <c r="DIS61" s="45"/>
      <c r="DIT61" s="45"/>
      <c r="DIU61" s="45"/>
      <c r="DIV61" s="45"/>
      <c r="DIW61" s="45"/>
      <c r="DIX61" s="45"/>
      <c r="DIY61" s="45"/>
      <c r="DIZ61" s="45"/>
      <c r="DJA61" s="45"/>
      <c r="DJB61" s="45"/>
      <c r="DJC61" s="45"/>
      <c r="DJD61" s="45"/>
      <c r="DJE61" s="45"/>
      <c r="DJF61" s="45"/>
      <c r="DJG61" s="45"/>
      <c r="DJH61" s="45"/>
      <c r="DJI61" s="45"/>
      <c r="DJJ61" s="45"/>
      <c r="DJK61" s="45"/>
      <c r="DJL61" s="45"/>
      <c r="DJM61" s="45"/>
      <c r="DJN61" s="45"/>
      <c r="DJO61" s="45"/>
      <c r="DJP61" s="45"/>
      <c r="DJQ61" s="45"/>
      <c r="DJR61" s="45"/>
      <c r="DJS61" s="45"/>
      <c r="DJT61" s="45"/>
      <c r="DJU61" s="45"/>
      <c r="DJV61" s="45"/>
      <c r="DJW61" s="45"/>
      <c r="DJX61" s="45"/>
      <c r="DJY61" s="45"/>
      <c r="DJZ61" s="45"/>
      <c r="DKA61" s="45"/>
      <c r="DKB61" s="45"/>
      <c r="DKC61" s="45"/>
      <c r="DKD61" s="45"/>
      <c r="DKE61" s="45"/>
      <c r="DKF61" s="45"/>
      <c r="DKG61" s="45"/>
      <c r="DKH61" s="45"/>
      <c r="DKI61" s="45"/>
      <c r="DKJ61" s="45"/>
      <c r="DKK61" s="45"/>
      <c r="DKL61" s="45"/>
      <c r="DKM61" s="45"/>
      <c r="DKN61" s="45"/>
      <c r="DKO61" s="45"/>
      <c r="DKP61" s="45"/>
      <c r="DKQ61" s="45"/>
      <c r="DKR61" s="45"/>
      <c r="DKS61" s="45"/>
      <c r="DKT61" s="45"/>
      <c r="DKU61" s="45"/>
      <c r="DKV61" s="45"/>
      <c r="DKW61" s="45"/>
      <c r="DKX61" s="45"/>
      <c r="DKY61" s="45"/>
      <c r="DKZ61" s="45"/>
      <c r="DLA61" s="45"/>
      <c r="DLB61" s="45"/>
      <c r="DLC61" s="45"/>
      <c r="DLD61" s="45"/>
      <c r="DLE61" s="45"/>
      <c r="DLF61" s="45"/>
      <c r="DLG61" s="45"/>
      <c r="DLH61" s="45"/>
      <c r="DLI61" s="45"/>
      <c r="DLJ61" s="45"/>
      <c r="DLK61" s="45"/>
      <c r="DLL61" s="45"/>
      <c r="DLM61" s="45"/>
      <c r="DLN61" s="45"/>
      <c r="DLO61" s="45"/>
      <c r="DLP61" s="45"/>
      <c r="DLQ61" s="45"/>
      <c r="DLR61" s="45"/>
      <c r="DLS61" s="45"/>
      <c r="DLT61" s="45"/>
      <c r="DLU61" s="45"/>
      <c r="DLV61" s="45"/>
      <c r="DLW61" s="45"/>
      <c r="DLX61" s="45"/>
      <c r="DLY61" s="45"/>
      <c r="DLZ61" s="45"/>
      <c r="DMA61" s="45"/>
      <c r="DMB61" s="45"/>
      <c r="DMC61" s="45"/>
      <c r="DMD61" s="45"/>
      <c r="DME61" s="45"/>
      <c r="DMF61" s="45"/>
      <c r="DMG61" s="45"/>
      <c r="DMH61" s="45"/>
      <c r="DMI61" s="45"/>
      <c r="DMJ61" s="45"/>
      <c r="DMK61" s="45"/>
      <c r="DML61" s="45"/>
      <c r="DMM61" s="45"/>
      <c r="DMN61" s="45"/>
      <c r="DMO61" s="45"/>
      <c r="DMP61" s="45"/>
      <c r="DMQ61" s="45"/>
      <c r="DMR61" s="45"/>
      <c r="DMS61" s="45"/>
      <c r="DMT61" s="45"/>
      <c r="DMU61" s="45"/>
      <c r="DMV61" s="45"/>
      <c r="DMW61" s="45"/>
      <c r="DMX61" s="45"/>
      <c r="DMY61" s="45"/>
      <c r="DMZ61" s="45"/>
      <c r="DNA61" s="45"/>
      <c r="DNB61" s="45"/>
      <c r="DNC61" s="45"/>
      <c r="DND61" s="45"/>
      <c r="DNE61" s="45"/>
      <c r="DNF61" s="45"/>
      <c r="DNG61" s="45"/>
      <c r="DNH61" s="45"/>
      <c r="DNI61" s="45"/>
      <c r="DNJ61" s="45"/>
      <c r="DNK61" s="45"/>
      <c r="DNL61" s="45"/>
      <c r="DNM61" s="45"/>
      <c r="DNN61" s="45"/>
      <c r="DNO61" s="45"/>
      <c r="DNP61" s="45"/>
      <c r="DNQ61" s="45"/>
      <c r="DNR61" s="45"/>
      <c r="DNS61" s="45"/>
      <c r="DNT61" s="45"/>
      <c r="DNU61" s="45"/>
      <c r="DNV61" s="45"/>
      <c r="DNW61" s="45"/>
      <c r="DNX61" s="45"/>
      <c r="DNY61" s="45"/>
      <c r="DNZ61" s="45"/>
      <c r="DOA61" s="45"/>
      <c r="DOB61" s="45"/>
      <c r="DOC61" s="45"/>
      <c r="DOD61" s="45"/>
      <c r="DOE61" s="45"/>
      <c r="DOF61" s="45"/>
      <c r="DOG61" s="45"/>
      <c r="DOH61" s="45"/>
      <c r="DOI61" s="45"/>
      <c r="DOJ61" s="45"/>
      <c r="DOK61" s="45"/>
      <c r="DOL61" s="45"/>
      <c r="DOM61" s="45"/>
      <c r="DON61" s="45"/>
      <c r="DOO61" s="45"/>
      <c r="DOP61" s="45"/>
      <c r="DOQ61" s="45"/>
      <c r="DOR61" s="45"/>
      <c r="DOS61" s="45"/>
      <c r="DOT61" s="45"/>
      <c r="DOU61" s="45"/>
      <c r="DOV61" s="45"/>
      <c r="DOW61" s="45"/>
      <c r="DOX61" s="45"/>
      <c r="DOY61" s="45"/>
      <c r="DOZ61" s="45"/>
      <c r="DPA61" s="45"/>
      <c r="DPB61" s="45"/>
      <c r="DPC61" s="45"/>
      <c r="DPD61" s="45"/>
      <c r="DPE61" s="45"/>
      <c r="DPF61" s="45"/>
      <c r="DPG61" s="45"/>
      <c r="DPH61" s="45"/>
      <c r="DPI61" s="45"/>
      <c r="DPJ61" s="45"/>
      <c r="DPK61" s="45"/>
      <c r="DPL61" s="45"/>
      <c r="DPM61" s="45"/>
      <c r="DPN61" s="45"/>
      <c r="DPO61" s="45"/>
      <c r="DPP61" s="45"/>
      <c r="DPQ61" s="45"/>
      <c r="DPR61" s="45"/>
      <c r="DPS61" s="45"/>
      <c r="DPT61" s="45"/>
      <c r="DPU61" s="45"/>
      <c r="DPV61" s="45"/>
      <c r="DPW61" s="45"/>
      <c r="DPX61" s="45"/>
      <c r="DPY61" s="45"/>
      <c r="DPZ61" s="45"/>
      <c r="DQA61" s="45"/>
      <c r="DQB61" s="45"/>
      <c r="DQC61" s="45"/>
      <c r="DQD61" s="45"/>
      <c r="DQE61" s="45"/>
      <c r="DQF61" s="45"/>
      <c r="DQG61" s="45"/>
      <c r="DQH61" s="45"/>
      <c r="DQI61" s="45"/>
      <c r="DQJ61" s="45"/>
      <c r="DQK61" s="45"/>
      <c r="DQL61" s="45"/>
      <c r="DQM61" s="45"/>
      <c r="DQN61" s="45"/>
      <c r="DQO61" s="45"/>
      <c r="DQP61" s="45"/>
      <c r="DQQ61" s="45"/>
      <c r="DQR61" s="45"/>
      <c r="DQS61" s="45"/>
      <c r="DQT61" s="45"/>
      <c r="DQU61" s="45"/>
      <c r="DQV61" s="45"/>
      <c r="DQW61" s="45"/>
      <c r="DQX61" s="45"/>
      <c r="DQY61" s="45"/>
      <c r="DQZ61" s="45"/>
      <c r="DRA61" s="45"/>
      <c r="DRB61" s="45"/>
      <c r="DRC61" s="45"/>
      <c r="DRD61" s="45"/>
      <c r="DRE61" s="45"/>
      <c r="DRF61" s="45"/>
      <c r="DRG61" s="45"/>
      <c r="DRH61" s="45"/>
      <c r="DRI61" s="45"/>
      <c r="DRJ61" s="45"/>
      <c r="DRK61" s="45"/>
      <c r="DRL61" s="45"/>
      <c r="DRM61" s="45"/>
      <c r="DRN61" s="45"/>
      <c r="DRO61" s="45"/>
      <c r="DRP61" s="45"/>
      <c r="DRQ61" s="45"/>
      <c r="DRR61" s="45"/>
      <c r="DRS61" s="45"/>
      <c r="DRT61" s="45"/>
      <c r="DRU61" s="45"/>
      <c r="DRV61" s="45"/>
      <c r="DRW61" s="45"/>
      <c r="DRX61" s="45"/>
      <c r="DRY61" s="45"/>
      <c r="DRZ61" s="45"/>
      <c r="DSA61" s="45"/>
      <c r="DSB61" s="45"/>
      <c r="DSC61" s="45"/>
      <c r="DSD61" s="45"/>
      <c r="DSE61" s="45"/>
      <c r="DSF61" s="45"/>
      <c r="DSG61" s="45"/>
      <c r="DSH61" s="45"/>
      <c r="DSI61" s="45"/>
      <c r="DSJ61" s="45"/>
      <c r="DSK61" s="45"/>
      <c r="DSL61" s="45"/>
      <c r="DSM61" s="45"/>
      <c r="DSN61" s="45"/>
      <c r="DSO61" s="45"/>
      <c r="DSP61" s="45"/>
      <c r="DSQ61" s="45"/>
      <c r="DSR61" s="45"/>
      <c r="DSS61" s="45"/>
      <c r="DST61" s="45"/>
      <c r="DSU61" s="45"/>
      <c r="DSV61" s="45"/>
      <c r="DSW61" s="45"/>
      <c r="DSX61" s="45"/>
      <c r="DSY61" s="45"/>
      <c r="DSZ61" s="45"/>
      <c r="DTA61" s="45"/>
      <c r="DTB61" s="45"/>
      <c r="DTC61" s="45"/>
      <c r="DTD61" s="45"/>
      <c r="DTE61" s="45"/>
      <c r="DTF61" s="45"/>
      <c r="DTG61" s="45"/>
      <c r="DTH61" s="45"/>
      <c r="DTI61" s="45"/>
      <c r="DTJ61" s="45"/>
      <c r="DTK61" s="45"/>
      <c r="DTL61" s="45"/>
      <c r="DTM61" s="45"/>
      <c r="DTN61" s="45"/>
      <c r="DTO61" s="45"/>
      <c r="DTP61" s="45"/>
      <c r="DTQ61" s="45"/>
      <c r="DTR61" s="45"/>
      <c r="DTS61" s="45"/>
      <c r="DTT61" s="45"/>
      <c r="DTU61" s="45"/>
      <c r="DTV61" s="45"/>
      <c r="DTW61" s="45"/>
      <c r="DTX61" s="45"/>
      <c r="DTY61" s="45"/>
      <c r="DTZ61" s="45"/>
      <c r="DUA61" s="45"/>
      <c r="DUB61" s="45"/>
      <c r="DUC61" s="45"/>
      <c r="DUD61" s="45"/>
      <c r="DUE61" s="45"/>
      <c r="DUF61" s="45"/>
      <c r="DUG61" s="45"/>
      <c r="DUH61" s="45"/>
      <c r="DUI61" s="45"/>
      <c r="DUJ61" s="45"/>
      <c r="DUK61" s="45"/>
      <c r="DUL61" s="45"/>
      <c r="DUM61" s="45"/>
      <c r="DUN61" s="45"/>
      <c r="DUO61" s="45"/>
      <c r="DUP61" s="45"/>
      <c r="DUQ61" s="45"/>
      <c r="DUR61" s="45"/>
      <c r="DUS61" s="45"/>
      <c r="DUT61" s="45"/>
      <c r="DUU61" s="45"/>
      <c r="DUV61" s="45"/>
      <c r="DUW61" s="45"/>
      <c r="DUX61" s="45"/>
      <c r="DUY61" s="45"/>
      <c r="DUZ61" s="45"/>
      <c r="DVA61" s="45"/>
      <c r="DVB61" s="45"/>
      <c r="DVC61" s="45"/>
      <c r="DVD61" s="45"/>
      <c r="DVE61" s="45"/>
      <c r="DVF61" s="45"/>
      <c r="DVG61" s="45"/>
      <c r="DVH61" s="45"/>
      <c r="DVI61" s="45"/>
      <c r="DVJ61" s="45"/>
      <c r="DVK61" s="45"/>
      <c r="DVL61" s="45"/>
      <c r="DVM61" s="45"/>
      <c r="DVN61" s="45"/>
      <c r="DVO61" s="45"/>
      <c r="DVP61" s="45"/>
      <c r="DVQ61" s="45"/>
      <c r="DVR61" s="45"/>
      <c r="DVS61" s="45"/>
      <c r="DVT61" s="45"/>
      <c r="DVU61" s="45"/>
      <c r="DVV61" s="45"/>
      <c r="DVW61" s="45"/>
      <c r="DVX61" s="45"/>
      <c r="DVY61" s="45"/>
      <c r="DVZ61" s="45"/>
      <c r="DWA61" s="45"/>
      <c r="DWB61" s="45"/>
      <c r="DWC61" s="45"/>
      <c r="DWD61" s="45"/>
      <c r="DWE61" s="45"/>
      <c r="DWF61" s="45"/>
      <c r="DWG61" s="45"/>
      <c r="DWH61" s="45"/>
      <c r="DWI61" s="45"/>
      <c r="DWJ61" s="45"/>
      <c r="DWK61" s="45"/>
      <c r="DWL61" s="45"/>
      <c r="DWM61" s="45"/>
      <c r="DWN61" s="45"/>
      <c r="DWO61" s="45"/>
      <c r="DWP61" s="45"/>
      <c r="DWQ61" s="45"/>
      <c r="DWR61" s="45"/>
      <c r="DWS61" s="45"/>
      <c r="DWT61" s="45"/>
      <c r="DWU61" s="45"/>
      <c r="DWV61" s="45"/>
      <c r="DWW61" s="45"/>
      <c r="DWX61" s="45"/>
      <c r="DWY61" s="45"/>
      <c r="DWZ61" s="45"/>
      <c r="DXA61" s="45"/>
      <c r="DXB61" s="45"/>
      <c r="DXC61" s="45"/>
      <c r="DXD61" s="45"/>
      <c r="DXE61" s="45"/>
      <c r="DXF61" s="45"/>
      <c r="DXG61" s="45"/>
      <c r="DXH61" s="45"/>
      <c r="DXI61" s="45"/>
      <c r="DXJ61" s="45"/>
      <c r="DXK61" s="45"/>
      <c r="DXL61" s="45"/>
      <c r="DXM61" s="45"/>
      <c r="DXN61" s="45"/>
      <c r="DXO61" s="45"/>
      <c r="DXP61" s="45"/>
      <c r="DXQ61" s="45"/>
      <c r="DXR61" s="45"/>
      <c r="DXS61" s="45"/>
      <c r="DXT61" s="45"/>
      <c r="DXU61" s="45"/>
      <c r="DXV61" s="45"/>
      <c r="DXW61" s="45"/>
      <c r="DXX61" s="45"/>
      <c r="DXY61" s="45"/>
      <c r="DXZ61" s="45"/>
      <c r="DYA61" s="45"/>
      <c r="DYB61" s="45"/>
      <c r="DYC61" s="45"/>
      <c r="DYD61" s="45"/>
      <c r="DYE61" s="45"/>
      <c r="DYF61" s="45"/>
      <c r="DYG61" s="45"/>
      <c r="DYH61" s="45"/>
      <c r="DYI61" s="45"/>
      <c r="DYJ61" s="45"/>
      <c r="DYK61" s="45"/>
      <c r="DYL61" s="45"/>
      <c r="DYM61" s="45"/>
      <c r="DYN61" s="45"/>
      <c r="DYO61" s="45"/>
      <c r="DYP61" s="45"/>
      <c r="DYQ61" s="45"/>
      <c r="DYR61" s="45"/>
      <c r="DYS61" s="45"/>
      <c r="DYT61" s="45"/>
      <c r="DYU61" s="45"/>
      <c r="DYV61" s="45"/>
      <c r="DYW61" s="45"/>
      <c r="DYX61" s="45"/>
      <c r="DYY61" s="45"/>
      <c r="DYZ61" s="45"/>
      <c r="DZA61" s="45"/>
      <c r="DZB61" s="45"/>
      <c r="DZC61" s="45"/>
      <c r="DZD61" s="45"/>
      <c r="DZE61" s="45"/>
      <c r="DZF61" s="45"/>
      <c r="DZG61" s="45"/>
      <c r="DZH61" s="45"/>
      <c r="DZI61" s="45"/>
      <c r="DZJ61" s="45"/>
      <c r="DZK61" s="45"/>
      <c r="DZL61" s="45"/>
      <c r="DZM61" s="45"/>
      <c r="DZN61" s="45"/>
      <c r="DZO61" s="45"/>
      <c r="DZP61" s="45"/>
      <c r="DZQ61" s="45"/>
      <c r="DZR61" s="45"/>
      <c r="DZS61" s="45"/>
      <c r="DZT61" s="45"/>
      <c r="DZU61" s="45"/>
      <c r="DZV61" s="45"/>
      <c r="DZW61" s="45"/>
      <c r="DZX61" s="45"/>
      <c r="DZY61" s="45"/>
      <c r="DZZ61" s="45"/>
      <c r="EAA61" s="45"/>
      <c r="EAB61" s="45"/>
      <c r="EAC61" s="45"/>
      <c r="EAD61" s="45"/>
      <c r="EAE61" s="45"/>
      <c r="EAF61" s="45"/>
      <c r="EAG61" s="45"/>
      <c r="EAH61" s="45"/>
      <c r="EAI61" s="45"/>
      <c r="EAJ61" s="45"/>
      <c r="EAK61" s="45"/>
      <c r="EAL61" s="45"/>
      <c r="EAM61" s="45"/>
      <c r="EAN61" s="45"/>
      <c r="EAO61" s="45"/>
      <c r="EAP61" s="45"/>
      <c r="EAQ61" s="45"/>
      <c r="EAR61" s="45"/>
      <c r="EAS61" s="45"/>
      <c r="EAT61" s="45"/>
      <c r="EAU61" s="45"/>
      <c r="EAV61" s="45"/>
      <c r="EAW61" s="45"/>
      <c r="EAX61" s="45"/>
      <c r="EAY61" s="45"/>
      <c r="EAZ61" s="45"/>
      <c r="EBA61" s="45"/>
      <c r="EBB61" s="45"/>
      <c r="EBC61" s="45"/>
      <c r="EBD61" s="45"/>
      <c r="EBE61" s="45"/>
      <c r="EBF61" s="45"/>
      <c r="EBG61" s="45"/>
      <c r="EBH61" s="45"/>
      <c r="EBI61" s="45"/>
      <c r="EBJ61" s="45"/>
      <c r="EBK61" s="45"/>
      <c r="EBL61" s="45"/>
      <c r="EBM61" s="45"/>
      <c r="EBN61" s="45"/>
      <c r="EBO61" s="45"/>
      <c r="EBP61" s="45"/>
      <c r="EBQ61" s="45"/>
      <c r="EBR61" s="45"/>
      <c r="EBS61" s="45"/>
      <c r="EBT61" s="45"/>
      <c r="EBU61" s="45"/>
      <c r="EBV61" s="45"/>
      <c r="EBW61" s="45"/>
      <c r="EBX61" s="45"/>
      <c r="EBY61" s="45"/>
      <c r="EBZ61" s="45"/>
      <c r="ECA61" s="45"/>
      <c r="ECB61" s="45"/>
      <c r="ECC61" s="45"/>
      <c r="ECD61" s="45"/>
      <c r="ECE61" s="45"/>
      <c r="ECF61" s="45"/>
      <c r="ECG61" s="45"/>
      <c r="ECH61" s="45"/>
      <c r="ECI61" s="45"/>
      <c r="ECJ61" s="45"/>
      <c r="ECK61" s="45"/>
      <c r="ECL61" s="45"/>
      <c r="ECM61" s="45"/>
      <c r="ECN61" s="45"/>
      <c r="ECO61" s="45"/>
      <c r="ECP61" s="45"/>
      <c r="ECQ61" s="45"/>
      <c r="ECR61" s="45"/>
      <c r="ECS61" s="45"/>
      <c r="ECT61" s="45"/>
      <c r="ECU61" s="45"/>
      <c r="ECV61" s="45"/>
      <c r="ECW61" s="45"/>
      <c r="ECX61" s="45"/>
      <c r="ECY61" s="45"/>
      <c r="ECZ61" s="45"/>
      <c r="EDA61" s="45"/>
      <c r="EDB61" s="45"/>
      <c r="EDC61" s="45"/>
      <c r="EDD61" s="45"/>
      <c r="EDE61" s="45"/>
      <c r="EDF61" s="45"/>
      <c r="EDG61" s="45"/>
      <c r="EDH61" s="45"/>
      <c r="EDI61" s="45"/>
      <c r="EDJ61" s="45"/>
      <c r="EDK61" s="45"/>
      <c r="EDL61" s="45"/>
      <c r="EDM61" s="45"/>
      <c r="EDN61" s="45"/>
      <c r="EDO61" s="45"/>
      <c r="EDP61" s="45"/>
      <c r="EDQ61" s="45"/>
      <c r="EDR61" s="45"/>
      <c r="EDS61" s="45"/>
      <c r="EDT61" s="45"/>
      <c r="EDU61" s="45"/>
      <c r="EDV61" s="45"/>
      <c r="EDW61" s="45"/>
      <c r="EDX61" s="45"/>
      <c r="EDY61" s="45"/>
      <c r="EDZ61" s="45"/>
      <c r="EEA61" s="45"/>
      <c r="EEB61" s="45"/>
      <c r="EEC61" s="45"/>
      <c r="EED61" s="45"/>
      <c r="EEE61" s="45"/>
      <c r="EEF61" s="45"/>
      <c r="EEG61" s="45"/>
      <c r="EEH61" s="45"/>
      <c r="EEI61" s="45"/>
      <c r="EEJ61" s="45"/>
      <c r="EEK61" s="45"/>
      <c r="EEL61" s="45"/>
      <c r="EEM61" s="45"/>
      <c r="EEN61" s="45"/>
      <c r="EEO61" s="45"/>
      <c r="EEP61" s="45"/>
      <c r="EEQ61" s="45"/>
      <c r="EER61" s="45"/>
      <c r="EES61" s="45"/>
      <c r="EET61" s="45"/>
      <c r="EEU61" s="45"/>
      <c r="EEV61" s="45"/>
      <c r="EEW61" s="45"/>
      <c r="EEX61" s="45"/>
      <c r="EEY61" s="45"/>
      <c r="EEZ61" s="45"/>
      <c r="EFA61" s="45"/>
      <c r="EFB61" s="45"/>
      <c r="EFC61" s="45"/>
      <c r="EFD61" s="45"/>
      <c r="EFE61" s="45"/>
      <c r="EFF61" s="45"/>
      <c r="EFG61" s="45"/>
      <c r="EFH61" s="45"/>
      <c r="EFI61" s="45"/>
      <c r="EFJ61" s="45"/>
      <c r="EFK61" s="45"/>
      <c r="EFL61" s="45"/>
      <c r="EFM61" s="45"/>
      <c r="EFN61" s="45"/>
      <c r="EFO61" s="45"/>
      <c r="EFP61" s="45"/>
      <c r="EFQ61" s="45"/>
      <c r="EFR61" s="45"/>
      <c r="EFS61" s="45"/>
      <c r="EFT61" s="45"/>
      <c r="EFU61" s="45"/>
      <c r="EFV61" s="45"/>
      <c r="EFW61" s="45"/>
      <c r="EFX61" s="45"/>
      <c r="EFY61" s="45"/>
      <c r="EFZ61" s="45"/>
      <c r="EGA61" s="45"/>
      <c r="EGB61" s="45"/>
      <c r="EGC61" s="45"/>
      <c r="EGD61" s="45"/>
      <c r="EGE61" s="45"/>
      <c r="EGF61" s="45"/>
      <c r="EGG61" s="45"/>
      <c r="EGH61" s="45"/>
      <c r="EGI61" s="45"/>
      <c r="EGJ61" s="45"/>
      <c r="EGK61" s="45"/>
      <c r="EGL61" s="45"/>
      <c r="EGM61" s="45"/>
      <c r="EGN61" s="45"/>
      <c r="EGO61" s="45"/>
      <c r="EGP61" s="45"/>
      <c r="EGQ61" s="45"/>
      <c r="EGR61" s="45"/>
      <c r="EGS61" s="45"/>
      <c r="EGT61" s="45"/>
      <c r="EGU61" s="45"/>
      <c r="EGV61" s="45"/>
      <c r="EGW61" s="45"/>
      <c r="EGX61" s="45"/>
      <c r="EGY61" s="45"/>
      <c r="EGZ61" s="45"/>
      <c r="EHA61" s="45"/>
      <c r="EHB61" s="45"/>
      <c r="EHC61" s="45"/>
      <c r="EHD61" s="45"/>
      <c r="EHE61" s="45"/>
      <c r="EHF61" s="45"/>
      <c r="EHG61" s="45"/>
      <c r="EHH61" s="45"/>
      <c r="EHI61" s="45"/>
      <c r="EHJ61" s="45"/>
      <c r="EHK61" s="45"/>
      <c r="EHL61" s="45"/>
      <c r="EHM61" s="45"/>
      <c r="EHN61" s="45"/>
      <c r="EHO61" s="45"/>
      <c r="EHP61" s="45"/>
      <c r="EHQ61" s="45"/>
      <c r="EHR61" s="45"/>
      <c r="EHS61" s="45"/>
      <c r="EHT61" s="45"/>
      <c r="EHU61" s="45"/>
      <c r="EHV61" s="45"/>
      <c r="EHW61" s="45"/>
      <c r="EHX61" s="45"/>
      <c r="EHY61" s="45"/>
      <c r="EHZ61" s="45"/>
      <c r="EIA61" s="45"/>
      <c r="EIB61" s="45"/>
      <c r="EIC61" s="45"/>
      <c r="EID61" s="45"/>
      <c r="EIE61" s="45"/>
      <c r="EIF61" s="45"/>
      <c r="EIG61" s="45"/>
      <c r="EIH61" s="45"/>
      <c r="EII61" s="45"/>
      <c r="EIJ61" s="45"/>
      <c r="EIK61" s="45"/>
      <c r="EIL61" s="45"/>
      <c r="EIM61" s="45"/>
      <c r="EIN61" s="45"/>
      <c r="EIO61" s="45"/>
      <c r="EIP61" s="45"/>
      <c r="EIQ61" s="45"/>
      <c r="EIR61" s="45"/>
      <c r="EIS61" s="45"/>
      <c r="EIT61" s="45"/>
      <c r="EIU61" s="45"/>
      <c r="EIV61" s="45"/>
      <c r="EIW61" s="45"/>
      <c r="EIX61" s="45"/>
      <c r="EIY61" s="45"/>
      <c r="EIZ61" s="45"/>
      <c r="EJA61" s="45"/>
      <c r="EJB61" s="45"/>
      <c r="EJC61" s="45"/>
      <c r="EJD61" s="45"/>
      <c r="EJE61" s="45"/>
      <c r="EJF61" s="45"/>
      <c r="EJG61" s="45"/>
      <c r="EJH61" s="45"/>
      <c r="EJI61" s="45"/>
      <c r="EJJ61" s="45"/>
      <c r="EJK61" s="45"/>
      <c r="EJL61" s="45"/>
      <c r="EJM61" s="45"/>
      <c r="EJN61" s="45"/>
      <c r="EJO61" s="45"/>
      <c r="EJP61" s="45"/>
      <c r="EJQ61" s="45"/>
      <c r="EJR61" s="45"/>
      <c r="EJS61" s="45"/>
      <c r="EJT61" s="45"/>
      <c r="EJU61" s="45"/>
      <c r="EJV61" s="45"/>
      <c r="EJW61" s="45"/>
      <c r="EJX61" s="45"/>
      <c r="EJY61" s="45"/>
      <c r="EJZ61" s="45"/>
      <c r="EKA61" s="45"/>
      <c r="EKB61" s="45"/>
      <c r="EKC61" s="45"/>
      <c r="EKD61" s="45"/>
      <c r="EKE61" s="45"/>
      <c r="EKF61" s="45"/>
      <c r="EKG61" s="45"/>
      <c r="EKH61" s="45"/>
      <c r="EKI61" s="45"/>
      <c r="EKJ61" s="45"/>
      <c r="EKK61" s="45"/>
      <c r="EKL61" s="45"/>
      <c r="EKM61" s="45"/>
      <c r="EKN61" s="45"/>
      <c r="EKO61" s="45"/>
      <c r="EKP61" s="45"/>
      <c r="EKQ61" s="45"/>
      <c r="EKR61" s="45"/>
      <c r="EKS61" s="45"/>
      <c r="EKT61" s="45"/>
      <c r="EKU61" s="45"/>
      <c r="EKV61" s="45"/>
      <c r="EKW61" s="45"/>
      <c r="EKX61" s="45"/>
      <c r="EKY61" s="45"/>
      <c r="EKZ61" s="45"/>
      <c r="ELA61" s="45"/>
      <c r="ELB61" s="45"/>
      <c r="ELC61" s="45"/>
      <c r="ELD61" s="45"/>
      <c r="ELE61" s="45"/>
      <c r="ELF61" s="45"/>
      <c r="ELG61" s="45"/>
      <c r="ELH61" s="45"/>
      <c r="ELI61" s="45"/>
      <c r="ELJ61" s="45"/>
      <c r="ELK61" s="45"/>
      <c r="ELL61" s="45"/>
      <c r="ELM61" s="45"/>
      <c r="ELN61" s="45"/>
      <c r="ELO61" s="45"/>
      <c r="ELP61" s="45"/>
      <c r="ELQ61" s="45"/>
      <c r="ELR61" s="45"/>
      <c r="ELS61" s="45"/>
      <c r="ELT61" s="45"/>
      <c r="ELU61" s="45"/>
      <c r="ELV61" s="45"/>
      <c r="ELW61" s="45"/>
      <c r="ELX61" s="45"/>
      <c r="ELY61" s="45"/>
      <c r="ELZ61" s="45"/>
      <c r="EMA61" s="45"/>
      <c r="EMB61" s="45"/>
      <c r="EMC61" s="45"/>
      <c r="EMD61" s="45"/>
      <c r="EME61" s="45"/>
      <c r="EMF61" s="45"/>
      <c r="EMG61" s="45"/>
      <c r="EMH61" s="45"/>
      <c r="EMI61" s="45"/>
      <c r="EMJ61" s="45"/>
      <c r="EMK61" s="45"/>
      <c r="EML61" s="45"/>
      <c r="EMM61" s="45"/>
      <c r="EMN61" s="45"/>
      <c r="EMO61" s="45"/>
      <c r="EMP61" s="45"/>
      <c r="EMQ61" s="45"/>
      <c r="EMR61" s="45"/>
      <c r="EMS61" s="45"/>
      <c r="EMT61" s="45"/>
      <c r="EMU61" s="45"/>
      <c r="EMV61" s="45"/>
      <c r="EMW61" s="45"/>
      <c r="EMX61" s="45"/>
      <c r="EMY61" s="45"/>
      <c r="EMZ61" s="45"/>
      <c r="ENA61" s="45"/>
      <c r="ENB61" s="45"/>
      <c r="ENC61" s="45"/>
      <c r="END61" s="45"/>
      <c r="ENE61" s="45"/>
      <c r="ENF61" s="45"/>
      <c r="ENG61" s="45"/>
      <c r="ENH61" s="45"/>
      <c r="ENI61" s="45"/>
      <c r="ENJ61" s="45"/>
      <c r="ENK61" s="45"/>
      <c r="ENL61" s="45"/>
      <c r="ENM61" s="45"/>
      <c r="ENN61" s="45"/>
      <c r="ENO61" s="45"/>
      <c r="ENP61" s="45"/>
      <c r="ENQ61" s="45"/>
      <c r="ENR61" s="45"/>
      <c r="ENS61" s="45"/>
      <c r="ENT61" s="45"/>
      <c r="ENU61" s="45"/>
      <c r="ENV61" s="45"/>
      <c r="ENW61" s="45"/>
      <c r="ENX61" s="45"/>
      <c r="ENY61" s="45"/>
      <c r="ENZ61" s="45"/>
      <c r="EOA61" s="45"/>
      <c r="EOB61" s="45"/>
      <c r="EOC61" s="45"/>
      <c r="EOD61" s="45"/>
      <c r="EOE61" s="45"/>
      <c r="EOF61" s="45"/>
      <c r="EOG61" s="45"/>
      <c r="EOH61" s="45"/>
      <c r="EOI61" s="45"/>
      <c r="EOJ61" s="45"/>
      <c r="EOK61" s="45"/>
      <c r="EOL61" s="45"/>
      <c r="EOM61" s="45"/>
      <c r="EON61" s="45"/>
      <c r="EOO61" s="45"/>
      <c r="EOP61" s="45"/>
      <c r="EOQ61" s="45"/>
      <c r="EOR61" s="45"/>
      <c r="EOS61" s="45"/>
      <c r="EOT61" s="45"/>
      <c r="EOU61" s="45"/>
      <c r="EOV61" s="45"/>
      <c r="EOW61" s="45"/>
      <c r="EOX61" s="45"/>
      <c r="EOY61" s="45"/>
      <c r="EOZ61" s="45"/>
      <c r="EPA61" s="45"/>
      <c r="EPB61" s="45"/>
      <c r="EPC61" s="45"/>
      <c r="EPD61" s="45"/>
      <c r="EPE61" s="45"/>
      <c r="EPF61" s="45"/>
      <c r="EPG61" s="45"/>
      <c r="EPH61" s="45"/>
      <c r="EPI61" s="45"/>
      <c r="EPJ61" s="45"/>
      <c r="EPK61" s="45"/>
      <c r="EPL61" s="45"/>
      <c r="EPM61" s="45"/>
      <c r="EPN61" s="45"/>
      <c r="EPO61" s="45"/>
      <c r="EPP61" s="45"/>
      <c r="EPQ61" s="45"/>
      <c r="EPR61" s="45"/>
      <c r="EPS61" s="45"/>
      <c r="EPT61" s="45"/>
      <c r="EPU61" s="45"/>
      <c r="EPV61" s="45"/>
      <c r="EPW61" s="45"/>
      <c r="EPX61" s="45"/>
      <c r="EPY61" s="45"/>
      <c r="EPZ61" s="45"/>
      <c r="EQA61" s="45"/>
      <c r="EQB61" s="45"/>
      <c r="EQC61" s="45"/>
      <c r="EQD61" s="45"/>
      <c r="EQE61" s="45"/>
      <c r="EQF61" s="45"/>
      <c r="EQG61" s="45"/>
      <c r="EQH61" s="45"/>
      <c r="EQI61" s="45"/>
      <c r="EQJ61" s="45"/>
      <c r="EQK61" s="45"/>
      <c r="EQL61" s="45"/>
      <c r="EQM61" s="45"/>
      <c r="EQN61" s="45"/>
      <c r="EQO61" s="45"/>
      <c r="EQP61" s="45"/>
      <c r="EQQ61" s="45"/>
      <c r="EQR61" s="45"/>
      <c r="EQS61" s="45"/>
      <c r="EQT61" s="45"/>
      <c r="EQU61" s="45"/>
      <c r="EQV61" s="45"/>
      <c r="EQW61" s="45"/>
      <c r="EQX61" s="45"/>
      <c r="EQY61" s="45"/>
      <c r="EQZ61" s="45"/>
      <c r="ERA61" s="45"/>
      <c r="ERB61" s="45"/>
      <c r="ERC61" s="45"/>
      <c r="ERD61" s="45"/>
      <c r="ERE61" s="45"/>
      <c r="ERF61" s="45"/>
      <c r="ERG61" s="45"/>
      <c r="ERH61" s="45"/>
      <c r="ERI61" s="45"/>
      <c r="ERJ61" s="45"/>
      <c r="ERK61" s="45"/>
      <c r="ERL61" s="45"/>
      <c r="ERM61" s="45"/>
      <c r="ERN61" s="45"/>
      <c r="ERO61" s="45"/>
      <c r="ERP61" s="45"/>
      <c r="ERQ61" s="45"/>
      <c r="ERR61" s="45"/>
      <c r="ERS61" s="45"/>
      <c r="ERT61" s="45"/>
      <c r="ERU61" s="45"/>
      <c r="ERV61" s="45"/>
      <c r="ERW61" s="45"/>
      <c r="ERX61" s="45"/>
      <c r="ERY61" s="45"/>
      <c r="ERZ61" s="45"/>
      <c r="ESA61" s="45"/>
      <c r="ESB61" s="45"/>
      <c r="ESC61" s="45"/>
      <c r="ESD61" s="45"/>
      <c r="ESE61" s="45"/>
      <c r="ESF61" s="45"/>
      <c r="ESG61" s="45"/>
      <c r="ESH61" s="45"/>
      <c r="ESI61" s="45"/>
      <c r="ESJ61" s="45"/>
      <c r="ESK61" s="45"/>
      <c r="ESL61" s="45"/>
      <c r="ESM61" s="45"/>
      <c r="ESN61" s="45"/>
      <c r="ESO61" s="45"/>
      <c r="ESP61" s="45"/>
      <c r="ESQ61" s="45"/>
      <c r="ESR61" s="45"/>
      <c r="ESS61" s="45"/>
      <c r="EST61" s="45"/>
      <c r="ESU61" s="45"/>
      <c r="ESV61" s="45"/>
      <c r="ESW61" s="45"/>
      <c r="ESX61" s="45"/>
      <c r="ESY61" s="45"/>
      <c r="ESZ61" s="45"/>
      <c r="ETA61" s="45"/>
      <c r="ETB61" s="45"/>
      <c r="ETC61" s="45"/>
      <c r="ETD61" s="45"/>
      <c r="ETE61" s="45"/>
      <c r="ETF61" s="45"/>
      <c r="ETG61" s="45"/>
      <c r="ETH61" s="45"/>
      <c r="ETI61" s="45"/>
      <c r="ETJ61" s="45"/>
      <c r="ETK61" s="45"/>
      <c r="ETL61" s="45"/>
      <c r="ETM61" s="45"/>
      <c r="ETN61" s="45"/>
      <c r="ETO61" s="45"/>
      <c r="ETP61" s="45"/>
      <c r="ETQ61" s="45"/>
      <c r="ETR61" s="45"/>
      <c r="ETS61" s="45"/>
      <c r="ETT61" s="45"/>
      <c r="ETU61" s="45"/>
      <c r="ETV61" s="45"/>
      <c r="ETW61" s="45"/>
      <c r="ETX61" s="45"/>
      <c r="ETY61" s="45"/>
      <c r="ETZ61" s="45"/>
      <c r="EUA61" s="45"/>
      <c r="EUB61" s="45"/>
      <c r="EUC61" s="45"/>
      <c r="EUD61" s="45"/>
      <c r="EUE61" s="45"/>
      <c r="EUF61" s="45"/>
      <c r="EUG61" s="45"/>
      <c r="EUH61" s="45"/>
      <c r="EUI61" s="45"/>
      <c r="EUJ61" s="45"/>
      <c r="EUK61" s="45"/>
      <c r="EUL61" s="45"/>
      <c r="EUM61" s="45"/>
      <c r="EUN61" s="45"/>
      <c r="EUO61" s="45"/>
      <c r="EUP61" s="45"/>
      <c r="EUQ61" s="45"/>
      <c r="EUR61" s="45"/>
      <c r="EUS61" s="45"/>
      <c r="EUT61" s="45"/>
      <c r="EUU61" s="45"/>
      <c r="EUV61" s="45"/>
      <c r="EUW61" s="45"/>
      <c r="EUX61" s="45"/>
      <c r="EUY61" s="45"/>
      <c r="EUZ61" s="45"/>
      <c r="EVA61" s="45"/>
      <c r="EVB61" s="45"/>
      <c r="EVC61" s="45"/>
      <c r="EVD61" s="45"/>
      <c r="EVE61" s="45"/>
      <c r="EVF61" s="45"/>
      <c r="EVG61" s="45"/>
      <c r="EVH61" s="45"/>
      <c r="EVI61" s="45"/>
      <c r="EVJ61" s="45"/>
      <c r="EVK61" s="45"/>
      <c r="EVL61" s="45"/>
      <c r="EVM61" s="45"/>
      <c r="EVN61" s="45"/>
      <c r="EVO61" s="45"/>
      <c r="EVP61" s="45"/>
      <c r="EVQ61" s="45"/>
      <c r="EVR61" s="45"/>
      <c r="EVS61" s="45"/>
      <c r="EVT61" s="45"/>
      <c r="EVU61" s="45"/>
      <c r="EVV61" s="45"/>
      <c r="EVW61" s="45"/>
      <c r="EVX61" s="45"/>
      <c r="EVY61" s="45"/>
      <c r="EVZ61" s="45"/>
      <c r="EWA61" s="45"/>
      <c r="EWB61" s="45"/>
      <c r="EWC61" s="45"/>
      <c r="EWD61" s="45"/>
      <c r="EWE61" s="45"/>
      <c r="EWF61" s="45"/>
      <c r="EWG61" s="45"/>
      <c r="EWH61" s="45"/>
      <c r="EWI61" s="45"/>
      <c r="EWJ61" s="45"/>
      <c r="EWK61" s="45"/>
      <c r="EWL61" s="45"/>
      <c r="EWM61" s="45"/>
      <c r="EWN61" s="45"/>
      <c r="EWO61" s="45"/>
      <c r="EWP61" s="45"/>
      <c r="EWQ61" s="45"/>
      <c r="EWR61" s="45"/>
      <c r="EWS61" s="45"/>
      <c r="EWT61" s="45"/>
      <c r="EWU61" s="45"/>
      <c r="EWV61" s="45"/>
      <c r="EWW61" s="45"/>
      <c r="EWX61" s="45"/>
      <c r="EWY61" s="45"/>
      <c r="EWZ61" s="45"/>
      <c r="EXA61" s="45"/>
      <c r="EXB61" s="45"/>
      <c r="EXC61" s="45"/>
      <c r="EXD61" s="45"/>
      <c r="EXE61" s="45"/>
      <c r="EXF61" s="45"/>
      <c r="EXG61" s="45"/>
      <c r="EXH61" s="45"/>
      <c r="EXI61" s="45"/>
      <c r="EXJ61" s="45"/>
      <c r="EXK61" s="45"/>
      <c r="EXL61" s="45"/>
      <c r="EXM61" s="45"/>
      <c r="EXN61" s="45"/>
      <c r="EXO61" s="45"/>
      <c r="EXP61" s="45"/>
      <c r="EXQ61" s="45"/>
      <c r="EXR61" s="45"/>
      <c r="EXS61" s="45"/>
      <c r="EXT61" s="45"/>
      <c r="EXU61" s="45"/>
      <c r="EXV61" s="45"/>
      <c r="EXW61" s="45"/>
      <c r="EXX61" s="45"/>
      <c r="EXY61" s="45"/>
      <c r="EXZ61" s="45"/>
      <c r="EYA61" s="45"/>
      <c r="EYB61" s="45"/>
      <c r="EYC61" s="45"/>
      <c r="EYD61" s="45"/>
      <c r="EYE61" s="45"/>
      <c r="EYF61" s="45"/>
      <c r="EYG61" s="45"/>
      <c r="EYH61" s="45"/>
      <c r="EYI61" s="45"/>
      <c r="EYJ61" s="45"/>
      <c r="EYK61" s="45"/>
      <c r="EYL61" s="45"/>
      <c r="EYM61" s="45"/>
      <c r="EYN61" s="45"/>
      <c r="EYO61" s="45"/>
      <c r="EYP61" s="45"/>
      <c r="EYQ61" s="45"/>
      <c r="EYR61" s="45"/>
      <c r="EYS61" s="45"/>
      <c r="EYT61" s="45"/>
      <c r="EYU61" s="45"/>
      <c r="EYV61" s="45"/>
      <c r="EYW61" s="45"/>
      <c r="EYX61" s="45"/>
      <c r="EYY61" s="45"/>
      <c r="EYZ61" s="45"/>
      <c r="EZA61" s="45"/>
      <c r="EZB61" s="45"/>
      <c r="EZC61" s="45"/>
      <c r="EZD61" s="45"/>
      <c r="EZE61" s="45"/>
      <c r="EZF61" s="45"/>
      <c r="EZG61" s="45"/>
      <c r="EZH61" s="45"/>
      <c r="EZI61" s="45"/>
      <c r="EZJ61" s="45"/>
      <c r="EZK61" s="45"/>
      <c r="EZL61" s="45"/>
      <c r="EZM61" s="45"/>
      <c r="EZN61" s="45"/>
      <c r="EZO61" s="45"/>
      <c r="EZP61" s="45"/>
      <c r="EZQ61" s="45"/>
      <c r="EZR61" s="45"/>
      <c r="EZS61" s="45"/>
      <c r="EZT61" s="45"/>
      <c r="EZU61" s="45"/>
      <c r="EZV61" s="45"/>
      <c r="EZW61" s="45"/>
      <c r="EZX61" s="45"/>
      <c r="EZY61" s="45"/>
      <c r="EZZ61" s="45"/>
      <c r="FAA61" s="45"/>
      <c r="FAB61" s="45"/>
      <c r="FAC61" s="45"/>
      <c r="FAD61" s="45"/>
      <c r="FAE61" s="45"/>
      <c r="FAF61" s="45"/>
      <c r="FAG61" s="45"/>
      <c r="FAH61" s="45"/>
      <c r="FAI61" s="45"/>
      <c r="FAJ61" s="45"/>
      <c r="FAK61" s="45"/>
      <c r="FAL61" s="45"/>
      <c r="FAM61" s="45"/>
      <c r="FAN61" s="45"/>
      <c r="FAO61" s="45"/>
      <c r="FAP61" s="45"/>
      <c r="FAQ61" s="45"/>
      <c r="FAR61" s="45"/>
      <c r="FAS61" s="45"/>
      <c r="FAT61" s="45"/>
      <c r="FAU61" s="45"/>
      <c r="FAV61" s="45"/>
      <c r="FAW61" s="45"/>
      <c r="FAX61" s="45"/>
      <c r="FAY61" s="45"/>
      <c r="FAZ61" s="45"/>
      <c r="FBA61" s="45"/>
      <c r="FBB61" s="45"/>
      <c r="FBC61" s="45"/>
      <c r="FBD61" s="45"/>
      <c r="FBE61" s="45"/>
      <c r="FBF61" s="45"/>
      <c r="FBG61" s="45"/>
      <c r="FBH61" s="45"/>
      <c r="FBI61" s="45"/>
      <c r="FBJ61" s="45"/>
      <c r="FBK61" s="45"/>
      <c r="FBL61" s="45"/>
      <c r="FBM61" s="45"/>
      <c r="FBN61" s="45"/>
      <c r="FBO61" s="45"/>
      <c r="FBP61" s="45"/>
      <c r="FBQ61" s="45"/>
      <c r="FBR61" s="45"/>
      <c r="FBS61" s="45"/>
      <c r="FBT61" s="45"/>
      <c r="FBU61" s="45"/>
      <c r="FBV61" s="45"/>
      <c r="FBW61" s="45"/>
      <c r="FBX61" s="45"/>
      <c r="FBY61" s="45"/>
      <c r="FBZ61" s="45"/>
      <c r="FCA61" s="45"/>
      <c r="FCB61" s="45"/>
      <c r="FCC61" s="45"/>
      <c r="FCD61" s="45"/>
      <c r="FCE61" s="45"/>
      <c r="FCF61" s="45"/>
      <c r="FCG61" s="45"/>
      <c r="FCH61" s="45"/>
      <c r="FCI61" s="45"/>
      <c r="FCJ61" s="45"/>
      <c r="FCK61" s="45"/>
      <c r="FCL61" s="45"/>
      <c r="FCM61" s="45"/>
      <c r="FCN61" s="45"/>
      <c r="FCO61" s="45"/>
      <c r="FCP61" s="45"/>
      <c r="FCQ61" s="45"/>
      <c r="FCR61" s="45"/>
      <c r="FCS61" s="45"/>
      <c r="FCT61" s="45"/>
      <c r="FCU61" s="45"/>
      <c r="FCV61" s="45"/>
      <c r="FCW61" s="45"/>
      <c r="FCX61" s="45"/>
      <c r="FCY61" s="45"/>
      <c r="FCZ61" s="45"/>
      <c r="FDA61" s="45"/>
      <c r="FDB61" s="45"/>
      <c r="FDC61" s="45"/>
      <c r="FDD61" s="45"/>
      <c r="FDE61" s="45"/>
      <c r="FDF61" s="45"/>
      <c r="FDG61" s="45"/>
      <c r="FDH61" s="45"/>
      <c r="FDI61" s="45"/>
      <c r="FDJ61" s="45"/>
      <c r="FDK61" s="45"/>
      <c r="FDL61" s="45"/>
      <c r="FDM61" s="45"/>
      <c r="FDN61" s="45"/>
      <c r="FDO61" s="45"/>
      <c r="FDP61" s="45"/>
      <c r="FDQ61" s="45"/>
      <c r="FDR61" s="45"/>
      <c r="FDS61" s="45"/>
      <c r="FDT61" s="45"/>
      <c r="FDU61" s="45"/>
      <c r="FDV61" s="45"/>
      <c r="FDW61" s="45"/>
      <c r="FDX61" s="45"/>
      <c r="FDY61" s="45"/>
      <c r="FDZ61" s="45"/>
      <c r="FEA61" s="45"/>
      <c r="FEB61" s="45"/>
      <c r="FEC61" s="45"/>
      <c r="FED61" s="45"/>
      <c r="FEE61" s="45"/>
      <c r="FEF61" s="45"/>
      <c r="FEG61" s="45"/>
      <c r="FEH61" s="45"/>
      <c r="FEI61" s="45"/>
      <c r="FEJ61" s="45"/>
      <c r="FEK61" s="45"/>
      <c r="FEL61" s="45"/>
      <c r="FEM61" s="45"/>
      <c r="FEN61" s="45"/>
      <c r="FEO61" s="45"/>
      <c r="FEP61" s="45"/>
      <c r="FEQ61" s="45"/>
      <c r="FER61" s="45"/>
      <c r="FES61" s="45"/>
      <c r="FET61" s="45"/>
      <c r="FEU61" s="45"/>
      <c r="FEV61" s="45"/>
      <c r="FEW61" s="45"/>
      <c r="FEX61" s="45"/>
      <c r="FEY61" s="45"/>
      <c r="FEZ61" s="45"/>
      <c r="FFA61" s="45"/>
      <c r="FFB61" s="45"/>
      <c r="FFC61" s="45"/>
      <c r="FFD61" s="45"/>
      <c r="FFE61" s="45"/>
      <c r="FFF61" s="45"/>
      <c r="FFG61" s="45"/>
      <c r="FFH61" s="45"/>
      <c r="FFI61" s="45"/>
      <c r="FFJ61" s="45"/>
      <c r="FFK61" s="45"/>
      <c r="FFL61" s="45"/>
      <c r="FFM61" s="45"/>
      <c r="FFN61" s="45"/>
      <c r="FFO61" s="45"/>
      <c r="FFP61" s="45"/>
      <c r="FFQ61" s="45"/>
      <c r="FFR61" s="45"/>
      <c r="FFS61" s="45"/>
      <c r="FFT61" s="45"/>
      <c r="FFU61" s="45"/>
      <c r="FFV61" s="45"/>
      <c r="FFW61" s="45"/>
      <c r="FFX61" s="45"/>
      <c r="FFY61" s="45"/>
      <c r="FFZ61" s="45"/>
      <c r="FGA61" s="45"/>
      <c r="FGB61" s="45"/>
      <c r="FGC61" s="45"/>
      <c r="FGD61" s="45"/>
      <c r="FGE61" s="45"/>
      <c r="FGF61" s="45"/>
      <c r="FGG61" s="45"/>
      <c r="FGH61" s="45"/>
      <c r="FGI61" s="45"/>
      <c r="FGJ61" s="45"/>
      <c r="FGK61" s="45"/>
      <c r="FGL61" s="45"/>
      <c r="FGM61" s="45"/>
      <c r="FGN61" s="45"/>
      <c r="FGO61" s="45"/>
      <c r="FGP61" s="45"/>
      <c r="FGQ61" s="45"/>
      <c r="FGR61" s="45"/>
      <c r="FGS61" s="45"/>
      <c r="FGT61" s="45"/>
      <c r="FGU61" s="45"/>
      <c r="FGV61" s="45"/>
      <c r="FGW61" s="45"/>
      <c r="FGX61" s="45"/>
      <c r="FGY61" s="45"/>
      <c r="FGZ61" s="45"/>
      <c r="FHA61" s="45"/>
      <c r="FHB61" s="45"/>
      <c r="FHC61" s="45"/>
      <c r="FHD61" s="45"/>
      <c r="FHE61" s="45"/>
      <c r="FHF61" s="45"/>
      <c r="FHG61" s="45"/>
      <c r="FHH61" s="45"/>
      <c r="FHI61" s="45"/>
      <c r="FHJ61" s="45"/>
      <c r="FHK61" s="45"/>
      <c r="FHL61" s="45"/>
      <c r="FHM61" s="45"/>
      <c r="FHN61" s="45"/>
      <c r="FHO61" s="45"/>
      <c r="FHP61" s="45"/>
      <c r="FHQ61" s="45"/>
      <c r="FHR61" s="45"/>
      <c r="FHS61" s="45"/>
      <c r="FHT61" s="45"/>
      <c r="FHU61" s="45"/>
      <c r="FHV61" s="45"/>
      <c r="FHW61" s="45"/>
      <c r="FHX61" s="45"/>
      <c r="FHY61" s="45"/>
      <c r="FHZ61" s="45"/>
      <c r="FIA61" s="45"/>
      <c r="FIB61" s="45"/>
      <c r="FIC61" s="45"/>
      <c r="FID61" s="45"/>
      <c r="FIE61" s="45"/>
      <c r="FIF61" s="45"/>
      <c r="FIG61" s="45"/>
      <c r="FIH61" s="45"/>
      <c r="FII61" s="45"/>
      <c r="FIJ61" s="45"/>
      <c r="FIK61" s="45"/>
      <c r="FIL61" s="45"/>
      <c r="FIM61" s="45"/>
      <c r="FIN61" s="45"/>
      <c r="FIO61" s="45"/>
      <c r="FIP61" s="45"/>
      <c r="FIQ61" s="45"/>
      <c r="FIR61" s="45"/>
      <c r="FIS61" s="45"/>
      <c r="FIT61" s="45"/>
      <c r="FIU61" s="45"/>
      <c r="FIV61" s="45"/>
      <c r="FIW61" s="45"/>
      <c r="FIX61" s="45"/>
      <c r="FIY61" s="45"/>
      <c r="FIZ61" s="45"/>
      <c r="FJA61" s="45"/>
      <c r="FJB61" s="45"/>
      <c r="FJC61" s="45"/>
      <c r="FJD61" s="45"/>
      <c r="FJE61" s="45"/>
      <c r="FJF61" s="45"/>
      <c r="FJG61" s="45"/>
      <c r="FJH61" s="45"/>
      <c r="FJI61" s="45"/>
      <c r="FJJ61" s="45"/>
      <c r="FJK61" s="45"/>
      <c r="FJL61" s="45"/>
      <c r="FJM61" s="45"/>
      <c r="FJN61" s="45"/>
      <c r="FJO61" s="45"/>
      <c r="FJP61" s="45"/>
      <c r="FJQ61" s="45"/>
      <c r="FJR61" s="45"/>
      <c r="FJS61" s="45"/>
      <c r="FJT61" s="45"/>
      <c r="FJU61" s="45"/>
      <c r="FJV61" s="45"/>
      <c r="FJW61" s="45"/>
      <c r="FJX61" s="45"/>
      <c r="FJY61" s="45"/>
      <c r="FJZ61" s="45"/>
      <c r="FKA61" s="45"/>
      <c r="FKB61" s="45"/>
      <c r="FKC61" s="45"/>
      <c r="FKD61" s="45"/>
      <c r="FKE61" s="45"/>
      <c r="FKF61" s="45"/>
      <c r="FKG61" s="45"/>
      <c r="FKH61" s="45"/>
      <c r="FKI61" s="45"/>
      <c r="FKJ61" s="45"/>
      <c r="FKK61" s="45"/>
      <c r="FKL61" s="45"/>
      <c r="FKM61" s="45"/>
      <c r="FKN61" s="45"/>
      <c r="FKO61" s="45"/>
      <c r="FKP61" s="45"/>
      <c r="FKQ61" s="45"/>
      <c r="FKR61" s="45"/>
      <c r="FKS61" s="45"/>
      <c r="FKT61" s="45"/>
      <c r="FKU61" s="45"/>
      <c r="FKV61" s="45"/>
      <c r="FKW61" s="45"/>
      <c r="FKX61" s="45"/>
      <c r="FKY61" s="45"/>
      <c r="FKZ61" s="45"/>
      <c r="FLA61" s="45"/>
      <c r="FLB61" s="45"/>
      <c r="FLC61" s="45"/>
      <c r="FLD61" s="45"/>
      <c r="FLE61" s="45"/>
      <c r="FLF61" s="45"/>
      <c r="FLG61" s="45"/>
      <c r="FLH61" s="45"/>
      <c r="FLI61" s="45"/>
      <c r="FLJ61" s="45"/>
      <c r="FLK61" s="45"/>
      <c r="FLL61" s="45"/>
      <c r="FLM61" s="45"/>
      <c r="FLN61" s="45"/>
      <c r="FLO61" s="45"/>
      <c r="FLP61" s="45"/>
      <c r="FLQ61" s="45"/>
      <c r="FLR61" s="45"/>
      <c r="FLS61" s="45"/>
      <c r="FLT61" s="45"/>
      <c r="FLU61" s="45"/>
      <c r="FLV61" s="45"/>
      <c r="FLW61" s="45"/>
      <c r="FLX61" s="45"/>
      <c r="FLY61" s="45"/>
      <c r="FLZ61" s="45"/>
      <c r="FMA61" s="45"/>
      <c r="FMB61" s="45"/>
      <c r="FMC61" s="45"/>
      <c r="FMD61" s="45"/>
      <c r="FME61" s="45"/>
      <c r="FMF61" s="45"/>
      <c r="FMG61" s="45"/>
      <c r="FMH61" s="45"/>
      <c r="FMI61" s="45"/>
      <c r="FMJ61" s="45"/>
      <c r="FMK61" s="45"/>
      <c r="FML61" s="45"/>
      <c r="FMM61" s="45"/>
      <c r="FMN61" s="45"/>
      <c r="FMO61" s="45"/>
      <c r="FMP61" s="45"/>
      <c r="FMQ61" s="45"/>
      <c r="FMR61" s="45"/>
      <c r="FMS61" s="45"/>
      <c r="FMT61" s="45"/>
      <c r="FMU61" s="45"/>
      <c r="FMV61" s="45"/>
      <c r="FMW61" s="45"/>
      <c r="FMX61" s="45"/>
      <c r="FMY61" s="45"/>
      <c r="FMZ61" s="45"/>
      <c r="FNA61" s="45"/>
      <c r="FNB61" s="45"/>
      <c r="FNC61" s="45"/>
      <c r="FND61" s="45"/>
      <c r="FNE61" s="45"/>
      <c r="FNF61" s="45"/>
      <c r="FNG61" s="45"/>
      <c r="FNH61" s="45"/>
      <c r="FNI61" s="45"/>
      <c r="FNJ61" s="45"/>
      <c r="FNK61" s="45"/>
      <c r="FNL61" s="45"/>
      <c r="FNM61" s="45"/>
      <c r="FNN61" s="45"/>
      <c r="FNO61" s="45"/>
      <c r="FNP61" s="45"/>
      <c r="FNQ61" s="45"/>
      <c r="FNR61" s="45"/>
      <c r="FNS61" s="45"/>
      <c r="FNT61" s="45"/>
      <c r="FNU61" s="45"/>
      <c r="FNV61" s="45"/>
      <c r="FNW61" s="45"/>
      <c r="FNX61" s="45"/>
      <c r="FNY61" s="45"/>
      <c r="FNZ61" s="45"/>
      <c r="FOA61" s="45"/>
      <c r="FOB61" s="45"/>
      <c r="FOC61" s="45"/>
      <c r="FOD61" s="45"/>
      <c r="FOE61" s="45"/>
      <c r="FOF61" s="45"/>
      <c r="FOG61" s="45"/>
      <c r="FOH61" s="45"/>
      <c r="FOI61" s="45"/>
      <c r="FOJ61" s="45"/>
      <c r="FOK61" s="45"/>
      <c r="FOL61" s="45"/>
      <c r="FOM61" s="45"/>
      <c r="FON61" s="45"/>
      <c r="FOO61" s="45"/>
      <c r="FOP61" s="45"/>
      <c r="FOQ61" s="45"/>
      <c r="FOR61" s="45"/>
      <c r="FOS61" s="45"/>
      <c r="FOT61" s="45"/>
      <c r="FOU61" s="45"/>
      <c r="FOV61" s="45"/>
      <c r="FOW61" s="45"/>
      <c r="FOX61" s="45"/>
      <c r="FOY61" s="45"/>
      <c r="FOZ61" s="45"/>
      <c r="FPA61" s="45"/>
      <c r="FPB61" s="45"/>
      <c r="FPC61" s="45"/>
      <c r="FPD61" s="45"/>
      <c r="FPE61" s="45"/>
      <c r="FPF61" s="45"/>
      <c r="FPG61" s="45"/>
      <c r="FPH61" s="45"/>
      <c r="FPI61" s="45"/>
      <c r="FPJ61" s="45"/>
      <c r="FPK61" s="45"/>
      <c r="FPL61" s="45"/>
      <c r="FPM61" s="45"/>
      <c r="FPN61" s="45"/>
      <c r="FPO61" s="45"/>
      <c r="FPP61" s="45"/>
      <c r="FPQ61" s="45"/>
      <c r="FPR61" s="45"/>
      <c r="FPS61" s="45"/>
      <c r="FPT61" s="45"/>
      <c r="FPU61" s="45"/>
      <c r="FPV61" s="45"/>
      <c r="FPW61" s="45"/>
      <c r="FPX61" s="45"/>
      <c r="FPY61" s="45"/>
      <c r="FPZ61" s="45"/>
      <c r="FQA61" s="45"/>
      <c r="FQB61" s="45"/>
      <c r="FQC61" s="45"/>
      <c r="FQD61" s="45"/>
      <c r="FQE61" s="45"/>
      <c r="FQF61" s="45"/>
      <c r="FQG61" s="45"/>
      <c r="FQH61" s="45"/>
      <c r="FQI61" s="45"/>
      <c r="FQJ61" s="45"/>
      <c r="FQK61" s="45"/>
      <c r="FQL61" s="45"/>
      <c r="FQM61" s="45"/>
      <c r="FQN61" s="45"/>
      <c r="FQO61" s="45"/>
      <c r="FQP61" s="45"/>
      <c r="FQQ61" s="45"/>
      <c r="FQR61" s="45"/>
      <c r="FQS61" s="45"/>
      <c r="FQT61" s="45"/>
      <c r="FQU61" s="45"/>
      <c r="FQV61" s="45"/>
      <c r="FQW61" s="45"/>
      <c r="FQX61" s="45"/>
      <c r="FQY61" s="45"/>
      <c r="FQZ61" s="45"/>
      <c r="FRA61" s="45"/>
      <c r="FRB61" s="45"/>
      <c r="FRC61" s="45"/>
      <c r="FRD61" s="45"/>
      <c r="FRE61" s="45"/>
      <c r="FRF61" s="45"/>
      <c r="FRG61" s="45"/>
      <c r="FRH61" s="45"/>
      <c r="FRI61" s="45"/>
      <c r="FRJ61" s="45"/>
      <c r="FRK61" s="45"/>
      <c r="FRL61" s="45"/>
      <c r="FRM61" s="45"/>
      <c r="FRN61" s="45"/>
      <c r="FRO61" s="45"/>
      <c r="FRP61" s="45"/>
      <c r="FRQ61" s="45"/>
      <c r="FRR61" s="45"/>
      <c r="FRS61" s="45"/>
      <c r="FRT61" s="45"/>
      <c r="FRU61" s="45"/>
      <c r="FRV61" s="45"/>
      <c r="FRW61" s="45"/>
      <c r="FRX61" s="45"/>
      <c r="FRY61" s="45"/>
      <c r="FRZ61" s="45"/>
      <c r="FSA61" s="45"/>
      <c r="FSB61" s="45"/>
      <c r="FSC61" s="45"/>
      <c r="FSD61" s="45"/>
      <c r="FSE61" s="45"/>
      <c r="FSF61" s="45"/>
      <c r="FSG61" s="45"/>
      <c r="FSH61" s="45"/>
      <c r="FSI61" s="45"/>
      <c r="FSJ61" s="45"/>
      <c r="FSK61" s="45"/>
      <c r="FSL61" s="45"/>
      <c r="FSM61" s="45"/>
      <c r="FSN61" s="45"/>
      <c r="FSO61" s="45"/>
      <c r="FSP61" s="45"/>
      <c r="FSQ61" s="45"/>
      <c r="FSR61" s="45"/>
      <c r="FSS61" s="45"/>
      <c r="FST61" s="45"/>
      <c r="FSU61" s="45"/>
      <c r="FSV61" s="45"/>
      <c r="FSW61" s="45"/>
      <c r="FSX61" s="45"/>
      <c r="FSY61" s="45"/>
      <c r="FSZ61" s="45"/>
      <c r="FTA61" s="45"/>
      <c r="FTB61" s="45"/>
      <c r="FTC61" s="45"/>
      <c r="FTD61" s="45"/>
      <c r="FTE61" s="45"/>
      <c r="FTF61" s="45"/>
      <c r="FTG61" s="45"/>
      <c r="FTH61" s="45"/>
      <c r="FTI61" s="45"/>
      <c r="FTJ61" s="45"/>
      <c r="FTK61" s="45"/>
      <c r="FTL61" s="45"/>
      <c r="FTM61" s="45"/>
      <c r="FTN61" s="45"/>
      <c r="FTO61" s="45"/>
      <c r="FTP61" s="45"/>
      <c r="FTQ61" s="45"/>
      <c r="FTR61" s="45"/>
      <c r="FTS61" s="45"/>
      <c r="FTT61" s="45"/>
      <c r="FTU61" s="45"/>
      <c r="FTV61" s="45"/>
      <c r="FTW61" s="45"/>
      <c r="FTX61" s="45"/>
      <c r="FTY61" s="45"/>
      <c r="FTZ61" s="45"/>
      <c r="FUA61" s="45"/>
      <c r="FUB61" s="45"/>
      <c r="FUC61" s="45"/>
      <c r="FUD61" s="45"/>
      <c r="FUE61" s="45"/>
      <c r="FUF61" s="45"/>
      <c r="FUG61" s="45"/>
      <c r="FUH61" s="45"/>
      <c r="FUI61" s="45"/>
      <c r="FUJ61" s="45"/>
      <c r="FUK61" s="45"/>
      <c r="FUL61" s="45"/>
      <c r="FUM61" s="45"/>
      <c r="FUN61" s="45"/>
      <c r="FUO61" s="45"/>
      <c r="FUP61" s="45"/>
      <c r="FUQ61" s="45"/>
      <c r="FUR61" s="45"/>
      <c r="FUS61" s="45"/>
      <c r="FUT61" s="45"/>
      <c r="FUU61" s="45"/>
      <c r="FUV61" s="45"/>
      <c r="FUW61" s="45"/>
      <c r="FUX61" s="45"/>
      <c r="FUY61" s="45"/>
      <c r="FUZ61" s="45"/>
      <c r="FVA61" s="45"/>
      <c r="FVB61" s="45"/>
      <c r="FVC61" s="45"/>
      <c r="FVD61" s="45"/>
      <c r="FVE61" s="45"/>
      <c r="FVF61" s="45"/>
      <c r="FVG61" s="45"/>
      <c r="FVH61" s="45"/>
      <c r="FVI61" s="45"/>
      <c r="FVJ61" s="45"/>
      <c r="FVK61" s="45"/>
      <c r="FVL61" s="45"/>
      <c r="FVM61" s="45"/>
      <c r="FVN61" s="45"/>
      <c r="FVO61" s="45"/>
      <c r="FVP61" s="45"/>
      <c r="FVQ61" s="45"/>
      <c r="FVR61" s="45"/>
      <c r="FVS61" s="45"/>
      <c r="FVT61" s="45"/>
      <c r="FVU61" s="45"/>
      <c r="FVV61" s="45"/>
      <c r="FVW61" s="45"/>
      <c r="FVX61" s="45"/>
      <c r="FVY61" s="45"/>
      <c r="FVZ61" s="45"/>
      <c r="FWA61" s="45"/>
      <c r="FWB61" s="45"/>
      <c r="FWC61" s="45"/>
      <c r="FWD61" s="45"/>
      <c r="FWE61" s="45"/>
      <c r="FWF61" s="45"/>
      <c r="FWG61" s="45"/>
      <c r="FWH61" s="45"/>
      <c r="FWI61" s="45"/>
      <c r="FWJ61" s="45"/>
      <c r="FWK61" s="45"/>
      <c r="FWL61" s="45"/>
      <c r="FWM61" s="45"/>
      <c r="FWN61" s="45"/>
      <c r="FWO61" s="45"/>
      <c r="FWP61" s="45"/>
      <c r="FWQ61" s="45"/>
      <c r="FWR61" s="45"/>
      <c r="FWS61" s="45"/>
      <c r="FWT61" s="45"/>
      <c r="FWU61" s="45"/>
      <c r="FWV61" s="45"/>
      <c r="FWW61" s="45"/>
      <c r="FWX61" s="45"/>
      <c r="FWY61" s="45"/>
      <c r="FWZ61" s="45"/>
      <c r="FXA61" s="45"/>
      <c r="FXB61" s="45"/>
      <c r="FXC61" s="45"/>
      <c r="FXD61" s="45"/>
      <c r="FXE61" s="45"/>
      <c r="FXF61" s="45"/>
      <c r="FXG61" s="45"/>
      <c r="FXH61" s="45"/>
      <c r="FXI61" s="45"/>
      <c r="FXJ61" s="45"/>
      <c r="FXK61" s="45"/>
      <c r="FXL61" s="45"/>
      <c r="FXM61" s="45"/>
      <c r="FXN61" s="45"/>
      <c r="FXO61" s="45"/>
      <c r="FXP61" s="45"/>
      <c r="FXQ61" s="45"/>
      <c r="FXR61" s="45"/>
      <c r="FXS61" s="45"/>
      <c r="FXT61" s="45"/>
      <c r="FXU61" s="45"/>
      <c r="FXV61" s="45"/>
      <c r="FXW61" s="45"/>
      <c r="FXX61" s="45"/>
      <c r="FXY61" s="45"/>
      <c r="FXZ61" s="45"/>
      <c r="FYA61" s="45"/>
      <c r="FYB61" s="45"/>
      <c r="FYC61" s="45"/>
      <c r="FYD61" s="45"/>
      <c r="FYE61" s="45"/>
      <c r="FYF61" s="45"/>
      <c r="FYG61" s="45"/>
      <c r="FYH61" s="45"/>
      <c r="FYI61" s="45"/>
      <c r="FYJ61" s="45"/>
      <c r="FYK61" s="45"/>
      <c r="FYL61" s="45"/>
      <c r="FYM61" s="45"/>
      <c r="FYN61" s="45"/>
      <c r="FYO61" s="45"/>
      <c r="FYP61" s="45"/>
      <c r="FYQ61" s="45"/>
      <c r="FYR61" s="45"/>
      <c r="FYS61" s="45"/>
      <c r="FYT61" s="45"/>
      <c r="FYU61" s="45"/>
      <c r="FYV61" s="45"/>
      <c r="FYW61" s="45"/>
      <c r="FYX61" s="45"/>
      <c r="FYY61" s="45"/>
      <c r="FYZ61" s="45"/>
      <c r="FZA61" s="45"/>
      <c r="FZB61" s="45"/>
      <c r="FZC61" s="45"/>
      <c r="FZD61" s="45"/>
      <c r="FZE61" s="45"/>
      <c r="FZF61" s="45"/>
      <c r="FZG61" s="45"/>
      <c r="FZH61" s="45"/>
      <c r="FZI61" s="45"/>
      <c r="FZJ61" s="45"/>
      <c r="FZK61" s="45"/>
      <c r="FZL61" s="45"/>
      <c r="FZM61" s="45"/>
      <c r="FZN61" s="45"/>
      <c r="FZO61" s="45"/>
      <c r="FZP61" s="45"/>
      <c r="FZQ61" s="45"/>
      <c r="FZR61" s="45"/>
      <c r="FZS61" s="45"/>
      <c r="FZT61" s="45"/>
      <c r="FZU61" s="45"/>
      <c r="FZV61" s="45"/>
      <c r="FZW61" s="45"/>
      <c r="FZX61" s="45"/>
      <c r="FZY61" s="45"/>
      <c r="FZZ61" s="45"/>
      <c r="GAA61" s="45"/>
      <c r="GAB61" s="45"/>
      <c r="GAC61" s="45"/>
      <c r="GAD61" s="45"/>
      <c r="GAE61" s="45"/>
      <c r="GAF61" s="45"/>
      <c r="GAG61" s="45"/>
      <c r="GAH61" s="45"/>
      <c r="GAI61" s="45"/>
      <c r="GAJ61" s="45"/>
      <c r="GAK61" s="45"/>
      <c r="GAL61" s="45"/>
      <c r="GAM61" s="45"/>
      <c r="GAN61" s="45"/>
      <c r="GAO61" s="45"/>
      <c r="GAP61" s="45"/>
      <c r="GAQ61" s="45"/>
      <c r="GAR61" s="45"/>
      <c r="GAS61" s="45"/>
      <c r="GAT61" s="45"/>
      <c r="GAU61" s="45"/>
      <c r="GAV61" s="45"/>
      <c r="GAW61" s="45"/>
      <c r="GAX61" s="45"/>
      <c r="GAY61" s="45"/>
      <c r="GAZ61" s="45"/>
      <c r="GBA61" s="45"/>
      <c r="GBB61" s="45"/>
      <c r="GBC61" s="45"/>
      <c r="GBD61" s="45"/>
      <c r="GBE61" s="45"/>
      <c r="GBF61" s="45"/>
      <c r="GBG61" s="45"/>
      <c r="GBH61" s="45"/>
      <c r="GBI61" s="45"/>
      <c r="GBJ61" s="45"/>
      <c r="GBK61" s="45"/>
      <c r="GBL61" s="45"/>
      <c r="GBM61" s="45"/>
      <c r="GBN61" s="45"/>
      <c r="GBO61" s="45"/>
      <c r="GBP61" s="45"/>
      <c r="GBQ61" s="45"/>
      <c r="GBR61" s="45"/>
      <c r="GBS61" s="45"/>
      <c r="GBT61" s="45"/>
      <c r="GBU61" s="45"/>
      <c r="GBV61" s="45"/>
      <c r="GBW61" s="45"/>
      <c r="GBX61" s="45"/>
      <c r="GBY61" s="45"/>
      <c r="GBZ61" s="45"/>
      <c r="GCA61" s="45"/>
      <c r="GCB61" s="45"/>
      <c r="GCC61" s="45"/>
      <c r="GCD61" s="45"/>
      <c r="GCE61" s="45"/>
      <c r="GCF61" s="45"/>
      <c r="GCG61" s="45"/>
      <c r="GCH61" s="45"/>
      <c r="GCI61" s="45"/>
      <c r="GCJ61" s="45"/>
      <c r="GCK61" s="45"/>
      <c r="GCL61" s="45"/>
      <c r="GCM61" s="45"/>
      <c r="GCN61" s="45"/>
      <c r="GCO61" s="45"/>
      <c r="GCP61" s="45"/>
      <c r="GCQ61" s="45"/>
      <c r="GCR61" s="45"/>
      <c r="GCS61" s="45"/>
      <c r="GCT61" s="45"/>
      <c r="GCU61" s="45"/>
      <c r="GCV61" s="45"/>
      <c r="GCW61" s="45"/>
      <c r="GCX61" s="45"/>
      <c r="GCY61" s="45"/>
      <c r="GCZ61" s="45"/>
      <c r="GDA61" s="45"/>
      <c r="GDB61" s="45"/>
      <c r="GDC61" s="45"/>
      <c r="GDD61" s="45"/>
      <c r="GDE61" s="45"/>
      <c r="GDF61" s="45"/>
      <c r="GDG61" s="45"/>
      <c r="GDH61" s="45"/>
      <c r="GDI61" s="45"/>
      <c r="GDJ61" s="45"/>
      <c r="GDK61" s="45"/>
      <c r="GDL61" s="45"/>
      <c r="GDM61" s="45"/>
      <c r="GDN61" s="45"/>
      <c r="GDO61" s="45"/>
      <c r="GDP61" s="45"/>
      <c r="GDQ61" s="45"/>
      <c r="GDR61" s="45"/>
      <c r="GDS61" s="45"/>
      <c r="GDT61" s="45"/>
      <c r="GDU61" s="45"/>
      <c r="GDV61" s="45"/>
      <c r="GDW61" s="45"/>
      <c r="GDX61" s="45"/>
      <c r="GDY61" s="45"/>
      <c r="GDZ61" s="45"/>
      <c r="GEA61" s="45"/>
      <c r="GEB61" s="45"/>
      <c r="GEC61" s="45"/>
      <c r="GED61" s="45"/>
      <c r="GEE61" s="45"/>
      <c r="GEF61" s="45"/>
      <c r="GEG61" s="45"/>
      <c r="GEH61" s="45"/>
      <c r="GEI61" s="45"/>
      <c r="GEJ61" s="45"/>
      <c r="GEK61" s="45"/>
      <c r="GEL61" s="45"/>
      <c r="GEM61" s="45"/>
      <c r="GEN61" s="45"/>
      <c r="GEO61" s="45"/>
      <c r="GEP61" s="45"/>
      <c r="GEQ61" s="45"/>
      <c r="GER61" s="45"/>
      <c r="GES61" s="45"/>
      <c r="GET61" s="45"/>
      <c r="GEU61" s="45"/>
      <c r="GEV61" s="45"/>
      <c r="GEW61" s="45"/>
      <c r="GEX61" s="45"/>
      <c r="GEY61" s="45"/>
      <c r="GEZ61" s="45"/>
      <c r="GFA61" s="45"/>
      <c r="GFB61" s="45"/>
      <c r="GFC61" s="45"/>
      <c r="GFD61" s="45"/>
      <c r="GFE61" s="45"/>
      <c r="GFF61" s="45"/>
      <c r="GFG61" s="45"/>
      <c r="GFH61" s="45"/>
      <c r="GFI61" s="45"/>
      <c r="GFJ61" s="45"/>
      <c r="GFK61" s="45"/>
      <c r="GFL61" s="45"/>
      <c r="GFM61" s="45"/>
      <c r="GFN61" s="45"/>
      <c r="GFO61" s="45"/>
      <c r="GFP61" s="45"/>
      <c r="GFQ61" s="45"/>
      <c r="GFR61" s="45"/>
      <c r="GFS61" s="45"/>
      <c r="GFT61" s="45"/>
      <c r="GFU61" s="45"/>
      <c r="GFV61" s="45"/>
      <c r="GFW61" s="45"/>
      <c r="GFX61" s="45"/>
      <c r="GFY61" s="45"/>
      <c r="GFZ61" s="45"/>
      <c r="GGA61" s="45"/>
      <c r="GGB61" s="45"/>
      <c r="GGC61" s="45"/>
      <c r="GGD61" s="45"/>
      <c r="GGE61" s="45"/>
      <c r="GGF61" s="45"/>
      <c r="GGG61" s="45"/>
      <c r="GGH61" s="45"/>
      <c r="GGI61" s="45"/>
      <c r="GGJ61" s="45"/>
      <c r="GGK61" s="45"/>
      <c r="GGL61" s="45"/>
      <c r="GGM61" s="45"/>
      <c r="GGN61" s="45"/>
      <c r="GGO61" s="45"/>
      <c r="GGP61" s="45"/>
      <c r="GGQ61" s="45"/>
      <c r="GGR61" s="45"/>
      <c r="GGS61" s="45"/>
      <c r="GGT61" s="45"/>
      <c r="GGU61" s="45"/>
      <c r="GGV61" s="45"/>
      <c r="GGW61" s="45"/>
      <c r="GGX61" s="45"/>
      <c r="GGY61" s="45"/>
      <c r="GGZ61" s="45"/>
      <c r="GHA61" s="45"/>
      <c r="GHB61" s="45"/>
      <c r="GHC61" s="45"/>
      <c r="GHD61" s="45"/>
      <c r="GHE61" s="45"/>
      <c r="GHF61" s="45"/>
      <c r="GHG61" s="45"/>
      <c r="GHH61" s="45"/>
      <c r="GHI61" s="45"/>
      <c r="GHJ61" s="45"/>
      <c r="GHK61" s="45"/>
      <c r="GHL61" s="45"/>
      <c r="GHM61" s="45"/>
      <c r="GHN61" s="45"/>
      <c r="GHO61" s="45"/>
      <c r="GHP61" s="45"/>
      <c r="GHQ61" s="45"/>
      <c r="GHR61" s="45"/>
      <c r="GHS61" s="45"/>
      <c r="GHT61" s="45"/>
      <c r="GHU61" s="45"/>
      <c r="GHV61" s="45"/>
      <c r="GHW61" s="45"/>
      <c r="GHX61" s="45"/>
      <c r="GHY61" s="45"/>
      <c r="GHZ61" s="45"/>
      <c r="GIA61" s="45"/>
      <c r="GIB61" s="45"/>
      <c r="GIC61" s="45"/>
      <c r="GID61" s="45"/>
      <c r="GIE61" s="45"/>
      <c r="GIF61" s="45"/>
      <c r="GIG61" s="45"/>
      <c r="GIH61" s="45"/>
      <c r="GII61" s="45"/>
      <c r="GIJ61" s="45"/>
      <c r="GIK61" s="45"/>
      <c r="GIL61" s="45"/>
      <c r="GIM61" s="45"/>
      <c r="GIN61" s="45"/>
      <c r="GIO61" s="45"/>
      <c r="GIP61" s="45"/>
      <c r="GIQ61" s="45"/>
      <c r="GIR61" s="45"/>
      <c r="GIS61" s="45"/>
      <c r="GIT61" s="45"/>
      <c r="GIU61" s="45"/>
      <c r="GIV61" s="45"/>
      <c r="GIW61" s="45"/>
      <c r="GIX61" s="45"/>
      <c r="GIY61" s="45"/>
      <c r="GIZ61" s="45"/>
      <c r="GJA61" s="45"/>
      <c r="GJB61" s="45"/>
      <c r="GJC61" s="45"/>
      <c r="GJD61" s="45"/>
      <c r="GJE61" s="45"/>
      <c r="GJF61" s="45"/>
      <c r="GJG61" s="45"/>
      <c r="GJH61" s="45"/>
      <c r="GJI61" s="45"/>
      <c r="GJJ61" s="45"/>
      <c r="GJK61" s="45"/>
      <c r="GJL61" s="45"/>
      <c r="GJM61" s="45"/>
      <c r="GJN61" s="45"/>
      <c r="GJO61" s="45"/>
      <c r="GJP61" s="45"/>
      <c r="GJQ61" s="45"/>
      <c r="GJR61" s="45"/>
      <c r="GJS61" s="45"/>
      <c r="GJT61" s="45"/>
      <c r="GJU61" s="45"/>
      <c r="GJV61" s="45"/>
      <c r="GJW61" s="45"/>
      <c r="GJX61" s="45"/>
      <c r="GJY61" s="45"/>
      <c r="GJZ61" s="45"/>
      <c r="GKA61" s="45"/>
      <c r="GKB61" s="45"/>
      <c r="GKC61" s="45"/>
      <c r="GKD61" s="45"/>
      <c r="GKE61" s="45"/>
      <c r="GKF61" s="45"/>
      <c r="GKG61" s="45"/>
      <c r="GKH61" s="45"/>
      <c r="GKI61" s="45"/>
      <c r="GKJ61" s="45"/>
      <c r="GKK61" s="45"/>
      <c r="GKL61" s="45"/>
      <c r="GKM61" s="45"/>
      <c r="GKN61" s="45"/>
      <c r="GKO61" s="45"/>
      <c r="GKP61" s="45"/>
      <c r="GKQ61" s="45"/>
      <c r="GKR61" s="45"/>
      <c r="GKS61" s="45"/>
      <c r="GKT61" s="45"/>
      <c r="GKU61" s="45"/>
      <c r="GKV61" s="45"/>
      <c r="GKW61" s="45"/>
      <c r="GKX61" s="45"/>
      <c r="GKY61" s="45"/>
      <c r="GKZ61" s="45"/>
      <c r="GLA61" s="45"/>
      <c r="GLB61" s="45"/>
      <c r="GLC61" s="45"/>
      <c r="GLD61" s="45"/>
      <c r="GLE61" s="45"/>
      <c r="GLF61" s="45"/>
      <c r="GLG61" s="45"/>
      <c r="GLH61" s="45"/>
      <c r="GLI61" s="45"/>
      <c r="GLJ61" s="45"/>
      <c r="GLK61" s="45"/>
      <c r="GLL61" s="45"/>
      <c r="GLM61" s="45"/>
      <c r="GLN61" s="45"/>
      <c r="GLO61" s="45"/>
      <c r="GLP61" s="45"/>
      <c r="GLQ61" s="45"/>
      <c r="GLR61" s="45"/>
      <c r="GLS61" s="45"/>
      <c r="GLT61" s="45"/>
      <c r="GLU61" s="45"/>
      <c r="GLV61" s="45"/>
      <c r="GLW61" s="45"/>
      <c r="GLX61" s="45"/>
      <c r="GLY61" s="45"/>
      <c r="GLZ61" s="45"/>
      <c r="GMA61" s="45"/>
      <c r="GMB61" s="45"/>
      <c r="GMC61" s="45"/>
      <c r="GMD61" s="45"/>
      <c r="GME61" s="45"/>
      <c r="GMF61" s="45"/>
      <c r="GMG61" s="45"/>
      <c r="GMH61" s="45"/>
      <c r="GMI61" s="45"/>
      <c r="GMJ61" s="45"/>
      <c r="GMK61" s="45"/>
      <c r="GML61" s="45"/>
      <c r="GMM61" s="45"/>
      <c r="GMN61" s="45"/>
      <c r="GMO61" s="45"/>
      <c r="GMP61" s="45"/>
      <c r="GMQ61" s="45"/>
      <c r="GMR61" s="45"/>
      <c r="GMS61" s="45"/>
      <c r="GMT61" s="45"/>
      <c r="GMU61" s="45"/>
      <c r="GMV61" s="45"/>
      <c r="GMW61" s="45"/>
      <c r="GMX61" s="45"/>
      <c r="GMY61" s="45"/>
      <c r="GMZ61" s="45"/>
      <c r="GNA61" s="45"/>
      <c r="GNB61" s="45"/>
      <c r="GNC61" s="45"/>
      <c r="GND61" s="45"/>
      <c r="GNE61" s="45"/>
      <c r="GNF61" s="45"/>
      <c r="GNG61" s="45"/>
      <c r="GNH61" s="45"/>
      <c r="GNI61" s="45"/>
      <c r="GNJ61" s="45"/>
      <c r="GNK61" s="45"/>
      <c r="GNL61" s="45"/>
      <c r="GNM61" s="45"/>
      <c r="GNN61" s="45"/>
      <c r="GNO61" s="45"/>
      <c r="GNP61" s="45"/>
      <c r="GNQ61" s="45"/>
      <c r="GNR61" s="45"/>
      <c r="GNS61" s="45"/>
      <c r="GNT61" s="45"/>
      <c r="GNU61" s="45"/>
      <c r="GNV61" s="45"/>
      <c r="GNW61" s="45"/>
      <c r="GNX61" s="45"/>
      <c r="GNY61" s="45"/>
      <c r="GNZ61" s="45"/>
      <c r="GOA61" s="45"/>
      <c r="GOB61" s="45"/>
      <c r="GOC61" s="45"/>
      <c r="GOD61" s="45"/>
      <c r="GOE61" s="45"/>
      <c r="GOF61" s="45"/>
      <c r="GOG61" s="45"/>
      <c r="GOH61" s="45"/>
      <c r="GOI61" s="45"/>
      <c r="GOJ61" s="45"/>
      <c r="GOK61" s="45"/>
      <c r="GOL61" s="45"/>
      <c r="GOM61" s="45"/>
      <c r="GON61" s="45"/>
      <c r="GOO61" s="45"/>
      <c r="GOP61" s="45"/>
      <c r="GOQ61" s="45"/>
      <c r="GOR61" s="45"/>
      <c r="GOS61" s="45"/>
      <c r="GOT61" s="45"/>
      <c r="GOU61" s="45"/>
      <c r="GOV61" s="45"/>
      <c r="GOW61" s="45"/>
      <c r="GOX61" s="45"/>
      <c r="GOY61" s="45"/>
      <c r="GOZ61" s="45"/>
      <c r="GPA61" s="45"/>
      <c r="GPB61" s="45"/>
      <c r="GPC61" s="45"/>
      <c r="GPD61" s="45"/>
      <c r="GPE61" s="45"/>
      <c r="GPF61" s="45"/>
      <c r="GPG61" s="45"/>
      <c r="GPH61" s="45"/>
      <c r="GPI61" s="45"/>
      <c r="GPJ61" s="45"/>
      <c r="GPK61" s="45"/>
      <c r="GPL61" s="45"/>
      <c r="GPM61" s="45"/>
      <c r="GPN61" s="45"/>
      <c r="GPO61" s="45"/>
      <c r="GPP61" s="45"/>
      <c r="GPQ61" s="45"/>
      <c r="GPR61" s="45"/>
      <c r="GPS61" s="45"/>
      <c r="GPT61" s="45"/>
      <c r="GPU61" s="45"/>
      <c r="GPV61" s="45"/>
      <c r="GPW61" s="45"/>
      <c r="GPX61" s="45"/>
      <c r="GPY61" s="45"/>
      <c r="GPZ61" s="45"/>
      <c r="GQA61" s="45"/>
      <c r="GQB61" s="45"/>
      <c r="GQC61" s="45"/>
      <c r="GQD61" s="45"/>
      <c r="GQE61" s="45"/>
      <c r="GQF61" s="45"/>
      <c r="GQG61" s="45"/>
      <c r="GQH61" s="45"/>
      <c r="GQI61" s="45"/>
      <c r="GQJ61" s="45"/>
      <c r="GQK61" s="45"/>
      <c r="GQL61" s="45"/>
      <c r="GQM61" s="45"/>
      <c r="GQN61" s="45"/>
      <c r="GQO61" s="45"/>
      <c r="GQP61" s="45"/>
      <c r="GQQ61" s="45"/>
      <c r="GQR61" s="45"/>
      <c r="GQS61" s="45"/>
      <c r="GQT61" s="45"/>
      <c r="GQU61" s="45"/>
      <c r="GQV61" s="45"/>
      <c r="GQW61" s="45"/>
      <c r="GQX61" s="45"/>
      <c r="GQY61" s="45"/>
      <c r="GQZ61" s="45"/>
      <c r="GRA61" s="45"/>
      <c r="GRB61" s="45"/>
      <c r="GRC61" s="45"/>
      <c r="GRD61" s="45"/>
      <c r="GRE61" s="45"/>
      <c r="GRF61" s="45"/>
      <c r="GRG61" s="45"/>
      <c r="GRH61" s="45"/>
      <c r="GRI61" s="45"/>
      <c r="GRJ61" s="45"/>
      <c r="GRK61" s="45"/>
      <c r="GRL61" s="45"/>
      <c r="GRM61" s="45"/>
      <c r="GRN61" s="45"/>
      <c r="GRO61" s="45"/>
      <c r="GRP61" s="45"/>
      <c r="GRQ61" s="45"/>
      <c r="GRR61" s="45"/>
      <c r="GRS61" s="45"/>
      <c r="GRT61" s="45"/>
      <c r="GRU61" s="45"/>
      <c r="GRV61" s="45"/>
      <c r="GRW61" s="45"/>
      <c r="GRX61" s="45"/>
      <c r="GRY61" s="45"/>
      <c r="GRZ61" s="45"/>
      <c r="GSA61" s="45"/>
      <c r="GSB61" s="45"/>
      <c r="GSC61" s="45"/>
      <c r="GSD61" s="45"/>
      <c r="GSE61" s="45"/>
      <c r="GSF61" s="45"/>
      <c r="GSG61" s="45"/>
      <c r="GSH61" s="45"/>
      <c r="GSI61" s="45"/>
      <c r="GSJ61" s="45"/>
      <c r="GSK61" s="45"/>
      <c r="GSL61" s="45"/>
      <c r="GSM61" s="45"/>
      <c r="GSN61" s="45"/>
      <c r="GSO61" s="45"/>
      <c r="GSP61" s="45"/>
      <c r="GSQ61" s="45"/>
      <c r="GSR61" s="45"/>
      <c r="GSS61" s="45"/>
      <c r="GST61" s="45"/>
      <c r="GSU61" s="45"/>
      <c r="GSV61" s="45"/>
      <c r="GSW61" s="45"/>
      <c r="GSX61" s="45"/>
      <c r="GSY61" s="45"/>
      <c r="GSZ61" s="45"/>
      <c r="GTA61" s="45"/>
      <c r="GTB61" s="45"/>
      <c r="GTC61" s="45"/>
      <c r="GTD61" s="45"/>
      <c r="GTE61" s="45"/>
      <c r="GTF61" s="45"/>
      <c r="GTG61" s="45"/>
      <c r="GTH61" s="45"/>
      <c r="GTI61" s="45"/>
      <c r="GTJ61" s="45"/>
      <c r="GTK61" s="45"/>
      <c r="GTL61" s="45"/>
      <c r="GTM61" s="45"/>
      <c r="GTN61" s="45"/>
      <c r="GTO61" s="45"/>
      <c r="GTP61" s="45"/>
      <c r="GTQ61" s="45"/>
      <c r="GTR61" s="45"/>
      <c r="GTS61" s="45"/>
      <c r="GTT61" s="45"/>
      <c r="GTU61" s="45"/>
      <c r="GTV61" s="45"/>
      <c r="GTW61" s="45"/>
      <c r="GTX61" s="45"/>
      <c r="GTY61" s="45"/>
      <c r="GTZ61" s="45"/>
      <c r="GUA61" s="45"/>
      <c r="GUB61" s="45"/>
      <c r="GUC61" s="45"/>
      <c r="GUD61" s="45"/>
      <c r="GUE61" s="45"/>
      <c r="GUF61" s="45"/>
      <c r="GUG61" s="45"/>
      <c r="GUH61" s="45"/>
      <c r="GUI61" s="45"/>
      <c r="GUJ61" s="45"/>
      <c r="GUK61" s="45"/>
      <c r="GUL61" s="45"/>
      <c r="GUM61" s="45"/>
      <c r="GUN61" s="45"/>
      <c r="GUO61" s="45"/>
      <c r="GUP61" s="45"/>
      <c r="GUQ61" s="45"/>
      <c r="GUR61" s="45"/>
      <c r="GUS61" s="45"/>
      <c r="GUT61" s="45"/>
      <c r="GUU61" s="45"/>
      <c r="GUV61" s="45"/>
      <c r="GUW61" s="45"/>
      <c r="GUX61" s="45"/>
      <c r="GUY61" s="45"/>
      <c r="GUZ61" s="45"/>
      <c r="GVA61" s="45"/>
      <c r="GVB61" s="45"/>
      <c r="GVC61" s="45"/>
      <c r="GVD61" s="45"/>
      <c r="GVE61" s="45"/>
      <c r="GVF61" s="45"/>
      <c r="GVG61" s="45"/>
      <c r="GVH61" s="45"/>
      <c r="GVI61" s="45"/>
      <c r="GVJ61" s="45"/>
      <c r="GVK61" s="45"/>
      <c r="GVL61" s="45"/>
      <c r="GVM61" s="45"/>
      <c r="GVN61" s="45"/>
      <c r="GVO61" s="45"/>
      <c r="GVP61" s="45"/>
      <c r="GVQ61" s="45"/>
      <c r="GVR61" s="45"/>
      <c r="GVS61" s="45"/>
      <c r="GVT61" s="45"/>
      <c r="GVU61" s="45"/>
      <c r="GVV61" s="45"/>
      <c r="GVW61" s="45"/>
      <c r="GVX61" s="45"/>
      <c r="GVY61" s="45"/>
      <c r="GVZ61" s="45"/>
      <c r="GWA61" s="45"/>
      <c r="GWB61" s="45"/>
      <c r="GWC61" s="45"/>
      <c r="GWD61" s="45"/>
      <c r="GWE61" s="45"/>
      <c r="GWF61" s="45"/>
      <c r="GWG61" s="45"/>
      <c r="GWH61" s="45"/>
      <c r="GWI61" s="45"/>
      <c r="GWJ61" s="45"/>
      <c r="GWK61" s="45"/>
      <c r="GWL61" s="45"/>
      <c r="GWM61" s="45"/>
      <c r="GWN61" s="45"/>
      <c r="GWO61" s="45"/>
      <c r="GWP61" s="45"/>
      <c r="GWQ61" s="45"/>
      <c r="GWR61" s="45"/>
      <c r="GWS61" s="45"/>
      <c r="GWT61" s="45"/>
      <c r="GWU61" s="45"/>
      <c r="GWV61" s="45"/>
      <c r="GWW61" s="45"/>
      <c r="GWX61" s="45"/>
      <c r="GWY61" s="45"/>
      <c r="GWZ61" s="45"/>
      <c r="GXA61" s="45"/>
      <c r="GXB61" s="45"/>
      <c r="GXC61" s="45"/>
      <c r="GXD61" s="45"/>
      <c r="GXE61" s="45"/>
      <c r="GXF61" s="45"/>
      <c r="GXG61" s="45"/>
      <c r="GXH61" s="45"/>
      <c r="GXI61" s="45"/>
      <c r="GXJ61" s="45"/>
      <c r="GXK61" s="45"/>
      <c r="GXL61" s="45"/>
      <c r="GXM61" s="45"/>
      <c r="GXN61" s="45"/>
      <c r="GXO61" s="45"/>
      <c r="GXP61" s="45"/>
      <c r="GXQ61" s="45"/>
      <c r="GXR61" s="45"/>
      <c r="GXS61" s="45"/>
      <c r="GXT61" s="45"/>
      <c r="GXU61" s="45"/>
      <c r="GXV61" s="45"/>
      <c r="GXW61" s="45"/>
      <c r="GXX61" s="45"/>
      <c r="GXY61" s="45"/>
      <c r="GXZ61" s="45"/>
      <c r="GYA61" s="45"/>
      <c r="GYB61" s="45"/>
      <c r="GYC61" s="45"/>
      <c r="GYD61" s="45"/>
      <c r="GYE61" s="45"/>
      <c r="GYF61" s="45"/>
      <c r="GYG61" s="45"/>
      <c r="GYH61" s="45"/>
      <c r="GYI61" s="45"/>
      <c r="GYJ61" s="45"/>
      <c r="GYK61" s="45"/>
      <c r="GYL61" s="45"/>
      <c r="GYM61" s="45"/>
      <c r="GYN61" s="45"/>
      <c r="GYO61" s="45"/>
      <c r="GYP61" s="45"/>
      <c r="GYQ61" s="45"/>
      <c r="GYR61" s="45"/>
      <c r="GYS61" s="45"/>
      <c r="GYT61" s="45"/>
      <c r="GYU61" s="45"/>
      <c r="GYV61" s="45"/>
      <c r="GYW61" s="45"/>
      <c r="GYX61" s="45"/>
      <c r="GYY61" s="45"/>
      <c r="GYZ61" s="45"/>
      <c r="GZA61" s="45"/>
      <c r="GZB61" s="45"/>
      <c r="GZC61" s="45"/>
      <c r="GZD61" s="45"/>
      <c r="GZE61" s="45"/>
      <c r="GZF61" s="45"/>
      <c r="GZG61" s="45"/>
      <c r="GZH61" s="45"/>
      <c r="GZI61" s="45"/>
      <c r="GZJ61" s="45"/>
      <c r="GZK61" s="45"/>
      <c r="GZL61" s="45"/>
      <c r="GZM61" s="45"/>
      <c r="GZN61" s="45"/>
      <c r="GZO61" s="45"/>
      <c r="GZP61" s="45"/>
      <c r="GZQ61" s="45"/>
      <c r="GZR61" s="45"/>
      <c r="GZS61" s="45"/>
      <c r="GZT61" s="45"/>
      <c r="GZU61" s="45"/>
      <c r="GZV61" s="45"/>
      <c r="GZW61" s="45"/>
      <c r="GZX61" s="45"/>
      <c r="GZY61" s="45"/>
      <c r="GZZ61" s="45"/>
      <c r="HAA61" s="45"/>
      <c r="HAB61" s="45"/>
      <c r="HAC61" s="45"/>
      <c r="HAD61" s="45"/>
      <c r="HAE61" s="45"/>
      <c r="HAF61" s="45"/>
      <c r="HAG61" s="45"/>
      <c r="HAH61" s="45"/>
      <c r="HAI61" s="45"/>
      <c r="HAJ61" s="45"/>
      <c r="HAK61" s="45"/>
      <c r="HAL61" s="45"/>
      <c r="HAM61" s="45"/>
      <c r="HAN61" s="45"/>
      <c r="HAO61" s="45"/>
      <c r="HAP61" s="45"/>
      <c r="HAQ61" s="45"/>
      <c r="HAR61" s="45"/>
      <c r="HAS61" s="45"/>
      <c r="HAT61" s="45"/>
      <c r="HAU61" s="45"/>
      <c r="HAV61" s="45"/>
      <c r="HAW61" s="45"/>
      <c r="HAX61" s="45"/>
      <c r="HAY61" s="45"/>
      <c r="HAZ61" s="45"/>
      <c r="HBA61" s="45"/>
      <c r="HBB61" s="45"/>
      <c r="HBC61" s="45"/>
      <c r="HBD61" s="45"/>
      <c r="HBE61" s="45"/>
      <c r="HBF61" s="45"/>
      <c r="HBG61" s="45"/>
      <c r="HBH61" s="45"/>
      <c r="HBI61" s="45"/>
      <c r="HBJ61" s="45"/>
      <c r="HBK61" s="45"/>
      <c r="HBL61" s="45"/>
      <c r="HBM61" s="45"/>
      <c r="HBN61" s="45"/>
      <c r="HBO61" s="45"/>
      <c r="HBP61" s="45"/>
      <c r="HBQ61" s="45"/>
      <c r="HBR61" s="45"/>
      <c r="HBS61" s="45"/>
      <c r="HBT61" s="45"/>
      <c r="HBU61" s="45"/>
      <c r="HBV61" s="45"/>
      <c r="HBW61" s="45"/>
      <c r="HBX61" s="45"/>
      <c r="HBY61" s="45"/>
      <c r="HBZ61" s="45"/>
      <c r="HCA61" s="45"/>
      <c r="HCB61" s="45"/>
      <c r="HCC61" s="45"/>
      <c r="HCD61" s="45"/>
      <c r="HCE61" s="45"/>
      <c r="HCF61" s="45"/>
      <c r="HCG61" s="45"/>
      <c r="HCH61" s="45"/>
      <c r="HCI61" s="45"/>
      <c r="HCJ61" s="45"/>
      <c r="HCK61" s="45"/>
      <c r="HCL61" s="45"/>
      <c r="HCM61" s="45"/>
      <c r="HCN61" s="45"/>
      <c r="HCO61" s="45"/>
      <c r="HCP61" s="45"/>
      <c r="HCQ61" s="45"/>
      <c r="HCR61" s="45"/>
      <c r="HCS61" s="45"/>
      <c r="HCT61" s="45"/>
      <c r="HCU61" s="45"/>
      <c r="HCV61" s="45"/>
      <c r="HCW61" s="45"/>
      <c r="HCX61" s="45"/>
      <c r="HCY61" s="45"/>
      <c r="HCZ61" s="45"/>
      <c r="HDA61" s="45"/>
      <c r="HDB61" s="45"/>
      <c r="HDC61" s="45"/>
      <c r="HDD61" s="45"/>
      <c r="HDE61" s="45"/>
      <c r="HDF61" s="45"/>
      <c r="HDG61" s="45"/>
      <c r="HDH61" s="45"/>
      <c r="HDI61" s="45"/>
      <c r="HDJ61" s="45"/>
      <c r="HDK61" s="45"/>
      <c r="HDL61" s="45"/>
      <c r="HDM61" s="45"/>
      <c r="HDN61" s="45"/>
      <c r="HDO61" s="45"/>
      <c r="HDP61" s="45"/>
      <c r="HDQ61" s="45"/>
      <c r="HDR61" s="45"/>
      <c r="HDS61" s="45"/>
      <c r="HDT61" s="45"/>
      <c r="HDU61" s="45"/>
      <c r="HDV61" s="45"/>
      <c r="HDW61" s="45"/>
      <c r="HDX61" s="45"/>
      <c r="HDY61" s="45"/>
      <c r="HDZ61" s="45"/>
      <c r="HEA61" s="45"/>
      <c r="HEB61" s="45"/>
      <c r="HEC61" s="45"/>
      <c r="HED61" s="45"/>
      <c r="HEE61" s="45"/>
      <c r="HEF61" s="45"/>
      <c r="HEG61" s="45"/>
      <c r="HEH61" s="45"/>
      <c r="HEI61" s="45"/>
      <c r="HEJ61" s="45"/>
      <c r="HEK61" s="45"/>
      <c r="HEL61" s="45"/>
      <c r="HEM61" s="45"/>
      <c r="HEN61" s="45"/>
      <c r="HEO61" s="45"/>
      <c r="HEP61" s="45"/>
      <c r="HEQ61" s="45"/>
      <c r="HER61" s="45"/>
      <c r="HES61" s="45"/>
      <c r="HET61" s="45"/>
      <c r="HEU61" s="45"/>
      <c r="HEV61" s="45"/>
      <c r="HEW61" s="45"/>
      <c r="HEX61" s="45"/>
      <c r="HEY61" s="45"/>
      <c r="HEZ61" s="45"/>
      <c r="HFA61" s="45"/>
      <c r="HFB61" s="45"/>
      <c r="HFC61" s="45"/>
      <c r="HFD61" s="45"/>
      <c r="HFE61" s="45"/>
      <c r="HFF61" s="45"/>
      <c r="HFG61" s="45"/>
      <c r="HFH61" s="45"/>
      <c r="HFI61" s="45"/>
      <c r="HFJ61" s="45"/>
      <c r="HFK61" s="45"/>
      <c r="HFL61" s="45"/>
      <c r="HFM61" s="45"/>
      <c r="HFN61" s="45"/>
      <c r="HFO61" s="45"/>
      <c r="HFP61" s="45"/>
      <c r="HFQ61" s="45"/>
      <c r="HFR61" s="45"/>
      <c r="HFS61" s="45"/>
      <c r="HFT61" s="45"/>
      <c r="HFU61" s="45"/>
      <c r="HFV61" s="45"/>
      <c r="HFW61" s="45"/>
      <c r="HFX61" s="45"/>
      <c r="HFY61" s="45"/>
      <c r="HFZ61" s="45"/>
      <c r="HGA61" s="45"/>
      <c r="HGB61" s="45"/>
      <c r="HGC61" s="45"/>
      <c r="HGD61" s="45"/>
      <c r="HGE61" s="45"/>
      <c r="HGF61" s="45"/>
      <c r="HGG61" s="45"/>
      <c r="HGH61" s="45"/>
      <c r="HGI61" s="45"/>
      <c r="HGJ61" s="45"/>
      <c r="HGK61" s="45"/>
      <c r="HGL61" s="45"/>
      <c r="HGM61" s="45"/>
      <c r="HGN61" s="45"/>
      <c r="HGO61" s="45"/>
      <c r="HGP61" s="45"/>
      <c r="HGQ61" s="45"/>
      <c r="HGR61" s="45"/>
      <c r="HGS61" s="45"/>
      <c r="HGT61" s="45"/>
      <c r="HGU61" s="45"/>
      <c r="HGV61" s="45"/>
      <c r="HGW61" s="45"/>
      <c r="HGX61" s="45"/>
      <c r="HGY61" s="45"/>
      <c r="HGZ61" s="45"/>
      <c r="HHA61" s="45"/>
      <c r="HHB61" s="45"/>
      <c r="HHC61" s="45"/>
      <c r="HHD61" s="45"/>
      <c r="HHE61" s="45"/>
      <c r="HHF61" s="45"/>
      <c r="HHG61" s="45"/>
      <c r="HHH61" s="45"/>
      <c r="HHI61" s="45"/>
      <c r="HHJ61" s="45"/>
      <c r="HHK61" s="45"/>
      <c r="HHL61" s="45"/>
      <c r="HHM61" s="45"/>
      <c r="HHN61" s="45"/>
      <c r="HHO61" s="45"/>
      <c r="HHP61" s="45"/>
      <c r="HHQ61" s="45"/>
      <c r="HHR61" s="45"/>
      <c r="HHS61" s="45"/>
      <c r="HHT61" s="45"/>
      <c r="HHU61" s="45"/>
      <c r="HHV61" s="45"/>
      <c r="HHW61" s="45"/>
      <c r="HHX61" s="45"/>
      <c r="HHY61" s="45"/>
      <c r="HHZ61" s="45"/>
      <c r="HIA61" s="45"/>
      <c r="HIB61" s="45"/>
      <c r="HIC61" s="45"/>
      <c r="HID61" s="45"/>
      <c r="HIE61" s="45"/>
      <c r="HIF61" s="45"/>
      <c r="HIG61" s="45"/>
      <c r="HIH61" s="45"/>
      <c r="HII61" s="45"/>
      <c r="HIJ61" s="45"/>
      <c r="HIK61" s="45"/>
      <c r="HIL61" s="45"/>
      <c r="HIM61" s="45"/>
      <c r="HIN61" s="45"/>
      <c r="HIO61" s="45"/>
      <c r="HIP61" s="45"/>
      <c r="HIQ61" s="45"/>
      <c r="HIR61" s="45"/>
      <c r="HIS61" s="45"/>
      <c r="HIT61" s="45"/>
      <c r="HIU61" s="45"/>
      <c r="HIV61" s="45"/>
      <c r="HIW61" s="45"/>
      <c r="HIX61" s="45"/>
      <c r="HIY61" s="45"/>
      <c r="HIZ61" s="45"/>
      <c r="HJA61" s="45"/>
      <c r="HJB61" s="45"/>
      <c r="HJC61" s="45"/>
      <c r="HJD61" s="45"/>
      <c r="HJE61" s="45"/>
      <c r="HJF61" s="45"/>
      <c r="HJG61" s="45"/>
      <c r="HJH61" s="45"/>
      <c r="HJI61" s="45"/>
      <c r="HJJ61" s="45"/>
      <c r="HJK61" s="45"/>
      <c r="HJL61" s="45"/>
      <c r="HJM61" s="45"/>
      <c r="HJN61" s="45"/>
      <c r="HJO61" s="45"/>
      <c r="HJP61" s="45"/>
      <c r="HJQ61" s="45"/>
      <c r="HJR61" s="45"/>
      <c r="HJS61" s="45"/>
      <c r="HJT61" s="45"/>
      <c r="HJU61" s="45"/>
      <c r="HJV61" s="45"/>
      <c r="HJW61" s="45"/>
      <c r="HJX61" s="45"/>
      <c r="HJY61" s="45"/>
      <c r="HJZ61" s="45"/>
      <c r="HKA61" s="45"/>
      <c r="HKB61" s="45"/>
      <c r="HKC61" s="45"/>
      <c r="HKD61" s="45"/>
      <c r="HKE61" s="45"/>
      <c r="HKF61" s="45"/>
      <c r="HKG61" s="45"/>
      <c r="HKH61" s="45"/>
      <c r="HKI61" s="45"/>
      <c r="HKJ61" s="45"/>
      <c r="HKK61" s="45"/>
      <c r="HKL61" s="45"/>
      <c r="HKM61" s="45"/>
      <c r="HKN61" s="45"/>
      <c r="HKO61" s="45"/>
      <c r="HKP61" s="45"/>
      <c r="HKQ61" s="45"/>
      <c r="HKR61" s="45"/>
      <c r="HKS61" s="45"/>
      <c r="HKT61" s="45"/>
      <c r="HKU61" s="45"/>
      <c r="HKV61" s="45"/>
      <c r="HKW61" s="45"/>
      <c r="HKX61" s="45"/>
      <c r="HKY61" s="45"/>
      <c r="HKZ61" s="45"/>
      <c r="HLA61" s="45"/>
      <c r="HLB61" s="45"/>
      <c r="HLC61" s="45"/>
      <c r="HLD61" s="45"/>
      <c r="HLE61" s="45"/>
      <c r="HLF61" s="45"/>
      <c r="HLG61" s="45"/>
      <c r="HLH61" s="45"/>
      <c r="HLI61" s="45"/>
      <c r="HLJ61" s="45"/>
      <c r="HLK61" s="45"/>
      <c r="HLL61" s="45"/>
      <c r="HLM61" s="45"/>
      <c r="HLN61" s="45"/>
      <c r="HLO61" s="45"/>
      <c r="HLP61" s="45"/>
      <c r="HLQ61" s="45"/>
      <c r="HLR61" s="45"/>
      <c r="HLS61" s="45"/>
      <c r="HLT61" s="45"/>
      <c r="HLU61" s="45"/>
      <c r="HLV61" s="45"/>
      <c r="HLW61" s="45"/>
      <c r="HLX61" s="45"/>
      <c r="HLY61" s="45"/>
      <c r="HLZ61" s="45"/>
      <c r="HMA61" s="45"/>
      <c r="HMB61" s="45"/>
      <c r="HMC61" s="45"/>
      <c r="HMD61" s="45"/>
      <c r="HME61" s="45"/>
      <c r="HMF61" s="45"/>
      <c r="HMG61" s="45"/>
      <c r="HMH61" s="45"/>
      <c r="HMI61" s="45"/>
      <c r="HMJ61" s="45"/>
      <c r="HMK61" s="45"/>
      <c r="HML61" s="45"/>
      <c r="HMM61" s="45"/>
      <c r="HMN61" s="45"/>
      <c r="HMO61" s="45"/>
      <c r="HMP61" s="45"/>
      <c r="HMQ61" s="45"/>
      <c r="HMR61" s="45"/>
      <c r="HMS61" s="45"/>
      <c r="HMT61" s="45"/>
      <c r="HMU61" s="45"/>
      <c r="HMV61" s="45"/>
      <c r="HMW61" s="45"/>
      <c r="HMX61" s="45"/>
      <c r="HMY61" s="45"/>
      <c r="HMZ61" s="45"/>
      <c r="HNA61" s="45"/>
      <c r="HNB61" s="45"/>
      <c r="HNC61" s="45"/>
      <c r="HND61" s="45"/>
      <c r="HNE61" s="45"/>
      <c r="HNF61" s="45"/>
      <c r="HNG61" s="45"/>
      <c r="HNH61" s="45"/>
      <c r="HNI61" s="45"/>
      <c r="HNJ61" s="45"/>
      <c r="HNK61" s="45"/>
      <c r="HNL61" s="45"/>
      <c r="HNM61" s="45"/>
      <c r="HNN61" s="45"/>
      <c r="HNO61" s="45"/>
      <c r="HNP61" s="45"/>
      <c r="HNQ61" s="45"/>
      <c r="HNR61" s="45"/>
      <c r="HNS61" s="45"/>
      <c r="HNT61" s="45"/>
      <c r="HNU61" s="45"/>
      <c r="HNV61" s="45"/>
      <c r="HNW61" s="45"/>
      <c r="HNX61" s="45"/>
      <c r="HNY61" s="45"/>
      <c r="HNZ61" s="45"/>
      <c r="HOA61" s="45"/>
      <c r="HOB61" s="45"/>
      <c r="HOC61" s="45"/>
      <c r="HOD61" s="45"/>
      <c r="HOE61" s="45"/>
      <c r="HOF61" s="45"/>
      <c r="HOG61" s="45"/>
      <c r="HOH61" s="45"/>
      <c r="HOI61" s="45"/>
      <c r="HOJ61" s="45"/>
      <c r="HOK61" s="45"/>
      <c r="HOL61" s="45"/>
      <c r="HOM61" s="45"/>
      <c r="HON61" s="45"/>
      <c r="HOO61" s="45"/>
      <c r="HOP61" s="45"/>
      <c r="HOQ61" s="45"/>
      <c r="HOR61" s="45"/>
      <c r="HOS61" s="45"/>
      <c r="HOT61" s="45"/>
      <c r="HOU61" s="45"/>
      <c r="HOV61" s="45"/>
      <c r="HOW61" s="45"/>
      <c r="HOX61" s="45"/>
      <c r="HOY61" s="45"/>
      <c r="HOZ61" s="45"/>
      <c r="HPA61" s="45"/>
      <c r="HPB61" s="45"/>
      <c r="HPC61" s="45"/>
      <c r="HPD61" s="45"/>
      <c r="HPE61" s="45"/>
      <c r="HPF61" s="45"/>
      <c r="HPG61" s="45"/>
      <c r="HPH61" s="45"/>
      <c r="HPI61" s="45"/>
      <c r="HPJ61" s="45"/>
      <c r="HPK61" s="45"/>
      <c r="HPL61" s="45"/>
      <c r="HPM61" s="45"/>
      <c r="HPN61" s="45"/>
      <c r="HPO61" s="45"/>
      <c r="HPP61" s="45"/>
      <c r="HPQ61" s="45"/>
      <c r="HPR61" s="45"/>
      <c r="HPS61" s="45"/>
      <c r="HPT61" s="45"/>
      <c r="HPU61" s="45"/>
      <c r="HPV61" s="45"/>
      <c r="HPW61" s="45"/>
      <c r="HPX61" s="45"/>
      <c r="HPY61" s="45"/>
      <c r="HPZ61" s="45"/>
      <c r="HQA61" s="45"/>
      <c r="HQB61" s="45"/>
      <c r="HQC61" s="45"/>
      <c r="HQD61" s="45"/>
      <c r="HQE61" s="45"/>
      <c r="HQF61" s="45"/>
      <c r="HQG61" s="45"/>
      <c r="HQH61" s="45"/>
      <c r="HQI61" s="45"/>
      <c r="HQJ61" s="45"/>
      <c r="HQK61" s="45"/>
      <c r="HQL61" s="45"/>
      <c r="HQM61" s="45"/>
      <c r="HQN61" s="45"/>
      <c r="HQO61" s="45"/>
      <c r="HQP61" s="45"/>
      <c r="HQQ61" s="45"/>
      <c r="HQR61" s="45"/>
      <c r="HQS61" s="45"/>
      <c r="HQT61" s="45"/>
      <c r="HQU61" s="45"/>
      <c r="HQV61" s="45"/>
      <c r="HQW61" s="45"/>
      <c r="HQX61" s="45"/>
      <c r="HQY61" s="45"/>
      <c r="HQZ61" s="45"/>
      <c r="HRA61" s="45"/>
      <c r="HRB61" s="45"/>
      <c r="HRC61" s="45"/>
      <c r="HRD61" s="45"/>
      <c r="HRE61" s="45"/>
      <c r="HRF61" s="45"/>
      <c r="HRG61" s="45"/>
      <c r="HRH61" s="45"/>
      <c r="HRI61" s="45"/>
      <c r="HRJ61" s="45"/>
      <c r="HRK61" s="45"/>
      <c r="HRL61" s="45"/>
      <c r="HRM61" s="45"/>
      <c r="HRN61" s="45"/>
      <c r="HRO61" s="45"/>
      <c r="HRP61" s="45"/>
      <c r="HRQ61" s="45"/>
      <c r="HRR61" s="45"/>
      <c r="HRS61" s="45"/>
      <c r="HRT61" s="45"/>
      <c r="HRU61" s="45"/>
      <c r="HRV61" s="45"/>
      <c r="HRW61" s="45"/>
      <c r="HRX61" s="45"/>
      <c r="HRY61" s="45"/>
      <c r="HRZ61" s="45"/>
      <c r="HSA61" s="45"/>
      <c r="HSB61" s="45"/>
      <c r="HSC61" s="45"/>
      <c r="HSD61" s="45"/>
      <c r="HSE61" s="45"/>
      <c r="HSF61" s="45"/>
      <c r="HSG61" s="45"/>
      <c r="HSH61" s="45"/>
      <c r="HSI61" s="45"/>
      <c r="HSJ61" s="45"/>
      <c r="HSK61" s="45"/>
      <c r="HSL61" s="45"/>
      <c r="HSM61" s="45"/>
      <c r="HSN61" s="45"/>
      <c r="HSO61" s="45"/>
      <c r="HSP61" s="45"/>
      <c r="HSQ61" s="45"/>
      <c r="HSR61" s="45"/>
      <c r="HSS61" s="45"/>
      <c r="HST61" s="45"/>
      <c r="HSU61" s="45"/>
      <c r="HSV61" s="45"/>
      <c r="HSW61" s="45"/>
      <c r="HSX61" s="45"/>
      <c r="HSY61" s="45"/>
      <c r="HSZ61" s="45"/>
      <c r="HTA61" s="45"/>
      <c r="HTB61" s="45"/>
      <c r="HTC61" s="45"/>
      <c r="HTD61" s="45"/>
      <c r="HTE61" s="45"/>
      <c r="HTF61" s="45"/>
      <c r="HTG61" s="45"/>
      <c r="HTH61" s="45"/>
      <c r="HTI61" s="45"/>
      <c r="HTJ61" s="45"/>
      <c r="HTK61" s="45"/>
      <c r="HTL61" s="45"/>
      <c r="HTM61" s="45"/>
      <c r="HTN61" s="45"/>
      <c r="HTO61" s="45"/>
      <c r="HTP61" s="45"/>
      <c r="HTQ61" s="45"/>
      <c r="HTR61" s="45"/>
      <c r="HTS61" s="45"/>
      <c r="HTT61" s="45"/>
      <c r="HTU61" s="45"/>
      <c r="HTV61" s="45"/>
      <c r="HTW61" s="45"/>
      <c r="HTX61" s="45"/>
      <c r="HTY61" s="45"/>
      <c r="HTZ61" s="45"/>
      <c r="HUA61" s="45"/>
      <c r="HUB61" s="45"/>
      <c r="HUC61" s="45"/>
      <c r="HUD61" s="45"/>
      <c r="HUE61" s="45"/>
      <c r="HUF61" s="45"/>
      <c r="HUG61" s="45"/>
      <c r="HUH61" s="45"/>
      <c r="HUI61" s="45"/>
      <c r="HUJ61" s="45"/>
      <c r="HUK61" s="45"/>
      <c r="HUL61" s="45"/>
      <c r="HUM61" s="45"/>
      <c r="HUN61" s="45"/>
      <c r="HUO61" s="45"/>
      <c r="HUP61" s="45"/>
      <c r="HUQ61" s="45"/>
      <c r="HUR61" s="45"/>
      <c r="HUS61" s="45"/>
      <c r="HUT61" s="45"/>
      <c r="HUU61" s="45"/>
      <c r="HUV61" s="45"/>
      <c r="HUW61" s="45"/>
      <c r="HUX61" s="45"/>
      <c r="HUY61" s="45"/>
      <c r="HUZ61" s="45"/>
      <c r="HVA61" s="45"/>
      <c r="HVB61" s="45"/>
      <c r="HVC61" s="45"/>
      <c r="HVD61" s="45"/>
      <c r="HVE61" s="45"/>
      <c r="HVF61" s="45"/>
      <c r="HVG61" s="45"/>
      <c r="HVH61" s="45"/>
      <c r="HVI61" s="45"/>
      <c r="HVJ61" s="45"/>
      <c r="HVK61" s="45"/>
      <c r="HVL61" s="45"/>
      <c r="HVM61" s="45"/>
      <c r="HVN61" s="45"/>
      <c r="HVO61" s="45"/>
      <c r="HVP61" s="45"/>
      <c r="HVQ61" s="45"/>
      <c r="HVR61" s="45"/>
      <c r="HVS61" s="45"/>
      <c r="HVT61" s="45"/>
      <c r="HVU61" s="45"/>
      <c r="HVV61" s="45"/>
      <c r="HVW61" s="45"/>
      <c r="HVX61" s="45"/>
      <c r="HVY61" s="45"/>
      <c r="HVZ61" s="45"/>
      <c r="HWA61" s="45"/>
      <c r="HWB61" s="45"/>
      <c r="HWC61" s="45"/>
      <c r="HWD61" s="45"/>
      <c r="HWE61" s="45"/>
      <c r="HWF61" s="45"/>
      <c r="HWG61" s="45"/>
      <c r="HWH61" s="45"/>
      <c r="HWI61" s="45"/>
      <c r="HWJ61" s="45"/>
      <c r="HWK61" s="45"/>
      <c r="HWL61" s="45"/>
      <c r="HWM61" s="45"/>
      <c r="HWN61" s="45"/>
      <c r="HWO61" s="45"/>
      <c r="HWP61" s="45"/>
      <c r="HWQ61" s="45"/>
      <c r="HWR61" s="45"/>
      <c r="HWS61" s="45"/>
      <c r="HWT61" s="45"/>
      <c r="HWU61" s="45"/>
      <c r="HWV61" s="45"/>
      <c r="HWW61" s="45"/>
      <c r="HWX61" s="45"/>
      <c r="HWY61" s="45"/>
      <c r="HWZ61" s="45"/>
      <c r="HXA61" s="45"/>
      <c r="HXB61" s="45"/>
      <c r="HXC61" s="45"/>
      <c r="HXD61" s="45"/>
      <c r="HXE61" s="45"/>
      <c r="HXF61" s="45"/>
      <c r="HXG61" s="45"/>
      <c r="HXH61" s="45"/>
      <c r="HXI61" s="45"/>
      <c r="HXJ61" s="45"/>
      <c r="HXK61" s="45"/>
      <c r="HXL61" s="45"/>
      <c r="HXM61" s="45"/>
      <c r="HXN61" s="45"/>
      <c r="HXO61" s="45"/>
      <c r="HXP61" s="45"/>
      <c r="HXQ61" s="45"/>
      <c r="HXR61" s="45"/>
      <c r="HXS61" s="45"/>
      <c r="HXT61" s="45"/>
      <c r="HXU61" s="45"/>
      <c r="HXV61" s="45"/>
      <c r="HXW61" s="45"/>
      <c r="HXX61" s="45"/>
      <c r="HXY61" s="45"/>
      <c r="HXZ61" s="45"/>
      <c r="HYA61" s="45"/>
      <c r="HYB61" s="45"/>
      <c r="HYC61" s="45"/>
      <c r="HYD61" s="45"/>
      <c r="HYE61" s="45"/>
      <c r="HYF61" s="45"/>
      <c r="HYG61" s="45"/>
      <c r="HYH61" s="45"/>
      <c r="HYI61" s="45"/>
      <c r="HYJ61" s="45"/>
      <c r="HYK61" s="45"/>
      <c r="HYL61" s="45"/>
      <c r="HYM61" s="45"/>
      <c r="HYN61" s="45"/>
      <c r="HYO61" s="45"/>
      <c r="HYP61" s="45"/>
      <c r="HYQ61" s="45"/>
      <c r="HYR61" s="45"/>
      <c r="HYS61" s="45"/>
      <c r="HYT61" s="45"/>
      <c r="HYU61" s="45"/>
      <c r="HYV61" s="45"/>
      <c r="HYW61" s="45"/>
      <c r="HYX61" s="45"/>
      <c r="HYY61" s="45"/>
      <c r="HYZ61" s="45"/>
      <c r="HZA61" s="45"/>
      <c r="HZB61" s="45"/>
      <c r="HZC61" s="45"/>
      <c r="HZD61" s="45"/>
      <c r="HZE61" s="45"/>
      <c r="HZF61" s="45"/>
      <c r="HZG61" s="45"/>
      <c r="HZH61" s="45"/>
      <c r="HZI61" s="45"/>
      <c r="HZJ61" s="45"/>
      <c r="HZK61" s="45"/>
      <c r="HZL61" s="45"/>
      <c r="HZM61" s="45"/>
      <c r="HZN61" s="45"/>
      <c r="HZO61" s="45"/>
      <c r="HZP61" s="45"/>
      <c r="HZQ61" s="45"/>
      <c r="HZR61" s="45"/>
      <c r="HZS61" s="45"/>
      <c r="HZT61" s="45"/>
      <c r="HZU61" s="45"/>
      <c r="HZV61" s="45"/>
      <c r="HZW61" s="45"/>
      <c r="HZX61" s="45"/>
      <c r="HZY61" s="45"/>
      <c r="HZZ61" s="45"/>
      <c r="IAA61" s="45"/>
      <c r="IAB61" s="45"/>
      <c r="IAC61" s="45"/>
      <c r="IAD61" s="45"/>
      <c r="IAE61" s="45"/>
      <c r="IAF61" s="45"/>
      <c r="IAG61" s="45"/>
      <c r="IAH61" s="45"/>
      <c r="IAI61" s="45"/>
      <c r="IAJ61" s="45"/>
      <c r="IAK61" s="45"/>
      <c r="IAL61" s="45"/>
      <c r="IAM61" s="45"/>
      <c r="IAN61" s="45"/>
      <c r="IAO61" s="45"/>
      <c r="IAP61" s="45"/>
      <c r="IAQ61" s="45"/>
      <c r="IAR61" s="45"/>
      <c r="IAS61" s="45"/>
      <c r="IAT61" s="45"/>
      <c r="IAU61" s="45"/>
      <c r="IAV61" s="45"/>
      <c r="IAW61" s="45"/>
      <c r="IAX61" s="45"/>
      <c r="IAY61" s="45"/>
      <c r="IAZ61" s="45"/>
      <c r="IBA61" s="45"/>
      <c r="IBB61" s="45"/>
      <c r="IBC61" s="45"/>
      <c r="IBD61" s="45"/>
      <c r="IBE61" s="45"/>
      <c r="IBF61" s="45"/>
      <c r="IBG61" s="45"/>
      <c r="IBH61" s="45"/>
      <c r="IBI61" s="45"/>
      <c r="IBJ61" s="45"/>
      <c r="IBK61" s="45"/>
      <c r="IBL61" s="45"/>
      <c r="IBM61" s="45"/>
      <c r="IBN61" s="45"/>
      <c r="IBO61" s="45"/>
      <c r="IBP61" s="45"/>
      <c r="IBQ61" s="45"/>
      <c r="IBR61" s="45"/>
      <c r="IBS61" s="45"/>
      <c r="IBT61" s="45"/>
      <c r="IBU61" s="45"/>
      <c r="IBV61" s="45"/>
      <c r="IBW61" s="45"/>
      <c r="IBX61" s="45"/>
      <c r="IBY61" s="45"/>
      <c r="IBZ61" s="45"/>
      <c r="ICA61" s="45"/>
      <c r="ICB61" s="45"/>
      <c r="ICC61" s="45"/>
      <c r="ICD61" s="45"/>
      <c r="ICE61" s="45"/>
      <c r="ICF61" s="45"/>
      <c r="ICG61" s="45"/>
      <c r="ICH61" s="45"/>
      <c r="ICI61" s="45"/>
      <c r="ICJ61" s="45"/>
      <c r="ICK61" s="45"/>
      <c r="ICL61" s="45"/>
      <c r="ICM61" s="45"/>
      <c r="ICN61" s="45"/>
      <c r="ICO61" s="45"/>
      <c r="ICP61" s="45"/>
      <c r="ICQ61" s="45"/>
      <c r="ICR61" s="45"/>
      <c r="ICS61" s="45"/>
      <c r="ICT61" s="45"/>
      <c r="ICU61" s="45"/>
      <c r="ICV61" s="45"/>
      <c r="ICW61" s="45"/>
      <c r="ICX61" s="45"/>
      <c r="ICY61" s="45"/>
      <c r="ICZ61" s="45"/>
      <c r="IDA61" s="45"/>
      <c r="IDB61" s="45"/>
      <c r="IDC61" s="45"/>
      <c r="IDD61" s="45"/>
      <c r="IDE61" s="45"/>
      <c r="IDF61" s="45"/>
      <c r="IDG61" s="45"/>
      <c r="IDH61" s="45"/>
      <c r="IDI61" s="45"/>
      <c r="IDJ61" s="45"/>
      <c r="IDK61" s="45"/>
      <c r="IDL61" s="45"/>
      <c r="IDM61" s="45"/>
      <c r="IDN61" s="45"/>
      <c r="IDO61" s="45"/>
      <c r="IDP61" s="45"/>
      <c r="IDQ61" s="45"/>
      <c r="IDR61" s="45"/>
      <c r="IDS61" s="45"/>
      <c r="IDT61" s="45"/>
      <c r="IDU61" s="45"/>
      <c r="IDV61" s="45"/>
      <c r="IDW61" s="45"/>
      <c r="IDX61" s="45"/>
      <c r="IDY61" s="45"/>
      <c r="IDZ61" s="45"/>
      <c r="IEA61" s="45"/>
      <c r="IEB61" s="45"/>
      <c r="IEC61" s="45"/>
      <c r="IED61" s="45"/>
      <c r="IEE61" s="45"/>
      <c r="IEF61" s="45"/>
      <c r="IEG61" s="45"/>
      <c r="IEH61" s="45"/>
      <c r="IEI61" s="45"/>
      <c r="IEJ61" s="45"/>
      <c r="IEK61" s="45"/>
      <c r="IEL61" s="45"/>
      <c r="IEM61" s="45"/>
      <c r="IEN61" s="45"/>
      <c r="IEO61" s="45"/>
      <c r="IEP61" s="45"/>
      <c r="IEQ61" s="45"/>
      <c r="IER61" s="45"/>
      <c r="IES61" s="45"/>
      <c r="IET61" s="45"/>
      <c r="IEU61" s="45"/>
      <c r="IEV61" s="45"/>
      <c r="IEW61" s="45"/>
      <c r="IEX61" s="45"/>
      <c r="IEY61" s="45"/>
      <c r="IEZ61" s="45"/>
      <c r="IFA61" s="45"/>
      <c r="IFB61" s="45"/>
      <c r="IFC61" s="45"/>
      <c r="IFD61" s="45"/>
      <c r="IFE61" s="45"/>
      <c r="IFF61" s="45"/>
      <c r="IFG61" s="45"/>
      <c r="IFH61" s="45"/>
      <c r="IFI61" s="45"/>
      <c r="IFJ61" s="45"/>
      <c r="IFK61" s="45"/>
      <c r="IFL61" s="45"/>
      <c r="IFM61" s="45"/>
      <c r="IFN61" s="45"/>
      <c r="IFO61" s="45"/>
      <c r="IFP61" s="45"/>
      <c r="IFQ61" s="45"/>
      <c r="IFR61" s="45"/>
      <c r="IFS61" s="45"/>
      <c r="IFT61" s="45"/>
      <c r="IFU61" s="45"/>
      <c r="IFV61" s="45"/>
      <c r="IFW61" s="45"/>
      <c r="IFX61" s="45"/>
      <c r="IFY61" s="45"/>
      <c r="IFZ61" s="45"/>
      <c r="IGA61" s="45"/>
      <c r="IGB61" s="45"/>
      <c r="IGC61" s="45"/>
      <c r="IGD61" s="45"/>
      <c r="IGE61" s="45"/>
      <c r="IGF61" s="45"/>
      <c r="IGG61" s="45"/>
      <c r="IGH61" s="45"/>
      <c r="IGI61" s="45"/>
      <c r="IGJ61" s="45"/>
      <c r="IGK61" s="45"/>
      <c r="IGL61" s="45"/>
      <c r="IGM61" s="45"/>
      <c r="IGN61" s="45"/>
      <c r="IGO61" s="45"/>
      <c r="IGP61" s="45"/>
      <c r="IGQ61" s="45"/>
      <c r="IGR61" s="45"/>
      <c r="IGS61" s="45"/>
      <c r="IGT61" s="45"/>
      <c r="IGU61" s="45"/>
      <c r="IGV61" s="45"/>
      <c r="IGW61" s="45"/>
      <c r="IGX61" s="45"/>
      <c r="IGY61" s="45"/>
      <c r="IGZ61" s="45"/>
      <c r="IHA61" s="45"/>
      <c r="IHB61" s="45"/>
      <c r="IHC61" s="45"/>
      <c r="IHD61" s="45"/>
      <c r="IHE61" s="45"/>
      <c r="IHF61" s="45"/>
      <c r="IHG61" s="45"/>
      <c r="IHH61" s="45"/>
      <c r="IHI61" s="45"/>
      <c r="IHJ61" s="45"/>
      <c r="IHK61" s="45"/>
      <c r="IHL61" s="45"/>
      <c r="IHM61" s="45"/>
      <c r="IHN61" s="45"/>
      <c r="IHO61" s="45"/>
      <c r="IHP61" s="45"/>
      <c r="IHQ61" s="45"/>
      <c r="IHR61" s="45"/>
      <c r="IHS61" s="45"/>
      <c r="IHT61" s="45"/>
      <c r="IHU61" s="45"/>
      <c r="IHV61" s="45"/>
      <c r="IHW61" s="45"/>
      <c r="IHX61" s="45"/>
      <c r="IHY61" s="45"/>
      <c r="IHZ61" s="45"/>
      <c r="IIA61" s="45"/>
      <c r="IIB61" s="45"/>
      <c r="IIC61" s="45"/>
      <c r="IID61" s="45"/>
      <c r="IIE61" s="45"/>
      <c r="IIF61" s="45"/>
      <c r="IIG61" s="45"/>
      <c r="IIH61" s="45"/>
      <c r="III61" s="45"/>
      <c r="IIJ61" s="45"/>
      <c r="IIK61" s="45"/>
      <c r="IIL61" s="45"/>
      <c r="IIM61" s="45"/>
      <c r="IIN61" s="45"/>
      <c r="IIO61" s="45"/>
      <c r="IIP61" s="45"/>
      <c r="IIQ61" s="45"/>
      <c r="IIR61" s="45"/>
      <c r="IIS61" s="45"/>
      <c r="IIT61" s="45"/>
      <c r="IIU61" s="45"/>
      <c r="IIV61" s="45"/>
      <c r="IIW61" s="45"/>
      <c r="IIX61" s="45"/>
      <c r="IIY61" s="45"/>
      <c r="IIZ61" s="45"/>
      <c r="IJA61" s="45"/>
      <c r="IJB61" s="45"/>
      <c r="IJC61" s="45"/>
      <c r="IJD61" s="45"/>
      <c r="IJE61" s="45"/>
      <c r="IJF61" s="45"/>
      <c r="IJG61" s="45"/>
      <c r="IJH61" s="45"/>
      <c r="IJI61" s="45"/>
      <c r="IJJ61" s="45"/>
      <c r="IJK61" s="45"/>
      <c r="IJL61" s="45"/>
      <c r="IJM61" s="45"/>
      <c r="IJN61" s="45"/>
      <c r="IJO61" s="45"/>
      <c r="IJP61" s="45"/>
      <c r="IJQ61" s="45"/>
      <c r="IJR61" s="45"/>
      <c r="IJS61" s="45"/>
      <c r="IJT61" s="45"/>
      <c r="IJU61" s="45"/>
      <c r="IJV61" s="45"/>
      <c r="IJW61" s="45"/>
      <c r="IJX61" s="45"/>
      <c r="IJY61" s="45"/>
      <c r="IJZ61" s="45"/>
      <c r="IKA61" s="45"/>
      <c r="IKB61" s="45"/>
      <c r="IKC61" s="45"/>
      <c r="IKD61" s="45"/>
      <c r="IKE61" s="45"/>
      <c r="IKF61" s="45"/>
      <c r="IKG61" s="45"/>
      <c r="IKH61" s="45"/>
      <c r="IKI61" s="45"/>
      <c r="IKJ61" s="45"/>
      <c r="IKK61" s="45"/>
      <c r="IKL61" s="45"/>
      <c r="IKM61" s="45"/>
      <c r="IKN61" s="45"/>
      <c r="IKO61" s="45"/>
      <c r="IKP61" s="45"/>
      <c r="IKQ61" s="45"/>
      <c r="IKR61" s="45"/>
      <c r="IKS61" s="45"/>
      <c r="IKT61" s="45"/>
      <c r="IKU61" s="45"/>
      <c r="IKV61" s="45"/>
      <c r="IKW61" s="45"/>
      <c r="IKX61" s="45"/>
      <c r="IKY61" s="45"/>
      <c r="IKZ61" s="45"/>
      <c r="ILA61" s="45"/>
      <c r="ILB61" s="45"/>
      <c r="ILC61" s="45"/>
      <c r="ILD61" s="45"/>
      <c r="ILE61" s="45"/>
      <c r="ILF61" s="45"/>
      <c r="ILG61" s="45"/>
      <c r="ILH61" s="45"/>
      <c r="ILI61" s="45"/>
      <c r="ILJ61" s="45"/>
      <c r="ILK61" s="45"/>
      <c r="ILL61" s="45"/>
      <c r="ILM61" s="45"/>
      <c r="ILN61" s="45"/>
      <c r="ILO61" s="45"/>
      <c r="ILP61" s="45"/>
      <c r="ILQ61" s="45"/>
      <c r="ILR61" s="45"/>
      <c r="ILS61" s="45"/>
      <c r="ILT61" s="45"/>
      <c r="ILU61" s="45"/>
      <c r="ILV61" s="45"/>
      <c r="ILW61" s="45"/>
      <c r="ILX61" s="45"/>
      <c r="ILY61" s="45"/>
      <c r="ILZ61" s="45"/>
      <c r="IMA61" s="45"/>
      <c r="IMB61" s="45"/>
      <c r="IMC61" s="45"/>
      <c r="IMD61" s="45"/>
      <c r="IME61" s="45"/>
      <c r="IMF61" s="45"/>
      <c r="IMG61" s="45"/>
      <c r="IMH61" s="45"/>
      <c r="IMI61" s="45"/>
      <c r="IMJ61" s="45"/>
      <c r="IMK61" s="45"/>
      <c r="IML61" s="45"/>
      <c r="IMM61" s="45"/>
      <c r="IMN61" s="45"/>
      <c r="IMO61" s="45"/>
      <c r="IMP61" s="45"/>
      <c r="IMQ61" s="45"/>
      <c r="IMR61" s="45"/>
      <c r="IMS61" s="45"/>
      <c r="IMT61" s="45"/>
      <c r="IMU61" s="45"/>
      <c r="IMV61" s="45"/>
      <c r="IMW61" s="45"/>
      <c r="IMX61" s="45"/>
      <c r="IMY61" s="45"/>
      <c r="IMZ61" s="45"/>
      <c r="INA61" s="45"/>
      <c r="INB61" s="45"/>
      <c r="INC61" s="45"/>
      <c r="IND61" s="45"/>
      <c r="INE61" s="45"/>
      <c r="INF61" s="45"/>
      <c r="ING61" s="45"/>
      <c r="INH61" s="45"/>
      <c r="INI61" s="45"/>
      <c r="INJ61" s="45"/>
      <c r="INK61" s="45"/>
      <c r="INL61" s="45"/>
      <c r="INM61" s="45"/>
      <c r="INN61" s="45"/>
      <c r="INO61" s="45"/>
      <c r="INP61" s="45"/>
      <c r="INQ61" s="45"/>
      <c r="INR61" s="45"/>
      <c r="INS61" s="45"/>
      <c r="INT61" s="45"/>
      <c r="INU61" s="45"/>
      <c r="INV61" s="45"/>
      <c r="INW61" s="45"/>
      <c r="INX61" s="45"/>
      <c r="INY61" s="45"/>
      <c r="INZ61" s="45"/>
      <c r="IOA61" s="45"/>
      <c r="IOB61" s="45"/>
      <c r="IOC61" s="45"/>
      <c r="IOD61" s="45"/>
      <c r="IOE61" s="45"/>
      <c r="IOF61" s="45"/>
      <c r="IOG61" s="45"/>
      <c r="IOH61" s="45"/>
      <c r="IOI61" s="45"/>
      <c r="IOJ61" s="45"/>
      <c r="IOK61" s="45"/>
      <c r="IOL61" s="45"/>
      <c r="IOM61" s="45"/>
      <c r="ION61" s="45"/>
      <c r="IOO61" s="45"/>
      <c r="IOP61" s="45"/>
      <c r="IOQ61" s="45"/>
      <c r="IOR61" s="45"/>
      <c r="IOS61" s="45"/>
      <c r="IOT61" s="45"/>
      <c r="IOU61" s="45"/>
      <c r="IOV61" s="45"/>
      <c r="IOW61" s="45"/>
      <c r="IOX61" s="45"/>
      <c r="IOY61" s="45"/>
      <c r="IOZ61" s="45"/>
      <c r="IPA61" s="45"/>
      <c r="IPB61" s="45"/>
      <c r="IPC61" s="45"/>
      <c r="IPD61" s="45"/>
      <c r="IPE61" s="45"/>
      <c r="IPF61" s="45"/>
      <c r="IPG61" s="45"/>
      <c r="IPH61" s="45"/>
      <c r="IPI61" s="45"/>
      <c r="IPJ61" s="45"/>
      <c r="IPK61" s="45"/>
      <c r="IPL61" s="45"/>
      <c r="IPM61" s="45"/>
      <c r="IPN61" s="45"/>
      <c r="IPO61" s="45"/>
      <c r="IPP61" s="45"/>
      <c r="IPQ61" s="45"/>
      <c r="IPR61" s="45"/>
      <c r="IPS61" s="45"/>
      <c r="IPT61" s="45"/>
      <c r="IPU61" s="45"/>
      <c r="IPV61" s="45"/>
      <c r="IPW61" s="45"/>
      <c r="IPX61" s="45"/>
      <c r="IPY61" s="45"/>
      <c r="IPZ61" s="45"/>
      <c r="IQA61" s="45"/>
      <c r="IQB61" s="45"/>
      <c r="IQC61" s="45"/>
      <c r="IQD61" s="45"/>
      <c r="IQE61" s="45"/>
      <c r="IQF61" s="45"/>
      <c r="IQG61" s="45"/>
      <c r="IQH61" s="45"/>
      <c r="IQI61" s="45"/>
      <c r="IQJ61" s="45"/>
      <c r="IQK61" s="45"/>
      <c r="IQL61" s="45"/>
      <c r="IQM61" s="45"/>
      <c r="IQN61" s="45"/>
      <c r="IQO61" s="45"/>
      <c r="IQP61" s="45"/>
      <c r="IQQ61" s="45"/>
      <c r="IQR61" s="45"/>
      <c r="IQS61" s="45"/>
      <c r="IQT61" s="45"/>
      <c r="IQU61" s="45"/>
      <c r="IQV61" s="45"/>
      <c r="IQW61" s="45"/>
      <c r="IQX61" s="45"/>
      <c r="IQY61" s="45"/>
      <c r="IQZ61" s="45"/>
      <c r="IRA61" s="45"/>
      <c r="IRB61" s="45"/>
      <c r="IRC61" s="45"/>
      <c r="IRD61" s="45"/>
      <c r="IRE61" s="45"/>
      <c r="IRF61" s="45"/>
      <c r="IRG61" s="45"/>
      <c r="IRH61" s="45"/>
      <c r="IRI61" s="45"/>
      <c r="IRJ61" s="45"/>
      <c r="IRK61" s="45"/>
      <c r="IRL61" s="45"/>
      <c r="IRM61" s="45"/>
      <c r="IRN61" s="45"/>
      <c r="IRO61" s="45"/>
      <c r="IRP61" s="45"/>
      <c r="IRQ61" s="45"/>
      <c r="IRR61" s="45"/>
      <c r="IRS61" s="45"/>
      <c r="IRT61" s="45"/>
      <c r="IRU61" s="45"/>
      <c r="IRV61" s="45"/>
      <c r="IRW61" s="45"/>
      <c r="IRX61" s="45"/>
      <c r="IRY61" s="45"/>
      <c r="IRZ61" s="45"/>
      <c r="ISA61" s="45"/>
      <c r="ISB61" s="45"/>
      <c r="ISC61" s="45"/>
      <c r="ISD61" s="45"/>
      <c r="ISE61" s="45"/>
      <c r="ISF61" s="45"/>
      <c r="ISG61" s="45"/>
      <c r="ISH61" s="45"/>
      <c r="ISI61" s="45"/>
      <c r="ISJ61" s="45"/>
      <c r="ISK61" s="45"/>
      <c r="ISL61" s="45"/>
      <c r="ISM61" s="45"/>
      <c r="ISN61" s="45"/>
      <c r="ISO61" s="45"/>
      <c r="ISP61" s="45"/>
      <c r="ISQ61" s="45"/>
      <c r="ISR61" s="45"/>
      <c r="ISS61" s="45"/>
      <c r="IST61" s="45"/>
      <c r="ISU61" s="45"/>
      <c r="ISV61" s="45"/>
      <c r="ISW61" s="45"/>
      <c r="ISX61" s="45"/>
      <c r="ISY61" s="45"/>
      <c r="ISZ61" s="45"/>
      <c r="ITA61" s="45"/>
      <c r="ITB61" s="45"/>
      <c r="ITC61" s="45"/>
      <c r="ITD61" s="45"/>
      <c r="ITE61" s="45"/>
      <c r="ITF61" s="45"/>
      <c r="ITG61" s="45"/>
      <c r="ITH61" s="45"/>
      <c r="ITI61" s="45"/>
      <c r="ITJ61" s="45"/>
      <c r="ITK61" s="45"/>
      <c r="ITL61" s="45"/>
      <c r="ITM61" s="45"/>
      <c r="ITN61" s="45"/>
      <c r="ITO61" s="45"/>
      <c r="ITP61" s="45"/>
      <c r="ITQ61" s="45"/>
      <c r="ITR61" s="45"/>
      <c r="ITS61" s="45"/>
      <c r="ITT61" s="45"/>
      <c r="ITU61" s="45"/>
      <c r="ITV61" s="45"/>
      <c r="ITW61" s="45"/>
      <c r="ITX61" s="45"/>
      <c r="ITY61" s="45"/>
      <c r="ITZ61" s="45"/>
      <c r="IUA61" s="45"/>
      <c r="IUB61" s="45"/>
      <c r="IUC61" s="45"/>
      <c r="IUD61" s="45"/>
      <c r="IUE61" s="45"/>
      <c r="IUF61" s="45"/>
      <c r="IUG61" s="45"/>
      <c r="IUH61" s="45"/>
      <c r="IUI61" s="45"/>
      <c r="IUJ61" s="45"/>
      <c r="IUK61" s="45"/>
      <c r="IUL61" s="45"/>
      <c r="IUM61" s="45"/>
      <c r="IUN61" s="45"/>
      <c r="IUO61" s="45"/>
      <c r="IUP61" s="45"/>
      <c r="IUQ61" s="45"/>
      <c r="IUR61" s="45"/>
      <c r="IUS61" s="45"/>
      <c r="IUT61" s="45"/>
      <c r="IUU61" s="45"/>
      <c r="IUV61" s="45"/>
      <c r="IUW61" s="45"/>
      <c r="IUX61" s="45"/>
      <c r="IUY61" s="45"/>
      <c r="IUZ61" s="45"/>
      <c r="IVA61" s="45"/>
      <c r="IVB61" s="45"/>
      <c r="IVC61" s="45"/>
      <c r="IVD61" s="45"/>
      <c r="IVE61" s="45"/>
      <c r="IVF61" s="45"/>
      <c r="IVG61" s="45"/>
      <c r="IVH61" s="45"/>
      <c r="IVI61" s="45"/>
      <c r="IVJ61" s="45"/>
      <c r="IVK61" s="45"/>
      <c r="IVL61" s="45"/>
      <c r="IVM61" s="45"/>
      <c r="IVN61" s="45"/>
      <c r="IVO61" s="45"/>
      <c r="IVP61" s="45"/>
      <c r="IVQ61" s="45"/>
      <c r="IVR61" s="45"/>
      <c r="IVS61" s="45"/>
      <c r="IVT61" s="45"/>
      <c r="IVU61" s="45"/>
      <c r="IVV61" s="45"/>
      <c r="IVW61" s="45"/>
      <c r="IVX61" s="45"/>
      <c r="IVY61" s="45"/>
      <c r="IVZ61" s="45"/>
      <c r="IWA61" s="45"/>
      <c r="IWB61" s="45"/>
      <c r="IWC61" s="45"/>
      <c r="IWD61" s="45"/>
      <c r="IWE61" s="45"/>
      <c r="IWF61" s="45"/>
      <c r="IWG61" s="45"/>
      <c r="IWH61" s="45"/>
      <c r="IWI61" s="45"/>
      <c r="IWJ61" s="45"/>
      <c r="IWK61" s="45"/>
      <c r="IWL61" s="45"/>
      <c r="IWM61" s="45"/>
      <c r="IWN61" s="45"/>
      <c r="IWO61" s="45"/>
      <c r="IWP61" s="45"/>
      <c r="IWQ61" s="45"/>
      <c r="IWR61" s="45"/>
      <c r="IWS61" s="45"/>
      <c r="IWT61" s="45"/>
      <c r="IWU61" s="45"/>
      <c r="IWV61" s="45"/>
      <c r="IWW61" s="45"/>
      <c r="IWX61" s="45"/>
      <c r="IWY61" s="45"/>
      <c r="IWZ61" s="45"/>
      <c r="IXA61" s="45"/>
      <c r="IXB61" s="45"/>
      <c r="IXC61" s="45"/>
      <c r="IXD61" s="45"/>
      <c r="IXE61" s="45"/>
      <c r="IXF61" s="45"/>
      <c r="IXG61" s="45"/>
      <c r="IXH61" s="45"/>
      <c r="IXI61" s="45"/>
      <c r="IXJ61" s="45"/>
      <c r="IXK61" s="45"/>
      <c r="IXL61" s="45"/>
      <c r="IXM61" s="45"/>
      <c r="IXN61" s="45"/>
      <c r="IXO61" s="45"/>
      <c r="IXP61" s="45"/>
      <c r="IXQ61" s="45"/>
      <c r="IXR61" s="45"/>
      <c r="IXS61" s="45"/>
      <c r="IXT61" s="45"/>
      <c r="IXU61" s="45"/>
      <c r="IXV61" s="45"/>
      <c r="IXW61" s="45"/>
      <c r="IXX61" s="45"/>
      <c r="IXY61" s="45"/>
      <c r="IXZ61" s="45"/>
      <c r="IYA61" s="45"/>
      <c r="IYB61" s="45"/>
      <c r="IYC61" s="45"/>
      <c r="IYD61" s="45"/>
      <c r="IYE61" s="45"/>
      <c r="IYF61" s="45"/>
      <c r="IYG61" s="45"/>
      <c r="IYH61" s="45"/>
      <c r="IYI61" s="45"/>
      <c r="IYJ61" s="45"/>
      <c r="IYK61" s="45"/>
      <c r="IYL61" s="45"/>
      <c r="IYM61" s="45"/>
      <c r="IYN61" s="45"/>
      <c r="IYO61" s="45"/>
      <c r="IYP61" s="45"/>
      <c r="IYQ61" s="45"/>
      <c r="IYR61" s="45"/>
      <c r="IYS61" s="45"/>
      <c r="IYT61" s="45"/>
      <c r="IYU61" s="45"/>
      <c r="IYV61" s="45"/>
      <c r="IYW61" s="45"/>
      <c r="IYX61" s="45"/>
      <c r="IYY61" s="45"/>
      <c r="IYZ61" s="45"/>
      <c r="IZA61" s="45"/>
      <c r="IZB61" s="45"/>
      <c r="IZC61" s="45"/>
      <c r="IZD61" s="45"/>
      <c r="IZE61" s="45"/>
      <c r="IZF61" s="45"/>
      <c r="IZG61" s="45"/>
      <c r="IZH61" s="45"/>
      <c r="IZI61" s="45"/>
      <c r="IZJ61" s="45"/>
      <c r="IZK61" s="45"/>
      <c r="IZL61" s="45"/>
      <c r="IZM61" s="45"/>
      <c r="IZN61" s="45"/>
      <c r="IZO61" s="45"/>
      <c r="IZP61" s="45"/>
      <c r="IZQ61" s="45"/>
      <c r="IZR61" s="45"/>
      <c r="IZS61" s="45"/>
      <c r="IZT61" s="45"/>
      <c r="IZU61" s="45"/>
      <c r="IZV61" s="45"/>
      <c r="IZW61" s="45"/>
      <c r="IZX61" s="45"/>
      <c r="IZY61" s="45"/>
      <c r="IZZ61" s="45"/>
      <c r="JAA61" s="45"/>
      <c r="JAB61" s="45"/>
      <c r="JAC61" s="45"/>
      <c r="JAD61" s="45"/>
      <c r="JAE61" s="45"/>
      <c r="JAF61" s="45"/>
      <c r="JAG61" s="45"/>
      <c r="JAH61" s="45"/>
      <c r="JAI61" s="45"/>
      <c r="JAJ61" s="45"/>
      <c r="JAK61" s="45"/>
      <c r="JAL61" s="45"/>
      <c r="JAM61" s="45"/>
      <c r="JAN61" s="45"/>
      <c r="JAO61" s="45"/>
      <c r="JAP61" s="45"/>
      <c r="JAQ61" s="45"/>
      <c r="JAR61" s="45"/>
      <c r="JAS61" s="45"/>
      <c r="JAT61" s="45"/>
      <c r="JAU61" s="45"/>
      <c r="JAV61" s="45"/>
      <c r="JAW61" s="45"/>
      <c r="JAX61" s="45"/>
      <c r="JAY61" s="45"/>
      <c r="JAZ61" s="45"/>
      <c r="JBA61" s="45"/>
      <c r="JBB61" s="45"/>
      <c r="JBC61" s="45"/>
      <c r="JBD61" s="45"/>
      <c r="JBE61" s="45"/>
      <c r="JBF61" s="45"/>
      <c r="JBG61" s="45"/>
      <c r="JBH61" s="45"/>
      <c r="JBI61" s="45"/>
      <c r="JBJ61" s="45"/>
      <c r="JBK61" s="45"/>
      <c r="JBL61" s="45"/>
      <c r="JBM61" s="45"/>
      <c r="JBN61" s="45"/>
      <c r="JBO61" s="45"/>
      <c r="JBP61" s="45"/>
      <c r="JBQ61" s="45"/>
      <c r="JBR61" s="45"/>
      <c r="JBS61" s="45"/>
      <c r="JBT61" s="45"/>
      <c r="JBU61" s="45"/>
      <c r="JBV61" s="45"/>
      <c r="JBW61" s="45"/>
      <c r="JBX61" s="45"/>
      <c r="JBY61" s="45"/>
      <c r="JBZ61" s="45"/>
      <c r="JCA61" s="45"/>
      <c r="JCB61" s="45"/>
      <c r="JCC61" s="45"/>
      <c r="JCD61" s="45"/>
      <c r="JCE61" s="45"/>
      <c r="JCF61" s="45"/>
      <c r="JCG61" s="45"/>
      <c r="JCH61" s="45"/>
      <c r="JCI61" s="45"/>
      <c r="JCJ61" s="45"/>
      <c r="JCK61" s="45"/>
      <c r="JCL61" s="45"/>
      <c r="JCM61" s="45"/>
      <c r="JCN61" s="45"/>
      <c r="JCO61" s="45"/>
      <c r="JCP61" s="45"/>
      <c r="JCQ61" s="45"/>
      <c r="JCR61" s="45"/>
      <c r="JCS61" s="45"/>
      <c r="JCT61" s="45"/>
      <c r="JCU61" s="45"/>
      <c r="JCV61" s="45"/>
      <c r="JCW61" s="45"/>
      <c r="JCX61" s="45"/>
      <c r="JCY61" s="45"/>
      <c r="JCZ61" s="45"/>
      <c r="JDA61" s="45"/>
      <c r="JDB61" s="45"/>
      <c r="JDC61" s="45"/>
      <c r="JDD61" s="45"/>
      <c r="JDE61" s="45"/>
      <c r="JDF61" s="45"/>
      <c r="JDG61" s="45"/>
      <c r="JDH61" s="45"/>
      <c r="JDI61" s="45"/>
      <c r="JDJ61" s="45"/>
      <c r="JDK61" s="45"/>
      <c r="JDL61" s="45"/>
      <c r="JDM61" s="45"/>
      <c r="JDN61" s="45"/>
      <c r="JDO61" s="45"/>
      <c r="JDP61" s="45"/>
      <c r="JDQ61" s="45"/>
      <c r="JDR61" s="45"/>
      <c r="JDS61" s="45"/>
      <c r="JDT61" s="45"/>
      <c r="JDU61" s="45"/>
      <c r="JDV61" s="45"/>
      <c r="JDW61" s="45"/>
      <c r="JDX61" s="45"/>
      <c r="JDY61" s="45"/>
      <c r="JDZ61" s="45"/>
      <c r="JEA61" s="45"/>
      <c r="JEB61" s="45"/>
      <c r="JEC61" s="45"/>
      <c r="JED61" s="45"/>
      <c r="JEE61" s="45"/>
      <c r="JEF61" s="45"/>
      <c r="JEG61" s="45"/>
      <c r="JEH61" s="45"/>
      <c r="JEI61" s="45"/>
      <c r="JEJ61" s="45"/>
      <c r="JEK61" s="45"/>
      <c r="JEL61" s="45"/>
      <c r="JEM61" s="45"/>
      <c r="JEN61" s="45"/>
      <c r="JEO61" s="45"/>
      <c r="JEP61" s="45"/>
      <c r="JEQ61" s="45"/>
      <c r="JER61" s="45"/>
      <c r="JES61" s="45"/>
      <c r="JET61" s="45"/>
      <c r="JEU61" s="45"/>
      <c r="JEV61" s="45"/>
      <c r="JEW61" s="45"/>
      <c r="JEX61" s="45"/>
      <c r="JEY61" s="45"/>
      <c r="JEZ61" s="45"/>
      <c r="JFA61" s="45"/>
      <c r="JFB61" s="45"/>
      <c r="JFC61" s="45"/>
      <c r="JFD61" s="45"/>
      <c r="JFE61" s="45"/>
      <c r="JFF61" s="45"/>
      <c r="JFG61" s="45"/>
      <c r="JFH61" s="45"/>
      <c r="JFI61" s="45"/>
      <c r="JFJ61" s="45"/>
      <c r="JFK61" s="45"/>
      <c r="JFL61" s="45"/>
      <c r="JFM61" s="45"/>
      <c r="JFN61" s="45"/>
      <c r="JFO61" s="45"/>
      <c r="JFP61" s="45"/>
      <c r="JFQ61" s="45"/>
      <c r="JFR61" s="45"/>
      <c r="JFS61" s="45"/>
      <c r="JFT61" s="45"/>
      <c r="JFU61" s="45"/>
      <c r="JFV61" s="45"/>
      <c r="JFW61" s="45"/>
      <c r="JFX61" s="45"/>
      <c r="JFY61" s="45"/>
      <c r="JFZ61" s="45"/>
      <c r="JGA61" s="45"/>
      <c r="JGB61" s="45"/>
      <c r="JGC61" s="45"/>
      <c r="JGD61" s="45"/>
      <c r="JGE61" s="45"/>
      <c r="JGF61" s="45"/>
      <c r="JGG61" s="45"/>
      <c r="JGH61" s="45"/>
      <c r="JGI61" s="45"/>
      <c r="JGJ61" s="45"/>
      <c r="JGK61" s="45"/>
      <c r="JGL61" s="45"/>
      <c r="JGM61" s="45"/>
      <c r="JGN61" s="45"/>
      <c r="JGO61" s="45"/>
      <c r="JGP61" s="45"/>
      <c r="JGQ61" s="45"/>
      <c r="JGR61" s="45"/>
      <c r="JGS61" s="45"/>
      <c r="JGT61" s="45"/>
      <c r="JGU61" s="45"/>
      <c r="JGV61" s="45"/>
      <c r="JGW61" s="45"/>
      <c r="JGX61" s="45"/>
      <c r="JGY61" s="45"/>
      <c r="JGZ61" s="45"/>
      <c r="JHA61" s="45"/>
      <c r="JHB61" s="45"/>
      <c r="JHC61" s="45"/>
      <c r="JHD61" s="45"/>
      <c r="JHE61" s="45"/>
      <c r="JHF61" s="45"/>
      <c r="JHG61" s="45"/>
      <c r="JHH61" s="45"/>
      <c r="JHI61" s="45"/>
      <c r="JHJ61" s="45"/>
      <c r="JHK61" s="45"/>
      <c r="JHL61" s="45"/>
      <c r="JHM61" s="45"/>
      <c r="JHN61" s="45"/>
      <c r="JHO61" s="45"/>
      <c r="JHP61" s="45"/>
      <c r="JHQ61" s="45"/>
      <c r="JHR61" s="45"/>
      <c r="JHS61" s="45"/>
      <c r="JHT61" s="45"/>
      <c r="JHU61" s="45"/>
      <c r="JHV61" s="45"/>
      <c r="JHW61" s="45"/>
      <c r="JHX61" s="45"/>
      <c r="JHY61" s="45"/>
      <c r="JHZ61" s="45"/>
      <c r="JIA61" s="45"/>
      <c r="JIB61" s="45"/>
      <c r="JIC61" s="45"/>
      <c r="JID61" s="45"/>
      <c r="JIE61" s="45"/>
      <c r="JIF61" s="45"/>
      <c r="JIG61" s="45"/>
      <c r="JIH61" s="45"/>
      <c r="JII61" s="45"/>
      <c r="JIJ61" s="45"/>
      <c r="JIK61" s="45"/>
      <c r="JIL61" s="45"/>
      <c r="JIM61" s="45"/>
      <c r="JIN61" s="45"/>
      <c r="JIO61" s="45"/>
      <c r="JIP61" s="45"/>
      <c r="JIQ61" s="45"/>
      <c r="JIR61" s="45"/>
      <c r="JIS61" s="45"/>
      <c r="JIT61" s="45"/>
      <c r="JIU61" s="45"/>
      <c r="JIV61" s="45"/>
      <c r="JIW61" s="45"/>
      <c r="JIX61" s="45"/>
      <c r="JIY61" s="45"/>
      <c r="JIZ61" s="45"/>
      <c r="JJA61" s="45"/>
      <c r="JJB61" s="45"/>
      <c r="JJC61" s="45"/>
      <c r="JJD61" s="45"/>
      <c r="JJE61" s="45"/>
      <c r="JJF61" s="45"/>
      <c r="JJG61" s="45"/>
      <c r="JJH61" s="45"/>
      <c r="JJI61" s="45"/>
      <c r="JJJ61" s="45"/>
      <c r="JJK61" s="45"/>
      <c r="JJL61" s="45"/>
      <c r="JJM61" s="45"/>
      <c r="JJN61" s="45"/>
      <c r="JJO61" s="45"/>
      <c r="JJP61" s="45"/>
      <c r="JJQ61" s="45"/>
      <c r="JJR61" s="45"/>
      <c r="JJS61" s="45"/>
      <c r="JJT61" s="45"/>
      <c r="JJU61" s="45"/>
      <c r="JJV61" s="45"/>
      <c r="JJW61" s="45"/>
      <c r="JJX61" s="45"/>
      <c r="JJY61" s="45"/>
      <c r="JJZ61" s="45"/>
      <c r="JKA61" s="45"/>
      <c r="JKB61" s="45"/>
      <c r="JKC61" s="45"/>
      <c r="JKD61" s="45"/>
      <c r="JKE61" s="45"/>
      <c r="JKF61" s="45"/>
      <c r="JKG61" s="45"/>
      <c r="JKH61" s="45"/>
      <c r="JKI61" s="45"/>
      <c r="JKJ61" s="45"/>
      <c r="JKK61" s="45"/>
      <c r="JKL61" s="45"/>
      <c r="JKM61" s="45"/>
      <c r="JKN61" s="45"/>
      <c r="JKO61" s="45"/>
      <c r="JKP61" s="45"/>
      <c r="JKQ61" s="45"/>
      <c r="JKR61" s="45"/>
      <c r="JKS61" s="45"/>
      <c r="JKT61" s="45"/>
      <c r="JKU61" s="45"/>
      <c r="JKV61" s="45"/>
      <c r="JKW61" s="45"/>
      <c r="JKX61" s="45"/>
      <c r="JKY61" s="45"/>
      <c r="JKZ61" s="45"/>
      <c r="JLA61" s="45"/>
      <c r="JLB61" s="45"/>
      <c r="JLC61" s="45"/>
      <c r="JLD61" s="45"/>
      <c r="JLE61" s="45"/>
      <c r="JLF61" s="45"/>
      <c r="JLG61" s="45"/>
      <c r="JLH61" s="45"/>
      <c r="JLI61" s="45"/>
      <c r="JLJ61" s="45"/>
      <c r="JLK61" s="45"/>
      <c r="JLL61" s="45"/>
      <c r="JLM61" s="45"/>
      <c r="JLN61" s="45"/>
      <c r="JLO61" s="45"/>
      <c r="JLP61" s="45"/>
      <c r="JLQ61" s="45"/>
      <c r="JLR61" s="45"/>
      <c r="JLS61" s="45"/>
      <c r="JLT61" s="45"/>
      <c r="JLU61" s="45"/>
      <c r="JLV61" s="45"/>
      <c r="JLW61" s="45"/>
      <c r="JLX61" s="45"/>
      <c r="JLY61" s="45"/>
      <c r="JLZ61" s="45"/>
      <c r="JMA61" s="45"/>
      <c r="JMB61" s="45"/>
      <c r="JMC61" s="45"/>
      <c r="JMD61" s="45"/>
      <c r="JME61" s="45"/>
      <c r="JMF61" s="45"/>
      <c r="JMG61" s="45"/>
      <c r="JMH61" s="45"/>
      <c r="JMI61" s="45"/>
      <c r="JMJ61" s="45"/>
      <c r="JMK61" s="45"/>
      <c r="JML61" s="45"/>
      <c r="JMM61" s="45"/>
      <c r="JMN61" s="45"/>
      <c r="JMO61" s="45"/>
      <c r="JMP61" s="45"/>
      <c r="JMQ61" s="45"/>
      <c r="JMR61" s="45"/>
      <c r="JMS61" s="45"/>
      <c r="JMT61" s="45"/>
      <c r="JMU61" s="45"/>
      <c r="JMV61" s="45"/>
      <c r="JMW61" s="45"/>
      <c r="JMX61" s="45"/>
      <c r="JMY61" s="45"/>
      <c r="JMZ61" s="45"/>
      <c r="JNA61" s="45"/>
      <c r="JNB61" s="45"/>
      <c r="JNC61" s="45"/>
      <c r="JND61" s="45"/>
      <c r="JNE61" s="45"/>
      <c r="JNF61" s="45"/>
      <c r="JNG61" s="45"/>
      <c r="JNH61" s="45"/>
      <c r="JNI61" s="45"/>
      <c r="JNJ61" s="45"/>
      <c r="JNK61" s="45"/>
      <c r="JNL61" s="45"/>
      <c r="JNM61" s="45"/>
      <c r="JNN61" s="45"/>
      <c r="JNO61" s="45"/>
      <c r="JNP61" s="45"/>
      <c r="JNQ61" s="45"/>
      <c r="JNR61" s="45"/>
      <c r="JNS61" s="45"/>
      <c r="JNT61" s="45"/>
      <c r="JNU61" s="45"/>
      <c r="JNV61" s="45"/>
      <c r="JNW61" s="45"/>
      <c r="JNX61" s="45"/>
      <c r="JNY61" s="45"/>
      <c r="JNZ61" s="45"/>
      <c r="JOA61" s="45"/>
      <c r="JOB61" s="45"/>
      <c r="JOC61" s="45"/>
      <c r="JOD61" s="45"/>
      <c r="JOE61" s="45"/>
      <c r="JOF61" s="45"/>
      <c r="JOG61" s="45"/>
      <c r="JOH61" s="45"/>
      <c r="JOI61" s="45"/>
      <c r="JOJ61" s="45"/>
      <c r="JOK61" s="45"/>
      <c r="JOL61" s="45"/>
      <c r="JOM61" s="45"/>
      <c r="JON61" s="45"/>
      <c r="JOO61" s="45"/>
      <c r="JOP61" s="45"/>
      <c r="JOQ61" s="45"/>
      <c r="JOR61" s="45"/>
      <c r="JOS61" s="45"/>
      <c r="JOT61" s="45"/>
      <c r="JOU61" s="45"/>
      <c r="JOV61" s="45"/>
      <c r="JOW61" s="45"/>
      <c r="JOX61" s="45"/>
      <c r="JOY61" s="45"/>
      <c r="JOZ61" s="45"/>
      <c r="JPA61" s="45"/>
      <c r="JPB61" s="45"/>
      <c r="JPC61" s="45"/>
      <c r="JPD61" s="45"/>
      <c r="JPE61" s="45"/>
      <c r="JPF61" s="45"/>
      <c r="JPG61" s="45"/>
      <c r="JPH61" s="45"/>
      <c r="JPI61" s="45"/>
      <c r="JPJ61" s="45"/>
      <c r="JPK61" s="45"/>
      <c r="JPL61" s="45"/>
      <c r="JPM61" s="45"/>
      <c r="JPN61" s="45"/>
      <c r="JPO61" s="45"/>
      <c r="JPP61" s="45"/>
      <c r="JPQ61" s="45"/>
      <c r="JPR61" s="45"/>
      <c r="JPS61" s="45"/>
      <c r="JPT61" s="45"/>
      <c r="JPU61" s="45"/>
      <c r="JPV61" s="45"/>
      <c r="JPW61" s="45"/>
      <c r="JPX61" s="45"/>
      <c r="JPY61" s="45"/>
      <c r="JPZ61" s="45"/>
      <c r="JQA61" s="45"/>
      <c r="JQB61" s="45"/>
      <c r="JQC61" s="45"/>
      <c r="JQD61" s="45"/>
      <c r="JQE61" s="45"/>
      <c r="JQF61" s="45"/>
      <c r="JQG61" s="45"/>
      <c r="JQH61" s="45"/>
      <c r="JQI61" s="45"/>
      <c r="JQJ61" s="45"/>
      <c r="JQK61" s="45"/>
      <c r="JQL61" s="45"/>
      <c r="JQM61" s="45"/>
      <c r="JQN61" s="45"/>
      <c r="JQO61" s="45"/>
      <c r="JQP61" s="45"/>
      <c r="JQQ61" s="45"/>
      <c r="JQR61" s="45"/>
      <c r="JQS61" s="45"/>
      <c r="JQT61" s="45"/>
      <c r="JQU61" s="45"/>
      <c r="JQV61" s="45"/>
      <c r="JQW61" s="45"/>
      <c r="JQX61" s="45"/>
      <c r="JQY61" s="45"/>
      <c r="JQZ61" s="45"/>
      <c r="JRA61" s="45"/>
      <c r="JRB61" s="45"/>
      <c r="JRC61" s="45"/>
      <c r="JRD61" s="45"/>
      <c r="JRE61" s="45"/>
      <c r="JRF61" s="45"/>
      <c r="JRG61" s="45"/>
      <c r="JRH61" s="45"/>
      <c r="JRI61" s="45"/>
      <c r="JRJ61" s="45"/>
      <c r="JRK61" s="45"/>
      <c r="JRL61" s="45"/>
      <c r="JRM61" s="45"/>
      <c r="JRN61" s="45"/>
      <c r="JRO61" s="45"/>
      <c r="JRP61" s="45"/>
      <c r="JRQ61" s="45"/>
      <c r="JRR61" s="45"/>
      <c r="JRS61" s="45"/>
      <c r="JRT61" s="45"/>
      <c r="JRU61" s="45"/>
      <c r="JRV61" s="45"/>
      <c r="JRW61" s="45"/>
      <c r="JRX61" s="45"/>
      <c r="JRY61" s="45"/>
      <c r="JRZ61" s="45"/>
      <c r="JSA61" s="45"/>
      <c r="JSB61" s="45"/>
      <c r="JSC61" s="45"/>
      <c r="JSD61" s="45"/>
      <c r="JSE61" s="45"/>
      <c r="JSF61" s="45"/>
      <c r="JSG61" s="45"/>
      <c r="JSH61" s="45"/>
      <c r="JSI61" s="45"/>
      <c r="JSJ61" s="45"/>
      <c r="JSK61" s="45"/>
      <c r="JSL61" s="45"/>
      <c r="JSM61" s="45"/>
      <c r="JSN61" s="45"/>
      <c r="JSO61" s="45"/>
      <c r="JSP61" s="45"/>
      <c r="JSQ61" s="45"/>
      <c r="JSR61" s="45"/>
      <c r="JSS61" s="45"/>
      <c r="JST61" s="45"/>
      <c r="JSU61" s="45"/>
      <c r="JSV61" s="45"/>
      <c r="JSW61" s="45"/>
      <c r="JSX61" s="45"/>
      <c r="JSY61" s="45"/>
      <c r="JSZ61" s="45"/>
      <c r="JTA61" s="45"/>
      <c r="JTB61" s="45"/>
      <c r="JTC61" s="45"/>
      <c r="JTD61" s="45"/>
      <c r="JTE61" s="45"/>
      <c r="JTF61" s="45"/>
      <c r="JTG61" s="45"/>
      <c r="JTH61" s="45"/>
      <c r="JTI61" s="45"/>
      <c r="JTJ61" s="45"/>
      <c r="JTK61" s="45"/>
      <c r="JTL61" s="45"/>
      <c r="JTM61" s="45"/>
      <c r="JTN61" s="45"/>
      <c r="JTO61" s="45"/>
      <c r="JTP61" s="45"/>
      <c r="JTQ61" s="45"/>
      <c r="JTR61" s="45"/>
      <c r="JTS61" s="45"/>
      <c r="JTT61" s="45"/>
      <c r="JTU61" s="45"/>
      <c r="JTV61" s="45"/>
      <c r="JTW61" s="45"/>
      <c r="JTX61" s="45"/>
      <c r="JTY61" s="45"/>
      <c r="JTZ61" s="45"/>
      <c r="JUA61" s="45"/>
      <c r="JUB61" s="45"/>
      <c r="JUC61" s="45"/>
      <c r="JUD61" s="45"/>
      <c r="JUE61" s="45"/>
      <c r="JUF61" s="45"/>
      <c r="JUG61" s="45"/>
      <c r="JUH61" s="45"/>
      <c r="JUI61" s="45"/>
      <c r="JUJ61" s="45"/>
      <c r="JUK61" s="45"/>
      <c r="JUL61" s="45"/>
      <c r="JUM61" s="45"/>
      <c r="JUN61" s="45"/>
      <c r="JUO61" s="45"/>
      <c r="JUP61" s="45"/>
      <c r="JUQ61" s="45"/>
      <c r="JUR61" s="45"/>
      <c r="JUS61" s="45"/>
      <c r="JUT61" s="45"/>
      <c r="JUU61" s="45"/>
      <c r="JUV61" s="45"/>
      <c r="JUW61" s="45"/>
      <c r="JUX61" s="45"/>
      <c r="JUY61" s="45"/>
      <c r="JUZ61" s="45"/>
      <c r="JVA61" s="45"/>
      <c r="JVB61" s="45"/>
      <c r="JVC61" s="45"/>
      <c r="JVD61" s="45"/>
      <c r="JVE61" s="45"/>
      <c r="JVF61" s="45"/>
      <c r="JVG61" s="45"/>
      <c r="JVH61" s="45"/>
      <c r="JVI61" s="45"/>
      <c r="JVJ61" s="45"/>
      <c r="JVK61" s="45"/>
      <c r="JVL61" s="45"/>
      <c r="JVM61" s="45"/>
      <c r="JVN61" s="45"/>
      <c r="JVO61" s="45"/>
      <c r="JVP61" s="45"/>
      <c r="JVQ61" s="45"/>
      <c r="JVR61" s="45"/>
      <c r="JVS61" s="45"/>
      <c r="JVT61" s="45"/>
      <c r="JVU61" s="45"/>
      <c r="JVV61" s="45"/>
      <c r="JVW61" s="45"/>
      <c r="JVX61" s="45"/>
      <c r="JVY61" s="45"/>
      <c r="JVZ61" s="45"/>
      <c r="JWA61" s="45"/>
      <c r="JWB61" s="45"/>
      <c r="JWC61" s="45"/>
      <c r="JWD61" s="45"/>
      <c r="JWE61" s="45"/>
      <c r="JWF61" s="45"/>
      <c r="JWG61" s="45"/>
      <c r="JWH61" s="45"/>
      <c r="JWI61" s="45"/>
      <c r="JWJ61" s="45"/>
      <c r="JWK61" s="45"/>
      <c r="JWL61" s="45"/>
      <c r="JWM61" s="45"/>
      <c r="JWN61" s="45"/>
      <c r="JWO61" s="45"/>
      <c r="JWP61" s="45"/>
      <c r="JWQ61" s="45"/>
      <c r="JWR61" s="45"/>
      <c r="JWS61" s="45"/>
      <c r="JWT61" s="45"/>
      <c r="JWU61" s="45"/>
      <c r="JWV61" s="45"/>
      <c r="JWW61" s="45"/>
      <c r="JWX61" s="45"/>
      <c r="JWY61" s="45"/>
      <c r="JWZ61" s="45"/>
      <c r="JXA61" s="45"/>
      <c r="JXB61" s="45"/>
      <c r="JXC61" s="45"/>
      <c r="JXD61" s="45"/>
      <c r="JXE61" s="45"/>
      <c r="JXF61" s="45"/>
      <c r="JXG61" s="45"/>
      <c r="JXH61" s="45"/>
      <c r="JXI61" s="45"/>
      <c r="JXJ61" s="45"/>
      <c r="JXK61" s="45"/>
      <c r="JXL61" s="45"/>
      <c r="JXM61" s="45"/>
      <c r="JXN61" s="45"/>
      <c r="JXO61" s="45"/>
      <c r="JXP61" s="45"/>
      <c r="JXQ61" s="45"/>
      <c r="JXR61" s="45"/>
      <c r="JXS61" s="45"/>
      <c r="JXT61" s="45"/>
      <c r="JXU61" s="45"/>
      <c r="JXV61" s="45"/>
      <c r="JXW61" s="45"/>
      <c r="JXX61" s="45"/>
      <c r="JXY61" s="45"/>
      <c r="JXZ61" s="45"/>
      <c r="JYA61" s="45"/>
      <c r="JYB61" s="45"/>
      <c r="JYC61" s="45"/>
      <c r="JYD61" s="45"/>
      <c r="JYE61" s="45"/>
      <c r="JYF61" s="45"/>
      <c r="JYG61" s="45"/>
      <c r="JYH61" s="45"/>
      <c r="JYI61" s="45"/>
      <c r="JYJ61" s="45"/>
      <c r="JYK61" s="45"/>
      <c r="JYL61" s="45"/>
      <c r="JYM61" s="45"/>
      <c r="JYN61" s="45"/>
      <c r="JYO61" s="45"/>
      <c r="JYP61" s="45"/>
      <c r="JYQ61" s="45"/>
      <c r="JYR61" s="45"/>
      <c r="JYS61" s="45"/>
      <c r="JYT61" s="45"/>
      <c r="JYU61" s="45"/>
      <c r="JYV61" s="45"/>
      <c r="JYW61" s="45"/>
      <c r="JYX61" s="45"/>
      <c r="JYY61" s="45"/>
      <c r="JYZ61" s="45"/>
      <c r="JZA61" s="45"/>
      <c r="JZB61" s="45"/>
      <c r="JZC61" s="45"/>
      <c r="JZD61" s="45"/>
      <c r="JZE61" s="45"/>
      <c r="JZF61" s="45"/>
      <c r="JZG61" s="45"/>
      <c r="JZH61" s="45"/>
      <c r="JZI61" s="45"/>
      <c r="JZJ61" s="45"/>
      <c r="JZK61" s="45"/>
      <c r="JZL61" s="45"/>
      <c r="JZM61" s="45"/>
      <c r="JZN61" s="45"/>
      <c r="JZO61" s="45"/>
      <c r="JZP61" s="45"/>
      <c r="JZQ61" s="45"/>
      <c r="JZR61" s="45"/>
      <c r="JZS61" s="45"/>
      <c r="JZT61" s="45"/>
      <c r="JZU61" s="45"/>
      <c r="JZV61" s="45"/>
      <c r="JZW61" s="45"/>
      <c r="JZX61" s="45"/>
      <c r="JZY61" s="45"/>
      <c r="JZZ61" s="45"/>
      <c r="KAA61" s="45"/>
      <c r="KAB61" s="45"/>
      <c r="KAC61" s="45"/>
      <c r="KAD61" s="45"/>
      <c r="KAE61" s="45"/>
      <c r="KAF61" s="45"/>
      <c r="KAG61" s="45"/>
      <c r="KAH61" s="45"/>
      <c r="KAI61" s="45"/>
      <c r="KAJ61" s="45"/>
      <c r="KAK61" s="45"/>
      <c r="KAL61" s="45"/>
      <c r="KAM61" s="45"/>
      <c r="KAN61" s="45"/>
      <c r="KAO61" s="45"/>
      <c r="KAP61" s="45"/>
      <c r="KAQ61" s="45"/>
      <c r="KAR61" s="45"/>
      <c r="KAS61" s="45"/>
      <c r="KAT61" s="45"/>
      <c r="KAU61" s="45"/>
      <c r="KAV61" s="45"/>
      <c r="KAW61" s="45"/>
      <c r="KAX61" s="45"/>
      <c r="KAY61" s="45"/>
      <c r="KAZ61" s="45"/>
      <c r="KBA61" s="45"/>
      <c r="KBB61" s="45"/>
      <c r="KBC61" s="45"/>
      <c r="KBD61" s="45"/>
      <c r="KBE61" s="45"/>
      <c r="KBF61" s="45"/>
      <c r="KBG61" s="45"/>
      <c r="KBH61" s="45"/>
      <c r="KBI61" s="45"/>
      <c r="KBJ61" s="45"/>
      <c r="KBK61" s="45"/>
      <c r="KBL61" s="45"/>
      <c r="KBM61" s="45"/>
      <c r="KBN61" s="45"/>
      <c r="KBO61" s="45"/>
      <c r="KBP61" s="45"/>
      <c r="KBQ61" s="45"/>
      <c r="KBR61" s="45"/>
      <c r="KBS61" s="45"/>
      <c r="KBT61" s="45"/>
      <c r="KBU61" s="45"/>
      <c r="KBV61" s="45"/>
      <c r="KBW61" s="45"/>
      <c r="KBX61" s="45"/>
      <c r="KBY61" s="45"/>
      <c r="KBZ61" s="45"/>
      <c r="KCA61" s="45"/>
      <c r="KCB61" s="45"/>
      <c r="KCC61" s="45"/>
      <c r="KCD61" s="45"/>
      <c r="KCE61" s="45"/>
      <c r="KCF61" s="45"/>
      <c r="KCG61" s="45"/>
      <c r="KCH61" s="45"/>
      <c r="KCI61" s="45"/>
      <c r="KCJ61" s="45"/>
      <c r="KCK61" s="45"/>
      <c r="KCL61" s="45"/>
      <c r="KCM61" s="45"/>
      <c r="KCN61" s="45"/>
      <c r="KCO61" s="45"/>
      <c r="KCP61" s="45"/>
      <c r="KCQ61" s="45"/>
      <c r="KCR61" s="45"/>
      <c r="KCS61" s="45"/>
      <c r="KCT61" s="45"/>
      <c r="KCU61" s="45"/>
      <c r="KCV61" s="45"/>
      <c r="KCW61" s="45"/>
      <c r="KCX61" s="45"/>
      <c r="KCY61" s="45"/>
      <c r="KCZ61" s="45"/>
      <c r="KDA61" s="45"/>
      <c r="KDB61" s="45"/>
      <c r="KDC61" s="45"/>
      <c r="KDD61" s="45"/>
      <c r="KDE61" s="45"/>
      <c r="KDF61" s="45"/>
      <c r="KDG61" s="45"/>
      <c r="KDH61" s="45"/>
      <c r="KDI61" s="45"/>
      <c r="KDJ61" s="45"/>
      <c r="KDK61" s="45"/>
      <c r="KDL61" s="45"/>
      <c r="KDM61" s="45"/>
      <c r="KDN61" s="45"/>
      <c r="KDO61" s="45"/>
      <c r="KDP61" s="45"/>
      <c r="KDQ61" s="45"/>
      <c r="KDR61" s="45"/>
      <c r="KDS61" s="45"/>
      <c r="KDT61" s="45"/>
      <c r="KDU61" s="45"/>
      <c r="KDV61" s="45"/>
      <c r="KDW61" s="45"/>
      <c r="KDX61" s="45"/>
      <c r="KDY61" s="45"/>
      <c r="KDZ61" s="45"/>
      <c r="KEA61" s="45"/>
      <c r="KEB61" s="45"/>
      <c r="KEC61" s="45"/>
      <c r="KED61" s="45"/>
      <c r="KEE61" s="45"/>
      <c r="KEF61" s="45"/>
      <c r="KEG61" s="45"/>
      <c r="KEH61" s="45"/>
      <c r="KEI61" s="45"/>
      <c r="KEJ61" s="45"/>
      <c r="KEK61" s="45"/>
      <c r="KEL61" s="45"/>
      <c r="KEM61" s="45"/>
      <c r="KEN61" s="45"/>
      <c r="KEO61" s="45"/>
      <c r="KEP61" s="45"/>
      <c r="KEQ61" s="45"/>
      <c r="KER61" s="45"/>
      <c r="KES61" s="45"/>
      <c r="KET61" s="45"/>
      <c r="KEU61" s="45"/>
      <c r="KEV61" s="45"/>
      <c r="KEW61" s="45"/>
      <c r="KEX61" s="45"/>
      <c r="KEY61" s="45"/>
      <c r="KEZ61" s="45"/>
      <c r="KFA61" s="45"/>
      <c r="KFB61" s="45"/>
      <c r="KFC61" s="45"/>
      <c r="KFD61" s="45"/>
      <c r="KFE61" s="45"/>
      <c r="KFF61" s="45"/>
      <c r="KFG61" s="45"/>
      <c r="KFH61" s="45"/>
      <c r="KFI61" s="45"/>
      <c r="KFJ61" s="45"/>
      <c r="KFK61" s="45"/>
      <c r="KFL61" s="45"/>
      <c r="KFM61" s="45"/>
      <c r="KFN61" s="45"/>
      <c r="KFO61" s="45"/>
      <c r="KFP61" s="45"/>
      <c r="KFQ61" s="45"/>
      <c r="KFR61" s="45"/>
      <c r="KFS61" s="45"/>
      <c r="KFT61" s="45"/>
      <c r="KFU61" s="45"/>
      <c r="KFV61" s="45"/>
      <c r="KFW61" s="45"/>
      <c r="KFX61" s="45"/>
      <c r="KFY61" s="45"/>
      <c r="KFZ61" s="45"/>
      <c r="KGA61" s="45"/>
      <c r="KGB61" s="45"/>
      <c r="KGC61" s="45"/>
      <c r="KGD61" s="45"/>
      <c r="KGE61" s="45"/>
      <c r="KGF61" s="45"/>
      <c r="KGG61" s="45"/>
      <c r="KGH61" s="45"/>
      <c r="KGI61" s="45"/>
      <c r="KGJ61" s="45"/>
      <c r="KGK61" s="45"/>
      <c r="KGL61" s="45"/>
      <c r="KGM61" s="45"/>
      <c r="KGN61" s="45"/>
      <c r="KGO61" s="45"/>
      <c r="KGP61" s="45"/>
      <c r="KGQ61" s="45"/>
      <c r="KGR61" s="45"/>
      <c r="KGS61" s="45"/>
      <c r="KGT61" s="45"/>
      <c r="KGU61" s="45"/>
      <c r="KGV61" s="45"/>
      <c r="KGW61" s="45"/>
      <c r="KGX61" s="45"/>
      <c r="KGY61" s="45"/>
      <c r="KGZ61" s="45"/>
      <c r="KHA61" s="45"/>
      <c r="KHB61" s="45"/>
      <c r="KHC61" s="45"/>
      <c r="KHD61" s="45"/>
      <c r="KHE61" s="45"/>
      <c r="KHF61" s="45"/>
      <c r="KHG61" s="45"/>
      <c r="KHH61" s="45"/>
      <c r="KHI61" s="45"/>
      <c r="KHJ61" s="45"/>
      <c r="KHK61" s="45"/>
      <c r="KHL61" s="45"/>
      <c r="KHM61" s="45"/>
      <c r="KHN61" s="45"/>
      <c r="KHO61" s="45"/>
      <c r="KHP61" s="45"/>
      <c r="KHQ61" s="45"/>
      <c r="KHR61" s="45"/>
      <c r="KHS61" s="45"/>
      <c r="KHT61" s="45"/>
      <c r="KHU61" s="45"/>
      <c r="KHV61" s="45"/>
      <c r="KHW61" s="45"/>
      <c r="KHX61" s="45"/>
      <c r="KHY61" s="45"/>
      <c r="KHZ61" s="45"/>
      <c r="KIA61" s="45"/>
      <c r="KIB61" s="45"/>
      <c r="KIC61" s="45"/>
      <c r="KID61" s="45"/>
      <c r="KIE61" s="45"/>
      <c r="KIF61" s="45"/>
      <c r="KIG61" s="45"/>
      <c r="KIH61" s="45"/>
      <c r="KII61" s="45"/>
      <c r="KIJ61" s="45"/>
      <c r="KIK61" s="45"/>
      <c r="KIL61" s="45"/>
      <c r="KIM61" s="45"/>
      <c r="KIN61" s="45"/>
      <c r="KIO61" s="45"/>
      <c r="KIP61" s="45"/>
      <c r="KIQ61" s="45"/>
      <c r="KIR61" s="45"/>
      <c r="KIS61" s="45"/>
      <c r="KIT61" s="45"/>
      <c r="KIU61" s="45"/>
      <c r="KIV61" s="45"/>
      <c r="KIW61" s="45"/>
      <c r="KIX61" s="45"/>
      <c r="KIY61" s="45"/>
      <c r="KIZ61" s="45"/>
      <c r="KJA61" s="45"/>
      <c r="KJB61" s="45"/>
      <c r="KJC61" s="45"/>
      <c r="KJD61" s="45"/>
      <c r="KJE61" s="45"/>
      <c r="KJF61" s="45"/>
      <c r="KJG61" s="45"/>
      <c r="KJH61" s="45"/>
      <c r="KJI61" s="45"/>
      <c r="KJJ61" s="45"/>
      <c r="KJK61" s="45"/>
      <c r="KJL61" s="45"/>
      <c r="KJM61" s="45"/>
      <c r="KJN61" s="45"/>
      <c r="KJO61" s="45"/>
      <c r="KJP61" s="45"/>
      <c r="KJQ61" s="45"/>
      <c r="KJR61" s="45"/>
      <c r="KJS61" s="45"/>
      <c r="KJT61" s="45"/>
      <c r="KJU61" s="45"/>
      <c r="KJV61" s="45"/>
      <c r="KJW61" s="45"/>
      <c r="KJX61" s="45"/>
      <c r="KJY61" s="45"/>
      <c r="KJZ61" s="45"/>
      <c r="KKA61" s="45"/>
      <c r="KKB61" s="45"/>
      <c r="KKC61" s="45"/>
      <c r="KKD61" s="45"/>
      <c r="KKE61" s="45"/>
      <c r="KKF61" s="45"/>
      <c r="KKG61" s="45"/>
      <c r="KKH61" s="45"/>
      <c r="KKI61" s="45"/>
      <c r="KKJ61" s="45"/>
      <c r="KKK61" s="45"/>
      <c r="KKL61" s="45"/>
      <c r="KKM61" s="45"/>
      <c r="KKN61" s="45"/>
      <c r="KKO61" s="45"/>
      <c r="KKP61" s="45"/>
      <c r="KKQ61" s="45"/>
      <c r="KKR61" s="45"/>
      <c r="KKS61" s="45"/>
      <c r="KKT61" s="45"/>
      <c r="KKU61" s="45"/>
      <c r="KKV61" s="45"/>
      <c r="KKW61" s="45"/>
      <c r="KKX61" s="45"/>
      <c r="KKY61" s="45"/>
      <c r="KKZ61" s="45"/>
      <c r="KLA61" s="45"/>
      <c r="KLB61" s="45"/>
      <c r="KLC61" s="45"/>
      <c r="KLD61" s="45"/>
      <c r="KLE61" s="45"/>
      <c r="KLF61" s="45"/>
      <c r="KLG61" s="45"/>
      <c r="KLH61" s="45"/>
      <c r="KLI61" s="45"/>
      <c r="KLJ61" s="45"/>
      <c r="KLK61" s="45"/>
      <c r="KLL61" s="45"/>
      <c r="KLM61" s="45"/>
      <c r="KLN61" s="45"/>
      <c r="KLO61" s="45"/>
      <c r="KLP61" s="45"/>
      <c r="KLQ61" s="45"/>
      <c r="KLR61" s="45"/>
      <c r="KLS61" s="45"/>
      <c r="KLT61" s="45"/>
      <c r="KLU61" s="45"/>
      <c r="KLV61" s="45"/>
      <c r="KLW61" s="45"/>
      <c r="KLX61" s="45"/>
      <c r="KLY61" s="45"/>
      <c r="KLZ61" s="45"/>
      <c r="KMA61" s="45"/>
      <c r="KMB61" s="45"/>
      <c r="KMC61" s="45"/>
      <c r="KMD61" s="45"/>
      <c r="KME61" s="45"/>
      <c r="KMF61" s="45"/>
      <c r="KMG61" s="45"/>
      <c r="KMH61" s="45"/>
      <c r="KMI61" s="45"/>
      <c r="KMJ61" s="45"/>
      <c r="KMK61" s="45"/>
      <c r="KML61" s="45"/>
      <c r="KMM61" s="45"/>
      <c r="KMN61" s="45"/>
      <c r="KMO61" s="45"/>
      <c r="KMP61" s="45"/>
      <c r="KMQ61" s="45"/>
      <c r="KMR61" s="45"/>
      <c r="KMS61" s="45"/>
      <c r="KMT61" s="45"/>
      <c r="KMU61" s="45"/>
      <c r="KMV61" s="45"/>
      <c r="KMW61" s="45"/>
      <c r="KMX61" s="45"/>
      <c r="KMY61" s="45"/>
      <c r="KMZ61" s="45"/>
      <c r="KNA61" s="45"/>
      <c r="KNB61" s="45"/>
      <c r="KNC61" s="45"/>
      <c r="KND61" s="45"/>
      <c r="KNE61" s="45"/>
      <c r="KNF61" s="45"/>
      <c r="KNG61" s="45"/>
      <c r="KNH61" s="45"/>
      <c r="KNI61" s="45"/>
      <c r="KNJ61" s="45"/>
      <c r="KNK61" s="45"/>
      <c r="KNL61" s="45"/>
      <c r="KNM61" s="45"/>
      <c r="KNN61" s="45"/>
      <c r="KNO61" s="45"/>
      <c r="KNP61" s="45"/>
      <c r="KNQ61" s="45"/>
      <c r="KNR61" s="45"/>
      <c r="KNS61" s="45"/>
      <c r="KNT61" s="45"/>
      <c r="KNU61" s="45"/>
      <c r="KNV61" s="45"/>
      <c r="KNW61" s="45"/>
      <c r="KNX61" s="45"/>
      <c r="KNY61" s="45"/>
      <c r="KNZ61" s="45"/>
      <c r="KOA61" s="45"/>
      <c r="KOB61" s="45"/>
      <c r="KOC61" s="45"/>
      <c r="KOD61" s="45"/>
      <c r="KOE61" s="45"/>
      <c r="KOF61" s="45"/>
      <c r="KOG61" s="45"/>
      <c r="KOH61" s="45"/>
      <c r="KOI61" s="45"/>
      <c r="KOJ61" s="45"/>
      <c r="KOK61" s="45"/>
      <c r="KOL61" s="45"/>
      <c r="KOM61" s="45"/>
      <c r="KON61" s="45"/>
      <c r="KOO61" s="45"/>
      <c r="KOP61" s="45"/>
      <c r="KOQ61" s="45"/>
      <c r="KOR61" s="45"/>
      <c r="KOS61" s="45"/>
      <c r="KOT61" s="45"/>
      <c r="KOU61" s="45"/>
      <c r="KOV61" s="45"/>
      <c r="KOW61" s="45"/>
      <c r="KOX61" s="45"/>
      <c r="KOY61" s="45"/>
      <c r="KOZ61" s="45"/>
      <c r="KPA61" s="45"/>
      <c r="KPB61" s="45"/>
      <c r="KPC61" s="45"/>
      <c r="KPD61" s="45"/>
      <c r="KPE61" s="45"/>
      <c r="KPF61" s="45"/>
      <c r="KPG61" s="45"/>
      <c r="KPH61" s="45"/>
      <c r="KPI61" s="45"/>
      <c r="KPJ61" s="45"/>
      <c r="KPK61" s="45"/>
      <c r="KPL61" s="45"/>
      <c r="KPM61" s="45"/>
      <c r="KPN61" s="45"/>
      <c r="KPO61" s="45"/>
      <c r="KPP61" s="45"/>
      <c r="KPQ61" s="45"/>
      <c r="KPR61" s="45"/>
      <c r="KPS61" s="45"/>
      <c r="KPT61" s="45"/>
      <c r="KPU61" s="45"/>
      <c r="KPV61" s="45"/>
      <c r="KPW61" s="45"/>
      <c r="KPX61" s="45"/>
      <c r="KPY61" s="45"/>
      <c r="KPZ61" s="45"/>
      <c r="KQA61" s="45"/>
      <c r="KQB61" s="45"/>
      <c r="KQC61" s="45"/>
      <c r="KQD61" s="45"/>
      <c r="KQE61" s="45"/>
      <c r="KQF61" s="45"/>
      <c r="KQG61" s="45"/>
      <c r="KQH61" s="45"/>
      <c r="KQI61" s="45"/>
      <c r="KQJ61" s="45"/>
      <c r="KQK61" s="45"/>
      <c r="KQL61" s="45"/>
      <c r="KQM61" s="45"/>
      <c r="KQN61" s="45"/>
      <c r="KQO61" s="45"/>
      <c r="KQP61" s="45"/>
      <c r="KQQ61" s="45"/>
      <c r="KQR61" s="45"/>
      <c r="KQS61" s="45"/>
      <c r="KQT61" s="45"/>
      <c r="KQU61" s="45"/>
      <c r="KQV61" s="45"/>
      <c r="KQW61" s="45"/>
      <c r="KQX61" s="45"/>
      <c r="KQY61" s="45"/>
      <c r="KQZ61" s="45"/>
      <c r="KRA61" s="45"/>
      <c r="KRB61" s="45"/>
      <c r="KRC61" s="45"/>
      <c r="KRD61" s="45"/>
      <c r="KRE61" s="45"/>
      <c r="KRF61" s="45"/>
      <c r="KRG61" s="45"/>
      <c r="KRH61" s="45"/>
      <c r="KRI61" s="45"/>
      <c r="KRJ61" s="45"/>
      <c r="KRK61" s="45"/>
      <c r="KRL61" s="45"/>
      <c r="KRM61" s="45"/>
      <c r="KRN61" s="45"/>
      <c r="KRO61" s="45"/>
      <c r="KRP61" s="45"/>
      <c r="KRQ61" s="45"/>
      <c r="KRR61" s="45"/>
      <c r="KRS61" s="45"/>
      <c r="KRT61" s="45"/>
      <c r="KRU61" s="45"/>
      <c r="KRV61" s="45"/>
      <c r="KRW61" s="45"/>
      <c r="KRX61" s="45"/>
      <c r="KRY61" s="45"/>
      <c r="KRZ61" s="45"/>
      <c r="KSA61" s="45"/>
      <c r="KSB61" s="45"/>
      <c r="KSC61" s="45"/>
      <c r="KSD61" s="45"/>
      <c r="KSE61" s="45"/>
      <c r="KSF61" s="45"/>
      <c r="KSG61" s="45"/>
      <c r="KSH61" s="45"/>
      <c r="KSI61" s="45"/>
      <c r="KSJ61" s="45"/>
      <c r="KSK61" s="45"/>
      <c r="KSL61" s="45"/>
      <c r="KSM61" s="45"/>
      <c r="KSN61" s="45"/>
      <c r="KSO61" s="45"/>
      <c r="KSP61" s="45"/>
      <c r="KSQ61" s="45"/>
      <c r="KSR61" s="45"/>
      <c r="KSS61" s="45"/>
      <c r="KST61" s="45"/>
      <c r="KSU61" s="45"/>
      <c r="KSV61" s="45"/>
      <c r="KSW61" s="45"/>
      <c r="KSX61" s="45"/>
      <c r="KSY61" s="45"/>
      <c r="KSZ61" s="45"/>
      <c r="KTA61" s="45"/>
      <c r="KTB61" s="45"/>
      <c r="KTC61" s="45"/>
      <c r="KTD61" s="45"/>
      <c r="KTE61" s="45"/>
      <c r="KTF61" s="45"/>
      <c r="KTG61" s="45"/>
      <c r="KTH61" s="45"/>
      <c r="KTI61" s="45"/>
      <c r="KTJ61" s="45"/>
      <c r="KTK61" s="45"/>
      <c r="KTL61" s="45"/>
      <c r="KTM61" s="45"/>
      <c r="KTN61" s="45"/>
      <c r="KTO61" s="45"/>
      <c r="KTP61" s="45"/>
      <c r="KTQ61" s="45"/>
      <c r="KTR61" s="45"/>
      <c r="KTS61" s="45"/>
      <c r="KTT61" s="45"/>
      <c r="KTU61" s="45"/>
      <c r="KTV61" s="45"/>
      <c r="KTW61" s="45"/>
      <c r="KTX61" s="45"/>
      <c r="KTY61" s="45"/>
      <c r="KTZ61" s="45"/>
      <c r="KUA61" s="45"/>
      <c r="KUB61" s="45"/>
      <c r="KUC61" s="45"/>
      <c r="KUD61" s="45"/>
      <c r="KUE61" s="45"/>
      <c r="KUF61" s="45"/>
      <c r="KUG61" s="45"/>
      <c r="KUH61" s="45"/>
      <c r="KUI61" s="45"/>
      <c r="KUJ61" s="45"/>
      <c r="KUK61" s="45"/>
      <c r="KUL61" s="45"/>
      <c r="KUM61" s="45"/>
      <c r="KUN61" s="45"/>
      <c r="KUO61" s="45"/>
      <c r="KUP61" s="45"/>
      <c r="KUQ61" s="45"/>
      <c r="KUR61" s="45"/>
      <c r="KUS61" s="45"/>
      <c r="KUT61" s="45"/>
      <c r="KUU61" s="45"/>
      <c r="KUV61" s="45"/>
      <c r="KUW61" s="45"/>
      <c r="KUX61" s="45"/>
      <c r="KUY61" s="45"/>
      <c r="KUZ61" s="45"/>
      <c r="KVA61" s="45"/>
      <c r="KVB61" s="45"/>
      <c r="KVC61" s="45"/>
      <c r="KVD61" s="45"/>
      <c r="KVE61" s="45"/>
      <c r="KVF61" s="45"/>
      <c r="KVG61" s="45"/>
      <c r="KVH61" s="45"/>
      <c r="KVI61" s="45"/>
      <c r="KVJ61" s="45"/>
      <c r="KVK61" s="45"/>
      <c r="KVL61" s="45"/>
      <c r="KVM61" s="45"/>
      <c r="KVN61" s="45"/>
      <c r="KVO61" s="45"/>
      <c r="KVP61" s="45"/>
      <c r="KVQ61" s="45"/>
      <c r="KVR61" s="45"/>
      <c r="KVS61" s="45"/>
      <c r="KVT61" s="45"/>
      <c r="KVU61" s="45"/>
      <c r="KVV61" s="45"/>
      <c r="KVW61" s="45"/>
      <c r="KVX61" s="45"/>
      <c r="KVY61" s="45"/>
      <c r="KVZ61" s="45"/>
      <c r="KWA61" s="45"/>
      <c r="KWB61" s="45"/>
      <c r="KWC61" s="45"/>
      <c r="KWD61" s="45"/>
      <c r="KWE61" s="45"/>
      <c r="KWF61" s="45"/>
      <c r="KWG61" s="45"/>
      <c r="KWH61" s="45"/>
      <c r="KWI61" s="45"/>
      <c r="KWJ61" s="45"/>
      <c r="KWK61" s="45"/>
      <c r="KWL61" s="45"/>
      <c r="KWM61" s="45"/>
      <c r="KWN61" s="45"/>
      <c r="KWO61" s="45"/>
      <c r="KWP61" s="45"/>
      <c r="KWQ61" s="45"/>
      <c r="KWR61" s="45"/>
      <c r="KWS61" s="45"/>
      <c r="KWT61" s="45"/>
      <c r="KWU61" s="45"/>
      <c r="KWV61" s="45"/>
      <c r="KWW61" s="45"/>
      <c r="KWX61" s="45"/>
      <c r="KWY61" s="45"/>
      <c r="KWZ61" s="45"/>
      <c r="KXA61" s="45"/>
      <c r="KXB61" s="45"/>
      <c r="KXC61" s="45"/>
      <c r="KXD61" s="45"/>
      <c r="KXE61" s="45"/>
      <c r="KXF61" s="45"/>
      <c r="KXG61" s="45"/>
      <c r="KXH61" s="45"/>
      <c r="KXI61" s="45"/>
      <c r="KXJ61" s="45"/>
      <c r="KXK61" s="45"/>
      <c r="KXL61" s="45"/>
      <c r="KXM61" s="45"/>
      <c r="KXN61" s="45"/>
      <c r="KXO61" s="45"/>
      <c r="KXP61" s="45"/>
      <c r="KXQ61" s="45"/>
      <c r="KXR61" s="45"/>
      <c r="KXS61" s="45"/>
      <c r="KXT61" s="45"/>
      <c r="KXU61" s="45"/>
      <c r="KXV61" s="45"/>
      <c r="KXW61" s="45"/>
      <c r="KXX61" s="45"/>
      <c r="KXY61" s="45"/>
      <c r="KXZ61" s="45"/>
      <c r="KYA61" s="45"/>
      <c r="KYB61" s="45"/>
      <c r="KYC61" s="45"/>
      <c r="KYD61" s="45"/>
      <c r="KYE61" s="45"/>
      <c r="KYF61" s="45"/>
      <c r="KYG61" s="45"/>
      <c r="KYH61" s="45"/>
      <c r="KYI61" s="45"/>
      <c r="KYJ61" s="45"/>
      <c r="KYK61" s="45"/>
      <c r="KYL61" s="45"/>
      <c r="KYM61" s="45"/>
      <c r="KYN61" s="45"/>
      <c r="KYO61" s="45"/>
      <c r="KYP61" s="45"/>
      <c r="KYQ61" s="45"/>
      <c r="KYR61" s="45"/>
      <c r="KYS61" s="45"/>
      <c r="KYT61" s="45"/>
      <c r="KYU61" s="45"/>
      <c r="KYV61" s="45"/>
      <c r="KYW61" s="45"/>
      <c r="KYX61" s="45"/>
      <c r="KYY61" s="45"/>
      <c r="KYZ61" s="45"/>
      <c r="KZA61" s="45"/>
      <c r="KZB61" s="45"/>
      <c r="KZC61" s="45"/>
      <c r="KZD61" s="45"/>
      <c r="KZE61" s="45"/>
      <c r="KZF61" s="45"/>
      <c r="KZG61" s="45"/>
      <c r="KZH61" s="45"/>
      <c r="KZI61" s="45"/>
      <c r="KZJ61" s="45"/>
      <c r="KZK61" s="45"/>
      <c r="KZL61" s="45"/>
      <c r="KZM61" s="45"/>
      <c r="KZN61" s="45"/>
      <c r="KZO61" s="45"/>
      <c r="KZP61" s="45"/>
      <c r="KZQ61" s="45"/>
      <c r="KZR61" s="45"/>
      <c r="KZS61" s="45"/>
      <c r="KZT61" s="45"/>
      <c r="KZU61" s="45"/>
      <c r="KZV61" s="45"/>
      <c r="KZW61" s="45"/>
      <c r="KZX61" s="45"/>
      <c r="KZY61" s="45"/>
      <c r="KZZ61" s="45"/>
      <c r="LAA61" s="45"/>
      <c r="LAB61" s="45"/>
      <c r="LAC61" s="45"/>
      <c r="LAD61" s="45"/>
      <c r="LAE61" s="45"/>
      <c r="LAF61" s="45"/>
      <c r="LAG61" s="45"/>
      <c r="LAH61" s="45"/>
      <c r="LAI61" s="45"/>
      <c r="LAJ61" s="45"/>
      <c r="LAK61" s="45"/>
      <c r="LAL61" s="45"/>
      <c r="LAM61" s="45"/>
      <c r="LAN61" s="45"/>
      <c r="LAO61" s="45"/>
      <c r="LAP61" s="45"/>
      <c r="LAQ61" s="45"/>
      <c r="LAR61" s="45"/>
      <c r="LAS61" s="45"/>
      <c r="LAT61" s="45"/>
      <c r="LAU61" s="45"/>
      <c r="LAV61" s="45"/>
      <c r="LAW61" s="45"/>
      <c r="LAX61" s="45"/>
      <c r="LAY61" s="45"/>
      <c r="LAZ61" s="45"/>
      <c r="LBA61" s="45"/>
      <c r="LBB61" s="45"/>
      <c r="LBC61" s="45"/>
      <c r="LBD61" s="45"/>
      <c r="LBE61" s="45"/>
      <c r="LBF61" s="45"/>
      <c r="LBG61" s="45"/>
      <c r="LBH61" s="45"/>
      <c r="LBI61" s="45"/>
      <c r="LBJ61" s="45"/>
      <c r="LBK61" s="45"/>
      <c r="LBL61" s="45"/>
      <c r="LBM61" s="45"/>
      <c r="LBN61" s="45"/>
      <c r="LBO61" s="45"/>
      <c r="LBP61" s="45"/>
      <c r="LBQ61" s="45"/>
      <c r="LBR61" s="45"/>
      <c r="LBS61" s="45"/>
      <c r="LBT61" s="45"/>
      <c r="LBU61" s="45"/>
      <c r="LBV61" s="45"/>
      <c r="LBW61" s="45"/>
      <c r="LBX61" s="45"/>
      <c r="LBY61" s="45"/>
      <c r="LBZ61" s="45"/>
      <c r="LCA61" s="45"/>
      <c r="LCB61" s="45"/>
      <c r="LCC61" s="45"/>
      <c r="LCD61" s="45"/>
      <c r="LCE61" s="45"/>
      <c r="LCF61" s="45"/>
      <c r="LCG61" s="45"/>
      <c r="LCH61" s="45"/>
      <c r="LCI61" s="45"/>
      <c r="LCJ61" s="45"/>
      <c r="LCK61" s="45"/>
      <c r="LCL61" s="45"/>
      <c r="LCM61" s="45"/>
      <c r="LCN61" s="45"/>
      <c r="LCO61" s="45"/>
      <c r="LCP61" s="45"/>
      <c r="LCQ61" s="45"/>
      <c r="LCR61" s="45"/>
      <c r="LCS61" s="45"/>
      <c r="LCT61" s="45"/>
      <c r="LCU61" s="45"/>
      <c r="LCV61" s="45"/>
      <c r="LCW61" s="45"/>
      <c r="LCX61" s="45"/>
      <c r="LCY61" s="45"/>
      <c r="LCZ61" s="45"/>
      <c r="LDA61" s="45"/>
      <c r="LDB61" s="45"/>
      <c r="LDC61" s="45"/>
      <c r="LDD61" s="45"/>
      <c r="LDE61" s="45"/>
      <c r="LDF61" s="45"/>
      <c r="LDG61" s="45"/>
      <c r="LDH61" s="45"/>
      <c r="LDI61" s="45"/>
      <c r="LDJ61" s="45"/>
      <c r="LDK61" s="45"/>
      <c r="LDL61" s="45"/>
      <c r="LDM61" s="45"/>
      <c r="LDN61" s="45"/>
      <c r="LDO61" s="45"/>
      <c r="LDP61" s="45"/>
      <c r="LDQ61" s="45"/>
      <c r="LDR61" s="45"/>
      <c r="LDS61" s="45"/>
      <c r="LDT61" s="45"/>
      <c r="LDU61" s="45"/>
      <c r="LDV61" s="45"/>
      <c r="LDW61" s="45"/>
      <c r="LDX61" s="45"/>
      <c r="LDY61" s="45"/>
      <c r="LDZ61" s="45"/>
      <c r="LEA61" s="45"/>
      <c r="LEB61" s="45"/>
      <c r="LEC61" s="45"/>
      <c r="LED61" s="45"/>
      <c r="LEE61" s="45"/>
      <c r="LEF61" s="45"/>
      <c r="LEG61" s="45"/>
      <c r="LEH61" s="45"/>
      <c r="LEI61" s="45"/>
      <c r="LEJ61" s="45"/>
      <c r="LEK61" s="45"/>
      <c r="LEL61" s="45"/>
      <c r="LEM61" s="45"/>
      <c r="LEN61" s="45"/>
      <c r="LEO61" s="45"/>
      <c r="LEP61" s="45"/>
      <c r="LEQ61" s="45"/>
      <c r="LER61" s="45"/>
      <c r="LES61" s="45"/>
      <c r="LET61" s="45"/>
      <c r="LEU61" s="45"/>
      <c r="LEV61" s="45"/>
      <c r="LEW61" s="45"/>
      <c r="LEX61" s="45"/>
      <c r="LEY61" s="45"/>
      <c r="LEZ61" s="45"/>
      <c r="LFA61" s="45"/>
      <c r="LFB61" s="45"/>
      <c r="LFC61" s="45"/>
      <c r="LFD61" s="45"/>
      <c r="LFE61" s="45"/>
      <c r="LFF61" s="45"/>
      <c r="LFG61" s="45"/>
      <c r="LFH61" s="45"/>
      <c r="LFI61" s="45"/>
      <c r="LFJ61" s="45"/>
      <c r="LFK61" s="45"/>
      <c r="LFL61" s="45"/>
      <c r="LFM61" s="45"/>
      <c r="LFN61" s="45"/>
      <c r="LFO61" s="45"/>
      <c r="LFP61" s="45"/>
      <c r="LFQ61" s="45"/>
      <c r="LFR61" s="45"/>
      <c r="LFS61" s="45"/>
      <c r="LFT61" s="45"/>
      <c r="LFU61" s="45"/>
      <c r="LFV61" s="45"/>
      <c r="LFW61" s="45"/>
      <c r="LFX61" s="45"/>
      <c r="LFY61" s="45"/>
      <c r="LFZ61" s="45"/>
      <c r="LGA61" s="45"/>
      <c r="LGB61" s="45"/>
      <c r="LGC61" s="45"/>
      <c r="LGD61" s="45"/>
      <c r="LGE61" s="45"/>
      <c r="LGF61" s="45"/>
      <c r="LGG61" s="45"/>
      <c r="LGH61" s="45"/>
      <c r="LGI61" s="45"/>
      <c r="LGJ61" s="45"/>
      <c r="LGK61" s="45"/>
      <c r="LGL61" s="45"/>
      <c r="LGM61" s="45"/>
      <c r="LGN61" s="45"/>
      <c r="LGO61" s="45"/>
      <c r="LGP61" s="45"/>
      <c r="LGQ61" s="45"/>
      <c r="LGR61" s="45"/>
      <c r="LGS61" s="45"/>
      <c r="LGT61" s="45"/>
      <c r="LGU61" s="45"/>
      <c r="LGV61" s="45"/>
      <c r="LGW61" s="45"/>
      <c r="LGX61" s="45"/>
      <c r="LGY61" s="45"/>
      <c r="LGZ61" s="45"/>
      <c r="LHA61" s="45"/>
      <c r="LHB61" s="45"/>
      <c r="LHC61" s="45"/>
      <c r="LHD61" s="45"/>
      <c r="LHE61" s="45"/>
      <c r="LHF61" s="45"/>
      <c r="LHG61" s="45"/>
      <c r="LHH61" s="45"/>
      <c r="LHI61" s="45"/>
      <c r="LHJ61" s="45"/>
      <c r="LHK61" s="45"/>
      <c r="LHL61" s="45"/>
      <c r="LHM61" s="45"/>
      <c r="LHN61" s="45"/>
      <c r="LHO61" s="45"/>
      <c r="LHP61" s="45"/>
      <c r="LHQ61" s="45"/>
      <c r="LHR61" s="45"/>
      <c r="LHS61" s="45"/>
      <c r="LHT61" s="45"/>
      <c r="LHU61" s="45"/>
      <c r="LHV61" s="45"/>
      <c r="LHW61" s="45"/>
      <c r="LHX61" s="45"/>
      <c r="LHY61" s="45"/>
      <c r="LHZ61" s="45"/>
      <c r="LIA61" s="45"/>
      <c r="LIB61" s="45"/>
      <c r="LIC61" s="45"/>
      <c r="LID61" s="45"/>
      <c r="LIE61" s="45"/>
      <c r="LIF61" s="45"/>
      <c r="LIG61" s="45"/>
      <c r="LIH61" s="45"/>
      <c r="LII61" s="45"/>
      <c r="LIJ61" s="45"/>
      <c r="LIK61" s="45"/>
      <c r="LIL61" s="45"/>
      <c r="LIM61" s="45"/>
      <c r="LIN61" s="45"/>
      <c r="LIO61" s="45"/>
      <c r="LIP61" s="45"/>
      <c r="LIQ61" s="45"/>
      <c r="LIR61" s="45"/>
      <c r="LIS61" s="45"/>
      <c r="LIT61" s="45"/>
      <c r="LIU61" s="45"/>
      <c r="LIV61" s="45"/>
      <c r="LIW61" s="45"/>
      <c r="LIX61" s="45"/>
      <c r="LIY61" s="45"/>
      <c r="LIZ61" s="45"/>
      <c r="LJA61" s="45"/>
      <c r="LJB61" s="45"/>
      <c r="LJC61" s="45"/>
      <c r="LJD61" s="45"/>
      <c r="LJE61" s="45"/>
      <c r="LJF61" s="45"/>
      <c r="LJG61" s="45"/>
      <c r="LJH61" s="45"/>
      <c r="LJI61" s="45"/>
      <c r="LJJ61" s="45"/>
      <c r="LJK61" s="45"/>
      <c r="LJL61" s="45"/>
      <c r="LJM61" s="45"/>
      <c r="LJN61" s="45"/>
      <c r="LJO61" s="45"/>
      <c r="LJP61" s="45"/>
      <c r="LJQ61" s="45"/>
      <c r="LJR61" s="45"/>
      <c r="LJS61" s="45"/>
      <c r="LJT61" s="45"/>
      <c r="LJU61" s="45"/>
      <c r="LJV61" s="45"/>
      <c r="LJW61" s="45"/>
      <c r="LJX61" s="45"/>
      <c r="LJY61" s="45"/>
      <c r="LJZ61" s="45"/>
      <c r="LKA61" s="45"/>
      <c r="LKB61" s="45"/>
      <c r="LKC61" s="45"/>
      <c r="LKD61" s="45"/>
      <c r="LKE61" s="45"/>
      <c r="LKF61" s="45"/>
      <c r="LKG61" s="45"/>
      <c r="LKH61" s="45"/>
      <c r="LKI61" s="45"/>
      <c r="LKJ61" s="45"/>
      <c r="LKK61" s="45"/>
      <c r="LKL61" s="45"/>
      <c r="LKM61" s="45"/>
      <c r="LKN61" s="45"/>
      <c r="LKO61" s="45"/>
      <c r="LKP61" s="45"/>
      <c r="LKQ61" s="45"/>
      <c r="LKR61" s="45"/>
      <c r="LKS61" s="45"/>
      <c r="LKT61" s="45"/>
      <c r="LKU61" s="45"/>
      <c r="LKV61" s="45"/>
      <c r="LKW61" s="45"/>
      <c r="LKX61" s="45"/>
      <c r="LKY61" s="45"/>
      <c r="LKZ61" s="45"/>
      <c r="LLA61" s="45"/>
      <c r="LLB61" s="45"/>
      <c r="LLC61" s="45"/>
      <c r="LLD61" s="45"/>
      <c r="LLE61" s="45"/>
      <c r="LLF61" s="45"/>
      <c r="LLG61" s="45"/>
      <c r="LLH61" s="45"/>
      <c r="LLI61" s="45"/>
      <c r="LLJ61" s="45"/>
      <c r="LLK61" s="45"/>
      <c r="LLL61" s="45"/>
      <c r="LLM61" s="45"/>
      <c r="LLN61" s="45"/>
      <c r="LLO61" s="45"/>
      <c r="LLP61" s="45"/>
      <c r="LLQ61" s="45"/>
      <c r="LLR61" s="45"/>
      <c r="LLS61" s="45"/>
      <c r="LLT61" s="45"/>
      <c r="LLU61" s="45"/>
      <c r="LLV61" s="45"/>
      <c r="LLW61" s="45"/>
      <c r="LLX61" s="45"/>
      <c r="LLY61" s="45"/>
      <c r="LLZ61" s="45"/>
      <c r="LMA61" s="45"/>
      <c r="LMB61" s="45"/>
      <c r="LMC61" s="45"/>
      <c r="LMD61" s="45"/>
      <c r="LME61" s="45"/>
      <c r="LMF61" s="45"/>
      <c r="LMG61" s="45"/>
      <c r="LMH61" s="45"/>
      <c r="LMI61" s="45"/>
      <c r="LMJ61" s="45"/>
      <c r="LMK61" s="45"/>
      <c r="LML61" s="45"/>
      <c r="LMM61" s="45"/>
      <c r="LMN61" s="45"/>
      <c r="LMO61" s="45"/>
      <c r="LMP61" s="45"/>
      <c r="LMQ61" s="45"/>
      <c r="LMR61" s="45"/>
      <c r="LMS61" s="45"/>
      <c r="LMT61" s="45"/>
      <c r="LMU61" s="45"/>
      <c r="LMV61" s="45"/>
      <c r="LMW61" s="45"/>
      <c r="LMX61" s="45"/>
      <c r="LMY61" s="45"/>
      <c r="LMZ61" s="45"/>
      <c r="LNA61" s="45"/>
      <c r="LNB61" s="45"/>
      <c r="LNC61" s="45"/>
      <c r="LND61" s="45"/>
      <c r="LNE61" s="45"/>
      <c r="LNF61" s="45"/>
      <c r="LNG61" s="45"/>
      <c r="LNH61" s="45"/>
      <c r="LNI61" s="45"/>
      <c r="LNJ61" s="45"/>
      <c r="LNK61" s="45"/>
      <c r="LNL61" s="45"/>
      <c r="LNM61" s="45"/>
      <c r="LNN61" s="45"/>
      <c r="LNO61" s="45"/>
      <c r="LNP61" s="45"/>
      <c r="LNQ61" s="45"/>
      <c r="LNR61" s="45"/>
      <c r="LNS61" s="45"/>
      <c r="LNT61" s="45"/>
      <c r="LNU61" s="45"/>
      <c r="LNV61" s="45"/>
      <c r="LNW61" s="45"/>
      <c r="LNX61" s="45"/>
      <c r="LNY61" s="45"/>
      <c r="LNZ61" s="45"/>
      <c r="LOA61" s="45"/>
      <c r="LOB61" s="45"/>
      <c r="LOC61" s="45"/>
      <c r="LOD61" s="45"/>
      <c r="LOE61" s="45"/>
      <c r="LOF61" s="45"/>
      <c r="LOG61" s="45"/>
      <c r="LOH61" s="45"/>
      <c r="LOI61" s="45"/>
      <c r="LOJ61" s="45"/>
      <c r="LOK61" s="45"/>
      <c r="LOL61" s="45"/>
      <c r="LOM61" s="45"/>
      <c r="LON61" s="45"/>
      <c r="LOO61" s="45"/>
      <c r="LOP61" s="45"/>
      <c r="LOQ61" s="45"/>
      <c r="LOR61" s="45"/>
      <c r="LOS61" s="45"/>
      <c r="LOT61" s="45"/>
      <c r="LOU61" s="45"/>
      <c r="LOV61" s="45"/>
      <c r="LOW61" s="45"/>
      <c r="LOX61" s="45"/>
      <c r="LOY61" s="45"/>
      <c r="LOZ61" s="45"/>
      <c r="LPA61" s="45"/>
      <c r="LPB61" s="45"/>
      <c r="LPC61" s="45"/>
      <c r="LPD61" s="45"/>
      <c r="LPE61" s="45"/>
      <c r="LPF61" s="45"/>
      <c r="LPG61" s="45"/>
      <c r="LPH61" s="45"/>
      <c r="LPI61" s="45"/>
      <c r="LPJ61" s="45"/>
      <c r="LPK61" s="45"/>
      <c r="LPL61" s="45"/>
      <c r="LPM61" s="45"/>
      <c r="LPN61" s="45"/>
      <c r="LPO61" s="45"/>
      <c r="LPP61" s="45"/>
      <c r="LPQ61" s="45"/>
      <c r="LPR61" s="45"/>
      <c r="LPS61" s="45"/>
      <c r="LPT61" s="45"/>
      <c r="LPU61" s="45"/>
      <c r="LPV61" s="45"/>
      <c r="LPW61" s="45"/>
      <c r="LPX61" s="45"/>
      <c r="LPY61" s="45"/>
      <c r="LPZ61" s="45"/>
      <c r="LQA61" s="45"/>
      <c r="LQB61" s="45"/>
      <c r="LQC61" s="45"/>
      <c r="LQD61" s="45"/>
      <c r="LQE61" s="45"/>
      <c r="LQF61" s="45"/>
      <c r="LQG61" s="45"/>
      <c r="LQH61" s="45"/>
      <c r="LQI61" s="45"/>
      <c r="LQJ61" s="45"/>
      <c r="LQK61" s="45"/>
      <c r="LQL61" s="45"/>
      <c r="LQM61" s="45"/>
      <c r="LQN61" s="45"/>
      <c r="LQO61" s="45"/>
      <c r="LQP61" s="45"/>
      <c r="LQQ61" s="45"/>
      <c r="LQR61" s="45"/>
      <c r="LQS61" s="45"/>
      <c r="LQT61" s="45"/>
      <c r="LQU61" s="45"/>
      <c r="LQV61" s="45"/>
      <c r="LQW61" s="45"/>
      <c r="LQX61" s="45"/>
      <c r="LQY61" s="45"/>
      <c r="LQZ61" s="45"/>
      <c r="LRA61" s="45"/>
      <c r="LRB61" s="45"/>
      <c r="LRC61" s="45"/>
      <c r="LRD61" s="45"/>
      <c r="LRE61" s="45"/>
      <c r="LRF61" s="45"/>
      <c r="LRG61" s="45"/>
      <c r="LRH61" s="45"/>
      <c r="LRI61" s="45"/>
      <c r="LRJ61" s="45"/>
      <c r="LRK61" s="45"/>
      <c r="LRL61" s="45"/>
      <c r="LRM61" s="45"/>
      <c r="LRN61" s="45"/>
      <c r="LRO61" s="45"/>
      <c r="LRP61" s="45"/>
      <c r="LRQ61" s="45"/>
      <c r="LRR61" s="45"/>
      <c r="LRS61" s="45"/>
      <c r="LRT61" s="45"/>
      <c r="LRU61" s="45"/>
      <c r="LRV61" s="45"/>
      <c r="LRW61" s="45"/>
      <c r="LRX61" s="45"/>
      <c r="LRY61" s="45"/>
      <c r="LRZ61" s="45"/>
      <c r="LSA61" s="45"/>
      <c r="LSB61" s="45"/>
      <c r="LSC61" s="45"/>
      <c r="LSD61" s="45"/>
      <c r="LSE61" s="45"/>
      <c r="LSF61" s="45"/>
      <c r="LSG61" s="45"/>
      <c r="LSH61" s="45"/>
      <c r="LSI61" s="45"/>
      <c r="LSJ61" s="45"/>
      <c r="LSK61" s="45"/>
      <c r="LSL61" s="45"/>
      <c r="LSM61" s="45"/>
      <c r="LSN61" s="45"/>
      <c r="LSO61" s="45"/>
      <c r="LSP61" s="45"/>
      <c r="LSQ61" s="45"/>
      <c r="LSR61" s="45"/>
      <c r="LSS61" s="45"/>
      <c r="LST61" s="45"/>
      <c r="LSU61" s="45"/>
      <c r="LSV61" s="45"/>
      <c r="LSW61" s="45"/>
      <c r="LSX61" s="45"/>
      <c r="LSY61" s="45"/>
      <c r="LSZ61" s="45"/>
      <c r="LTA61" s="45"/>
      <c r="LTB61" s="45"/>
      <c r="LTC61" s="45"/>
      <c r="LTD61" s="45"/>
      <c r="LTE61" s="45"/>
      <c r="LTF61" s="45"/>
      <c r="LTG61" s="45"/>
      <c r="LTH61" s="45"/>
      <c r="LTI61" s="45"/>
      <c r="LTJ61" s="45"/>
      <c r="LTK61" s="45"/>
      <c r="LTL61" s="45"/>
      <c r="LTM61" s="45"/>
      <c r="LTN61" s="45"/>
      <c r="LTO61" s="45"/>
      <c r="LTP61" s="45"/>
      <c r="LTQ61" s="45"/>
      <c r="LTR61" s="45"/>
      <c r="LTS61" s="45"/>
      <c r="LTT61" s="45"/>
      <c r="LTU61" s="45"/>
      <c r="LTV61" s="45"/>
      <c r="LTW61" s="45"/>
      <c r="LTX61" s="45"/>
      <c r="LTY61" s="45"/>
      <c r="LTZ61" s="45"/>
      <c r="LUA61" s="45"/>
      <c r="LUB61" s="45"/>
      <c r="LUC61" s="45"/>
      <c r="LUD61" s="45"/>
      <c r="LUE61" s="45"/>
      <c r="LUF61" s="45"/>
      <c r="LUG61" s="45"/>
      <c r="LUH61" s="45"/>
      <c r="LUI61" s="45"/>
      <c r="LUJ61" s="45"/>
      <c r="LUK61" s="45"/>
      <c r="LUL61" s="45"/>
      <c r="LUM61" s="45"/>
      <c r="LUN61" s="45"/>
      <c r="LUO61" s="45"/>
      <c r="LUP61" s="45"/>
      <c r="LUQ61" s="45"/>
      <c r="LUR61" s="45"/>
      <c r="LUS61" s="45"/>
      <c r="LUT61" s="45"/>
      <c r="LUU61" s="45"/>
      <c r="LUV61" s="45"/>
      <c r="LUW61" s="45"/>
      <c r="LUX61" s="45"/>
      <c r="LUY61" s="45"/>
      <c r="LUZ61" s="45"/>
      <c r="LVA61" s="45"/>
      <c r="LVB61" s="45"/>
      <c r="LVC61" s="45"/>
      <c r="LVD61" s="45"/>
      <c r="LVE61" s="45"/>
      <c r="LVF61" s="45"/>
      <c r="LVG61" s="45"/>
      <c r="LVH61" s="45"/>
      <c r="LVI61" s="45"/>
      <c r="LVJ61" s="45"/>
      <c r="LVK61" s="45"/>
      <c r="LVL61" s="45"/>
      <c r="LVM61" s="45"/>
      <c r="LVN61" s="45"/>
      <c r="LVO61" s="45"/>
      <c r="LVP61" s="45"/>
      <c r="LVQ61" s="45"/>
      <c r="LVR61" s="45"/>
      <c r="LVS61" s="45"/>
      <c r="LVT61" s="45"/>
      <c r="LVU61" s="45"/>
      <c r="LVV61" s="45"/>
      <c r="LVW61" s="45"/>
      <c r="LVX61" s="45"/>
      <c r="LVY61" s="45"/>
      <c r="LVZ61" s="45"/>
      <c r="LWA61" s="45"/>
      <c r="LWB61" s="45"/>
      <c r="LWC61" s="45"/>
      <c r="LWD61" s="45"/>
      <c r="LWE61" s="45"/>
      <c r="LWF61" s="45"/>
      <c r="LWG61" s="45"/>
      <c r="LWH61" s="45"/>
      <c r="LWI61" s="45"/>
      <c r="LWJ61" s="45"/>
      <c r="LWK61" s="45"/>
      <c r="LWL61" s="45"/>
      <c r="LWM61" s="45"/>
      <c r="LWN61" s="45"/>
      <c r="LWO61" s="45"/>
      <c r="LWP61" s="45"/>
      <c r="LWQ61" s="45"/>
      <c r="LWR61" s="45"/>
      <c r="LWS61" s="45"/>
      <c r="LWT61" s="45"/>
      <c r="LWU61" s="45"/>
      <c r="LWV61" s="45"/>
      <c r="LWW61" s="45"/>
      <c r="LWX61" s="45"/>
      <c r="LWY61" s="45"/>
      <c r="LWZ61" s="45"/>
      <c r="LXA61" s="45"/>
      <c r="LXB61" s="45"/>
      <c r="LXC61" s="45"/>
      <c r="LXD61" s="45"/>
      <c r="LXE61" s="45"/>
      <c r="LXF61" s="45"/>
      <c r="LXG61" s="45"/>
      <c r="LXH61" s="45"/>
      <c r="LXI61" s="45"/>
      <c r="LXJ61" s="45"/>
      <c r="LXK61" s="45"/>
      <c r="LXL61" s="45"/>
      <c r="LXM61" s="45"/>
      <c r="LXN61" s="45"/>
      <c r="LXO61" s="45"/>
      <c r="LXP61" s="45"/>
      <c r="LXQ61" s="45"/>
      <c r="LXR61" s="45"/>
      <c r="LXS61" s="45"/>
      <c r="LXT61" s="45"/>
      <c r="LXU61" s="45"/>
      <c r="LXV61" s="45"/>
      <c r="LXW61" s="45"/>
      <c r="LXX61" s="45"/>
      <c r="LXY61" s="45"/>
      <c r="LXZ61" s="45"/>
      <c r="LYA61" s="45"/>
      <c r="LYB61" s="45"/>
      <c r="LYC61" s="45"/>
      <c r="LYD61" s="45"/>
      <c r="LYE61" s="45"/>
      <c r="LYF61" s="45"/>
      <c r="LYG61" s="45"/>
      <c r="LYH61" s="45"/>
      <c r="LYI61" s="45"/>
      <c r="LYJ61" s="45"/>
      <c r="LYK61" s="45"/>
      <c r="LYL61" s="45"/>
      <c r="LYM61" s="45"/>
      <c r="LYN61" s="45"/>
      <c r="LYO61" s="45"/>
      <c r="LYP61" s="45"/>
      <c r="LYQ61" s="45"/>
      <c r="LYR61" s="45"/>
      <c r="LYS61" s="45"/>
      <c r="LYT61" s="45"/>
      <c r="LYU61" s="45"/>
      <c r="LYV61" s="45"/>
      <c r="LYW61" s="45"/>
      <c r="LYX61" s="45"/>
      <c r="LYY61" s="45"/>
      <c r="LYZ61" s="45"/>
      <c r="LZA61" s="45"/>
      <c r="LZB61" s="45"/>
      <c r="LZC61" s="45"/>
      <c r="LZD61" s="45"/>
      <c r="LZE61" s="45"/>
      <c r="LZF61" s="45"/>
      <c r="LZG61" s="45"/>
      <c r="LZH61" s="45"/>
      <c r="LZI61" s="45"/>
      <c r="LZJ61" s="45"/>
      <c r="LZK61" s="45"/>
      <c r="LZL61" s="45"/>
      <c r="LZM61" s="45"/>
      <c r="LZN61" s="45"/>
      <c r="LZO61" s="45"/>
      <c r="LZP61" s="45"/>
      <c r="LZQ61" s="45"/>
      <c r="LZR61" s="45"/>
      <c r="LZS61" s="45"/>
      <c r="LZT61" s="45"/>
      <c r="LZU61" s="45"/>
      <c r="LZV61" s="45"/>
      <c r="LZW61" s="45"/>
      <c r="LZX61" s="45"/>
      <c r="LZY61" s="45"/>
      <c r="LZZ61" s="45"/>
      <c r="MAA61" s="45"/>
      <c r="MAB61" s="45"/>
      <c r="MAC61" s="45"/>
      <c r="MAD61" s="45"/>
      <c r="MAE61" s="45"/>
      <c r="MAF61" s="45"/>
      <c r="MAG61" s="45"/>
      <c r="MAH61" s="45"/>
      <c r="MAI61" s="45"/>
      <c r="MAJ61" s="45"/>
      <c r="MAK61" s="45"/>
      <c r="MAL61" s="45"/>
      <c r="MAM61" s="45"/>
      <c r="MAN61" s="45"/>
      <c r="MAO61" s="45"/>
      <c r="MAP61" s="45"/>
      <c r="MAQ61" s="45"/>
      <c r="MAR61" s="45"/>
      <c r="MAS61" s="45"/>
      <c r="MAT61" s="45"/>
      <c r="MAU61" s="45"/>
      <c r="MAV61" s="45"/>
      <c r="MAW61" s="45"/>
      <c r="MAX61" s="45"/>
      <c r="MAY61" s="45"/>
      <c r="MAZ61" s="45"/>
      <c r="MBA61" s="45"/>
      <c r="MBB61" s="45"/>
      <c r="MBC61" s="45"/>
      <c r="MBD61" s="45"/>
      <c r="MBE61" s="45"/>
      <c r="MBF61" s="45"/>
      <c r="MBG61" s="45"/>
      <c r="MBH61" s="45"/>
      <c r="MBI61" s="45"/>
      <c r="MBJ61" s="45"/>
      <c r="MBK61" s="45"/>
      <c r="MBL61" s="45"/>
      <c r="MBM61" s="45"/>
      <c r="MBN61" s="45"/>
      <c r="MBO61" s="45"/>
      <c r="MBP61" s="45"/>
      <c r="MBQ61" s="45"/>
      <c r="MBR61" s="45"/>
      <c r="MBS61" s="45"/>
      <c r="MBT61" s="45"/>
      <c r="MBU61" s="45"/>
      <c r="MBV61" s="45"/>
      <c r="MBW61" s="45"/>
      <c r="MBX61" s="45"/>
      <c r="MBY61" s="45"/>
      <c r="MBZ61" s="45"/>
      <c r="MCA61" s="45"/>
      <c r="MCB61" s="45"/>
      <c r="MCC61" s="45"/>
      <c r="MCD61" s="45"/>
      <c r="MCE61" s="45"/>
      <c r="MCF61" s="45"/>
      <c r="MCG61" s="45"/>
      <c r="MCH61" s="45"/>
      <c r="MCI61" s="45"/>
      <c r="MCJ61" s="45"/>
      <c r="MCK61" s="45"/>
      <c r="MCL61" s="45"/>
      <c r="MCM61" s="45"/>
      <c r="MCN61" s="45"/>
      <c r="MCO61" s="45"/>
      <c r="MCP61" s="45"/>
      <c r="MCQ61" s="45"/>
      <c r="MCR61" s="45"/>
      <c r="MCS61" s="45"/>
      <c r="MCT61" s="45"/>
      <c r="MCU61" s="45"/>
      <c r="MCV61" s="45"/>
      <c r="MCW61" s="45"/>
      <c r="MCX61" s="45"/>
      <c r="MCY61" s="45"/>
      <c r="MCZ61" s="45"/>
      <c r="MDA61" s="45"/>
      <c r="MDB61" s="45"/>
      <c r="MDC61" s="45"/>
      <c r="MDD61" s="45"/>
      <c r="MDE61" s="45"/>
      <c r="MDF61" s="45"/>
      <c r="MDG61" s="45"/>
      <c r="MDH61" s="45"/>
      <c r="MDI61" s="45"/>
      <c r="MDJ61" s="45"/>
      <c r="MDK61" s="45"/>
      <c r="MDL61" s="45"/>
      <c r="MDM61" s="45"/>
      <c r="MDN61" s="45"/>
      <c r="MDO61" s="45"/>
      <c r="MDP61" s="45"/>
      <c r="MDQ61" s="45"/>
      <c r="MDR61" s="45"/>
      <c r="MDS61" s="45"/>
      <c r="MDT61" s="45"/>
      <c r="MDU61" s="45"/>
      <c r="MDV61" s="45"/>
      <c r="MDW61" s="45"/>
      <c r="MDX61" s="45"/>
      <c r="MDY61" s="45"/>
      <c r="MDZ61" s="45"/>
      <c r="MEA61" s="45"/>
      <c r="MEB61" s="45"/>
      <c r="MEC61" s="45"/>
      <c r="MED61" s="45"/>
      <c r="MEE61" s="45"/>
      <c r="MEF61" s="45"/>
      <c r="MEG61" s="45"/>
      <c r="MEH61" s="45"/>
      <c r="MEI61" s="45"/>
      <c r="MEJ61" s="45"/>
      <c r="MEK61" s="45"/>
      <c r="MEL61" s="45"/>
      <c r="MEM61" s="45"/>
      <c r="MEN61" s="45"/>
      <c r="MEO61" s="45"/>
      <c r="MEP61" s="45"/>
      <c r="MEQ61" s="45"/>
      <c r="MER61" s="45"/>
      <c r="MES61" s="45"/>
      <c r="MET61" s="45"/>
      <c r="MEU61" s="45"/>
      <c r="MEV61" s="45"/>
      <c r="MEW61" s="45"/>
      <c r="MEX61" s="45"/>
      <c r="MEY61" s="45"/>
      <c r="MEZ61" s="45"/>
      <c r="MFA61" s="45"/>
      <c r="MFB61" s="45"/>
      <c r="MFC61" s="45"/>
      <c r="MFD61" s="45"/>
      <c r="MFE61" s="45"/>
      <c r="MFF61" s="45"/>
      <c r="MFG61" s="45"/>
      <c r="MFH61" s="45"/>
      <c r="MFI61" s="45"/>
      <c r="MFJ61" s="45"/>
      <c r="MFK61" s="45"/>
      <c r="MFL61" s="45"/>
      <c r="MFM61" s="45"/>
      <c r="MFN61" s="45"/>
      <c r="MFO61" s="45"/>
      <c r="MFP61" s="45"/>
      <c r="MFQ61" s="45"/>
      <c r="MFR61" s="45"/>
      <c r="MFS61" s="45"/>
      <c r="MFT61" s="45"/>
      <c r="MFU61" s="45"/>
      <c r="MFV61" s="45"/>
      <c r="MFW61" s="45"/>
      <c r="MFX61" s="45"/>
      <c r="MFY61" s="45"/>
      <c r="MFZ61" s="45"/>
      <c r="MGA61" s="45"/>
      <c r="MGB61" s="45"/>
      <c r="MGC61" s="45"/>
      <c r="MGD61" s="45"/>
      <c r="MGE61" s="45"/>
      <c r="MGF61" s="45"/>
      <c r="MGG61" s="45"/>
      <c r="MGH61" s="45"/>
      <c r="MGI61" s="45"/>
      <c r="MGJ61" s="45"/>
      <c r="MGK61" s="45"/>
      <c r="MGL61" s="45"/>
      <c r="MGM61" s="45"/>
      <c r="MGN61" s="45"/>
      <c r="MGO61" s="45"/>
      <c r="MGP61" s="45"/>
      <c r="MGQ61" s="45"/>
      <c r="MGR61" s="45"/>
      <c r="MGS61" s="45"/>
      <c r="MGT61" s="45"/>
      <c r="MGU61" s="45"/>
      <c r="MGV61" s="45"/>
      <c r="MGW61" s="45"/>
      <c r="MGX61" s="45"/>
      <c r="MGY61" s="45"/>
      <c r="MGZ61" s="45"/>
      <c r="MHA61" s="45"/>
      <c r="MHB61" s="45"/>
      <c r="MHC61" s="45"/>
      <c r="MHD61" s="45"/>
      <c r="MHE61" s="45"/>
      <c r="MHF61" s="45"/>
      <c r="MHG61" s="45"/>
      <c r="MHH61" s="45"/>
      <c r="MHI61" s="45"/>
      <c r="MHJ61" s="45"/>
      <c r="MHK61" s="45"/>
      <c r="MHL61" s="45"/>
      <c r="MHM61" s="45"/>
      <c r="MHN61" s="45"/>
      <c r="MHO61" s="45"/>
      <c r="MHP61" s="45"/>
      <c r="MHQ61" s="45"/>
      <c r="MHR61" s="45"/>
      <c r="MHS61" s="45"/>
      <c r="MHT61" s="45"/>
      <c r="MHU61" s="45"/>
      <c r="MHV61" s="45"/>
      <c r="MHW61" s="45"/>
      <c r="MHX61" s="45"/>
      <c r="MHY61" s="45"/>
      <c r="MHZ61" s="45"/>
      <c r="MIA61" s="45"/>
      <c r="MIB61" s="45"/>
      <c r="MIC61" s="45"/>
      <c r="MID61" s="45"/>
      <c r="MIE61" s="45"/>
      <c r="MIF61" s="45"/>
      <c r="MIG61" s="45"/>
      <c r="MIH61" s="45"/>
      <c r="MII61" s="45"/>
      <c r="MIJ61" s="45"/>
      <c r="MIK61" s="45"/>
      <c r="MIL61" s="45"/>
      <c r="MIM61" s="45"/>
      <c r="MIN61" s="45"/>
      <c r="MIO61" s="45"/>
      <c r="MIP61" s="45"/>
      <c r="MIQ61" s="45"/>
      <c r="MIR61" s="45"/>
      <c r="MIS61" s="45"/>
      <c r="MIT61" s="45"/>
      <c r="MIU61" s="45"/>
      <c r="MIV61" s="45"/>
      <c r="MIW61" s="45"/>
      <c r="MIX61" s="45"/>
      <c r="MIY61" s="45"/>
      <c r="MIZ61" s="45"/>
      <c r="MJA61" s="45"/>
      <c r="MJB61" s="45"/>
      <c r="MJC61" s="45"/>
      <c r="MJD61" s="45"/>
      <c r="MJE61" s="45"/>
      <c r="MJF61" s="45"/>
      <c r="MJG61" s="45"/>
      <c r="MJH61" s="45"/>
      <c r="MJI61" s="45"/>
      <c r="MJJ61" s="45"/>
      <c r="MJK61" s="45"/>
      <c r="MJL61" s="45"/>
      <c r="MJM61" s="45"/>
      <c r="MJN61" s="45"/>
      <c r="MJO61" s="45"/>
      <c r="MJP61" s="45"/>
      <c r="MJQ61" s="45"/>
      <c r="MJR61" s="45"/>
      <c r="MJS61" s="45"/>
      <c r="MJT61" s="45"/>
      <c r="MJU61" s="45"/>
      <c r="MJV61" s="45"/>
      <c r="MJW61" s="45"/>
      <c r="MJX61" s="45"/>
      <c r="MJY61" s="45"/>
      <c r="MJZ61" s="45"/>
      <c r="MKA61" s="45"/>
      <c r="MKB61" s="45"/>
      <c r="MKC61" s="45"/>
      <c r="MKD61" s="45"/>
      <c r="MKE61" s="45"/>
      <c r="MKF61" s="45"/>
      <c r="MKG61" s="45"/>
      <c r="MKH61" s="45"/>
      <c r="MKI61" s="45"/>
      <c r="MKJ61" s="45"/>
      <c r="MKK61" s="45"/>
      <c r="MKL61" s="45"/>
      <c r="MKM61" s="45"/>
      <c r="MKN61" s="45"/>
      <c r="MKO61" s="45"/>
      <c r="MKP61" s="45"/>
      <c r="MKQ61" s="45"/>
      <c r="MKR61" s="45"/>
      <c r="MKS61" s="45"/>
      <c r="MKT61" s="45"/>
      <c r="MKU61" s="45"/>
      <c r="MKV61" s="45"/>
      <c r="MKW61" s="45"/>
      <c r="MKX61" s="45"/>
      <c r="MKY61" s="45"/>
      <c r="MKZ61" s="45"/>
      <c r="MLA61" s="45"/>
      <c r="MLB61" s="45"/>
      <c r="MLC61" s="45"/>
      <c r="MLD61" s="45"/>
      <c r="MLE61" s="45"/>
      <c r="MLF61" s="45"/>
      <c r="MLG61" s="45"/>
      <c r="MLH61" s="45"/>
      <c r="MLI61" s="45"/>
      <c r="MLJ61" s="45"/>
      <c r="MLK61" s="45"/>
      <c r="MLL61" s="45"/>
      <c r="MLM61" s="45"/>
      <c r="MLN61" s="45"/>
      <c r="MLO61" s="45"/>
      <c r="MLP61" s="45"/>
      <c r="MLQ61" s="45"/>
      <c r="MLR61" s="45"/>
      <c r="MLS61" s="45"/>
      <c r="MLT61" s="45"/>
      <c r="MLU61" s="45"/>
      <c r="MLV61" s="45"/>
      <c r="MLW61" s="45"/>
      <c r="MLX61" s="45"/>
      <c r="MLY61" s="45"/>
      <c r="MLZ61" s="45"/>
      <c r="MMA61" s="45"/>
      <c r="MMB61" s="45"/>
      <c r="MMC61" s="45"/>
      <c r="MMD61" s="45"/>
      <c r="MME61" s="45"/>
      <c r="MMF61" s="45"/>
      <c r="MMG61" s="45"/>
      <c r="MMH61" s="45"/>
      <c r="MMI61" s="45"/>
      <c r="MMJ61" s="45"/>
      <c r="MMK61" s="45"/>
      <c r="MML61" s="45"/>
      <c r="MMM61" s="45"/>
      <c r="MMN61" s="45"/>
      <c r="MMO61" s="45"/>
      <c r="MMP61" s="45"/>
      <c r="MMQ61" s="45"/>
      <c r="MMR61" s="45"/>
      <c r="MMS61" s="45"/>
      <c r="MMT61" s="45"/>
      <c r="MMU61" s="45"/>
      <c r="MMV61" s="45"/>
      <c r="MMW61" s="45"/>
      <c r="MMX61" s="45"/>
      <c r="MMY61" s="45"/>
      <c r="MMZ61" s="45"/>
      <c r="MNA61" s="45"/>
      <c r="MNB61" s="45"/>
      <c r="MNC61" s="45"/>
      <c r="MND61" s="45"/>
      <c r="MNE61" s="45"/>
      <c r="MNF61" s="45"/>
      <c r="MNG61" s="45"/>
      <c r="MNH61" s="45"/>
      <c r="MNI61" s="45"/>
      <c r="MNJ61" s="45"/>
      <c r="MNK61" s="45"/>
      <c r="MNL61" s="45"/>
      <c r="MNM61" s="45"/>
      <c r="MNN61" s="45"/>
      <c r="MNO61" s="45"/>
      <c r="MNP61" s="45"/>
      <c r="MNQ61" s="45"/>
      <c r="MNR61" s="45"/>
      <c r="MNS61" s="45"/>
      <c r="MNT61" s="45"/>
      <c r="MNU61" s="45"/>
      <c r="MNV61" s="45"/>
      <c r="MNW61" s="45"/>
      <c r="MNX61" s="45"/>
      <c r="MNY61" s="45"/>
      <c r="MNZ61" s="45"/>
      <c r="MOA61" s="45"/>
      <c r="MOB61" s="45"/>
      <c r="MOC61" s="45"/>
      <c r="MOD61" s="45"/>
      <c r="MOE61" s="45"/>
      <c r="MOF61" s="45"/>
      <c r="MOG61" s="45"/>
      <c r="MOH61" s="45"/>
      <c r="MOI61" s="45"/>
      <c r="MOJ61" s="45"/>
      <c r="MOK61" s="45"/>
      <c r="MOL61" s="45"/>
      <c r="MOM61" s="45"/>
      <c r="MON61" s="45"/>
      <c r="MOO61" s="45"/>
      <c r="MOP61" s="45"/>
      <c r="MOQ61" s="45"/>
      <c r="MOR61" s="45"/>
      <c r="MOS61" s="45"/>
      <c r="MOT61" s="45"/>
      <c r="MOU61" s="45"/>
      <c r="MOV61" s="45"/>
      <c r="MOW61" s="45"/>
      <c r="MOX61" s="45"/>
      <c r="MOY61" s="45"/>
      <c r="MOZ61" s="45"/>
      <c r="MPA61" s="45"/>
      <c r="MPB61" s="45"/>
      <c r="MPC61" s="45"/>
      <c r="MPD61" s="45"/>
      <c r="MPE61" s="45"/>
      <c r="MPF61" s="45"/>
      <c r="MPG61" s="45"/>
      <c r="MPH61" s="45"/>
      <c r="MPI61" s="45"/>
      <c r="MPJ61" s="45"/>
      <c r="MPK61" s="45"/>
      <c r="MPL61" s="45"/>
      <c r="MPM61" s="45"/>
      <c r="MPN61" s="45"/>
      <c r="MPO61" s="45"/>
      <c r="MPP61" s="45"/>
      <c r="MPQ61" s="45"/>
      <c r="MPR61" s="45"/>
      <c r="MPS61" s="45"/>
      <c r="MPT61" s="45"/>
      <c r="MPU61" s="45"/>
      <c r="MPV61" s="45"/>
      <c r="MPW61" s="45"/>
      <c r="MPX61" s="45"/>
      <c r="MPY61" s="45"/>
      <c r="MPZ61" s="45"/>
      <c r="MQA61" s="45"/>
      <c r="MQB61" s="45"/>
      <c r="MQC61" s="45"/>
      <c r="MQD61" s="45"/>
      <c r="MQE61" s="45"/>
      <c r="MQF61" s="45"/>
      <c r="MQG61" s="45"/>
      <c r="MQH61" s="45"/>
      <c r="MQI61" s="45"/>
      <c r="MQJ61" s="45"/>
      <c r="MQK61" s="45"/>
      <c r="MQL61" s="45"/>
      <c r="MQM61" s="45"/>
      <c r="MQN61" s="45"/>
      <c r="MQO61" s="45"/>
      <c r="MQP61" s="45"/>
      <c r="MQQ61" s="45"/>
      <c r="MQR61" s="45"/>
      <c r="MQS61" s="45"/>
      <c r="MQT61" s="45"/>
      <c r="MQU61" s="45"/>
      <c r="MQV61" s="45"/>
      <c r="MQW61" s="45"/>
      <c r="MQX61" s="45"/>
      <c r="MQY61" s="45"/>
      <c r="MQZ61" s="45"/>
      <c r="MRA61" s="45"/>
      <c r="MRB61" s="45"/>
      <c r="MRC61" s="45"/>
      <c r="MRD61" s="45"/>
      <c r="MRE61" s="45"/>
      <c r="MRF61" s="45"/>
      <c r="MRG61" s="45"/>
      <c r="MRH61" s="45"/>
      <c r="MRI61" s="45"/>
      <c r="MRJ61" s="45"/>
      <c r="MRK61" s="45"/>
      <c r="MRL61" s="45"/>
      <c r="MRM61" s="45"/>
      <c r="MRN61" s="45"/>
      <c r="MRO61" s="45"/>
      <c r="MRP61" s="45"/>
      <c r="MRQ61" s="45"/>
      <c r="MRR61" s="45"/>
      <c r="MRS61" s="45"/>
      <c r="MRT61" s="45"/>
      <c r="MRU61" s="45"/>
      <c r="MRV61" s="45"/>
      <c r="MRW61" s="45"/>
      <c r="MRX61" s="45"/>
      <c r="MRY61" s="45"/>
      <c r="MRZ61" s="45"/>
      <c r="MSA61" s="45"/>
      <c r="MSB61" s="45"/>
      <c r="MSC61" s="45"/>
      <c r="MSD61" s="45"/>
      <c r="MSE61" s="45"/>
      <c r="MSF61" s="45"/>
      <c r="MSG61" s="45"/>
      <c r="MSH61" s="45"/>
      <c r="MSI61" s="45"/>
      <c r="MSJ61" s="45"/>
      <c r="MSK61" s="45"/>
      <c r="MSL61" s="45"/>
      <c r="MSM61" s="45"/>
      <c r="MSN61" s="45"/>
      <c r="MSO61" s="45"/>
      <c r="MSP61" s="45"/>
      <c r="MSQ61" s="45"/>
      <c r="MSR61" s="45"/>
      <c r="MSS61" s="45"/>
      <c r="MST61" s="45"/>
      <c r="MSU61" s="45"/>
      <c r="MSV61" s="45"/>
      <c r="MSW61" s="45"/>
      <c r="MSX61" s="45"/>
      <c r="MSY61" s="45"/>
      <c r="MSZ61" s="45"/>
      <c r="MTA61" s="45"/>
      <c r="MTB61" s="45"/>
      <c r="MTC61" s="45"/>
      <c r="MTD61" s="45"/>
      <c r="MTE61" s="45"/>
      <c r="MTF61" s="45"/>
      <c r="MTG61" s="45"/>
      <c r="MTH61" s="45"/>
      <c r="MTI61" s="45"/>
      <c r="MTJ61" s="45"/>
      <c r="MTK61" s="45"/>
      <c r="MTL61" s="45"/>
      <c r="MTM61" s="45"/>
      <c r="MTN61" s="45"/>
      <c r="MTO61" s="45"/>
      <c r="MTP61" s="45"/>
      <c r="MTQ61" s="45"/>
      <c r="MTR61" s="45"/>
      <c r="MTS61" s="45"/>
      <c r="MTT61" s="45"/>
      <c r="MTU61" s="45"/>
      <c r="MTV61" s="45"/>
      <c r="MTW61" s="45"/>
      <c r="MTX61" s="45"/>
      <c r="MTY61" s="45"/>
      <c r="MTZ61" s="45"/>
      <c r="MUA61" s="45"/>
      <c r="MUB61" s="45"/>
      <c r="MUC61" s="45"/>
      <c r="MUD61" s="45"/>
      <c r="MUE61" s="45"/>
      <c r="MUF61" s="45"/>
      <c r="MUG61" s="45"/>
      <c r="MUH61" s="45"/>
      <c r="MUI61" s="45"/>
      <c r="MUJ61" s="45"/>
      <c r="MUK61" s="45"/>
      <c r="MUL61" s="45"/>
      <c r="MUM61" s="45"/>
      <c r="MUN61" s="45"/>
      <c r="MUO61" s="45"/>
      <c r="MUP61" s="45"/>
      <c r="MUQ61" s="45"/>
      <c r="MUR61" s="45"/>
      <c r="MUS61" s="45"/>
      <c r="MUT61" s="45"/>
      <c r="MUU61" s="45"/>
      <c r="MUV61" s="45"/>
      <c r="MUW61" s="45"/>
      <c r="MUX61" s="45"/>
      <c r="MUY61" s="45"/>
      <c r="MUZ61" s="45"/>
      <c r="MVA61" s="45"/>
      <c r="MVB61" s="45"/>
      <c r="MVC61" s="45"/>
      <c r="MVD61" s="45"/>
      <c r="MVE61" s="45"/>
      <c r="MVF61" s="45"/>
      <c r="MVG61" s="45"/>
      <c r="MVH61" s="45"/>
      <c r="MVI61" s="45"/>
      <c r="MVJ61" s="45"/>
      <c r="MVK61" s="45"/>
      <c r="MVL61" s="45"/>
      <c r="MVM61" s="45"/>
      <c r="MVN61" s="45"/>
      <c r="MVO61" s="45"/>
      <c r="MVP61" s="45"/>
      <c r="MVQ61" s="45"/>
      <c r="MVR61" s="45"/>
      <c r="MVS61" s="45"/>
      <c r="MVT61" s="45"/>
      <c r="MVU61" s="45"/>
      <c r="MVV61" s="45"/>
      <c r="MVW61" s="45"/>
      <c r="MVX61" s="45"/>
      <c r="MVY61" s="45"/>
      <c r="MVZ61" s="45"/>
      <c r="MWA61" s="45"/>
      <c r="MWB61" s="45"/>
      <c r="MWC61" s="45"/>
      <c r="MWD61" s="45"/>
      <c r="MWE61" s="45"/>
      <c r="MWF61" s="45"/>
      <c r="MWG61" s="45"/>
      <c r="MWH61" s="45"/>
      <c r="MWI61" s="45"/>
      <c r="MWJ61" s="45"/>
      <c r="MWK61" s="45"/>
      <c r="MWL61" s="45"/>
      <c r="MWM61" s="45"/>
      <c r="MWN61" s="45"/>
      <c r="MWO61" s="45"/>
      <c r="MWP61" s="45"/>
      <c r="MWQ61" s="45"/>
      <c r="MWR61" s="45"/>
      <c r="MWS61" s="45"/>
      <c r="MWT61" s="45"/>
      <c r="MWU61" s="45"/>
      <c r="MWV61" s="45"/>
      <c r="MWW61" s="45"/>
      <c r="MWX61" s="45"/>
      <c r="MWY61" s="45"/>
      <c r="MWZ61" s="45"/>
      <c r="MXA61" s="45"/>
      <c r="MXB61" s="45"/>
      <c r="MXC61" s="45"/>
      <c r="MXD61" s="45"/>
      <c r="MXE61" s="45"/>
      <c r="MXF61" s="45"/>
      <c r="MXG61" s="45"/>
      <c r="MXH61" s="45"/>
      <c r="MXI61" s="45"/>
      <c r="MXJ61" s="45"/>
      <c r="MXK61" s="45"/>
      <c r="MXL61" s="45"/>
      <c r="MXM61" s="45"/>
      <c r="MXN61" s="45"/>
      <c r="MXO61" s="45"/>
      <c r="MXP61" s="45"/>
      <c r="MXQ61" s="45"/>
      <c r="MXR61" s="45"/>
      <c r="MXS61" s="45"/>
      <c r="MXT61" s="45"/>
      <c r="MXU61" s="45"/>
      <c r="MXV61" s="45"/>
      <c r="MXW61" s="45"/>
      <c r="MXX61" s="45"/>
      <c r="MXY61" s="45"/>
      <c r="MXZ61" s="45"/>
      <c r="MYA61" s="45"/>
      <c r="MYB61" s="45"/>
      <c r="MYC61" s="45"/>
      <c r="MYD61" s="45"/>
      <c r="MYE61" s="45"/>
      <c r="MYF61" s="45"/>
      <c r="MYG61" s="45"/>
      <c r="MYH61" s="45"/>
      <c r="MYI61" s="45"/>
      <c r="MYJ61" s="45"/>
      <c r="MYK61" s="45"/>
      <c r="MYL61" s="45"/>
      <c r="MYM61" s="45"/>
      <c r="MYN61" s="45"/>
      <c r="MYO61" s="45"/>
      <c r="MYP61" s="45"/>
      <c r="MYQ61" s="45"/>
      <c r="MYR61" s="45"/>
      <c r="MYS61" s="45"/>
      <c r="MYT61" s="45"/>
      <c r="MYU61" s="45"/>
      <c r="MYV61" s="45"/>
      <c r="MYW61" s="45"/>
      <c r="MYX61" s="45"/>
      <c r="MYY61" s="45"/>
      <c r="MYZ61" s="45"/>
      <c r="MZA61" s="45"/>
      <c r="MZB61" s="45"/>
      <c r="MZC61" s="45"/>
      <c r="MZD61" s="45"/>
      <c r="MZE61" s="45"/>
      <c r="MZF61" s="45"/>
      <c r="MZG61" s="45"/>
      <c r="MZH61" s="45"/>
      <c r="MZI61" s="45"/>
      <c r="MZJ61" s="45"/>
      <c r="MZK61" s="45"/>
      <c r="MZL61" s="45"/>
      <c r="MZM61" s="45"/>
      <c r="MZN61" s="45"/>
      <c r="MZO61" s="45"/>
      <c r="MZP61" s="45"/>
      <c r="MZQ61" s="45"/>
      <c r="MZR61" s="45"/>
      <c r="MZS61" s="45"/>
      <c r="MZT61" s="45"/>
      <c r="MZU61" s="45"/>
      <c r="MZV61" s="45"/>
      <c r="MZW61" s="45"/>
      <c r="MZX61" s="45"/>
      <c r="MZY61" s="45"/>
      <c r="MZZ61" s="45"/>
      <c r="NAA61" s="45"/>
      <c r="NAB61" s="45"/>
      <c r="NAC61" s="45"/>
      <c r="NAD61" s="45"/>
      <c r="NAE61" s="45"/>
      <c r="NAF61" s="45"/>
      <c r="NAG61" s="45"/>
      <c r="NAH61" s="45"/>
      <c r="NAI61" s="45"/>
      <c r="NAJ61" s="45"/>
      <c r="NAK61" s="45"/>
      <c r="NAL61" s="45"/>
      <c r="NAM61" s="45"/>
      <c r="NAN61" s="45"/>
      <c r="NAO61" s="45"/>
      <c r="NAP61" s="45"/>
      <c r="NAQ61" s="45"/>
      <c r="NAR61" s="45"/>
      <c r="NAS61" s="45"/>
      <c r="NAT61" s="45"/>
      <c r="NAU61" s="45"/>
      <c r="NAV61" s="45"/>
      <c r="NAW61" s="45"/>
      <c r="NAX61" s="45"/>
      <c r="NAY61" s="45"/>
      <c r="NAZ61" s="45"/>
      <c r="NBA61" s="45"/>
      <c r="NBB61" s="45"/>
      <c r="NBC61" s="45"/>
      <c r="NBD61" s="45"/>
      <c r="NBE61" s="45"/>
      <c r="NBF61" s="45"/>
      <c r="NBG61" s="45"/>
      <c r="NBH61" s="45"/>
      <c r="NBI61" s="45"/>
      <c r="NBJ61" s="45"/>
      <c r="NBK61" s="45"/>
      <c r="NBL61" s="45"/>
      <c r="NBM61" s="45"/>
      <c r="NBN61" s="45"/>
      <c r="NBO61" s="45"/>
      <c r="NBP61" s="45"/>
      <c r="NBQ61" s="45"/>
      <c r="NBR61" s="45"/>
      <c r="NBS61" s="45"/>
      <c r="NBT61" s="45"/>
      <c r="NBU61" s="45"/>
      <c r="NBV61" s="45"/>
      <c r="NBW61" s="45"/>
      <c r="NBX61" s="45"/>
      <c r="NBY61" s="45"/>
      <c r="NBZ61" s="45"/>
      <c r="NCA61" s="45"/>
      <c r="NCB61" s="45"/>
      <c r="NCC61" s="45"/>
      <c r="NCD61" s="45"/>
      <c r="NCE61" s="45"/>
      <c r="NCF61" s="45"/>
      <c r="NCG61" s="45"/>
      <c r="NCH61" s="45"/>
      <c r="NCI61" s="45"/>
      <c r="NCJ61" s="45"/>
      <c r="NCK61" s="45"/>
      <c r="NCL61" s="45"/>
      <c r="NCM61" s="45"/>
      <c r="NCN61" s="45"/>
      <c r="NCO61" s="45"/>
      <c r="NCP61" s="45"/>
      <c r="NCQ61" s="45"/>
      <c r="NCR61" s="45"/>
      <c r="NCS61" s="45"/>
      <c r="NCT61" s="45"/>
      <c r="NCU61" s="45"/>
      <c r="NCV61" s="45"/>
      <c r="NCW61" s="45"/>
      <c r="NCX61" s="45"/>
      <c r="NCY61" s="45"/>
      <c r="NCZ61" s="45"/>
      <c r="NDA61" s="45"/>
      <c r="NDB61" s="45"/>
      <c r="NDC61" s="45"/>
      <c r="NDD61" s="45"/>
      <c r="NDE61" s="45"/>
      <c r="NDF61" s="45"/>
      <c r="NDG61" s="45"/>
      <c r="NDH61" s="45"/>
      <c r="NDI61" s="45"/>
      <c r="NDJ61" s="45"/>
      <c r="NDK61" s="45"/>
      <c r="NDL61" s="45"/>
      <c r="NDM61" s="45"/>
      <c r="NDN61" s="45"/>
      <c r="NDO61" s="45"/>
      <c r="NDP61" s="45"/>
      <c r="NDQ61" s="45"/>
      <c r="NDR61" s="45"/>
      <c r="NDS61" s="45"/>
      <c r="NDT61" s="45"/>
      <c r="NDU61" s="45"/>
      <c r="NDV61" s="45"/>
      <c r="NDW61" s="45"/>
      <c r="NDX61" s="45"/>
      <c r="NDY61" s="45"/>
      <c r="NDZ61" s="45"/>
      <c r="NEA61" s="45"/>
      <c r="NEB61" s="45"/>
      <c r="NEC61" s="45"/>
      <c r="NED61" s="45"/>
      <c r="NEE61" s="45"/>
      <c r="NEF61" s="45"/>
      <c r="NEG61" s="45"/>
      <c r="NEH61" s="45"/>
      <c r="NEI61" s="45"/>
      <c r="NEJ61" s="45"/>
      <c r="NEK61" s="45"/>
      <c r="NEL61" s="45"/>
      <c r="NEM61" s="45"/>
      <c r="NEN61" s="45"/>
      <c r="NEO61" s="45"/>
      <c r="NEP61" s="45"/>
      <c r="NEQ61" s="45"/>
      <c r="NER61" s="45"/>
      <c r="NES61" s="45"/>
      <c r="NET61" s="45"/>
      <c r="NEU61" s="45"/>
      <c r="NEV61" s="45"/>
      <c r="NEW61" s="45"/>
      <c r="NEX61" s="45"/>
      <c r="NEY61" s="45"/>
      <c r="NEZ61" s="45"/>
      <c r="NFA61" s="45"/>
      <c r="NFB61" s="45"/>
      <c r="NFC61" s="45"/>
      <c r="NFD61" s="45"/>
      <c r="NFE61" s="45"/>
      <c r="NFF61" s="45"/>
      <c r="NFG61" s="45"/>
      <c r="NFH61" s="45"/>
      <c r="NFI61" s="45"/>
      <c r="NFJ61" s="45"/>
      <c r="NFK61" s="45"/>
      <c r="NFL61" s="45"/>
      <c r="NFM61" s="45"/>
      <c r="NFN61" s="45"/>
      <c r="NFO61" s="45"/>
      <c r="NFP61" s="45"/>
      <c r="NFQ61" s="45"/>
      <c r="NFR61" s="45"/>
      <c r="NFS61" s="45"/>
      <c r="NFT61" s="45"/>
      <c r="NFU61" s="45"/>
      <c r="NFV61" s="45"/>
      <c r="NFW61" s="45"/>
      <c r="NFX61" s="45"/>
      <c r="NFY61" s="45"/>
      <c r="NFZ61" s="45"/>
      <c r="NGA61" s="45"/>
      <c r="NGB61" s="45"/>
      <c r="NGC61" s="45"/>
      <c r="NGD61" s="45"/>
      <c r="NGE61" s="45"/>
      <c r="NGF61" s="45"/>
      <c r="NGG61" s="45"/>
      <c r="NGH61" s="45"/>
      <c r="NGI61" s="45"/>
      <c r="NGJ61" s="45"/>
      <c r="NGK61" s="45"/>
      <c r="NGL61" s="45"/>
      <c r="NGM61" s="45"/>
      <c r="NGN61" s="45"/>
      <c r="NGO61" s="45"/>
      <c r="NGP61" s="45"/>
      <c r="NGQ61" s="45"/>
      <c r="NGR61" s="45"/>
      <c r="NGS61" s="45"/>
      <c r="NGT61" s="45"/>
      <c r="NGU61" s="45"/>
      <c r="NGV61" s="45"/>
      <c r="NGW61" s="45"/>
      <c r="NGX61" s="45"/>
      <c r="NGY61" s="45"/>
      <c r="NGZ61" s="45"/>
      <c r="NHA61" s="45"/>
      <c r="NHB61" s="45"/>
      <c r="NHC61" s="45"/>
      <c r="NHD61" s="45"/>
      <c r="NHE61" s="45"/>
      <c r="NHF61" s="45"/>
      <c r="NHG61" s="45"/>
      <c r="NHH61" s="45"/>
      <c r="NHI61" s="45"/>
      <c r="NHJ61" s="45"/>
      <c r="NHK61" s="45"/>
      <c r="NHL61" s="45"/>
      <c r="NHM61" s="45"/>
      <c r="NHN61" s="45"/>
      <c r="NHO61" s="45"/>
      <c r="NHP61" s="45"/>
      <c r="NHQ61" s="45"/>
      <c r="NHR61" s="45"/>
      <c r="NHS61" s="45"/>
      <c r="NHT61" s="45"/>
      <c r="NHU61" s="45"/>
      <c r="NHV61" s="45"/>
      <c r="NHW61" s="45"/>
      <c r="NHX61" s="45"/>
      <c r="NHY61" s="45"/>
      <c r="NHZ61" s="45"/>
      <c r="NIA61" s="45"/>
      <c r="NIB61" s="45"/>
      <c r="NIC61" s="45"/>
      <c r="NID61" s="45"/>
      <c r="NIE61" s="45"/>
      <c r="NIF61" s="45"/>
      <c r="NIG61" s="45"/>
      <c r="NIH61" s="45"/>
      <c r="NII61" s="45"/>
      <c r="NIJ61" s="45"/>
      <c r="NIK61" s="45"/>
      <c r="NIL61" s="45"/>
      <c r="NIM61" s="45"/>
      <c r="NIN61" s="45"/>
      <c r="NIO61" s="45"/>
      <c r="NIP61" s="45"/>
      <c r="NIQ61" s="45"/>
      <c r="NIR61" s="45"/>
      <c r="NIS61" s="45"/>
      <c r="NIT61" s="45"/>
      <c r="NIU61" s="45"/>
      <c r="NIV61" s="45"/>
      <c r="NIW61" s="45"/>
      <c r="NIX61" s="45"/>
      <c r="NIY61" s="45"/>
      <c r="NIZ61" s="45"/>
      <c r="NJA61" s="45"/>
      <c r="NJB61" s="45"/>
      <c r="NJC61" s="45"/>
      <c r="NJD61" s="45"/>
      <c r="NJE61" s="45"/>
      <c r="NJF61" s="45"/>
      <c r="NJG61" s="45"/>
      <c r="NJH61" s="45"/>
      <c r="NJI61" s="45"/>
      <c r="NJJ61" s="45"/>
      <c r="NJK61" s="45"/>
      <c r="NJL61" s="45"/>
      <c r="NJM61" s="45"/>
      <c r="NJN61" s="45"/>
      <c r="NJO61" s="45"/>
      <c r="NJP61" s="45"/>
      <c r="NJQ61" s="45"/>
      <c r="NJR61" s="45"/>
      <c r="NJS61" s="45"/>
      <c r="NJT61" s="45"/>
      <c r="NJU61" s="45"/>
      <c r="NJV61" s="45"/>
      <c r="NJW61" s="45"/>
      <c r="NJX61" s="45"/>
      <c r="NJY61" s="45"/>
      <c r="NJZ61" s="45"/>
      <c r="NKA61" s="45"/>
      <c r="NKB61" s="45"/>
      <c r="NKC61" s="45"/>
      <c r="NKD61" s="45"/>
      <c r="NKE61" s="45"/>
      <c r="NKF61" s="45"/>
      <c r="NKG61" s="45"/>
      <c r="NKH61" s="45"/>
      <c r="NKI61" s="45"/>
      <c r="NKJ61" s="45"/>
      <c r="NKK61" s="45"/>
      <c r="NKL61" s="45"/>
      <c r="NKM61" s="45"/>
      <c r="NKN61" s="45"/>
      <c r="NKO61" s="45"/>
      <c r="NKP61" s="45"/>
      <c r="NKQ61" s="45"/>
      <c r="NKR61" s="45"/>
      <c r="NKS61" s="45"/>
      <c r="NKT61" s="45"/>
      <c r="NKU61" s="45"/>
      <c r="NKV61" s="45"/>
      <c r="NKW61" s="45"/>
      <c r="NKX61" s="45"/>
      <c r="NKY61" s="45"/>
      <c r="NKZ61" s="45"/>
      <c r="NLA61" s="45"/>
      <c r="NLB61" s="45"/>
      <c r="NLC61" s="45"/>
      <c r="NLD61" s="45"/>
      <c r="NLE61" s="45"/>
      <c r="NLF61" s="45"/>
      <c r="NLG61" s="45"/>
      <c r="NLH61" s="45"/>
      <c r="NLI61" s="45"/>
      <c r="NLJ61" s="45"/>
      <c r="NLK61" s="45"/>
      <c r="NLL61" s="45"/>
      <c r="NLM61" s="45"/>
      <c r="NLN61" s="45"/>
      <c r="NLO61" s="45"/>
      <c r="NLP61" s="45"/>
      <c r="NLQ61" s="45"/>
      <c r="NLR61" s="45"/>
      <c r="NLS61" s="45"/>
      <c r="NLT61" s="45"/>
      <c r="NLU61" s="45"/>
      <c r="NLV61" s="45"/>
      <c r="NLW61" s="45"/>
      <c r="NLX61" s="45"/>
      <c r="NLY61" s="45"/>
      <c r="NLZ61" s="45"/>
      <c r="NMA61" s="45"/>
      <c r="NMB61" s="45"/>
      <c r="NMC61" s="45"/>
      <c r="NMD61" s="45"/>
      <c r="NME61" s="45"/>
      <c r="NMF61" s="45"/>
      <c r="NMG61" s="45"/>
      <c r="NMH61" s="45"/>
      <c r="NMI61" s="45"/>
      <c r="NMJ61" s="45"/>
      <c r="NMK61" s="45"/>
      <c r="NML61" s="45"/>
      <c r="NMM61" s="45"/>
      <c r="NMN61" s="45"/>
      <c r="NMO61" s="45"/>
      <c r="NMP61" s="45"/>
      <c r="NMQ61" s="45"/>
      <c r="NMR61" s="45"/>
      <c r="NMS61" s="45"/>
      <c r="NMT61" s="45"/>
      <c r="NMU61" s="45"/>
      <c r="NMV61" s="45"/>
      <c r="NMW61" s="45"/>
      <c r="NMX61" s="45"/>
      <c r="NMY61" s="45"/>
      <c r="NMZ61" s="45"/>
      <c r="NNA61" s="45"/>
      <c r="NNB61" s="45"/>
      <c r="NNC61" s="45"/>
      <c r="NND61" s="45"/>
      <c r="NNE61" s="45"/>
      <c r="NNF61" s="45"/>
      <c r="NNG61" s="45"/>
      <c r="NNH61" s="45"/>
      <c r="NNI61" s="45"/>
      <c r="NNJ61" s="45"/>
      <c r="NNK61" s="45"/>
      <c r="NNL61" s="45"/>
      <c r="NNM61" s="45"/>
      <c r="NNN61" s="45"/>
      <c r="NNO61" s="45"/>
      <c r="NNP61" s="45"/>
      <c r="NNQ61" s="45"/>
      <c r="NNR61" s="45"/>
      <c r="NNS61" s="45"/>
      <c r="NNT61" s="45"/>
      <c r="NNU61" s="45"/>
      <c r="NNV61" s="45"/>
      <c r="NNW61" s="45"/>
      <c r="NNX61" s="45"/>
      <c r="NNY61" s="45"/>
      <c r="NNZ61" s="45"/>
      <c r="NOA61" s="45"/>
      <c r="NOB61" s="45"/>
      <c r="NOC61" s="45"/>
      <c r="NOD61" s="45"/>
      <c r="NOE61" s="45"/>
      <c r="NOF61" s="45"/>
      <c r="NOG61" s="45"/>
      <c r="NOH61" s="45"/>
      <c r="NOI61" s="45"/>
      <c r="NOJ61" s="45"/>
      <c r="NOK61" s="45"/>
      <c r="NOL61" s="45"/>
      <c r="NOM61" s="45"/>
      <c r="NON61" s="45"/>
      <c r="NOO61" s="45"/>
      <c r="NOP61" s="45"/>
      <c r="NOQ61" s="45"/>
      <c r="NOR61" s="45"/>
      <c r="NOS61" s="45"/>
      <c r="NOT61" s="45"/>
      <c r="NOU61" s="45"/>
      <c r="NOV61" s="45"/>
      <c r="NOW61" s="45"/>
      <c r="NOX61" s="45"/>
      <c r="NOY61" s="45"/>
      <c r="NOZ61" s="45"/>
      <c r="NPA61" s="45"/>
      <c r="NPB61" s="45"/>
      <c r="NPC61" s="45"/>
      <c r="NPD61" s="45"/>
      <c r="NPE61" s="45"/>
      <c r="NPF61" s="45"/>
      <c r="NPG61" s="45"/>
      <c r="NPH61" s="45"/>
      <c r="NPI61" s="45"/>
      <c r="NPJ61" s="45"/>
      <c r="NPK61" s="45"/>
      <c r="NPL61" s="45"/>
      <c r="NPM61" s="45"/>
      <c r="NPN61" s="45"/>
      <c r="NPO61" s="45"/>
      <c r="NPP61" s="45"/>
      <c r="NPQ61" s="45"/>
      <c r="NPR61" s="45"/>
      <c r="NPS61" s="45"/>
      <c r="NPT61" s="45"/>
      <c r="NPU61" s="45"/>
      <c r="NPV61" s="45"/>
      <c r="NPW61" s="45"/>
      <c r="NPX61" s="45"/>
      <c r="NPY61" s="45"/>
      <c r="NPZ61" s="45"/>
      <c r="NQA61" s="45"/>
      <c r="NQB61" s="45"/>
      <c r="NQC61" s="45"/>
      <c r="NQD61" s="45"/>
      <c r="NQE61" s="45"/>
      <c r="NQF61" s="45"/>
      <c r="NQG61" s="45"/>
      <c r="NQH61" s="45"/>
      <c r="NQI61" s="45"/>
      <c r="NQJ61" s="45"/>
      <c r="NQK61" s="45"/>
      <c r="NQL61" s="45"/>
      <c r="NQM61" s="45"/>
      <c r="NQN61" s="45"/>
      <c r="NQO61" s="45"/>
      <c r="NQP61" s="45"/>
      <c r="NQQ61" s="45"/>
      <c r="NQR61" s="45"/>
      <c r="NQS61" s="45"/>
      <c r="NQT61" s="45"/>
      <c r="NQU61" s="45"/>
      <c r="NQV61" s="45"/>
      <c r="NQW61" s="45"/>
      <c r="NQX61" s="45"/>
      <c r="NQY61" s="45"/>
      <c r="NQZ61" s="45"/>
      <c r="NRA61" s="45"/>
      <c r="NRB61" s="45"/>
      <c r="NRC61" s="45"/>
      <c r="NRD61" s="45"/>
      <c r="NRE61" s="45"/>
      <c r="NRF61" s="45"/>
      <c r="NRG61" s="45"/>
      <c r="NRH61" s="45"/>
      <c r="NRI61" s="45"/>
      <c r="NRJ61" s="45"/>
      <c r="NRK61" s="45"/>
      <c r="NRL61" s="45"/>
      <c r="NRM61" s="45"/>
      <c r="NRN61" s="45"/>
      <c r="NRO61" s="45"/>
      <c r="NRP61" s="45"/>
      <c r="NRQ61" s="45"/>
      <c r="NRR61" s="45"/>
      <c r="NRS61" s="45"/>
      <c r="NRT61" s="45"/>
      <c r="NRU61" s="45"/>
      <c r="NRV61" s="45"/>
      <c r="NRW61" s="45"/>
      <c r="NRX61" s="45"/>
      <c r="NRY61" s="45"/>
      <c r="NRZ61" s="45"/>
      <c r="NSA61" s="45"/>
      <c r="NSB61" s="45"/>
      <c r="NSC61" s="45"/>
      <c r="NSD61" s="45"/>
      <c r="NSE61" s="45"/>
      <c r="NSF61" s="45"/>
      <c r="NSG61" s="45"/>
      <c r="NSH61" s="45"/>
      <c r="NSI61" s="45"/>
      <c r="NSJ61" s="45"/>
      <c r="NSK61" s="45"/>
      <c r="NSL61" s="45"/>
      <c r="NSM61" s="45"/>
      <c r="NSN61" s="45"/>
      <c r="NSO61" s="45"/>
      <c r="NSP61" s="45"/>
      <c r="NSQ61" s="45"/>
      <c r="NSR61" s="45"/>
      <c r="NSS61" s="45"/>
      <c r="NST61" s="45"/>
      <c r="NSU61" s="45"/>
      <c r="NSV61" s="45"/>
      <c r="NSW61" s="45"/>
      <c r="NSX61" s="45"/>
      <c r="NSY61" s="45"/>
      <c r="NSZ61" s="45"/>
      <c r="NTA61" s="45"/>
      <c r="NTB61" s="45"/>
      <c r="NTC61" s="45"/>
      <c r="NTD61" s="45"/>
      <c r="NTE61" s="45"/>
      <c r="NTF61" s="45"/>
      <c r="NTG61" s="45"/>
      <c r="NTH61" s="45"/>
      <c r="NTI61" s="45"/>
      <c r="NTJ61" s="45"/>
      <c r="NTK61" s="45"/>
      <c r="NTL61" s="45"/>
      <c r="NTM61" s="45"/>
      <c r="NTN61" s="45"/>
      <c r="NTO61" s="45"/>
      <c r="NTP61" s="45"/>
      <c r="NTQ61" s="45"/>
      <c r="NTR61" s="45"/>
      <c r="NTS61" s="45"/>
      <c r="NTT61" s="45"/>
      <c r="NTU61" s="45"/>
      <c r="NTV61" s="45"/>
      <c r="NTW61" s="45"/>
      <c r="NTX61" s="45"/>
      <c r="NTY61" s="45"/>
      <c r="NTZ61" s="45"/>
      <c r="NUA61" s="45"/>
      <c r="NUB61" s="45"/>
      <c r="NUC61" s="45"/>
      <c r="NUD61" s="45"/>
      <c r="NUE61" s="45"/>
      <c r="NUF61" s="45"/>
      <c r="NUG61" s="45"/>
      <c r="NUH61" s="45"/>
      <c r="NUI61" s="45"/>
      <c r="NUJ61" s="45"/>
      <c r="NUK61" s="45"/>
      <c r="NUL61" s="45"/>
      <c r="NUM61" s="45"/>
      <c r="NUN61" s="45"/>
      <c r="NUO61" s="45"/>
      <c r="NUP61" s="45"/>
      <c r="NUQ61" s="45"/>
      <c r="NUR61" s="45"/>
      <c r="NUS61" s="45"/>
      <c r="NUT61" s="45"/>
      <c r="NUU61" s="45"/>
      <c r="NUV61" s="45"/>
      <c r="NUW61" s="45"/>
      <c r="NUX61" s="45"/>
      <c r="NUY61" s="45"/>
      <c r="NUZ61" s="45"/>
      <c r="NVA61" s="45"/>
      <c r="NVB61" s="45"/>
      <c r="NVC61" s="45"/>
      <c r="NVD61" s="45"/>
      <c r="NVE61" s="45"/>
      <c r="NVF61" s="45"/>
      <c r="NVG61" s="45"/>
      <c r="NVH61" s="45"/>
      <c r="NVI61" s="45"/>
      <c r="NVJ61" s="45"/>
      <c r="NVK61" s="45"/>
      <c r="NVL61" s="45"/>
      <c r="NVM61" s="45"/>
      <c r="NVN61" s="45"/>
      <c r="NVO61" s="45"/>
      <c r="NVP61" s="45"/>
      <c r="NVQ61" s="45"/>
      <c r="NVR61" s="45"/>
      <c r="NVS61" s="45"/>
      <c r="NVT61" s="45"/>
      <c r="NVU61" s="45"/>
      <c r="NVV61" s="45"/>
      <c r="NVW61" s="45"/>
      <c r="NVX61" s="45"/>
      <c r="NVY61" s="45"/>
      <c r="NVZ61" s="45"/>
      <c r="NWA61" s="45"/>
      <c r="NWB61" s="45"/>
      <c r="NWC61" s="45"/>
      <c r="NWD61" s="45"/>
      <c r="NWE61" s="45"/>
      <c r="NWF61" s="45"/>
      <c r="NWG61" s="45"/>
      <c r="NWH61" s="45"/>
      <c r="NWI61" s="45"/>
      <c r="NWJ61" s="45"/>
      <c r="NWK61" s="45"/>
      <c r="NWL61" s="45"/>
      <c r="NWM61" s="45"/>
      <c r="NWN61" s="45"/>
      <c r="NWO61" s="45"/>
      <c r="NWP61" s="45"/>
      <c r="NWQ61" s="45"/>
      <c r="NWR61" s="45"/>
      <c r="NWS61" s="45"/>
      <c r="NWT61" s="45"/>
      <c r="NWU61" s="45"/>
      <c r="NWV61" s="45"/>
      <c r="NWW61" s="45"/>
      <c r="NWX61" s="45"/>
      <c r="NWY61" s="45"/>
      <c r="NWZ61" s="45"/>
      <c r="NXA61" s="45"/>
      <c r="NXB61" s="45"/>
      <c r="NXC61" s="45"/>
      <c r="NXD61" s="45"/>
      <c r="NXE61" s="45"/>
      <c r="NXF61" s="45"/>
      <c r="NXG61" s="45"/>
      <c r="NXH61" s="45"/>
      <c r="NXI61" s="45"/>
      <c r="NXJ61" s="45"/>
      <c r="NXK61" s="45"/>
      <c r="NXL61" s="45"/>
      <c r="NXM61" s="45"/>
      <c r="NXN61" s="45"/>
      <c r="NXO61" s="45"/>
      <c r="NXP61" s="45"/>
      <c r="NXQ61" s="45"/>
      <c r="NXR61" s="45"/>
      <c r="NXS61" s="45"/>
      <c r="NXT61" s="45"/>
      <c r="NXU61" s="45"/>
      <c r="NXV61" s="45"/>
      <c r="NXW61" s="45"/>
      <c r="NXX61" s="45"/>
      <c r="NXY61" s="45"/>
      <c r="NXZ61" s="45"/>
      <c r="NYA61" s="45"/>
      <c r="NYB61" s="45"/>
      <c r="NYC61" s="45"/>
      <c r="NYD61" s="45"/>
      <c r="NYE61" s="45"/>
      <c r="NYF61" s="45"/>
      <c r="NYG61" s="45"/>
      <c r="NYH61" s="45"/>
      <c r="NYI61" s="45"/>
      <c r="NYJ61" s="45"/>
      <c r="NYK61" s="45"/>
      <c r="NYL61" s="45"/>
      <c r="NYM61" s="45"/>
      <c r="NYN61" s="45"/>
      <c r="NYO61" s="45"/>
      <c r="NYP61" s="45"/>
      <c r="NYQ61" s="45"/>
      <c r="NYR61" s="45"/>
      <c r="NYS61" s="45"/>
      <c r="NYT61" s="45"/>
      <c r="NYU61" s="45"/>
      <c r="NYV61" s="45"/>
      <c r="NYW61" s="45"/>
      <c r="NYX61" s="45"/>
      <c r="NYY61" s="45"/>
      <c r="NYZ61" s="45"/>
      <c r="NZA61" s="45"/>
      <c r="NZB61" s="45"/>
      <c r="NZC61" s="45"/>
      <c r="NZD61" s="45"/>
      <c r="NZE61" s="45"/>
      <c r="NZF61" s="45"/>
      <c r="NZG61" s="45"/>
      <c r="NZH61" s="45"/>
      <c r="NZI61" s="45"/>
      <c r="NZJ61" s="45"/>
      <c r="NZK61" s="45"/>
      <c r="NZL61" s="45"/>
      <c r="NZM61" s="45"/>
      <c r="NZN61" s="45"/>
      <c r="NZO61" s="45"/>
      <c r="NZP61" s="45"/>
      <c r="NZQ61" s="45"/>
      <c r="NZR61" s="45"/>
      <c r="NZS61" s="45"/>
      <c r="NZT61" s="45"/>
      <c r="NZU61" s="45"/>
      <c r="NZV61" s="45"/>
      <c r="NZW61" s="45"/>
      <c r="NZX61" s="45"/>
      <c r="NZY61" s="45"/>
      <c r="NZZ61" s="45"/>
      <c r="OAA61" s="45"/>
      <c r="OAB61" s="45"/>
      <c r="OAC61" s="45"/>
      <c r="OAD61" s="45"/>
      <c r="OAE61" s="45"/>
      <c r="OAF61" s="45"/>
      <c r="OAG61" s="45"/>
      <c r="OAH61" s="45"/>
      <c r="OAI61" s="45"/>
      <c r="OAJ61" s="45"/>
      <c r="OAK61" s="45"/>
      <c r="OAL61" s="45"/>
      <c r="OAM61" s="45"/>
      <c r="OAN61" s="45"/>
      <c r="OAO61" s="45"/>
      <c r="OAP61" s="45"/>
      <c r="OAQ61" s="45"/>
      <c r="OAR61" s="45"/>
      <c r="OAS61" s="45"/>
      <c r="OAT61" s="45"/>
      <c r="OAU61" s="45"/>
      <c r="OAV61" s="45"/>
      <c r="OAW61" s="45"/>
      <c r="OAX61" s="45"/>
      <c r="OAY61" s="45"/>
      <c r="OAZ61" s="45"/>
      <c r="OBA61" s="45"/>
      <c r="OBB61" s="45"/>
      <c r="OBC61" s="45"/>
      <c r="OBD61" s="45"/>
      <c r="OBE61" s="45"/>
      <c r="OBF61" s="45"/>
      <c r="OBG61" s="45"/>
      <c r="OBH61" s="45"/>
      <c r="OBI61" s="45"/>
      <c r="OBJ61" s="45"/>
      <c r="OBK61" s="45"/>
      <c r="OBL61" s="45"/>
      <c r="OBM61" s="45"/>
      <c r="OBN61" s="45"/>
      <c r="OBO61" s="45"/>
      <c r="OBP61" s="45"/>
      <c r="OBQ61" s="45"/>
      <c r="OBR61" s="45"/>
      <c r="OBS61" s="45"/>
      <c r="OBT61" s="45"/>
      <c r="OBU61" s="45"/>
      <c r="OBV61" s="45"/>
      <c r="OBW61" s="45"/>
      <c r="OBX61" s="45"/>
      <c r="OBY61" s="45"/>
      <c r="OBZ61" s="45"/>
      <c r="OCA61" s="45"/>
      <c r="OCB61" s="45"/>
      <c r="OCC61" s="45"/>
      <c r="OCD61" s="45"/>
      <c r="OCE61" s="45"/>
      <c r="OCF61" s="45"/>
      <c r="OCG61" s="45"/>
      <c r="OCH61" s="45"/>
      <c r="OCI61" s="45"/>
      <c r="OCJ61" s="45"/>
      <c r="OCK61" s="45"/>
      <c r="OCL61" s="45"/>
      <c r="OCM61" s="45"/>
      <c r="OCN61" s="45"/>
      <c r="OCO61" s="45"/>
      <c r="OCP61" s="45"/>
      <c r="OCQ61" s="45"/>
      <c r="OCR61" s="45"/>
      <c r="OCS61" s="45"/>
      <c r="OCT61" s="45"/>
      <c r="OCU61" s="45"/>
      <c r="OCV61" s="45"/>
      <c r="OCW61" s="45"/>
      <c r="OCX61" s="45"/>
      <c r="OCY61" s="45"/>
      <c r="OCZ61" s="45"/>
      <c r="ODA61" s="45"/>
      <c r="ODB61" s="45"/>
      <c r="ODC61" s="45"/>
      <c r="ODD61" s="45"/>
      <c r="ODE61" s="45"/>
      <c r="ODF61" s="45"/>
      <c r="ODG61" s="45"/>
      <c r="ODH61" s="45"/>
      <c r="ODI61" s="45"/>
      <c r="ODJ61" s="45"/>
      <c r="ODK61" s="45"/>
      <c r="ODL61" s="45"/>
      <c r="ODM61" s="45"/>
      <c r="ODN61" s="45"/>
      <c r="ODO61" s="45"/>
      <c r="ODP61" s="45"/>
      <c r="ODQ61" s="45"/>
      <c r="ODR61" s="45"/>
      <c r="ODS61" s="45"/>
      <c r="ODT61" s="45"/>
      <c r="ODU61" s="45"/>
      <c r="ODV61" s="45"/>
      <c r="ODW61" s="45"/>
      <c r="ODX61" s="45"/>
      <c r="ODY61" s="45"/>
      <c r="ODZ61" s="45"/>
      <c r="OEA61" s="45"/>
      <c r="OEB61" s="45"/>
      <c r="OEC61" s="45"/>
      <c r="OED61" s="45"/>
      <c r="OEE61" s="45"/>
      <c r="OEF61" s="45"/>
      <c r="OEG61" s="45"/>
      <c r="OEH61" s="45"/>
      <c r="OEI61" s="45"/>
      <c r="OEJ61" s="45"/>
      <c r="OEK61" s="45"/>
      <c r="OEL61" s="45"/>
      <c r="OEM61" s="45"/>
      <c r="OEN61" s="45"/>
      <c r="OEO61" s="45"/>
      <c r="OEP61" s="45"/>
      <c r="OEQ61" s="45"/>
      <c r="OER61" s="45"/>
      <c r="OES61" s="45"/>
      <c r="OET61" s="45"/>
      <c r="OEU61" s="45"/>
      <c r="OEV61" s="45"/>
      <c r="OEW61" s="45"/>
      <c r="OEX61" s="45"/>
      <c r="OEY61" s="45"/>
      <c r="OEZ61" s="45"/>
      <c r="OFA61" s="45"/>
      <c r="OFB61" s="45"/>
      <c r="OFC61" s="45"/>
      <c r="OFD61" s="45"/>
      <c r="OFE61" s="45"/>
      <c r="OFF61" s="45"/>
      <c r="OFG61" s="45"/>
      <c r="OFH61" s="45"/>
      <c r="OFI61" s="45"/>
      <c r="OFJ61" s="45"/>
      <c r="OFK61" s="45"/>
      <c r="OFL61" s="45"/>
      <c r="OFM61" s="45"/>
      <c r="OFN61" s="45"/>
      <c r="OFO61" s="45"/>
      <c r="OFP61" s="45"/>
      <c r="OFQ61" s="45"/>
      <c r="OFR61" s="45"/>
      <c r="OFS61" s="45"/>
      <c r="OFT61" s="45"/>
      <c r="OFU61" s="45"/>
      <c r="OFV61" s="45"/>
      <c r="OFW61" s="45"/>
      <c r="OFX61" s="45"/>
      <c r="OFY61" s="45"/>
      <c r="OFZ61" s="45"/>
      <c r="OGA61" s="45"/>
      <c r="OGB61" s="45"/>
      <c r="OGC61" s="45"/>
      <c r="OGD61" s="45"/>
      <c r="OGE61" s="45"/>
      <c r="OGF61" s="45"/>
      <c r="OGG61" s="45"/>
      <c r="OGH61" s="45"/>
      <c r="OGI61" s="45"/>
      <c r="OGJ61" s="45"/>
      <c r="OGK61" s="45"/>
      <c r="OGL61" s="45"/>
      <c r="OGM61" s="45"/>
      <c r="OGN61" s="45"/>
      <c r="OGO61" s="45"/>
      <c r="OGP61" s="45"/>
      <c r="OGQ61" s="45"/>
      <c r="OGR61" s="45"/>
      <c r="OGS61" s="45"/>
      <c r="OGT61" s="45"/>
      <c r="OGU61" s="45"/>
      <c r="OGV61" s="45"/>
      <c r="OGW61" s="45"/>
      <c r="OGX61" s="45"/>
      <c r="OGY61" s="45"/>
      <c r="OGZ61" s="45"/>
      <c r="OHA61" s="45"/>
      <c r="OHB61" s="45"/>
      <c r="OHC61" s="45"/>
      <c r="OHD61" s="45"/>
      <c r="OHE61" s="45"/>
      <c r="OHF61" s="45"/>
      <c r="OHG61" s="45"/>
      <c r="OHH61" s="45"/>
      <c r="OHI61" s="45"/>
      <c r="OHJ61" s="45"/>
      <c r="OHK61" s="45"/>
      <c r="OHL61" s="45"/>
      <c r="OHM61" s="45"/>
      <c r="OHN61" s="45"/>
      <c r="OHO61" s="45"/>
      <c r="OHP61" s="45"/>
      <c r="OHQ61" s="45"/>
      <c r="OHR61" s="45"/>
      <c r="OHS61" s="45"/>
      <c r="OHT61" s="45"/>
      <c r="OHU61" s="45"/>
      <c r="OHV61" s="45"/>
      <c r="OHW61" s="45"/>
      <c r="OHX61" s="45"/>
      <c r="OHY61" s="45"/>
      <c r="OHZ61" s="45"/>
      <c r="OIA61" s="45"/>
      <c r="OIB61" s="45"/>
      <c r="OIC61" s="45"/>
      <c r="OID61" s="45"/>
      <c r="OIE61" s="45"/>
      <c r="OIF61" s="45"/>
      <c r="OIG61" s="45"/>
      <c r="OIH61" s="45"/>
      <c r="OII61" s="45"/>
      <c r="OIJ61" s="45"/>
      <c r="OIK61" s="45"/>
      <c r="OIL61" s="45"/>
      <c r="OIM61" s="45"/>
      <c r="OIN61" s="45"/>
      <c r="OIO61" s="45"/>
      <c r="OIP61" s="45"/>
      <c r="OIQ61" s="45"/>
      <c r="OIR61" s="45"/>
      <c r="OIS61" s="45"/>
      <c r="OIT61" s="45"/>
      <c r="OIU61" s="45"/>
      <c r="OIV61" s="45"/>
      <c r="OIW61" s="45"/>
      <c r="OIX61" s="45"/>
      <c r="OIY61" s="45"/>
      <c r="OIZ61" s="45"/>
      <c r="OJA61" s="45"/>
      <c r="OJB61" s="45"/>
      <c r="OJC61" s="45"/>
      <c r="OJD61" s="45"/>
      <c r="OJE61" s="45"/>
      <c r="OJF61" s="45"/>
      <c r="OJG61" s="45"/>
      <c r="OJH61" s="45"/>
      <c r="OJI61" s="45"/>
      <c r="OJJ61" s="45"/>
      <c r="OJK61" s="45"/>
      <c r="OJL61" s="45"/>
      <c r="OJM61" s="45"/>
      <c r="OJN61" s="45"/>
      <c r="OJO61" s="45"/>
      <c r="OJP61" s="45"/>
      <c r="OJQ61" s="45"/>
      <c r="OJR61" s="45"/>
      <c r="OJS61" s="45"/>
      <c r="OJT61" s="45"/>
      <c r="OJU61" s="45"/>
      <c r="OJV61" s="45"/>
      <c r="OJW61" s="45"/>
      <c r="OJX61" s="45"/>
      <c r="OJY61" s="45"/>
      <c r="OJZ61" s="45"/>
      <c r="OKA61" s="45"/>
      <c r="OKB61" s="45"/>
      <c r="OKC61" s="45"/>
      <c r="OKD61" s="45"/>
      <c r="OKE61" s="45"/>
      <c r="OKF61" s="45"/>
      <c r="OKG61" s="45"/>
      <c r="OKH61" s="45"/>
      <c r="OKI61" s="45"/>
      <c r="OKJ61" s="45"/>
      <c r="OKK61" s="45"/>
      <c r="OKL61" s="45"/>
      <c r="OKM61" s="45"/>
      <c r="OKN61" s="45"/>
      <c r="OKO61" s="45"/>
      <c r="OKP61" s="45"/>
      <c r="OKQ61" s="45"/>
      <c r="OKR61" s="45"/>
      <c r="OKS61" s="45"/>
      <c r="OKT61" s="45"/>
      <c r="OKU61" s="45"/>
      <c r="OKV61" s="45"/>
      <c r="OKW61" s="45"/>
      <c r="OKX61" s="45"/>
      <c r="OKY61" s="45"/>
      <c r="OKZ61" s="45"/>
      <c r="OLA61" s="45"/>
      <c r="OLB61" s="45"/>
      <c r="OLC61" s="45"/>
      <c r="OLD61" s="45"/>
      <c r="OLE61" s="45"/>
      <c r="OLF61" s="45"/>
      <c r="OLG61" s="45"/>
      <c r="OLH61" s="45"/>
      <c r="OLI61" s="45"/>
      <c r="OLJ61" s="45"/>
      <c r="OLK61" s="45"/>
      <c r="OLL61" s="45"/>
      <c r="OLM61" s="45"/>
      <c r="OLN61" s="45"/>
      <c r="OLO61" s="45"/>
      <c r="OLP61" s="45"/>
      <c r="OLQ61" s="45"/>
      <c r="OLR61" s="45"/>
      <c r="OLS61" s="45"/>
      <c r="OLT61" s="45"/>
      <c r="OLU61" s="45"/>
      <c r="OLV61" s="45"/>
      <c r="OLW61" s="45"/>
      <c r="OLX61" s="45"/>
      <c r="OLY61" s="45"/>
      <c r="OLZ61" s="45"/>
      <c r="OMA61" s="45"/>
      <c r="OMB61" s="45"/>
      <c r="OMC61" s="45"/>
      <c r="OMD61" s="45"/>
      <c r="OME61" s="45"/>
      <c r="OMF61" s="45"/>
      <c r="OMG61" s="45"/>
      <c r="OMH61" s="45"/>
      <c r="OMI61" s="45"/>
      <c r="OMJ61" s="45"/>
      <c r="OMK61" s="45"/>
      <c r="OML61" s="45"/>
      <c r="OMM61" s="45"/>
      <c r="OMN61" s="45"/>
      <c r="OMO61" s="45"/>
      <c r="OMP61" s="45"/>
      <c r="OMQ61" s="45"/>
      <c r="OMR61" s="45"/>
      <c r="OMS61" s="45"/>
      <c r="OMT61" s="45"/>
      <c r="OMU61" s="45"/>
      <c r="OMV61" s="45"/>
      <c r="OMW61" s="45"/>
      <c r="OMX61" s="45"/>
      <c r="OMY61" s="45"/>
      <c r="OMZ61" s="45"/>
      <c r="ONA61" s="45"/>
      <c r="ONB61" s="45"/>
      <c r="ONC61" s="45"/>
      <c r="OND61" s="45"/>
      <c r="ONE61" s="45"/>
      <c r="ONF61" s="45"/>
      <c r="ONG61" s="45"/>
      <c r="ONH61" s="45"/>
      <c r="ONI61" s="45"/>
      <c r="ONJ61" s="45"/>
      <c r="ONK61" s="45"/>
      <c r="ONL61" s="45"/>
      <c r="ONM61" s="45"/>
      <c r="ONN61" s="45"/>
      <c r="ONO61" s="45"/>
      <c r="ONP61" s="45"/>
      <c r="ONQ61" s="45"/>
      <c r="ONR61" s="45"/>
      <c r="ONS61" s="45"/>
      <c r="ONT61" s="45"/>
      <c r="ONU61" s="45"/>
      <c r="ONV61" s="45"/>
      <c r="ONW61" s="45"/>
      <c r="ONX61" s="45"/>
      <c r="ONY61" s="45"/>
      <c r="ONZ61" s="45"/>
      <c r="OOA61" s="45"/>
      <c r="OOB61" s="45"/>
      <c r="OOC61" s="45"/>
      <c r="OOD61" s="45"/>
      <c r="OOE61" s="45"/>
      <c r="OOF61" s="45"/>
      <c r="OOG61" s="45"/>
      <c r="OOH61" s="45"/>
      <c r="OOI61" s="45"/>
      <c r="OOJ61" s="45"/>
      <c r="OOK61" s="45"/>
      <c r="OOL61" s="45"/>
      <c r="OOM61" s="45"/>
      <c r="OON61" s="45"/>
      <c r="OOO61" s="45"/>
      <c r="OOP61" s="45"/>
      <c r="OOQ61" s="45"/>
      <c r="OOR61" s="45"/>
      <c r="OOS61" s="45"/>
      <c r="OOT61" s="45"/>
      <c r="OOU61" s="45"/>
      <c r="OOV61" s="45"/>
      <c r="OOW61" s="45"/>
      <c r="OOX61" s="45"/>
      <c r="OOY61" s="45"/>
      <c r="OOZ61" s="45"/>
      <c r="OPA61" s="45"/>
      <c r="OPB61" s="45"/>
      <c r="OPC61" s="45"/>
      <c r="OPD61" s="45"/>
      <c r="OPE61" s="45"/>
      <c r="OPF61" s="45"/>
      <c r="OPG61" s="45"/>
      <c r="OPH61" s="45"/>
      <c r="OPI61" s="45"/>
      <c r="OPJ61" s="45"/>
      <c r="OPK61" s="45"/>
      <c r="OPL61" s="45"/>
      <c r="OPM61" s="45"/>
      <c r="OPN61" s="45"/>
      <c r="OPO61" s="45"/>
      <c r="OPP61" s="45"/>
      <c r="OPQ61" s="45"/>
      <c r="OPR61" s="45"/>
      <c r="OPS61" s="45"/>
      <c r="OPT61" s="45"/>
      <c r="OPU61" s="45"/>
      <c r="OPV61" s="45"/>
      <c r="OPW61" s="45"/>
      <c r="OPX61" s="45"/>
      <c r="OPY61" s="45"/>
      <c r="OPZ61" s="45"/>
      <c r="OQA61" s="45"/>
      <c r="OQB61" s="45"/>
      <c r="OQC61" s="45"/>
      <c r="OQD61" s="45"/>
      <c r="OQE61" s="45"/>
      <c r="OQF61" s="45"/>
      <c r="OQG61" s="45"/>
      <c r="OQH61" s="45"/>
      <c r="OQI61" s="45"/>
      <c r="OQJ61" s="45"/>
      <c r="OQK61" s="45"/>
      <c r="OQL61" s="45"/>
      <c r="OQM61" s="45"/>
      <c r="OQN61" s="45"/>
      <c r="OQO61" s="45"/>
      <c r="OQP61" s="45"/>
      <c r="OQQ61" s="45"/>
      <c r="OQR61" s="45"/>
      <c r="OQS61" s="45"/>
      <c r="OQT61" s="45"/>
      <c r="OQU61" s="45"/>
      <c r="OQV61" s="45"/>
      <c r="OQW61" s="45"/>
      <c r="OQX61" s="45"/>
      <c r="OQY61" s="45"/>
      <c r="OQZ61" s="45"/>
      <c r="ORA61" s="45"/>
      <c r="ORB61" s="45"/>
      <c r="ORC61" s="45"/>
      <c r="ORD61" s="45"/>
      <c r="ORE61" s="45"/>
      <c r="ORF61" s="45"/>
      <c r="ORG61" s="45"/>
      <c r="ORH61" s="45"/>
      <c r="ORI61" s="45"/>
      <c r="ORJ61" s="45"/>
      <c r="ORK61" s="45"/>
      <c r="ORL61" s="45"/>
      <c r="ORM61" s="45"/>
      <c r="ORN61" s="45"/>
      <c r="ORO61" s="45"/>
      <c r="ORP61" s="45"/>
      <c r="ORQ61" s="45"/>
      <c r="ORR61" s="45"/>
      <c r="ORS61" s="45"/>
      <c r="ORT61" s="45"/>
      <c r="ORU61" s="45"/>
      <c r="ORV61" s="45"/>
      <c r="ORW61" s="45"/>
      <c r="ORX61" s="45"/>
      <c r="ORY61" s="45"/>
      <c r="ORZ61" s="45"/>
      <c r="OSA61" s="45"/>
      <c r="OSB61" s="45"/>
      <c r="OSC61" s="45"/>
      <c r="OSD61" s="45"/>
      <c r="OSE61" s="45"/>
      <c r="OSF61" s="45"/>
      <c r="OSG61" s="45"/>
      <c r="OSH61" s="45"/>
      <c r="OSI61" s="45"/>
      <c r="OSJ61" s="45"/>
      <c r="OSK61" s="45"/>
      <c r="OSL61" s="45"/>
      <c r="OSM61" s="45"/>
      <c r="OSN61" s="45"/>
      <c r="OSO61" s="45"/>
      <c r="OSP61" s="45"/>
      <c r="OSQ61" s="45"/>
      <c r="OSR61" s="45"/>
      <c r="OSS61" s="45"/>
      <c r="OST61" s="45"/>
      <c r="OSU61" s="45"/>
      <c r="OSV61" s="45"/>
      <c r="OSW61" s="45"/>
      <c r="OSX61" s="45"/>
      <c r="OSY61" s="45"/>
      <c r="OSZ61" s="45"/>
      <c r="OTA61" s="45"/>
      <c r="OTB61" s="45"/>
      <c r="OTC61" s="45"/>
      <c r="OTD61" s="45"/>
      <c r="OTE61" s="45"/>
      <c r="OTF61" s="45"/>
      <c r="OTG61" s="45"/>
      <c r="OTH61" s="45"/>
      <c r="OTI61" s="45"/>
      <c r="OTJ61" s="45"/>
      <c r="OTK61" s="45"/>
      <c r="OTL61" s="45"/>
      <c r="OTM61" s="45"/>
      <c r="OTN61" s="45"/>
      <c r="OTO61" s="45"/>
      <c r="OTP61" s="45"/>
      <c r="OTQ61" s="45"/>
      <c r="OTR61" s="45"/>
      <c r="OTS61" s="45"/>
      <c r="OTT61" s="45"/>
      <c r="OTU61" s="45"/>
      <c r="OTV61" s="45"/>
      <c r="OTW61" s="45"/>
      <c r="OTX61" s="45"/>
      <c r="OTY61" s="45"/>
      <c r="OTZ61" s="45"/>
      <c r="OUA61" s="45"/>
      <c r="OUB61" s="45"/>
      <c r="OUC61" s="45"/>
      <c r="OUD61" s="45"/>
      <c r="OUE61" s="45"/>
      <c r="OUF61" s="45"/>
      <c r="OUG61" s="45"/>
      <c r="OUH61" s="45"/>
      <c r="OUI61" s="45"/>
      <c r="OUJ61" s="45"/>
      <c r="OUK61" s="45"/>
      <c r="OUL61" s="45"/>
      <c r="OUM61" s="45"/>
      <c r="OUN61" s="45"/>
      <c r="OUO61" s="45"/>
      <c r="OUP61" s="45"/>
      <c r="OUQ61" s="45"/>
      <c r="OUR61" s="45"/>
      <c r="OUS61" s="45"/>
      <c r="OUT61" s="45"/>
      <c r="OUU61" s="45"/>
      <c r="OUV61" s="45"/>
      <c r="OUW61" s="45"/>
      <c r="OUX61" s="45"/>
      <c r="OUY61" s="45"/>
      <c r="OUZ61" s="45"/>
      <c r="OVA61" s="45"/>
      <c r="OVB61" s="45"/>
      <c r="OVC61" s="45"/>
      <c r="OVD61" s="45"/>
      <c r="OVE61" s="45"/>
      <c r="OVF61" s="45"/>
      <c r="OVG61" s="45"/>
      <c r="OVH61" s="45"/>
      <c r="OVI61" s="45"/>
      <c r="OVJ61" s="45"/>
      <c r="OVK61" s="45"/>
      <c r="OVL61" s="45"/>
      <c r="OVM61" s="45"/>
      <c r="OVN61" s="45"/>
      <c r="OVO61" s="45"/>
      <c r="OVP61" s="45"/>
      <c r="OVQ61" s="45"/>
      <c r="OVR61" s="45"/>
      <c r="OVS61" s="45"/>
      <c r="OVT61" s="45"/>
      <c r="OVU61" s="45"/>
      <c r="OVV61" s="45"/>
      <c r="OVW61" s="45"/>
      <c r="OVX61" s="45"/>
      <c r="OVY61" s="45"/>
      <c r="OVZ61" s="45"/>
      <c r="OWA61" s="45"/>
      <c r="OWB61" s="45"/>
      <c r="OWC61" s="45"/>
      <c r="OWD61" s="45"/>
      <c r="OWE61" s="45"/>
      <c r="OWF61" s="45"/>
      <c r="OWG61" s="45"/>
      <c r="OWH61" s="45"/>
      <c r="OWI61" s="45"/>
      <c r="OWJ61" s="45"/>
      <c r="OWK61" s="45"/>
      <c r="OWL61" s="45"/>
      <c r="OWM61" s="45"/>
      <c r="OWN61" s="45"/>
      <c r="OWO61" s="45"/>
      <c r="OWP61" s="45"/>
      <c r="OWQ61" s="45"/>
      <c r="OWR61" s="45"/>
      <c r="OWS61" s="45"/>
      <c r="OWT61" s="45"/>
      <c r="OWU61" s="45"/>
      <c r="OWV61" s="45"/>
      <c r="OWW61" s="45"/>
      <c r="OWX61" s="45"/>
      <c r="OWY61" s="45"/>
      <c r="OWZ61" s="45"/>
      <c r="OXA61" s="45"/>
      <c r="OXB61" s="45"/>
      <c r="OXC61" s="45"/>
      <c r="OXD61" s="45"/>
      <c r="OXE61" s="45"/>
      <c r="OXF61" s="45"/>
      <c r="OXG61" s="45"/>
      <c r="OXH61" s="45"/>
      <c r="OXI61" s="45"/>
      <c r="OXJ61" s="45"/>
      <c r="OXK61" s="45"/>
      <c r="OXL61" s="45"/>
      <c r="OXM61" s="45"/>
      <c r="OXN61" s="45"/>
      <c r="OXO61" s="45"/>
      <c r="OXP61" s="45"/>
      <c r="OXQ61" s="45"/>
      <c r="OXR61" s="45"/>
      <c r="OXS61" s="45"/>
      <c r="OXT61" s="45"/>
      <c r="OXU61" s="45"/>
      <c r="OXV61" s="45"/>
      <c r="OXW61" s="45"/>
      <c r="OXX61" s="45"/>
      <c r="OXY61" s="45"/>
      <c r="OXZ61" s="45"/>
      <c r="OYA61" s="45"/>
      <c r="OYB61" s="45"/>
      <c r="OYC61" s="45"/>
      <c r="OYD61" s="45"/>
      <c r="OYE61" s="45"/>
      <c r="OYF61" s="45"/>
      <c r="OYG61" s="45"/>
      <c r="OYH61" s="45"/>
      <c r="OYI61" s="45"/>
      <c r="OYJ61" s="45"/>
      <c r="OYK61" s="45"/>
      <c r="OYL61" s="45"/>
      <c r="OYM61" s="45"/>
      <c r="OYN61" s="45"/>
      <c r="OYO61" s="45"/>
      <c r="OYP61" s="45"/>
      <c r="OYQ61" s="45"/>
      <c r="OYR61" s="45"/>
      <c r="OYS61" s="45"/>
      <c r="OYT61" s="45"/>
      <c r="OYU61" s="45"/>
      <c r="OYV61" s="45"/>
      <c r="OYW61" s="45"/>
      <c r="OYX61" s="45"/>
      <c r="OYY61" s="45"/>
      <c r="OYZ61" s="45"/>
      <c r="OZA61" s="45"/>
      <c r="OZB61" s="45"/>
      <c r="OZC61" s="45"/>
      <c r="OZD61" s="45"/>
      <c r="OZE61" s="45"/>
      <c r="OZF61" s="45"/>
      <c r="OZG61" s="45"/>
      <c r="OZH61" s="45"/>
      <c r="OZI61" s="45"/>
      <c r="OZJ61" s="45"/>
      <c r="OZK61" s="45"/>
      <c r="OZL61" s="45"/>
      <c r="OZM61" s="45"/>
      <c r="OZN61" s="45"/>
      <c r="OZO61" s="45"/>
      <c r="OZP61" s="45"/>
      <c r="OZQ61" s="45"/>
      <c r="OZR61" s="45"/>
      <c r="OZS61" s="45"/>
      <c r="OZT61" s="45"/>
      <c r="OZU61" s="45"/>
      <c r="OZV61" s="45"/>
      <c r="OZW61" s="45"/>
      <c r="OZX61" s="45"/>
      <c r="OZY61" s="45"/>
      <c r="OZZ61" s="45"/>
      <c r="PAA61" s="45"/>
      <c r="PAB61" s="45"/>
      <c r="PAC61" s="45"/>
      <c r="PAD61" s="45"/>
      <c r="PAE61" s="45"/>
      <c r="PAF61" s="45"/>
      <c r="PAG61" s="45"/>
      <c r="PAH61" s="45"/>
      <c r="PAI61" s="45"/>
      <c r="PAJ61" s="45"/>
      <c r="PAK61" s="45"/>
      <c r="PAL61" s="45"/>
      <c r="PAM61" s="45"/>
      <c r="PAN61" s="45"/>
      <c r="PAO61" s="45"/>
      <c r="PAP61" s="45"/>
      <c r="PAQ61" s="45"/>
      <c r="PAR61" s="45"/>
      <c r="PAS61" s="45"/>
      <c r="PAT61" s="45"/>
      <c r="PAU61" s="45"/>
      <c r="PAV61" s="45"/>
      <c r="PAW61" s="45"/>
      <c r="PAX61" s="45"/>
      <c r="PAY61" s="45"/>
      <c r="PAZ61" s="45"/>
      <c r="PBA61" s="45"/>
      <c r="PBB61" s="45"/>
      <c r="PBC61" s="45"/>
      <c r="PBD61" s="45"/>
      <c r="PBE61" s="45"/>
      <c r="PBF61" s="45"/>
      <c r="PBG61" s="45"/>
      <c r="PBH61" s="45"/>
      <c r="PBI61" s="45"/>
      <c r="PBJ61" s="45"/>
      <c r="PBK61" s="45"/>
      <c r="PBL61" s="45"/>
      <c r="PBM61" s="45"/>
      <c r="PBN61" s="45"/>
      <c r="PBO61" s="45"/>
      <c r="PBP61" s="45"/>
      <c r="PBQ61" s="45"/>
      <c r="PBR61" s="45"/>
      <c r="PBS61" s="45"/>
      <c r="PBT61" s="45"/>
      <c r="PBU61" s="45"/>
      <c r="PBV61" s="45"/>
      <c r="PBW61" s="45"/>
      <c r="PBX61" s="45"/>
      <c r="PBY61" s="45"/>
      <c r="PBZ61" s="45"/>
      <c r="PCA61" s="45"/>
      <c r="PCB61" s="45"/>
      <c r="PCC61" s="45"/>
      <c r="PCD61" s="45"/>
      <c r="PCE61" s="45"/>
      <c r="PCF61" s="45"/>
      <c r="PCG61" s="45"/>
      <c r="PCH61" s="45"/>
      <c r="PCI61" s="45"/>
      <c r="PCJ61" s="45"/>
      <c r="PCK61" s="45"/>
      <c r="PCL61" s="45"/>
      <c r="PCM61" s="45"/>
      <c r="PCN61" s="45"/>
      <c r="PCO61" s="45"/>
      <c r="PCP61" s="45"/>
      <c r="PCQ61" s="45"/>
      <c r="PCR61" s="45"/>
      <c r="PCS61" s="45"/>
      <c r="PCT61" s="45"/>
      <c r="PCU61" s="45"/>
      <c r="PCV61" s="45"/>
      <c r="PCW61" s="45"/>
      <c r="PCX61" s="45"/>
      <c r="PCY61" s="45"/>
      <c r="PCZ61" s="45"/>
      <c r="PDA61" s="45"/>
      <c r="PDB61" s="45"/>
      <c r="PDC61" s="45"/>
      <c r="PDD61" s="45"/>
      <c r="PDE61" s="45"/>
      <c r="PDF61" s="45"/>
      <c r="PDG61" s="45"/>
      <c r="PDH61" s="45"/>
      <c r="PDI61" s="45"/>
      <c r="PDJ61" s="45"/>
      <c r="PDK61" s="45"/>
      <c r="PDL61" s="45"/>
      <c r="PDM61" s="45"/>
      <c r="PDN61" s="45"/>
      <c r="PDO61" s="45"/>
      <c r="PDP61" s="45"/>
      <c r="PDQ61" s="45"/>
      <c r="PDR61" s="45"/>
      <c r="PDS61" s="45"/>
      <c r="PDT61" s="45"/>
      <c r="PDU61" s="45"/>
      <c r="PDV61" s="45"/>
      <c r="PDW61" s="45"/>
      <c r="PDX61" s="45"/>
      <c r="PDY61" s="45"/>
      <c r="PDZ61" s="45"/>
      <c r="PEA61" s="45"/>
      <c r="PEB61" s="45"/>
      <c r="PEC61" s="45"/>
      <c r="PED61" s="45"/>
      <c r="PEE61" s="45"/>
      <c r="PEF61" s="45"/>
      <c r="PEG61" s="45"/>
      <c r="PEH61" s="45"/>
      <c r="PEI61" s="45"/>
      <c r="PEJ61" s="45"/>
      <c r="PEK61" s="45"/>
      <c r="PEL61" s="45"/>
      <c r="PEM61" s="45"/>
      <c r="PEN61" s="45"/>
      <c r="PEO61" s="45"/>
      <c r="PEP61" s="45"/>
      <c r="PEQ61" s="45"/>
      <c r="PER61" s="45"/>
      <c r="PES61" s="45"/>
      <c r="PET61" s="45"/>
      <c r="PEU61" s="45"/>
      <c r="PEV61" s="45"/>
      <c r="PEW61" s="45"/>
      <c r="PEX61" s="45"/>
      <c r="PEY61" s="45"/>
      <c r="PEZ61" s="45"/>
      <c r="PFA61" s="45"/>
      <c r="PFB61" s="45"/>
      <c r="PFC61" s="45"/>
      <c r="PFD61" s="45"/>
      <c r="PFE61" s="45"/>
      <c r="PFF61" s="45"/>
      <c r="PFG61" s="45"/>
      <c r="PFH61" s="45"/>
      <c r="PFI61" s="45"/>
      <c r="PFJ61" s="45"/>
      <c r="PFK61" s="45"/>
      <c r="PFL61" s="45"/>
      <c r="PFM61" s="45"/>
      <c r="PFN61" s="45"/>
      <c r="PFO61" s="45"/>
      <c r="PFP61" s="45"/>
      <c r="PFQ61" s="45"/>
      <c r="PFR61" s="45"/>
      <c r="PFS61" s="45"/>
      <c r="PFT61" s="45"/>
      <c r="PFU61" s="45"/>
      <c r="PFV61" s="45"/>
      <c r="PFW61" s="45"/>
      <c r="PFX61" s="45"/>
      <c r="PFY61" s="45"/>
      <c r="PFZ61" s="45"/>
      <c r="PGA61" s="45"/>
      <c r="PGB61" s="45"/>
      <c r="PGC61" s="45"/>
      <c r="PGD61" s="45"/>
      <c r="PGE61" s="45"/>
      <c r="PGF61" s="45"/>
      <c r="PGG61" s="45"/>
      <c r="PGH61" s="45"/>
      <c r="PGI61" s="45"/>
      <c r="PGJ61" s="45"/>
      <c r="PGK61" s="45"/>
      <c r="PGL61" s="45"/>
      <c r="PGM61" s="45"/>
      <c r="PGN61" s="45"/>
      <c r="PGO61" s="45"/>
      <c r="PGP61" s="45"/>
      <c r="PGQ61" s="45"/>
      <c r="PGR61" s="45"/>
      <c r="PGS61" s="45"/>
      <c r="PGT61" s="45"/>
      <c r="PGU61" s="45"/>
      <c r="PGV61" s="45"/>
      <c r="PGW61" s="45"/>
      <c r="PGX61" s="45"/>
      <c r="PGY61" s="45"/>
      <c r="PGZ61" s="45"/>
      <c r="PHA61" s="45"/>
      <c r="PHB61" s="45"/>
      <c r="PHC61" s="45"/>
      <c r="PHD61" s="45"/>
      <c r="PHE61" s="45"/>
      <c r="PHF61" s="45"/>
      <c r="PHG61" s="45"/>
      <c r="PHH61" s="45"/>
      <c r="PHI61" s="45"/>
      <c r="PHJ61" s="45"/>
      <c r="PHK61" s="45"/>
      <c r="PHL61" s="45"/>
      <c r="PHM61" s="45"/>
      <c r="PHN61" s="45"/>
      <c r="PHO61" s="45"/>
      <c r="PHP61" s="45"/>
      <c r="PHQ61" s="45"/>
      <c r="PHR61" s="45"/>
      <c r="PHS61" s="45"/>
      <c r="PHT61" s="45"/>
      <c r="PHU61" s="45"/>
      <c r="PHV61" s="45"/>
      <c r="PHW61" s="45"/>
      <c r="PHX61" s="45"/>
      <c r="PHY61" s="45"/>
      <c r="PHZ61" s="45"/>
      <c r="PIA61" s="45"/>
      <c r="PIB61" s="45"/>
      <c r="PIC61" s="45"/>
      <c r="PID61" s="45"/>
      <c r="PIE61" s="45"/>
      <c r="PIF61" s="45"/>
      <c r="PIG61" s="45"/>
      <c r="PIH61" s="45"/>
      <c r="PII61" s="45"/>
      <c r="PIJ61" s="45"/>
      <c r="PIK61" s="45"/>
      <c r="PIL61" s="45"/>
      <c r="PIM61" s="45"/>
      <c r="PIN61" s="45"/>
      <c r="PIO61" s="45"/>
      <c r="PIP61" s="45"/>
      <c r="PIQ61" s="45"/>
      <c r="PIR61" s="45"/>
      <c r="PIS61" s="45"/>
      <c r="PIT61" s="45"/>
      <c r="PIU61" s="45"/>
      <c r="PIV61" s="45"/>
      <c r="PIW61" s="45"/>
      <c r="PIX61" s="45"/>
      <c r="PIY61" s="45"/>
      <c r="PIZ61" s="45"/>
      <c r="PJA61" s="45"/>
      <c r="PJB61" s="45"/>
      <c r="PJC61" s="45"/>
      <c r="PJD61" s="45"/>
      <c r="PJE61" s="45"/>
      <c r="PJF61" s="45"/>
      <c r="PJG61" s="45"/>
      <c r="PJH61" s="45"/>
      <c r="PJI61" s="45"/>
      <c r="PJJ61" s="45"/>
      <c r="PJK61" s="45"/>
      <c r="PJL61" s="45"/>
      <c r="PJM61" s="45"/>
      <c r="PJN61" s="45"/>
      <c r="PJO61" s="45"/>
      <c r="PJP61" s="45"/>
      <c r="PJQ61" s="45"/>
      <c r="PJR61" s="45"/>
      <c r="PJS61" s="45"/>
      <c r="PJT61" s="45"/>
      <c r="PJU61" s="45"/>
      <c r="PJV61" s="45"/>
      <c r="PJW61" s="45"/>
      <c r="PJX61" s="45"/>
      <c r="PJY61" s="45"/>
      <c r="PJZ61" s="45"/>
      <c r="PKA61" s="45"/>
      <c r="PKB61" s="45"/>
      <c r="PKC61" s="45"/>
      <c r="PKD61" s="45"/>
      <c r="PKE61" s="45"/>
      <c r="PKF61" s="45"/>
      <c r="PKG61" s="45"/>
      <c r="PKH61" s="45"/>
      <c r="PKI61" s="45"/>
      <c r="PKJ61" s="45"/>
      <c r="PKK61" s="45"/>
      <c r="PKL61" s="45"/>
      <c r="PKM61" s="45"/>
      <c r="PKN61" s="45"/>
      <c r="PKO61" s="45"/>
      <c r="PKP61" s="45"/>
      <c r="PKQ61" s="45"/>
      <c r="PKR61" s="45"/>
      <c r="PKS61" s="45"/>
      <c r="PKT61" s="45"/>
      <c r="PKU61" s="45"/>
      <c r="PKV61" s="45"/>
      <c r="PKW61" s="45"/>
      <c r="PKX61" s="45"/>
      <c r="PKY61" s="45"/>
      <c r="PKZ61" s="45"/>
      <c r="PLA61" s="45"/>
      <c r="PLB61" s="45"/>
      <c r="PLC61" s="45"/>
      <c r="PLD61" s="45"/>
      <c r="PLE61" s="45"/>
      <c r="PLF61" s="45"/>
      <c r="PLG61" s="45"/>
      <c r="PLH61" s="45"/>
      <c r="PLI61" s="45"/>
      <c r="PLJ61" s="45"/>
      <c r="PLK61" s="45"/>
      <c r="PLL61" s="45"/>
      <c r="PLM61" s="45"/>
      <c r="PLN61" s="45"/>
      <c r="PLO61" s="45"/>
      <c r="PLP61" s="45"/>
      <c r="PLQ61" s="45"/>
      <c r="PLR61" s="45"/>
      <c r="PLS61" s="45"/>
      <c r="PLT61" s="45"/>
      <c r="PLU61" s="45"/>
      <c r="PLV61" s="45"/>
      <c r="PLW61" s="45"/>
      <c r="PLX61" s="45"/>
      <c r="PLY61" s="45"/>
      <c r="PLZ61" s="45"/>
      <c r="PMA61" s="45"/>
      <c r="PMB61" s="45"/>
      <c r="PMC61" s="45"/>
      <c r="PMD61" s="45"/>
      <c r="PME61" s="45"/>
      <c r="PMF61" s="45"/>
      <c r="PMG61" s="45"/>
      <c r="PMH61" s="45"/>
      <c r="PMI61" s="45"/>
      <c r="PMJ61" s="45"/>
      <c r="PMK61" s="45"/>
      <c r="PML61" s="45"/>
      <c r="PMM61" s="45"/>
      <c r="PMN61" s="45"/>
      <c r="PMO61" s="45"/>
      <c r="PMP61" s="45"/>
      <c r="PMQ61" s="45"/>
      <c r="PMR61" s="45"/>
      <c r="PMS61" s="45"/>
      <c r="PMT61" s="45"/>
      <c r="PMU61" s="45"/>
      <c r="PMV61" s="45"/>
      <c r="PMW61" s="45"/>
      <c r="PMX61" s="45"/>
      <c r="PMY61" s="45"/>
      <c r="PMZ61" s="45"/>
      <c r="PNA61" s="45"/>
      <c r="PNB61" s="45"/>
      <c r="PNC61" s="45"/>
      <c r="PND61" s="45"/>
      <c r="PNE61" s="45"/>
      <c r="PNF61" s="45"/>
      <c r="PNG61" s="45"/>
      <c r="PNH61" s="45"/>
      <c r="PNI61" s="45"/>
      <c r="PNJ61" s="45"/>
      <c r="PNK61" s="45"/>
      <c r="PNL61" s="45"/>
      <c r="PNM61" s="45"/>
      <c r="PNN61" s="45"/>
      <c r="PNO61" s="45"/>
      <c r="PNP61" s="45"/>
      <c r="PNQ61" s="45"/>
      <c r="PNR61" s="45"/>
      <c r="PNS61" s="45"/>
      <c r="PNT61" s="45"/>
      <c r="PNU61" s="45"/>
      <c r="PNV61" s="45"/>
      <c r="PNW61" s="45"/>
      <c r="PNX61" s="45"/>
      <c r="PNY61" s="45"/>
      <c r="PNZ61" s="45"/>
      <c r="POA61" s="45"/>
      <c r="POB61" s="45"/>
      <c r="POC61" s="45"/>
      <c r="POD61" s="45"/>
      <c r="POE61" s="45"/>
      <c r="POF61" s="45"/>
      <c r="POG61" s="45"/>
      <c r="POH61" s="45"/>
      <c r="POI61" s="45"/>
      <c r="POJ61" s="45"/>
      <c r="POK61" s="45"/>
      <c r="POL61" s="45"/>
      <c r="POM61" s="45"/>
      <c r="PON61" s="45"/>
      <c r="POO61" s="45"/>
      <c r="POP61" s="45"/>
      <c r="POQ61" s="45"/>
      <c r="POR61" s="45"/>
      <c r="POS61" s="45"/>
      <c r="POT61" s="45"/>
      <c r="POU61" s="45"/>
      <c r="POV61" s="45"/>
      <c r="POW61" s="45"/>
      <c r="POX61" s="45"/>
      <c r="POY61" s="45"/>
      <c r="POZ61" s="45"/>
      <c r="PPA61" s="45"/>
      <c r="PPB61" s="45"/>
      <c r="PPC61" s="45"/>
      <c r="PPD61" s="45"/>
      <c r="PPE61" s="45"/>
      <c r="PPF61" s="45"/>
      <c r="PPG61" s="45"/>
      <c r="PPH61" s="45"/>
      <c r="PPI61" s="45"/>
      <c r="PPJ61" s="45"/>
      <c r="PPK61" s="45"/>
      <c r="PPL61" s="45"/>
      <c r="PPM61" s="45"/>
      <c r="PPN61" s="45"/>
      <c r="PPO61" s="45"/>
      <c r="PPP61" s="45"/>
      <c r="PPQ61" s="45"/>
      <c r="PPR61" s="45"/>
      <c r="PPS61" s="45"/>
      <c r="PPT61" s="45"/>
      <c r="PPU61" s="45"/>
      <c r="PPV61" s="45"/>
      <c r="PPW61" s="45"/>
      <c r="PPX61" s="45"/>
      <c r="PPY61" s="45"/>
      <c r="PPZ61" s="45"/>
      <c r="PQA61" s="45"/>
      <c r="PQB61" s="45"/>
      <c r="PQC61" s="45"/>
      <c r="PQD61" s="45"/>
      <c r="PQE61" s="45"/>
      <c r="PQF61" s="45"/>
      <c r="PQG61" s="45"/>
      <c r="PQH61" s="45"/>
      <c r="PQI61" s="45"/>
      <c r="PQJ61" s="45"/>
      <c r="PQK61" s="45"/>
      <c r="PQL61" s="45"/>
      <c r="PQM61" s="45"/>
      <c r="PQN61" s="45"/>
      <c r="PQO61" s="45"/>
      <c r="PQP61" s="45"/>
      <c r="PQQ61" s="45"/>
      <c r="PQR61" s="45"/>
      <c r="PQS61" s="45"/>
      <c r="PQT61" s="45"/>
      <c r="PQU61" s="45"/>
      <c r="PQV61" s="45"/>
      <c r="PQW61" s="45"/>
      <c r="PQX61" s="45"/>
      <c r="PQY61" s="45"/>
      <c r="PQZ61" s="45"/>
      <c r="PRA61" s="45"/>
      <c r="PRB61" s="45"/>
      <c r="PRC61" s="45"/>
      <c r="PRD61" s="45"/>
      <c r="PRE61" s="45"/>
      <c r="PRF61" s="45"/>
      <c r="PRG61" s="45"/>
      <c r="PRH61" s="45"/>
      <c r="PRI61" s="45"/>
      <c r="PRJ61" s="45"/>
      <c r="PRK61" s="45"/>
      <c r="PRL61" s="45"/>
      <c r="PRM61" s="45"/>
      <c r="PRN61" s="45"/>
      <c r="PRO61" s="45"/>
      <c r="PRP61" s="45"/>
      <c r="PRQ61" s="45"/>
      <c r="PRR61" s="45"/>
      <c r="PRS61" s="45"/>
      <c r="PRT61" s="45"/>
      <c r="PRU61" s="45"/>
      <c r="PRV61" s="45"/>
      <c r="PRW61" s="45"/>
      <c r="PRX61" s="45"/>
      <c r="PRY61" s="45"/>
      <c r="PRZ61" s="45"/>
      <c r="PSA61" s="45"/>
      <c r="PSB61" s="45"/>
      <c r="PSC61" s="45"/>
      <c r="PSD61" s="45"/>
      <c r="PSE61" s="45"/>
      <c r="PSF61" s="45"/>
      <c r="PSG61" s="45"/>
      <c r="PSH61" s="45"/>
      <c r="PSI61" s="45"/>
      <c r="PSJ61" s="45"/>
      <c r="PSK61" s="45"/>
      <c r="PSL61" s="45"/>
      <c r="PSM61" s="45"/>
      <c r="PSN61" s="45"/>
      <c r="PSO61" s="45"/>
      <c r="PSP61" s="45"/>
      <c r="PSQ61" s="45"/>
      <c r="PSR61" s="45"/>
      <c r="PSS61" s="45"/>
      <c r="PST61" s="45"/>
      <c r="PSU61" s="45"/>
      <c r="PSV61" s="45"/>
      <c r="PSW61" s="45"/>
      <c r="PSX61" s="45"/>
      <c r="PSY61" s="45"/>
      <c r="PSZ61" s="45"/>
      <c r="PTA61" s="45"/>
      <c r="PTB61" s="45"/>
      <c r="PTC61" s="45"/>
      <c r="PTD61" s="45"/>
      <c r="PTE61" s="45"/>
      <c r="PTF61" s="45"/>
      <c r="PTG61" s="45"/>
      <c r="PTH61" s="45"/>
      <c r="PTI61" s="45"/>
      <c r="PTJ61" s="45"/>
      <c r="PTK61" s="45"/>
      <c r="PTL61" s="45"/>
      <c r="PTM61" s="45"/>
      <c r="PTN61" s="45"/>
      <c r="PTO61" s="45"/>
      <c r="PTP61" s="45"/>
      <c r="PTQ61" s="45"/>
      <c r="PTR61" s="45"/>
      <c r="PTS61" s="45"/>
      <c r="PTT61" s="45"/>
      <c r="PTU61" s="45"/>
      <c r="PTV61" s="45"/>
      <c r="PTW61" s="45"/>
      <c r="PTX61" s="45"/>
      <c r="PTY61" s="45"/>
      <c r="PTZ61" s="45"/>
      <c r="PUA61" s="45"/>
      <c r="PUB61" s="45"/>
      <c r="PUC61" s="45"/>
      <c r="PUD61" s="45"/>
      <c r="PUE61" s="45"/>
      <c r="PUF61" s="45"/>
      <c r="PUG61" s="45"/>
      <c r="PUH61" s="45"/>
      <c r="PUI61" s="45"/>
      <c r="PUJ61" s="45"/>
      <c r="PUK61" s="45"/>
      <c r="PUL61" s="45"/>
      <c r="PUM61" s="45"/>
      <c r="PUN61" s="45"/>
      <c r="PUO61" s="45"/>
      <c r="PUP61" s="45"/>
      <c r="PUQ61" s="45"/>
      <c r="PUR61" s="45"/>
      <c r="PUS61" s="45"/>
      <c r="PUT61" s="45"/>
      <c r="PUU61" s="45"/>
      <c r="PUV61" s="45"/>
      <c r="PUW61" s="45"/>
      <c r="PUX61" s="45"/>
      <c r="PUY61" s="45"/>
      <c r="PUZ61" s="45"/>
      <c r="PVA61" s="45"/>
      <c r="PVB61" s="45"/>
      <c r="PVC61" s="45"/>
      <c r="PVD61" s="45"/>
      <c r="PVE61" s="45"/>
      <c r="PVF61" s="45"/>
      <c r="PVG61" s="45"/>
      <c r="PVH61" s="45"/>
      <c r="PVI61" s="45"/>
      <c r="PVJ61" s="45"/>
      <c r="PVK61" s="45"/>
      <c r="PVL61" s="45"/>
      <c r="PVM61" s="45"/>
      <c r="PVN61" s="45"/>
      <c r="PVO61" s="45"/>
      <c r="PVP61" s="45"/>
      <c r="PVQ61" s="45"/>
      <c r="PVR61" s="45"/>
      <c r="PVS61" s="45"/>
      <c r="PVT61" s="45"/>
      <c r="PVU61" s="45"/>
      <c r="PVV61" s="45"/>
      <c r="PVW61" s="45"/>
      <c r="PVX61" s="45"/>
      <c r="PVY61" s="45"/>
      <c r="PVZ61" s="45"/>
      <c r="PWA61" s="45"/>
      <c r="PWB61" s="45"/>
      <c r="PWC61" s="45"/>
      <c r="PWD61" s="45"/>
      <c r="PWE61" s="45"/>
      <c r="PWF61" s="45"/>
      <c r="PWG61" s="45"/>
      <c r="PWH61" s="45"/>
      <c r="PWI61" s="45"/>
      <c r="PWJ61" s="45"/>
      <c r="PWK61" s="45"/>
      <c r="PWL61" s="45"/>
      <c r="PWM61" s="45"/>
      <c r="PWN61" s="45"/>
      <c r="PWO61" s="45"/>
      <c r="PWP61" s="45"/>
      <c r="PWQ61" s="45"/>
      <c r="PWR61" s="45"/>
      <c r="PWS61" s="45"/>
      <c r="PWT61" s="45"/>
      <c r="PWU61" s="45"/>
      <c r="PWV61" s="45"/>
      <c r="PWW61" s="45"/>
      <c r="PWX61" s="45"/>
      <c r="PWY61" s="45"/>
      <c r="PWZ61" s="45"/>
      <c r="PXA61" s="45"/>
      <c r="PXB61" s="45"/>
      <c r="PXC61" s="45"/>
      <c r="PXD61" s="45"/>
      <c r="PXE61" s="45"/>
      <c r="PXF61" s="45"/>
      <c r="PXG61" s="45"/>
      <c r="PXH61" s="45"/>
      <c r="PXI61" s="45"/>
      <c r="PXJ61" s="45"/>
      <c r="PXK61" s="45"/>
      <c r="PXL61" s="45"/>
      <c r="PXM61" s="45"/>
      <c r="PXN61" s="45"/>
      <c r="PXO61" s="45"/>
      <c r="PXP61" s="45"/>
      <c r="PXQ61" s="45"/>
      <c r="PXR61" s="45"/>
      <c r="PXS61" s="45"/>
      <c r="PXT61" s="45"/>
      <c r="PXU61" s="45"/>
      <c r="PXV61" s="45"/>
      <c r="PXW61" s="45"/>
      <c r="PXX61" s="45"/>
      <c r="PXY61" s="45"/>
      <c r="PXZ61" s="45"/>
      <c r="PYA61" s="45"/>
      <c r="PYB61" s="45"/>
      <c r="PYC61" s="45"/>
      <c r="PYD61" s="45"/>
      <c r="PYE61" s="45"/>
      <c r="PYF61" s="45"/>
      <c r="PYG61" s="45"/>
      <c r="PYH61" s="45"/>
      <c r="PYI61" s="45"/>
      <c r="PYJ61" s="45"/>
      <c r="PYK61" s="45"/>
      <c r="PYL61" s="45"/>
      <c r="PYM61" s="45"/>
      <c r="PYN61" s="45"/>
      <c r="PYO61" s="45"/>
      <c r="PYP61" s="45"/>
      <c r="PYQ61" s="45"/>
      <c r="PYR61" s="45"/>
      <c r="PYS61" s="45"/>
      <c r="PYT61" s="45"/>
      <c r="PYU61" s="45"/>
      <c r="PYV61" s="45"/>
      <c r="PYW61" s="45"/>
      <c r="PYX61" s="45"/>
      <c r="PYY61" s="45"/>
      <c r="PYZ61" s="45"/>
      <c r="PZA61" s="45"/>
      <c r="PZB61" s="45"/>
      <c r="PZC61" s="45"/>
      <c r="PZD61" s="45"/>
      <c r="PZE61" s="45"/>
      <c r="PZF61" s="45"/>
      <c r="PZG61" s="45"/>
      <c r="PZH61" s="45"/>
      <c r="PZI61" s="45"/>
      <c r="PZJ61" s="45"/>
      <c r="PZK61" s="45"/>
      <c r="PZL61" s="45"/>
      <c r="PZM61" s="45"/>
      <c r="PZN61" s="45"/>
      <c r="PZO61" s="45"/>
      <c r="PZP61" s="45"/>
      <c r="PZQ61" s="45"/>
      <c r="PZR61" s="45"/>
      <c r="PZS61" s="45"/>
      <c r="PZT61" s="45"/>
      <c r="PZU61" s="45"/>
      <c r="PZV61" s="45"/>
      <c r="PZW61" s="45"/>
      <c r="PZX61" s="45"/>
      <c r="PZY61" s="45"/>
      <c r="PZZ61" s="45"/>
      <c r="QAA61" s="45"/>
      <c r="QAB61" s="45"/>
      <c r="QAC61" s="45"/>
      <c r="QAD61" s="45"/>
      <c r="QAE61" s="45"/>
      <c r="QAF61" s="45"/>
      <c r="QAG61" s="45"/>
      <c r="QAH61" s="45"/>
      <c r="QAI61" s="45"/>
      <c r="QAJ61" s="45"/>
      <c r="QAK61" s="45"/>
      <c r="QAL61" s="45"/>
      <c r="QAM61" s="45"/>
      <c r="QAN61" s="45"/>
      <c r="QAO61" s="45"/>
      <c r="QAP61" s="45"/>
      <c r="QAQ61" s="45"/>
      <c r="QAR61" s="45"/>
      <c r="QAS61" s="45"/>
      <c r="QAT61" s="45"/>
      <c r="QAU61" s="45"/>
      <c r="QAV61" s="45"/>
      <c r="QAW61" s="45"/>
      <c r="QAX61" s="45"/>
      <c r="QAY61" s="45"/>
      <c r="QAZ61" s="45"/>
      <c r="QBA61" s="45"/>
      <c r="QBB61" s="45"/>
      <c r="QBC61" s="45"/>
      <c r="QBD61" s="45"/>
      <c r="QBE61" s="45"/>
      <c r="QBF61" s="45"/>
      <c r="QBG61" s="45"/>
      <c r="QBH61" s="45"/>
      <c r="QBI61" s="45"/>
      <c r="QBJ61" s="45"/>
      <c r="QBK61" s="45"/>
      <c r="QBL61" s="45"/>
      <c r="QBM61" s="45"/>
      <c r="QBN61" s="45"/>
      <c r="QBO61" s="45"/>
      <c r="QBP61" s="45"/>
      <c r="QBQ61" s="45"/>
      <c r="QBR61" s="45"/>
      <c r="QBS61" s="45"/>
      <c r="QBT61" s="45"/>
      <c r="QBU61" s="45"/>
      <c r="QBV61" s="45"/>
      <c r="QBW61" s="45"/>
      <c r="QBX61" s="45"/>
      <c r="QBY61" s="45"/>
      <c r="QBZ61" s="45"/>
      <c r="QCA61" s="45"/>
      <c r="QCB61" s="45"/>
      <c r="QCC61" s="45"/>
      <c r="QCD61" s="45"/>
      <c r="QCE61" s="45"/>
      <c r="QCF61" s="45"/>
      <c r="QCG61" s="45"/>
      <c r="QCH61" s="45"/>
      <c r="QCI61" s="45"/>
      <c r="QCJ61" s="45"/>
      <c r="QCK61" s="45"/>
      <c r="QCL61" s="45"/>
      <c r="QCM61" s="45"/>
      <c r="QCN61" s="45"/>
      <c r="QCO61" s="45"/>
      <c r="QCP61" s="45"/>
      <c r="QCQ61" s="45"/>
      <c r="QCR61" s="45"/>
      <c r="QCS61" s="45"/>
      <c r="QCT61" s="45"/>
      <c r="QCU61" s="45"/>
      <c r="QCV61" s="45"/>
      <c r="QCW61" s="45"/>
      <c r="QCX61" s="45"/>
      <c r="QCY61" s="45"/>
      <c r="QCZ61" s="45"/>
      <c r="QDA61" s="45"/>
      <c r="QDB61" s="45"/>
      <c r="QDC61" s="45"/>
      <c r="QDD61" s="45"/>
      <c r="QDE61" s="45"/>
      <c r="QDF61" s="45"/>
      <c r="QDG61" s="45"/>
      <c r="QDH61" s="45"/>
      <c r="QDI61" s="45"/>
      <c r="QDJ61" s="45"/>
      <c r="QDK61" s="45"/>
      <c r="QDL61" s="45"/>
      <c r="QDM61" s="45"/>
      <c r="QDN61" s="45"/>
      <c r="QDO61" s="45"/>
      <c r="QDP61" s="45"/>
      <c r="QDQ61" s="45"/>
      <c r="QDR61" s="45"/>
      <c r="QDS61" s="45"/>
      <c r="QDT61" s="45"/>
      <c r="QDU61" s="45"/>
      <c r="QDV61" s="45"/>
      <c r="QDW61" s="45"/>
      <c r="QDX61" s="45"/>
      <c r="QDY61" s="45"/>
      <c r="QDZ61" s="45"/>
      <c r="QEA61" s="45"/>
      <c r="QEB61" s="45"/>
      <c r="QEC61" s="45"/>
      <c r="QED61" s="45"/>
      <c r="QEE61" s="45"/>
      <c r="QEF61" s="45"/>
      <c r="QEG61" s="45"/>
      <c r="QEH61" s="45"/>
      <c r="QEI61" s="45"/>
      <c r="QEJ61" s="45"/>
      <c r="QEK61" s="45"/>
      <c r="QEL61" s="45"/>
      <c r="QEM61" s="45"/>
      <c r="QEN61" s="45"/>
      <c r="QEO61" s="45"/>
      <c r="QEP61" s="45"/>
      <c r="QEQ61" s="45"/>
      <c r="QER61" s="45"/>
      <c r="QES61" s="45"/>
      <c r="QET61" s="45"/>
      <c r="QEU61" s="45"/>
      <c r="QEV61" s="45"/>
      <c r="QEW61" s="45"/>
      <c r="QEX61" s="45"/>
      <c r="QEY61" s="45"/>
      <c r="QEZ61" s="45"/>
      <c r="QFA61" s="45"/>
      <c r="QFB61" s="45"/>
      <c r="QFC61" s="45"/>
      <c r="QFD61" s="45"/>
      <c r="QFE61" s="45"/>
      <c r="QFF61" s="45"/>
      <c r="QFG61" s="45"/>
      <c r="QFH61" s="45"/>
      <c r="QFI61" s="45"/>
      <c r="QFJ61" s="45"/>
      <c r="QFK61" s="45"/>
      <c r="QFL61" s="45"/>
      <c r="QFM61" s="45"/>
      <c r="QFN61" s="45"/>
      <c r="QFO61" s="45"/>
      <c r="QFP61" s="45"/>
      <c r="QFQ61" s="45"/>
      <c r="QFR61" s="45"/>
      <c r="QFS61" s="45"/>
      <c r="QFT61" s="45"/>
      <c r="QFU61" s="45"/>
      <c r="QFV61" s="45"/>
      <c r="QFW61" s="45"/>
      <c r="QFX61" s="45"/>
      <c r="QFY61" s="45"/>
      <c r="QFZ61" s="45"/>
      <c r="QGA61" s="45"/>
      <c r="QGB61" s="45"/>
      <c r="QGC61" s="45"/>
      <c r="QGD61" s="45"/>
      <c r="QGE61" s="45"/>
      <c r="QGF61" s="45"/>
      <c r="QGG61" s="45"/>
      <c r="QGH61" s="45"/>
      <c r="QGI61" s="45"/>
      <c r="QGJ61" s="45"/>
      <c r="QGK61" s="45"/>
      <c r="QGL61" s="45"/>
      <c r="QGM61" s="45"/>
      <c r="QGN61" s="45"/>
      <c r="QGO61" s="45"/>
      <c r="QGP61" s="45"/>
      <c r="QGQ61" s="45"/>
      <c r="QGR61" s="45"/>
      <c r="QGS61" s="45"/>
      <c r="QGT61" s="45"/>
      <c r="QGU61" s="45"/>
      <c r="QGV61" s="45"/>
      <c r="QGW61" s="45"/>
      <c r="QGX61" s="45"/>
      <c r="QGY61" s="45"/>
      <c r="QGZ61" s="45"/>
      <c r="QHA61" s="45"/>
      <c r="QHB61" s="45"/>
      <c r="QHC61" s="45"/>
      <c r="QHD61" s="45"/>
      <c r="QHE61" s="45"/>
      <c r="QHF61" s="45"/>
      <c r="QHG61" s="45"/>
      <c r="QHH61" s="45"/>
      <c r="QHI61" s="45"/>
      <c r="QHJ61" s="45"/>
      <c r="QHK61" s="45"/>
      <c r="QHL61" s="45"/>
      <c r="QHM61" s="45"/>
      <c r="QHN61" s="45"/>
      <c r="QHO61" s="45"/>
      <c r="QHP61" s="45"/>
      <c r="QHQ61" s="45"/>
      <c r="QHR61" s="45"/>
      <c r="QHS61" s="45"/>
      <c r="QHT61" s="45"/>
      <c r="QHU61" s="45"/>
      <c r="QHV61" s="45"/>
      <c r="QHW61" s="45"/>
      <c r="QHX61" s="45"/>
      <c r="QHY61" s="45"/>
      <c r="QHZ61" s="45"/>
      <c r="QIA61" s="45"/>
      <c r="QIB61" s="45"/>
      <c r="QIC61" s="45"/>
      <c r="QID61" s="45"/>
      <c r="QIE61" s="45"/>
      <c r="QIF61" s="45"/>
      <c r="QIG61" s="45"/>
      <c r="QIH61" s="45"/>
      <c r="QII61" s="45"/>
      <c r="QIJ61" s="45"/>
      <c r="QIK61" s="45"/>
      <c r="QIL61" s="45"/>
      <c r="QIM61" s="45"/>
      <c r="QIN61" s="45"/>
      <c r="QIO61" s="45"/>
      <c r="QIP61" s="45"/>
      <c r="QIQ61" s="45"/>
      <c r="QIR61" s="45"/>
      <c r="QIS61" s="45"/>
      <c r="QIT61" s="45"/>
      <c r="QIU61" s="45"/>
      <c r="QIV61" s="45"/>
      <c r="QIW61" s="45"/>
      <c r="QIX61" s="45"/>
      <c r="QIY61" s="45"/>
      <c r="QIZ61" s="45"/>
      <c r="QJA61" s="45"/>
      <c r="QJB61" s="45"/>
      <c r="QJC61" s="45"/>
      <c r="QJD61" s="45"/>
      <c r="QJE61" s="45"/>
      <c r="QJF61" s="45"/>
      <c r="QJG61" s="45"/>
      <c r="QJH61" s="45"/>
      <c r="QJI61" s="45"/>
      <c r="QJJ61" s="45"/>
      <c r="QJK61" s="45"/>
      <c r="QJL61" s="45"/>
      <c r="QJM61" s="45"/>
      <c r="QJN61" s="45"/>
      <c r="QJO61" s="45"/>
      <c r="QJP61" s="45"/>
      <c r="QJQ61" s="45"/>
      <c r="QJR61" s="45"/>
      <c r="QJS61" s="45"/>
      <c r="QJT61" s="45"/>
      <c r="QJU61" s="45"/>
      <c r="QJV61" s="45"/>
      <c r="QJW61" s="45"/>
      <c r="QJX61" s="45"/>
      <c r="QJY61" s="45"/>
      <c r="QJZ61" s="45"/>
      <c r="QKA61" s="45"/>
      <c r="QKB61" s="45"/>
      <c r="QKC61" s="45"/>
      <c r="QKD61" s="45"/>
      <c r="QKE61" s="45"/>
      <c r="QKF61" s="45"/>
      <c r="QKG61" s="45"/>
      <c r="QKH61" s="45"/>
      <c r="QKI61" s="45"/>
      <c r="QKJ61" s="45"/>
      <c r="QKK61" s="45"/>
      <c r="QKL61" s="45"/>
      <c r="QKM61" s="45"/>
      <c r="QKN61" s="45"/>
      <c r="QKO61" s="45"/>
      <c r="QKP61" s="45"/>
      <c r="QKQ61" s="45"/>
      <c r="QKR61" s="45"/>
      <c r="QKS61" s="45"/>
      <c r="QKT61" s="45"/>
      <c r="QKU61" s="45"/>
      <c r="QKV61" s="45"/>
      <c r="QKW61" s="45"/>
      <c r="QKX61" s="45"/>
      <c r="QKY61" s="45"/>
      <c r="QKZ61" s="45"/>
      <c r="QLA61" s="45"/>
      <c r="QLB61" s="45"/>
      <c r="QLC61" s="45"/>
      <c r="QLD61" s="45"/>
      <c r="QLE61" s="45"/>
      <c r="QLF61" s="45"/>
      <c r="QLG61" s="45"/>
      <c r="QLH61" s="45"/>
      <c r="QLI61" s="45"/>
      <c r="QLJ61" s="45"/>
      <c r="QLK61" s="45"/>
      <c r="QLL61" s="45"/>
      <c r="QLM61" s="45"/>
      <c r="QLN61" s="45"/>
      <c r="QLO61" s="45"/>
      <c r="QLP61" s="45"/>
      <c r="QLQ61" s="45"/>
      <c r="QLR61" s="45"/>
      <c r="QLS61" s="45"/>
      <c r="QLT61" s="45"/>
      <c r="QLU61" s="45"/>
      <c r="QLV61" s="45"/>
      <c r="QLW61" s="45"/>
      <c r="QLX61" s="45"/>
      <c r="QLY61" s="45"/>
      <c r="QLZ61" s="45"/>
      <c r="QMA61" s="45"/>
      <c r="QMB61" s="45"/>
      <c r="QMC61" s="45"/>
      <c r="QMD61" s="45"/>
      <c r="QME61" s="45"/>
      <c r="QMF61" s="45"/>
      <c r="QMG61" s="45"/>
      <c r="QMH61" s="45"/>
      <c r="QMI61" s="45"/>
      <c r="QMJ61" s="45"/>
      <c r="QMK61" s="45"/>
      <c r="QML61" s="45"/>
      <c r="QMM61" s="45"/>
      <c r="QMN61" s="45"/>
      <c r="QMO61" s="45"/>
      <c r="QMP61" s="45"/>
      <c r="QMQ61" s="45"/>
      <c r="QMR61" s="45"/>
      <c r="QMS61" s="45"/>
      <c r="QMT61" s="45"/>
      <c r="QMU61" s="45"/>
      <c r="QMV61" s="45"/>
      <c r="QMW61" s="45"/>
      <c r="QMX61" s="45"/>
      <c r="QMY61" s="45"/>
      <c r="QMZ61" s="45"/>
      <c r="QNA61" s="45"/>
      <c r="QNB61" s="45"/>
      <c r="QNC61" s="45"/>
      <c r="QND61" s="45"/>
      <c r="QNE61" s="45"/>
      <c r="QNF61" s="45"/>
      <c r="QNG61" s="45"/>
      <c r="QNH61" s="45"/>
      <c r="QNI61" s="45"/>
      <c r="QNJ61" s="45"/>
      <c r="QNK61" s="45"/>
      <c r="QNL61" s="45"/>
      <c r="QNM61" s="45"/>
      <c r="QNN61" s="45"/>
      <c r="QNO61" s="45"/>
      <c r="QNP61" s="45"/>
      <c r="QNQ61" s="45"/>
      <c r="QNR61" s="45"/>
      <c r="QNS61" s="45"/>
      <c r="QNT61" s="45"/>
      <c r="QNU61" s="45"/>
      <c r="QNV61" s="45"/>
      <c r="QNW61" s="45"/>
      <c r="QNX61" s="45"/>
      <c r="QNY61" s="45"/>
      <c r="QNZ61" s="45"/>
      <c r="QOA61" s="45"/>
      <c r="QOB61" s="45"/>
      <c r="QOC61" s="45"/>
      <c r="QOD61" s="45"/>
      <c r="QOE61" s="45"/>
      <c r="QOF61" s="45"/>
      <c r="QOG61" s="45"/>
      <c r="QOH61" s="45"/>
      <c r="QOI61" s="45"/>
      <c r="QOJ61" s="45"/>
      <c r="QOK61" s="45"/>
      <c r="QOL61" s="45"/>
      <c r="QOM61" s="45"/>
      <c r="QON61" s="45"/>
      <c r="QOO61" s="45"/>
      <c r="QOP61" s="45"/>
      <c r="QOQ61" s="45"/>
      <c r="QOR61" s="45"/>
      <c r="QOS61" s="45"/>
      <c r="QOT61" s="45"/>
      <c r="QOU61" s="45"/>
      <c r="QOV61" s="45"/>
      <c r="QOW61" s="45"/>
      <c r="QOX61" s="45"/>
      <c r="QOY61" s="45"/>
      <c r="QOZ61" s="45"/>
      <c r="QPA61" s="45"/>
      <c r="QPB61" s="45"/>
      <c r="QPC61" s="45"/>
      <c r="QPD61" s="45"/>
      <c r="QPE61" s="45"/>
      <c r="QPF61" s="45"/>
      <c r="QPG61" s="45"/>
      <c r="QPH61" s="45"/>
      <c r="QPI61" s="45"/>
      <c r="QPJ61" s="45"/>
      <c r="QPK61" s="45"/>
      <c r="QPL61" s="45"/>
      <c r="QPM61" s="45"/>
      <c r="QPN61" s="45"/>
      <c r="QPO61" s="45"/>
      <c r="QPP61" s="45"/>
      <c r="QPQ61" s="45"/>
      <c r="QPR61" s="45"/>
      <c r="QPS61" s="45"/>
      <c r="QPT61" s="45"/>
      <c r="QPU61" s="45"/>
      <c r="QPV61" s="45"/>
      <c r="QPW61" s="45"/>
      <c r="QPX61" s="45"/>
      <c r="QPY61" s="45"/>
      <c r="QPZ61" s="45"/>
      <c r="QQA61" s="45"/>
      <c r="QQB61" s="45"/>
      <c r="QQC61" s="45"/>
      <c r="QQD61" s="45"/>
      <c r="QQE61" s="45"/>
      <c r="QQF61" s="45"/>
      <c r="QQG61" s="45"/>
      <c r="QQH61" s="45"/>
      <c r="QQI61" s="45"/>
      <c r="QQJ61" s="45"/>
      <c r="QQK61" s="45"/>
      <c r="QQL61" s="45"/>
      <c r="QQM61" s="45"/>
      <c r="QQN61" s="45"/>
      <c r="QQO61" s="45"/>
      <c r="QQP61" s="45"/>
      <c r="QQQ61" s="45"/>
      <c r="QQR61" s="45"/>
      <c r="QQS61" s="45"/>
      <c r="QQT61" s="45"/>
      <c r="QQU61" s="45"/>
      <c r="QQV61" s="45"/>
      <c r="QQW61" s="45"/>
      <c r="QQX61" s="45"/>
      <c r="QQY61" s="45"/>
      <c r="QQZ61" s="45"/>
      <c r="QRA61" s="45"/>
      <c r="QRB61" s="45"/>
      <c r="QRC61" s="45"/>
      <c r="QRD61" s="45"/>
      <c r="QRE61" s="45"/>
      <c r="QRF61" s="45"/>
      <c r="QRG61" s="45"/>
      <c r="QRH61" s="45"/>
      <c r="QRI61" s="45"/>
      <c r="QRJ61" s="45"/>
      <c r="QRK61" s="45"/>
      <c r="QRL61" s="45"/>
      <c r="QRM61" s="45"/>
      <c r="QRN61" s="45"/>
      <c r="QRO61" s="45"/>
      <c r="QRP61" s="45"/>
      <c r="QRQ61" s="45"/>
      <c r="QRR61" s="45"/>
      <c r="QRS61" s="45"/>
      <c r="QRT61" s="45"/>
      <c r="QRU61" s="45"/>
      <c r="QRV61" s="45"/>
      <c r="QRW61" s="45"/>
      <c r="QRX61" s="45"/>
      <c r="QRY61" s="45"/>
      <c r="QRZ61" s="45"/>
      <c r="QSA61" s="45"/>
      <c r="QSB61" s="45"/>
      <c r="QSC61" s="45"/>
      <c r="QSD61" s="45"/>
      <c r="QSE61" s="45"/>
      <c r="QSF61" s="45"/>
      <c r="QSG61" s="45"/>
      <c r="QSH61" s="45"/>
      <c r="QSI61" s="45"/>
      <c r="QSJ61" s="45"/>
      <c r="QSK61" s="45"/>
      <c r="QSL61" s="45"/>
      <c r="QSM61" s="45"/>
      <c r="QSN61" s="45"/>
      <c r="QSO61" s="45"/>
      <c r="QSP61" s="45"/>
      <c r="QSQ61" s="45"/>
      <c r="QSR61" s="45"/>
      <c r="QSS61" s="45"/>
      <c r="QST61" s="45"/>
      <c r="QSU61" s="45"/>
      <c r="QSV61" s="45"/>
      <c r="QSW61" s="45"/>
      <c r="QSX61" s="45"/>
      <c r="QSY61" s="45"/>
      <c r="QSZ61" s="45"/>
      <c r="QTA61" s="45"/>
      <c r="QTB61" s="45"/>
      <c r="QTC61" s="45"/>
      <c r="QTD61" s="45"/>
      <c r="QTE61" s="45"/>
      <c r="QTF61" s="45"/>
      <c r="QTG61" s="45"/>
      <c r="QTH61" s="45"/>
      <c r="QTI61" s="45"/>
      <c r="QTJ61" s="45"/>
      <c r="QTK61" s="45"/>
      <c r="QTL61" s="45"/>
      <c r="QTM61" s="45"/>
      <c r="QTN61" s="45"/>
      <c r="QTO61" s="45"/>
      <c r="QTP61" s="45"/>
      <c r="QTQ61" s="45"/>
      <c r="QTR61" s="45"/>
      <c r="QTS61" s="45"/>
      <c r="QTT61" s="45"/>
      <c r="QTU61" s="45"/>
      <c r="QTV61" s="45"/>
      <c r="QTW61" s="45"/>
      <c r="QTX61" s="45"/>
      <c r="QTY61" s="45"/>
      <c r="QTZ61" s="45"/>
      <c r="QUA61" s="45"/>
      <c r="QUB61" s="45"/>
      <c r="QUC61" s="45"/>
      <c r="QUD61" s="45"/>
      <c r="QUE61" s="45"/>
      <c r="QUF61" s="45"/>
      <c r="QUG61" s="45"/>
      <c r="QUH61" s="45"/>
      <c r="QUI61" s="45"/>
      <c r="QUJ61" s="45"/>
      <c r="QUK61" s="45"/>
      <c r="QUL61" s="45"/>
      <c r="QUM61" s="45"/>
      <c r="QUN61" s="45"/>
      <c r="QUO61" s="45"/>
      <c r="QUP61" s="45"/>
      <c r="QUQ61" s="45"/>
      <c r="QUR61" s="45"/>
      <c r="QUS61" s="45"/>
      <c r="QUT61" s="45"/>
      <c r="QUU61" s="45"/>
      <c r="QUV61" s="45"/>
      <c r="QUW61" s="45"/>
      <c r="QUX61" s="45"/>
      <c r="QUY61" s="45"/>
      <c r="QUZ61" s="45"/>
      <c r="QVA61" s="45"/>
      <c r="QVB61" s="45"/>
      <c r="QVC61" s="45"/>
      <c r="QVD61" s="45"/>
      <c r="QVE61" s="45"/>
      <c r="QVF61" s="45"/>
      <c r="QVG61" s="45"/>
      <c r="QVH61" s="45"/>
      <c r="QVI61" s="45"/>
      <c r="QVJ61" s="45"/>
      <c r="QVK61" s="45"/>
      <c r="QVL61" s="45"/>
      <c r="QVM61" s="45"/>
      <c r="QVN61" s="45"/>
      <c r="QVO61" s="45"/>
      <c r="QVP61" s="45"/>
      <c r="QVQ61" s="45"/>
      <c r="QVR61" s="45"/>
      <c r="QVS61" s="45"/>
      <c r="QVT61" s="45"/>
      <c r="QVU61" s="45"/>
      <c r="QVV61" s="45"/>
      <c r="QVW61" s="45"/>
      <c r="QVX61" s="45"/>
      <c r="QVY61" s="45"/>
      <c r="QVZ61" s="45"/>
      <c r="QWA61" s="45"/>
      <c r="QWB61" s="45"/>
      <c r="QWC61" s="45"/>
      <c r="QWD61" s="45"/>
      <c r="QWE61" s="45"/>
      <c r="QWF61" s="45"/>
      <c r="QWG61" s="45"/>
      <c r="QWH61" s="45"/>
      <c r="QWI61" s="45"/>
      <c r="QWJ61" s="45"/>
      <c r="QWK61" s="45"/>
      <c r="QWL61" s="45"/>
      <c r="QWM61" s="45"/>
      <c r="QWN61" s="45"/>
      <c r="QWO61" s="45"/>
      <c r="QWP61" s="45"/>
      <c r="QWQ61" s="45"/>
      <c r="QWR61" s="45"/>
      <c r="QWS61" s="45"/>
      <c r="QWT61" s="45"/>
      <c r="QWU61" s="45"/>
      <c r="QWV61" s="45"/>
      <c r="QWW61" s="45"/>
      <c r="QWX61" s="45"/>
      <c r="QWY61" s="45"/>
      <c r="QWZ61" s="45"/>
      <c r="QXA61" s="45"/>
      <c r="QXB61" s="45"/>
      <c r="QXC61" s="45"/>
      <c r="QXD61" s="45"/>
      <c r="QXE61" s="45"/>
      <c r="QXF61" s="45"/>
      <c r="QXG61" s="45"/>
      <c r="QXH61" s="45"/>
      <c r="QXI61" s="45"/>
      <c r="QXJ61" s="45"/>
      <c r="QXK61" s="45"/>
      <c r="QXL61" s="45"/>
      <c r="QXM61" s="45"/>
      <c r="QXN61" s="45"/>
      <c r="QXO61" s="45"/>
      <c r="QXP61" s="45"/>
      <c r="QXQ61" s="45"/>
      <c r="QXR61" s="45"/>
      <c r="QXS61" s="45"/>
      <c r="QXT61" s="45"/>
      <c r="QXU61" s="45"/>
      <c r="QXV61" s="45"/>
      <c r="QXW61" s="45"/>
      <c r="QXX61" s="45"/>
      <c r="QXY61" s="45"/>
      <c r="QXZ61" s="45"/>
      <c r="QYA61" s="45"/>
      <c r="QYB61" s="45"/>
      <c r="QYC61" s="45"/>
      <c r="QYD61" s="45"/>
      <c r="QYE61" s="45"/>
      <c r="QYF61" s="45"/>
      <c r="QYG61" s="45"/>
      <c r="QYH61" s="45"/>
      <c r="QYI61" s="45"/>
      <c r="QYJ61" s="45"/>
      <c r="QYK61" s="45"/>
      <c r="QYL61" s="45"/>
      <c r="QYM61" s="45"/>
      <c r="QYN61" s="45"/>
      <c r="QYO61" s="45"/>
      <c r="QYP61" s="45"/>
      <c r="QYQ61" s="45"/>
      <c r="QYR61" s="45"/>
      <c r="QYS61" s="45"/>
      <c r="QYT61" s="45"/>
      <c r="QYU61" s="45"/>
      <c r="QYV61" s="45"/>
      <c r="QYW61" s="45"/>
      <c r="QYX61" s="45"/>
      <c r="QYY61" s="45"/>
      <c r="QYZ61" s="45"/>
      <c r="QZA61" s="45"/>
      <c r="QZB61" s="45"/>
      <c r="QZC61" s="45"/>
      <c r="QZD61" s="45"/>
      <c r="QZE61" s="45"/>
      <c r="QZF61" s="45"/>
      <c r="QZG61" s="45"/>
      <c r="QZH61" s="45"/>
      <c r="QZI61" s="45"/>
      <c r="QZJ61" s="45"/>
      <c r="QZK61" s="45"/>
      <c r="QZL61" s="45"/>
      <c r="QZM61" s="45"/>
      <c r="QZN61" s="45"/>
      <c r="QZO61" s="45"/>
      <c r="QZP61" s="45"/>
      <c r="QZQ61" s="45"/>
      <c r="QZR61" s="45"/>
      <c r="QZS61" s="45"/>
      <c r="QZT61" s="45"/>
      <c r="QZU61" s="45"/>
      <c r="QZV61" s="45"/>
      <c r="QZW61" s="45"/>
      <c r="QZX61" s="45"/>
      <c r="QZY61" s="45"/>
      <c r="QZZ61" s="45"/>
      <c r="RAA61" s="45"/>
      <c r="RAB61" s="45"/>
      <c r="RAC61" s="45"/>
      <c r="RAD61" s="45"/>
      <c r="RAE61" s="45"/>
      <c r="RAF61" s="45"/>
      <c r="RAG61" s="45"/>
      <c r="RAH61" s="45"/>
      <c r="RAI61" s="45"/>
      <c r="RAJ61" s="45"/>
      <c r="RAK61" s="45"/>
      <c r="RAL61" s="45"/>
      <c r="RAM61" s="45"/>
      <c r="RAN61" s="45"/>
      <c r="RAO61" s="45"/>
      <c r="RAP61" s="45"/>
      <c r="RAQ61" s="45"/>
      <c r="RAR61" s="45"/>
      <c r="RAS61" s="45"/>
      <c r="RAT61" s="45"/>
      <c r="RAU61" s="45"/>
      <c r="RAV61" s="45"/>
      <c r="RAW61" s="45"/>
      <c r="RAX61" s="45"/>
      <c r="RAY61" s="45"/>
      <c r="RAZ61" s="45"/>
      <c r="RBA61" s="45"/>
      <c r="RBB61" s="45"/>
      <c r="RBC61" s="45"/>
      <c r="RBD61" s="45"/>
      <c r="RBE61" s="45"/>
      <c r="RBF61" s="45"/>
      <c r="RBG61" s="45"/>
      <c r="RBH61" s="45"/>
      <c r="RBI61" s="45"/>
      <c r="RBJ61" s="45"/>
      <c r="RBK61" s="45"/>
      <c r="RBL61" s="45"/>
      <c r="RBM61" s="45"/>
      <c r="RBN61" s="45"/>
      <c r="RBO61" s="45"/>
      <c r="RBP61" s="45"/>
      <c r="RBQ61" s="45"/>
      <c r="RBR61" s="45"/>
      <c r="RBS61" s="45"/>
      <c r="RBT61" s="45"/>
      <c r="RBU61" s="45"/>
      <c r="RBV61" s="45"/>
      <c r="RBW61" s="45"/>
      <c r="RBX61" s="45"/>
      <c r="RBY61" s="45"/>
      <c r="RBZ61" s="45"/>
      <c r="RCA61" s="45"/>
      <c r="RCB61" s="45"/>
      <c r="RCC61" s="45"/>
      <c r="RCD61" s="45"/>
      <c r="RCE61" s="45"/>
      <c r="RCF61" s="45"/>
      <c r="RCG61" s="45"/>
      <c r="RCH61" s="45"/>
      <c r="RCI61" s="45"/>
      <c r="RCJ61" s="45"/>
      <c r="RCK61" s="45"/>
      <c r="RCL61" s="45"/>
      <c r="RCM61" s="45"/>
      <c r="RCN61" s="45"/>
      <c r="RCO61" s="45"/>
      <c r="RCP61" s="45"/>
      <c r="RCQ61" s="45"/>
      <c r="RCR61" s="45"/>
      <c r="RCS61" s="45"/>
      <c r="RCT61" s="45"/>
      <c r="RCU61" s="45"/>
      <c r="RCV61" s="45"/>
      <c r="RCW61" s="45"/>
      <c r="RCX61" s="45"/>
      <c r="RCY61" s="45"/>
      <c r="RCZ61" s="45"/>
      <c r="RDA61" s="45"/>
      <c r="RDB61" s="45"/>
      <c r="RDC61" s="45"/>
      <c r="RDD61" s="45"/>
      <c r="RDE61" s="45"/>
      <c r="RDF61" s="45"/>
      <c r="RDG61" s="45"/>
      <c r="RDH61" s="45"/>
      <c r="RDI61" s="45"/>
      <c r="RDJ61" s="45"/>
      <c r="RDK61" s="45"/>
      <c r="RDL61" s="45"/>
      <c r="RDM61" s="45"/>
      <c r="RDN61" s="45"/>
      <c r="RDO61" s="45"/>
      <c r="RDP61" s="45"/>
      <c r="RDQ61" s="45"/>
      <c r="RDR61" s="45"/>
      <c r="RDS61" s="45"/>
      <c r="RDT61" s="45"/>
      <c r="RDU61" s="45"/>
      <c r="RDV61" s="45"/>
      <c r="RDW61" s="45"/>
      <c r="RDX61" s="45"/>
      <c r="RDY61" s="45"/>
      <c r="RDZ61" s="45"/>
      <c r="REA61" s="45"/>
      <c r="REB61" s="45"/>
      <c r="REC61" s="45"/>
      <c r="RED61" s="45"/>
      <c r="REE61" s="45"/>
      <c r="REF61" s="45"/>
      <c r="REG61" s="45"/>
      <c r="REH61" s="45"/>
      <c r="REI61" s="45"/>
      <c r="REJ61" s="45"/>
      <c r="REK61" s="45"/>
      <c r="REL61" s="45"/>
      <c r="REM61" s="45"/>
      <c r="REN61" s="45"/>
      <c r="REO61" s="45"/>
      <c r="REP61" s="45"/>
      <c r="REQ61" s="45"/>
      <c r="RER61" s="45"/>
      <c r="RES61" s="45"/>
      <c r="RET61" s="45"/>
      <c r="REU61" s="45"/>
      <c r="REV61" s="45"/>
      <c r="REW61" s="45"/>
      <c r="REX61" s="45"/>
      <c r="REY61" s="45"/>
      <c r="REZ61" s="45"/>
      <c r="RFA61" s="45"/>
      <c r="RFB61" s="45"/>
      <c r="RFC61" s="45"/>
      <c r="RFD61" s="45"/>
      <c r="RFE61" s="45"/>
      <c r="RFF61" s="45"/>
      <c r="RFG61" s="45"/>
      <c r="RFH61" s="45"/>
      <c r="RFI61" s="45"/>
      <c r="RFJ61" s="45"/>
      <c r="RFK61" s="45"/>
      <c r="RFL61" s="45"/>
      <c r="RFM61" s="45"/>
      <c r="RFN61" s="45"/>
      <c r="RFO61" s="45"/>
      <c r="RFP61" s="45"/>
      <c r="RFQ61" s="45"/>
      <c r="RFR61" s="45"/>
      <c r="RFS61" s="45"/>
      <c r="RFT61" s="45"/>
      <c r="RFU61" s="45"/>
      <c r="RFV61" s="45"/>
      <c r="RFW61" s="45"/>
      <c r="RFX61" s="45"/>
      <c r="RFY61" s="45"/>
      <c r="RFZ61" s="45"/>
      <c r="RGA61" s="45"/>
      <c r="RGB61" s="45"/>
      <c r="RGC61" s="45"/>
      <c r="RGD61" s="45"/>
      <c r="RGE61" s="45"/>
      <c r="RGF61" s="45"/>
      <c r="RGG61" s="45"/>
      <c r="RGH61" s="45"/>
      <c r="RGI61" s="45"/>
      <c r="RGJ61" s="45"/>
      <c r="RGK61" s="45"/>
      <c r="RGL61" s="45"/>
      <c r="RGM61" s="45"/>
      <c r="RGN61" s="45"/>
      <c r="RGO61" s="45"/>
      <c r="RGP61" s="45"/>
      <c r="RGQ61" s="45"/>
      <c r="RGR61" s="45"/>
      <c r="RGS61" s="45"/>
      <c r="RGT61" s="45"/>
      <c r="RGU61" s="45"/>
      <c r="RGV61" s="45"/>
      <c r="RGW61" s="45"/>
      <c r="RGX61" s="45"/>
      <c r="RGY61" s="45"/>
      <c r="RGZ61" s="45"/>
      <c r="RHA61" s="45"/>
      <c r="RHB61" s="45"/>
      <c r="RHC61" s="45"/>
      <c r="RHD61" s="45"/>
      <c r="RHE61" s="45"/>
      <c r="RHF61" s="45"/>
      <c r="RHG61" s="45"/>
      <c r="RHH61" s="45"/>
      <c r="RHI61" s="45"/>
      <c r="RHJ61" s="45"/>
      <c r="RHK61" s="45"/>
      <c r="RHL61" s="45"/>
      <c r="RHM61" s="45"/>
      <c r="RHN61" s="45"/>
      <c r="RHO61" s="45"/>
      <c r="RHP61" s="45"/>
      <c r="RHQ61" s="45"/>
      <c r="RHR61" s="45"/>
      <c r="RHS61" s="45"/>
      <c r="RHT61" s="45"/>
      <c r="RHU61" s="45"/>
      <c r="RHV61" s="45"/>
      <c r="RHW61" s="45"/>
      <c r="RHX61" s="45"/>
      <c r="RHY61" s="45"/>
      <c r="RHZ61" s="45"/>
      <c r="RIA61" s="45"/>
      <c r="RIB61" s="45"/>
      <c r="RIC61" s="45"/>
      <c r="RID61" s="45"/>
      <c r="RIE61" s="45"/>
      <c r="RIF61" s="45"/>
      <c r="RIG61" s="45"/>
      <c r="RIH61" s="45"/>
      <c r="RII61" s="45"/>
      <c r="RIJ61" s="45"/>
      <c r="RIK61" s="45"/>
      <c r="RIL61" s="45"/>
      <c r="RIM61" s="45"/>
      <c r="RIN61" s="45"/>
      <c r="RIO61" s="45"/>
      <c r="RIP61" s="45"/>
      <c r="RIQ61" s="45"/>
      <c r="RIR61" s="45"/>
      <c r="RIS61" s="45"/>
      <c r="RIT61" s="45"/>
      <c r="RIU61" s="45"/>
      <c r="RIV61" s="45"/>
      <c r="RIW61" s="45"/>
      <c r="RIX61" s="45"/>
      <c r="RIY61" s="45"/>
      <c r="RIZ61" s="45"/>
      <c r="RJA61" s="45"/>
      <c r="RJB61" s="45"/>
      <c r="RJC61" s="45"/>
      <c r="RJD61" s="45"/>
      <c r="RJE61" s="45"/>
      <c r="RJF61" s="45"/>
      <c r="RJG61" s="45"/>
      <c r="RJH61" s="45"/>
      <c r="RJI61" s="45"/>
      <c r="RJJ61" s="45"/>
      <c r="RJK61" s="45"/>
      <c r="RJL61" s="45"/>
      <c r="RJM61" s="45"/>
      <c r="RJN61" s="45"/>
      <c r="RJO61" s="45"/>
      <c r="RJP61" s="45"/>
      <c r="RJQ61" s="45"/>
      <c r="RJR61" s="45"/>
      <c r="RJS61" s="45"/>
      <c r="RJT61" s="45"/>
      <c r="RJU61" s="45"/>
      <c r="RJV61" s="45"/>
      <c r="RJW61" s="45"/>
      <c r="RJX61" s="45"/>
      <c r="RJY61" s="45"/>
      <c r="RJZ61" s="45"/>
      <c r="RKA61" s="45"/>
      <c r="RKB61" s="45"/>
      <c r="RKC61" s="45"/>
      <c r="RKD61" s="45"/>
      <c r="RKE61" s="45"/>
      <c r="RKF61" s="45"/>
      <c r="RKG61" s="45"/>
      <c r="RKH61" s="45"/>
      <c r="RKI61" s="45"/>
      <c r="RKJ61" s="45"/>
      <c r="RKK61" s="45"/>
      <c r="RKL61" s="45"/>
      <c r="RKM61" s="45"/>
      <c r="RKN61" s="45"/>
      <c r="RKO61" s="45"/>
      <c r="RKP61" s="45"/>
      <c r="RKQ61" s="45"/>
      <c r="RKR61" s="45"/>
      <c r="RKS61" s="45"/>
      <c r="RKT61" s="45"/>
      <c r="RKU61" s="45"/>
      <c r="RKV61" s="45"/>
      <c r="RKW61" s="45"/>
      <c r="RKX61" s="45"/>
      <c r="RKY61" s="45"/>
      <c r="RKZ61" s="45"/>
      <c r="RLA61" s="45"/>
      <c r="RLB61" s="45"/>
      <c r="RLC61" s="45"/>
      <c r="RLD61" s="45"/>
      <c r="RLE61" s="45"/>
      <c r="RLF61" s="45"/>
      <c r="RLG61" s="45"/>
      <c r="RLH61" s="45"/>
      <c r="RLI61" s="45"/>
      <c r="RLJ61" s="45"/>
      <c r="RLK61" s="45"/>
      <c r="RLL61" s="45"/>
      <c r="RLM61" s="45"/>
      <c r="RLN61" s="45"/>
      <c r="RLO61" s="45"/>
      <c r="RLP61" s="45"/>
      <c r="RLQ61" s="45"/>
      <c r="RLR61" s="45"/>
      <c r="RLS61" s="45"/>
      <c r="RLT61" s="45"/>
      <c r="RLU61" s="45"/>
      <c r="RLV61" s="45"/>
      <c r="RLW61" s="45"/>
      <c r="RLX61" s="45"/>
      <c r="RLY61" s="45"/>
      <c r="RLZ61" s="45"/>
      <c r="RMA61" s="45"/>
      <c r="RMB61" s="45"/>
      <c r="RMC61" s="45"/>
      <c r="RMD61" s="45"/>
      <c r="RME61" s="45"/>
      <c r="RMF61" s="45"/>
      <c r="RMG61" s="45"/>
      <c r="RMH61" s="45"/>
      <c r="RMI61" s="45"/>
      <c r="RMJ61" s="45"/>
      <c r="RMK61" s="45"/>
      <c r="RML61" s="45"/>
      <c r="RMM61" s="45"/>
      <c r="RMN61" s="45"/>
      <c r="RMO61" s="45"/>
      <c r="RMP61" s="45"/>
      <c r="RMQ61" s="45"/>
      <c r="RMR61" s="45"/>
      <c r="RMS61" s="45"/>
      <c r="RMT61" s="45"/>
      <c r="RMU61" s="45"/>
      <c r="RMV61" s="45"/>
      <c r="RMW61" s="45"/>
      <c r="RMX61" s="45"/>
      <c r="RMY61" s="45"/>
      <c r="RMZ61" s="45"/>
      <c r="RNA61" s="45"/>
      <c r="RNB61" s="45"/>
      <c r="RNC61" s="45"/>
      <c r="RND61" s="45"/>
      <c r="RNE61" s="45"/>
      <c r="RNF61" s="45"/>
      <c r="RNG61" s="45"/>
      <c r="RNH61" s="45"/>
      <c r="RNI61" s="45"/>
      <c r="RNJ61" s="45"/>
      <c r="RNK61" s="45"/>
      <c r="RNL61" s="45"/>
      <c r="RNM61" s="45"/>
      <c r="RNN61" s="45"/>
      <c r="RNO61" s="45"/>
      <c r="RNP61" s="45"/>
      <c r="RNQ61" s="45"/>
      <c r="RNR61" s="45"/>
      <c r="RNS61" s="45"/>
      <c r="RNT61" s="45"/>
      <c r="RNU61" s="45"/>
      <c r="RNV61" s="45"/>
      <c r="RNW61" s="45"/>
      <c r="RNX61" s="45"/>
      <c r="RNY61" s="45"/>
      <c r="RNZ61" s="45"/>
      <c r="ROA61" s="45"/>
      <c r="ROB61" s="45"/>
      <c r="ROC61" s="45"/>
      <c r="ROD61" s="45"/>
      <c r="ROE61" s="45"/>
      <c r="ROF61" s="45"/>
      <c r="ROG61" s="45"/>
      <c r="ROH61" s="45"/>
      <c r="ROI61" s="45"/>
      <c r="ROJ61" s="45"/>
      <c r="ROK61" s="45"/>
      <c r="ROL61" s="45"/>
      <c r="ROM61" s="45"/>
      <c r="RON61" s="45"/>
      <c r="ROO61" s="45"/>
      <c r="ROP61" s="45"/>
      <c r="ROQ61" s="45"/>
      <c r="ROR61" s="45"/>
      <c r="ROS61" s="45"/>
      <c r="ROT61" s="45"/>
      <c r="ROU61" s="45"/>
      <c r="ROV61" s="45"/>
      <c r="ROW61" s="45"/>
      <c r="ROX61" s="45"/>
      <c r="ROY61" s="45"/>
      <c r="ROZ61" s="45"/>
      <c r="RPA61" s="45"/>
      <c r="RPB61" s="45"/>
      <c r="RPC61" s="45"/>
      <c r="RPD61" s="45"/>
      <c r="RPE61" s="45"/>
      <c r="RPF61" s="45"/>
      <c r="RPG61" s="45"/>
      <c r="RPH61" s="45"/>
      <c r="RPI61" s="45"/>
      <c r="RPJ61" s="45"/>
      <c r="RPK61" s="45"/>
      <c r="RPL61" s="45"/>
      <c r="RPM61" s="45"/>
      <c r="RPN61" s="45"/>
      <c r="RPO61" s="45"/>
      <c r="RPP61" s="45"/>
      <c r="RPQ61" s="45"/>
      <c r="RPR61" s="45"/>
      <c r="RPS61" s="45"/>
      <c r="RPT61" s="45"/>
      <c r="RPU61" s="45"/>
      <c r="RPV61" s="45"/>
      <c r="RPW61" s="45"/>
      <c r="RPX61" s="45"/>
      <c r="RPY61" s="45"/>
      <c r="RPZ61" s="45"/>
      <c r="RQA61" s="45"/>
      <c r="RQB61" s="45"/>
      <c r="RQC61" s="45"/>
      <c r="RQD61" s="45"/>
      <c r="RQE61" s="45"/>
      <c r="RQF61" s="45"/>
      <c r="RQG61" s="45"/>
      <c r="RQH61" s="45"/>
      <c r="RQI61" s="45"/>
      <c r="RQJ61" s="45"/>
      <c r="RQK61" s="45"/>
      <c r="RQL61" s="45"/>
      <c r="RQM61" s="45"/>
      <c r="RQN61" s="45"/>
      <c r="RQO61" s="45"/>
      <c r="RQP61" s="45"/>
      <c r="RQQ61" s="45"/>
      <c r="RQR61" s="45"/>
      <c r="RQS61" s="45"/>
      <c r="RQT61" s="45"/>
      <c r="RQU61" s="45"/>
      <c r="RQV61" s="45"/>
      <c r="RQW61" s="45"/>
      <c r="RQX61" s="45"/>
      <c r="RQY61" s="45"/>
      <c r="RQZ61" s="45"/>
      <c r="RRA61" s="45"/>
      <c r="RRB61" s="45"/>
      <c r="RRC61" s="45"/>
      <c r="RRD61" s="45"/>
      <c r="RRE61" s="45"/>
      <c r="RRF61" s="45"/>
      <c r="RRG61" s="45"/>
      <c r="RRH61" s="45"/>
      <c r="RRI61" s="45"/>
      <c r="RRJ61" s="45"/>
      <c r="RRK61" s="45"/>
      <c r="RRL61" s="45"/>
      <c r="RRM61" s="45"/>
      <c r="RRN61" s="45"/>
      <c r="RRO61" s="45"/>
      <c r="RRP61" s="45"/>
      <c r="RRQ61" s="45"/>
      <c r="RRR61" s="45"/>
      <c r="RRS61" s="45"/>
      <c r="RRT61" s="45"/>
      <c r="RRU61" s="45"/>
      <c r="RRV61" s="45"/>
      <c r="RRW61" s="45"/>
      <c r="RRX61" s="45"/>
      <c r="RRY61" s="45"/>
      <c r="RRZ61" s="45"/>
      <c r="RSA61" s="45"/>
      <c r="RSB61" s="45"/>
      <c r="RSC61" s="45"/>
      <c r="RSD61" s="45"/>
      <c r="RSE61" s="45"/>
      <c r="RSF61" s="45"/>
      <c r="RSG61" s="45"/>
      <c r="RSH61" s="45"/>
      <c r="RSI61" s="45"/>
      <c r="RSJ61" s="45"/>
      <c r="RSK61" s="45"/>
      <c r="RSL61" s="45"/>
      <c r="RSM61" s="45"/>
      <c r="RSN61" s="45"/>
      <c r="RSO61" s="45"/>
      <c r="RSP61" s="45"/>
      <c r="RSQ61" s="45"/>
      <c r="RSR61" s="45"/>
      <c r="RSS61" s="45"/>
      <c r="RST61" s="45"/>
      <c r="RSU61" s="45"/>
      <c r="RSV61" s="45"/>
      <c r="RSW61" s="45"/>
      <c r="RSX61" s="45"/>
      <c r="RSY61" s="45"/>
      <c r="RSZ61" s="45"/>
      <c r="RTA61" s="45"/>
      <c r="RTB61" s="45"/>
      <c r="RTC61" s="45"/>
      <c r="RTD61" s="45"/>
      <c r="RTE61" s="45"/>
      <c r="RTF61" s="45"/>
      <c r="RTG61" s="45"/>
      <c r="RTH61" s="45"/>
      <c r="RTI61" s="45"/>
      <c r="RTJ61" s="45"/>
      <c r="RTK61" s="45"/>
      <c r="RTL61" s="45"/>
      <c r="RTM61" s="45"/>
      <c r="RTN61" s="45"/>
      <c r="RTO61" s="45"/>
      <c r="RTP61" s="45"/>
      <c r="RTQ61" s="45"/>
      <c r="RTR61" s="45"/>
      <c r="RTS61" s="45"/>
      <c r="RTT61" s="45"/>
      <c r="RTU61" s="45"/>
      <c r="RTV61" s="45"/>
      <c r="RTW61" s="45"/>
      <c r="RTX61" s="45"/>
      <c r="RTY61" s="45"/>
      <c r="RTZ61" s="45"/>
      <c r="RUA61" s="45"/>
      <c r="RUB61" s="45"/>
      <c r="RUC61" s="45"/>
      <c r="RUD61" s="45"/>
      <c r="RUE61" s="45"/>
      <c r="RUF61" s="45"/>
      <c r="RUG61" s="45"/>
      <c r="RUH61" s="45"/>
      <c r="RUI61" s="45"/>
      <c r="RUJ61" s="45"/>
      <c r="RUK61" s="45"/>
      <c r="RUL61" s="45"/>
      <c r="RUM61" s="45"/>
      <c r="RUN61" s="45"/>
      <c r="RUO61" s="45"/>
      <c r="RUP61" s="45"/>
      <c r="RUQ61" s="45"/>
      <c r="RUR61" s="45"/>
      <c r="RUS61" s="45"/>
      <c r="RUT61" s="45"/>
      <c r="RUU61" s="45"/>
      <c r="RUV61" s="45"/>
      <c r="RUW61" s="45"/>
      <c r="RUX61" s="45"/>
      <c r="RUY61" s="45"/>
      <c r="RUZ61" s="45"/>
      <c r="RVA61" s="45"/>
      <c r="RVB61" s="45"/>
      <c r="RVC61" s="45"/>
      <c r="RVD61" s="45"/>
      <c r="RVE61" s="45"/>
      <c r="RVF61" s="45"/>
      <c r="RVG61" s="45"/>
      <c r="RVH61" s="45"/>
      <c r="RVI61" s="45"/>
      <c r="RVJ61" s="45"/>
      <c r="RVK61" s="45"/>
      <c r="RVL61" s="45"/>
      <c r="RVM61" s="45"/>
      <c r="RVN61" s="45"/>
      <c r="RVO61" s="45"/>
      <c r="RVP61" s="45"/>
      <c r="RVQ61" s="45"/>
      <c r="RVR61" s="45"/>
      <c r="RVS61" s="45"/>
      <c r="RVT61" s="45"/>
      <c r="RVU61" s="45"/>
      <c r="RVV61" s="45"/>
      <c r="RVW61" s="45"/>
      <c r="RVX61" s="45"/>
      <c r="RVY61" s="45"/>
      <c r="RVZ61" s="45"/>
      <c r="RWA61" s="45"/>
      <c r="RWB61" s="45"/>
      <c r="RWC61" s="45"/>
      <c r="RWD61" s="45"/>
      <c r="RWE61" s="45"/>
      <c r="RWF61" s="45"/>
      <c r="RWG61" s="45"/>
      <c r="RWH61" s="45"/>
      <c r="RWI61" s="45"/>
      <c r="RWJ61" s="45"/>
      <c r="RWK61" s="45"/>
      <c r="RWL61" s="45"/>
      <c r="RWM61" s="45"/>
      <c r="RWN61" s="45"/>
      <c r="RWO61" s="45"/>
      <c r="RWP61" s="45"/>
      <c r="RWQ61" s="45"/>
      <c r="RWR61" s="45"/>
      <c r="RWS61" s="45"/>
      <c r="RWT61" s="45"/>
      <c r="RWU61" s="45"/>
      <c r="RWV61" s="45"/>
      <c r="RWW61" s="45"/>
      <c r="RWX61" s="45"/>
      <c r="RWY61" s="45"/>
      <c r="RWZ61" s="45"/>
      <c r="RXA61" s="45"/>
      <c r="RXB61" s="45"/>
      <c r="RXC61" s="45"/>
      <c r="RXD61" s="45"/>
      <c r="RXE61" s="45"/>
      <c r="RXF61" s="45"/>
      <c r="RXG61" s="45"/>
      <c r="RXH61" s="45"/>
      <c r="RXI61" s="45"/>
      <c r="RXJ61" s="45"/>
      <c r="RXK61" s="45"/>
      <c r="RXL61" s="45"/>
      <c r="RXM61" s="45"/>
      <c r="RXN61" s="45"/>
      <c r="RXO61" s="45"/>
      <c r="RXP61" s="45"/>
      <c r="RXQ61" s="45"/>
      <c r="RXR61" s="45"/>
      <c r="RXS61" s="45"/>
      <c r="RXT61" s="45"/>
      <c r="RXU61" s="45"/>
      <c r="RXV61" s="45"/>
      <c r="RXW61" s="45"/>
      <c r="RXX61" s="45"/>
      <c r="RXY61" s="45"/>
      <c r="RXZ61" s="45"/>
      <c r="RYA61" s="45"/>
      <c r="RYB61" s="45"/>
      <c r="RYC61" s="45"/>
      <c r="RYD61" s="45"/>
      <c r="RYE61" s="45"/>
      <c r="RYF61" s="45"/>
      <c r="RYG61" s="45"/>
      <c r="RYH61" s="45"/>
      <c r="RYI61" s="45"/>
      <c r="RYJ61" s="45"/>
      <c r="RYK61" s="45"/>
      <c r="RYL61" s="45"/>
      <c r="RYM61" s="45"/>
      <c r="RYN61" s="45"/>
      <c r="RYO61" s="45"/>
      <c r="RYP61" s="45"/>
      <c r="RYQ61" s="45"/>
      <c r="RYR61" s="45"/>
      <c r="RYS61" s="45"/>
      <c r="RYT61" s="45"/>
      <c r="RYU61" s="45"/>
      <c r="RYV61" s="45"/>
      <c r="RYW61" s="45"/>
      <c r="RYX61" s="45"/>
      <c r="RYY61" s="45"/>
      <c r="RYZ61" s="45"/>
      <c r="RZA61" s="45"/>
      <c r="RZB61" s="45"/>
      <c r="RZC61" s="45"/>
      <c r="RZD61" s="45"/>
      <c r="RZE61" s="45"/>
      <c r="RZF61" s="45"/>
      <c r="RZG61" s="45"/>
      <c r="RZH61" s="45"/>
      <c r="RZI61" s="45"/>
      <c r="RZJ61" s="45"/>
      <c r="RZK61" s="45"/>
      <c r="RZL61" s="45"/>
      <c r="RZM61" s="45"/>
      <c r="RZN61" s="45"/>
      <c r="RZO61" s="45"/>
      <c r="RZP61" s="45"/>
      <c r="RZQ61" s="45"/>
      <c r="RZR61" s="45"/>
      <c r="RZS61" s="45"/>
      <c r="RZT61" s="45"/>
      <c r="RZU61" s="45"/>
      <c r="RZV61" s="45"/>
      <c r="RZW61" s="45"/>
      <c r="RZX61" s="45"/>
      <c r="RZY61" s="45"/>
      <c r="RZZ61" s="45"/>
      <c r="SAA61" s="45"/>
      <c r="SAB61" s="45"/>
      <c r="SAC61" s="45"/>
      <c r="SAD61" s="45"/>
      <c r="SAE61" s="45"/>
      <c r="SAF61" s="45"/>
      <c r="SAG61" s="45"/>
      <c r="SAH61" s="45"/>
      <c r="SAI61" s="45"/>
      <c r="SAJ61" s="45"/>
      <c r="SAK61" s="45"/>
      <c r="SAL61" s="45"/>
      <c r="SAM61" s="45"/>
      <c r="SAN61" s="45"/>
      <c r="SAO61" s="45"/>
      <c r="SAP61" s="45"/>
      <c r="SAQ61" s="45"/>
      <c r="SAR61" s="45"/>
      <c r="SAS61" s="45"/>
      <c r="SAT61" s="45"/>
      <c r="SAU61" s="45"/>
      <c r="SAV61" s="45"/>
      <c r="SAW61" s="45"/>
      <c r="SAX61" s="45"/>
      <c r="SAY61" s="45"/>
      <c r="SAZ61" s="45"/>
      <c r="SBA61" s="45"/>
      <c r="SBB61" s="45"/>
      <c r="SBC61" s="45"/>
      <c r="SBD61" s="45"/>
      <c r="SBE61" s="45"/>
      <c r="SBF61" s="45"/>
      <c r="SBG61" s="45"/>
      <c r="SBH61" s="45"/>
      <c r="SBI61" s="45"/>
      <c r="SBJ61" s="45"/>
      <c r="SBK61" s="45"/>
      <c r="SBL61" s="45"/>
      <c r="SBM61" s="45"/>
      <c r="SBN61" s="45"/>
      <c r="SBO61" s="45"/>
      <c r="SBP61" s="45"/>
      <c r="SBQ61" s="45"/>
      <c r="SBR61" s="45"/>
      <c r="SBS61" s="45"/>
      <c r="SBT61" s="45"/>
      <c r="SBU61" s="45"/>
      <c r="SBV61" s="45"/>
      <c r="SBW61" s="45"/>
      <c r="SBX61" s="45"/>
      <c r="SBY61" s="45"/>
      <c r="SBZ61" s="45"/>
      <c r="SCA61" s="45"/>
      <c r="SCB61" s="45"/>
      <c r="SCC61" s="45"/>
      <c r="SCD61" s="45"/>
      <c r="SCE61" s="45"/>
      <c r="SCF61" s="45"/>
      <c r="SCG61" s="45"/>
      <c r="SCH61" s="45"/>
      <c r="SCI61" s="45"/>
      <c r="SCJ61" s="45"/>
      <c r="SCK61" s="45"/>
      <c r="SCL61" s="45"/>
      <c r="SCM61" s="45"/>
      <c r="SCN61" s="45"/>
      <c r="SCO61" s="45"/>
      <c r="SCP61" s="45"/>
      <c r="SCQ61" s="45"/>
      <c r="SCR61" s="45"/>
      <c r="SCS61" s="45"/>
      <c r="SCT61" s="45"/>
      <c r="SCU61" s="45"/>
      <c r="SCV61" s="45"/>
      <c r="SCW61" s="45"/>
      <c r="SCX61" s="45"/>
      <c r="SCY61" s="45"/>
      <c r="SCZ61" s="45"/>
      <c r="SDA61" s="45"/>
      <c r="SDB61" s="45"/>
      <c r="SDC61" s="45"/>
      <c r="SDD61" s="45"/>
      <c r="SDE61" s="45"/>
      <c r="SDF61" s="45"/>
      <c r="SDG61" s="45"/>
      <c r="SDH61" s="45"/>
      <c r="SDI61" s="45"/>
      <c r="SDJ61" s="45"/>
      <c r="SDK61" s="45"/>
      <c r="SDL61" s="45"/>
      <c r="SDM61" s="45"/>
      <c r="SDN61" s="45"/>
      <c r="SDO61" s="45"/>
      <c r="SDP61" s="45"/>
      <c r="SDQ61" s="45"/>
      <c r="SDR61" s="45"/>
      <c r="SDS61" s="45"/>
      <c r="SDT61" s="45"/>
      <c r="SDU61" s="45"/>
      <c r="SDV61" s="45"/>
      <c r="SDW61" s="45"/>
      <c r="SDX61" s="45"/>
      <c r="SDY61" s="45"/>
      <c r="SDZ61" s="45"/>
      <c r="SEA61" s="45"/>
      <c r="SEB61" s="45"/>
      <c r="SEC61" s="45"/>
      <c r="SED61" s="45"/>
      <c r="SEE61" s="45"/>
      <c r="SEF61" s="45"/>
      <c r="SEG61" s="45"/>
      <c r="SEH61" s="45"/>
      <c r="SEI61" s="45"/>
      <c r="SEJ61" s="45"/>
      <c r="SEK61" s="45"/>
      <c r="SEL61" s="45"/>
      <c r="SEM61" s="45"/>
      <c r="SEN61" s="45"/>
      <c r="SEO61" s="45"/>
      <c r="SEP61" s="45"/>
      <c r="SEQ61" s="45"/>
      <c r="SER61" s="45"/>
      <c r="SES61" s="45"/>
      <c r="SET61" s="45"/>
      <c r="SEU61" s="45"/>
      <c r="SEV61" s="45"/>
      <c r="SEW61" s="45"/>
      <c r="SEX61" s="45"/>
      <c r="SEY61" s="45"/>
      <c r="SEZ61" s="45"/>
      <c r="SFA61" s="45"/>
      <c r="SFB61" s="45"/>
      <c r="SFC61" s="45"/>
      <c r="SFD61" s="45"/>
      <c r="SFE61" s="45"/>
      <c r="SFF61" s="45"/>
      <c r="SFG61" s="45"/>
      <c r="SFH61" s="45"/>
      <c r="SFI61" s="45"/>
      <c r="SFJ61" s="45"/>
      <c r="SFK61" s="45"/>
      <c r="SFL61" s="45"/>
      <c r="SFM61" s="45"/>
      <c r="SFN61" s="45"/>
      <c r="SFO61" s="45"/>
      <c r="SFP61" s="45"/>
      <c r="SFQ61" s="45"/>
      <c r="SFR61" s="45"/>
      <c r="SFS61" s="45"/>
      <c r="SFT61" s="45"/>
      <c r="SFU61" s="45"/>
      <c r="SFV61" s="45"/>
      <c r="SFW61" s="45"/>
      <c r="SFX61" s="45"/>
      <c r="SFY61" s="45"/>
      <c r="SFZ61" s="45"/>
      <c r="SGA61" s="45"/>
      <c r="SGB61" s="45"/>
      <c r="SGC61" s="45"/>
      <c r="SGD61" s="45"/>
      <c r="SGE61" s="45"/>
      <c r="SGF61" s="45"/>
      <c r="SGG61" s="45"/>
      <c r="SGH61" s="45"/>
      <c r="SGI61" s="45"/>
      <c r="SGJ61" s="45"/>
      <c r="SGK61" s="45"/>
      <c r="SGL61" s="45"/>
      <c r="SGM61" s="45"/>
      <c r="SGN61" s="45"/>
      <c r="SGO61" s="45"/>
      <c r="SGP61" s="45"/>
      <c r="SGQ61" s="45"/>
      <c r="SGR61" s="45"/>
      <c r="SGS61" s="45"/>
      <c r="SGT61" s="45"/>
      <c r="SGU61" s="45"/>
      <c r="SGV61" s="45"/>
      <c r="SGW61" s="45"/>
      <c r="SGX61" s="45"/>
      <c r="SGY61" s="45"/>
      <c r="SGZ61" s="45"/>
      <c r="SHA61" s="45"/>
      <c r="SHB61" s="45"/>
      <c r="SHC61" s="45"/>
      <c r="SHD61" s="45"/>
      <c r="SHE61" s="45"/>
      <c r="SHF61" s="45"/>
      <c r="SHG61" s="45"/>
      <c r="SHH61" s="45"/>
      <c r="SHI61" s="45"/>
      <c r="SHJ61" s="45"/>
      <c r="SHK61" s="45"/>
      <c r="SHL61" s="45"/>
      <c r="SHM61" s="45"/>
      <c r="SHN61" s="45"/>
      <c r="SHO61" s="45"/>
      <c r="SHP61" s="45"/>
      <c r="SHQ61" s="45"/>
      <c r="SHR61" s="45"/>
      <c r="SHS61" s="45"/>
      <c r="SHT61" s="45"/>
      <c r="SHU61" s="45"/>
      <c r="SHV61" s="45"/>
      <c r="SHW61" s="45"/>
      <c r="SHX61" s="45"/>
      <c r="SHY61" s="45"/>
      <c r="SHZ61" s="45"/>
      <c r="SIA61" s="45"/>
      <c r="SIB61" s="45"/>
      <c r="SIC61" s="45"/>
      <c r="SID61" s="45"/>
      <c r="SIE61" s="45"/>
      <c r="SIF61" s="45"/>
      <c r="SIG61" s="45"/>
      <c r="SIH61" s="45"/>
      <c r="SII61" s="45"/>
      <c r="SIJ61" s="45"/>
      <c r="SIK61" s="45"/>
      <c r="SIL61" s="45"/>
      <c r="SIM61" s="45"/>
      <c r="SIN61" s="45"/>
      <c r="SIO61" s="45"/>
      <c r="SIP61" s="45"/>
      <c r="SIQ61" s="45"/>
      <c r="SIR61" s="45"/>
      <c r="SIS61" s="45"/>
      <c r="SIT61" s="45"/>
      <c r="SIU61" s="45"/>
      <c r="SIV61" s="45"/>
      <c r="SIW61" s="45"/>
      <c r="SIX61" s="45"/>
      <c r="SIY61" s="45"/>
      <c r="SIZ61" s="45"/>
      <c r="SJA61" s="45"/>
      <c r="SJB61" s="45"/>
      <c r="SJC61" s="45"/>
      <c r="SJD61" s="45"/>
      <c r="SJE61" s="45"/>
      <c r="SJF61" s="45"/>
      <c r="SJG61" s="45"/>
      <c r="SJH61" s="45"/>
      <c r="SJI61" s="45"/>
      <c r="SJJ61" s="45"/>
      <c r="SJK61" s="45"/>
      <c r="SJL61" s="45"/>
      <c r="SJM61" s="45"/>
      <c r="SJN61" s="45"/>
      <c r="SJO61" s="45"/>
      <c r="SJP61" s="45"/>
      <c r="SJQ61" s="45"/>
      <c r="SJR61" s="45"/>
      <c r="SJS61" s="45"/>
      <c r="SJT61" s="45"/>
      <c r="SJU61" s="45"/>
      <c r="SJV61" s="45"/>
      <c r="SJW61" s="45"/>
      <c r="SJX61" s="45"/>
      <c r="SJY61" s="45"/>
      <c r="SJZ61" s="45"/>
      <c r="SKA61" s="45"/>
      <c r="SKB61" s="45"/>
      <c r="SKC61" s="45"/>
      <c r="SKD61" s="45"/>
      <c r="SKE61" s="45"/>
      <c r="SKF61" s="45"/>
      <c r="SKG61" s="45"/>
      <c r="SKH61" s="45"/>
      <c r="SKI61" s="45"/>
      <c r="SKJ61" s="45"/>
      <c r="SKK61" s="45"/>
      <c r="SKL61" s="45"/>
      <c r="SKM61" s="45"/>
      <c r="SKN61" s="45"/>
      <c r="SKO61" s="45"/>
      <c r="SKP61" s="45"/>
      <c r="SKQ61" s="45"/>
      <c r="SKR61" s="45"/>
      <c r="SKS61" s="45"/>
      <c r="SKT61" s="45"/>
      <c r="SKU61" s="45"/>
      <c r="SKV61" s="45"/>
      <c r="SKW61" s="45"/>
      <c r="SKX61" s="45"/>
      <c r="SKY61" s="45"/>
      <c r="SKZ61" s="45"/>
      <c r="SLA61" s="45"/>
      <c r="SLB61" s="45"/>
      <c r="SLC61" s="45"/>
      <c r="SLD61" s="45"/>
      <c r="SLE61" s="45"/>
      <c r="SLF61" s="45"/>
      <c r="SLG61" s="45"/>
      <c r="SLH61" s="45"/>
      <c r="SLI61" s="45"/>
      <c r="SLJ61" s="45"/>
      <c r="SLK61" s="45"/>
      <c r="SLL61" s="45"/>
      <c r="SLM61" s="45"/>
      <c r="SLN61" s="45"/>
      <c r="SLO61" s="45"/>
      <c r="SLP61" s="45"/>
      <c r="SLQ61" s="45"/>
      <c r="SLR61" s="45"/>
      <c r="SLS61" s="45"/>
      <c r="SLT61" s="45"/>
      <c r="SLU61" s="45"/>
      <c r="SLV61" s="45"/>
      <c r="SLW61" s="45"/>
      <c r="SLX61" s="45"/>
      <c r="SLY61" s="45"/>
      <c r="SLZ61" s="45"/>
      <c r="SMA61" s="45"/>
      <c r="SMB61" s="45"/>
      <c r="SMC61" s="45"/>
      <c r="SMD61" s="45"/>
      <c r="SME61" s="45"/>
      <c r="SMF61" s="45"/>
      <c r="SMG61" s="45"/>
      <c r="SMH61" s="45"/>
      <c r="SMI61" s="45"/>
      <c r="SMJ61" s="45"/>
      <c r="SMK61" s="45"/>
      <c r="SML61" s="45"/>
      <c r="SMM61" s="45"/>
      <c r="SMN61" s="45"/>
      <c r="SMO61" s="45"/>
      <c r="SMP61" s="45"/>
      <c r="SMQ61" s="45"/>
      <c r="SMR61" s="45"/>
      <c r="SMS61" s="45"/>
      <c r="SMT61" s="45"/>
      <c r="SMU61" s="45"/>
      <c r="SMV61" s="45"/>
      <c r="SMW61" s="45"/>
      <c r="SMX61" s="45"/>
      <c r="SMY61" s="45"/>
      <c r="SMZ61" s="45"/>
      <c r="SNA61" s="45"/>
      <c r="SNB61" s="45"/>
      <c r="SNC61" s="45"/>
      <c r="SND61" s="45"/>
      <c r="SNE61" s="45"/>
      <c r="SNF61" s="45"/>
      <c r="SNG61" s="45"/>
      <c r="SNH61" s="45"/>
      <c r="SNI61" s="45"/>
      <c r="SNJ61" s="45"/>
      <c r="SNK61" s="45"/>
      <c r="SNL61" s="45"/>
      <c r="SNM61" s="45"/>
      <c r="SNN61" s="45"/>
      <c r="SNO61" s="45"/>
      <c r="SNP61" s="45"/>
      <c r="SNQ61" s="45"/>
      <c r="SNR61" s="45"/>
      <c r="SNS61" s="45"/>
      <c r="SNT61" s="45"/>
      <c r="SNU61" s="45"/>
      <c r="SNV61" s="45"/>
      <c r="SNW61" s="45"/>
      <c r="SNX61" s="45"/>
      <c r="SNY61" s="45"/>
      <c r="SNZ61" s="45"/>
      <c r="SOA61" s="45"/>
      <c r="SOB61" s="45"/>
      <c r="SOC61" s="45"/>
      <c r="SOD61" s="45"/>
      <c r="SOE61" s="45"/>
      <c r="SOF61" s="45"/>
      <c r="SOG61" s="45"/>
      <c r="SOH61" s="45"/>
      <c r="SOI61" s="45"/>
      <c r="SOJ61" s="45"/>
      <c r="SOK61" s="45"/>
      <c r="SOL61" s="45"/>
      <c r="SOM61" s="45"/>
      <c r="SON61" s="45"/>
      <c r="SOO61" s="45"/>
      <c r="SOP61" s="45"/>
      <c r="SOQ61" s="45"/>
      <c r="SOR61" s="45"/>
      <c r="SOS61" s="45"/>
      <c r="SOT61" s="45"/>
      <c r="SOU61" s="45"/>
      <c r="SOV61" s="45"/>
      <c r="SOW61" s="45"/>
      <c r="SOX61" s="45"/>
      <c r="SOY61" s="45"/>
      <c r="SOZ61" s="45"/>
      <c r="SPA61" s="45"/>
      <c r="SPB61" s="45"/>
      <c r="SPC61" s="45"/>
      <c r="SPD61" s="45"/>
      <c r="SPE61" s="45"/>
      <c r="SPF61" s="45"/>
      <c r="SPG61" s="45"/>
      <c r="SPH61" s="45"/>
      <c r="SPI61" s="45"/>
      <c r="SPJ61" s="45"/>
      <c r="SPK61" s="45"/>
      <c r="SPL61" s="45"/>
      <c r="SPM61" s="45"/>
      <c r="SPN61" s="45"/>
      <c r="SPO61" s="45"/>
      <c r="SPP61" s="45"/>
      <c r="SPQ61" s="45"/>
      <c r="SPR61" s="45"/>
      <c r="SPS61" s="45"/>
      <c r="SPT61" s="45"/>
      <c r="SPU61" s="45"/>
      <c r="SPV61" s="45"/>
      <c r="SPW61" s="45"/>
      <c r="SPX61" s="45"/>
      <c r="SPY61" s="45"/>
      <c r="SPZ61" s="45"/>
      <c r="SQA61" s="45"/>
      <c r="SQB61" s="45"/>
      <c r="SQC61" s="45"/>
      <c r="SQD61" s="45"/>
      <c r="SQE61" s="45"/>
      <c r="SQF61" s="45"/>
      <c r="SQG61" s="45"/>
      <c r="SQH61" s="45"/>
      <c r="SQI61" s="45"/>
      <c r="SQJ61" s="45"/>
      <c r="SQK61" s="45"/>
      <c r="SQL61" s="45"/>
      <c r="SQM61" s="45"/>
      <c r="SQN61" s="45"/>
      <c r="SQO61" s="45"/>
      <c r="SQP61" s="45"/>
      <c r="SQQ61" s="45"/>
      <c r="SQR61" s="45"/>
      <c r="SQS61" s="45"/>
      <c r="SQT61" s="45"/>
      <c r="SQU61" s="45"/>
      <c r="SQV61" s="45"/>
      <c r="SQW61" s="45"/>
      <c r="SQX61" s="45"/>
      <c r="SQY61" s="45"/>
      <c r="SQZ61" s="45"/>
      <c r="SRA61" s="45"/>
      <c r="SRB61" s="45"/>
      <c r="SRC61" s="45"/>
      <c r="SRD61" s="45"/>
      <c r="SRE61" s="45"/>
      <c r="SRF61" s="45"/>
      <c r="SRG61" s="45"/>
      <c r="SRH61" s="45"/>
      <c r="SRI61" s="45"/>
      <c r="SRJ61" s="45"/>
      <c r="SRK61" s="45"/>
      <c r="SRL61" s="45"/>
      <c r="SRM61" s="45"/>
      <c r="SRN61" s="45"/>
      <c r="SRO61" s="45"/>
      <c r="SRP61" s="45"/>
      <c r="SRQ61" s="45"/>
      <c r="SRR61" s="45"/>
      <c r="SRS61" s="45"/>
      <c r="SRT61" s="45"/>
      <c r="SRU61" s="45"/>
      <c r="SRV61" s="45"/>
      <c r="SRW61" s="45"/>
      <c r="SRX61" s="45"/>
      <c r="SRY61" s="45"/>
      <c r="SRZ61" s="45"/>
      <c r="SSA61" s="45"/>
      <c r="SSB61" s="45"/>
      <c r="SSC61" s="45"/>
      <c r="SSD61" s="45"/>
      <c r="SSE61" s="45"/>
      <c r="SSF61" s="45"/>
      <c r="SSG61" s="45"/>
      <c r="SSH61" s="45"/>
      <c r="SSI61" s="45"/>
      <c r="SSJ61" s="45"/>
      <c r="SSK61" s="45"/>
      <c r="SSL61" s="45"/>
      <c r="SSM61" s="45"/>
      <c r="SSN61" s="45"/>
      <c r="SSO61" s="45"/>
      <c r="SSP61" s="45"/>
      <c r="SSQ61" s="45"/>
      <c r="SSR61" s="45"/>
      <c r="SSS61" s="45"/>
      <c r="SST61" s="45"/>
      <c r="SSU61" s="45"/>
      <c r="SSV61" s="45"/>
      <c r="SSW61" s="45"/>
      <c r="SSX61" s="45"/>
      <c r="SSY61" s="45"/>
      <c r="SSZ61" s="45"/>
      <c r="STA61" s="45"/>
      <c r="STB61" s="45"/>
      <c r="STC61" s="45"/>
      <c r="STD61" s="45"/>
      <c r="STE61" s="45"/>
      <c r="STF61" s="45"/>
      <c r="STG61" s="45"/>
      <c r="STH61" s="45"/>
      <c r="STI61" s="45"/>
      <c r="STJ61" s="45"/>
      <c r="STK61" s="45"/>
      <c r="STL61" s="45"/>
      <c r="STM61" s="45"/>
      <c r="STN61" s="45"/>
      <c r="STO61" s="45"/>
      <c r="STP61" s="45"/>
      <c r="STQ61" s="45"/>
      <c r="STR61" s="45"/>
      <c r="STS61" s="45"/>
      <c r="STT61" s="45"/>
      <c r="STU61" s="45"/>
      <c r="STV61" s="45"/>
      <c r="STW61" s="45"/>
      <c r="STX61" s="45"/>
      <c r="STY61" s="45"/>
      <c r="STZ61" s="45"/>
      <c r="SUA61" s="45"/>
      <c r="SUB61" s="45"/>
      <c r="SUC61" s="45"/>
      <c r="SUD61" s="45"/>
      <c r="SUE61" s="45"/>
      <c r="SUF61" s="45"/>
      <c r="SUG61" s="45"/>
      <c r="SUH61" s="45"/>
      <c r="SUI61" s="45"/>
      <c r="SUJ61" s="45"/>
      <c r="SUK61" s="45"/>
      <c r="SUL61" s="45"/>
      <c r="SUM61" s="45"/>
      <c r="SUN61" s="45"/>
      <c r="SUO61" s="45"/>
      <c r="SUP61" s="45"/>
      <c r="SUQ61" s="45"/>
      <c r="SUR61" s="45"/>
      <c r="SUS61" s="45"/>
      <c r="SUT61" s="45"/>
      <c r="SUU61" s="45"/>
      <c r="SUV61" s="45"/>
      <c r="SUW61" s="45"/>
      <c r="SUX61" s="45"/>
      <c r="SUY61" s="45"/>
      <c r="SUZ61" s="45"/>
      <c r="SVA61" s="45"/>
      <c r="SVB61" s="45"/>
      <c r="SVC61" s="45"/>
      <c r="SVD61" s="45"/>
      <c r="SVE61" s="45"/>
      <c r="SVF61" s="45"/>
      <c r="SVG61" s="45"/>
      <c r="SVH61" s="45"/>
      <c r="SVI61" s="45"/>
      <c r="SVJ61" s="45"/>
      <c r="SVK61" s="45"/>
      <c r="SVL61" s="45"/>
      <c r="SVM61" s="45"/>
      <c r="SVN61" s="45"/>
      <c r="SVO61" s="45"/>
      <c r="SVP61" s="45"/>
      <c r="SVQ61" s="45"/>
      <c r="SVR61" s="45"/>
      <c r="SVS61" s="45"/>
      <c r="SVT61" s="45"/>
      <c r="SVU61" s="45"/>
      <c r="SVV61" s="45"/>
      <c r="SVW61" s="45"/>
      <c r="SVX61" s="45"/>
      <c r="SVY61" s="45"/>
      <c r="SVZ61" s="45"/>
      <c r="SWA61" s="45"/>
      <c r="SWB61" s="45"/>
      <c r="SWC61" s="45"/>
      <c r="SWD61" s="45"/>
      <c r="SWE61" s="45"/>
      <c r="SWF61" s="45"/>
      <c r="SWG61" s="45"/>
      <c r="SWH61" s="45"/>
      <c r="SWI61" s="45"/>
      <c r="SWJ61" s="45"/>
      <c r="SWK61" s="45"/>
      <c r="SWL61" s="45"/>
      <c r="SWM61" s="45"/>
      <c r="SWN61" s="45"/>
      <c r="SWO61" s="45"/>
      <c r="SWP61" s="45"/>
      <c r="SWQ61" s="45"/>
      <c r="SWR61" s="45"/>
      <c r="SWS61" s="45"/>
      <c r="SWT61" s="45"/>
      <c r="SWU61" s="45"/>
      <c r="SWV61" s="45"/>
      <c r="SWW61" s="45"/>
      <c r="SWX61" s="45"/>
      <c r="SWY61" s="45"/>
      <c r="SWZ61" s="45"/>
      <c r="SXA61" s="45"/>
      <c r="SXB61" s="45"/>
      <c r="SXC61" s="45"/>
      <c r="SXD61" s="45"/>
      <c r="SXE61" s="45"/>
      <c r="SXF61" s="45"/>
      <c r="SXG61" s="45"/>
      <c r="SXH61" s="45"/>
      <c r="SXI61" s="45"/>
      <c r="SXJ61" s="45"/>
      <c r="SXK61" s="45"/>
      <c r="SXL61" s="45"/>
      <c r="SXM61" s="45"/>
      <c r="SXN61" s="45"/>
      <c r="SXO61" s="45"/>
      <c r="SXP61" s="45"/>
      <c r="SXQ61" s="45"/>
      <c r="SXR61" s="45"/>
      <c r="SXS61" s="45"/>
      <c r="SXT61" s="45"/>
      <c r="SXU61" s="45"/>
      <c r="SXV61" s="45"/>
      <c r="SXW61" s="45"/>
      <c r="SXX61" s="45"/>
      <c r="SXY61" s="45"/>
      <c r="SXZ61" s="45"/>
      <c r="SYA61" s="45"/>
      <c r="SYB61" s="45"/>
      <c r="SYC61" s="45"/>
      <c r="SYD61" s="45"/>
      <c r="SYE61" s="45"/>
      <c r="SYF61" s="45"/>
      <c r="SYG61" s="45"/>
      <c r="SYH61" s="45"/>
      <c r="SYI61" s="45"/>
      <c r="SYJ61" s="45"/>
      <c r="SYK61" s="45"/>
      <c r="SYL61" s="45"/>
      <c r="SYM61" s="45"/>
      <c r="SYN61" s="45"/>
      <c r="SYO61" s="45"/>
      <c r="SYP61" s="45"/>
      <c r="SYQ61" s="45"/>
      <c r="SYR61" s="45"/>
      <c r="SYS61" s="45"/>
      <c r="SYT61" s="45"/>
      <c r="SYU61" s="45"/>
      <c r="SYV61" s="45"/>
      <c r="SYW61" s="45"/>
      <c r="SYX61" s="45"/>
      <c r="SYY61" s="45"/>
      <c r="SYZ61" s="45"/>
      <c r="SZA61" s="45"/>
      <c r="SZB61" s="45"/>
      <c r="SZC61" s="45"/>
      <c r="SZD61" s="45"/>
      <c r="SZE61" s="45"/>
      <c r="SZF61" s="45"/>
      <c r="SZG61" s="45"/>
      <c r="SZH61" s="45"/>
      <c r="SZI61" s="45"/>
      <c r="SZJ61" s="45"/>
      <c r="SZK61" s="45"/>
      <c r="SZL61" s="45"/>
      <c r="SZM61" s="45"/>
      <c r="SZN61" s="45"/>
      <c r="SZO61" s="45"/>
      <c r="SZP61" s="45"/>
      <c r="SZQ61" s="45"/>
      <c r="SZR61" s="45"/>
      <c r="SZS61" s="45"/>
      <c r="SZT61" s="45"/>
      <c r="SZU61" s="45"/>
      <c r="SZV61" s="45"/>
      <c r="SZW61" s="45"/>
      <c r="SZX61" s="45"/>
      <c r="SZY61" s="45"/>
      <c r="SZZ61" s="45"/>
      <c r="TAA61" s="45"/>
      <c r="TAB61" s="45"/>
      <c r="TAC61" s="45"/>
      <c r="TAD61" s="45"/>
      <c r="TAE61" s="45"/>
      <c r="TAF61" s="45"/>
      <c r="TAG61" s="45"/>
      <c r="TAH61" s="45"/>
      <c r="TAI61" s="45"/>
      <c r="TAJ61" s="45"/>
      <c r="TAK61" s="45"/>
      <c r="TAL61" s="45"/>
      <c r="TAM61" s="45"/>
      <c r="TAN61" s="45"/>
      <c r="TAO61" s="45"/>
      <c r="TAP61" s="45"/>
      <c r="TAQ61" s="45"/>
      <c r="TAR61" s="45"/>
      <c r="TAS61" s="45"/>
      <c r="TAT61" s="45"/>
      <c r="TAU61" s="45"/>
      <c r="TAV61" s="45"/>
      <c r="TAW61" s="45"/>
      <c r="TAX61" s="45"/>
      <c r="TAY61" s="45"/>
      <c r="TAZ61" s="45"/>
      <c r="TBA61" s="45"/>
      <c r="TBB61" s="45"/>
      <c r="TBC61" s="45"/>
      <c r="TBD61" s="45"/>
      <c r="TBE61" s="45"/>
      <c r="TBF61" s="45"/>
      <c r="TBG61" s="45"/>
      <c r="TBH61" s="45"/>
      <c r="TBI61" s="45"/>
      <c r="TBJ61" s="45"/>
      <c r="TBK61" s="45"/>
      <c r="TBL61" s="45"/>
      <c r="TBM61" s="45"/>
      <c r="TBN61" s="45"/>
      <c r="TBO61" s="45"/>
      <c r="TBP61" s="45"/>
      <c r="TBQ61" s="45"/>
      <c r="TBR61" s="45"/>
      <c r="TBS61" s="45"/>
      <c r="TBT61" s="45"/>
      <c r="TBU61" s="45"/>
      <c r="TBV61" s="45"/>
      <c r="TBW61" s="45"/>
      <c r="TBX61" s="45"/>
      <c r="TBY61" s="45"/>
      <c r="TBZ61" s="45"/>
      <c r="TCA61" s="45"/>
      <c r="TCB61" s="45"/>
      <c r="TCC61" s="45"/>
      <c r="TCD61" s="45"/>
      <c r="TCE61" s="45"/>
      <c r="TCF61" s="45"/>
      <c r="TCG61" s="45"/>
      <c r="TCH61" s="45"/>
      <c r="TCI61" s="45"/>
      <c r="TCJ61" s="45"/>
      <c r="TCK61" s="45"/>
      <c r="TCL61" s="45"/>
      <c r="TCM61" s="45"/>
      <c r="TCN61" s="45"/>
      <c r="TCO61" s="45"/>
      <c r="TCP61" s="45"/>
      <c r="TCQ61" s="45"/>
      <c r="TCR61" s="45"/>
      <c r="TCS61" s="45"/>
      <c r="TCT61" s="45"/>
      <c r="TCU61" s="45"/>
      <c r="TCV61" s="45"/>
      <c r="TCW61" s="45"/>
      <c r="TCX61" s="45"/>
      <c r="TCY61" s="45"/>
      <c r="TCZ61" s="45"/>
      <c r="TDA61" s="45"/>
      <c r="TDB61" s="45"/>
      <c r="TDC61" s="45"/>
      <c r="TDD61" s="45"/>
      <c r="TDE61" s="45"/>
      <c r="TDF61" s="45"/>
      <c r="TDG61" s="45"/>
      <c r="TDH61" s="45"/>
      <c r="TDI61" s="45"/>
      <c r="TDJ61" s="45"/>
      <c r="TDK61" s="45"/>
      <c r="TDL61" s="45"/>
      <c r="TDM61" s="45"/>
      <c r="TDN61" s="45"/>
      <c r="TDO61" s="45"/>
      <c r="TDP61" s="45"/>
      <c r="TDQ61" s="45"/>
      <c r="TDR61" s="45"/>
      <c r="TDS61" s="45"/>
      <c r="TDT61" s="45"/>
      <c r="TDU61" s="45"/>
      <c r="TDV61" s="45"/>
      <c r="TDW61" s="45"/>
      <c r="TDX61" s="45"/>
      <c r="TDY61" s="45"/>
      <c r="TDZ61" s="45"/>
      <c r="TEA61" s="45"/>
      <c r="TEB61" s="45"/>
      <c r="TEC61" s="45"/>
      <c r="TED61" s="45"/>
      <c r="TEE61" s="45"/>
      <c r="TEF61" s="45"/>
      <c r="TEG61" s="45"/>
      <c r="TEH61" s="45"/>
      <c r="TEI61" s="45"/>
      <c r="TEJ61" s="45"/>
      <c r="TEK61" s="45"/>
      <c r="TEL61" s="45"/>
      <c r="TEM61" s="45"/>
      <c r="TEN61" s="45"/>
      <c r="TEO61" s="45"/>
      <c r="TEP61" s="45"/>
      <c r="TEQ61" s="45"/>
      <c r="TER61" s="45"/>
      <c r="TES61" s="45"/>
      <c r="TET61" s="45"/>
      <c r="TEU61" s="45"/>
      <c r="TEV61" s="45"/>
      <c r="TEW61" s="45"/>
      <c r="TEX61" s="45"/>
      <c r="TEY61" s="45"/>
      <c r="TEZ61" s="45"/>
      <c r="TFA61" s="45"/>
      <c r="TFB61" s="45"/>
      <c r="TFC61" s="45"/>
      <c r="TFD61" s="45"/>
      <c r="TFE61" s="45"/>
      <c r="TFF61" s="45"/>
      <c r="TFG61" s="45"/>
      <c r="TFH61" s="45"/>
      <c r="TFI61" s="45"/>
      <c r="TFJ61" s="45"/>
      <c r="TFK61" s="45"/>
      <c r="TFL61" s="45"/>
      <c r="TFM61" s="45"/>
      <c r="TFN61" s="45"/>
      <c r="TFO61" s="45"/>
      <c r="TFP61" s="45"/>
      <c r="TFQ61" s="45"/>
      <c r="TFR61" s="45"/>
      <c r="TFS61" s="45"/>
      <c r="TFT61" s="45"/>
      <c r="TFU61" s="45"/>
      <c r="TFV61" s="45"/>
      <c r="TFW61" s="45"/>
      <c r="TFX61" s="45"/>
      <c r="TFY61" s="45"/>
      <c r="TFZ61" s="45"/>
      <c r="TGA61" s="45"/>
      <c r="TGB61" s="45"/>
      <c r="TGC61" s="45"/>
      <c r="TGD61" s="45"/>
      <c r="TGE61" s="45"/>
      <c r="TGF61" s="45"/>
      <c r="TGG61" s="45"/>
      <c r="TGH61" s="45"/>
      <c r="TGI61" s="45"/>
      <c r="TGJ61" s="45"/>
      <c r="TGK61" s="45"/>
      <c r="TGL61" s="45"/>
      <c r="TGM61" s="45"/>
      <c r="TGN61" s="45"/>
      <c r="TGO61" s="45"/>
      <c r="TGP61" s="45"/>
      <c r="TGQ61" s="45"/>
      <c r="TGR61" s="45"/>
      <c r="TGS61" s="45"/>
      <c r="TGT61" s="45"/>
      <c r="TGU61" s="45"/>
      <c r="TGV61" s="45"/>
      <c r="TGW61" s="45"/>
      <c r="TGX61" s="45"/>
      <c r="TGY61" s="45"/>
      <c r="TGZ61" s="45"/>
      <c r="THA61" s="45"/>
      <c r="THB61" s="45"/>
      <c r="THC61" s="45"/>
      <c r="THD61" s="45"/>
      <c r="THE61" s="45"/>
      <c r="THF61" s="45"/>
      <c r="THG61" s="45"/>
      <c r="THH61" s="45"/>
      <c r="THI61" s="45"/>
      <c r="THJ61" s="45"/>
      <c r="THK61" s="45"/>
      <c r="THL61" s="45"/>
      <c r="THM61" s="45"/>
      <c r="THN61" s="45"/>
      <c r="THO61" s="45"/>
      <c r="THP61" s="45"/>
      <c r="THQ61" s="45"/>
      <c r="THR61" s="45"/>
      <c r="THS61" s="45"/>
      <c r="THT61" s="45"/>
      <c r="THU61" s="45"/>
      <c r="THV61" s="45"/>
      <c r="THW61" s="45"/>
      <c r="THX61" s="45"/>
      <c r="THY61" s="45"/>
      <c r="THZ61" s="45"/>
      <c r="TIA61" s="45"/>
      <c r="TIB61" s="45"/>
      <c r="TIC61" s="45"/>
      <c r="TID61" s="45"/>
      <c r="TIE61" s="45"/>
      <c r="TIF61" s="45"/>
      <c r="TIG61" s="45"/>
      <c r="TIH61" s="45"/>
      <c r="TII61" s="45"/>
      <c r="TIJ61" s="45"/>
      <c r="TIK61" s="45"/>
      <c r="TIL61" s="45"/>
      <c r="TIM61" s="45"/>
      <c r="TIN61" s="45"/>
      <c r="TIO61" s="45"/>
      <c r="TIP61" s="45"/>
      <c r="TIQ61" s="45"/>
      <c r="TIR61" s="45"/>
      <c r="TIS61" s="45"/>
      <c r="TIT61" s="45"/>
      <c r="TIU61" s="45"/>
      <c r="TIV61" s="45"/>
      <c r="TIW61" s="45"/>
      <c r="TIX61" s="45"/>
      <c r="TIY61" s="45"/>
      <c r="TIZ61" s="45"/>
      <c r="TJA61" s="45"/>
      <c r="TJB61" s="45"/>
      <c r="TJC61" s="45"/>
      <c r="TJD61" s="45"/>
      <c r="TJE61" s="45"/>
      <c r="TJF61" s="45"/>
      <c r="TJG61" s="45"/>
      <c r="TJH61" s="45"/>
      <c r="TJI61" s="45"/>
      <c r="TJJ61" s="45"/>
      <c r="TJK61" s="45"/>
      <c r="TJL61" s="45"/>
      <c r="TJM61" s="45"/>
      <c r="TJN61" s="45"/>
      <c r="TJO61" s="45"/>
      <c r="TJP61" s="45"/>
      <c r="TJQ61" s="45"/>
      <c r="TJR61" s="45"/>
      <c r="TJS61" s="45"/>
      <c r="TJT61" s="45"/>
      <c r="TJU61" s="45"/>
      <c r="TJV61" s="45"/>
      <c r="TJW61" s="45"/>
      <c r="TJX61" s="45"/>
      <c r="TJY61" s="45"/>
      <c r="TJZ61" s="45"/>
      <c r="TKA61" s="45"/>
      <c r="TKB61" s="45"/>
      <c r="TKC61" s="45"/>
      <c r="TKD61" s="45"/>
      <c r="TKE61" s="45"/>
      <c r="TKF61" s="45"/>
      <c r="TKG61" s="45"/>
      <c r="TKH61" s="45"/>
      <c r="TKI61" s="45"/>
      <c r="TKJ61" s="45"/>
      <c r="TKK61" s="45"/>
      <c r="TKL61" s="45"/>
      <c r="TKM61" s="45"/>
      <c r="TKN61" s="45"/>
      <c r="TKO61" s="45"/>
      <c r="TKP61" s="45"/>
      <c r="TKQ61" s="45"/>
      <c r="TKR61" s="45"/>
      <c r="TKS61" s="45"/>
      <c r="TKT61" s="45"/>
      <c r="TKU61" s="45"/>
      <c r="TKV61" s="45"/>
      <c r="TKW61" s="45"/>
      <c r="TKX61" s="45"/>
      <c r="TKY61" s="45"/>
      <c r="TKZ61" s="45"/>
      <c r="TLA61" s="45"/>
      <c r="TLB61" s="45"/>
      <c r="TLC61" s="45"/>
      <c r="TLD61" s="45"/>
      <c r="TLE61" s="45"/>
      <c r="TLF61" s="45"/>
      <c r="TLG61" s="45"/>
      <c r="TLH61" s="45"/>
      <c r="TLI61" s="45"/>
      <c r="TLJ61" s="45"/>
      <c r="TLK61" s="45"/>
      <c r="TLL61" s="45"/>
      <c r="TLM61" s="45"/>
      <c r="TLN61" s="45"/>
      <c r="TLO61" s="45"/>
      <c r="TLP61" s="45"/>
      <c r="TLQ61" s="45"/>
      <c r="TLR61" s="45"/>
      <c r="TLS61" s="45"/>
      <c r="TLT61" s="45"/>
      <c r="TLU61" s="45"/>
      <c r="TLV61" s="45"/>
      <c r="TLW61" s="45"/>
      <c r="TLX61" s="45"/>
      <c r="TLY61" s="45"/>
      <c r="TLZ61" s="45"/>
      <c r="TMA61" s="45"/>
      <c r="TMB61" s="45"/>
      <c r="TMC61" s="45"/>
      <c r="TMD61" s="45"/>
      <c r="TME61" s="45"/>
      <c r="TMF61" s="45"/>
      <c r="TMG61" s="45"/>
      <c r="TMH61" s="45"/>
      <c r="TMI61" s="45"/>
      <c r="TMJ61" s="45"/>
      <c r="TMK61" s="45"/>
      <c r="TML61" s="45"/>
      <c r="TMM61" s="45"/>
      <c r="TMN61" s="45"/>
      <c r="TMO61" s="45"/>
      <c r="TMP61" s="45"/>
      <c r="TMQ61" s="45"/>
      <c r="TMR61" s="45"/>
      <c r="TMS61" s="45"/>
      <c r="TMT61" s="45"/>
      <c r="TMU61" s="45"/>
      <c r="TMV61" s="45"/>
      <c r="TMW61" s="45"/>
      <c r="TMX61" s="45"/>
      <c r="TMY61" s="45"/>
      <c r="TMZ61" s="45"/>
      <c r="TNA61" s="45"/>
      <c r="TNB61" s="45"/>
      <c r="TNC61" s="45"/>
      <c r="TND61" s="45"/>
      <c r="TNE61" s="45"/>
      <c r="TNF61" s="45"/>
      <c r="TNG61" s="45"/>
      <c r="TNH61" s="45"/>
      <c r="TNI61" s="45"/>
      <c r="TNJ61" s="45"/>
      <c r="TNK61" s="45"/>
      <c r="TNL61" s="45"/>
      <c r="TNM61" s="45"/>
      <c r="TNN61" s="45"/>
      <c r="TNO61" s="45"/>
      <c r="TNP61" s="45"/>
      <c r="TNQ61" s="45"/>
      <c r="TNR61" s="45"/>
      <c r="TNS61" s="45"/>
      <c r="TNT61" s="45"/>
      <c r="TNU61" s="45"/>
      <c r="TNV61" s="45"/>
      <c r="TNW61" s="45"/>
      <c r="TNX61" s="45"/>
      <c r="TNY61" s="45"/>
      <c r="TNZ61" s="45"/>
      <c r="TOA61" s="45"/>
      <c r="TOB61" s="45"/>
      <c r="TOC61" s="45"/>
      <c r="TOD61" s="45"/>
      <c r="TOE61" s="45"/>
      <c r="TOF61" s="45"/>
      <c r="TOG61" s="45"/>
      <c r="TOH61" s="45"/>
      <c r="TOI61" s="45"/>
      <c r="TOJ61" s="45"/>
      <c r="TOK61" s="45"/>
      <c r="TOL61" s="45"/>
      <c r="TOM61" s="45"/>
      <c r="TON61" s="45"/>
      <c r="TOO61" s="45"/>
      <c r="TOP61" s="45"/>
      <c r="TOQ61" s="45"/>
      <c r="TOR61" s="45"/>
      <c r="TOS61" s="45"/>
      <c r="TOT61" s="45"/>
      <c r="TOU61" s="45"/>
      <c r="TOV61" s="45"/>
      <c r="TOW61" s="45"/>
      <c r="TOX61" s="45"/>
      <c r="TOY61" s="45"/>
      <c r="TOZ61" s="45"/>
      <c r="TPA61" s="45"/>
      <c r="TPB61" s="45"/>
      <c r="TPC61" s="45"/>
      <c r="TPD61" s="45"/>
      <c r="TPE61" s="45"/>
      <c r="TPF61" s="45"/>
      <c r="TPG61" s="45"/>
      <c r="TPH61" s="45"/>
      <c r="TPI61" s="45"/>
      <c r="TPJ61" s="45"/>
      <c r="TPK61" s="45"/>
      <c r="TPL61" s="45"/>
      <c r="TPM61" s="45"/>
      <c r="TPN61" s="45"/>
      <c r="TPO61" s="45"/>
      <c r="TPP61" s="45"/>
      <c r="TPQ61" s="45"/>
      <c r="TPR61" s="45"/>
      <c r="TPS61" s="45"/>
      <c r="TPT61" s="45"/>
      <c r="TPU61" s="45"/>
      <c r="TPV61" s="45"/>
      <c r="TPW61" s="45"/>
      <c r="TPX61" s="45"/>
      <c r="TPY61" s="45"/>
      <c r="TPZ61" s="45"/>
      <c r="TQA61" s="45"/>
      <c r="TQB61" s="45"/>
      <c r="TQC61" s="45"/>
      <c r="TQD61" s="45"/>
      <c r="TQE61" s="45"/>
      <c r="TQF61" s="45"/>
      <c r="TQG61" s="45"/>
      <c r="TQH61" s="45"/>
      <c r="TQI61" s="45"/>
      <c r="TQJ61" s="45"/>
      <c r="TQK61" s="45"/>
      <c r="TQL61" s="45"/>
      <c r="TQM61" s="45"/>
      <c r="TQN61" s="45"/>
      <c r="TQO61" s="45"/>
      <c r="TQP61" s="45"/>
      <c r="TQQ61" s="45"/>
      <c r="TQR61" s="45"/>
      <c r="TQS61" s="45"/>
      <c r="TQT61" s="45"/>
      <c r="TQU61" s="45"/>
      <c r="TQV61" s="45"/>
      <c r="TQW61" s="45"/>
      <c r="TQX61" s="45"/>
      <c r="TQY61" s="45"/>
      <c r="TQZ61" s="45"/>
      <c r="TRA61" s="45"/>
      <c r="TRB61" s="45"/>
      <c r="TRC61" s="45"/>
      <c r="TRD61" s="45"/>
      <c r="TRE61" s="45"/>
      <c r="TRF61" s="45"/>
      <c r="TRG61" s="45"/>
      <c r="TRH61" s="45"/>
      <c r="TRI61" s="45"/>
      <c r="TRJ61" s="45"/>
      <c r="TRK61" s="45"/>
      <c r="TRL61" s="45"/>
      <c r="TRM61" s="45"/>
      <c r="TRN61" s="45"/>
      <c r="TRO61" s="45"/>
      <c r="TRP61" s="45"/>
      <c r="TRQ61" s="45"/>
      <c r="TRR61" s="45"/>
      <c r="TRS61" s="45"/>
      <c r="TRT61" s="45"/>
      <c r="TRU61" s="45"/>
      <c r="TRV61" s="45"/>
      <c r="TRW61" s="45"/>
      <c r="TRX61" s="45"/>
      <c r="TRY61" s="45"/>
      <c r="TRZ61" s="45"/>
      <c r="TSA61" s="45"/>
      <c r="TSB61" s="45"/>
      <c r="TSC61" s="45"/>
      <c r="TSD61" s="45"/>
      <c r="TSE61" s="45"/>
      <c r="TSF61" s="45"/>
      <c r="TSG61" s="45"/>
      <c r="TSH61" s="45"/>
      <c r="TSI61" s="45"/>
      <c r="TSJ61" s="45"/>
      <c r="TSK61" s="45"/>
      <c r="TSL61" s="45"/>
      <c r="TSM61" s="45"/>
      <c r="TSN61" s="45"/>
      <c r="TSO61" s="45"/>
      <c r="TSP61" s="45"/>
      <c r="TSQ61" s="45"/>
      <c r="TSR61" s="45"/>
      <c r="TSS61" s="45"/>
      <c r="TST61" s="45"/>
      <c r="TSU61" s="45"/>
      <c r="TSV61" s="45"/>
      <c r="TSW61" s="45"/>
      <c r="TSX61" s="45"/>
      <c r="TSY61" s="45"/>
      <c r="TSZ61" s="45"/>
      <c r="TTA61" s="45"/>
      <c r="TTB61" s="45"/>
      <c r="TTC61" s="45"/>
      <c r="TTD61" s="45"/>
      <c r="TTE61" s="45"/>
      <c r="TTF61" s="45"/>
      <c r="TTG61" s="45"/>
      <c r="TTH61" s="45"/>
      <c r="TTI61" s="45"/>
      <c r="TTJ61" s="45"/>
      <c r="TTK61" s="45"/>
      <c r="TTL61" s="45"/>
      <c r="TTM61" s="45"/>
      <c r="TTN61" s="45"/>
      <c r="TTO61" s="45"/>
      <c r="TTP61" s="45"/>
      <c r="TTQ61" s="45"/>
      <c r="TTR61" s="45"/>
      <c r="TTS61" s="45"/>
      <c r="TTT61" s="45"/>
      <c r="TTU61" s="45"/>
      <c r="TTV61" s="45"/>
      <c r="TTW61" s="45"/>
      <c r="TTX61" s="45"/>
      <c r="TTY61" s="45"/>
      <c r="TTZ61" s="45"/>
      <c r="TUA61" s="45"/>
      <c r="TUB61" s="45"/>
      <c r="TUC61" s="45"/>
      <c r="TUD61" s="45"/>
      <c r="TUE61" s="45"/>
      <c r="TUF61" s="45"/>
      <c r="TUG61" s="45"/>
      <c r="TUH61" s="45"/>
      <c r="TUI61" s="45"/>
      <c r="TUJ61" s="45"/>
      <c r="TUK61" s="45"/>
      <c r="TUL61" s="45"/>
      <c r="TUM61" s="45"/>
      <c r="TUN61" s="45"/>
      <c r="TUO61" s="45"/>
      <c r="TUP61" s="45"/>
      <c r="TUQ61" s="45"/>
      <c r="TUR61" s="45"/>
      <c r="TUS61" s="45"/>
      <c r="TUT61" s="45"/>
      <c r="TUU61" s="45"/>
      <c r="TUV61" s="45"/>
      <c r="TUW61" s="45"/>
      <c r="TUX61" s="45"/>
      <c r="TUY61" s="45"/>
      <c r="TUZ61" s="45"/>
      <c r="TVA61" s="45"/>
      <c r="TVB61" s="45"/>
      <c r="TVC61" s="45"/>
      <c r="TVD61" s="45"/>
      <c r="TVE61" s="45"/>
      <c r="TVF61" s="45"/>
      <c r="TVG61" s="45"/>
      <c r="TVH61" s="45"/>
      <c r="TVI61" s="45"/>
      <c r="TVJ61" s="45"/>
      <c r="TVK61" s="45"/>
      <c r="TVL61" s="45"/>
      <c r="TVM61" s="45"/>
      <c r="TVN61" s="45"/>
      <c r="TVO61" s="45"/>
      <c r="TVP61" s="45"/>
      <c r="TVQ61" s="45"/>
      <c r="TVR61" s="45"/>
      <c r="TVS61" s="45"/>
      <c r="TVT61" s="45"/>
      <c r="TVU61" s="45"/>
      <c r="TVV61" s="45"/>
      <c r="TVW61" s="45"/>
      <c r="TVX61" s="45"/>
      <c r="TVY61" s="45"/>
      <c r="TVZ61" s="45"/>
      <c r="TWA61" s="45"/>
      <c r="TWB61" s="45"/>
      <c r="TWC61" s="45"/>
      <c r="TWD61" s="45"/>
      <c r="TWE61" s="45"/>
      <c r="TWF61" s="45"/>
      <c r="TWG61" s="45"/>
      <c r="TWH61" s="45"/>
      <c r="TWI61" s="45"/>
      <c r="TWJ61" s="45"/>
      <c r="TWK61" s="45"/>
      <c r="TWL61" s="45"/>
      <c r="TWM61" s="45"/>
      <c r="TWN61" s="45"/>
      <c r="TWO61" s="45"/>
      <c r="TWP61" s="45"/>
      <c r="TWQ61" s="45"/>
      <c r="TWR61" s="45"/>
      <c r="TWS61" s="45"/>
      <c r="TWT61" s="45"/>
      <c r="TWU61" s="45"/>
      <c r="TWV61" s="45"/>
      <c r="TWW61" s="45"/>
      <c r="TWX61" s="45"/>
      <c r="TWY61" s="45"/>
      <c r="TWZ61" s="45"/>
      <c r="TXA61" s="45"/>
      <c r="TXB61" s="45"/>
      <c r="TXC61" s="45"/>
      <c r="TXD61" s="45"/>
      <c r="TXE61" s="45"/>
      <c r="TXF61" s="45"/>
      <c r="TXG61" s="45"/>
      <c r="TXH61" s="45"/>
      <c r="TXI61" s="45"/>
      <c r="TXJ61" s="45"/>
      <c r="TXK61" s="45"/>
      <c r="TXL61" s="45"/>
      <c r="TXM61" s="45"/>
      <c r="TXN61" s="45"/>
      <c r="TXO61" s="45"/>
      <c r="TXP61" s="45"/>
      <c r="TXQ61" s="45"/>
      <c r="TXR61" s="45"/>
      <c r="TXS61" s="45"/>
      <c r="TXT61" s="45"/>
      <c r="TXU61" s="45"/>
      <c r="TXV61" s="45"/>
      <c r="TXW61" s="45"/>
      <c r="TXX61" s="45"/>
      <c r="TXY61" s="45"/>
      <c r="TXZ61" s="45"/>
      <c r="TYA61" s="45"/>
      <c r="TYB61" s="45"/>
      <c r="TYC61" s="45"/>
      <c r="TYD61" s="45"/>
      <c r="TYE61" s="45"/>
      <c r="TYF61" s="45"/>
      <c r="TYG61" s="45"/>
      <c r="TYH61" s="45"/>
      <c r="TYI61" s="45"/>
      <c r="TYJ61" s="45"/>
      <c r="TYK61" s="45"/>
      <c r="TYL61" s="45"/>
      <c r="TYM61" s="45"/>
      <c r="TYN61" s="45"/>
      <c r="TYO61" s="45"/>
      <c r="TYP61" s="45"/>
      <c r="TYQ61" s="45"/>
      <c r="TYR61" s="45"/>
      <c r="TYS61" s="45"/>
      <c r="TYT61" s="45"/>
      <c r="TYU61" s="45"/>
      <c r="TYV61" s="45"/>
      <c r="TYW61" s="45"/>
      <c r="TYX61" s="45"/>
      <c r="TYY61" s="45"/>
      <c r="TYZ61" s="45"/>
      <c r="TZA61" s="45"/>
      <c r="TZB61" s="45"/>
      <c r="TZC61" s="45"/>
      <c r="TZD61" s="45"/>
      <c r="TZE61" s="45"/>
      <c r="TZF61" s="45"/>
      <c r="TZG61" s="45"/>
      <c r="TZH61" s="45"/>
      <c r="TZI61" s="45"/>
      <c r="TZJ61" s="45"/>
      <c r="TZK61" s="45"/>
      <c r="TZL61" s="45"/>
      <c r="TZM61" s="45"/>
      <c r="TZN61" s="45"/>
      <c r="TZO61" s="45"/>
      <c r="TZP61" s="45"/>
      <c r="TZQ61" s="45"/>
      <c r="TZR61" s="45"/>
      <c r="TZS61" s="45"/>
      <c r="TZT61" s="45"/>
      <c r="TZU61" s="45"/>
      <c r="TZV61" s="45"/>
      <c r="TZW61" s="45"/>
      <c r="TZX61" s="45"/>
      <c r="TZY61" s="45"/>
      <c r="TZZ61" s="45"/>
      <c r="UAA61" s="45"/>
      <c r="UAB61" s="45"/>
      <c r="UAC61" s="45"/>
      <c r="UAD61" s="45"/>
      <c r="UAE61" s="45"/>
      <c r="UAF61" s="45"/>
      <c r="UAG61" s="45"/>
      <c r="UAH61" s="45"/>
      <c r="UAI61" s="45"/>
      <c r="UAJ61" s="45"/>
      <c r="UAK61" s="45"/>
      <c r="UAL61" s="45"/>
      <c r="UAM61" s="45"/>
      <c r="UAN61" s="45"/>
      <c r="UAO61" s="45"/>
      <c r="UAP61" s="45"/>
      <c r="UAQ61" s="45"/>
      <c r="UAR61" s="45"/>
      <c r="UAS61" s="45"/>
      <c r="UAT61" s="45"/>
      <c r="UAU61" s="45"/>
      <c r="UAV61" s="45"/>
      <c r="UAW61" s="45"/>
      <c r="UAX61" s="45"/>
      <c r="UAY61" s="45"/>
      <c r="UAZ61" s="45"/>
      <c r="UBA61" s="45"/>
      <c r="UBB61" s="45"/>
      <c r="UBC61" s="45"/>
      <c r="UBD61" s="45"/>
      <c r="UBE61" s="45"/>
      <c r="UBF61" s="45"/>
      <c r="UBG61" s="45"/>
      <c r="UBH61" s="45"/>
      <c r="UBI61" s="45"/>
      <c r="UBJ61" s="45"/>
      <c r="UBK61" s="45"/>
      <c r="UBL61" s="45"/>
      <c r="UBM61" s="45"/>
      <c r="UBN61" s="45"/>
      <c r="UBO61" s="45"/>
      <c r="UBP61" s="45"/>
      <c r="UBQ61" s="45"/>
      <c r="UBR61" s="45"/>
      <c r="UBS61" s="45"/>
      <c r="UBT61" s="45"/>
      <c r="UBU61" s="45"/>
      <c r="UBV61" s="45"/>
      <c r="UBW61" s="45"/>
      <c r="UBX61" s="45"/>
      <c r="UBY61" s="45"/>
      <c r="UBZ61" s="45"/>
      <c r="UCA61" s="45"/>
      <c r="UCB61" s="45"/>
      <c r="UCC61" s="45"/>
      <c r="UCD61" s="45"/>
      <c r="UCE61" s="45"/>
      <c r="UCF61" s="45"/>
      <c r="UCG61" s="45"/>
      <c r="UCH61" s="45"/>
      <c r="UCI61" s="45"/>
      <c r="UCJ61" s="45"/>
      <c r="UCK61" s="45"/>
      <c r="UCL61" s="45"/>
      <c r="UCM61" s="45"/>
      <c r="UCN61" s="45"/>
      <c r="UCO61" s="45"/>
      <c r="UCP61" s="45"/>
      <c r="UCQ61" s="45"/>
      <c r="UCR61" s="45"/>
      <c r="UCS61" s="45"/>
      <c r="UCT61" s="45"/>
      <c r="UCU61" s="45"/>
      <c r="UCV61" s="45"/>
      <c r="UCW61" s="45"/>
      <c r="UCX61" s="45"/>
      <c r="UCY61" s="45"/>
      <c r="UCZ61" s="45"/>
      <c r="UDA61" s="45"/>
      <c r="UDB61" s="45"/>
      <c r="UDC61" s="45"/>
      <c r="UDD61" s="45"/>
      <c r="UDE61" s="45"/>
      <c r="UDF61" s="45"/>
      <c r="UDG61" s="45"/>
      <c r="UDH61" s="45"/>
      <c r="UDI61" s="45"/>
      <c r="UDJ61" s="45"/>
      <c r="UDK61" s="45"/>
      <c r="UDL61" s="45"/>
      <c r="UDM61" s="45"/>
      <c r="UDN61" s="45"/>
      <c r="UDO61" s="45"/>
      <c r="UDP61" s="45"/>
      <c r="UDQ61" s="45"/>
      <c r="UDR61" s="45"/>
      <c r="UDS61" s="45"/>
      <c r="UDT61" s="45"/>
      <c r="UDU61" s="45"/>
      <c r="UDV61" s="45"/>
      <c r="UDW61" s="45"/>
      <c r="UDX61" s="45"/>
      <c r="UDY61" s="45"/>
      <c r="UDZ61" s="45"/>
      <c r="UEA61" s="45"/>
      <c r="UEB61" s="45"/>
      <c r="UEC61" s="45"/>
      <c r="UED61" s="45"/>
      <c r="UEE61" s="45"/>
      <c r="UEF61" s="45"/>
      <c r="UEG61" s="45"/>
      <c r="UEH61" s="45"/>
      <c r="UEI61" s="45"/>
      <c r="UEJ61" s="45"/>
      <c r="UEK61" s="45"/>
      <c r="UEL61" s="45"/>
      <c r="UEM61" s="45"/>
      <c r="UEN61" s="45"/>
      <c r="UEO61" s="45"/>
      <c r="UEP61" s="45"/>
      <c r="UEQ61" s="45"/>
      <c r="UER61" s="45"/>
      <c r="UES61" s="45"/>
      <c r="UET61" s="45"/>
      <c r="UEU61" s="45"/>
      <c r="UEV61" s="45"/>
      <c r="UEW61" s="45"/>
      <c r="UEX61" s="45"/>
      <c r="UEY61" s="45"/>
      <c r="UEZ61" s="45"/>
      <c r="UFA61" s="45"/>
      <c r="UFB61" s="45"/>
      <c r="UFC61" s="45"/>
      <c r="UFD61" s="45"/>
      <c r="UFE61" s="45"/>
      <c r="UFF61" s="45"/>
      <c r="UFG61" s="45"/>
      <c r="UFH61" s="45"/>
      <c r="UFI61" s="45"/>
      <c r="UFJ61" s="45"/>
      <c r="UFK61" s="45"/>
      <c r="UFL61" s="45"/>
      <c r="UFM61" s="45"/>
      <c r="UFN61" s="45"/>
      <c r="UFO61" s="45"/>
      <c r="UFP61" s="45"/>
      <c r="UFQ61" s="45"/>
      <c r="UFR61" s="45"/>
      <c r="UFS61" s="45"/>
      <c r="UFT61" s="45"/>
      <c r="UFU61" s="45"/>
      <c r="UFV61" s="45"/>
      <c r="UFW61" s="45"/>
      <c r="UFX61" s="45"/>
      <c r="UFY61" s="45"/>
      <c r="UFZ61" s="45"/>
      <c r="UGA61" s="45"/>
      <c r="UGB61" s="45"/>
      <c r="UGC61" s="45"/>
      <c r="UGD61" s="45"/>
      <c r="UGE61" s="45"/>
      <c r="UGF61" s="45"/>
      <c r="UGG61" s="45"/>
      <c r="UGH61" s="45"/>
      <c r="UGI61" s="45"/>
      <c r="UGJ61" s="45"/>
      <c r="UGK61" s="45"/>
      <c r="UGL61" s="45"/>
      <c r="UGM61" s="45"/>
      <c r="UGN61" s="45"/>
      <c r="UGO61" s="45"/>
      <c r="UGP61" s="45"/>
      <c r="UGQ61" s="45"/>
      <c r="UGR61" s="45"/>
      <c r="UGS61" s="45"/>
      <c r="UGT61" s="45"/>
      <c r="UGU61" s="45"/>
      <c r="UGV61" s="45"/>
      <c r="UGW61" s="45"/>
      <c r="UGX61" s="45"/>
      <c r="UGY61" s="45"/>
      <c r="UGZ61" s="45"/>
      <c r="UHA61" s="45"/>
      <c r="UHB61" s="45"/>
      <c r="UHC61" s="45"/>
      <c r="UHD61" s="45"/>
      <c r="UHE61" s="45"/>
      <c r="UHF61" s="45"/>
      <c r="UHG61" s="45"/>
      <c r="UHH61" s="45"/>
      <c r="UHI61" s="45"/>
      <c r="UHJ61" s="45"/>
      <c r="UHK61" s="45"/>
      <c r="UHL61" s="45"/>
      <c r="UHM61" s="45"/>
      <c r="UHN61" s="45"/>
      <c r="UHO61" s="45"/>
      <c r="UHP61" s="45"/>
      <c r="UHQ61" s="45"/>
      <c r="UHR61" s="45"/>
      <c r="UHS61" s="45"/>
      <c r="UHT61" s="45"/>
      <c r="UHU61" s="45"/>
      <c r="UHV61" s="45"/>
      <c r="UHW61" s="45"/>
      <c r="UHX61" s="45"/>
      <c r="UHY61" s="45"/>
      <c r="UHZ61" s="45"/>
      <c r="UIA61" s="45"/>
      <c r="UIB61" s="45"/>
      <c r="UIC61" s="45"/>
      <c r="UID61" s="45"/>
      <c r="UIE61" s="45"/>
      <c r="UIF61" s="45"/>
      <c r="UIG61" s="45"/>
      <c r="UIH61" s="45"/>
      <c r="UII61" s="45"/>
      <c r="UIJ61" s="45"/>
      <c r="UIK61" s="45"/>
      <c r="UIL61" s="45"/>
      <c r="UIM61" s="45"/>
      <c r="UIN61" s="45"/>
      <c r="UIO61" s="45"/>
      <c r="UIP61" s="45"/>
      <c r="UIQ61" s="45"/>
      <c r="UIR61" s="45"/>
      <c r="UIS61" s="45"/>
      <c r="UIT61" s="45"/>
      <c r="UIU61" s="45"/>
      <c r="UIV61" s="45"/>
      <c r="UIW61" s="45"/>
      <c r="UIX61" s="45"/>
      <c r="UIY61" s="45"/>
      <c r="UIZ61" s="45"/>
      <c r="UJA61" s="45"/>
      <c r="UJB61" s="45"/>
      <c r="UJC61" s="45"/>
      <c r="UJD61" s="45"/>
      <c r="UJE61" s="45"/>
      <c r="UJF61" s="45"/>
      <c r="UJG61" s="45"/>
      <c r="UJH61" s="45"/>
      <c r="UJI61" s="45"/>
      <c r="UJJ61" s="45"/>
      <c r="UJK61" s="45"/>
      <c r="UJL61" s="45"/>
      <c r="UJM61" s="45"/>
      <c r="UJN61" s="45"/>
      <c r="UJO61" s="45"/>
      <c r="UJP61" s="45"/>
      <c r="UJQ61" s="45"/>
      <c r="UJR61" s="45"/>
      <c r="UJS61" s="45"/>
      <c r="UJT61" s="45"/>
      <c r="UJU61" s="45"/>
      <c r="UJV61" s="45"/>
      <c r="UJW61" s="45"/>
      <c r="UJX61" s="45"/>
      <c r="UJY61" s="45"/>
      <c r="UJZ61" s="45"/>
      <c r="UKA61" s="45"/>
      <c r="UKB61" s="45"/>
      <c r="UKC61" s="45"/>
      <c r="UKD61" s="45"/>
      <c r="UKE61" s="45"/>
      <c r="UKF61" s="45"/>
      <c r="UKG61" s="45"/>
      <c r="UKH61" s="45"/>
      <c r="UKI61" s="45"/>
      <c r="UKJ61" s="45"/>
      <c r="UKK61" s="45"/>
      <c r="UKL61" s="45"/>
      <c r="UKM61" s="45"/>
      <c r="UKN61" s="45"/>
      <c r="UKO61" s="45"/>
      <c r="UKP61" s="45"/>
      <c r="UKQ61" s="45"/>
      <c r="UKR61" s="45"/>
      <c r="UKS61" s="45"/>
      <c r="UKT61" s="45"/>
      <c r="UKU61" s="45"/>
      <c r="UKV61" s="45"/>
      <c r="UKW61" s="45"/>
      <c r="UKX61" s="45"/>
      <c r="UKY61" s="45"/>
      <c r="UKZ61" s="45"/>
      <c r="ULA61" s="45"/>
      <c r="ULB61" s="45"/>
      <c r="ULC61" s="45"/>
      <c r="ULD61" s="45"/>
      <c r="ULE61" s="45"/>
      <c r="ULF61" s="45"/>
      <c r="ULG61" s="45"/>
      <c r="ULH61" s="45"/>
      <c r="ULI61" s="45"/>
      <c r="ULJ61" s="45"/>
      <c r="ULK61" s="45"/>
      <c r="ULL61" s="45"/>
      <c r="ULM61" s="45"/>
      <c r="ULN61" s="45"/>
      <c r="ULO61" s="45"/>
      <c r="ULP61" s="45"/>
      <c r="ULQ61" s="45"/>
      <c r="ULR61" s="45"/>
      <c r="ULS61" s="45"/>
      <c r="ULT61" s="45"/>
      <c r="ULU61" s="45"/>
      <c r="ULV61" s="45"/>
      <c r="ULW61" s="45"/>
      <c r="ULX61" s="45"/>
      <c r="ULY61" s="45"/>
      <c r="ULZ61" s="45"/>
      <c r="UMA61" s="45"/>
      <c r="UMB61" s="45"/>
      <c r="UMC61" s="45"/>
      <c r="UMD61" s="45"/>
      <c r="UME61" s="45"/>
      <c r="UMF61" s="45"/>
      <c r="UMG61" s="45"/>
      <c r="UMH61" s="45"/>
      <c r="UMI61" s="45"/>
      <c r="UMJ61" s="45"/>
      <c r="UMK61" s="45"/>
      <c r="UML61" s="45"/>
      <c r="UMM61" s="45"/>
      <c r="UMN61" s="45"/>
      <c r="UMO61" s="45"/>
      <c r="UMP61" s="45"/>
      <c r="UMQ61" s="45"/>
      <c r="UMR61" s="45"/>
      <c r="UMS61" s="45"/>
      <c r="UMT61" s="45"/>
      <c r="UMU61" s="45"/>
      <c r="UMV61" s="45"/>
      <c r="UMW61" s="45"/>
      <c r="UMX61" s="45"/>
      <c r="UMY61" s="45"/>
      <c r="UMZ61" s="45"/>
      <c r="UNA61" s="45"/>
      <c r="UNB61" s="45"/>
      <c r="UNC61" s="45"/>
      <c r="UND61" s="45"/>
      <c r="UNE61" s="45"/>
      <c r="UNF61" s="45"/>
      <c r="UNG61" s="45"/>
      <c r="UNH61" s="45"/>
      <c r="UNI61" s="45"/>
      <c r="UNJ61" s="45"/>
      <c r="UNK61" s="45"/>
      <c r="UNL61" s="45"/>
      <c r="UNM61" s="45"/>
      <c r="UNN61" s="45"/>
      <c r="UNO61" s="45"/>
      <c r="UNP61" s="45"/>
      <c r="UNQ61" s="45"/>
      <c r="UNR61" s="45"/>
      <c r="UNS61" s="45"/>
      <c r="UNT61" s="45"/>
      <c r="UNU61" s="45"/>
      <c r="UNV61" s="45"/>
      <c r="UNW61" s="45"/>
      <c r="UNX61" s="45"/>
      <c r="UNY61" s="45"/>
      <c r="UNZ61" s="45"/>
      <c r="UOA61" s="45"/>
      <c r="UOB61" s="45"/>
      <c r="UOC61" s="45"/>
      <c r="UOD61" s="45"/>
      <c r="UOE61" s="45"/>
      <c r="UOF61" s="45"/>
      <c r="UOG61" s="45"/>
      <c r="UOH61" s="45"/>
      <c r="UOI61" s="45"/>
      <c r="UOJ61" s="45"/>
      <c r="UOK61" s="45"/>
      <c r="UOL61" s="45"/>
      <c r="UOM61" s="45"/>
      <c r="UON61" s="45"/>
      <c r="UOO61" s="45"/>
      <c r="UOP61" s="45"/>
      <c r="UOQ61" s="45"/>
      <c r="UOR61" s="45"/>
      <c r="UOS61" s="45"/>
      <c r="UOT61" s="45"/>
      <c r="UOU61" s="45"/>
      <c r="UOV61" s="45"/>
      <c r="UOW61" s="45"/>
      <c r="UOX61" s="45"/>
      <c r="UOY61" s="45"/>
      <c r="UOZ61" s="45"/>
      <c r="UPA61" s="45"/>
      <c r="UPB61" s="45"/>
      <c r="UPC61" s="45"/>
      <c r="UPD61" s="45"/>
      <c r="UPE61" s="45"/>
      <c r="UPF61" s="45"/>
      <c r="UPG61" s="45"/>
      <c r="UPH61" s="45"/>
      <c r="UPI61" s="45"/>
      <c r="UPJ61" s="45"/>
      <c r="UPK61" s="45"/>
      <c r="UPL61" s="45"/>
      <c r="UPM61" s="45"/>
      <c r="UPN61" s="45"/>
      <c r="UPO61" s="45"/>
      <c r="UPP61" s="45"/>
      <c r="UPQ61" s="45"/>
      <c r="UPR61" s="45"/>
      <c r="UPS61" s="45"/>
      <c r="UPT61" s="45"/>
      <c r="UPU61" s="45"/>
      <c r="UPV61" s="45"/>
      <c r="UPW61" s="45"/>
      <c r="UPX61" s="45"/>
      <c r="UPY61" s="45"/>
      <c r="UPZ61" s="45"/>
      <c r="UQA61" s="45"/>
      <c r="UQB61" s="45"/>
      <c r="UQC61" s="45"/>
      <c r="UQD61" s="45"/>
      <c r="UQE61" s="45"/>
      <c r="UQF61" s="45"/>
      <c r="UQG61" s="45"/>
      <c r="UQH61" s="45"/>
      <c r="UQI61" s="45"/>
      <c r="UQJ61" s="45"/>
      <c r="UQK61" s="45"/>
      <c r="UQL61" s="45"/>
      <c r="UQM61" s="45"/>
      <c r="UQN61" s="45"/>
      <c r="UQO61" s="45"/>
      <c r="UQP61" s="45"/>
      <c r="UQQ61" s="45"/>
      <c r="UQR61" s="45"/>
      <c r="UQS61" s="45"/>
      <c r="UQT61" s="45"/>
      <c r="UQU61" s="45"/>
      <c r="UQV61" s="45"/>
      <c r="UQW61" s="45"/>
      <c r="UQX61" s="45"/>
      <c r="UQY61" s="45"/>
      <c r="UQZ61" s="45"/>
      <c r="URA61" s="45"/>
      <c r="URB61" s="45"/>
      <c r="URC61" s="45"/>
      <c r="URD61" s="45"/>
      <c r="URE61" s="45"/>
      <c r="URF61" s="45"/>
      <c r="URG61" s="45"/>
      <c r="URH61" s="45"/>
      <c r="URI61" s="45"/>
      <c r="URJ61" s="45"/>
      <c r="URK61" s="45"/>
      <c r="URL61" s="45"/>
      <c r="URM61" s="45"/>
      <c r="URN61" s="45"/>
      <c r="URO61" s="45"/>
      <c r="URP61" s="45"/>
      <c r="URQ61" s="45"/>
      <c r="URR61" s="45"/>
      <c r="URS61" s="45"/>
      <c r="URT61" s="45"/>
      <c r="URU61" s="45"/>
      <c r="URV61" s="45"/>
      <c r="URW61" s="45"/>
      <c r="URX61" s="45"/>
      <c r="URY61" s="45"/>
      <c r="URZ61" s="45"/>
      <c r="USA61" s="45"/>
      <c r="USB61" s="45"/>
      <c r="USC61" s="45"/>
      <c r="USD61" s="45"/>
      <c r="USE61" s="45"/>
      <c r="USF61" s="45"/>
      <c r="USG61" s="45"/>
      <c r="USH61" s="45"/>
      <c r="USI61" s="45"/>
      <c r="USJ61" s="45"/>
      <c r="USK61" s="45"/>
      <c r="USL61" s="45"/>
      <c r="USM61" s="45"/>
      <c r="USN61" s="45"/>
      <c r="USO61" s="45"/>
      <c r="USP61" s="45"/>
      <c r="USQ61" s="45"/>
      <c r="USR61" s="45"/>
      <c r="USS61" s="45"/>
      <c r="UST61" s="45"/>
      <c r="USU61" s="45"/>
      <c r="USV61" s="45"/>
      <c r="USW61" s="45"/>
      <c r="USX61" s="45"/>
      <c r="USY61" s="45"/>
      <c r="USZ61" s="45"/>
      <c r="UTA61" s="45"/>
      <c r="UTB61" s="45"/>
      <c r="UTC61" s="45"/>
      <c r="UTD61" s="45"/>
      <c r="UTE61" s="45"/>
      <c r="UTF61" s="45"/>
      <c r="UTG61" s="45"/>
      <c r="UTH61" s="45"/>
      <c r="UTI61" s="45"/>
      <c r="UTJ61" s="45"/>
      <c r="UTK61" s="45"/>
      <c r="UTL61" s="45"/>
      <c r="UTM61" s="45"/>
      <c r="UTN61" s="45"/>
      <c r="UTO61" s="45"/>
      <c r="UTP61" s="45"/>
      <c r="UTQ61" s="45"/>
      <c r="UTR61" s="45"/>
      <c r="UTS61" s="45"/>
      <c r="UTT61" s="45"/>
      <c r="UTU61" s="45"/>
      <c r="UTV61" s="45"/>
      <c r="UTW61" s="45"/>
      <c r="UTX61" s="45"/>
      <c r="UTY61" s="45"/>
      <c r="UTZ61" s="45"/>
      <c r="UUA61" s="45"/>
      <c r="UUB61" s="45"/>
      <c r="UUC61" s="45"/>
      <c r="UUD61" s="45"/>
      <c r="UUE61" s="45"/>
      <c r="UUF61" s="45"/>
      <c r="UUG61" s="45"/>
      <c r="UUH61" s="45"/>
      <c r="UUI61" s="45"/>
      <c r="UUJ61" s="45"/>
      <c r="UUK61" s="45"/>
      <c r="UUL61" s="45"/>
      <c r="UUM61" s="45"/>
      <c r="UUN61" s="45"/>
      <c r="UUO61" s="45"/>
      <c r="UUP61" s="45"/>
      <c r="UUQ61" s="45"/>
      <c r="UUR61" s="45"/>
      <c r="UUS61" s="45"/>
      <c r="UUT61" s="45"/>
      <c r="UUU61" s="45"/>
      <c r="UUV61" s="45"/>
      <c r="UUW61" s="45"/>
      <c r="UUX61" s="45"/>
      <c r="UUY61" s="45"/>
      <c r="UUZ61" s="45"/>
      <c r="UVA61" s="45"/>
      <c r="UVB61" s="45"/>
      <c r="UVC61" s="45"/>
      <c r="UVD61" s="45"/>
      <c r="UVE61" s="45"/>
      <c r="UVF61" s="45"/>
      <c r="UVG61" s="45"/>
      <c r="UVH61" s="45"/>
      <c r="UVI61" s="45"/>
      <c r="UVJ61" s="45"/>
      <c r="UVK61" s="45"/>
      <c r="UVL61" s="45"/>
      <c r="UVM61" s="45"/>
      <c r="UVN61" s="45"/>
      <c r="UVO61" s="45"/>
      <c r="UVP61" s="45"/>
      <c r="UVQ61" s="45"/>
      <c r="UVR61" s="45"/>
      <c r="UVS61" s="45"/>
      <c r="UVT61" s="45"/>
      <c r="UVU61" s="45"/>
      <c r="UVV61" s="45"/>
      <c r="UVW61" s="45"/>
      <c r="UVX61" s="45"/>
      <c r="UVY61" s="45"/>
      <c r="UVZ61" s="45"/>
      <c r="UWA61" s="45"/>
      <c r="UWB61" s="45"/>
      <c r="UWC61" s="45"/>
      <c r="UWD61" s="45"/>
      <c r="UWE61" s="45"/>
      <c r="UWF61" s="45"/>
      <c r="UWG61" s="45"/>
      <c r="UWH61" s="45"/>
      <c r="UWI61" s="45"/>
      <c r="UWJ61" s="45"/>
      <c r="UWK61" s="45"/>
      <c r="UWL61" s="45"/>
      <c r="UWM61" s="45"/>
      <c r="UWN61" s="45"/>
      <c r="UWO61" s="45"/>
      <c r="UWP61" s="45"/>
      <c r="UWQ61" s="45"/>
      <c r="UWR61" s="45"/>
      <c r="UWS61" s="45"/>
      <c r="UWT61" s="45"/>
      <c r="UWU61" s="45"/>
      <c r="UWV61" s="45"/>
      <c r="UWW61" s="45"/>
      <c r="UWX61" s="45"/>
      <c r="UWY61" s="45"/>
      <c r="UWZ61" s="45"/>
      <c r="UXA61" s="45"/>
      <c r="UXB61" s="45"/>
      <c r="UXC61" s="45"/>
      <c r="UXD61" s="45"/>
      <c r="UXE61" s="45"/>
      <c r="UXF61" s="45"/>
      <c r="UXG61" s="45"/>
      <c r="UXH61" s="45"/>
      <c r="UXI61" s="45"/>
      <c r="UXJ61" s="45"/>
      <c r="UXK61" s="45"/>
      <c r="UXL61" s="45"/>
      <c r="UXM61" s="45"/>
      <c r="UXN61" s="45"/>
      <c r="UXO61" s="45"/>
      <c r="UXP61" s="45"/>
      <c r="UXQ61" s="45"/>
      <c r="UXR61" s="45"/>
      <c r="UXS61" s="45"/>
      <c r="UXT61" s="45"/>
      <c r="UXU61" s="45"/>
      <c r="UXV61" s="45"/>
      <c r="UXW61" s="45"/>
      <c r="UXX61" s="45"/>
      <c r="UXY61" s="45"/>
      <c r="UXZ61" s="45"/>
      <c r="UYA61" s="45"/>
      <c r="UYB61" s="45"/>
      <c r="UYC61" s="45"/>
      <c r="UYD61" s="45"/>
      <c r="UYE61" s="45"/>
      <c r="UYF61" s="45"/>
      <c r="UYG61" s="45"/>
      <c r="UYH61" s="45"/>
      <c r="UYI61" s="45"/>
      <c r="UYJ61" s="45"/>
      <c r="UYK61" s="45"/>
      <c r="UYL61" s="45"/>
      <c r="UYM61" s="45"/>
      <c r="UYN61" s="45"/>
      <c r="UYO61" s="45"/>
      <c r="UYP61" s="45"/>
      <c r="UYQ61" s="45"/>
      <c r="UYR61" s="45"/>
      <c r="UYS61" s="45"/>
      <c r="UYT61" s="45"/>
      <c r="UYU61" s="45"/>
      <c r="UYV61" s="45"/>
      <c r="UYW61" s="45"/>
      <c r="UYX61" s="45"/>
      <c r="UYY61" s="45"/>
      <c r="UYZ61" s="45"/>
      <c r="UZA61" s="45"/>
      <c r="UZB61" s="45"/>
      <c r="UZC61" s="45"/>
      <c r="UZD61" s="45"/>
      <c r="UZE61" s="45"/>
      <c r="UZF61" s="45"/>
      <c r="UZG61" s="45"/>
      <c r="UZH61" s="45"/>
      <c r="UZI61" s="45"/>
      <c r="UZJ61" s="45"/>
      <c r="UZK61" s="45"/>
      <c r="UZL61" s="45"/>
      <c r="UZM61" s="45"/>
      <c r="UZN61" s="45"/>
      <c r="UZO61" s="45"/>
      <c r="UZP61" s="45"/>
      <c r="UZQ61" s="45"/>
      <c r="UZR61" s="45"/>
      <c r="UZS61" s="45"/>
      <c r="UZT61" s="45"/>
      <c r="UZU61" s="45"/>
      <c r="UZV61" s="45"/>
      <c r="UZW61" s="45"/>
      <c r="UZX61" s="45"/>
      <c r="UZY61" s="45"/>
      <c r="UZZ61" s="45"/>
      <c r="VAA61" s="45"/>
      <c r="VAB61" s="45"/>
      <c r="VAC61" s="45"/>
      <c r="VAD61" s="45"/>
      <c r="VAE61" s="45"/>
      <c r="VAF61" s="45"/>
      <c r="VAG61" s="45"/>
      <c r="VAH61" s="45"/>
      <c r="VAI61" s="45"/>
      <c r="VAJ61" s="45"/>
      <c r="VAK61" s="45"/>
      <c r="VAL61" s="45"/>
      <c r="VAM61" s="45"/>
      <c r="VAN61" s="45"/>
      <c r="VAO61" s="45"/>
      <c r="VAP61" s="45"/>
      <c r="VAQ61" s="45"/>
      <c r="VAR61" s="45"/>
      <c r="VAS61" s="45"/>
      <c r="VAT61" s="45"/>
      <c r="VAU61" s="45"/>
      <c r="VAV61" s="45"/>
      <c r="VAW61" s="45"/>
      <c r="VAX61" s="45"/>
      <c r="VAY61" s="45"/>
      <c r="VAZ61" s="45"/>
      <c r="VBA61" s="45"/>
      <c r="VBB61" s="45"/>
      <c r="VBC61" s="45"/>
      <c r="VBD61" s="45"/>
      <c r="VBE61" s="45"/>
      <c r="VBF61" s="45"/>
      <c r="VBG61" s="45"/>
      <c r="VBH61" s="45"/>
      <c r="VBI61" s="45"/>
      <c r="VBJ61" s="45"/>
      <c r="VBK61" s="45"/>
      <c r="VBL61" s="45"/>
      <c r="VBM61" s="45"/>
      <c r="VBN61" s="45"/>
      <c r="VBO61" s="45"/>
      <c r="VBP61" s="45"/>
      <c r="VBQ61" s="45"/>
      <c r="VBR61" s="45"/>
      <c r="VBS61" s="45"/>
      <c r="VBT61" s="45"/>
      <c r="VBU61" s="45"/>
      <c r="VBV61" s="45"/>
      <c r="VBW61" s="45"/>
      <c r="VBX61" s="45"/>
      <c r="VBY61" s="45"/>
      <c r="VBZ61" s="45"/>
      <c r="VCA61" s="45"/>
      <c r="VCB61" s="45"/>
      <c r="VCC61" s="45"/>
      <c r="VCD61" s="45"/>
      <c r="VCE61" s="45"/>
      <c r="VCF61" s="45"/>
      <c r="VCG61" s="45"/>
      <c r="VCH61" s="45"/>
      <c r="VCI61" s="45"/>
      <c r="VCJ61" s="45"/>
      <c r="VCK61" s="45"/>
      <c r="VCL61" s="45"/>
      <c r="VCM61" s="45"/>
      <c r="VCN61" s="45"/>
      <c r="VCO61" s="45"/>
      <c r="VCP61" s="45"/>
      <c r="VCQ61" s="45"/>
      <c r="VCR61" s="45"/>
      <c r="VCS61" s="45"/>
      <c r="VCT61" s="45"/>
      <c r="VCU61" s="45"/>
      <c r="VCV61" s="45"/>
      <c r="VCW61" s="45"/>
      <c r="VCX61" s="45"/>
      <c r="VCY61" s="45"/>
      <c r="VCZ61" s="45"/>
      <c r="VDA61" s="45"/>
      <c r="VDB61" s="45"/>
      <c r="VDC61" s="45"/>
      <c r="VDD61" s="45"/>
      <c r="VDE61" s="45"/>
      <c r="VDF61" s="45"/>
      <c r="VDG61" s="45"/>
      <c r="VDH61" s="45"/>
      <c r="VDI61" s="45"/>
      <c r="VDJ61" s="45"/>
      <c r="VDK61" s="45"/>
      <c r="VDL61" s="45"/>
      <c r="VDM61" s="45"/>
      <c r="VDN61" s="45"/>
      <c r="VDO61" s="45"/>
      <c r="VDP61" s="45"/>
      <c r="VDQ61" s="45"/>
      <c r="VDR61" s="45"/>
      <c r="VDS61" s="45"/>
      <c r="VDT61" s="45"/>
      <c r="VDU61" s="45"/>
      <c r="VDV61" s="45"/>
      <c r="VDW61" s="45"/>
      <c r="VDX61" s="45"/>
      <c r="VDY61" s="45"/>
      <c r="VDZ61" s="45"/>
      <c r="VEA61" s="45"/>
      <c r="VEB61" s="45"/>
      <c r="VEC61" s="45"/>
      <c r="VED61" s="45"/>
      <c r="VEE61" s="45"/>
      <c r="VEF61" s="45"/>
      <c r="VEG61" s="45"/>
      <c r="VEH61" s="45"/>
      <c r="VEI61" s="45"/>
      <c r="VEJ61" s="45"/>
      <c r="VEK61" s="45"/>
      <c r="VEL61" s="45"/>
      <c r="VEM61" s="45"/>
      <c r="VEN61" s="45"/>
      <c r="VEO61" s="45"/>
      <c r="VEP61" s="45"/>
      <c r="VEQ61" s="45"/>
      <c r="VER61" s="45"/>
      <c r="VES61" s="45"/>
      <c r="VET61" s="45"/>
      <c r="VEU61" s="45"/>
      <c r="VEV61" s="45"/>
      <c r="VEW61" s="45"/>
      <c r="VEX61" s="45"/>
      <c r="VEY61" s="45"/>
      <c r="VEZ61" s="45"/>
      <c r="VFA61" s="45"/>
      <c r="VFB61" s="45"/>
      <c r="VFC61" s="45"/>
      <c r="VFD61" s="45"/>
      <c r="VFE61" s="45"/>
      <c r="VFF61" s="45"/>
      <c r="VFG61" s="45"/>
      <c r="VFH61" s="45"/>
      <c r="VFI61" s="45"/>
      <c r="VFJ61" s="45"/>
      <c r="VFK61" s="45"/>
      <c r="VFL61" s="45"/>
      <c r="VFM61" s="45"/>
      <c r="VFN61" s="45"/>
      <c r="VFO61" s="45"/>
      <c r="VFP61" s="45"/>
      <c r="VFQ61" s="45"/>
      <c r="VFR61" s="45"/>
      <c r="VFS61" s="45"/>
      <c r="VFT61" s="45"/>
      <c r="VFU61" s="45"/>
      <c r="VFV61" s="45"/>
      <c r="VFW61" s="45"/>
      <c r="VFX61" s="45"/>
      <c r="VFY61" s="45"/>
      <c r="VFZ61" s="45"/>
      <c r="VGA61" s="45"/>
      <c r="VGB61" s="45"/>
      <c r="VGC61" s="45"/>
      <c r="VGD61" s="45"/>
      <c r="VGE61" s="45"/>
      <c r="VGF61" s="45"/>
      <c r="VGG61" s="45"/>
      <c r="VGH61" s="45"/>
      <c r="VGI61" s="45"/>
      <c r="VGJ61" s="45"/>
      <c r="VGK61" s="45"/>
      <c r="VGL61" s="45"/>
      <c r="VGM61" s="45"/>
      <c r="VGN61" s="45"/>
      <c r="VGO61" s="45"/>
      <c r="VGP61" s="45"/>
      <c r="VGQ61" s="45"/>
      <c r="VGR61" s="45"/>
      <c r="VGS61" s="45"/>
      <c r="VGT61" s="45"/>
      <c r="VGU61" s="45"/>
      <c r="VGV61" s="45"/>
      <c r="VGW61" s="45"/>
      <c r="VGX61" s="45"/>
      <c r="VGY61" s="45"/>
      <c r="VGZ61" s="45"/>
      <c r="VHA61" s="45"/>
      <c r="VHB61" s="45"/>
      <c r="VHC61" s="45"/>
      <c r="VHD61" s="45"/>
      <c r="VHE61" s="45"/>
      <c r="VHF61" s="45"/>
      <c r="VHG61" s="45"/>
      <c r="VHH61" s="45"/>
      <c r="VHI61" s="45"/>
      <c r="VHJ61" s="45"/>
      <c r="VHK61" s="45"/>
      <c r="VHL61" s="45"/>
      <c r="VHM61" s="45"/>
      <c r="VHN61" s="45"/>
      <c r="VHO61" s="45"/>
      <c r="VHP61" s="45"/>
      <c r="VHQ61" s="45"/>
      <c r="VHR61" s="45"/>
      <c r="VHS61" s="45"/>
      <c r="VHT61" s="45"/>
      <c r="VHU61" s="45"/>
      <c r="VHV61" s="45"/>
      <c r="VHW61" s="45"/>
      <c r="VHX61" s="45"/>
      <c r="VHY61" s="45"/>
      <c r="VHZ61" s="45"/>
      <c r="VIA61" s="45"/>
      <c r="VIB61" s="45"/>
      <c r="VIC61" s="45"/>
      <c r="VID61" s="45"/>
      <c r="VIE61" s="45"/>
      <c r="VIF61" s="45"/>
      <c r="VIG61" s="45"/>
      <c r="VIH61" s="45"/>
      <c r="VII61" s="45"/>
      <c r="VIJ61" s="45"/>
      <c r="VIK61" s="45"/>
      <c r="VIL61" s="45"/>
      <c r="VIM61" s="45"/>
      <c r="VIN61" s="45"/>
      <c r="VIO61" s="45"/>
      <c r="VIP61" s="45"/>
      <c r="VIQ61" s="45"/>
      <c r="VIR61" s="45"/>
      <c r="VIS61" s="45"/>
      <c r="VIT61" s="45"/>
      <c r="VIU61" s="45"/>
      <c r="VIV61" s="45"/>
      <c r="VIW61" s="45"/>
      <c r="VIX61" s="45"/>
      <c r="VIY61" s="45"/>
      <c r="VIZ61" s="45"/>
      <c r="VJA61" s="45"/>
      <c r="VJB61" s="45"/>
      <c r="VJC61" s="45"/>
      <c r="VJD61" s="45"/>
      <c r="VJE61" s="45"/>
      <c r="VJF61" s="45"/>
      <c r="VJG61" s="45"/>
      <c r="VJH61" s="45"/>
      <c r="VJI61" s="45"/>
      <c r="VJJ61" s="45"/>
      <c r="VJK61" s="45"/>
      <c r="VJL61" s="45"/>
      <c r="VJM61" s="45"/>
      <c r="VJN61" s="45"/>
      <c r="VJO61" s="45"/>
      <c r="VJP61" s="45"/>
      <c r="VJQ61" s="45"/>
      <c r="VJR61" s="45"/>
      <c r="VJS61" s="45"/>
      <c r="VJT61" s="45"/>
      <c r="VJU61" s="45"/>
      <c r="VJV61" s="45"/>
      <c r="VJW61" s="45"/>
      <c r="VJX61" s="45"/>
      <c r="VJY61" s="45"/>
      <c r="VJZ61" s="45"/>
      <c r="VKA61" s="45"/>
      <c r="VKB61" s="45"/>
      <c r="VKC61" s="45"/>
      <c r="VKD61" s="45"/>
      <c r="VKE61" s="45"/>
      <c r="VKF61" s="45"/>
      <c r="VKG61" s="45"/>
      <c r="VKH61" s="45"/>
      <c r="VKI61" s="45"/>
      <c r="VKJ61" s="45"/>
      <c r="VKK61" s="45"/>
      <c r="VKL61" s="45"/>
      <c r="VKM61" s="45"/>
      <c r="VKN61" s="45"/>
      <c r="VKO61" s="45"/>
      <c r="VKP61" s="45"/>
      <c r="VKQ61" s="45"/>
      <c r="VKR61" s="45"/>
      <c r="VKS61" s="45"/>
      <c r="VKT61" s="45"/>
      <c r="VKU61" s="45"/>
      <c r="VKV61" s="45"/>
      <c r="VKW61" s="45"/>
      <c r="VKX61" s="45"/>
      <c r="VKY61" s="45"/>
      <c r="VKZ61" s="45"/>
      <c r="VLA61" s="45"/>
      <c r="VLB61" s="45"/>
      <c r="VLC61" s="45"/>
      <c r="VLD61" s="45"/>
      <c r="VLE61" s="45"/>
      <c r="VLF61" s="45"/>
      <c r="VLG61" s="45"/>
      <c r="VLH61" s="45"/>
      <c r="VLI61" s="45"/>
      <c r="VLJ61" s="45"/>
      <c r="VLK61" s="45"/>
      <c r="VLL61" s="45"/>
      <c r="VLM61" s="45"/>
      <c r="VLN61" s="45"/>
      <c r="VLO61" s="45"/>
      <c r="VLP61" s="45"/>
      <c r="VLQ61" s="45"/>
      <c r="VLR61" s="45"/>
      <c r="VLS61" s="45"/>
      <c r="VLT61" s="45"/>
      <c r="VLU61" s="45"/>
      <c r="VLV61" s="45"/>
      <c r="VLW61" s="45"/>
      <c r="VLX61" s="45"/>
      <c r="VLY61" s="45"/>
      <c r="VLZ61" s="45"/>
      <c r="VMA61" s="45"/>
      <c r="VMB61" s="45"/>
      <c r="VMC61" s="45"/>
      <c r="VMD61" s="45"/>
      <c r="VME61" s="45"/>
      <c r="VMF61" s="45"/>
      <c r="VMG61" s="45"/>
      <c r="VMH61" s="45"/>
      <c r="VMI61" s="45"/>
      <c r="VMJ61" s="45"/>
      <c r="VMK61" s="45"/>
      <c r="VML61" s="45"/>
      <c r="VMM61" s="45"/>
      <c r="VMN61" s="45"/>
      <c r="VMO61" s="45"/>
      <c r="VMP61" s="45"/>
      <c r="VMQ61" s="45"/>
      <c r="VMR61" s="45"/>
      <c r="VMS61" s="45"/>
      <c r="VMT61" s="45"/>
      <c r="VMU61" s="45"/>
      <c r="VMV61" s="45"/>
      <c r="VMW61" s="45"/>
      <c r="VMX61" s="45"/>
      <c r="VMY61" s="45"/>
      <c r="VMZ61" s="45"/>
      <c r="VNA61" s="45"/>
      <c r="VNB61" s="45"/>
      <c r="VNC61" s="45"/>
      <c r="VND61" s="45"/>
      <c r="VNE61" s="45"/>
      <c r="VNF61" s="45"/>
      <c r="VNG61" s="45"/>
      <c r="VNH61" s="45"/>
      <c r="VNI61" s="45"/>
      <c r="VNJ61" s="45"/>
      <c r="VNK61" s="45"/>
      <c r="VNL61" s="45"/>
      <c r="VNM61" s="45"/>
      <c r="VNN61" s="45"/>
      <c r="VNO61" s="45"/>
      <c r="VNP61" s="45"/>
      <c r="VNQ61" s="45"/>
      <c r="VNR61" s="45"/>
      <c r="VNS61" s="45"/>
      <c r="VNT61" s="45"/>
      <c r="VNU61" s="45"/>
      <c r="VNV61" s="45"/>
      <c r="VNW61" s="45"/>
      <c r="VNX61" s="45"/>
      <c r="VNY61" s="45"/>
      <c r="VNZ61" s="45"/>
      <c r="VOA61" s="45"/>
      <c r="VOB61" s="45"/>
      <c r="VOC61" s="45"/>
      <c r="VOD61" s="45"/>
      <c r="VOE61" s="45"/>
      <c r="VOF61" s="45"/>
      <c r="VOG61" s="45"/>
      <c r="VOH61" s="45"/>
      <c r="VOI61" s="45"/>
      <c r="VOJ61" s="45"/>
      <c r="VOK61" s="45"/>
      <c r="VOL61" s="45"/>
      <c r="VOM61" s="45"/>
      <c r="VON61" s="45"/>
      <c r="VOO61" s="45"/>
      <c r="VOP61" s="45"/>
      <c r="VOQ61" s="45"/>
      <c r="VOR61" s="45"/>
      <c r="VOS61" s="45"/>
      <c r="VOT61" s="45"/>
      <c r="VOU61" s="45"/>
      <c r="VOV61" s="45"/>
      <c r="VOW61" s="45"/>
      <c r="VOX61" s="45"/>
      <c r="VOY61" s="45"/>
      <c r="VOZ61" s="45"/>
      <c r="VPA61" s="45"/>
      <c r="VPB61" s="45"/>
      <c r="VPC61" s="45"/>
      <c r="VPD61" s="45"/>
      <c r="VPE61" s="45"/>
      <c r="VPF61" s="45"/>
      <c r="VPG61" s="45"/>
      <c r="VPH61" s="45"/>
      <c r="VPI61" s="45"/>
      <c r="VPJ61" s="45"/>
      <c r="VPK61" s="45"/>
      <c r="VPL61" s="45"/>
      <c r="VPM61" s="45"/>
      <c r="VPN61" s="45"/>
      <c r="VPO61" s="45"/>
      <c r="VPP61" s="45"/>
      <c r="VPQ61" s="45"/>
      <c r="VPR61" s="45"/>
      <c r="VPS61" s="45"/>
      <c r="VPT61" s="45"/>
      <c r="VPU61" s="45"/>
      <c r="VPV61" s="45"/>
      <c r="VPW61" s="45"/>
      <c r="VPX61" s="45"/>
      <c r="VPY61" s="45"/>
      <c r="VPZ61" s="45"/>
      <c r="VQA61" s="45"/>
      <c r="VQB61" s="45"/>
      <c r="VQC61" s="45"/>
      <c r="VQD61" s="45"/>
      <c r="VQE61" s="45"/>
      <c r="VQF61" s="45"/>
      <c r="VQG61" s="45"/>
      <c r="VQH61" s="45"/>
      <c r="VQI61" s="45"/>
      <c r="VQJ61" s="45"/>
      <c r="VQK61" s="45"/>
      <c r="VQL61" s="45"/>
      <c r="VQM61" s="45"/>
      <c r="VQN61" s="45"/>
      <c r="VQO61" s="45"/>
      <c r="VQP61" s="45"/>
      <c r="VQQ61" s="45"/>
      <c r="VQR61" s="45"/>
      <c r="VQS61" s="45"/>
      <c r="VQT61" s="45"/>
      <c r="VQU61" s="45"/>
      <c r="VQV61" s="45"/>
      <c r="VQW61" s="45"/>
      <c r="VQX61" s="45"/>
      <c r="VQY61" s="45"/>
      <c r="VQZ61" s="45"/>
      <c r="VRA61" s="45"/>
      <c r="VRB61" s="45"/>
      <c r="VRC61" s="45"/>
      <c r="VRD61" s="45"/>
      <c r="VRE61" s="45"/>
      <c r="VRF61" s="45"/>
      <c r="VRG61" s="45"/>
      <c r="VRH61" s="45"/>
      <c r="VRI61" s="45"/>
      <c r="VRJ61" s="45"/>
      <c r="VRK61" s="45"/>
      <c r="VRL61" s="45"/>
      <c r="VRM61" s="45"/>
      <c r="VRN61" s="45"/>
      <c r="VRO61" s="45"/>
      <c r="VRP61" s="45"/>
      <c r="VRQ61" s="45"/>
      <c r="VRR61" s="45"/>
      <c r="VRS61" s="45"/>
      <c r="VRT61" s="45"/>
      <c r="VRU61" s="45"/>
      <c r="VRV61" s="45"/>
      <c r="VRW61" s="45"/>
      <c r="VRX61" s="45"/>
      <c r="VRY61" s="45"/>
      <c r="VRZ61" s="45"/>
      <c r="VSA61" s="45"/>
      <c r="VSB61" s="45"/>
      <c r="VSC61" s="45"/>
      <c r="VSD61" s="45"/>
      <c r="VSE61" s="45"/>
      <c r="VSF61" s="45"/>
      <c r="VSG61" s="45"/>
      <c r="VSH61" s="45"/>
      <c r="VSI61" s="45"/>
      <c r="VSJ61" s="45"/>
      <c r="VSK61" s="45"/>
      <c r="VSL61" s="45"/>
      <c r="VSM61" s="45"/>
      <c r="VSN61" s="45"/>
      <c r="VSO61" s="45"/>
      <c r="VSP61" s="45"/>
      <c r="VSQ61" s="45"/>
      <c r="VSR61" s="45"/>
      <c r="VSS61" s="45"/>
      <c r="VST61" s="45"/>
      <c r="VSU61" s="45"/>
      <c r="VSV61" s="45"/>
      <c r="VSW61" s="45"/>
      <c r="VSX61" s="45"/>
      <c r="VSY61" s="45"/>
      <c r="VSZ61" s="45"/>
      <c r="VTA61" s="45"/>
      <c r="VTB61" s="45"/>
      <c r="VTC61" s="45"/>
      <c r="VTD61" s="45"/>
      <c r="VTE61" s="45"/>
      <c r="VTF61" s="45"/>
      <c r="VTG61" s="45"/>
      <c r="VTH61" s="45"/>
      <c r="VTI61" s="45"/>
      <c r="VTJ61" s="45"/>
      <c r="VTK61" s="45"/>
      <c r="VTL61" s="45"/>
      <c r="VTM61" s="45"/>
      <c r="VTN61" s="45"/>
      <c r="VTO61" s="45"/>
      <c r="VTP61" s="45"/>
      <c r="VTQ61" s="45"/>
      <c r="VTR61" s="45"/>
      <c r="VTS61" s="45"/>
      <c r="VTT61" s="45"/>
      <c r="VTU61" s="45"/>
      <c r="VTV61" s="45"/>
      <c r="VTW61" s="45"/>
      <c r="VTX61" s="45"/>
      <c r="VTY61" s="45"/>
      <c r="VTZ61" s="45"/>
      <c r="VUA61" s="45"/>
      <c r="VUB61" s="45"/>
      <c r="VUC61" s="45"/>
      <c r="VUD61" s="45"/>
      <c r="VUE61" s="45"/>
      <c r="VUF61" s="45"/>
      <c r="VUG61" s="45"/>
      <c r="VUH61" s="45"/>
      <c r="VUI61" s="45"/>
      <c r="VUJ61" s="45"/>
      <c r="VUK61" s="45"/>
      <c r="VUL61" s="45"/>
      <c r="VUM61" s="45"/>
      <c r="VUN61" s="45"/>
      <c r="VUO61" s="45"/>
      <c r="VUP61" s="45"/>
      <c r="VUQ61" s="45"/>
      <c r="VUR61" s="45"/>
      <c r="VUS61" s="45"/>
      <c r="VUT61" s="45"/>
      <c r="VUU61" s="45"/>
      <c r="VUV61" s="45"/>
      <c r="VUW61" s="45"/>
      <c r="VUX61" s="45"/>
      <c r="VUY61" s="45"/>
      <c r="VUZ61" s="45"/>
      <c r="VVA61" s="45"/>
      <c r="VVB61" s="45"/>
      <c r="VVC61" s="45"/>
      <c r="VVD61" s="45"/>
      <c r="VVE61" s="45"/>
      <c r="VVF61" s="45"/>
      <c r="VVG61" s="45"/>
      <c r="VVH61" s="45"/>
      <c r="VVI61" s="45"/>
      <c r="VVJ61" s="45"/>
      <c r="VVK61" s="45"/>
      <c r="VVL61" s="45"/>
      <c r="VVM61" s="45"/>
      <c r="VVN61" s="45"/>
      <c r="VVO61" s="45"/>
      <c r="VVP61" s="45"/>
      <c r="VVQ61" s="45"/>
      <c r="VVR61" s="45"/>
      <c r="VVS61" s="45"/>
      <c r="VVT61" s="45"/>
      <c r="VVU61" s="45"/>
      <c r="VVV61" s="45"/>
      <c r="VVW61" s="45"/>
      <c r="VVX61" s="45"/>
      <c r="VVY61" s="45"/>
      <c r="VVZ61" s="45"/>
      <c r="VWA61" s="45"/>
      <c r="VWB61" s="45"/>
      <c r="VWC61" s="45"/>
      <c r="VWD61" s="45"/>
      <c r="VWE61" s="45"/>
      <c r="VWF61" s="45"/>
      <c r="VWG61" s="45"/>
      <c r="VWH61" s="45"/>
      <c r="VWI61" s="45"/>
      <c r="VWJ61" s="45"/>
      <c r="VWK61" s="45"/>
      <c r="VWL61" s="45"/>
      <c r="VWM61" s="45"/>
      <c r="VWN61" s="45"/>
      <c r="VWO61" s="45"/>
      <c r="VWP61" s="45"/>
      <c r="VWQ61" s="45"/>
      <c r="VWR61" s="45"/>
      <c r="VWS61" s="45"/>
      <c r="VWT61" s="45"/>
      <c r="VWU61" s="45"/>
      <c r="VWV61" s="45"/>
      <c r="VWW61" s="45"/>
      <c r="VWX61" s="45"/>
      <c r="VWY61" s="45"/>
      <c r="VWZ61" s="45"/>
      <c r="VXA61" s="45"/>
      <c r="VXB61" s="45"/>
      <c r="VXC61" s="45"/>
      <c r="VXD61" s="45"/>
      <c r="VXE61" s="45"/>
      <c r="VXF61" s="45"/>
      <c r="VXG61" s="45"/>
      <c r="VXH61" s="45"/>
      <c r="VXI61" s="45"/>
      <c r="VXJ61" s="45"/>
      <c r="VXK61" s="45"/>
      <c r="VXL61" s="45"/>
      <c r="VXM61" s="45"/>
      <c r="VXN61" s="45"/>
      <c r="VXO61" s="45"/>
      <c r="VXP61" s="45"/>
      <c r="VXQ61" s="45"/>
      <c r="VXR61" s="45"/>
      <c r="VXS61" s="45"/>
      <c r="VXT61" s="45"/>
      <c r="VXU61" s="45"/>
      <c r="VXV61" s="45"/>
      <c r="VXW61" s="45"/>
      <c r="VXX61" s="45"/>
      <c r="VXY61" s="45"/>
      <c r="VXZ61" s="45"/>
      <c r="VYA61" s="45"/>
      <c r="VYB61" s="45"/>
      <c r="VYC61" s="45"/>
      <c r="VYD61" s="45"/>
      <c r="VYE61" s="45"/>
      <c r="VYF61" s="45"/>
      <c r="VYG61" s="45"/>
      <c r="VYH61" s="45"/>
      <c r="VYI61" s="45"/>
      <c r="VYJ61" s="45"/>
      <c r="VYK61" s="45"/>
      <c r="VYL61" s="45"/>
      <c r="VYM61" s="45"/>
      <c r="VYN61" s="45"/>
      <c r="VYO61" s="45"/>
      <c r="VYP61" s="45"/>
      <c r="VYQ61" s="45"/>
      <c r="VYR61" s="45"/>
      <c r="VYS61" s="45"/>
      <c r="VYT61" s="45"/>
      <c r="VYU61" s="45"/>
      <c r="VYV61" s="45"/>
      <c r="VYW61" s="45"/>
      <c r="VYX61" s="45"/>
      <c r="VYY61" s="45"/>
      <c r="VYZ61" s="45"/>
      <c r="VZA61" s="45"/>
      <c r="VZB61" s="45"/>
      <c r="VZC61" s="45"/>
      <c r="VZD61" s="45"/>
      <c r="VZE61" s="45"/>
      <c r="VZF61" s="45"/>
      <c r="VZG61" s="45"/>
      <c r="VZH61" s="45"/>
      <c r="VZI61" s="45"/>
      <c r="VZJ61" s="45"/>
      <c r="VZK61" s="45"/>
      <c r="VZL61" s="45"/>
      <c r="VZM61" s="45"/>
      <c r="VZN61" s="45"/>
      <c r="VZO61" s="45"/>
      <c r="VZP61" s="45"/>
      <c r="VZQ61" s="45"/>
      <c r="VZR61" s="45"/>
      <c r="VZS61" s="45"/>
      <c r="VZT61" s="45"/>
      <c r="VZU61" s="45"/>
      <c r="VZV61" s="45"/>
      <c r="VZW61" s="45"/>
      <c r="VZX61" s="45"/>
      <c r="VZY61" s="45"/>
      <c r="VZZ61" s="45"/>
      <c r="WAA61" s="45"/>
      <c r="WAB61" s="45"/>
      <c r="WAC61" s="45"/>
      <c r="WAD61" s="45"/>
      <c r="WAE61" s="45"/>
      <c r="WAF61" s="45"/>
      <c r="WAG61" s="45"/>
      <c r="WAH61" s="45"/>
      <c r="WAI61" s="45"/>
      <c r="WAJ61" s="45"/>
      <c r="WAK61" s="45"/>
      <c r="WAL61" s="45"/>
      <c r="WAM61" s="45"/>
      <c r="WAN61" s="45"/>
      <c r="WAO61" s="45"/>
      <c r="WAP61" s="45"/>
      <c r="WAQ61" s="45"/>
      <c r="WAR61" s="45"/>
      <c r="WAS61" s="45"/>
      <c r="WAT61" s="45"/>
      <c r="WAU61" s="45"/>
      <c r="WAV61" s="45"/>
      <c r="WAW61" s="45"/>
      <c r="WAX61" s="45"/>
      <c r="WAY61" s="45"/>
      <c r="WAZ61" s="45"/>
      <c r="WBA61" s="45"/>
      <c r="WBB61" s="45"/>
      <c r="WBC61" s="45"/>
      <c r="WBD61" s="45"/>
      <c r="WBE61" s="45"/>
      <c r="WBF61" s="45"/>
      <c r="WBG61" s="45"/>
      <c r="WBH61" s="45"/>
      <c r="WBI61" s="45"/>
      <c r="WBJ61" s="45"/>
      <c r="WBK61" s="45"/>
      <c r="WBL61" s="45"/>
      <c r="WBM61" s="45"/>
      <c r="WBN61" s="45"/>
      <c r="WBO61" s="45"/>
      <c r="WBP61" s="45"/>
      <c r="WBQ61" s="45"/>
      <c r="WBR61" s="45"/>
      <c r="WBS61" s="45"/>
      <c r="WBT61" s="45"/>
      <c r="WBU61" s="45"/>
      <c r="WBV61" s="45"/>
      <c r="WBW61" s="45"/>
      <c r="WBX61" s="45"/>
      <c r="WBY61" s="45"/>
      <c r="WBZ61" s="45"/>
      <c r="WCA61" s="45"/>
      <c r="WCB61" s="45"/>
      <c r="WCC61" s="45"/>
      <c r="WCD61" s="45"/>
      <c r="WCE61" s="45"/>
      <c r="WCF61" s="45"/>
      <c r="WCG61" s="45"/>
      <c r="WCH61" s="45"/>
      <c r="WCI61" s="45"/>
      <c r="WCJ61" s="45"/>
      <c r="WCK61" s="45"/>
      <c r="WCL61" s="45"/>
      <c r="WCM61" s="45"/>
      <c r="WCN61" s="45"/>
      <c r="WCO61" s="45"/>
      <c r="WCP61" s="45"/>
      <c r="WCQ61" s="45"/>
      <c r="WCR61" s="45"/>
      <c r="WCS61" s="45"/>
      <c r="WCT61" s="45"/>
      <c r="WCU61" s="45"/>
      <c r="WCV61" s="45"/>
      <c r="WCW61" s="45"/>
      <c r="WCX61" s="45"/>
      <c r="WCY61" s="45"/>
      <c r="WCZ61" s="45"/>
      <c r="WDA61" s="45"/>
      <c r="WDB61" s="45"/>
      <c r="WDC61" s="45"/>
      <c r="WDD61" s="45"/>
      <c r="WDE61" s="45"/>
      <c r="WDF61" s="45"/>
      <c r="WDG61" s="45"/>
      <c r="WDH61" s="45"/>
      <c r="WDI61" s="45"/>
      <c r="WDJ61" s="45"/>
      <c r="WDK61" s="45"/>
      <c r="WDL61" s="45"/>
      <c r="WDM61" s="45"/>
      <c r="WDN61" s="45"/>
      <c r="WDO61" s="45"/>
      <c r="WDP61" s="45"/>
      <c r="WDQ61" s="45"/>
      <c r="WDR61" s="45"/>
      <c r="WDS61" s="45"/>
      <c r="WDT61" s="45"/>
      <c r="WDU61" s="45"/>
      <c r="WDV61" s="45"/>
      <c r="WDW61" s="45"/>
      <c r="WDX61" s="45"/>
      <c r="WDY61" s="45"/>
      <c r="WDZ61" s="45"/>
      <c r="WEA61" s="45"/>
      <c r="WEB61" s="45"/>
      <c r="WEC61" s="45"/>
      <c r="WED61" s="45"/>
      <c r="WEE61" s="45"/>
      <c r="WEF61" s="45"/>
      <c r="WEG61" s="45"/>
      <c r="WEH61" s="45"/>
      <c r="WEI61" s="45"/>
      <c r="WEJ61" s="45"/>
      <c r="WEK61" s="45"/>
      <c r="WEL61" s="45"/>
      <c r="WEM61" s="45"/>
      <c r="WEN61" s="45"/>
      <c r="WEO61" s="45"/>
      <c r="WEP61" s="45"/>
      <c r="WEQ61" s="45"/>
      <c r="WER61" s="45"/>
      <c r="WES61" s="45"/>
      <c r="WET61" s="45"/>
      <c r="WEU61" s="45"/>
      <c r="WEV61" s="45"/>
      <c r="WEW61" s="45"/>
      <c r="WEX61" s="45"/>
      <c r="WEY61" s="45"/>
      <c r="WEZ61" s="45"/>
      <c r="WFA61" s="45"/>
      <c r="WFB61" s="45"/>
      <c r="WFC61" s="45"/>
      <c r="WFD61" s="45"/>
      <c r="WFE61" s="45"/>
      <c r="WFF61" s="45"/>
      <c r="WFG61" s="45"/>
      <c r="WFH61" s="45"/>
      <c r="WFI61" s="45"/>
      <c r="WFJ61" s="45"/>
      <c r="WFK61" s="45"/>
      <c r="WFL61" s="45"/>
      <c r="WFM61" s="45"/>
      <c r="WFN61" s="45"/>
      <c r="WFO61" s="45"/>
      <c r="WFP61" s="45"/>
      <c r="WFQ61" s="45"/>
      <c r="WFR61" s="45"/>
      <c r="WFS61" s="45"/>
      <c r="WFT61" s="45"/>
      <c r="WFU61" s="45"/>
      <c r="WFV61" s="45"/>
      <c r="WFW61" s="45"/>
      <c r="WFX61" s="45"/>
      <c r="WFY61" s="45"/>
      <c r="WFZ61" s="45"/>
      <c r="WGA61" s="45"/>
      <c r="WGB61" s="45"/>
      <c r="WGC61" s="45"/>
      <c r="WGD61" s="45"/>
      <c r="WGE61" s="45"/>
      <c r="WGF61" s="45"/>
      <c r="WGG61" s="45"/>
      <c r="WGH61" s="45"/>
      <c r="WGI61" s="45"/>
      <c r="WGJ61" s="45"/>
      <c r="WGK61" s="45"/>
      <c r="WGL61" s="45"/>
      <c r="WGM61" s="45"/>
      <c r="WGN61" s="45"/>
      <c r="WGO61" s="45"/>
      <c r="WGP61" s="45"/>
      <c r="WGQ61" s="45"/>
      <c r="WGR61" s="45"/>
      <c r="WGS61" s="45"/>
      <c r="WGT61" s="45"/>
      <c r="WGU61" s="45"/>
      <c r="WGV61" s="45"/>
      <c r="WGW61" s="45"/>
      <c r="WGX61" s="45"/>
      <c r="WGY61" s="45"/>
      <c r="WGZ61" s="45"/>
      <c r="WHA61" s="45"/>
      <c r="WHB61" s="45"/>
      <c r="WHC61" s="45"/>
      <c r="WHD61" s="45"/>
      <c r="WHE61" s="45"/>
      <c r="WHF61" s="45"/>
      <c r="WHG61" s="45"/>
      <c r="WHH61" s="45"/>
      <c r="WHI61" s="45"/>
      <c r="WHJ61" s="45"/>
      <c r="WHK61" s="45"/>
      <c r="WHL61" s="45"/>
      <c r="WHM61" s="45"/>
      <c r="WHN61" s="45"/>
      <c r="WHO61" s="45"/>
      <c r="WHP61" s="45"/>
      <c r="WHQ61" s="45"/>
      <c r="WHR61" s="45"/>
      <c r="WHS61" s="45"/>
      <c r="WHT61" s="45"/>
      <c r="WHU61" s="45"/>
      <c r="WHV61" s="45"/>
      <c r="WHW61" s="45"/>
      <c r="WHX61" s="45"/>
      <c r="WHY61" s="45"/>
      <c r="WHZ61" s="45"/>
      <c r="WIA61" s="45"/>
      <c r="WIB61" s="45"/>
      <c r="WIC61" s="45"/>
      <c r="WID61" s="45"/>
      <c r="WIE61" s="45"/>
      <c r="WIF61" s="45"/>
      <c r="WIG61" s="45"/>
      <c r="WIH61" s="45"/>
      <c r="WII61" s="45"/>
      <c r="WIJ61" s="45"/>
      <c r="WIK61" s="45"/>
      <c r="WIL61" s="45"/>
      <c r="WIM61" s="45"/>
      <c r="WIN61" s="45"/>
      <c r="WIO61" s="45"/>
      <c r="WIP61" s="45"/>
      <c r="WIQ61" s="45"/>
      <c r="WIR61" s="45"/>
      <c r="WIS61" s="45"/>
      <c r="WIT61" s="45"/>
      <c r="WIU61" s="45"/>
      <c r="WIV61" s="45"/>
      <c r="WIW61" s="45"/>
      <c r="WIX61" s="45"/>
      <c r="WIY61" s="45"/>
      <c r="WIZ61" s="45"/>
      <c r="WJA61" s="45"/>
      <c r="WJB61" s="45"/>
      <c r="WJC61" s="45"/>
      <c r="WJD61" s="45"/>
      <c r="WJE61" s="45"/>
      <c r="WJF61" s="45"/>
      <c r="WJG61" s="45"/>
      <c r="WJH61" s="45"/>
      <c r="WJI61" s="45"/>
      <c r="WJJ61" s="45"/>
      <c r="WJK61" s="45"/>
      <c r="WJL61" s="45"/>
      <c r="WJM61" s="45"/>
      <c r="WJN61" s="45"/>
      <c r="WJO61" s="45"/>
      <c r="WJP61" s="45"/>
      <c r="WJQ61" s="45"/>
      <c r="WJR61" s="45"/>
      <c r="WJS61" s="45"/>
      <c r="WJT61" s="45"/>
      <c r="WJU61" s="45"/>
      <c r="WJV61" s="45"/>
      <c r="WJW61" s="45"/>
      <c r="WJX61" s="45"/>
      <c r="WJY61" s="45"/>
      <c r="WJZ61" s="45"/>
      <c r="WKA61" s="45"/>
      <c r="WKB61" s="45"/>
      <c r="WKC61" s="45"/>
      <c r="WKD61" s="45"/>
      <c r="WKE61" s="45"/>
      <c r="WKF61" s="45"/>
      <c r="WKG61" s="45"/>
      <c r="WKH61" s="45"/>
      <c r="WKI61" s="45"/>
      <c r="WKJ61" s="45"/>
      <c r="WKK61" s="45"/>
      <c r="WKL61" s="45"/>
      <c r="WKM61" s="45"/>
      <c r="WKN61" s="45"/>
      <c r="WKO61" s="45"/>
      <c r="WKP61" s="45"/>
      <c r="WKQ61" s="45"/>
      <c r="WKR61" s="45"/>
      <c r="WKS61" s="45"/>
      <c r="WKT61" s="45"/>
      <c r="WKU61" s="45"/>
      <c r="WKV61" s="45"/>
      <c r="WKW61" s="45"/>
      <c r="WKX61" s="45"/>
      <c r="WKY61" s="45"/>
      <c r="WKZ61" s="45"/>
      <c r="WLA61" s="45"/>
      <c r="WLB61" s="45"/>
      <c r="WLC61" s="45"/>
      <c r="WLD61" s="45"/>
      <c r="WLE61" s="45"/>
      <c r="WLF61" s="45"/>
      <c r="WLG61" s="45"/>
      <c r="WLH61" s="45"/>
      <c r="WLI61" s="45"/>
      <c r="WLJ61" s="45"/>
      <c r="WLK61" s="45"/>
      <c r="WLL61" s="45"/>
      <c r="WLM61" s="45"/>
      <c r="WLN61" s="45"/>
      <c r="WLO61" s="45"/>
      <c r="WLP61" s="45"/>
      <c r="WLQ61" s="45"/>
      <c r="WLR61" s="45"/>
      <c r="WLS61" s="45"/>
      <c r="WLT61" s="45"/>
      <c r="WLU61" s="45"/>
      <c r="WLV61" s="45"/>
      <c r="WLW61" s="45"/>
      <c r="WLX61" s="45"/>
      <c r="WLY61" s="45"/>
      <c r="WLZ61" s="45"/>
      <c r="WMA61" s="45"/>
      <c r="WMB61" s="45"/>
      <c r="WMC61" s="45"/>
      <c r="WMD61" s="45"/>
      <c r="WME61" s="45"/>
      <c r="WMF61" s="45"/>
      <c r="WMG61" s="45"/>
      <c r="WMH61" s="45"/>
      <c r="WMI61" s="45"/>
      <c r="WMJ61" s="45"/>
      <c r="WMK61" s="45"/>
      <c r="WML61" s="45"/>
      <c r="WMM61" s="45"/>
      <c r="WMN61" s="45"/>
      <c r="WMO61" s="45"/>
      <c r="WMP61" s="45"/>
      <c r="WMQ61" s="45"/>
      <c r="WMR61" s="45"/>
      <c r="WMS61" s="45"/>
      <c r="WMT61" s="45"/>
      <c r="WMU61" s="45"/>
      <c r="WMV61" s="45"/>
      <c r="WMW61" s="45"/>
      <c r="WMX61" s="45"/>
      <c r="WMY61" s="45"/>
      <c r="WMZ61" s="45"/>
      <c r="WNA61" s="45"/>
      <c r="WNB61" s="45"/>
      <c r="WNC61" s="45"/>
      <c r="WND61" s="45"/>
      <c r="WNE61" s="45"/>
      <c r="WNF61" s="45"/>
      <c r="WNG61" s="45"/>
      <c r="WNH61" s="45"/>
      <c r="WNI61" s="45"/>
      <c r="WNJ61" s="45"/>
      <c r="WNK61" s="45"/>
      <c r="WNL61" s="45"/>
      <c r="WNM61" s="45"/>
      <c r="WNN61" s="45"/>
      <c r="WNO61" s="45"/>
      <c r="WNP61" s="45"/>
      <c r="WNQ61" s="45"/>
      <c r="WNR61" s="45"/>
      <c r="WNS61" s="45"/>
      <c r="WNT61" s="45"/>
      <c r="WNU61" s="45"/>
      <c r="WNV61" s="45"/>
      <c r="WNW61" s="45"/>
      <c r="WNX61" s="45"/>
      <c r="WNY61" s="45"/>
      <c r="WNZ61" s="45"/>
      <c r="WOA61" s="45"/>
      <c r="WOB61" s="45"/>
      <c r="WOC61" s="45"/>
      <c r="WOD61" s="45"/>
      <c r="WOE61" s="45"/>
      <c r="WOF61" s="45"/>
      <c r="WOG61" s="45"/>
      <c r="WOH61" s="45"/>
      <c r="WOI61" s="45"/>
      <c r="WOJ61" s="45"/>
      <c r="WOK61" s="45"/>
      <c r="WOL61" s="45"/>
      <c r="WOM61" s="45"/>
      <c r="WON61" s="45"/>
      <c r="WOO61" s="45"/>
      <c r="WOP61" s="45"/>
      <c r="WOQ61" s="45"/>
      <c r="WOR61" s="45"/>
      <c r="WOS61" s="45"/>
      <c r="WOT61" s="45"/>
      <c r="WOU61" s="45"/>
      <c r="WOV61" s="45"/>
      <c r="WOW61" s="45"/>
      <c r="WOX61" s="45"/>
      <c r="WOY61" s="45"/>
      <c r="WOZ61" s="45"/>
      <c r="WPA61" s="45"/>
      <c r="WPB61" s="45"/>
      <c r="WPC61" s="45"/>
      <c r="WPD61" s="45"/>
      <c r="WPE61" s="45"/>
      <c r="WPF61" s="45"/>
      <c r="WPG61" s="45"/>
      <c r="WPH61" s="45"/>
      <c r="WPI61" s="45"/>
      <c r="WPJ61" s="45"/>
      <c r="WPK61" s="45"/>
      <c r="WPL61" s="45"/>
      <c r="WPM61" s="45"/>
      <c r="WPN61" s="45"/>
      <c r="WPO61" s="45"/>
      <c r="WPP61" s="45"/>
      <c r="WPQ61" s="45"/>
      <c r="WPR61" s="45"/>
      <c r="WPS61" s="45"/>
      <c r="WPT61" s="45"/>
      <c r="WPU61" s="45"/>
      <c r="WPV61" s="45"/>
      <c r="WPW61" s="45"/>
      <c r="WPX61" s="45"/>
      <c r="WPY61" s="45"/>
      <c r="WPZ61" s="45"/>
      <c r="WQA61" s="45"/>
      <c r="WQB61" s="45"/>
      <c r="WQC61" s="45"/>
      <c r="WQD61" s="45"/>
      <c r="WQE61" s="45"/>
      <c r="WQF61" s="45"/>
      <c r="WQG61" s="45"/>
      <c r="WQH61" s="45"/>
      <c r="WQI61" s="45"/>
      <c r="WQJ61" s="45"/>
      <c r="WQK61" s="45"/>
      <c r="WQL61" s="45"/>
      <c r="WQM61" s="45"/>
      <c r="WQN61" s="45"/>
      <c r="WQO61" s="45"/>
      <c r="WQP61" s="45"/>
      <c r="WQQ61" s="45"/>
      <c r="WQR61" s="45"/>
      <c r="WQS61" s="45"/>
      <c r="WQT61" s="45"/>
      <c r="WQU61" s="45"/>
      <c r="WQV61" s="45"/>
      <c r="WQW61" s="45"/>
      <c r="WQX61" s="45"/>
      <c r="WQY61" s="45"/>
      <c r="WQZ61" s="45"/>
      <c r="WRA61" s="45"/>
      <c r="WRB61" s="45"/>
      <c r="WRC61" s="45"/>
      <c r="WRD61" s="45"/>
      <c r="WRE61" s="45"/>
      <c r="WRF61" s="45"/>
      <c r="WRG61" s="45"/>
      <c r="WRH61" s="45"/>
      <c r="WRI61" s="45"/>
      <c r="WRJ61" s="45"/>
      <c r="WRK61" s="45"/>
      <c r="WRL61" s="45"/>
      <c r="WRM61" s="45"/>
      <c r="WRN61" s="45"/>
      <c r="WRO61" s="45"/>
      <c r="WRP61" s="45"/>
      <c r="WRQ61" s="45"/>
      <c r="WRR61" s="45"/>
      <c r="WRS61" s="45"/>
      <c r="WRT61" s="45"/>
      <c r="WRU61" s="45"/>
      <c r="WRV61" s="45"/>
      <c r="WRW61" s="45"/>
      <c r="WRX61" s="45"/>
      <c r="WRY61" s="45"/>
      <c r="WRZ61" s="45"/>
      <c r="WSA61" s="45"/>
      <c r="WSB61" s="45"/>
      <c r="WSC61" s="45"/>
      <c r="WSD61" s="45"/>
      <c r="WSE61" s="45"/>
      <c r="WSF61" s="45"/>
      <c r="WSG61" s="45"/>
      <c r="WSH61" s="45"/>
      <c r="WSI61" s="45"/>
      <c r="WSJ61" s="45"/>
      <c r="WSK61" s="45"/>
      <c r="WSL61" s="45"/>
      <c r="WSM61" s="45"/>
      <c r="WSN61" s="45"/>
      <c r="WSO61" s="45"/>
      <c r="WSP61" s="45"/>
      <c r="WSQ61" s="45"/>
      <c r="WSR61" s="45"/>
      <c r="WSS61" s="45"/>
      <c r="WST61" s="45"/>
      <c r="WSU61" s="45"/>
      <c r="WSV61" s="45"/>
      <c r="WSW61" s="45"/>
      <c r="WSX61" s="45"/>
      <c r="WSY61" s="45"/>
      <c r="WSZ61" s="45"/>
      <c r="WTA61" s="45"/>
      <c r="WTB61" s="45"/>
      <c r="WTC61" s="45"/>
      <c r="WTD61" s="45"/>
      <c r="WTE61" s="45"/>
      <c r="WTF61" s="45"/>
      <c r="WTG61" s="45"/>
      <c r="WTH61" s="45"/>
      <c r="WTI61" s="45"/>
      <c r="WTJ61" s="45"/>
      <c r="WTK61" s="45"/>
      <c r="WTL61" s="45"/>
      <c r="WTM61" s="45"/>
      <c r="WTN61" s="45"/>
      <c r="WTO61" s="45"/>
      <c r="WTP61" s="45"/>
      <c r="WTQ61" s="45"/>
      <c r="WTR61" s="45"/>
      <c r="WTS61" s="45"/>
      <c r="WTT61" s="45"/>
      <c r="WTU61" s="45"/>
      <c r="WTV61" s="45"/>
      <c r="WTW61" s="45"/>
      <c r="WTX61" s="45"/>
      <c r="WTY61" s="45"/>
      <c r="WTZ61" s="45"/>
      <c r="WUA61" s="45"/>
      <c r="WUB61" s="45"/>
      <c r="WUC61" s="45"/>
      <c r="WUD61" s="45"/>
      <c r="WUE61" s="45"/>
      <c r="WUF61" s="45"/>
      <c r="WUG61" s="45"/>
      <c r="WUH61" s="45"/>
      <c r="WUI61" s="45"/>
      <c r="WUJ61" s="45"/>
      <c r="WUK61" s="45"/>
      <c r="WUL61" s="45"/>
      <c r="WUM61" s="45"/>
      <c r="WUN61" s="45"/>
      <c r="WUO61" s="45"/>
      <c r="WUP61" s="45"/>
      <c r="WUQ61" s="45"/>
      <c r="WUR61" s="45"/>
      <c r="WUS61" s="45"/>
      <c r="WUT61" s="45"/>
      <c r="WUU61" s="45"/>
      <c r="WUV61" s="45"/>
      <c r="WUW61" s="45"/>
      <c r="WUX61" s="45"/>
      <c r="WUY61" s="45"/>
      <c r="WUZ61" s="45"/>
      <c r="WVA61" s="45"/>
      <c r="WVB61" s="45"/>
      <c r="WVC61" s="45"/>
      <c r="WVD61" s="45"/>
      <c r="WVE61" s="45"/>
      <c r="WVF61" s="45"/>
      <c r="WVG61" s="45"/>
      <c r="WVH61" s="45"/>
      <c r="WVI61" s="45"/>
      <c r="WVJ61" s="45"/>
      <c r="WVK61" s="45"/>
      <c r="WVL61" s="45"/>
      <c r="WVM61" s="45"/>
      <c r="WVN61" s="45"/>
      <c r="WVO61" s="45"/>
      <c r="WVP61" s="45"/>
      <c r="WVQ61" s="45"/>
      <c r="WVR61" s="45"/>
      <c r="WVS61" s="45"/>
      <c r="WVT61" s="45"/>
      <c r="WVU61" s="45"/>
      <c r="WVV61" s="45"/>
      <c r="WVW61" s="45"/>
      <c r="WVX61" s="45"/>
      <c r="WVY61" s="45"/>
      <c r="WVZ61" s="45"/>
      <c r="WWA61" s="45"/>
      <c r="WWB61" s="45"/>
      <c r="WWC61" s="45"/>
      <c r="WWD61" s="45"/>
      <c r="WWE61" s="45"/>
      <c r="WWF61" s="45"/>
      <c r="WWG61" s="45"/>
      <c r="WWH61" s="45"/>
      <c r="WWI61" s="45"/>
      <c r="WWJ61" s="45"/>
      <c r="WWK61" s="45"/>
      <c r="WWL61" s="45"/>
      <c r="WWM61" s="45"/>
      <c r="WWN61" s="45"/>
      <c r="WWO61" s="45"/>
      <c r="WWP61" s="45"/>
      <c r="WWQ61" s="45"/>
      <c r="WWR61" s="45"/>
      <c r="WWS61" s="45"/>
      <c r="WWT61" s="45"/>
      <c r="WWU61" s="45"/>
      <c r="WWV61" s="45"/>
      <c r="WWW61" s="45"/>
      <c r="WWX61" s="45"/>
      <c r="WWY61" s="45"/>
      <c r="WWZ61" s="45"/>
      <c r="WXA61" s="45"/>
      <c r="WXB61" s="45"/>
      <c r="WXC61" s="45"/>
      <c r="WXD61" s="45"/>
      <c r="WXE61" s="45"/>
      <c r="WXF61" s="45"/>
      <c r="WXG61" s="45"/>
      <c r="WXH61" s="45"/>
      <c r="WXI61" s="45"/>
      <c r="WXJ61" s="45"/>
      <c r="WXK61" s="45"/>
      <c r="WXL61" s="45"/>
      <c r="WXM61" s="45"/>
      <c r="WXN61" s="45"/>
      <c r="WXO61" s="45"/>
      <c r="WXP61" s="45"/>
      <c r="WXQ61" s="45"/>
      <c r="WXR61" s="45"/>
      <c r="WXS61" s="45"/>
      <c r="WXT61" s="45"/>
      <c r="WXU61" s="45"/>
      <c r="WXV61" s="45"/>
      <c r="WXW61" s="45"/>
      <c r="WXX61" s="45"/>
      <c r="WXY61" s="45"/>
      <c r="WXZ61" s="45"/>
      <c r="WYA61" s="45"/>
      <c r="WYB61" s="45"/>
      <c r="WYC61" s="45"/>
      <c r="WYD61" s="45"/>
      <c r="WYE61" s="45"/>
      <c r="WYF61" s="45"/>
      <c r="WYG61" s="45"/>
      <c r="WYH61" s="45"/>
      <c r="WYI61" s="45"/>
      <c r="WYJ61" s="45"/>
      <c r="WYK61" s="45"/>
      <c r="WYL61" s="45"/>
      <c r="WYM61" s="45"/>
      <c r="WYN61" s="45"/>
      <c r="WYO61" s="45"/>
      <c r="WYP61" s="45"/>
      <c r="WYQ61" s="45"/>
      <c r="WYR61" s="45"/>
      <c r="WYS61" s="45"/>
      <c r="WYT61" s="45"/>
      <c r="WYU61" s="45"/>
      <c r="WYV61" s="45"/>
      <c r="WYW61" s="45"/>
      <c r="WYX61" s="45"/>
      <c r="WYY61" s="45"/>
      <c r="WYZ61" s="45"/>
      <c r="WZA61" s="45"/>
      <c r="WZB61" s="45"/>
      <c r="WZC61" s="45"/>
      <c r="WZD61" s="45"/>
      <c r="WZE61" s="45"/>
      <c r="WZF61" s="45"/>
      <c r="WZG61" s="45"/>
      <c r="WZH61" s="45"/>
      <c r="WZI61" s="45"/>
      <c r="WZJ61" s="45"/>
      <c r="WZK61" s="45"/>
      <c r="WZL61" s="45"/>
      <c r="WZM61" s="45"/>
      <c r="WZN61" s="45"/>
      <c r="WZO61" s="45"/>
      <c r="WZP61" s="45"/>
      <c r="WZQ61" s="45"/>
      <c r="WZR61" s="45"/>
      <c r="WZS61" s="45"/>
      <c r="WZT61" s="45"/>
      <c r="WZU61" s="45"/>
      <c r="WZV61" s="45"/>
      <c r="WZW61" s="45"/>
      <c r="WZX61" s="45"/>
      <c r="WZY61" s="45"/>
      <c r="WZZ61" s="45"/>
      <c r="XAA61" s="45"/>
      <c r="XAB61" s="45"/>
      <c r="XAC61" s="45"/>
      <c r="XAD61" s="45"/>
      <c r="XAE61" s="45"/>
      <c r="XAF61" s="45"/>
      <c r="XAG61" s="45"/>
      <c r="XAH61" s="45"/>
      <c r="XAI61" s="45"/>
      <c r="XAJ61" s="45"/>
      <c r="XAK61" s="45"/>
      <c r="XAL61" s="45"/>
      <c r="XAM61" s="45"/>
      <c r="XAN61" s="45"/>
      <c r="XAO61" s="45"/>
      <c r="XAP61" s="45"/>
      <c r="XAQ61" s="45"/>
      <c r="XAR61" s="45"/>
      <c r="XAS61" s="45"/>
      <c r="XAT61" s="45"/>
      <c r="XAU61" s="45"/>
      <c r="XAV61" s="45"/>
      <c r="XAW61" s="45"/>
      <c r="XAX61" s="45"/>
      <c r="XAY61" s="45"/>
      <c r="XAZ61" s="45"/>
      <c r="XBA61" s="45"/>
      <c r="XBB61" s="45"/>
      <c r="XBC61" s="45"/>
      <c r="XBD61" s="45"/>
      <c r="XBE61" s="45"/>
      <c r="XBF61" s="45"/>
      <c r="XBG61" s="45"/>
      <c r="XBH61" s="45"/>
      <c r="XBI61" s="45"/>
      <c r="XBJ61" s="45"/>
      <c r="XBK61" s="45"/>
      <c r="XBL61" s="45"/>
      <c r="XBM61" s="45"/>
      <c r="XBN61" s="45"/>
      <c r="XBO61" s="45"/>
      <c r="XBP61" s="45"/>
      <c r="XBQ61" s="45"/>
      <c r="XBR61" s="45"/>
      <c r="XBS61" s="45"/>
      <c r="XBT61" s="45"/>
      <c r="XBU61" s="45"/>
      <c r="XBV61" s="45"/>
      <c r="XBW61" s="45"/>
      <c r="XBX61" s="45"/>
      <c r="XBY61" s="45"/>
      <c r="XBZ61" s="45"/>
      <c r="XCA61" s="45"/>
      <c r="XCB61" s="45"/>
      <c r="XCC61" s="45"/>
      <c r="XCD61" s="45"/>
      <c r="XCE61" s="45"/>
      <c r="XCF61" s="45"/>
      <c r="XCG61" s="45"/>
      <c r="XCH61" s="45"/>
      <c r="XCI61" s="45"/>
      <c r="XCJ61" s="45"/>
      <c r="XCK61" s="45"/>
      <c r="XCL61" s="45"/>
      <c r="XCM61" s="45"/>
      <c r="XCN61" s="45"/>
      <c r="XCO61" s="45"/>
      <c r="XCP61" s="45"/>
      <c r="XCQ61" s="45"/>
      <c r="XCR61" s="45"/>
      <c r="XCS61" s="45"/>
      <c r="XCT61" s="45"/>
      <c r="XCU61" s="45"/>
      <c r="XCV61" s="45"/>
      <c r="XCW61" s="45"/>
      <c r="XCX61" s="45"/>
      <c r="XCY61" s="45"/>
      <c r="XCZ61" s="45"/>
      <c r="XDA61" s="45"/>
      <c r="XDB61" s="45"/>
      <c r="XDC61" s="45"/>
      <c r="XDD61" s="45"/>
      <c r="XDE61" s="45"/>
      <c r="XDF61" s="45"/>
      <c r="XDG61" s="45"/>
      <c r="XDH61" s="45"/>
      <c r="XDI61" s="45"/>
      <c r="XDJ61" s="45"/>
      <c r="XDK61" s="45"/>
      <c r="XDL61" s="45"/>
      <c r="XDM61" s="45"/>
      <c r="XDN61" s="45"/>
      <c r="XDO61" s="45"/>
      <c r="XDP61" s="45"/>
      <c r="XDQ61" s="45"/>
      <c r="XDR61" s="45"/>
      <c r="XDS61" s="45"/>
      <c r="XDT61" s="45"/>
      <c r="XDU61" s="45"/>
      <c r="XDV61" s="45"/>
      <c r="XDW61" s="45"/>
      <c r="XDX61" s="45"/>
      <c r="XDY61" s="45"/>
      <c r="XDZ61" s="45"/>
      <c r="XEA61" s="45"/>
      <c r="XEB61" s="45"/>
      <c r="XEC61" s="45"/>
      <c r="XED61" s="45"/>
      <c r="XEE61" s="45"/>
      <c r="XEF61" s="45"/>
      <c r="XEG61" s="45"/>
      <c r="XEH61" s="45"/>
      <c r="XEI61" s="45"/>
      <c r="XEJ61" s="45"/>
      <c r="XEK61" s="45"/>
      <c r="XEL61" s="45"/>
      <c r="XEM61" s="45"/>
      <c r="XEN61" s="45"/>
      <c r="XEO61" s="45"/>
      <c r="XEP61" s="45"/>
      <c r="XEQ61" s="45"/>
      <c r="XER61" s="45"/>
      <c r="XES61" s="45"/>
      <c r="XET61" s="45"/>
      <c r="XEU61" s="45"/>
      <c r="XEV61" s="45"/>
      <c r="XEW61" s="45"/>
      <c r="XEX61" s="45"/>
      <c r="XEY61" s="45"/>
      <c r="XEZ61" s="45"/>
      <c r="XFA61" s="45"/>
      <c r="XFB61" s="45"/>
      <c r="XFC61" s="45"/>
      <c r="XFD61" s="45"/>
    </row>
    <row r="63" spans="1:16384" x14ac:dyDescent="0.25">
      <c r="C63" s="69" t="s">
        <v>1072</v>
      </c>
      <c r="D63" s="242">
        <v>2018</v>
      </c>
      <c r="E63" s="242">
        <v>2019</v>
      </c>
      <c r="F63" s="237">
        <v>2020</v>
      </c>
      <c r="G63" s="69" t="s">
        <v>276</v>
      </c>
    </row>
    <row r="64" spans="1:16384" x14ac:dyDescent="0.25">
      <c r="B64" s="97">
        <v>1</v>
      </c>
      <c r="C64" s="45" t="s">
        <v>513</v>
      </c>
      <c r="D64" s="243">
        <v>0.21939211272447517</v>
      </c>
      <c r="E64" s="243">
        <v>0.21939211272447517</v>
      </c>
      <c r="F64" s="243">
        <v>0.21939211272447517</v>
      </c>
      <c r="G64" s="241" t="s">
        <v>730</v>
      </c>
    </row>
    <row r="65" spans="2:16384" x14ac:dyDescent="0.25">
      <c r="B65" s="96">
        <f>1+B64</f>
        <v>2</v>
      </c>
      <c r="C65" s="45" t="s">
        <v>512</v>
      </c>
      <c r="D65" s="243">
        <v>0.24594698358118852</v>
      </c>
      <c r="E65" s="243">
        <v>0.24594698358118852</v>
      </c>
      <c r="F65" s="243">
        <v>0.24594698358118852</v>
      </c>
      <c r="G65" s="241" t="s">
        <v>730</v>
      </c>
    </row>
    <row r="66" spans="2:16384" x14ac:dyDescent="0.25">
      <c r="B66" s="96">
        <f>1+B65</f>
        <v>3</v>
      </c>
      <c r="C66" s="45" t="s">
        <v>511</v>
      </c>
      <c r="D66" s="243">
        <v>0.1970323166864639</v>
      </c>
      <c r="E66" s="243">
        <v>0.1970323166864639</v>
      </c>
      <c r="F66" s="243">
        <v>0.1970323166864639</v>
      </c>
      <c r="G66" s="241" t="s">
        <v>730</v>
      </c>
    </row>
    <row r="67" spans="2:16384" ht="12" thickBot="1" x14ac:dyDescent="0.3">
      <c r="B67" s="96">
        <f>1+B66</f>
        <v>4</v>
      </c>
      <c r="C67" s="45" t="s">
        <v>519</v>
      </c>
      <c r="D67" s="243">
        <v>0.33762858700787246</v>
      </c>
      <c r="E67" s="243">
        <v>0.33762858700787246</v>
      </c>
      <c r="F67" s="243">
        <v>0.33762858700787246</v>
      </c>
      <c r="G67" s="241" t="s">
        <v>730</v>
      </c>
    </row>
    <row r="68" spans="2:16384" x14ac:dyDescent="0.25">
      <c r="C68" s="42"/>
      <c r="D68" s="244">
        <v>1</v>
      </c>
      <c r="E68" s="244">
        <v>1</v>
      </c>
      <c r="F68" s="244">
        <v>1</v>
      </c>
      <c r="G68" s="42"/>
    </row>
    <row r="70" spans="2:16384" s="45" customFormat="1" x14ac:dyDescent="0.25">
      <c r="B70" s="102">
        <v>2.2000000000000002</v>
      </c>
      <c r="C70" s="102" t="s">
        <v>729</v>
      </c>
      <c r="D70" s="102"/>
      <c r="E70" s="41"/>
      <c r="F70" s="41"/>
      <c r="G70" s="41"/>
      <c r="H70" s="41"/>
      <c r="I70" s="41"/>
      <c r="J70" s="41"/>
      <c r="K70" s="41"/>
      <c r="L70" s="41"/>
      <c r="M70" s="357"/>
      <c r="N70" s="41"/>
      <c r="O70" s="41"/>
      <c r="P70" s="41"/>
      <c r="Q70" s="41"/>
      <c r="R70" s="41"/>
      <c r="S70" s="41"/>
      <c r="T70" s="41"/>
      <c r="U70" s="41"/>
      <c r="V70" s="41"/>
      <c r="W70" s="41"/>
      <c r="X70" s="41"/>
      <c r="Y70" s="41"/>
      <c r="Z70" s="41"/>
      <c r="AA70" s="41"/>
      <c r="AB70" s="41"/>
      <c r="AC70" s="41"/>
      <c r="AD70" s="41"/>
      <c r="AE70" s="41"/>
      <c r="AF70" s="41"/>
      <c r="AG70" s="41"/>
      <c r="AH70" s="41"/>
      <c r="AI70" s="41"/>
      <c r="AJ70" s="41"/>
      <c r="AK70" s="41"/>
      <c r="AL70" s="41"/>
      <c r="AM70" s="41"/>
      <c r="AN70" s="41"/>
      <c r="AO70" s="41"/>
      <c r="AP70" s="41"/>
      <c r="AQ70" s="41"/>
      <c r="AR70" s="41"/>
      <c r="AS70" s="41"/>
      <c r="AT70" s="41"/>
      <c r="AU70" s="41"/>
      <c r="AV70" s="41"/>
      <c r="AW70" s="41"/>
      <c r="AX70" s="41"/>
      <c r="AY70" s="41"/>
      <c r="AZ70" s="41"/>
      <c r="BA70" s="41"/>
      <c r="BB70" s="41"/>
    </row>
    <row r="74" spans="2:16384" x14ac:dyDescent="0.25">
      <c r="C74" s="2" t="s">
        <v>1073</v>
      </c>
      <c r="D74" s="2">
        <v>2018</v>
      </c>
      <c r="E74" s="363">
        <v>2019</v>
      </c>
      <c r="F74" s="363">
        <v>2020</v>
      </c>
      <c r="G74" s="2" t="s">
        <v>276</v>
      </c>
    </row>
    <row r="75" spans="2:16384" x14ac:dyDescent="0.25">
      <c r="B75" s="97">
        <v>1</v>
      </c>
      <c r="C75" t="s">
        <v>513</v>
      </c>
      <c r="D75" s="243">
        <v>0.2819060294286857</v>
      </c>
      <c r="E75" s="243">
        <v>0.2819060294286857</v>
      </c>
      <c r="F75" s="243">
        <v>0.2819060294286857</v>
      </c>
      <c r="G75" t="s">
        <v>730</v>
      </c>
    </row>
    <row r="76" spans="2:16384" x14ac:dyDescent="0.25">
      <c r="B76" s="96">
        <f>1+B75</f>
        <v>2</v>
      </c>
      <c r="C76" t="s">
        <v>512</v>
      </c>
      <c r="D76" s="243">
        <v>0.32417678056236215</v>
      </c>
      <c r="E76" s="243">
        <v>0.32417678056236215</v>
      </c>
      <c r="F76" s="243">
        <v>0.32417678056236215</v>
      </c>
      <c r="G76" t="s">
        <v>730</v>
      </c>
    </row>
    <row r="77" spans="2:16384" ht="12" thickBot="1" x14ac:dyDescent="0.3">
      <c r="B77" s="96">
        <f>1+B76</f>
        <v>3</v>
      </c>
      <c r="C77" t="s">
        <v>511</v>
      </c>
      <c r="D77" s="243">
        <v>0.39391719000895209</v>
      </c>
      <c r="E77" s="243">
        <v>0.39391719000895209</v>
      </c>
      <c r="F77" s="243">
        <v>0.39391719000895209</v>
      </c>
      <c r="G77" t="s">
        <v>730</v>
      </c>
    </row>
    <row r="78" spans="2:16384" x14ac:dyDescent="0.25">
      <c r="C78" s="42"/>
      <c r="D78" s="244">
        <v>0.99999999999999989</v>
      </c>
      <c r="E78" s="244">
        <v>1</v>
      </c>
      <c r="F78" s="244">
        <v>1</v>
      </c>
      <c r="G78" s="42"/>
    </row>
    <row r="79" spans="2:16384" x14ac:dyDescent="0.25">
      <c r="E79" s="426"/>
    </row>
    <row r="80" spans="2:16384" x14ac:dyDescent="0.25">
      <c r="B80" s="102">
        <v>2.2999999999999998</v>
      </c>
      <c r="C80" s="102" t="s">
        <v>930</v>
      </c>
      <c r="D80" s="102"/>
      <c r="E80" s="41"/>
      <c r="F80" s="41"/>
      <c r="G80" s="41"/>
      <c r="H80" s="41"/>
      <c r="I80" s="41"/>
      <c r="J80" s="41"/>
      <c r="K80" s="41"/>
      <c r="L80" s="41"/>
      <c r="M80" s="357"/>
      <c r="N80" s="41"/>
      <c r="O80" s="41"/>
      <c r="P80" s="41"/>
      <c r="Q80" s="41"/>
      <c r="R80" s="41"/>
      <c r="S80" s="41"/>
      <c r="T80" s="41"/>
      <c r="U80" s="41"/>
      <c r="V80" s="41"/>
      <c r="W80" s="41"/>
      <c r="X80" s="41"/>
      <c r="Y80" s="41"/>
      <c r="Z80" s="41"/>
      <c r="AA80" s="41"/>
      <c r="AB80" s="41"/>
      <c r="AC80" s="41"/>
      <c r="AD80" s="41"/>
      <c r="AE80" s="41"/>
      <c r="AF80" s="41"/>
      <c r="AG80" s="41"/>
      <c r="AH80" s="41"/>
      <c r="AI80" s="41"/>
      <c r="AJ80" s="41"/>
      <c r="AK80" s="41"/>
      <c r="AL80" s="41"/>
      <c r="AM80" s="41"/>
      <c r="AN80" s="41"/>
      <c r="AO80" s="41"/>
      <c r="AP80" s="41"/>
      <c r="AQ80" s="41"/>
      <c r="AR80" s="41"/>
      <c r="AS80" s="41"/>
      <c r="AT80" s="41"/>
      <c r="AU80" s="41"/>
      <c r="AV80" s="41"/>
      <c r="AW80" s="41"/>
      <c r="AX80" s="41"/>
      <c r="AY80" s="41"/>
      <c r="AZ80" s="41"/>
      <c r="BA80" s="41"/>
      <c r="BB80" s="41"/>
      <c r="BC80" s="45"/>
      <c r="BD80" s="45"/>
      <c r="BE80" s="45"/>
      <c r="BF80" s="45"/>
      <c r="BG80" s="45"/>
      <c r="BH80" s="45"/>
      <c r="BI80" s="45"/>
      <c r="BJ80" s="45"/>
      <c r="BK80" s="45"/>
      <c r="BL80" s="45"/>
      <c r="BM80" s="45"/>
      <c r="BN80" s="45"/>
      <c r="BO80" s="45"/>
      <c r="BP80" s="45"/>
      <c r="BQ80" s="45"/>
      <c r="BR80" s="45"/>
      <c r="BS80" s="45"/>
      <c r="BT80" s="45"/>
      <c r="BU80" s="45"/>
      <c r="BV80" s="45"/>
      <c r="BW80" s="45"/>
      <c r="BX80" s="45"/>
      <c r="BY80" s="45"/>
      <c r="BZ80" s="45"/>
      <c r="CA80" s="45"/>
      <c r="CB80" s="45"/>
      <c r="CC80" s="45"/>
      <c r="CD80" s="45"/>
      <c r="CE80" s="45"/>
      <c r="CF80" s="45"/>
      <c r="CG80" s="45"/>
      <c r="CH80" s="45"/>
      <c r="CI80" s="45"/>
      <c r="CJ80" s="45"/>
      <c r="CK80" s="45"/>
      <c r="CL80" s="45"/>
      <c r="CM80" s="45"/>
      <c r="CN80" s="45"/>
      <c r="CO80" s="45"/>
      <c r="CP80" s="45"/>
      <c r="CQ80" s="45"/>
      <c r="CR80" s="45"/>
      <c r="CS80" s="45"/>
      <c r="CT80" s="45"/>
      <c r="CU80" s="45"/>
      <c r="CV80" s="45"/>
      <c r="CW80" s="45"/>
      <c r="CX80" s="45"/>
      <c r="CY80" s="45"/>
      <c r="CZ80" s="45"/>
      <c r="DA80" s="45"/>
      <c r="DB80" s="45"/>
      <c r="DC80" s="45"/>
      <c r="DD80" s="45"/>
      <c r="DE80" s="45"/>
      <c r="DF80" s="45"/>
      <c r="DG80" s="45"/>
      <c r="DH80" s="45"/>
      <c r="DI80" s="45"/>
      <c r="DJ80" s="45"/>
      <c r="DK80" s="45"/>
      <c r="DL80" s="45"/>
      <c r="DM80" s="45"/>
      <c r="DN80" s="45"/>
      <c r="DO80" s="45"/>
      <c r="DP80" s="45"/>
      <c r="DQ80" s="45"/>
      <c r="DR80" s="45"/>
      <c r="DS80" s="45"/>
      <c r="DT80" s="45"/>
      <c r="DU80" s="45"/>
      <c r="DV80" s="45"/>
      <c r="DW80" s="45"/>
      <c r="DX80" s="45"/>
      <c r="DY80" s="45"/>
      <c r="DZ80" s="45"/>
      <c r="EA80" s="45"/>
      <c r="EB80" s="45"/>
      <c r="EC80" s="45"/>
      <c r="ED80" s="45"/>
      <c r="EE80" s="45"/>
      <c r="EF80" s="45"/>
      <c r="EG80" s="45"/>
      <c r="EH80" s="45"/>
      <c r="EI80" s="45"/>
      <c r="EJ80" s="45"/>
      <c r="EK80" s="45"/>
      <c r="EL80" s="45"/>
      <c r="EM80" s="45"/>
      <c r="EN80" s="45"/>
      <c r="EO80" s="45"/>
      <c r="EP80" s="45"/>
      <c r="EQ80" s="45"/>
      <c r="ER80" s="45"/>
      <c r="ES80" s="45"/>
      <c r="ET80" s="45"/>
      <c r="EU80" s="45"/>
      <c r="EV80" s="45"/>
      <c r="EW80" s="45"/>
      <c r="EX80" s="45"/>
      <c r="EY80" s="45"/>
      <c r="EZ80" s="45"/>
      <c r="FA80" s="45"/>
      <c r="FB80" s="45"/>
      <c r="FC80" s="45"/>
      <c r="FD80" s="45"/>
      <c r="FE80" s="45"/>
      <c r="FF80" s="45"/>
      <c r="FG80" s="45"/>
      <c r="FH80" s="45"/>
      <c r="FI80" s="45"/>
      <c r="FJ80" s="45"/>
      <c r="FK80" s="45"/>
      <c r="FL80" s="45"/>
      <c r="FM80" s="45"/>
      <c r="FN80" s="45"/>
      <c r="FO80" s="45"/>
      <c r="FP80" s="45"/>
      <c r="FQ80" s="45"/>
      <c r="FR80" s="45"/>
      <c r="FS80" s="45"/>
      <c r="FT80" s="45"/>
      <c r="FU80" s="45"/>
      <c r="FV80" s="45"/>
      <c r="FW80" s="45"/>
      <c r="FX80" s="45"/>
      <c r="FY80" s="45"/>
      <c r="FZ80" s="45"/>
      <c r="GA80" s="45"/>
      <c r="GB80" s="45"/>
      <c r="GC80" s="45"/>
      <c r="GD80" s="45"/>
      <c r="GE80" s="45"/>
      <c r="GF80" s="45"/>
      <c r="GG80" s="45"/>
      <c r="GH80" s="45"/>
      <c r="GI80" s="45"/>
      <c r="GJ80" s="45"/>
      <c r="GK80" s="45"/>
      <c r="GL80" s="45"/>
      <c r="GM80" s="45"/>
      <c r="GN80" s="45"/>
      <c r="GO80" s="45"/>
      <c r="GP80" s="45"/>
      <c r="GQ80" s="45"/>
      <c r="GR80" s="45"/>
      <c r="GS80" s="45"/>
      <c r="GT80" s="45"/>
      <c r="GU80" s="45"/>
      <c r="GV80" s="45"/>
      <c r="GW80" s="45"/>
      <c r="GX80" s="45"/>
      <c r="GY80" s="45"/>
      <c r="GZ80" s="45"/>
      <c r="HA80" s="45"/>
      <c r="HB80" s="45"/>
      <c r="HC80" s="45"/>
      <c r="HD80" s="45"/>
      <c r="HE80" s="45"/>
      <c r="HF80" s="45"/>
      <c r="HG80" s="45"/>
      <c r="HH80" s="45"/>
      <c r="HI80" s="45"/>
      <c r="HJ80" s="45"/>
      <c r="HK80" s="45"/>
      <c r="HL80" s="45"/>
      <c r="HM80" s="45"/>
      <c r="HN80" s="45"/>
      <c r="HO80" s="45"/>
      <c r="HP80" s="45"/>
      <c r="HQ80" s="45"/>
      <c r="HR80" s="45"/>
      <c r="HS80" s="45"/>
      <c r="HT80" s="45"/>
      <c r="HU80" s="45"/>
      <c r="HV80" s="45"/>
      <c r="HW80" s="45"/>
      <c r="HX80" s="45"/>
      <c r="HY80" s="45"/>
      <c r="HZ80" s="45"/>
      <c r="IA80" s="45"/>
      <c r="IB80" s="45"/>
      <c r="IC80" s="45"/>
      <c r="ID80" s="45"/>
      <c r="IE80" s="45"/>
      <c r="IF80" s="45"/>
      <c r="IG80" s="45"/>
      <c r="IH80" s="45"/>
      <c r="II80" s="45"/>
      <c r="IJ80" s="45"/>
      <c r="IK80" s="45"/>
      <c r="IL80" s="45"/>
      <c r="IM80" s="45"/>
      <c r="IN80" s="45"/>
      <c r="IO80" s="45"/>
      <c r="IP80" s="45"/>
      <c r="IQ80" s="45"/>
      <c r="IR80" s="45"/>
      <c r="IS80" s="45"/>
      <c r="IT80" s="45"/>
      <c r="IU80" s="45"/>
      <c r="IV80" s="45"/>
      <c r="IW80" s="45"/>
      <c r="IX80" s="45"/>
      <c r="IY80" s="45"/>
      <c r="IZ80" s="45"/>
      <c r="JA80" s="45"/>
      <c r="JB80" s="45"/>
      <c r="JC80" s="45"/>
      <c r="JD80" s="45"/>
      <c r="JE80" s="45"/>
      <c r="JF80" s="45"/>
      <c r="JG80" s="45"/>
      <c r="JH80" s="45"/>
      <c r="JI80" s="45"/>
      <c r="JJ80" s="45"/>
      <c r="JK80" s="45"/>
      <c r="JL80" s="45"/>
      <c r="JM80" s="45"/>
      <c r="JN80" s="45"/>
      <c r="JO80" s="45"/>
      <c r="JP80" s="45"/>
      <c r="JQ80" s="45"/>
      <c r="JR80" s="45"/>
      <c r="JS80" s="45"/>
      <c r="JT80" s="45"/>
      <c r="JU80" s="45"/>
      <c r="JV80" s="45"/>
      <c r="JW80" s="45"/>
      <c r="JX80" s="45"/>
      <c r="JY80" s="45"/>
      <c r="JZ80" s="45"/>
      <c r="KA80" s="45"/>
      <c r="KB80" s="45"/>
      <c r="KC80" s="45"/>
      <c r="KD80" s="45"/>
      <c r="KE80" s="45"/>
      <c r="KF80" s="45"/>
      <c r="KG80" s="45"/>
      <c r="KH80" s="45"/>
      <c r="KI80" s="45"/>
      <c r="KJ80" s="45"/>
      <c r="KK80" s="45"/>
      <c r="KL80" s="45"/>
      <c r="KM80" s="45"/>
      <c r="KN80" s="45"/>
      <c r="KO80" s="45"/>
      <c r="KP80" s="45"/>
      <c r="KQ80" s="45"/>
      <c r="KR80" s="45"/>
      <c r="KS80" s="45"/>
      <c r="KT80" s="45"/>
      <c r="KU80" s="45"/>
      <c r="KV80" s="45"/>
      <c r="KW80" s="45"/>
      <c r="KX80" s="45"/>
      <c r="KY80" s="45"/>
      <c r="KZ80" s="45"/>
      <c r="LA80" s="45"/>
      <c r="LB80" s="45"/>
      <c r="LC80" s="45"/>
      <c r="LD80" s="45"/>
      <c r="LE80" s="45"/>
      <c r="LF80" s="45"/>
      <c r="LG80" s="45"/>
      <c r="LH80" s="45"/>
      <c r="LI80" s="45"/>
      <c r="LJ80" s="45"/>
      <c r="LK80" s="45"/>
      <c r="LL80" s="45"/>
      <c r="LM80" s="45"/>
      <c r="LN80" s="45"/>
      <c r="LO80" s="45"/>
      <c r="LP80" s="45"/>
      <c r="LQ80" s="45"/>
      <c r="LR80" s="45"/>
      <c r="LS80" s="45"/>
      <c r="LT80" s="45"/>
      <c r="LU80" s="45"/>
      <c r="LV80" s="45"/>
      <c r="LW80" s="45"/>
      <c r="LX80" s="45"/>
      <c r="LY80" s="45"/>
      <c r="LZ80" s="45"/>
      <c r="MA80" s="45"/>
      <c r="MB80" s="45"/>
      <c r="MC80" s="45"/>
      <c r="MD80" s="45"/>
      <c r="ME80" s="45"/>
      <c r="MF80" s="45"/>
      <c r="MG80" s="45"/>
      <c r="MH80" s="45"/>
      <c r="MI80" s="45"/>
      <c r="MJ80" s="45"/>
      <c r="MK80" s="45"/>
      <c r="ML80" s="45"/>
      <c r="MM80" s="45"/>
      <c r="MN80" s="45"/>
      <c r="MO80" s="45"/>
      <c r="MP80" s="45"/>
      <c r="MQ80" s="45"/>
      <c r="MR80" s="45"/>
      <c r="MS80" s="45"/>
      <c r="MT80" s="45"/>
      <c r="MU80" s="45"/>
      <c r="MV80" s="45"/>
      <c r="MW80" s="45"/>
      <c r="MX80" s="45"/>
      <c r="MY80" s="45"/>
      <c r="MZ80" s="45"/>
      <c r="NA80" s="45"/>
      <c r="NB80" s="45"/>
      <c r="NC80" s="45"/>
      <c r="ND80" s="45"/>
      <c r="NE80" s="45"/>
      <c r="NF80" s="45"/>
      <c r="NG80" s="45"/>
      <c r="NH80" s="45"/>
      <c r="NI80" s="45"/>
      <c r="NJ80" s="45"/>
      <c r="NK80" s="45"/>
      <c r="NL80" s="45"/>
      <c r="NM80" s="45"/>
      <c r="NN80" s="45"/>
      <c r="NO80" s="45"/>
      <c r="NP80" s="45"/>
      <c r="NQ80" s="45"/>
      <c r="NR80" s="45"/>
      <c r="NS80" s="45"/>
      <c r="NT80" s="45"/>
      <c r="NU80" s="45"/>
      <c r="NV80" s="45"/>
      <c r="NW80" s="45"/>
      <c r="NX80" s="45"/>
      <c r="NY80" s="45"/>
      <c r="NZ80" s="45"/>
      <c r="OA80" s="45"/>
      <c r="OB80" s="45"/>
      <c r="OC80" s="45"/>
      <c r="OD80" s="45"/>
      <c r="OE80" s="45"/>
      <c r="OF80" s="45"/>
      <c r="OG80" s="45"/>
      <c r="OH80" s="45"/>
      <c r="OI80" s="45"/>
      <c r="OJ80" s="45"/>
      <c r="OK80" s="45"/>
      <c r="OL80" s="45"/>
      <c r="OM80" s="45"/>
      <c r="ON80" s="45"/>
      <c r="OO80" s="45"/>
      <c r="OP80" s="45"/>
      <c r="OQ80" s="45"/>
      <c r="OR80" s="45"/>
      <c r="OS80" s="45"/>
      <c r="OT80" s="45"/>
      <c r="OU80" s="45"/>
      <c r="OV80" s="45"/>
      <c r="OW80" s="45"/>
      <c r="OX80" s="45"/>
      <c r="OY80" s="45"/>
      <c r="OZ80" s="45"/>
      <c r="PA80" s="45"/>
      <c r="PB80" s="45"/>
      <c r="PC80" s="45"/>
      <c r="PD80" s="45"/>
      <c r="PE80" s="45"/>
      <c r="PF80" s="45"/>
      <c r="PG80" s="45"/>
      <c r="PH80" s="45"/>
      <c r="PI80" s="45"/>
      <c r="PJ80" s="45"/>
      <c r="PK80" s="45"/>
      <c r="PL80" s="45"/>
      <c r="PM80" s="45"/>
      <c r="PN80" s="45"/>
      <c r="PO80" s="45"/>
      <c r="PP80" s="45"/>
      <c r="PQ80" s="45"/>
      <c r="PR80" s="45"/>
      <c r="PS80" s="45"/>
      <c r="PT80" s="45"/>
      <c r="PU80" s="45"/>
      <c r="PV80" s="45"/>
      <c r="PW80" s="45"/>
      <c r="PX80" s="45"/>
      <c r="PY80" s="45"/>
      <c r="PZ80" s="45"/>
      <c r="QA80" s="45"/>
      <c r="QB80" s="45"/>
      <c r="QC80" s="45"/>
      <c r="QD80" s="45"/>
      <c r="QE80" s="45"/>
      <c r="QF80" s="45"/>
      <c r="QG80" s="45"/>
      <c r="QH80" s="45"/>
      <c r="QI80" s="45"/>
      <c r="QJ80" s="45"/>
      <c r="QK80" s="45"/>
      <c r="QL80" s="45"/>
      <c r="QM80" s="45"/>
      <c r="QN80" s="45"/>
      <c r="QO80" s="45"/>
      <c r="QP80" s="45"/>
      <c r="QQ80" s="45"/>
      <c r="QR80" s="45"/>
      <c r="QS80" s="45"/>
      <c r="QT80" s="45"/>
      <c r="QU80" s="45"/>
      <c r="QV80" s="45"/>
      <c r="QW80" s="45"/>
      <c r="QX80" s="45"/>
      <c r="QY80" s="45"/>
      <c r="QZ80" s="45"/>
      <c r="RA80" s="45"/>
      <c r="RB80" s="45"/>
      <c r="RC80" s="45"/>
      <c r="RD80" s="45"/>
      <c r="RE80" s="45"/>
      <c r="RF80" s="45"/>
      <c r="RG80" s="45"/>
      <c r="RH80" s="45"/>
      <c r="RI80" s="45"/>
      <c r="RJ80" s="45"/>
      <c r="RK80" s="45"/>
      <c r="RL80" s="45"/>
      <c r="RM80" s="45"/>
      <c r="RN80" s="45"/>
      <c r="RO80" s="45"/>
      <c r="RP80" s="45"/>
      <c r="RQ80" s="45"/>
      <c r="RR80" s="45"/>
      <c r="RS80" s="45"/>
      <c r="RT80" s="45"/>
      <c r="RU80" s="45"/>
      <c r="RV80" s="45"/>
      <c r="RW80" s="45"/>
      <c r="RX80" s="45"/>
      <c r="RY80" s="45"/>
      <c r="RZ80" s="45"/>
      <c r="SA80" s="45"/>
      <c r="SB80" s="45"/>
      <c r="SC80" s="45"/>
      <c r="SD80" s="45"/>
      <c r="SE80" s="45"/>
      <c r="SF80" s="45"/>
      <c r="SG80" s="45"/>
      <c r="SH80" s="45"/>
      <c r="SI80" s="45"/>
      <c r="SJ80" s="45"/>
      <c r="SK80" s="45"/>
      <c r="SL80" s="45"/>
      <c r="SM80" s="45"/>
      <c r="SN80" s="45"/>
      <c r="SO80" s="45"/>
      <c r="SP80" s="45"/>
      <c r="SQ80" s="45"/>
      <c r="SR80" s="45"/>
      <c r="SS80" s="45"/>
      <c r="ST80" s="45"/>
      <c r="SU80" s="45"/>
      <c r="SV80" s="45"/>
      <c r="SW80" s="45"/>
      <c r="SX80" s="45"/>
      <c r="SY80" s="45"/>
      <c r="SZ80" s="45"/>
      <c r="TA80" s="45"/>
      <c r="TB80" s="45"/>
      <c r="TC80" s="45"/>
      <c r="TD80" s="45"/>
      <c r="TE80" s="45"/>
      <c r="TF80" s="45"/>
      <c r="TG80" s="45"/>
      <c r="TH80" s="45"/>
      <c r="TI80" s="45"/>
      <c r="TJ80" s="45"/>
      <c r="TK80" s="45"/>
      <c r="TL80" s="45"/>
      <c r="TM80" s="45"/>
      <c r="TN80" s="45"/>
      <c r="TO80" s="45"/>
      <c r="TP80" s="45"/>
      <c r="TQ80" s="45"/>
      <c r="TR80" s="45"/>
      <c r="TS80" s="45"/>
      <c r="TT80" s="45"/>
      <c r="TU80" s="45"/>
      <c r="TV80" s="45"/>
      <c r="TW80" s="45"/>
      <c r="TX80" s="45"/>
      <c r="TY80" s="45"/>
      <c r="TZ80" s="45"/>
      <c r="UA80" s="45"/>
      <c r="UB80" s="45"/>
      <c r="UC80" s="45"/>
      <c r="UD80" s="45"/>
      <c r="UE80" s="45"/>
      <c r="UF80" s="45"/>
      <c r="UG80" s="45"/>
      <c r="UH80" s="45"/>
      <c r="UI80" s="45"/>
      <c r="UJ80" s="45"/>
      <c r="UK80" s="45"/>
      <c r="UL80" s="45"/>
      <c r="UM80" s="45"/>
      <c r="UN80" s="45"/>
      <c r="UO80" s="45"/>
      <c r="UP80" s="45"/>
      <c r="UQ80" s="45"/>
      <c r="UR80" s="45"/>
      <c r="US80" s="45"/>
      <c r="UT80" s="45"/>
      <c r="UU80" s="45"/>
      <c r="UV80" s="45"/>
      <c r="UW80" s="45"/>
      <c r="UX80" s="45"/>
      <c r="UY80" s="45"/>
      <c r="UZ80" s="45"/>
      <c r="VA80" s="45"/>
      <c r="VB80" s="45"/>
      <c r="VC80" s="45"/>
      <c r="VD80" s="45"/>
      <c r="VE80" s="45"/>
      <c r="VF80" s="45"/>
      <c r="VG80" s="45"/>
      <c r="VH80" s="45"/>
      <c r="VI80" s="45"/>
      <c r="VJ80" s="45"/>
      <c r="VK80" s="45"/>
      <c r="VL80" s="45"/>
      <c r="VM80" s="45"/>
      <c r="VN80" s="45"/>
      <c r="VO80" s="45"/>
      <c r="VP80" s="45"/>
      <c r="VQ80" s="45"/>
      <c r="VR80" s="45"/>
      <c r="VS80" s="45"/>
      <c r="VT80" s="45"/>
      <c r="VU80" s="45"/>
      <c r="VV80" s="45"/>
      <c r="VW80" s="45"/>
      <c r="VX80" s="45"/>
      <c r="VY80" s="45"/>
      <c r="VZ80" s="45"/>
      <c r="WA80" s="45"/>
      <c r="WB80" s="45"/>
      <c r="WC80" s="45"/>
      <c r="WD80" s="45"/>
      <c r="WE80" s="45"/>
      <c r="WF80" s="45"/>
      <c r="WG80" s="45"/>
      <c r="WH80" s="45"/>
      <c r="WI80" s="45"/>
      <c r="WJ80" s="45"/>
      <c r="WK80" s="45"/>
      <c r="WL80" s="45"/>
      <c r="WM80" s="45"/>
      <c r="WN80" s="45"/>
      <c r="WO80" s="45"/>
      <c r="WP80" s="45"/>
      <c r="WQ80" s="45"/>
      <c r="WR80" s="45"/>
      <c r="WS80" s="45"/>
      <c r="WT80" s="45"/>
      <c r="WU80" s="45"/>
      <c r="WV80" s="45"/>
      <c r="WW80" s="45"/>
      <c r="WX80" s="45"/>
      <c r="WY80" s="45"/>
      <c r="WZ80" s="45"/>
      <c r="XA80" s="45"/>
      <c r="XB80" s="45"/>
      <c r="XC80" s="45"/>
      <c r="XD80" s="45"/>
      <c r="XE80" s="45"/>
      <c r="XF80" s="45"/>
      <c r="XG80" s="45"/>
      <c r="XH80" s="45"/>
      <c r="XI80" s="45"/>
      <c r="XJ80" s="45"/>
      <c r="XK80" s="45"/>
      <c r="XL80" s="45"/>
      <c r="XM80" s="45"/>
      <c r="XN80" s="45"/>
      <c r="XO80" s="45"/>
      <c r="XP80" s="45"/>
      <c r="XQ80" s="45"/>
      <c r="XR80" s="45"/>
      <c r="XS80" s="45"/>
      <c r="XT80" s="45"/>
      <c r="XU80" s="45"/>
      <c r="XV80" s="45"/>
      <c r="XW80" s="45"/>
      <c r="XX80" s="45"/>
      <c r="XY80" s="45"/>
      <c r="XZ80" s="45"/>
      <c r="YA80" s="45"/>
      <c r="YB80" s="45"/>
      <c r="YC80" s="45"/>
      <c r="YD80" s="45"/>
      <c r="YE80" s="45"/>
      <c r="YF80" s="45"/>
      <c r="YG80" s="45"/>
      <c r="YH80" s="45"/>
      <c r="YI80" s="45"/>
      <c r="YJ80" s="45"/>
      <c r="YK80" s="45"/>
      <c r="YL80" s="45"/>
      <c r="YM80" s="45"/>
      <c r="YN80" s="45"/>
      <c r="YO80" s="45"/>
      <c r="YP80" s="45"/>
      <c r="YQ80" s="45"/>
      <c r="YR80" s="45"/>
      <c r="YS80" s="45"/>
      <c r="YT80" s="45"/>
      <c r="YU80" s="45"/>
      <c r="YV80" s="45"/>
      <c r="YW80" s="45"/>
      <c r="YX80" s="45"/>
      <c r="YY80" s="45"/>
      <c r="YZ80" s="45"/>
      <c r="ZA80" s="45"/>
      <c r="ZB80" s="45"/>
      <c r="ZC80" s="45"/>
      <c r="ZD80" s="45"/>
      <c r="ZE80" s="45"/>
      <c r="ZF80" s="45"/>
      <c r="ZG80" s="45"/>
      <c r="ZH80" s="45"/>
      <c r="ZI80" s="45"/>
      <c r="ZJ80" s="45"/>
      <c r="ZK80" s="45"/>
      <c r="ZL80" s="45"/>
      <c r="ZM80" s="45"/>
      <c r="ZN80" s="45"/>
      <c r="ZO80" s="45"/>
      <c r="ZP80" s="45"/>
      <c r="ZQ80" s="45"/>
      <c r="ZR80" s="45"/>
      <c r="ZS80" s="45"/>
      <c r="ZT80" s="45"/>
      <c r="ZU80" s="45"/>
      <c r="ZV80" s="45"/>
      <c r="ZW80" s="45"/>
      <c r="ZX80" s="45"/>
      <c r="ZY80" s="45"/>
      <c r="ZZ80" s="45"/>
      <c r="AAA80" s="45"/>
      <c r="AAB80" s="45"/>
      <c r="AAC80" s="45"/>
      <c r="AAD80" s="45"/>
      <c r="AAE80" s="45"/>
      <c r="AAF80" s="45"/>
      <c r="AAG80" s="45"/>
      <c r="AAH80" s="45"/>
      <c r="AAI80" s="45"/>
      <c r="AAJ80" s="45"/>
      <c r="AAK80" s="45"/>
      <c r="AAL80" s="45"/>
      <c r="AAM80" s="45"/>
      <c r="AAN80" s="45"/>
      <c r="AAO80" s="45"/>
      <c r="AAP80" s="45"/>
      <c r="AAQ80" s="45"/>
      <c r="AAR80" s="45"/>
      <c r="AAS80" s="45"/>
      <c r="AAT80" s="45"/>
      <c r="AAU80" s="45"/>
      <c r="AAV80" s="45"/>
      <c r="AAW80" s="45"/>
      <c r="AAX80" s="45"/>
      <c r="AAY80" s="45"/>
      <c r="AAZ80" s="45"/>
      <c r="ABA80" s="45"/>
      <c r="ABB80" s="45"/>
      <c r="ABC80" s="45"/>
      <c r="ABD80" s="45"/>
      <c r="ABE80" s="45"/>
      <c r="ABF80" s="45"/>
      <c r="ABG80" s="45"/>
      <c r="ABH80" s="45"/>
      <c r="ABI80" s="45"/>
      <c r="ABJ80" s="45"/>
      <c r="ABK80" s="45"/>
      <c r="ABL80" s="45"/>
      <c r="ABM80" s="45"/>
      <c r="ABN80" s="45"/>
      <c r="ABO80" s="45"/>
      <c r="ABP80" s="45"/>
      <c r="ABQ80" s="45"/>
      <c r="ABR80" s="45"/>
      <c r="ABS80" s="45"/>
      <c r="ABT80" s="45"/>
      <c r="ABU80" s="45"/>
      <c r="ABV80" s="45"/>
      <c r="ABW80" s="45"/>
      <c r="ABX80" s="45"/>
      <c r="ABY80" s="45"/>
      <c r="ABZ80" s="45"/>
      <c r="ACA80" s="45"/>
      <c r="ACB80" s="45"/>
      <c r="ACC80" s="45"/>
      <c r="ACD80" s="45"/>
      <c r="ACE80" s="45"/>
      <c r="ACF80" s="45"/>
      <c r="ACG80" s="45"/>
      <c r="ACH80" s="45"/>
      <c r="ACI80" s="45"/>
      <c r="ACJ80" s="45"/>
      <c r="ACK80" s="45"/>
      <c r="ACL80" s="45"/>
      <c r="ACM80" s="45"/>
      <c r="ACN80" s="45"/>
      <c r="ACO80" s="45"/>
      <c r="ACP80" s="45"/>
      <c r="ACQ80" s="45"/>
      <c r="ACR80" s="45"/>
      <c r="ACS80" s="45"/>
      <c r="ACT80" s="45"/>
      <c r="ACU80" s="45"/>
      <c r="ACV80" s="45"/>
      <c r="ACW80" s="45"/>
      <c r="ACX80" s="45"/>
      <c r="ACY80" s="45"/>
      <c r="ACZ80" s="45"/>
      <c r="ADA80" s="45"/>
      <c r="ADB80" s="45"/>
      <c r="ADC80" s="45"/>
      <c r="ADD80" s="45"/>
      <c r="ADE80" s="45"/>
      <c r="ADF80" s="45"/>
      <c r="ADG80" s="45"/>
      <c r="ADH80" s="45"/>
      <c r="ADI80" s="45"/>
      <c r="ADJ80" s="45"/>
      <c r="ADK80" s="45"/>
      <c r="ADL80" s="45"/>
      <c r="ADM80" s="45"/>
      <c r="ADN80" s="45"/>
      <c r="ADO80" s="45"/>
      <c r="ADP80" s="45"/>
      <c r="ADQ80" s="45"/>
      <c r="ADR80" s="45"/>
      <c r="ADS80" s="45"/>
      <c r="ADT80" s="45"/>
      <c r="ADU80" s="45"/>
      <c r="ADV80" s="45"/>
      <c r="ADW80" s="45"/>
      <c r="ADX80" s="45"/>
      <c r="ADY80" s="45"/>
      <c r="ADZ80" s="45"/>
      <c r="AEA80" s="45"/>
      <c r="AEB80" s="45"/>
      <c r="AEC80" s="45"/>
      <c r="AED80" s="45"/>
      <c r="AEE80" s="45"/>
      <c r="AEF80" s="45"/>
      <c r="AEG80" s="45"/>
      <c r="AEH80" s="45"/>
      <c r="AEI80" s="45"/>
      <c r="AEJ80" s="45"/>
      <c r="AEK80" s="45"/>
      <c r="AEL80" s="45"/>
      <c r="AEM80" s="45"/>
      <c r="AEN80" s="45"/>
      <c r="AEO80" s="45"/>
      <c r="AEP80" s="45"/>
      <c r="AEQ80" s="45"/>
      <c r="AER80" s="45"/>
      <c r="AES80" s="45"/>
      <c r="AET80" s="45"/>
      <c r="AEU80" s="45"/>
      <c r="AEV80" s="45"/>
      <c r="AEW80" s="45"/>
      <c r="AEX80" s="45"/>
      <c r="AEY80" s="45"/>
      <c r="AEZ80" s="45"/>
      <c r="AFA80" s="45"/>
      <c r="AFB80" s="45"/>
      <c r="AFC80" s="45"/>
      <c r="AFD80" s="45"/>
      <c r="AFE80" s="45"/>
      <c r="AFF80" s="45"/>
      <c r="AFG80" s="45"/>
      <c r="AFH80" s="45"/>
      <c r="AFI80" s="45"/>
      <c r="AFJ80" s="45"/>
      <c r="AFK80" s="45"/>
      <c r="AFL80" s="45"/>
      <c r="AFM80" s="45"/>
      <c r="AFN80" s="45"/>
      <c r="AFO80" s="45"/>
      <c r="AFP80" s="45"/>
      <c r="AFQ80" s="45"/>
      <c r="AFR80" s="45"/>
      <c r="AFS80" s="45"/>
      <c r="AFT80" s="45"/>
      <c r="AFU80" s="45"/>
      <c r="AFV80" s="45"/>
      <c r="AFW80" s="45"/>
      <c r="AFX80" s="45"/>
      <c r="AFY80" s="45"/>
      <c r="AFZ80" s="45"/>
      <c r="AGA80" s="45"/>
      <c r="AGB80" s="45"/>
      <c r="AGC80" s="45"/>
      <c r="AGD80" s="45"/>
      <c r="AGE80" s="45"/>
      <c r="AGF80" s="45"/>
      <c r="AGG80" s="45"/>
      <c r="AGH80" s="45"/>
      <c r="AGI80" s="45"/>
      <c r="AGJ80" s="45"/>
      <c r="AGK80" s="45"/>
      <c r="AGL80" s="45"/>
      <c r="AGM80" s="45"/>
      <c r="AGN80" s="45"/>
      <c r="AGO80" s="45"/>
      <c r="AGP80" s="45"/>
      <c r="AGQ80" s="45"/>
      <c r="AGR80" s="45"/>
      <c r="AGS80" s="45"/>
      <c r="AGT80" s="45"/>
      <c r="AGU80" s="45"/>
      <c r="AGV80" s="45"/>
      <c r="AGW80" s="45"/>
      <c r="AGX80" s="45"/>
      <c r="AGY80" s="45"/>
      <c r="AGZ80" s="45"/>
      <c r="AHA80" s="45"/>
      <c r="AHB80" s="45"/>
      <c r="AHC80" s="45"/>
      <c r="AHD80" s="45"/>
      <c r="AHE80" s="45"/>
      <c r="AHF80" s="45"/>
      <c r="AHG80" s="45"/>
      <c r="AHH80" s="45"/>
      <c r="AHI80" s="45"/>
      <c r="AHJ80" s="45"/>
      <c r="AHK80" s="45"/>
      <c r="AHL80" s="45"/>
      <c r="AHM80" s="45"/>
      <c r="AHN80" s="45"/>
      <c r="AHO80" s="45"/>
      <c r="AHP80" s="45"/>
      <c r="AHQ80" s="45"/>
      <c r="AHR80" s="45"/>
      <c r="AHS80" s="45"/>
      <c r="AHT80" s="45"/>
      <c r="AHU80" s="45"/>
      <c r="AHV80" s="45"/>
      <c r="AHW80" s="45"/>
      <c r="AHX80" s="45"/>
      <c r="AHY80" s="45"/>
      <c r="AHZ80" s="45"/>
      <c r="AIA80" s="45"/>
      <c r="AIB80" s="45"/>
      <c r="AIC80" s="45"/>
      <c r="AID80" s="45"/>
      <c r="AIE80" s="45"/>
      <c r="AIF80" s="45"/>
      <c r="AIG80" s="45"/>
      <c r="AIH80" s="45"/>
      <c r="AII80" s="45"/>
      <c r="AIJ80" s="45"/>
      <c r="AIK80" s="45"/>
      <c r="AIL80" s="45"/>
      <c r="AIM80" s="45"/>
      <c r="AIN80" s="45"/>
      <c r="AIO80" s="45"/>
      <c r="AIP80" s="45"/>
      <c r="AIQ80" s="45"/>
      <c r="AIR80" s="45"/>
      <c r="AIS80" s="45"/>
      <c r="AIT80" s="45"/>
      <c r="AIU80" s="45"/>
      <c r="AIV80" s="45"/>
      <c r="AIW80" s="45"/>
      <c r="AIX80" s="45"/>
      <c r="AIY80" s="45"/>
      <c r="AIZ80" s="45"/>
      <c r="AJA80" s="45"/>
      <c r="AJB80" s="45"/>
      <c r="AJC80" s="45"/>
      <c r="AJD80" s="45"/>
      <c r="AJE80" s="45"/>
      <c r="AJF80" s="45"/>
      <c r="AJG80" s="45"/>
      <c r="AJH80" s="45"/>
      <c r="AJI80" s="45"/>
      <c r="AJJ80" s="45"/>
      <c r="AJK80" s="45"/>
      <c r="AJL80" s="45"/>
      <c r="AJM80" s="45"/>
      <c r="AJN80" s="45"/>
      <c r="AJO80" s="45"/>
      <c r="AJP80" s="45"/>
      <c r="AJQ80" s="45"/>
      <c r="AJR80" s="45"/>
      <c r="AJS80" s="45"/>
      <c r="AJT80" s="45"/>
      <c r="AJU80" s="45"/>
      <c r="AJV80" s="45"/>
      <c r="AJW80" s="45"/>
      <c r="AJX80" s="45"/>
      <c r="AJY80" s="45"/>
      <c r="AJZ80" s="45"/>
      <c r="AKA80" s="45"/>
      <c r="AKB80" s="45"/>
      <c r="AKC80" s="45"/>
      <c r="AKD80" s="45"/>
      <c r="AKE80" s="45"/>
      <c r="AKF80" s="45"/>
      <c r="AKG80" s="45"/>
      <c r="AKH80" s="45"/>
      <c r="AKI80" s="45"/>
      <c r="AKJ80" s="45"/>
      <c r="AKK80" s="45"/>
      <c r="AKL80" s="45"/>
      <c r="AKM80" s="45"/>
      <c r="AKN80" s="45"/>
      <c r="AKO80" s="45"/>
      <c r="AKP80" s="45"/>
      <c r="AKQ80" s="45"/>
      <c r="AKR80" s="45"/>
      <c r="AKS80" s="45"/>
      <c r="AKT80" s="45"/>
      <c r="AKU80" s="45"/>
      <c r="AKV80" s="45"/>
      <c r="AKW80" s="45"/>
      <c r="AKX80" s="45"/>
      <c r="AKY80" s="45"/>
      <c r="AKZ80" s="45"/>
      <c r="ALA80" s="45"/>
      <c r="ALB80" s="45"/>
      <c r="ALC80" s="45"/>
      <c r="ALD80" s="45"/>
      <c r="ALE80" s="45"/>
      <c r="ALF80" s="45"/>
      <c r="ALG80" s="45"/>
      <c r="ALH80" s="45"/>
      <c r="ALI80" s="45"/>
      <c r="ALJ80" s="45"/>
      <c r="ALK80" s="45"/>
      <c r="ALL80" s="45"/>
      <c r="ALM80" s="45"/>
      <c r="ALN80" s="45"/>
      <c r="ALO80" s="45"/>
      <c r="ALP80" s="45"/>
      <c r="ALQ80" s="45"/>
      <c r="ALR80" s="45"/>
      <c r="ALS80" s="45"/>
      <c r="ALT80" s="45"/>
      <c r="ALU80" s="45"/>
      <c r="ALV80" s="45"/>
      <c r="ALW80" s="45"/>
      <c r="ALX80" s="45"/>
      <c r="ALY80" s="45"/>
      <c r="ALZ80" s="45"/>
      <c r="AMA80" s="45"/>
      <c r="AMB80" s="45"/>
      <c r="AMC80" s="45"/>
      <c r="AMD80" s="45"/>
      <c r="AME80" s="45"/>
      <c r="AMF80" s="45"/>
      <c r="AMG80" s="45"/>
      <c r="AMH80" s="45"/>
      <c r="AMI80" s="45"/>
      <c r="AMJ80" s="45"/>
      <c r="AMK80" s="45"/>
      <c r="AML80" s="45"/>
      <c r="AMM80" s="45"/>
      <c r="AMN80" s="45"/>
      <c r="AMO80" s="45"/>
      <c r="AMP80" s="45"/>
      <c r="AMQ80" s="45"/>
      <c r="AMR80" s="45"/>
      <c r="AMS80" s="45"/>
      <c r="AMT80" s="45"/>
      <c r="AMU80" s="45"/>
      <c r="AMV80" s="45"/>
      <c r="AMW80" s="45"/>
      <c r="AMX80" s="45"/>
      <c r="AMY80" s="45"/>
      <c r="AMZ80" s="45"/>
      <c r="ANA80" s="45"/>
      <c r="ANB80" s="45"/>
      <c r="ANC80" s="45"/>
      <c r="AND80" s="45"/>
      <c r="ANE80" s="45"/>
      <c r="ANF80" s="45"/>
      <c r="ANG80" s="45"/>
      <c r="ANH80" s="45"/>
      <c r="ANI80" s="45"/>
      <c r="ANJ80" s="45"/>
      <c r="ANK80" s="45"/>
      <c r="ANL80" s="45"/>
      <c r="ANM80" s="45"/>
      <c r="ANN80" s="45"/>
      <c r="ANO80" s="45"/>
      <c r="ANP80" s="45"/>
      <c r="ANQ80" s="45"/>
      <c r="ANR80" s="45"/>
      <c r="ANS80" s="45"/>
      <c r="ANT80" s="45"/>
      <c r="ANU80" s="45"/>
      <c r="ANV80" s="45"/>
      <c r="ANW80" s="45"/>
      <c r="ANX80" s="45"/>
      <c r="ANY80" s="45"/>
      <c r="ANZ80" s="45"/>
      <c r="AOA80" s="45"/>
      <c r="AOB80" s="45"/>
      <c r="AOC80" s="45"/>
      <c r="AOD80" s="45"/>
      <c r="AOE80" s="45"/>
      <c r="AOF80" s="45"/>
      <c r="AOG80" s="45"/>
      <c r="AOH80" s="45"/>
      <c r="AOI80" s="45"/>
      <c r="AOJ80" s="45"/>
      <c r="AOK80" s="45"/>
      <c r="AOL80" s="45"/>
      <c r="AOM80" s="45"/>
      <c r="AON80" s="45"/>
      <c r="AOO80" s="45"/>
      <c r="AOP80" s="45"/>
      <c r="AOQ80" s="45"/>
      <c r="AOR80" s="45"/>
      <c r="AOS80" s="45"/>
      <c r="AOT80" s="45"/>
      <c r="AOU80" s="45"/>
      <c r="AOV80" s="45"/>
      <c r="AOW80" s="45"/>
      <c r="AOX80" s="45"/>
      <c r="AOY80" s="45"/>
      <c r="AOZ80" s="45"/>
      <c r="APA80" s="45"/>
      <c r="APB80" s="45"/>
      <c r="APC80" s="45"/>
      <c r="APD80" s="45"/>
      <c r="APE80" s="45"/>
      <c r="APF80" s="45"/>
      <c r="APG80" s="45"/>
      <c r="APH80" s="45"/>
      <c r="API80" s="45"/>
      <c r="APJ80" s="45"/>
      <c r="APK80" s="45"/>
      <c r="APL80" s="45"/>
      <c r="APM80" s="45"/>
      <c r="APN80" s="45"/>
      <c r="APO80" s="45"/>
      <c r="APP80" s="45"/>
      <c r="APQ80" s="45"/>
      <c r="APR80" s="45"/>
      <c r="APS80" s="45"/>
      <c r="APT80" s="45"/>
      <c r="APU80" s="45"/>
      <c r="APV80" s="45"/>
      <c r="APW80" s="45"/>
      <c r="APX80" s="45"/>
      <c r="APY80" s="45"/>
      <c r="APZ80" s="45"/>
      <c r="AQA80" s="45"/>
      <c r="AQB80" s="45"/>
      <c r="AQC80" s="45"/>
      <c r="AQD80" s="45"/>
      <c r="AQE80" s="45"/>
      <c r="AQF80" s="45"/>
      <c r="AQG80" s="45"/>
      <c r="AQH80" s="45"/>
      <c r="AQI80" s="45"/>
      <c r="AQJ80" s="45"/>
      <c r="AQK80" s="45"/>
      <c r="AQL80" s="45"/>
      <c r="AQM80" s="45"/>
      <c r="AQN80" s="45"/>
      <c r="AQO80" s="45"/>
      <c r="AQP80" s="45"/>
      <c r="AQQ80" s="45"/>
      <c r="AQR80" s="45"/>
      <c r="AQS80" s="45"/>
      <c r="AQT80" s="45"/>
      <c r="AQU80" s="45"/>
      <c r="AQV80" s="45"/>
      <c r="AQW80" s="45"/>
      <c r="AQX80" s="45"/>
      <c r="AQY80" s="45"/>
      <c r="AQZ80" s="45"/>
      <c r="ARA80" s="45"/>
      <c r="ARB80" s="45"/>
      <c r="ARC80" s="45"/>
      <c r="ARD80" s="45"/>
      <c r="ARE80" s="45"/>
      <c r="ARF80" s="45"/>
      <c r="ARG80" s="45"/>
      <c r="ARH80" s="45"/>
      <c r="ARI80" s="45"/>
      <c r="ARJ80" s="45"/>
      <c r="ARK80" s="45"/>
      <c r="ARL80" s="45"/>
      <c r="ARM80" s="45"/>
      <c r="ARN80" s="45"/>
      <c r="ARO80" s="45"/>
      <c r="ARP80" s="45"/>
      <c r="ARQ80" s="45"/>
      <c r="ARR80" s="45"/>
      <c r="ARS80" s="45"/>
      <c r="ART80" s="45"/>
      <c r="ARU80" s="45"/>
      <c r="ARV80" s="45"/>
      <c r="ARW80" s="45"/>
      <c r="ARX80" s="45"/>
      <c r="ARY80" s="45"/>
      <c r="ARZ80" s="45"/>
      <c r="ASA80" s="45"/>
      <c r="ASB80" s="45"/>
      <c r="ASC80" s="45"/>
      <c r="ASD80" s="45"/>
      <c r="ASE80" s="45"/>
      <c r="ASF80" s="45"/>
      <c r="ASG80" s="45"/>
      <c r="ASH80" s="45"/>
      <c r="ASI80" s="45"/>
      <c r="ASJ80" s="45"/>
      <c r="ASK80" s="45"/>
      <c r="ASL80" s="45"/>
      <c r="ASM80" s="45"/>
      <c r="ASN80" s="45"/>
      <c r="ASO80" s="45"/>
      <c r="ASP80" s="45"/>
      <c r="ASQ80" s="45"/>
      <c r="ASR80" s="45"/>
      <c r="ASS80" s="45"/>
      <c r="AST80" s="45"/>
      <c r="ASU80" s="45"/>
      <c r="ASV80" s="45"/>
      <c r="ASW80" s="45"/>
      <c r="ASX80" s="45"/>
      <c r="ASY80" s="45"/>
      <c r="ASZ80" s="45"/>
      <c r="ATA80" s="45"/>
      <c r="ATB80" s="45"/>
      <c r="ATC80" s="45"/>
      <c r="ATD80" s="45"/>
      <c r="ATE80" s="45"/>
      <c r="ATF80" s="45"/>
      <c r="ATG80" s="45"/>
      <c r="ATH80" s="45"/>
      <c r="ATI80" s="45"/>
      <c r="ATJ80" s="45"/>
      <c r="ATK80" s="45"/>
      <c r="ATL80" s="45"/>
      <c r="ATM80" s="45"/>
      <c r="ATN80" s="45"/>
      <c r="ATO80" s="45"/>
      <c r="ATP80" s="45"/>
      <c r="ATQ80" s="45"/>
      <c r="ATR80" s="45"/>
      <c r="ATS80" s="45"/>
      <c r="ATT80" s="45"/>
      <c r="ATU80" s="45"/>
      <c r="ATV80" s="45"/>
      <c r="ATW80" s="45"/>
      <c r="ATX80" s="45"/>
      <c r="ATY80" s="45"/>
      <c r="ATZ80" s="45"/>
      <c r="AUA80" s="45"/>
      <c r="AUB80" s="45"/>
      <c r="AUC80" s="45"/>
      <c r="AUD80" s="45"/>
      <c r="AUE80" s="45"/>
      <c r="AUF80" s="45"/>
      <c r="AUG80" s="45"/>
      <c r="AUH80" s="45"/>
      <c r="AUI80" s="45"/>
      <c r="AUJ80" s="45"/>
      <c r="AUK80" s="45"/>
      <c r="AUL80" s="45"/>
      <c r="AUM80" s="45"/>
      <c r="AUN80" s="45"/>
      <c r="AUO80" s="45"/>
      <c r="AUP80" s="45"/>
      <c r="AUQ80" s="45"/>
      <c r="AUR80" s="45"/>
      <c r="AUS80" s="45"/>
      <c r="AUT80" s="45"/>
      <c r="AUU80" s="45"/>
      <c r="AUV80" s="45"/>
      <c r="AUW80" s="45"/>
      <c r="AUX80" s="45"/>
      <c r="AUY80" s="45"/>
      <c r="AUZ80" s="45"/>
      <c r="AVA80" s="45"/>
      <c r="AVB80" s="45"/>
      <c r="AVC80" s="45"/>
      <c r="AVD80" s="45"/>
      <c r="AVE80" s="45"/>
      <c r="AVF80" s="45"/>
      <c r="AVG80" s="45"/>
      <c r="AVH80" s="45"/>
      <c r="AVI80" s="45"/>
      <c r="AVJ80" s="45"/>
      <c r="AVK80" s="45"/>
      <c r="AVL80" s="45"/>
      <c r="AVM80" s="45"/>
      <c r="AVN80" s="45"/>
      <c r="AVO80" s="45"/>
      <c r="AVP80" s="45"/>
      <c r="AVQ80" s="45"/>
      <c r="AVR80" s="45"/>
      <c r="AVS80" s="45"/>
      <c r="AVT80" s="45"/>
      <c r="AVU80" s="45"/>
      <c r="AVV80" s="45"/>
      <c r="AVW80" s="45"/>
      <c r="AVX80" s="45"/>
      <c r="AVY80" s="45"/>
      <c r="AVZ80" s="45"/>
      <c r="AWA80" s="45"/>
      <c r="AWB80" s="45"/>
      <c r="AWC80" s="45"/>
      <c r="AWD80" s="45"/>
      <c r="AWE80" s="45"/>
      <c r="AWF80" s="45"/>
      <c r="AWG80" s="45"/>
      <c r="AWH80" s="45"/>
      <c r="AWI80" s="45"/>
      <c r="AWJ80" s="45"/>
      <c r="AWK80" s="45"/>
      <c r="AWL80" s="45"/>
      <c r="AWM80" s="45"/>
      <c r="AWN80" s="45"/>
      <c r="AWO80" s="45"/>
      <c r="AWP80" s="45"/>
      <c r="AWQ80" s="45"/>
      <c r="AWR80" s="45"/>
      <c r="AWS80" s="45"/>
      <c r="AWT80" s="45"/>
      <c r="AWU80" s="45"/>
      <c r="AWV80" s="45"/>
      <c r="AWW80" s="45"/>
      <c r="AWX80" s="45"/>
      <c r="AWY80" s="45"/>
      <c r="AWZ80" s="45"/>
      <c r="AXA80" s="45"/>
      <c r="AXB80" s="45"/>
      <c r="AXC80" s="45"/>
      <c r="AXD80" s="45"/>
      <c r="AXE80" s="45"/>
      <c r="AXF80" s="45"/>
      <c r="AXG80" s="45"/>
      <c r="AXH80" s="45"/>
      <c r="AXI80" s="45"/>
      <c r="AXJ80" s="45"/>
      <c r="AXK80" s="45"/>
      <c r="AXL80" s="45"/>
      <c r="AXM80" s="45"/>
      <c r="AXN80" s="45"/>
      <c r="AXO80" s="45"/>
      <c r="AXP80" s="45"/>
      <c r="AXQ80" s="45"/>
      <c r="AXR80" s="45"/>
      <c r="AXS80" s="45"/>
      <c r="AXT80" s="45"/>
      <c r="AXU80" s="45"/>
      <c r="AXV80" s="45"/>
      <c r="AXW80" s="45"/>
      <c r="AXX80" s="45"/>
      <c r="AXY80" s="45"/>
      <c r="AXZ80" s="45"/>
      <c r="AYA80" s="45"/>
      <c r="AYB80" s="45"/>
      <c r="AYC80" s="45"/>
      <c r="AYD80" s="45"/>
      <c r="AYE80" s="45"/>
      <c r="AYF80" s="45"/>
      <c r="AYG80" s="45"/>
      <c r="AYH80" s="45"/>
      <c r="AYI80" s="45"/>
      <c r="AYJ80" s="45"/>
      <c r="AYK80" s="45"/>
      <c r="AYL80" s="45"/>
      <c r="AYM80" s="45"/>
      <c r="AYN80" s="45"/>
      <c r="AYO80" s="45"/>
      <c r="AYP80" s="45"/>
      <c r="AYQ80" s="45"/>
      <c r="AYR80" s="45"/>
      <c r="AYS80" s="45"/>
      <c r="AYT80" s="45"/>
      <c r="AYU80" s="45"/>
      <c r="AYV80" s="45"/>
      <c r="AYW80" s="45"/>
      <c r="AYX80" s="45"/>
      <c r="AYY80" s="45"/>
      <c r="AYZ80" s="45"/>
      <c r="AZA80" s="45"/>
      <c r="AZB80" s="45"/>
      <c r="AZC80" s="45"/>
      <c r="AZD80" s="45"/>
      <c r="AZE80" s="45"/>
      <c r="AZF80" s="45"/>
      <c r="AZG80" s="45"/>
      <c r="AZH80" s="45"/>
      <c r="AZI80" s="45"/>
      <c r="AZJ80" s="45"/>
      <c r="AZK80" s="45"/>
      <c r="AZL80" s="45"/>
      <c r="AZM80" s="45"/>
      <c r="AZN80" s="45"/>
      <c r="AZO80" s="45"/>
      <c r="AZP80" s="45"/>
      <c r="AZQ80" s="45"/>
      <c r="AZR80" s="45"/>
      <c r="AZS80" s="45"/>
      <c r="AZT80" s="45"/>
      <c r="AZU80" s="45"/>
      <c r="AZV80" s="45"/>
      <c r="AZW80" s="45"/>
      <c r="AZX80" s="45"/>
      <c r="AZY80" s="45"/>
      <c r="AZZ80" s="45"/>
      <c r="BAA80" s="45"/>
      <c r="BAB80" s="45"/>
      <c r="BAC80" s="45"/>
      <c r="BAD80" s="45"/>
      <c r="BAE80" s="45"/>
      <c r="BAF80" s="45"/>
      <c r="BAG80" s="45"/>
      <c r="BAH80" s="45"/>
      <c r="BAI80" s="45"/>
      <c r="BAJ80" s="45"/>
      <c r="BAK80" s="45"/>
      <c r="BAL80" s="45"/>
      <c r="BAM80" s="45"/>
      <c r="BAN80" s="45"/>
      <c r="BAO80" s="45"/>
      <c r="BAP80" s="45"/>
      <c r="BAQ80" s="45"/>
      <c r="BAR80" s="45"/>
      <c r="BAS80" s="45"/>
      <c r="BAT80" s="45"/>
      <c r="BAU80" s="45"/>
      <c r="BAV80" s="45"/>
      <c r="BAW80" s="45"/>
      <c r="BAX80" s="45"/>
      <c r="BAY80" s="45"/>
      <c r="BAZ80" s="45"/>
      <c r="BBA80" s="45"/>
      <c r="BBB80" s="45"/>
      <c r="BBC80" s="45"/>
      <c r="BBD80" s="45"/>
      <c r="BBE80" s="45"/>
      <c r="BBF80" s="45"/>
      <c r="BBG80" s="45"/>
      <c r="BBH80" s="45"/>
      <c r="BBI80" s="45"/>
      <c r="BBJ80" s="45"/>
      <c r="BBK80" s="45"/>
      <c r="BBL80" s="45"/>
      <c r="BBM80" s="45"/>
      <c r="BBN80" s="45"/>
      <c r="BBO80" s="45"/>
      <c r="BBP80" s="45"/>
      <c r="BBQ80" s="45"/>
      <c r="BBR80" s="45"/>
      <c r="BBS80" s="45"/>
      <c r="BBT80" s="45"/>
      <c r="BBU80" s="45"/>
      <c r="BBV80" s="45"/>
      <c r="BBW80" s="45"/>
      <c r="BBX80" s="45"/>
      <c r="BBY80" s="45"/>
      <c r="BBZ80" s="45"/>
      <c r="BCA80" s="45"/>
      <c r="BCB80" s="45"/>
      <c r="BCC80" s="45"/>
      <c r="BCD80" s="45"/>
      <c r="BCE80" s="45"/>
      <c r="BCF80" s="45"/>
      <c r="BCG80" s="45"/>
      <c r="BCH80" s="45"/>
      <c r="BCI80" s="45"/>
      <c r="BCJ80" s="45"/>
      <c r="BCK80" s="45"/>
      <c r="BCL80" s="45"/>
      <c r="BCM80" s="45"/>
      <c r="BCN80" s="45"/>
      <c r="BCO80" s="45"/>
      <c r="BCP80" s="45"/>
      <c r="BCQ80" s="45"/>
      <c r="BCR80" s="45"/>
      <c r="BCS80" s="45"/>
      <c r="BCT80" s="45"/>
      <c r="BCU80" s="45"/>
      <c r="BCV80" s="45"/>
      <c r="BCW80" s="45"/>
      <c r="BCX80" s="45"/>
      <c r="BCY80" s="45"/>
      <c r="BCZ80" s="45"/>
      <c r="BDA80" s="45"/>
      <c r="BDB80" s="45"/>
      <c r="BDC80" s="45"/>
      <c r="BDD80" s="45"/>
      <c r="BDE80" s="45"/>
      <c r="BDF80" s="45"/>
      <c r="BDG80" s="45"/>
      <c r="BDH80" s="45"/>
      <c r="BDI80" s="45"/>
      <c r="BDJ80" s="45"/>
      <c r="BDK80" s="45"/>
      <c r="BDL80" s="45"/>
      <c r="BDM80" s="45"/>
      <c r="BDN80" s="45"/>
      <c r="BDO80" s="45"/>
      <c r="BDP80" s="45"/>
      <c r="BDQ80" s="45"/>
      <c r="BDR80" s="45"/>
      <c r="BDS80" s="45"/>
      <c r="BDT80" s="45"/>
      <c r="BDU80" s="45"/>
      <c r="BDV80" s="45"/>
      <c r="BDW80" s="45"/>
      <c r="BDX80" s="45"/>
      <c r="BDY80" s="45"/>
      <c r="BDZ80" s="45"/>
      <c r="BEA80" s="45"/>
      <c r="BEB80" s="45"/>
      <c r="BEC80" s="45"/>
      <c r="BED80" s="45"/>
      <c r="BEE80" s="45"/>
      <c r="BEF80" s="45"/>
      <c r="BEG80" s="45"/>
      <c r="BEH80" s="45"/>
      <c r="BEI80" s="45"/>
      <c r="BEJ80" s="45"/>
      <c r="BEK80" s="45"/>
      <c r="BEL80" s="45"/>
      <c r="BEM80" s="45"/>
      <c r="BEN80" s="45"/>
      <c r="BEO80" s="45"/>
      <c r="BEP80" s="45"/>
      <c r="BEQ80" s="45"/>
      <c r="BER80" s="45"/>
      <c r="BES80" s="45"/>
      <c r="BET80" s="45"/>
      <c r="BEU80" s="45"/>
      <c r="BEV80" s="45"/>
      <c r="BEW80" s="45"/>
      <c r="BEX80" s="45"/>
      <c r="BEY80" s="45"/>
      <c r="BEZ80" s="45"/>
      <c r="BFA80" s="45"/>
      <c r="BFB80" s="45"/>
      <c r="BFC80" s="45"/>
      <c r="BFD80" s="45"/>
      <c r="BFE80" s="45"/>
      <c r="BFF80" s="45"/>
      <c r="BFG80" s="45"/>
      <c r="BFH80" s="45"/>
      <c r="BFI80" s="45"/>
      <c r="BFJ80" s="45"/>
      <c r="BFK80" s="45"/>
      <c r="BFL80" s="45"/>
      <c r="BFM80" s="45"/>
      <c r="BFN80" s="45"/>
      <c r="BFO80" s="45"/>
      <c r="BFP80" s="45"/>
      <c r="BFQ80" s="45"/>
      <c r="BFR80" s="45"/>
      <c r="BFS80" s="45"/>
      <c r="BFT80" s="45"/>
      <c r="BFU80" s="45"/>
      <c r="BFV80" s="45"/>
      <c r="BFW80" s="45"/>
      <c r="BFX80" s="45"/>
      <c r="BFY80" s="45"/>
      <c r="BFZ80" s="45"/>
      <c r="BGA80" s="45"/>
      <c r="BGB80" s="45"/>
      <c r="BGC80" s="45"/>
      <c r="BGD80" s="45"/>
      <c r="BGE80" s="45"/>
      <c r="BGF80" s="45"/>
      <c r="BGG80" s="45"/>
      <c r="BGH80" s="45"/>
      <c r="BGI80" s="45"/>
      <c r="BGJ80" s="45"/>
      <c r="BGK80" s="45"/>
      <c r="BGL80" s="45"/>
      <c r="BGM80" s="45"/>
      <c r="BGN80" s="45"/>
      <c r="BGO80" s="45"/>
      <c r="BGP80" s="45"/>
      <c r="BGQ80" s="45"/>
      <c r="BGR80" s="45"/>
      <c r="BGS80" s="45"/>
      <c r="BGT80" s="45"/>
      <c r="BGU80" s="45"/>
      <c r="BGV80" s="45"/>
      <c r="BGW80" s="45"/>
      <c r="BGX80" s="45"/>
      <c r="BGY80" s="45"/>
      <c r="BGZ80" s="45"/>
      <c r="BHA80" s="45"/>
      <c r="BHB80" s="45"/>
      <c r="BHC80" s="45"/>
      <c r="BHD80" s="45"/>
      <c r="BHE80" s="45"/>
      <c r="BHF80" s="45"/>
      <c r="BHG80" s="45"/>
      <c r="BHH80" s="45"/>
      <c r="BHI80" s="45"/>
      <c r="BHJ80" s="45"/>
      <c r="BHK80" s="45"/>
      <c r="BHL80" s="45"/>
      <c r="BHM80" s="45"/>
      <c r="BHN80" s="45"/>
      <c r="BHO80" s="45"/>
      <c r="BHP80" s="45"/>
      <c r="BHQ80" s="45"/>
      <c r="BHR80" s="45"/>
      <c r="BHS80" s="45"/>
      <c r="BHT80" s="45"/>
      <c r="BHU80" s="45"/>
      <c r="BHV80" s="45"/>
      <c r="BHW80" s="45"/>
      <c r="BHX80" s="45"/>
      <c r="BHY80" s="45"/>
      <c r="BHZ80" s="45"/>
      <c r="BIA80" s="45"/>
      <c r="BIB80" s="45"/>
      <c r="BIC80" s="45"/>
      <c r="BID80" s="45"/>
      <c r="BIE80" s="45"/>
      <c r="BIF80" s="45"/>
      <c r="BIG80" s="45"/>
      <c r="BIH80" s="45"/>
      <c r="BII80" s="45"/>
      <c r="BIJ80" s="45"/>
      <c r="BIK80" s="45"/>
      <c r="BIL80" s="45"/>
      <c r="BIM80" s="45"/>
      <c r="BIN80" s="45"/>
      <c r="BIO80" s="45"/>
      <c r="BIP80" s="45"/>
      <c r="BIQ80" s="45"/>
      <c r="BIR80" s="45"/>
      <c r="BIS80" s="45"/>
      <c r="BIT80" s="45"/>
      <c r="BIU80" s="45"/>
      <c r="BIV80" s="45"/>
      <c r="BIW80" s="45"/>
      <c r="BIX80" s="45"/>
      <c r="BIY80" s="45"/>
      <c r="BIZ80" s="45"/>
      <c r="BJA80" s="45"/>
      <c r="BJB80" s="45"/>
      <c r="BJC80" s="45"/>
      <c r="BJD80" s="45"/>
      <c r="BJE80" s="45"/>
      <c r="BJF80" s="45"/>
      <c r="BJG80" s="45"/>
      <c r="BJH80" s="45"/>
      <c r="BJI80" s="45"/>
      <c r="BJJ80" s="45"/>
      <c r="BJK80" s="45"/>
      <c r="BJL80" s="45"/>
      <c r="BJM80" s="45"/>
      <c r="BJN80" s="45"/>
      <c r="BJO80" s="45"/>
      <c r="BJP80" s="45"/>
      <c r="BJQ80" s="45"/>
      <c r="BJR80" s="45"/>
      <c r="BJS80" s="45"/>
      <c r="BJT80" s="45"/>
      <c r="BJU80" s="45"/>
      <c r="BJV80" s="45"/>
      <c r="BJW80" s="45"/>
      <c r="BJX80" s="45"/>
      <c r="BJY80" s="45"/>
      <c r="BJZ80" s="45"/>
      <c r="BKA80" s="45"/>
      <c r="BKB80" s="45"/>
      <c r="BKC80" s="45"/>
      <c r="BKD80" s="45"/>
      <c r="BKE80" s="45"/>
      <c r="BKF80" s="45"/>
      <c r="BKG80" s="45"/>
      <c r="BKH80" s="45"/>
      <c r="BKI80" s="45"/>
      <c r="BKJ80" s="45"/>
      <c r="BKK80" s="45"/>
      <c r="BKL80" s="45"/>
      <c r="BKM80" s="45"/>
      <c r="BKN80" s="45"/>
      <c r="BKO80" s="45"/>
      <c r="BKP80" s="45"/>
      <c r="BKQ80" s="45"/>
      <c r="BKR80" s="45"/>
      <c r="BKS80" s="45"/>
      <c r="BKT80" s="45"/>
      <c r="BKU80" s="45"/>
      <c r="BKV80" s="45"/>
      <c r="BKW80" s="45"/>
      <c r="BKX80" s="45"/>
      <c r="BKY80" s="45"/>
      <c r="BKZ80" s="45"/>
      <c r="BLA80" s="45"/>
      <c r="BLB80" s="45"/>
      <c r="BLC80" s="45"/>
      <c r="BLD80" s="45"/>
      <c r="BLE80" s="45"/>
      <c r="BLF80" s="45"/>
      <c r="BLG80" s="45"/>
      <c r="BLH80" s="45"/>
      <c r="BLI80" s="45"/>
      <c r="BLJ80" s="45"/>
      <c r="BLK80" s="45"/>
      <c r="BLL80" s="45"/>
      <c r="BLM80" s="45"/>
      <c r="BLN80" s="45"/>
      <c r="BLO80" s="45"/>
      <c r="BLP80" s="45"/>
      <c r="BLQ80" s="45"/>
      <c r="BLR80" s="45"/>
      <c r="BLS80" s="45"/>
      <c r="BLT80" s="45"/>
      <c r="BLU80" s="45"/>
      <c r="BLV80" s="45"/>
      <c r="BLW80" s="45"/>
      <c r="BLX80" s="45"/>
      <c r="BLY80" s="45"/>
      <c r="BLZ80" s="45"/>
      <c r="BMA80" s="45"/>
      <c r="BMB80" s="45"/>
      <c r="BMC80" s="45"/>
      <c r="BMD80" s="45"/>
      <c r="BME80" s="45"/>
      <c r="BMF80" s="45"/>
      <c r="BMG80" s="45"/>
      <c r="BMH80" s="45"/>
      <c r="BMI80" s="45"/>
      <c r="BMJ80" s="45"/>
      <c r="BMK80" s="45"/>
      <c r="BML80" s="45"/>
      <c r="BMM80" s="45"/>
      <c r="BMN80" s="45"/>
      <c r="BMO80" s="45"/>
      <c r="BMP80" s="45"/>
      <c r="BMQ80" s="45"/>
      <c r="BMR80" s="45"/>
      <c r="BMS80" s="45"/>
      <c r="BMT80" s="45"/>
      <c r="BMU80" s="45"/>
      <c r="BMV80" s="45"/>
      <c r="BMW80" s="45"/>
      <c r="BMX80" s="45"/>
      <c r="BMY80" s="45"/>
      <c r="BMZ80" s="45"/>
      <c r="BNA80" s="45"/>
      <c r="BNB80" s="45"/>
      <c r="BNC80" s="45"/>
      <c r="BND80" s="45"/>
      <c r="BNE80" s="45"/>
      <c r="BNF80" s="45"/>
      <c r="BNG80" s="45"/>
      <c r="BNH80" s="45"/>
      <c r="BNI80" s="45"/>
      <c r="BNJ80" s="45"/>
      <c r="BNK80" s="45"/>
      <c r="BNL80" s="45"/>
      <c r="BNM80" s="45"/>
      <c r="BNN80" s="45"/>
      <c r="BNO80" s="45"/>
      <c r="BNP80" s="45"/>
      <c r="BNQ80" s="45"/>
      <c r="BNR80" s="45"/>
      <c r="BNS80" s="45"/>
      <c r="BNT80" s="45"/>
      <c r="BNU80" s="45"/>
      <c r="BNV80" s="45"/>
      <c r="BNW80" s="45"/>
      <c r="BNX80" s="45"/>
      <c r="BNY80" s="45"/>
      <c r="BNZ80" s="45"/>
      <c r="BOA80" s="45"/>
      <c r="BOB80" s="45"/>
      <c r="BOC80" s="45"/>
      <c r="BOD80" s="45"/>
      <c r="BOE80" s="45"/>
      <c r="BOF80" s="45"/>
      <c r="BOG80" s="45"/>
      <c r="BOH80" s="45"/>
      <c r="BOI80" s="45"/>
      <c r="BOJ80" s="45"/>
      <c r="BOK80" s="45"/>
      <c r="BOL80" s="45"/>
      <c r="BOM80" s="45"/>
      <c r="BON80" s="45"/>
      <c r="BOO80" s="45"/>
      <c r="BOP80" s="45"/>
      <c r="BOQ80" s="45"/>
      <c r="BOR80" s="45"/>
      <c r="BOS80" s="45"/>
      <c r="BOT80" s="45"/>
      <c r="BOU80" s="45"/>
      <c r="BOV80" s="45"/>
      <c r="BOW80" s="45"/>
      <c r="BOX80" s="45"/>
      <c r="BOY80" s="45"/>
      <c r="BOZ80" s="45"/>
      <c r="BPA80" s="45"/>
      <c r="BPB80" s="45"/>
      <c r="BPC80" s="45"/>
      <c r="BPD80" s="45"/>
      <c r="BPE80" s="45"/>
      <c r="BPF80" s="45"/>
      <c r="BPG80" s="45"/>
      <c r="BPH80" s="45"/>
      <c r="BPI80" s="45"/>
      <c r="BPJ80" s="45"/>
      <c r="BPK80" s="45"/>
      <c r="BPL80" s="45"/>
      <c r="BPM80" s="45"/>
      <c r="BPN80" s="45"/>
      <c r="BPO80" s="45"/>
      <c r="BPP80" s="45"/>
      <c r="BPQ80" s="45"/>
      <c r="BPR80" s="45"/>
      <c r="BPS80" s="45"/>
      <c r="BPT80" s="45"/>
      <c r="BPU80" s="45"/>
      <c r="BPV80" s="45"/>
      <c r="BPW80" s="45"/>
      <c r="BPX80" s="45"/>
      <c r="BPY80" s="45"/>
      <c r="BPZ80" s="45"/>
      <c r="BQA80" s="45"/>
      <c r="BQB80" s="45"/>
      <c r="BQC80" s="45"/>
      <c r="BQD80" s="45"/>
      <c r="BQE80" s="45"/>
      <c r="BQF80" s="45"/>
      <c r="BQG80" s="45"/>
      <c r="BQH80" s="45"/>
      <c r="BQI80" s="45"/>
      <c r="BQJ80" s="45"/>
      <c r="BQK80" s="45"/>
      <c r="BQL80" s="45"/>
      <c r="BQM80" s="45"/>
      <c r="BQN80" s="45"/>
      <c r="BQO80" s="45"/>
      <c r="BQP80" s="45"/>
      <c r="BQQ80" s="45"/>
      <c r="BQR80" s="45"/>
      <c r="BQS80" s="45"/>
      <c r="BQT80" s="45"/>
      <c r="BQU80" s="45"/>
      <c r="BQV80" s="45"/>
      <c r="BQW80" s="45"/>
      <c r="BQX80" s="45"/>
      <c r="BQY80" s="45"/>
      <c r="BQZ80" s="45"/>
      <c r="BRA80" s="45"/>
      <c r="BRB80" s="45"/>
      <c r="BRC80" s="45"/>
      <c r="BRD80" s="45"/>
      <c r="BRE80" s="45"/>
      <c r="BRF80" s="45"/>
      <c r="BRG80" s="45"/>
      <c r="BRH80" s="45"/>
      <c r="BRI80" s="45"/>
      <c r="BRJ80" s="45"/>
      <c r="BRK80" s="45"/>
      <c r="BRL80" s="45"/>
      <c r="BRM80" s="45"/>
      <c r="BRN80" s="45"/>
      <c r="BRO80" s="45"/>
      <c r="BRP80" s="45"/>
      <c r="BRQ80" s="45"/>
      <c r="BRR80" s="45"/>
      <c r="BRS80" s="45"/>
      <c r="BRT80" s="45"/>
      <c r="BRU80" s="45"/>
      <c r="BRV80" s="45"/>
      <c r="BRW80" s="45"/>
      <c r="BRX80" s="45"/>
      <c r="BRY80" s="45"/>
      <c r="BRZ80" s="45"/>
      <c r="BSA80" s="45"/>
      <c r="BSB80" s="45"/>
      <c r="BSC80" s="45"/>
      <c r="BSD80" s="45"/>
      <c r="BSE80" s="45"/>
      <c r="BSF80" s="45"/>
      <c r="BSG80" s="45"/>
      <c r="BSH80" s="45"/>
      <c r="BSI80" s="45"/>
      <c r="BSJ80" s="45"/>
      <c r="BSK80" s="45"/>
      <c r="BSL80" s="45"/>
      <c r="BSM80" s="45"/>
      <c r="BSN80" s="45"/>
      <c r="BSO80" s="45"/>
      <c r="BSP80" s="45"/>
      <c r="BSQ80" s="45"/>
      <c r="BSR80" s="45"/>
      <c r="BSS80" s="45"/>
      <c r="BST80" s="45"/>
      <c r="BSU80" s="45"/>
      <c r="BSV80" s="45"/>
      <c r="BSW80" s="45"/>
      <c r="BSX80" s="45"/>
      <c r="BSY80" s="45"/>
      <c r="BSZ80" s="45"/>
      <c r="BTA80" s="45"/>
      <c r="BTB80" s="45"/>
      <c r="BTC80" s="45"/>
      <c r="BTD80" s="45"/>
      <c r="BTE80" s="45"/>
      <c r="BTF80" s="45"/>
      <c r="BTG80" s="45"/>
      <c r="BTH80" s="45"/>
      <c r="BTI80" s="45"/>
      <c r="BTJ80" s="45"/>
      <c r="BTK80" s="45"/>
      <c r="BTL80" s="45"/>
      <c r="BTM80" s="45"/>
      <c r="BTN80" s="45"/>
      <c r="BTO80" s="45"/>
      <c r="BTP80" s="45"/>
      <c r="BTQ80" s="45"/>
      <c r="BTR80" s="45"/>
      <c r="BTS80" s="45"/>
      <c r="BTT80" s="45"/>
      <c r="BTU80" s="45"/>
      <c r="BTV80" s="45"/>
      <c r="BTW80" s="45"/>
      <c r="BTX80" s="45"/>
      <c r="BTY80" s="45"/>
      <c r="BTZ80" s="45"/>
      <c r="BUA80" s="45"/>
      <c r="BUB80" s="45"/>
      <c r="BUC80" s="45"/>
      <c r="BUD80" s="45"/>
      <c r="BUE80" s="45"/>
      <c r="BUF80" s="45"/>
      <c r="BUG80" s="45"/>
      <c r="BUH80" s="45"/>
      <c r="BUI80" s="45"/>
      <c r="BUJ80" s="45"/>
      <c r="BUK80" s="45"/>
      <c r="BUL80" s="45"/>
      <c r="BUM80" s="45"/>
      <c r="BUN80" s="45"/>
      <c r="BUO80" s="45"/>
      <c r="BUP80" s="45"/>
      <c r="BUQ80" s="45"/>
      <c r="BUR80" s="45"/>
      <c r="BUS80" s="45"/>
      <c r="BUT80" s="45"/>
      <c r="BUU80" s="45"/>
      <c r="BUV80" s="45"/>
      <c r="BUW80" s="45"/>
      <c r="BUX80" s="45"/>
      <c r="BUY80" s="45"/>
      <c r="BUZ80" s="45"/>
      <c r="BVA80" s="45"/>
      <c r="BVB80" s="45"/>
      <c r="BVC80" s="45"/>
      <c r="BVD80" s="45"/>
      <c r="BVE80" s="45"/>
      <c r="BVF80" s="45"/>
      <c r="BVG80" s="45"/>
      <c r="BVH80" s="45"/>
      <c r="BVI80" s="45"/>
      <c r="BVJ80" s="45"/>
      <c r="BVK80" s="45"/>
      <c r="BVL80" s="45"/>
      <c r="BVM80" s="45"/>
      <c r="BVN80" s="45"/>
      <c r="BVO80" s="45"/>
      <c r="BVP80" s="45"/>
      <c r="BVQ80" s="45"/>
      <c r="BVR80" s="45"/>
      <c r="BVS80" s="45"/>
      <c r="BVT80" s="45"/>
      <c r="BVU80" s="45"/>
      <c r="BVV80" s="45"/>
      <c r="BVW80" s="45"/>
      <c r="BVX80" s="45"/>
      <c r="BVY80" s="45"/>
      <c r="BVZ80" s="45"/>
      <c r="BWA80" s="45"/>
      <c r="BWB80" s="45"/>
      <c r="BWC80" s="45"/>
      <c r="BWD80" s="45"/>
      <c r="BWE80" s="45"/>
      <c r="BWF80" s="45"/>
      <c r="BWG80" s="45"/>
      <c r="BWH80" s="45"/>
      <c r="BWI80" s="45"/>
      <c r="BWJ80" s="45"/>
      <c r="BWK80" s="45"/>
      <c r="BWL80" s="45"/>
      <c r="BWM80" s="45"/>
      <c r="BWN80" s="45"/>
      <c r="BWO80" s="45"/>
      <c r="BWP80" s="45"/>
      <c r="BWQ80" s="45"/>
      <c r="BWR80" s="45"/>
      <c r="BWS80" s="45"/>
      <c r="BWT80" s="45"/>
      <c r="BWU80" s="45"/>
      <c r="BWV80" s="45"/>
      <c r="BWW80" s="45"/>
      <c r="BWX80" s="45"/>
      <c r="BWY80" s="45"/>
      <c r="BWZ80" s="45"/>
      <c r="BXA80" s="45"/>
      <c r="BXB80" s="45"/>
      <c r="BXC80" s="45"/>
      <c r="BXD80" s="45"/>
      <c r="BXE80" s="45"/>
      <c r="BXF80" s="45"/>
      <c r="BXG80" s="45"/>
      <c r="BXH80" s="45"/>
      <c r="BXI80" s="45"/>
      <c r="BXJ80" s="45"/>
      <c r="BXK80" s="45"/>
      <c r="BXL80" s="45"/>
      <c r="BXM80" s="45"/>
      <c r="BXN80" s="45"/>
      <c r="BXO80" s="45"/>
      <c r="BXP80" s="45"/>
      <c r="BXQ80" s="45"/>
      <c r="BXR80" s="45"/>
      <c r="BXS80" s="45"/>
      <c r="BXT80" s="45"/>
      <c r="BXU80" s="45"/>
      <c r="BXV80" s="45"/>
      <c r="BXW80" s="45"/>
      <c r="BXX80" s="45"/>
      <c r="BXY80" s="45"/>
      <c r="BXZ80" s="45"/>
      <c r="BYA80" s="45"/>
      <c r="BYB80" s="45"/>
      <c r="BYC80" s="45"/>
      <c r="BYD80" s="45"/>
      <c r="BYE80" s="45"/>
      <c r="BYF80" s="45"/>
      <c r="BYG80" s="45"/>
      <c r="BYH80" s="45"/>
      <c r="BYI80" s="45"/>
      <c r="BYJ80" s="45"/>
      <c r="BYK80" s="45"/>
      <c r="BYL80" s="45"/>
      <c r="BYM80" s="45"/>
      <c r="BYN80" s="45"/>
      <c r="BYO80" s="45"/>
      <c r="BYP80" s="45"/>
      <c r="BYQ80" s="45"/>
      <c r="BYR80" s="45"/>
      <c r="BYS80" s="45"/>
      <c r="BYT80" s="45"/>
      <c r="BYU80" s="45"/>
      <c r="BYV80" s="45"/>
      <c r="BYW80" s="45"/>
      <c r="BYX80" s="45"/>
      <c r="BYY80" s="45"/>
      <c r="BYZ80" s="45"/>
      <c r="BZA80" s="45"/>
      <c r="BZB80" s="45"/>
      <c r="BZC80" s="45"/>
      <c r="BZD80" s="45"/>
      <c r="BZE80" s="45"/>
      <c r="BZF80" s="45"/>
      <c r="BZG80" s="45"/>
      <c r="BZH80" s="45"/>
      <c r="BZI80" s="45"/>
      <c r="BZJ80" s="45"/>
      <c r="BZK80" s="45"/>
      <c r="BZL80" s="45"/>
      <c r="BZM80" s="45"/>
      <c r="BZN80" s="45"/>
      <c r="BZO80" s="45"/>
      <c r="BZP80" s="45"/>
      <c r="BZQ80" s="45"/>
      <c r="BZR80" s="45"/>
      <c r="BZS80" s="45"/>
      <c r="BZT80" s="45"/>
      <c r="BZU80" s="45"/>
      <c r="BZV80" s="45"/>
      <c r="BZW80" s="45"/>
      <c r="BZX80" s="45"/>
      <c r="BZY80" s="45"/>
      <c r="BZZ80" s="45"/>
      <c r="CAA80" s="45"/>
      <c r="CAB80" s="45"/>
      <c r="CAC80" s="45"/>
      <c r="CAD80" s="45"/>
      <c r="CAE80" s="45"/>
      <c r="CAF80" s="45"/>
      <c r="CAG80" s="45"/>
      <c r="CAH80" s="45"/>
      <c r="CAI80" s="45"/>
      <c r="CAJ80" s="45"/>
      <c r="CAK80" s="45"/>
      <c r="CAL80" s="45"/>
      <c r="CAM80" s="45"/>
      <c r="CAN80" s="45"/>
      <c r="CAO80" s="45"/>
      <c r="CAP80" s="45"/>
      <c r="CAQ80" s="45"/>
      <c r="CAR80" s="45"/>
      <c r="CAS80" s="45"/>
      <c r="CAT80" s="45"/>
      <c r="CAU80" s="45"/>
      <c r="CAV80" s="45"/>
      <c r="CAW80" s="45"/>
      <c r="CAX80" s="45"/>
      <c r="CAY80" s="45"/>
      <c r="CAZ80" s="45"/>
      <c r="CBA80" s="45"/>
      <c r="CBB80" s="45"/>
      <c r="CBC80" s="45"/>
      <c r="CBD80" s="45"/>
      <c r="CBE80" s="45"/>
      <c r="CBF80" s="45"/>
      <c r="CBG80" s="45"/>
      <c r="CBH80" s="45"/>
      <c r="CBI80" s="45"/>
      <c r="CBJ80" s="45"/>
      <c r="CBK80" s="45"/>
      <c r="CBL80" s="45"/>
      <c r="CBM80" s="45"/>
      <c r="CBN80" s="45"/>
      <c r="CBO80" s="45"/>
      <c r="CBP80" s="45"/>
      <c r="CBQ80" s="45"/>
      <c r="CBR80" s="45"/>
      <c r="CBS80" s="45"/>
      <c r="CBT80" s="45"/>
      <c r="CBU80" s="45"/>
      <c r="CBV80" s="45"/>
      <c r="CBW80" s="45"/>
      <c r="CBX80" s="45"/>
      <c r="CBY80" s="45"/>
      <c r="CBZ80" s="45"/>
      <c r="CCA80" s="45"/>
      <c r="CCB80" s="45"/>
      <c r="CCC80" s="45"/>
      <c r="CCD80" s="45"/>
      <c r="CCE80" s="45"/>
      <c r="CCF80" s="45"/>
      <c r="CCG80" s="45"/>
      <c r="CCH80" s="45"/>
      <c r="CCI80" s="45"/>
      <c r="CCJ80" s="45"/>
      <c r="CCK80" s="45"/>
      <c r="CCL80" s="45"/>
      <c r="CCM80" s="45"/>
      <c r="CCN80" s="45"/>
      <c r="CCO80" s="45"/>
      <c r="CCP80" s="45"/>
      <c r="CCQ80" s="45"/>
      <c r="CCR80" s="45"/>
      <c r="CCS80" s="45"/>
      <c r="CCT80" s="45"/>
      <c r="CCU80" s="45"/>
      <c r="CCV80" s="45"/>
      <c r="CCW80" s="45"/>
      <c r="CCX80" s="45"/>
      <c r="CCY80" s="45"/>
      <c r="CCZ80" s="45"/>
      <c r="CDA80" s="45"/>
      <c r="CDB80" s="45"/>
      <c r="CDC80" s="45"/>
      <c r="CDD80" s="45"/>
      <c r="CDE80" s="45"/>
      <c r="CDF80" s="45"/>
      <c r="CDG80" s="45"/>
      <c r="CDH80" s="45"/>
      <c r="CDI80" s="45"/>
      <c r="CDJ80" s="45"/>
      <c r="CDK80" s="45"/>
      <c r="CDL80" s="45"/>
      <c r="CDM80" s="45"/>
      <c r="CDN80" s="45"/>
      <c r="CDO80" s="45"/>
      <c r="CDP80" s="45"/>
      <c r="CDQ80" s="45"/>
      <c r="CDR80" s="45"/>
      <c r="CDS80" s="45"/>
      <c r="CDT80" s="45"/>
      <c r="CDU80" s="45"/>
      <c r="CDV80" s="45"/>
      <c r="CDW80" s="45"/>
      <c r="CDX80" s="45"/>
      <c r="CDY80" s="45"/>
      <c r="CDZ80" s="45"/>
      <c r="CEA80" s="45"/>
      <c r="CEB80" s="45"/>
      <c r="CEC80" s="45"/>
      <c r="CED80" s="45"/>
      <c r="CEE80" s="45"/>
      <c r="CEF80" s="45"/>
      <c r="CEG80" s="45"/>
      <c r="CEH80" s="45"/>
      <c r="CEI80" s="45"/>
      <c r="CEJ80" s="45"/>
      <c r="CEK80" s="45"/>
      <c r="CEL80" s="45"/>
      <c r="CEM80" s="45"/>
      <c r="CEN80" s="45"/>
      <c r="CEO80" s="45"/>
      <c r="CEP80" s="45"/>
      <c r="CEQ80" s="45"/>
      <c r="CER80" s="45"/>
      <c r="CES80" s="45"/>
      <c r="CET80" s="45"/>
      <c r="CEU80" s="45"/>
      <c r="CEV80" s="45"/>
      <c r="CEW80" s="45"/>
      <c r="CEX80" s="45"/>
      <c r="CEY80" s="45"/>
      <c r="CEZ80" s="45"/>
      <c r="CFA80" s="45"/>
      <c r="CFB80" s="45"/>
      <c r="CFC80" s="45"/>
      <c r="CFD80" s="45"/>
      <c r="CFE80" s="45"/>
      <c r="CFF80" s="45"/>
      <c r="CFG80" s="45"/>
      <c r="CFH80" s="45"/>
      <c r="CFI80" s="45"/>
      <c r="CFJ80" s="45"/>
      <c r="CFK80" s="45"/>
      <c r="CFL80" s="45"/>
      <c r="CFM80" s="45"/>
      <c r="CFN80" s="45"/>
      <c r="CFO80" s="45"/>
      <c r="CFP80" s="45"/>
      <c r="CFQ80" s="45"/>
      <c r="CFR80" s="45"/>
      <c r="CFS80" s="45"/>
      <c r="CFT80" s="45"/>
      <c r="CFU80" s="45"/>
      <c r="CFV80" s="45"/>
      <c r="CFW80" s="45"/>
      <c r="CFX80" s="45"/>
      <c r="CFY80" s="45"/>
      <c r="CFZ80" s="45"/>
      <c r="CGA80" s="45"/>
      <c r="CGB80" s="45"/>
      <c r="CGC80" s="45"/>
      <c r="CGD80" s="45"/>
      <c r="CGE80" s="45"/>
      <c r="CGF80" s="45"/>
      <c r="CGG80" s="45"/>
      <c r="CGH80" s="45"/>
      <c r="CGI80" s="45"/>
      <c r="CGJ80" s="45"/>
      <c r="CGK80" s="45"/>
      <c r="CGL80" s="45"/>
      <c r="CGM80" s="45"/>
      <c r="CGN80" s="45"/>
      <c r="CGO80" s="45"/>
      <c r="CGP80" s="45"/>
      <c r="CGQ80" s="45"/>
      <c r="CGR80" s="45"/>
      <c r="CGS80" s="45"/>
      <c r="CGT80" s="45"/>
      <c r="CGU80" s="45"/>
      <c r="CGV80" s="45"/>
      <c r="CGW80" s="45"/>
      <c r="CGX80" s="45"/>
      <c r="CGY80" s="45"/>
      <c r="CGZ80" s="45"/>
      <c r="CHA80" s="45"/>
      <c r="CHB80" s="45"/>
      <c r="CHC80" s="45"/>
      <c r="CHD80" s="45"/>
      <c r="CHE80" s="45"/>
      <c r="CHF80" s="45"/>
      <c r="CHG80" s="45"/>
      <c r="CHH80" s="45"/>
      <c r="CHI80" s="45"/>
      <c r="CHJ80" s="45"/>
      <c r="CHK80" s="45"/>
      <c r="CHL80" s="45"/>
      <c r="CHM80" s="45"/>
      <c r="CHN80" s="45"/>
      <c r="CHO80" s="45"/>
      <c r="CHP80" s="45"/>
      <c r="CHQ80" s="45"/>
      <c r="CHR80" s="45"/>
      <c r="CHS80" s="45"/>
      <c r="CHT80" s="45"/>
      <c r="CHU80" s="45"/>
      <c r="CHV80" s="45"/>
      <c r="CHW80" s="45"/>
      <c r="CHX80" s="45"/>
      <c r="CHY80" s="45"/>
      <c r="CHZ80" s="45"/>
      <c r="CIA80" s="45"/>
      <c r="CIB80" s="45"/>
      <c r="CIC80" s="45"/>
      <c r="CID80" s="45"/>
      <c r="CIE80" s="45"/>
      <c r="CIF80" s="45"/>
      <c r="CIG80" s="45"/>
      <c r="CIH80" s="45"/>
      <c r="CII80" s="45"/>
      <c r="CIJ80" s="45"/>
      <c r="CIK80" s="45"/>
      <c r="CIL80" s="45"/>
      <c r="CIM80" s="45"/>
      <c r="CIN80" s="45"/>
      <c r="CIO80" s="45"/>
      <c r="CIP80" s="45"/>
      <c r="CIQ80" s="45"/>
      <c r="CIR80" s="45"/>
      <c r="CIS80" s="45"/>
      <c r="CIT80" s="45"/>
      <c r="CIU80" s="45"/>
      <c r="CIV80" s="45"/>
      <c r="CIW80" s="45"/>
      <c r="CIX80" s="45"/>
      <c r="CIY80" s="45"/>
      <c r="CIZ80" s="45"/>
      <c r="CJA80" s="45"/>
      <c r="CJB80" s="45"/>
      <c r="CJC80" s="45"/>
      <c r="CJD80" s="45"/>
      <c r="CJE80" s="45"/>
      <c r="CJF80" s="45"/>
      <c r="CJG80" s="45"/>
      <c r="CJH80" s="45"/>
      <c r="CJI80" s="45"/>
      <c r="CJJ80" s="45"/>
      <c r="CJK80" s="45"/>
      <c r="CJL80" s="45"/>
      <c r="CJM80" s="45"/>
      <c r="CJN80" s="45"/>
      <c r="CJO80" s="45"/>
      <c r="CJP80" s="45"/>
      <c r="CJQ80" s="45"/>
      <c r="CJR80" s="45"/>
      <c r="CJS80" s="45"/>
      <c r="CJT80" s="45"/>
      <c r="CJU80" s="45"/>
      <c r="CJV80" s="45"/>
      <c r="CJW80" s="45"/>
      <c r="CJX80" s="45"/>
      <c r="CJY80" s="45"/>
      <c r="CJZ80" s="45"/>
      <c r="CKA80" s="45"/>
      <c r="CKB80" s="45"/>
      <c r="CKC80" s="45"/>
      <c r="CKD80" s="45"/>
      <c r="CKE80" s="45"/>
      <c r="CKF80" s="45"/>
      <c r="CKG80" s="45"/>
      <c r="CKH80" s="45"/>
      <c r="CKI80" s="45"/>
      <c r="CKJ80" s="45"/>
      <c r="CKK80" s="45"/>
      <c r="CKL80" s="45"/>
      <c r="CKM80" s="45"/>
      <c r="CKN80" s="45"/>
      <c r="CKO80" s="45"/>
      <c r="CKP80" s="45"/>
      <c r="CKQ80" s="45"/>
      <c r="CKR80" s="45"/>
      <c r="CKS80" s="45"/>
      <c r="CKT80" s="45"/>
      <c r="CKU80" s="45"/>
      <c r="CKV80" s="45"/>
      <c r="CKW80" s="45"/>
      <c r="CKX80" s="45"/>
      <c r="CKY80" s="45"/>
      <c r="CKZ80" s="45"/>
      <c r="CLA80" s="45"/>
      <c r="CLB80" s="45"/>
      <c r="CLC80" s="45"/>
      <c r="CLD80" s="45"/>
      <c r="CLE80" s="45"/>
      <c r="CLF80" s="45"/>
      <c r="CLG80" s="45"/>
      <c r="CLH80" s="45"/>
      <c r="CLI80" s="45"/>
      <c r="CLJ80" s="45"/>
      <c r="CLK80" s="45"/>
      <c r="CLL80" s="45"/>
      <c r="CLM80" s="45"/>
      <c r="CLN80" s="45"/>
      <c r="CLO80" s="45"/>
      <c r="CLP80" s="45"/>
      <c r="CLQ80" s="45"/>
      <c r="CLR80" s="45"/>
      <c r="CLS80" s="45"/>
      <c r="CLT80" s="45"/>
      <c r="CLU80" s="45"/>
      <c r="CLV80" s="45"/>
      <c r="CLW80" s="45"/>
      <c r="CLX80" s="45"/>
      <c r="CLY80" s="45"/>
      <c r="CLZ80" s="45"/>
      <c r="CMA80" s="45"/>
      <c r="CMB80" s="45"/>
      <c r="CMC80" s="45"/>
      <c r="CMD80" s="45"/>
      <c r="CME80" s="45"/>
      <c r="CMF80" s="45"/>
      <c r="CMG80" s="45"/>
      <c r="CMH80" s="45"/>
      <c r="CMI80" s="45"/>
      <c r="CMJ80" s="45"/>
      <c r="CMK80" s="45"/>
      <c r="CML80" s="45"/>
      <c r="CMM80" s="45"/>
      <c r="CMN80" s="45"/>
      <c r="CMO80" s="45"/>
      <c r="CMP80" s="45"/>
      <c r="CMQ80" s="45"/>
      <c r="CMR80" s="45"/>
      <c r="CMS80" s="45"/>
      <c r="CMT80" s="45"/>
      <c r="CMU80" s="45"/>
      <c r="CMV80" s="45"/>
      <c r="CMW80" s="45"/>
      <c r="CMX80" s="45"/>
      <c r="CMY80" s="45"/>
      <c r="CMZ80" s="45"/>
      <c r="CNA80" s="45"/>
      <c r="CNB80" s="45"/>
      <c r="CNC80" s="45"/>
      <c r="CND80" s="45"/>
      <c r="CNE80" s="45"/>
      <c r="CNF80" s="45"/>
      <c r="CNG80" s="45"/>
      <c r="CNH80" s="45"/>
      <c r="CNI80" s="45"/>
      <c r="CNJ80" s="45"/>
      <c r="CNK80" s="45"/>
      <c r="CNL80" s="45"/>
      <c r="CNM80" s="45"/>
      <c r="CNN80" s="45"/>
      <c r="CNO80" s="45"/>
      <c r="CNP80" s="45"/>
      <c r="CNQ80" s="45"/>
      <c r="CNR80" s="45"/>
      <c r="CNS80" s="45"/>
      <c r="CNT80" s="45"/>
      <c r="CNU80" s="45"/>
      <c r="CNV80" s="45"/>
      <c r="CNW80" s="45"/>
      <c r="CNX80" s="45"/>
      <c r="CNY80" s="45"/>
      <c r="CNZ80" s="45"/>
      <c r="COA80" s="45"/>
      <c r="COB80" s="45"/>
      <c r="COC80" s="45"/>
      <c r="COD80" s="45"/>
      <c r="COE80" s="45"/>
      <c r="COF80" s="45"/>
      <c r="COG80" s="45"/>
      <c r="COH80" s="45"/>
      <c r="COI80" s="45"/>
      <c r="COJ80" s="45"/>
      <c r="COK80" s="45"/>
      <c r="COL80" s="45"/>
      <c r="COM80" s="45"/>
      <c r="CON80" s="45"/>
      <c r="COO80" s="45"/>
      <c r="COP80" s="45"/>
      <c r="COQ80" s="45"/>
      <c r="COR80" s="45"/>
      <c r="COS80" s="45"/>
      <c r="COT80" s="45"/>
      <c r="COU80" s="45"/>
      <c r="COV80" s="45"/>
      <c r="COW80" s="45"/>
      <c r="COX80" s="45"/>
      <c r="COY80" s="45"/>
      <c r="COZ80" s="45"/>
      <c r="CPA80" s="45"/>
      <c r="CPB80" s="45"/>
      <c r="CPC80" s="45"/>
      <c r="CPD80" s="45"/>
      <c r="CPE80" s="45"/>
      <c r="CPF80" s="45"/>
      <c r="CPG80" s="45"/>
      <c r="CPH80" s="45"/>
      <c r="CPI80" s="45"/>
      <c r="CPJ80" s="45"/>
      <c r="CPK80" s="45"/>
      <c r="CPL80" s="45"/>
      <c r="CPM80" s="45"/>
      <c r="CPN80" s="45"/>
      <c r="CPO80" s="45"/>
      <c r="CPP80" s="45"/>
      <c r="CPQ80" s="45"/>
      <c r="CPR80" s="45"/>
      <c r="CPS80" s="45"/>
      <c r="CPT80" s="45"/>
      <c r="CPU80" s="45"/>
      <c r="CPV80" s="45"/>
      <c r="CPW80" s="45"/>
      <c r="CPX80" s="45"/>
      <c r="CPY80" s="45"/>
      <c r="CPZ80" s="45"/>
      <c r="CQA80" s="45"/>
      <c r="CQB80" s="45"/>
      <c r="CQC80" s="45"/>
      <c r="CQD80" s="45"/>
      <c r="CQE80" s="45"/>
      <c r="CQF80" s="45"/>
      <c r="CQG80" s="45"/>
      <c r="CQH80" s="45"/>
      <c r="CQI80" s="45"/>
      <c r="CQJ80" s="45"/>
      <c r="CQK80" s="45"/>
      <c r="CQL80" s="45"/>
      <c r="CQM80" s="45"/>
      <c r="CQN80" s="45"/>
      <c r="CQO80" s="45"/>
      <c r="CQP80" s="45"/>
      <c r="CQQ80" s="45"/>
      <c r="CQR80" s="45"/>
      <c r="CQS80" s="45"/>
      <c r="CQT80" s="45"/>
      <c r="CQU80" s="45"/>
      <c r="CQV80" s="45"/>
      <c r="CQW80" s="45"/>
      <c r="CQX80" s="45"/>
      <c r="CQY80" s="45"/>
      <c r="CQZ80" s="45"/>
      <c r="CRA80" s="45"/>
      <c r="CRB80" s="45"/>
      <c r="CRC80" s="45"/>
      <c r="CRD80" s="45"/>
      <c r="CRE80" s="45"/>
      <c r="CRF80" s="45"/>
      <c r="CRG80" s="45"/>
      <c r="CRH80" s="45"/>
      <c r="CRI80" s="45"/>
      <c r="CRJ80" s="45"/>
      <c r="CRK80" s="45"/>
      <c r="CRL80" s="45"/>
      <c r="CRM80" s="45"/>
      <c r="CRN80" s="45"/>
      <c r="CRO80" s="45"/>
      <c r="CRP80" s="45"/>
      <c r="CRQ80" s="45"/>
      <c r="CRR80" s="45"/>
      <c r="CRS80" s="45"/>
      <c r="CRT80" s="45"/>
      <c r="CRU80" s="45"/>
      <c r="CRV80" s="45"/>
      <c r="CRW80" s="45"/>
      <c r="CRX80" s="45"/>
      <c r="CRY80" s="45"/>
      <c r="CRZ80" s="45"/>
      <c r="CSA80" s="45"/>
      <c r="CSB80" s="45"/>
      <c r="CSC80" s="45"/>
      <c r="CSD80" s="45"/>
      <c r="CSE80" s="45"/>
      <c r="CSF80" s="45"/>
      <c r="CSG80" s="45"/>
      <c r="CSH80" s="45"/>
      <c r="CSI80" s="45"/>
      <c r="CSJ80" s="45"/>
      <c r="CSK80" s="45"/>
      <c r="CSL80" s="45"/>
      <c r="CSM80" s="45"/>
      <c r="CSN80" s="45"/>
      <c r="CSO80" s="45"/>
      <c r="CSP80" s="45"/>
      <c r="CSQ80" s="45"/>
      <c r="CSR80" s="45"/>
      <c r="CSS80" s="45"/>
      <c r="CST80" s="45"/>
      <c r="CSU80" s="45"/>
      <c r="CSV80" s="45"/>
      <c r="CSW80" s="45"/>
      <c r="CSX80" s="45"/>
      <c r="CSY80" s="45"/>
      <c r="CSZ80" s="45"/>
      <c r="CTA80" s="45"/>
      <c r="CTB80" s="45"/>
      <c r="CTC80" s="45"/>
      <c r="CTD80" s="45"/>
      <c r="CTE80" s="45"/>
      <c r="CTF80" s="45"/>
      <c r="CTG80" s="45"/>
      <c r="CTH80" s="45"/>
      <c r="CTI80" s="45"/>
      <c r="CTJ80" s="45"/>
      <c r="CTK80" s="45"/>
      <c r="CTL80" s="45"/>
      <c r="CTM80" s="45"/>
      <c r="CTN80" s="45"/>
      <c r="CTO80" s="45"/>
      <c r="CTP80" s="45"/>
      <c r="CTQ80" s="45"/>
      <c r="CTR80" s="45"/>
      <c r="CTS80" s="45"/>
      <c r="CTT80" s="45"/>
      <c r="CTU80" s="45"/>
      <c r="CTV80" s="45"/>
      <c r="CTW80" s="45"/>
      <c r="CTX80" s="45"/>
      <c r="CTY80" s="45"/>
      <c r="CTZ80" s="45"/>
      <c r="CUA80" s="45"/>
      <c r="CUB80" s="45"/>
      <c r="CUC80" s="45"/>
      <c r="CUD80" s="45"/>
      <c r="CUE80" s="45"/>
      <c r="CUF80" s="45"/>
      <c r="CUG80" s="45"/>
      <c r="CUH80" s="45"/>
      <c r="CUI80" s="45"/>
      <c r="CUJ80" s="45"/>
      <c r="CUK80" s="45"/>
      <c r="CUL80" s="45"/>
      <c r="CUM80" s="45"/>
      <c r="CUN80" s="45"/>
      <c r="CUO80" s="45"/>
      <c r="CUP80" s="45"/>
      <c r="CUQ80" s="45"/>
      <c r="CUR80" s="45"/>
      <c r="CUS80" s="45"/>
      <c r="CUT80" s="45"/>
      <c r="CUU80" s="45"/>
      <c r="CUV80" s="45"/>
      <c r="CUW80" s="45"/>
      <c r="CUX80" s="45"/>
      <c r="CUY80" s="45"/>
      <c r="CUZ80" s="45"/>
      <c r="CVA80" s="45"/>
      <c r="CVB80" s="45"/>
      <c r="CVC80" s="45"/>
      <c r="CVD80" s="45"/>
      <c r="CVE80" s="45"/>
      <c r="CVF80" s="45"/>
      <c r="CVG80" s="45"/>
      <c r="CVH80" s="45"/>
      <c r="CVI80" s="45"/>
      <c r="CVJ80" s="45"/>
      <c r="CVK80" s="45"/>
      <c r="CVL80" s="45"/>
      <c r="CVM80" s="45"/>
      <c r="CVN80" s="45"/>
      <c r="CVO80" s="45"/>
      <c r="CVP80" s="45"/>
      <c r="CVQ80" s="45"/>
      <c r="CVR80" s="45"/>
      <c r="CVS80" s="45"/>
      <c r="CVT80" s="45"/>
      <c r="CVU80" s="45"/>
      <c r="CVV80" s="45"/>
      <c r="CVW80" s="45"/>
      <c r="CVX80" s="45"/>
      <c r="CVY80" s="45"/>
      <c r="CVZ80" s="45"/>
      <c r="CWA80" s="45"/>
      <c r="CWB80" s="45"/>
      <c r="CWC80" s="45"/>
      <c r="CWD80" s="45"/>
      <c r="CWE80" s="45"/>
      <c r="CWF80" s="45"/>
      <c r="CWG80" s="45"/>
      <c r="CWH80" s="45"/>
      <c r="CWI80" s="45"/>
      <c r="CWJ80" s="45"/>
      <c r="CWK80" s="45"/>
      <c r="CWL80" s="45"/>
      <c r="CWM80" s="45"/>
      <c r="CWN80" s="45"/>
      <c r="CWO80" s="45"/>
      <c r="CWP80" s="45"/>
      <c r="CWQ80" s="45"/>
      <c r="CWR80" s="45"/>
      <c r="CWS80" s="45"/>
      <c r="CWT80" s="45"/>
      <c r="CWU80" s="45"/>
      <c r="CWV80" s="45"/>
      <c r="CWW80" s="45"/>
      <c r="CWX80" s="45"/>
      <c r="CWY80" s="45"/>
      <c r="CWZ80" s="45"/>
      <c r="CXA80" s="45"/>
      <c r="CXB80" s="45"/>
      <c r="CXC80" s="45"/>
      <c r="CXD80" s="45"/>
      <c r="CXE80" s="45"/>
      <c r="CXF80" s="45"/>
      <c r="CXG80" s="45"/>
      <c r="CXH80" s="45"/>
      <c r="CXI80" s="45"/>
      <c r="CXJ80" s="45"/>
      <c r="CXK80" s="45"/>
      <c r="CXL80" s="45"/>
      <c r="CXM80" s="45"/>
      <c r="CXN80" s="45"/>
      <c r="CXO80" s="45"/>
      <c r="CXP80" s="45"/>
      <c r="CXQ80" s="45"/>
      <c r="CXR80" s="45"/>
      <c r="CXS80" s="45"/>
      <c r="CXT80" s="45"/>
      <c r="CXU80" s="45"/>
      <c r="CXV80" s="45"/>
      <c r="CXW80" s="45"/>
      <c r="CXX80" s="45"/>
      <c r="CXY80" s="45"/>
      <c r="CXZ80" s="45"/>
      <c r="CYA80" s="45"/>
      <c r="CYB80" s="45"/>
      <c r="CYC80" s="45"/>
      <c r="CYD80" s="45"/>
      <c r="CYE80" s="45"/>
      <c r="CYF80" s="45"/>
      <c r="CYG80" s="45"/>
      <c r="CYH80" s="45"/>
      <c r="CYI80" s="45"/>
      <c r="CYJ80" s="45"/>
      <c r="CYK80" s="45"/>
      <c r="CYL80" s="45"/>
      <c r="CYM80" s="45"/>
      <c r="CYN80" s="45"/>
      <c r="CYO80" s="45"/>
      <c r="CYP80" s="45"/>
      <c r="CYQ80" s="45"/>
      <c r="CYR80" s="45"/>
      <c r="CYS80" s="45"/>
      <c r="CYT80" s="45"/>
      <c r="CYU80" s="45"/>
      <c r="CYV80" s="45"/>
      <c r="CYW80" s="45"/>
      <c r="CYX80" s="45"/>
      <c r="CYY80" s="45"/>
      <c r="CYZ80" s="45"/>
      <c r="CZA80" s="45"/>
      <c r="CZB80" s="45"/>
      <c r="CZC80" s="45"/>
      <c r="CZD80" s="45"/>
      <c r="CZE80" s="45"/>
      <c r="CZF80" s="45"/>
      <c r="CZG80" s="45"/>
      <c r="CZH80" s="45"/>
      <c r="CZI80" s="45"/>
      <c r="CZJ80" s="45"/>
      <c r="CZK80" s="45"/>
      <c r="CZL80" s="45"/>
      <c r="CZM80" s="45"/>
      <c r="CZN80" s="45"/>
      <c r="CZO80" s="45"/>
      <c r="CZP80" s="45"/>
      <c r="CZQ80" s="45"/>
      <c r="CZR80" s="45"/>
      <c r="CZS80" s="45"/>
      <c r="CZT80" s="45"/>
      <c r="CZU80" s="45"/>
      <c r="CZV80" s="45"/>
      <c r="CZW80" s="45"/>
      <c r="CZX80" s="45"/>
      <c r="CZY80" s="45"/>
      <c r="CZZ80" s="45"/>
      <c r="DAA80" s="45"/>
      <c r="DAB80" s="45"/>
      <c r="DAC80" s="45"/>
      <c r="DAD80" s="45"/>
      <c r="DAE80" s="45"/>
      <c r="DAF80" s="45"/>
      <c r="DAG80" s="45"/>
      <c r="DAH80" s="45"/>
      <c r="DAI80" s="45"/>
      <c r="DAJ80" s="45"/>
      <c r="DAK80" s="45"/>
      <c r="DAL80" s="45"/>
      <c r="DAM80" s="45"/>
      <c r="DAN80" s="45"/>
      <c r="DAO80" s="45"/>
      <c r="DAP80" s="45"/>
      <c r="DAQ80" s="45"/>
      <c r="DAR80" s="45"/>
      <c r="DAS80" s="45"/>
      <c r="DAT80" s="45"/>
      <c r="DAU80" s="45"/>
      <c r="DAV80" s="45"/>
      <c r="DAW80" s="45"/>
      <c r="DAX80" s="45"/>
      <c r="DAY80" s="45"/>
      <c r="DAZ80" s="45"/>
      <c r="DBA80" s="45"/>
      <c r="DBB80" s="45"/>
      <c r="DBC80" s="45"/>
      <c r="DBD80" s="45"/>
      <c r="DBE80" s="45"/>
      <c r="DBF80" s="45"/>
      <c r="DBG80" s="45"/>
      <c r="DBH80" s="45"/>
      <c r="DBI80" s="45"/>
      <c r="DBJ80" s="45"/>
      <c r="DBK80" s="45"/>
      <c r="DBL80" s="45"/>
      <c r="DBM80" s="45"/>
      <c r="DBN80" s="45"/>
      <c r="DBO80" s="45"/>
      <c r="DBP80" s="45"/>
      <c r="DBQ80" s="45"/>
      <c r="DBR80" s="45"/>
      <c r="DBS80" s="45"/>
      <c r="DBT80" s="45"/>
      <c r="DBU80" s="45"/>
      <c r="DBV80" s="45"/>
      <c r="DBW80" s="45"/>
      <c r="DBX80" s="45"/>
      <c r="DBY80" s="45"/>
      <c r="DBZ80" s="45"/>
      <c r="DCA80" s="45"/>
      <c r="DCB80" s="45"/>
      <c r="DCC80" s="45"/>
      <c r="DCD80" s="45"/>
      <c r="DCE80" s="45"/>
      <c r="DCF80" s="45"/>
      <c r="DCG80" s="45"/>
      <c r="DCH80" s="45"/>
      <c r="DCI80" s="45"/>
      <c r="DCJ80" s="45"/>
      <c r="DCK80" s="45"/>
      <c r="DCL80" s="45"/>
      <c r="DCM80" s="45"/>
      <c r="DCN80" s="45"/>
      <c r="DCO80" s="45"/>
      <c r="DCP80" s="45"/>
      <c r="DCQ80" s="45"/>
      <c r="DCR80" s="45"/>
      <c r="DCS80" s="45"/>
      <c r="DCT80" s="45"/>
      <c r="DCU80" s="45"/>
      <c r="DCV80" s="45"/>
      <c r="DCW80" s="45"/>
      <c r="DCX80" s="45"/>
      <c r="DCY80" s="45"/>
      <c r="DCZ80" s="45"/>
      <c r="DDA80" s="45"/>
      <c r="DDB80" s="45"/>
      <c r="DDC80" s="45"/>
      <c r="DDD80" s="45"/>
      <c r="DDE80" s="45"/>
      <c r="DDF80" s="45"/>
      <c r="DDG80" s="45"/>
      <c r="DDH80" s="45"/>
      <c r="DDI80" s="45"/>
      <c r="DDJ80" s="45"/>
      <c r="DDK80" s="45"/>
      <c r="DDL80" s="45"/>
      <c r="DDM80" s="45"/>
      <c r="DDN80" s="45"/>
      <c r="DDO80" s="45"/>
      <c r="DDP80" s="45"/>
      <c r="DDQ80" s="45"/>
      <c r="DDR80" s="45"/>
      <c r="DDS80" s="45"/>
      <c r="DDT80" s="45"/>
      <c r="DDU80" s="45"/>
      <c r="DDV80" s="45"/>
      <c r="DDW80" s="45"/>
      <c r="DDX80" s="45"/>
      <c r="DDY80" s="45"/>
      <c r="DDZ80" s="45"/>
      <c r="DEA80" s="45"/>
      <c r="DEB80" s="45"/>
      <c r="DEC80" s="45"/>
      <c r="DED80" s="45"/>
      <c r="DEE80" s="45"/>
      <c r="DEF80" s="45"/>
      <c r="DEG80" s="45"/>
      <c r="DEH80" s="45"/>
      <c r="DEI80" s="45"/>
      <c r="DEJ80" s="45"/>
      <c r="DEK80" s="45"/>
      <c r="DEL80" s="45"/>
      <c r="DEM80" s="45"/>
      <c r="DEN80" s="45"/>
      <c r="DEO80" s="45"/>
      <c r="DEP80" s="45"/>
      <c r="DEQ80" s="45"/>
      <c r="DER80" s="45"/>
      <c r="DES80" s="45"/>
      <c r="DET80" s="45"/>
      <c r="DEU80" s="45"/>
      <c r="DEV80" s="45"/>
      <c r="DEW80" s="45"/>
      <c r="DEX80" s="45"/>
      <c r="DEY80" s="45"/>
      <c r="DEZ80" s="45"/>
      <c r="DFA80" s="45"/>
      <c r="DFB80" s="45"/>
      <c r="DFC80" s="45"/>
      <c r="DFD80" s="45"/>
      <c r="DFE80" s="45"/>
      <c r="DFF80" s="45"/>
      <c r="DFG80" s="45"/>
      <c r="DFH80" s="45"/>
      <c r="DFI80" s="45"/>
      <c r="DFJ80" s="45"/>
      <c r="DFK80" s="45"/>
      <c r="DFL80" s="45"/>
      <c r="DFM80" s="45"/>
      <c r="DFN80" s="45"/>
      <c r="DFO80" s="45"/>
      <c r="DFP80" s="45"/>
      <c r="DFQ80" s="45"/>
      <c r="DFR80" s="45"/>
      <c r="DFS80" s="45"/>
      <c r="DFT80" s="45"/>
      <c r="DFU80" s="45"/>
      <c r="DFV80" s="45"/>
      <c r="DFW80" s="45"/>
      <c r="DFX80" s="45"/>
      <c r="DFY80" s="45"/>
      <c r="DFZ80" s="45"/>
      <c r="DGA80" s="45"/>
      <c r="DGB80" s="45"/>
      <c r="DGC80" s="45"/>
      <c r="DGD80" s="45"/>
      <c r="DGE80" s="45"/>
      <c r="DGF80" s="45"/>
      <c r="DGG80" s="45"/>
      <c r="DGH80" s="45"/>
      <c r="DGI80" s="45"/>
      <c r="DGJ80" s="45"/>
      <c r="DGK80" s="45"/>
      <c r="DGL80" s="45"/>
      <c r="DGM80" s="45"/>
      <c r="DGN80" s="45"/>
      <c r="DGO80" s="45"/>
      <c r="DGP80" s="45"/>
      <c r="DGQ80" s="45"/>
      <c r="DGR80" s="45"/>
      <c r="DGS80" s="45"/>
      <c r="DGT80" s="45"/>
      <c r="DGU80" s="45"/>
      <c r="DGV80" s="45"/>
      <c r="DGW80" s="45"/>
      <c r="DGX80" s="45"/>
      <c r="DGY80" s="45"/>
      <c r="DGZ80" s="45"/>
      <c r="DHA80" s="45"/>
      <c r="DHB80" s="45"/>
      <c r="DHC80" s="45"/>
      <c r="DHD80" s="45"/>
      <c r="DHE80" s="45"/>
      <c r="DHF80" s="45"/>
      <c r="DHG80" s="45"/>
      <c r="DHH80" s="45"/>
      <c r="DHI80" s="45"/>
      <c r="DHJ80" s="45"/>
      <c r="DHK80" s="45"/>
      <c r="DHL80" s="45"/>
      <c r="DHM80" s="45"/>
      <c r="DHN80" s="45"/>
      <c r="DHO80" s="45"/>
      <c r="DHP80" s="45"/>
      <c r="DHQ80" s="45"/>
      <c r="DHR80" s="45"/>
      <c r="DHS80" s="45"/>
      <c r="DHT80" s="45"/>
      <c r="DHU80" s="45"/>
      <c r="DHV80" s="45"/>
      <c r="DHW80" s="45"/>
      <c r="DHX80" s="45"/>
      <c r="DHY80" s="45"/>
      <c r="DHZ80" s="45"/>
      <c r="DIA80" s="45"/>
      <c r="DIB80" s="45"/>
      <c r="DIC80" s="45"/>
      <c r="DID80" s="45"/>
      <c r="DIE80" s="45"/>
      <c r="DIF80" s="45"/>
      <c r="DIG80" s="45"/>
      <c r="DIH80" s="45"/>
      <c r="DII80" s="45"/>
      <c r="DIJ80" s="45"/>
      <c r="DIK80" s="45"/>
      <c r="DIL80" s="45"/>
      <c r="DIM80" s="45"/>
      <c r="DIN80" s="45"/>
      <c r="DIO80" s="45"/>
      <c r="DIP80" s="45"/>
      <c r="DIQ80" s="45"/>
      <c r="DIR80" s="45"/>
      <c r="DIS80" s="45"/>
      <c r="DIT80" s="45"/>
      <c r="DIU80" s="45"/>
      <c r="DIV80" s="45"/>
      <c r="DIW80" s="45"/>
      <c r="DIX80" s="45"/>
      <c r="DIY80" s="45"/>
      <c r="DIZ80" s="45"/>
      <c r="DJA80" s="45"/>
      <c r="DJB80" s="45"/>
      <c r="DJC80" s="45"/>
      <c r="DJD80" s="45"/>
      <c r="DJE80" s="45"/>
      <c r="DJF80" s="45"/>
      <c r="DJG80" s="45"/>
      <c r="DJH80" s="45"/>
      <c r="DJI80" s="45"/>
      <c r="DJJ80" s="45"/>
      <c r="DJK80" s="45"/>
      <c r="DJL80" s="45"/>
      <c r="DJM80" s="45"/>
      <c r="DJN80" s="45"/>
      <c r="DJO80" s="45"/>
      <c r="DJP80" s="45"/>
      <c r="DJQ80" s="45"/>
      <c r="DJR80" s="45"/>
      <c r="DJS80" s="45"/>
      <c r="DJT80" s="45"/>
      <c r="DJU80" s="45"/>
      <c r="DJV80" s="45"/>
      <c r="DJW80" s="45"/>
      <c r="DJX80" s="45"/>
      <c r="DJY80" s="45"/>
      <c r="DJZ80" s="45"/>
      <c r="DKA80" s="45"/>
      <c r="DKB80" s="45"/>
      <c r="DKC80" s="45"/>
      <c r="DKD80" s="45"/>
      <c r="DKE80" s="45"/>
      <c r="DKF80" s="45"/>
      <c r="DKG80" s="45"/>
      <c r="DKH80" s="45"/>
      <c r="DKI80" s="45"/>
      <c r="DKJ80" s="45"/>
      <c r="DKK80" s="45"/>
      <c r="DKL80" s="45"/>
      <c r="DKM80" s="45"/>
      <c r="DKN80" s="45"/>
      <c r="DKO80" s="45"/>
      <c r="DKP80" s="45"/>
      <c r="DKQ80" s="45"/>
      <c r="DKR80" s="45"/>
      <c r="DKS80" s="45"/>
      <c r="DKT80" s="45"/>
      <c r="DKU80" s="45"/>
      <c r="DKV80" s="45"/>
      <c r="DKW80" s="45"/>
      <c r="DKX80" s="45"/>
      <c r="DKY80" s="45"/>
      <c r="DKZ80" s="45"/>
      <c r="DLA80" s="45"/>
      <c r="DLB80" s="45"/>
      <c r="DLC80" s="45"/>
      <c r="DLD80" s="45"/>
      <c r="DLE80" s="45"/>
      <c r="DLF80" s="45"/>
      <c r="DLG80" s="45"/>
      <c r="DLH80" s="45"/>
      <c r="DLI80" s="45"/>
      <c r="DLJ80" s="45"/>
      <c r="DLK80" s="45"/>
      <c r="DLL80" s="45"/>
      <c r="DLM80" s="45"/>
      <c r="DLN80" s="45"/>
      <c r="DLO80" s="45"/>
      <c r="DLP80" s="45"/>
      <c r="DLQ80" s="45"/>
      <c r="DLR80" s="45"/>
      <c r="DLS80" s="45"/>
      <c r="DLT80" s="45"/>
      <c r="DLU80" s="45"/>
      <c r="DLV80" s="45"/>
      <c r="DLW80" s="45"/>
      <c r="DLX80" s="45"/>
      <c r="DLY80" s="45"/>
      <c r="DLZ80" s="45"/>
      <c r="DMA80" s="45"/>
      <c r="DMB80" s="45"/>
      <c r="DMC80" s="45"/>
      <c r="DMD80" s="45"/>
      <c r="DME80" s="45"/>
      <c r="DMF80" s="45"/>
      <c r="DMG80" s="45"/>
      <c r="DMH80" s="45"/>
      <c r="DMI80" s="45"/>
      <c r="DMJ80" s="45"/>
      <c r="DMK80" s="45"/>
      <c r="DML80" s="45"/>
      <c r="DMM80" s="45"/>
      <c r="DMN80" s="45"/>
      <c r="DMO80" s="45"/>
      <c r="DMP80" s="45"/>
      <c r="DMQ80" s="45"/>
      <c r="DMR80" s="45"/>
      <c r="DMS80" s="45"/>
      <c r="DMT80" s="45"/>
      <c r="DMU80" s="45"/>
      <c r="DMV80" s="45"/>
      <c r="DMW80" s="45"/>
      <c r="DMX80" s="45"/>
      <c r="DMY80" s="45"/>
      <c r="DMZ80" s="45"/>
      <c r="DNA80" s="45"/>
      <c r="DNB80" s="45"/>
      <c r="DNC80" s="45"/>
      <c r="DND80" s="45"/>
      <c r="DNE80" s="45"/>
      <c r="DNF80" s="45"/>
      <c r="DNG80" s="45"/>
      <c r="DNH80" s="45"/>
      <c r="DNI80" s="45"/>
      <c r="DNJ80" s="45"/>
      <c r="DNK80" s="45"/>
      <c r="DNL80" s="45"/>
      <c r="DNM80" s="45"/>
      <c r="DNN80" s="45"/>
      <c r="DNO80" s="45"/>
      <c r="DNP80" s="45"/>
      <c r="DNQ80" s="45"/>
      <c r="DNR80" s="45"/>
      <c r="DNS80" s="45"/>
      <c r="DNT80" s="45"/>
      <c r="DNU80" s="45"/>
      <c r="DNV80" s="45"/>
      <c r="DNW80" s="45"/>
      <c r="DNX80" s="45"/>
      <c r="DNY80" s="45"/>
      <c r="DNZ80" s="45"/>
      <c r="DOA80" s="45"/>
      <c r="DOB80" s="45"/>
      <c r="DOC80" s="45"/>
      <c r="DOD80" s="45"/>
      <c r="DOE80" s="45"/>
      <c r="DOF80" s="45"/>
      <c r="DOG80" s="45"/>
      <c r="DOH80" s="45"/>
      <c r="DOI80" s="45"/>
      <c r="DOJ80" s="45"/>
      <c r="DOK80" s="45"/>
      <c r="DOL80" s="45"/>
      <c r="DOM80" s="45"/>
      <c r="DON80" s="45"/>
      <c r="DOO80" s="45"/>
      <c r="DOP80" s="45"/>
      <c r="DOQ80" s="45"/>
      <c r="DOR80" s="45"/>
      <c r="DOS80" s="45"/>
      <c r="DOT80" s="45"/>
      <c r="DOU80" s="45"/>
      <c r="DOV80" s="45"/>
      <c r="DOW80" s="45"/>
      <c r="DOX80" s="45"/>
      <c r="DOY80" s="45"/>
      <c r="DOZ80" s="45"/>
      <c r="DPA80" s="45"/>
      <c r="DPB80" s="45"/>
      <c r="DPC80" s="45"/>
      <c r="DPD80" s="45"/>
      <c r="DPE80" s="45"/>
      <c r="DPF80" s="45"/>
      <c r="DPG80" s="45"/>
      <c r="DPH80" s="45"/>
      <c r="DPI80" s="45"/>
      <c r="DPJ80" s="45"/>
      <c r="DPK80" s="45"/>
      <c r="DPL80" s="45"/>
      <c r="DPM80" s="45"/>
      <c r="DPN80" s="45"/>
      <c r="DPO80" s="45"/>
      <c r="DPP80" s="45"/>
      <c r="DPQ80" s="45"/>
      <c r="DPR80" s="45"/>
      <c r="DPS80" s="45"/>
      <c r="DPT80" s="45"/>
      <c r="DPU80" s="45"/>
      <c r="DPV80" s="45"/>
      <c r="DPW80" s="45"/>
      <c r="DPX80" s="45"/>
      <c r="DPY80" s="45"/>
      <c r="DPZ80" s="45"/>
      <c r="DQA80" s="45"/>
      <c r="DQB80" s="45"/>
      <c r="DQC80" s="45"/>
      <c r="DQD80" s="45"/>
      <c r="DQE80" s="45"/>
      <c r="DQF80" s="45"/>
      <c r="DQG80" s="45"/>
      <c r="DQH80" s="45"/>
      <c r="DQI80" s="45"/>
      <c r="DQJ80" s="45"/>
      <c r="DQK80" s="45"/>
      <c r="DQL80" s="45"/>
      <c r="DQM80" s="45"/>
      <c r="DQN80" s="45"/>
      <c r="DQO80" s="45"/>
      <c r="DQP80" s="45"/>
      <c r="DQQ80" s="45"/>
      <c r="DQR80" s="45"/>
      <c r="DQS80" s="45"/>
      <c r="DQT80" s="45"/>
      <c r="DQU80" s="45"/>
      <c r="DQV80" s="45"/>
      <c r="DQW80" s="45"/>
      <c r="DQX80" s="45"/>
      <c r="DQY80" s="45"/>
      <c r="DQZ80" s="45"/>
      <c r="DRA80" s="45"/>
      <c r="DRB80" s="45"/>
      <c r="DRC80" s="45"/>
      <c r="DRD80" s="45"/>
      <c r="DRE80" s="45"/>
      <c r="DRF80" s="45"/>
      <c r="DRG80" s="45"/>
      <c r="DRH80" s="45"/>
      <c r="DRI80" s="45"/>
      <c r="DRJ80" s="45"/>
      <c r="DRK80" s="45"/>
      <c r="DRL80" s="45"/>
      <c r="DRM80" s="45"/>
      <c r="DRN80" s="45"/>
      <c r="DRO80" s="45"/>
      <c r="DRP80" s="45"/>
      <c r="DRQ80" s="45"/>
      <c r="DRR80" s="45"/>
      <c r="DRS80" s="45"/>
      <c r="DRT80" s="45"/>
      <c r="DRU80" s="45"/>
      <c r="DRV80" s="45"/>
      <c r="DRW80" s="45"/>
      <c r="DRX80" s="45"/>
      <c r="DRY80" s="45"/>
      <c r="DRZ80" s="45"/>
      <c r="DSA80" s="45"/>
      <c r="DSB80" s="45"/>
      <c r="DSC80" s="45"/>
      <c r="DSD80" s="45"/>
      <c r="DSE80" s="45"/>
      <c r="DSF80" s="45"/>
      <c r="DSG80" s="45"/>
      <c r="DSH80" s="45"/>
      <c r="DSI80" s="45"/>
      <c r="DSJ80" s="45"/>
      <c r="DSK80" s="45"/>
      <c r="DSL80" s="45"/>
      <c r="DSM80" s="45"/>
      <c r="DSN80" s="45"/>
      <c r="DSO80" s="45"/>
      <c r="DSP80" s="45"/>
      <c r="DSQ80" s="45"/>
      <c r="DSR80" s="45"/>
      <c r="DSS80" s="45"/>
      <c r="DST80" s="45"/>
      <c r="DSU80" s="45"/>
      <c r="DSV80" s="45"/>
      <c r="DSW80" s="45"/>
      <c r="DSX80" s="45"/>
      <c r="DSY80" s="45"/>
      <c r="DSZ80" s="45"/>
      <c r="DTA80" s="45"/>
      <c r="DTB80" s="45"/>
      <c r="DTC80" s="45"/>
      <c r="DTD80" s="45"/>
      <c r="DTE80" s="45"/>
      <c r="DTF80" s="45"/>
      <c r="DTG80" s="45"/>
      <c r="DTH80" s="45"/>
      <c r="DTI80" s="45"/>
      <c r="DTJ80" s="45"/>
      <c r="DTK80" s="45"/>
      <c r="DTL80" s="45"/>
      <c r="DTM80" s="45"/>
      <c r="DTN80" s="45"/>
      <c r="DTO80" s="45"/>
      <c r="DTP80" s="45"/>
      <c r="DTQ80" s="45"/>
      <c r="DTR80" s="45"/>
      <c r="DTS80" s="45"/>
      <c r="DTT80" s="45"/>
      <c r="DTU80" s="45"/>
      <c r="DTV80" s="45"/>
      <c r="DTW80" s="45"/>
      <c r="DTX80" s="45"/>
      <c r="DTY80" s="45"/>
      <c r="DTZ80" s="45"/>
      <c r="DUA80" s="45"/>
      <c r="DUB80" s="45"/>
      <c r="DUC80" s="45"/>
      <c r="DUD80" s="45"/>
      <c r="DUE80" s="45"/>
      <c r="DUF80" s="45"/>
      <c r="DUG80" s="45"/>
      <c r="DUH80" s="45"/>
      <c r="DUI80" s="45"/>
      <c r="DUJ80" s="45"/>
      <c r="DUK80" s="45"/>
      <c r="DUL80" s="45"/>
      <c r="DUM80" s="45"/>
      <c r="DUN80" s="45"/>
      <c r="DUO80" s="45"/>
      <c r="DUP80" s="45"/>
      <c r="DUQ80" s="45"/>
      <c r="DUR80" s="45"/>
      <c r="DUS80" s="45"/>
      <c r="DUT80" s="45"/>
      <c r="DUU80" s="45"/>
      <c r="DUV80" s="45"/>
      <c r="DUW80" s="45"/>
      <c r="DUX80" s="45"/>
      <c r="DUY80" s="45"/>
      <c r="DUZ80" s="45"/>
      <c r="DVA80" s="45"/>
      <c r="DVB80" s="45"/>
      <c r="DVC80" s="45"/>
      <c r="DVD80" s="45"/>
      <c r="DVE80" s="45"/>
      <c r="DVF80" s="45"/>
      <c r="DVG80" s="45"/>
      <c r="DVH80" s="45"/>
      <c r="DVI80" s="45"/>
      <c r="DVJ80" s="45"/>
      <c r="DVK80" s="45"/>
      <c r="DVL80" s="45"/>
      <c r="DVM80" s="45"/>
      <c r="DVN80" s="45"/>
      <c r="DVO80" s="45"/>
      <c r="DVP80" s="45"/>
      <c r="DVQ80" s="45"/>
      <c r="DVR80" s="45"/>
      <c r="DVS80" s="45"/>
      <c r="DVT80" s="45"/>
      <c r="DVU80" s="45"/>
      <c r="DVV80" s="45"/>
      <c r="DVW80" s="45"/>
      <c r="DVX80" s="45"/>
      <c r="DVY80" s="45"/>
      <c r="DVZ80" s="45"/>
      <c r="DWA80" s="45"/>
      <c r="DWB80" s="45"/>
      <c r="DWC80" s="45"/>
      <c r="DWD80" s="45"/>
      <c r="DWE80" s="45"/>
      <c r="DWF80" s="45"/>
      <c r="DWG80" s="45"/>
      <c r="DWH80" s="45"/>
      <c r="DWI80" s="45"/>
      <c r="DWJ80" s="45"/>
      <c r="DWK80" s="45"/>
      <c r="DWL80" s="45"/>
      <c r="DWM80" s="45"/>
      <c r="DWN80" s="45"/>
      <c r="DWO80" s="45"/>
      <c r="DWP80" s="45"/>
      <c r="DWQ80" s="45"/>
      <c r="DWR80" s="45"/>
      <c r="DWS80" s="45"/>
      <c r="DWT80" s="45"/>
      <c r="DWU80" s="45"/>
      <c r="DWV80" s="45"/>
      <c r="DWW80" s="45"/>
      <c r="DWX80" s="45"/>
      <c r="DWY80" s="45"/>
      <c r="DWZ80" s="45"/>
      <c r="DXA80" s="45"/>
      <c r="DXB80" s="45"/>
      <c r="DXC80" s="45"/>
      <c r="DXD80" s="45"/>
      <c r="DXE80" s="45"/>
      <c r="DXF80" s="45"/>
      <c r="DXG80" s="45"/>
      <c r="DXH80" s="45"/>
      <c r="DXI80" s="45"/>
      <c r="DXJ80" s="45"/>
      <c r="DXK80" s="45"/>
      <c r="DXL80" s="45"/>
      <c r="DXM80" s="45"/>
      <c r="DXN80" s="45"/>
      <c r="DXO80" s="45"/>
      <c r="DXP80" s="45"/>
      <c r="DXQ80" s="45"/>
      <c r="DXR80" s="45"/>
      <c r="DXS80" s="45"/>
      <c r="DXT80" s="45"/>
      <c r="DXU80" s="45"/>
      <c r="DXV80" s="45"/>
      <c r="DXW80" s="45"/>
      <c r="DXX80" s="45"/>
      <c r="DXY80" s="45"/>
      <c r="DXZ80" s="45"/>
      <c r="DYA80" s="45"/>
      <c r="DYB80" s="45"/>
      <c r="DYC80" s="45"/>
      <c r="DYD80" s="45"/>
      <c r="DYE80" s="45"/>
      <c r="DYF80" s="45"/>
      <c r="DYG80" s="45"/>
      <c r="DYH80" s="45"/>
      <c r="DYI80" s="45"/>
      <c r="DYJ80" s="45"/>
      <c r="DYK80" s="45"/>
      <c r="DYL80" s="45"/>
      <c r="DYM80" s="45"/>
      <c r="DYN80" s="45"/>
      <c r="DYO80" s="45"/>
      <c r="DYP80" s="45"/>
      <c r="DYQ80" s="45"/>
      <c r="DYR80" s="45"/>
      <c r="DYS80" s="45"/>
      <c r="DYT80" s="45"/>
      <c r="DYU80" s="45"/>
      <c r="DYV80" s="45"/>
      <c r="DYW80" s="45"/>
      <c r="DYX80" s="45"/>
      <c r="DYY80" s="45"/>
      <c r="DYZ80" s="45"/>
      <c r="DZA80" s="45"/>
      <c r="DZB80" s="45"/>
      <c r="DZC80" s="45"/>
      <c r="DZD80" s="45"/>
      <c r="DZE80" s="45"/>
      <c r="DZF80" s="45"/>
      <c r="DZG80" s="45"/>
      <c r="DZH80" s="45"/>
      <c r="DZI80" s="45"/>
      <c r="DZJ80" s="45"/>
      <c r="DZK80" s="45"/>
      <c r="DZL80" s="45"/>
      <c r="DZM80" s="45"/>
      <c r="DZN80" s="45"/>
      <c r="DZO80" s="45"/>
      <c r="DZP80" s="45"/>
      <c r="DZQ80" s="45"/>
      <c r="DZR80" s="45"/>
      <c r="DZS80" s="45"/>
      <c r="DZT80" s="45"/>
      <c r="DZU80" s="45"/>
      <c r="DZV80" s="45"/>
      <c r="DZW80" s="45"/>
      <c r="DZX80" s="45"/>
      <c r="DZY80" s="45"/>
      <c r="DZZ80" s="45"/>
      <c r="EAA80" s="45"/>
      <c r="EAB80" s="45"/>
      <c r="EAC80" s="45"/>
      <c r="EAD80" s="45"/>
      <c r="EAE80" s="45"/>
      <c r="EAF80" s="45"/>
      <c r="EAG80" s="45"/>
      <c r="EAH80" s="45"/>
      <c r="EAI80" s="45"/>
      <c r="EAJ80" s="45"/>
      <c r="EAK80" s="45"/>
      <c r="EAL80" s="45"/>
      <c r="EAM80" s="45"/>
      <c r="EAN80" s="45"/>
      <c r="EAO80" s="45"/>
      <c r="EAP80" s="45"/>
      <c r="EAQ80" s="45"/>
      <c r="EAR80" s="45"/>
      <c r="EAS80" s="45"/>
      <c r="EAT80" s="45"/>
      <c r="EAU80" s="45"/>
      <c r="EAV80" s="45"/>
      <c r="EAW80" s="45"/>
      <c r="EAX80" s="45"/>
      <c r="EAY80" s="45"/>
      <c r="EAZ80" s="45"/>
      <c r="EBA80" s="45"/>
      <c r="EBB80" s="45"/>
      <c r="EBC80" s="45"/>
      <c r="EBD80" s="45"/>
      <c r="EBE80" s="45"/>
      <c r="EBF80" s="45"/>
      <c r="EBG80" s="45"/>
      <c r="EBH80" s="45"/>
      <c r="EBI80" s="45"/>
      <c r="EBJ80" s="45"/>
      <c r="EBK80" s="45"/>
      <c r="EBL80" s="45"/>
      <c r="EBM80" s="45"/>
      <c r="EBN80" s="45"/>
      <c r="EBO80" s="45"/>
      <c r="EBP80" s="45"/>
      <c r="EBQ80" s="45"/>
      <c r="EBR80" s="45"/>
      <c r="EBS80" s="45"/>
      <c r="EBT80" s="45"/>
      <c r="EBU80" s="45"/>
      <c r="EBV80" s="45"/>
      <c r="EBW80" s="45"/>
      <c r="EBX80" s="45"/>
      <c r="EBY80" s="45"/>
      <c r="EBZ80" s="45"/>
      <c r="ECA80" s="45"/>
      <c r="ECB80" s="45"/>
      <c r="ECC80" s="45"/>
      <c r="ECD80" s="45"/>
      <c r="ECE80" s="45"/>
      <c r="ECF80" s="45"/>
      <c r="ECG80" s="45"/>
      <c r="ECH80" s="45"/>
      <c r="ECI80" s="45"/>
      <c r="ECJ80" s="45"/>
      <c r="ECK80" s="45"/>
      <c r="ECL80" s="45"/>
      <c r="ECM80" s="45"/>
      <c r="ECN80" s="45"/>
      <c r="ECO80" s="45"/>
      <c r="ECP80" s="45"/>
      <c r="ECQ80" s="45"/>
      <c r="ECR80" s="45"/>
      <c r="ECS80" s="45"/>
      <c r="ECT80" s="45"/>
      <c r="ECU80" s="45"/>
      <c r="ECV80" s="45"/>
      <c r="ECW80" s="45"/>
      <c r="ECX80" s="45"/>
      <c r="ECY80" s="45"/>
      <c r="ECZ80" s="45"/>
      <c r="EDA80" s="45"/>
      <c r="EDB80" s="45"/>
      <c r="EDC80" s="45"/>
      <c r="EDD80" s="45"/>
      <c r="EDE80" s="45"/>
      <c r="EDF80" s="45"/>
      <c r="EDG80" s="45"/>
      <c r="EDH80" s="45"/>
      <c r="EDI80" s="45"/>
      <c r="EDJ80" s="45"/>
      <c r="EDK80" s="45"/>
      <c r="EDL80" s="45"/>
      <c r="EDM80" s="45"/>
      <c r="EDN80" s="45"/>
      <c r="EDO80" s="45"/>
      <c r="EDP80" s="45"/>
      <c r="EDQ80" s="45"/>
      <c r="EDR80" s="45"/>
      <c r="EDS80" s="45"/>
      <c r="EDT80" s="45"/>
      <c r="EDU80" s="45"/>
      <c r="EDV80" s="45"/>
      <c r="EDW80" s="45"/>
      <c r="EDX80" s="45"/>
      <c r="EDY80" s="45"/>
      <c r="EDZ80" s="45"/>
      <c r="EEA80" s="45"/>
      <c r="EEB80" s="45"/>
      <c r="EEC80" s="45"/>
      <c r="EED80" s="45"/>
      <c r="EEE80" s="45"/>
      <c r="EEF80" s="45"/>
      <c r="EEG80" s="45"/>
      <c r="EEH80" s="45"/>
      <c r="EEI80" s="45"/>
      <c r="EEJ80" s="45"/>
      <c r="EEK80" s="45"/>
      <c r="EEL80" s="45"/>
      <c r="EEM80" s="45"/>
      <c r="EEN80" s="45"/>
      <c r="EEO80" s="45"/>
      <c r="EEP80" s="45"/>
      <c r="EEQ80" s="45"/>
      <c r="EER80" s="45"/>
      <c r="EES80" s="45"/>
      <c r="EET80" s="45"/>
      <c r="EEU80" s="45"/>
      <c r="EEV80" s="45"/>
      <c r="EEW80" s="45"/>
      <c r="EEX80" s="45"/>
      <c r="EEY80" s="45"/>
      <c r="EEZ80" s="45"/>
      <c r="EFA80" s="45"/>
      <c r="EFB80" s="45"/>
      <c r="EFC80" s="45"/>
      <c r="EFD80" s="45"/>
      <c r="EFE80" s="45"/>
      <c r="EFF80" s="45"/>
      <c r="EFG80" s="45"/>
      <c r="EFH80" s="45"/>
      <c r="EFI80" s="45"/>
      <c r="EFJ80" s="45"/>
      <c r="EFK80" s="45"/>
      <c r="EFL80" s="45"/>
      <c r="EFM80" s="45"/>
      <c r="EFN80" s="45"/>
      <c r="EFO80" s="45"/>
      <c r="EFP80" s="45"/>
      <c r="EFQ80" s="45"/>
      <c r="EFR80" s="45"/>
      <c r="EFS80" s="45"/>
      <c r="EFT80" s="45"/>
      <c r="EFU80" s="45"/>
      <c r="EFV80" s="45"/>
      <c r="EFW80" s="45"/>
      <c r="EFX80" s="45"/>
      <c r="EFY80" s="45"/>
      <c r="EFZ80" s="45"/>
      <c r="EGA80" s="45"/>
      <c r="EGB80" s="45"/>
      <c r="EGC80" s="45"/>
      <c r="EGD80" s="45"/>
      <c r="EGE80" s="45"/>
      <c r="EGF80" s="45"/>
      <c r="EGG80" s="45"/>
      <c r="EGH80" s="45"/>
      <c r="EGI80" s="45"/>
      <c r="EGJ80" s="45"/>
      <c r="EGK80" s="45"/>
      <c r="EGL80" s="45"/>
      <c r="EGM80" s="45"/>
      <c r="EGN80" s="45"/>
      <c r="EGO80" s="45"/>
      <c r="EGP80" s="45"/>
      <c r="EGQ80" s="45"/>
      <c r="EGR80" s="45"/>
      <c r="EGS80" s="45"/>
      <c r="EGT80" s="45"/>
      <c r="EGU80" s="45"/>
      <c r="EGV80" s="45"/>
      <c r="EGW80" s="45"/>
      <c r="EGX80" s="45"/>
      <c r="EGY80" s="45"/>
      <c r="EGZ80" s="45"/>
      <c r="EHA80" s="45"/>
      <c r="EHB80" s="45"/>
      <c r="EHC80" s="45"/>
      <c r="EHD80" s="45"/>
      <c r="EHE80" s="45"/>
      <c r="EHF80" s="45"/>
      <c r="EHG80" s="45"/>
      <c r="EHH80" s="45"/>
      <c r="EHI80" s="45"/>
      <c r="EHJ80" s="45"/>
      <c r="EHK80" s="45"/>
      <c r="EHL80" s="45"/>
      <c r="EHM80" s="45"/>
      <c r="EHN80" s="45"/>
      <c r="EHO80" s="45"/>
      <c r="EHP80" s="45"/>
      <c r="EHQ80" s="45"/>
      <c r="EHR80" s="45"/>
      <c r="EHS80" s="45"/>
      <c r="EHT80" s="45"/>
      <c r="EHU80" s="45"/>
      <c r="EHV80" s="45"/>
      <c r="EHW80" s="45"/>
      <c r="EHX80" s="45"/>
      <c r="EHY80" s="45"/>
      <c r="EHZ80" s="45"/>
      <c r="EIA80" s="45"/>
      <c r="EIB80" s="45"/>
      <c r="EIC80" s="45"/>
      <c r="EID80" s="45"/>
      <c r="EIE80" s="45"/>
      <c r="EIF80" s="45"/>
      <c r="EIG80" s="45"/>
      <c r="EIH80" s="45"/>
      <c r="EII80" s="45"/>
      <c r="EIJ80" s="45"/>
      <c r="EIK80" s="45"/>
      <c r="EIL80" s="45"/>
      <c r="EIM80" s="45"/>
      <c r="EIN80" s="45"/>
      <c r="EIO80" s="45"/>
      <c r="EIP80" s="45"/>
      <c r="EIQ80" s="45"/>
      <c r="EIR80" s="45"/>
      <c r="EIS80" s="45"/>
      <c r="EIT80" s="45"/>
      <c r="EIU80" s="45"/>
      <c r="EIV80" s="45"/>
      <c r="EIW80" s="45"/>
      <c r="EIX80" s="45"/>
      <c r="EIY80" s="45"/>
      <c r="EIZ80" s="45"/>
      <c r="EJA80" s="45"/>
      <c r="EJB80" s="45"/>
      <c r="EJC80" s="45"/>
      <c r="EJD80" s="45"/>
      <c r="EJE80" s="45"/>
      <c r="EJF80" s="45"/>
      <c r="EJG80" s="45"/>
      <c r="EJH80" s="45"/>
      <c r="EJI80" s="45"/>
      <c r="EJJ80" s="45"/>
      <c r="EJK80" s="45"/>
      <c r="EJL80" s="45"/>
      <c r="EJM80" s="45"/>
      <c r="EJN80" s="45"/>
      <c r="EJO80" s="45"/>
      <c r="EJP80" s="45"/>
      <c r="EJQ80" s="45"/>
      <c r="EJR80" s="45"/>
      <c r="EJS80" s="45"/>
      <c r="EJT80" s="45"/>
      <c r="EJU80" s="45"/>
      <c r="EJV80" s="45"/>
      <c r="EJW80" s="45"/>
      <c r="EJX80" s="45"/>
      <c r="EJY80" s="45"/>
      <c r="EJZ80" s="45"/>
      <c r="EKA80" s="45"/>
      <c r="EKB80" s="45"/>
      <c r="EKC80" s="45"/>
      <c r="EKD80" s="45"/>
      <c r="EKE80" s="45"/>
      <c r="EKF80" s="45"/>
      <c r="EKG80" s="45"/>
      <c r="EKH80" s="45"/>
      <c r="EKI80" s="45"/>
      <c r="EKJ80" s="45"/>
      <c r="EKK80" s="45"/>
      <c r="EKL80" s="45"/>
      <c r="EKM80" s="45"/>
      <c r="EKN80" s="45"/>
      <c r="EKO80" s="45"/>
      <c r="EKP80" s="45"/>
      <c r="EKQ80" s="45"/>
      <c r="EKR80" s="45"/>
      <c r="EKS80" s="45"/>
      <c r="EKT80" s="45"/>
      <c r="EKU80" s="45"/>
      <c r="EKV80" s="45"/>
      <c r="EKW80" s="45"/>
      <c r="EKX80" s="45"/>
      <c r="EKY80" s="45"/>
      <c r="EKZ80" s="45"/>
      <c r="ELA80" s="45"/>
      <c r="ELB80" s="45"/>
      <c r="ELC80" s="45"/>
      <c r="ELD80" s="45"/>
      <c r="ELE80" s="45"/>
      <c r="ELF80" s="45"/>
      <c r="ELG80" s="45"/>
      <c r="ELH80" s="45"/>
      <c r="ELI80" s="45"/>
      <c r="ELJ80" s="45"/>
      <c r="ELK80" s="45"/>
      <c r="ELL80" s="45"/>
      <c r="ELM80" s="45"/>
      <c r="ELN80" s="45"/>
      <c r="ELO80" s="45"/>
      <c r="ELP80" s="45"/>
      <c r="ELQ80" s="45"/>
      <c r="ELR80" s="45"/>
      <c r="ELS80" s="45"/>
      <c r="ELT80" s="45"/>
      <c r="ELU80" s="45"/>
      <c r="ELV80" s="45"/>
      <c r="ELW80" s="45"/>
      <c r="ELX80" s="45"/>
      <c r="ELY80" s="45"/>
      <c r="ELZ80" s="45"/>
      <c r="EMA80" s="45"/>
      <c r="EMB80" s="45"/>
      <c r="EMC80" s="45"/>
      <c r="EMD80" s="45"/>
      <c r="EME80" s="45"/>
      <c r="EMF80" s="45"/>
      <c r="EMG80" s="45"/>
      <c r="EMH80" s="45"/>
      <c r="EMI80" s="45"/>
      <c r="EMJ80" s="45"/>
      <c r="EMK80" s="45"/>
      <c r="EML80" s="45"/>
      <c r="EMM80" s="45"/>
      <c r="EMN80" s="45"/>
      <c r="EMO80" s="45"/>
      <c r="EMP80" s="45"/>
      <c r="EMQ80" s="45"/>
      <c r="EMR80" s="45"/>
      <c r="EMS80" s="45"/>
      <c r="EMT80" s="45"/>
      <c r="EMU80" s="45"/>
      <c r="EMV80" s="45"/>
      <c r="EMW80" s="45"/>
      <c r="EMX80" s="45"/>
      <c r="EMY80" s="45"/>
      <c r="EMZ80" s="45"/>
      <c r="ENA80" s="45"/>
      <c r="ENB80" s="45"/>
      <c r="ENC80" s="45"/>
      <c r="END80" s="45"/>
      <c r="ENE80" s="45"/>
      <c r="ENF80" s="45"/>
      <c r="ENG80" s="45"/>
      <c r="ENH80" s="45"/>
      <c r="ENI80" s="45"/>
      <c r="ENJ80" s="45"/>
      <c r="ENK80" s="45"/>
      <c r="ENL80" s="45"/>
      <c r="ENM80" s="45"/>
      <c r="ENN80" s="45"/>
      <c r="ENO80" s="45"/>
      <c r="ENP80" s="45"/>
      <c r="ENQ80" s="45"/>
      <c r="ENR80" s="45"/>
      <c r="ENS80" s="45"/>
      <c r="ENT80" s="45"/>
      <c r="ENU80" s="45"/>
      <c r="ENV80" s="45"/>
      <c r="ENW80" s="45"/>
      <c r="ENX80" s="45"/>
      <c r="ENY80" s="45"/>
      <c r="ENZ80" s="45"/>
      <c r="EOA80" s="45"/>
      <c r="EOB80" s="45"/>
      <c r="EOC80" s="45"/>
      <c r="EOD80" s="45"/>
      <c r="EOE80" s="45"/>
      <c r="EOF80" s="45"/>
      <c r="EOG80" s="45"/>
      <c r="EOH80" s="45"/>
      <c r="EOI80" s="45"/>
      <c r="EOJ80" s="45"/>
      <c r="EOK80" s="45"/>
      <c r="EOL80" s="45"/>
      <c r="EOM80" s="45"/>
      <c r="EON80" s="45"/>
      <c r="EOO80" s="45"/>
      <c r="EOP80" s="45"/>
      <c r="EOQ80" s="45"/>
      <c r="EOR80" s="45"/>
      <c r="EOS80" s="45"/>
      <c r="EOT80" s="45"/>
      <c r="EOU80" s="45"/>
      <c r="EOV80" s="45"/>
      <c r="EOW80" s="45"/>
      <c r="EOX80" s="45"/>
      <c r="EOY80" s="45"/>
      <c r="EOZ80" s="45"/>
      <c r="EPA80" s="45"/>
      <c r="EPB80" s="45"/>
      <c r="EPC80" s="45"/>
      <c r="EPD80" s="45"/>
      <c r="EPE80" s="45"/>
      <c r="EPF80" s="45"/>
      <c r="EPG80" s="45"/>
      <c r="EPH80" s="45"/>
      <c r="EPI80" s="45"/>
      <c r="EPJ80" s="45"/>
      <c r="EPK80" s="45"/>
      <c r="EPL80" s="45"/>
      <c r="EPM80" s="45"/>
      <c r="EPN80" s="45"/>
      <c r="EPO80" s="45"/>
      <c r="EPP80" s="45"/>
      <c r="EPQ80" s="45"/>
      <c r="EPR80" s="45"/>
      <c r="EPS80" s="45"/>
      <c r="EPT80" s="45"/>
      <c r="EPU80" s="45"/>
      <c r="EPV80" s="45"/>
      <c r="EPW80" s="45"/>
      <c r="EPX80" s="45"/>
      <c r="EPY80" s="45"/>
      <c r="EPZ80" s="45"/>
      <c r="EQA80" s="45"/>
      <c r="EQB80" s="45"/>
      <c r="EQC80" s="45"/>
      <c r="EQD80" s="45"/>
      <c r="EQE80" s="45"/>
      <c r="EQF80" s="45"/>
      <c r="EQG80" s="45"/>
      <c r="EQH80" s="45"/>
      <c r="EQI80" s="45"/>
      <c r="EQJ80" s="45"/>
      <c r="EQK80" s="45"/>
      <c r="EQL80" s="45"/>
      <c r="EQM80" s="45"/>
      <c r="EQN80" s="45"/>
      <c r="EQO80" s="45"/>
      <c r="EQP80" s="45"/>
      <c r="EQQ80" s="45"/>
      <c r="EQR80" s="45"/>
      <c r="EQS80" s="45"/>
      <c r="EQT80" s="45"/>
      <c r="EQU80" s="45"/>
      <c r="EQV80" s="45"/>
      <c r="EQW80" s="45"/>
      <c r="EQX80" s="45"/>
      <c r="EQY80" s="45"/>
      <c r="EQZ80" s="45"/>
      <c r="ERA80" s="45"/>
      <c r="ERB80" s="45"/>
      <c r="ERC80" s="45"/>
      <c r="ERD80" s="45"/>
      <c r="ERE80" s="45"/>
      <c r="ERF80" s="45"/>
      <c r="ERG80" s="45"/>
      <c r="ERH80" s="45"/>
      <c r="ERI80" s="45"/>
      <c r="ERJ80" s="45"/>
      <c r="ERK80" s="45"/>
      <c r="ERL80" s="45"/>
      <c r="ERM80" s="45"/>
      <c r="ERN80" s="45"/>
      <c r="ERO80" s="45"/>
      <c r="ERP80" s="45"/>
      <c r="ERQ80" s="45"/>
      <c r="ERR80" s="45"/>
      <c r="ERS80" s="45"/>
      <c r="ERT80" s="45"/>
      <c r="ERU80" s="45"/>
      <c r="ERV80" s="45"/>
      <c r="ERW80" s="45"/>
      <c r="ERX80" s="45"/>
      <c r="ERY80" s="45"/>
      <c r="ERZ80" s="45"/>
      <c r="ESA80" s="45"/>
      <c r="ESB80" s="45"/>
      <c r="ESC80" s="45"/>
      <c r="ESD80" s="45"/>
      <c r="ESE80" s="45"/>
      <c r="ESF80" s="45"/>
      <c r="ESG80" s="45"/>
      <c r="ESH80" s="45"/>
      <c r="ESI80" s="45"/>
      <c r="ESJ80" s="45"/>
      <c r="ESK80" s="45"/>
      <c r="ESL80" s="45"/>
      <c r="ESM80" s="45"/>
      <c r="ESN80" s="45"/>
      <c r="ESO80" s="45"/>
      <c r="ESP80" s="45"/>
      <c r="ESQ80" s="45"/>
      <c r="ESR80" s="45"/>
      <c r="ESS80" s="45"/>
      <c r="EST80" s="45"/>
      <c r="ESU80" s="45"/>
      <c r="ESV80" s="45"/>
      <c r="ESW80" s="45"/>
      <c r="ESX80" s="45"/>
      <c r="ESY80" s="45"/>
      <c r="ESZ80" s="45"/>
      <c r="ETA80" s="45"/>
      <c r="ETB80" s="45"/>
      <c r="ETC80" s="45"/>
      <c r="ETD80" s="45"/>
      <c r="ETE80" s="45"/>
      <c r="ETF80" s="45"/>
      <c r="ETG80" s="45"/>
      <c r="ETH80" s="45"/>
      <c r="ETI80" s="45"/>
      <c r="ETJ80" s="45"/>
      <c r="ETK80" s="45"/>
      <c r="ETL80" s="45"/>
      <c r="ETM80" s="45"/>
      <c r="ETN80" s="45"/>
      <c r="ETO80" s="45"/>
      <c r="ETP80" s="45"/>
      <c r="ETQ80" s="45"/>
      <c r="ETR80" s="45"/>
      <c r="ETS80" s="45"/>
      <c r="ETT80" s="45"/>
      <c r="ETU80" s="45"/>
      <c r="ETV80" s="45"/>
      <c r="ETW80" s="45"/>
      <c r="ETX80" s="45"/>
      <c r="ETY80" s="45"/>
      <c r="ETZ80" s="45"/>
      <c r="EUA80" s="45"/>
      <c r="EUB80" s="45"/>
      <c r="EUC80" s="45"/>
      <c r="EUD80" s="45"/>
      <c r="EUE80" s="45"/>
      <c r="EUF80" s="45"/>
      <c r="EUG80" s="45"/>
      <c r="EUH80" s="45"/>
      <c r="EUI80" s="45"/>
      <c r="EUJ80" s="45"/>
      <c r="EUK80" s="45"/>
      <c r="EUL80" s="45"/>
      <c r="EUM80" s="45"/>
      <c r="EUN80" s="45"/>
      <c r="EUO80" s="45"/>
      <c r="EUP80" s="45"/>
      <c r="EUQ80" s="45"/>
      <c r="EUR80" s="45"/>
      <c r="EUS80" s="45"/>
      <c r="EUT80" s="45"/>
      <c r="EUU80" s="45"/>
      <c r="EUV80" s="45"/>
      <c r="EUW80" s="45"/>
      <c r="EUX80" s="45"/>
      <c r="EUY80" s="45"/>
      <c r="EUZ80" s="45"/>
      <c r="EVA80" s="45"/>
      <c r="EVB80" s="45"/>
      <c r="EVC80" s="45"/>
      <c r="EVD80" s="45"/>
      <c r="EVE80" s="45"/>
      <c r="EVF80" s="45"/>
      <c r="EVG80" s="45"/>
      <c r="EVH80" s="45"/>
      <c r="EVI80" s="45"/>
      <c r="EVJ80" s="45"/>
      <c r="EVK80" s="45"/>
      <c r="EVL80" s="45"/>
      <c r="EVM80" s="45"/>
      <c r="EVN80" s="45"/>
      <c r="EVO80" s="45"/>
      <c r="EVP80" s="45"/>
      <c r="EVQ80" s="45"/>
      <c r="EVR80" s="45"/>
      <c r="EVS80" s="45"/>
      <c r="EVT80" s="45"/>
      <c r="EVU80" s="45"/>
      <c r="EVV80" s="45"/>
      <c r="EVW80" s="45"/>
      <c r="EVX80" s="45"/>
      <c r="EVY80" s="45"/>
      <c r="EVZ80" s="45"/>
      <c r="EWA80" s="45"/>
      <c r="EWB80" s="45"/>
      <c r="EWC80" s="45"/>
      <c r="EWD80" s="45"/>
      <c r="EWE80" s="45"/>
      <c r="EWF80" s="45"/>
      <c r="EWG80" s="45"/>
      <c r="EWH80" s="45"/>
      <c r="EWI80" s="45"/>
      <c r="EWJ80" s="45"/>
      <c r="EWK80" s="45"/>
      <c r="EWL80" s="45"/>
      <c r="EWM80" s="45"/>
      <c r="EWN80" s="45"/>
      <c r="EWO80" s="45"/>
      <c r="EWP80" s="45"/>
      <c r="EWQ80" s="45"/>
      <c r="EWR80" s="45"/>
      <c r="EWS80" s="45"/>
      <c r="EWT80" s="45"/>
      <c r="EWU80" s="45"/>
      <c r="EWV80" s="45"/>
      <c r="EWW80" s="45"/>
      <c r="EWX80" s="45"/>
      <c r="EWY80" s="45"/>
      <c r="EWZ80" s="45"/>
      <c r="EXA80" s="45"/>
      <c r="EXB80" s="45"/>
      <c r="EXC80" s="45"/>
      <c r="EXD80" s="45"/>
      <c r="EXE80" s="45"/>
      <c r="EXF80" s="45"/>
      <c r="EXG80" s="45"/>
      <c r="EXH80" s="45"/>
      <c r="EXI80" s="45"/>
      <c r="EXJ80" s="45"/>
      <c r="EXK80" s="45"/>
      <c r="EXL80" s="45"/>
      <c r="EXM80" s="45"/>
      <c r="EXN80" s="45"/>
      <c r="EXO80" s="45"/>
      <c r="EXP80" s="45"/>
      <c r="EXQ80" s="45"/>
      <c r="EXR80" s="45"/>
      <c r="EXS80" s="45"/>
      <c r="EXT80" s="45"/>
      <c r="EXU80" s="45"/>
      <c r="EXV80" s="45"/>
      <c r="EXW80" s="45"/>
      <c r="EXX80" s="45"/>
      <c r="EXY80" s="45"/>
      <c r="EXZ80" s="45"/>
      <c r="EYA80" s="45"/>
      <c r="EYB80" s="45"/>
      <c r="EYC80" s="45"/>
      <c r="EYD80" s="45"/>
      <c r="EYE80" s="45"/>
      <c r="EYF80" s="45"/>
      <c r="EYG80" s="45"/>
      <c r="EYH80" s="45"/>
      <c r="EYI80" s="45"/>
      <c r="EYJ80" s="45"/>
      <c r="EYK80" s="45"/>
      <c r="EYL80" s="45"/>
      <c r="EYM80" s="45"/>
      <c r="EYN80" s="45"/>
      <c r="EYO80" s="45"/>
      <c r="EYP80" s="45"/>
      <c r="EYQ80" s="45"/>
      <c r="EYR80" s="45"/>
      <c r="EYS80" s="45"/>
      <c r="EYT80" s="45"/>
      <c r="EYU80" s="45"/>
      <c r="EYV80" s="45"/>
      <c r="EYW80" s="45"/>
      <c r="EYX80" s="45"/>
      <c r="EYY80" s="45"/>
      <c r="EYZ80" s="45"/>
      <c r="EZA80" s="45"/>
      <c r="EZB80" s="45"/>
      <c r="EZC80" s="45"/>
      <c r="EZD80" s="45"/>
      <c r="EZE80" s="45"/>
      <c r="EZF80" s="45"/>
      <c r="EZG80" s="45"/>
      <c r="EZH80" s="45"/>
      <c r="EZI80" s="45"/>
      <c r="EZJ80" s="45"/>
      <c r="EZK80" s="45"/>
      <c r="EZL80" s="45"/>
      <c r="EZM80" s="45"/>
      <c r="EZN80" s="45"/>
      <c r="EZO80" s="45"/>
      <c r="EZP80" s="45"/>
      <c r="EZQ80" s="45"/>
      <c r="EZR80" s="45"/>
      <c r="EZS80" s="45"/>
      <c r="EZT80" s="45"/>
      <c r="EZU80" s="45"/>
      <c r="EZV80" s="45"/>
      <c r="EZW80" s="45"/>
      <c r="EZX80" s="45"/>
      <c r="EZY80" s="45"/>
      <c r="EZZ80" s="45"/>
      <c r="FAA80" s="45"/>
      <c r="FAB80" s="45"/>
      <c r="FAC80" s="45"/>
      <c r="FAD80" s="45"/>
      <c r="FAE80" s="45"/>
      <c r="FAF80" s="45"/>
      <c r="FAG80" s="45"/>
      <c r="FAH80" s="45"/>
      <c r="FAI80" s="45"/>
      <c r="FAJ80" s="45"/>
      <c r="FAK80" s="45"/>
      <c r="FAL80" s="45"/>
      <c r="FAM80" s="45"/>
      <c r="FAN80" s="45"/>
      <c r="FAO80" s="45"/>
      <c r="FAP80" s="45"/>
      <c r="FAQ80" s="45"/>
      <c r="FAR80" s="45"/>
      <c r="FAS80" s="45"/>
      <c r="FAT80" s="45"/>
      <c r="FAU80" s="45"/>
      <c r="FAV80" s="45"/>
      <c r="FAW80" s="45"/>
      <c r="FAX80" s="45"/>
      <c r="FAY80" s="45"/>
      <c r="FAZ80" s="45"/>
      <c r="FBA80" s="45"/>
      <c r="FBB80" s="45"/>
      <c r="FBC80" s="45"/>
      <c r="FBD80" s="45"/>
      <c r="FBE80" s="45"/>
      <c r="FBF80" s="45"/>
      <c r="FBG80" s="45"/>
      <c r="FBH80" s="45"/>
      <c r="FBI80" s="45"/>
      <c r="FBJ80" s="45"/>
      <c r="FBK80" s="45"/>
      <c r="FBL80" s="45"/>
      <c r="FBM80" s="45"/>
      <c r="FBN80" s="45"/>
      <c r="FBO80" s="45"/>
      <c r="FBP80" s="45"/>
      <c r="FBQ80" s="45"/>
      <c r="FBR80" s="45"/>
      <c r="FBS80" s="45"/>
      <c r="FBT80" s="45"/>
      <c r="FBU80" s="45"/>
      <c r="FBV80" s="45"/>
      <c r="FBW80" s="45"/>
      <c r="FBX80" s="45"/>
      <c r="FBY80" s="45"/>
      <c r="FBZ80" s="45"/>
      <c r="FCA80" s="45"/>
      <c r="FCB80" s="45"/>
      <c r="FCC80" s="45"/>
      <c r="FCD80" s="45"/>
      <c r="FCE80" s="45"/>
      <c r="FCF80" s="45"/>
      <c r="FCG80" s="45"/>
      <c r="FCH80" s="45"/>
      <c r="FCI80" s="45"/>
      <c r="FCJ80" s="45"/>
      <c r="FCK80" s="45"/>
      <c r="FCL80" s="45"/>
      <c r="FCM80" s="45"/>
      <c r="FCN80" s="45"/>
      <c r="FCO80" s="45"/>
      <c r="FCP80" s="45"/>
      <c r="FCQ80" s="45"/>
      <c r="FCR80" s="45"/>
      <c r="FCS80" s="45"/>
      <c r="FCT80" s="45"/>
      <c r="FCU80" s="45"/>
      <c r="FCV80" s="45"/>
      <c r="FCW80" s="45"/>
      <c r="FCX80" s="45"/>
      <c r="FCY80" s="45"/>
      <c r="FCZ80" s="45"/>
      <c r="FDA80" s="45"/>
      <c r="FDB80" s="45"/>
      <c r="FDC80" s="45"/>
      <c r="FDD80" s="45"/>
      <c r="FDE80" s="45"/>
      <c r="FDF80" s="45"/>
      <c r="FDG80" s="45"/>
      <c r="FDH80" s="45"/>
      <c r="FDI80" s="45"/>
      <c r="FDJ80" s="45"/>
      <c r="FDK80" s="45"/>
      <c r="FDL80" s="45"/>
      <c r="FDM80" s="45"/>
      <c r="FDN80" s="45"/>
      <c r="FDO80" s="45"/>
      <c r="FDP80" s="45"/>
      <c r="FDQ80" s="45"/>
      <c r="FDR80" s="45"/>
      <c r="FDS80" s="45"/>
      <c r="FDT80" s="45"/>
      <c r="FDU80" s="45"/>
      <c r="FDV80" s="45"/>
      <c r="FDW80" s="45"/>
      <c r="FDX80" s="45"/>
      <c r="FDY80" s="45"/>
      <c r="FDZ80" s="45"/>
      <c r="FEA80" s="45"/>
      <c r="FEB80" s="45"/>
      <c r="FEC80" s="45"/>
      <c r="FED80" s="45"/>
      <c r="FEE80" s="45"/>
      <c r="FEF80" s="45"/>
      <c r="FEG80" s="45"/>
      <c r="FEH80" s="45"/>
      <c r="FEI80" s="45"/>
      <c r="FEJ80" s="45"/>
      <c r="FEK80" s="45"/>
      <c r="FEL80" s="45"/>
      <c r="FEM80" s="45"/>
      <c r="FEN80" s="45"/>
      <c r="FEO80" s="45"/>
      <c r="FEP80" s="45"/>
      <c r="FEQ80" s="45"/>
      <c r="FER80" s="45"/>
      <c r="FES80" s="45"/>
      <c r="FET80" s="45"/>
      <c r="FEU80" s="45"/>
      <c r="FEV80" s="45"/>
      <c r="FEW80" s="45"/>
      <c r="FEX80" s="45"/>
      <c r="FEY80" s="45"/>
      <c r="FEZ80" s="45"/>
      <c r="FFA80" s="45"/>
      <c r="FFB80" s="45"/>
      <c r="FFC80" s="45"/>
      <c r="FFD80" s="45"/>
      <c r="FFE80" s="45"/>
      <c r="FFF80" s="45"/>
      <c r="FFG80" s="45"/>
      <c r="FFH80" s="45"/>
      <c r="FFI80" s="45"/>
      <c r="FFJ80" s="45"/>
      <c r="FFK80" s="45"/>
      <c r="FFL80" s="45"/>
      <c r="FFM80" s="45"/>
      <c r="FFN80" s="45"/>
      <c r="FFO80" s="45"/>
      <c r="FFP80" s="45"/>
      <c r="FFQ80" s="45"/>
      <c r="FFR80" s="45"/>
      <c r="FFS80" s="45"/>
      <c r="FFT80" s="45"/>
      <c r="FFU80" s="45"/>
      <c r="FFV80" s="45"/>
      <c r="FFW80" s="45"/>
      <c r="FFX80" s="45"/>
      <c r="FFY80" s="45"/>
      <c r="FFZ80" s="45"/>
      <c r="FGA80" s="45"/>
      <c r="FGB80" s="45"/>
      <c r="FGC80" s="45"/>
      <c r="FGD80" s="45"/>
      <c r="FGE80" s="45"/>
      <c r="FGF80" s="45"/>
      <c r="FGG80" s="45"/>
      <c r="FGH80" s="45"/>
      <c r="FGI80" s="45"/>
      <c r="FGJ80" s="45"/>
      <c r="FGK80" s="45"/>
      <c r="FGL80" s="45"/>
      <c r="FGM80" s="45"/>
      <c r="FGN80" s="45"/>
      <c r="FGO80" s="45"/>
      <c r="FGP80" s="45"/>
      <c r="FGQ80" s="45"/>
      <c r="FGR80" s="45"/>
      <c r="FGS80" s="45"/>
      <c r="FGT80" s="45"/>
      <c r="FGU80" s="45"/>
      <c r="FGV80" s="45"/>
      <c r="FGW80" s="45"/>
      <c r="FGX80" s="45"/>
      <c r="FGY80" s="45"/>
      <c r="FGZ80" s="45"/>
      <c r="FHA80" s="45"/>
      <c r="FHB80" s="45"/>
      <c r="FHC80" s="45"/>
      <c r="FHD80" s="45"/>
      <c r="FHE80" s="45"/>
      <c r="FHF80" s="45"/>
      <c r="FHG80" s="45"/>
      <c r="FHH80" s="45"/>
      <c r="FHI80" s="45"/>
      <c r="FHJ80" s="45"/>
      <c r="FHK80" s="45"/>
      <c r="FHL80" s="45"/>
      <c r="FHM80" s="45"/>
      <c r="FHN80" s="45"/>
      <c r="FHO80" s="45"/>
      <c r="FHP80" s="45"/>
      <c r="FHQ80" s="45"/>
      <c r="FHR80" s="45"/>
      <c r="FHS80" s="45"/>
      <c r="FHT80" s="45"/>
      <c r="FHU80" s="45"/>
      <c r="FHV80" s="45"/>
      <c r="FHW80" s="45"/>
      <c r="FHX80" s="45"/>
      <c r="FHY80" s="45"/>
      <c r="FHZ80" s="45"/>
      <c r="FIA80" s="45"/>
      <c r="FIB80" s="45"/>
      <c r="FIC80" s="45"/>
      <c r="FID80" s="45"/>
      <c r="FIE80" s="45"/>
      <c r="FIF80" s="45"/>
      <c r="FIG80" s="45"/>
      <c r="FIH80" s="45"/>
      <c r="FII80" s="45"/>
      <c r="FIJ80" s="45"/>
      <c r="FIK80" s="45"/>
      <c r="FIL80" s="45"/>
      <c r="FIM80" s="45"/>
      <c r="FIN80" s="45"/>
      <c r="FIO80" s="45"/>
      <c r="FIP80" s="45"/>
      <c r="FIQ80" s="45"/>
      <c r="FIR80" s="45"/>
      <c r="FIS80" s="45"/>
      <c r="FIT80" s="45"/>
      <c r="FIU80" s="45"/>
      <c r="FIV80" s="45"/>
      <c r="FIW80" s="45"/>
      <c r="FIX80" s="45"/>
      <c r="FIY80" s="45"/>
      <c r="FIZ80" s="45"/>
      <c r="FJA80" s="45"/>
      <c r="FJB80" s="45"/>
      <c r="FJC80" s="45"/>
      <c r="FJD80" s="45"/>
      <c r="FJE80" s="45"/>
      <c r="FJF80" s="45"/>
      <c r="FJG80" s="45"/>
      <c r="FJH80" s="45"/>
      <c r="FJI80" s="45"/>
      <c r="FJJ80" s="45"/>
      <c r="FJK80" s="45"/>
      <c r="FJL80" s="45"/>
      <c r="FJM80" s="45"/>
      <c r="FJN80" s="45"/>
      <c r="FJO80" s="45"/>
      <c r="FJP80" s="45"/>
      <c r="FJQ80" s="45"/>
      <c r="FJR80" s="45"/>
      <c r="FJS80" s="45"/>
      <c r="FJT80" s="45"/>
      <c r="FJU80" s="45"/>
      <c r="FJV80" s="45"/>
      <c r="FJW80" s="45"/>
      <c r="FJX80" s="45"/>
      <c r="FJY80" s="45"/>
      <c r="FJZ80" s="45"/>
      <c r="FKA80" s="45"/>
      <c r="FKB80" s="45"/>
      <c r="FKC80" s="45"/>
      <c r="FKD80" s="45"/>
      <c r="FKE80" s="45"/>
      <c r="FKF80" s="45"/>
      <c r="FKG80" s="45"/>
      <c r="FKH80" s="45"/>
      <c r="FKI80" s="45"/>
      <c r="FKJ80" s="45"/>
      <c r="FKK80" s="45"/>
      <c r="FKL80" s="45"/>
      <c r="FKM80" s="45"/>
      <c r="FKN80" s="45"/>
      <c r="FKO80" s="45"/>
      <c r="FKP80" s="45"/>
      <c r="FKQ80" s="45"/>
      <c r="FKR80" s="45"/>
      <c r="FKS80" s="45"/>
      <c r="FKT80" s="45"/>
      <c r="FKU80" s="45"/>
      <c r="FKV80" s="45"/>
      <c r="FKW80" s="45"/>
      <c r="FKX80" s="45"/>
      <c r="FKY80" s="45"/>
      <c r="FKZ80" s="45"/>
      <c r="FLA80" s="45"/>
      <c r="FLB80" s="45"/>
      <c r="FLC80" s="45"/>
      <c r="FLD80" s="45"/>
      <c r="FLE80" s="45"/>
      <c r="FLF80" s="45"/>
      <c r="FLG80" s="45"/>
      <c r="FLH80" s="45"/>
      <c r="FLI80" s="45"/>
      <c r="FLJ80" s="45"/>
      <c r="FLK80" s="45"/>
      <c r="FLL80" s="45"/>
      <c r="FLM80" s="45"/>
      <c r="FLN80" s="45"/>
      <c r="FLO80" s="45"/>
      <c r="FLP80" s="45"/>
      <c r="FLQ80" s="45"/>
      <c r="FLR80" s="45"/>
      <c r="FLS80" s="45"/>
      <c r="FLT80" s="45"/>
      <c r="FLU80" s="45"/>
      <c r="FLV80" s="45"/>
      <c r="FLW80" s="45"/>
      <c r="FLX80" s="45"/>
      <c r="FLY80" s="45"/>
      <c r="FLZ80" s="45"/>
      <c r="FMA80" s="45"/>
      <c r="FMB80" s="45"/>
      <c r="FMC80" s="45"/>
      <c r="FMD80" s="45"/>
      <c r="FME80" s="45"/>
      <c r="FMF80" s="45"/>
      <c r="FMG80" s="45"/>
      <c r="FMH80" s="45"/>
      <c r="FMI80" s="45"/>
      <c r="FMJ80" s="45"/>
      <c r="FMK80" s="45"/>
      <c r="FML80" s="45"/>
      <c r="FMM80" s="45"/>
      <c r="FMN80" s="45"/>
      <c r="FMO80" s="45"/>
      <c r="FMP80" s="45"/>
      <c r="FMQ80" s="45"/>
      <c r="FMR80" s="45"/>
      <c r="FMS80" s="45"/>
      <c r="FMT80" s="45"/>
      <c r="FMU80" s="45"/>
      <c r="FMV80" s="45"/>
      <c r="FMW80" s="45"/>
      <c r="FMX80" s="45"/>
      <c r="FMY80" s="45"/>
      <c r="FMZ80" s="45"/>
      <c r="FNA80" s="45"/>
      <c r="FNB80" s="45"/>
      <c r="FNC80" s="45"/>
      <c r="FND80" s="45"/>
      <c r="FNE80" s="45"/>
      <c r="FNF80" s="45"/>
      <c r="FNG80" s="45"/>
      <c r="FNH80" s="45"/>
      <c r="FNI80" s="45"/>
      <c r="FNJ80" s="45"/>
      <c r="FNK80" s="45"/>
      <c r="FNL80" s="45"/>
      <c r="FNM80" s="45"/>
      <c r="FNN80" s="45"/>
      <c r="FNO80" s="45"/>
      <c r="FNP80" s="45"/>
      <c r="FNQ80" s="45"/>
      <c r="FNR80" s="45"/>
      <c r="FNS80" s="45"/>
      <c r="FNT80" s="45"/>
      <c r="FNU80" s="45"/>
      <c r="FNV80" s="45"/>
      <c r="FNW80" s="45"/>
      <c r="FNX80" s="45"/>
      <c r="FNY80" s="45"/>
      <c r="FNZ80" s="45"/>
      <c r="FOA80" s="45"/>
      <c r="FOB80" s="45"/>
      <c r="FOC80" s="45"/>
      <c r="FOD80" s="45"/>
      <c r="FOE80" s="45"/>
      <c r="FOF80" s="45"/>
      <c r="FOG80" s="45"/>
      <c r="FOH80" s="45"/>
      <c r="FOI80" s="45"/>
      <c r="FOJ80" s="45"/>
      <c r="FOK80" s="45"/>
      <c r="FOL80" s="45"/>
      <c r="FOM80" s="45"/>
      <c r="FON80" s="45"/>
      <c r="FOO80" s="45"/>
      <c r="FOP80" s="45"/>
      <c r="FOQ80" s="45"/>
      <c r="FOR80" s="45"/>
      <c r="FOS80" s="45"/>
      <c r="FOT80" s="45"/>
      <c r="FOU80" s="45"/>
      <c r="FOV80" s="45"/>
      <c r="FOW80" s="45"/>
      <c r="FOX80" s="45"/>
      <c r="FOY80" s="45"/>
      <c r="FOZ80" s="45"/>
      <c r="FPA80" s="45"/>
      <c r="FPB80" s="45"/>
      <c r="FPC80" s="45"/>
      <c r="FPD80" s="45"/>
      <c r="FPE80" s="45"/>
      <c r="FPF80" s="45"/>
      <c r="FPG80" s="45"/>
      <c r="FPH80" s="45"/>
      <c r="FPI80" s="45"/>
      <c r="FPJ80" s="45"/>
      <c r="FPK80" s="45"/>
      <c r="FPL80" s="45"/>
      <c r="FPM80" s="45"/>
      <c r="FPN80" s="45"/>
      <c r="FPO80" s="45"/>
      <c r="FPP80" s="45"/>
      <c r="FPQ80" s="45"/>
      <c r="FPR80" s="45"/>
      <c r="FPS80" s="45"/>
      <c r="FPT80" s="45"/>
      <c r="FPU80" s="45"/>
      <c r="FPV80" s="45"/>
      <c r="FPW80" s="45"/>
      <c r="FPX80" s="45"/>
      <c r="FPY80" s="45"/>
      <c r="FPZ80" s="45"/>
      <c r="FQA80" s="45"/>
      <c r="FQB80" s="45"/>
      <c r="FQC80" s="45"/>
      <c r="FQD80" s="45"/>
      <c r="FQE80" s="45"/>
      <c r="FQF80" s="45"/>
      <c r="FQG80" s="45"/>
      <c r="FQH80" s="45"/>
      <c r="FQI80" s="45"/>
      <c r="FQJ80" s="45"/>
      <c r="FQK80" s="45"/>
      <c r="FQL80" s="45"/>
      <c r="FQM80" s="45"/>
      <c r="FQN80" s="45"/>
      <c r="FQO80" s="45"/>
      <c r="FQP80" s="45"/>
      <c r="FQQ80" s="45"/>
      <c r="FQR80" s="45"/>
      <c r="FQS80" s="45"/>
      <c r="FQT80" s="45"/>
      <c r="FQU80" s="45"/>
      <c r="FQV80" s="45"/>
      <c r="FQW80" s="45"/>
      <c r="FQX80" s="45"/>
      <c r="FQY80" s="45"/>
      <c r="FQZ80" s="45"/>
      <c r="FRA80" s="45"/>
      <c r="FRB80" s="45"/>
      <c r="FRC80" s="45"/>
      <c r="FRD80" s="45"/>
      <c r="FRE80" s="45"/>
      <c r="FRF80" s="45"/>
      <c r="FRG80" s="45"/>
      <c r="FRH80" s="45"/>
      <c r="FRI80" s="45"/>
      <c r="FRJ80" s="45"/>
      <c r="FRK80" s="45"/>
      <c r="FRL80" s="45"/>
      <c r="FRM80" s="45"/>
      <c r="FRN80" s="45"/>
      <c r="FRO80" s="45"/>
      <c r="FRP80" s="45"/>
      <c r="FRQ80" s="45"/>
      <c r="FRR80" s="45"/>
      <c r="FRS80" s="45"/>
      <c r="FRT80" s="45"/>
      <c r="FRU80" s="45"/>
      <c r="FRV80" s="45"/>
      <c r="FRW80" s="45"/>
      <c r="FRX80" s="45"/>
      <c r="FRY80" s="45"/>
      <c r="FRZ80" s="45"/>
      <c r="FSA80" s="45"/>
      <c r="FSB80" s="45"/>
      <c r="FSC80" s="45"/>
      <c r="FSD80" s="45"/>
      <c r="FSE80" s="45"/>
      <c r="FSF80" s="45"/>
      <c r="FSG80" s="45"/>
      <c r="FSH80" s="45"/>
      <c r="FSI80" s="45"/>
      <c r="FSJ80" s="45"/>
      <c r="FSK80" s="45"/>
      <c r="FSL80" s="45"/>
      <c r="FSM80" s="45"/>
      <c r="FSN80" s="45"/>
      <c r="FSO80" s="45"/>
      <c r="FSP80" s="45"/>
      <c r="FSQ80" s="45"/>
      <c r="FSR80" s="45"/>
      <c r="FSS80" s="45"/>
      <c r="FST80" s="45"/>
      <c r="FSU80" s="45"/>
      <c r="FSV80" s="45"/>
      <c r="FSW80" s="45"/>
      <c r="FSX80" s="45"/>
      <c r="FSY80" s="45"/>
      <c r="FSZ80" s="45"/>
      <c r="FTA80" s="45"/>
      <c r="FTB80" s="45"/>
      <c r="FTC80" s="45"/>
      <c r="FTD80" s="45"/>
      <c r="FTE80" s="45"/>
      <c r="FTF80" s="45"/>
      <c r="FTG80" s="45"/>
      <c r="FTH80" s="45"/>
      <c r="FTI80" s="45"/>
      <c r="FTJ80" s="45"/>
      <c r="FTK80" s="45"/>
      <c r="FTL80" s="45"/>
      <c r="FTM80" s="45"/>
      <c r="FTN80" s="45"/>
      <c r="FTO80" s="45"/>
      <c r="FTP80" s="45"/>
      <c r="FTQ80" s="45"/>
      <c r="FTR80" s="45"/>
      <c r="FTS80" s="45"/>
      <c r="FTT80" s="45"/>
      <c r="FTU80" s="45"/>
      <c r="FTV80" s="45"/>
      <c r="FTW80" s="45"/>
      <c r="FTX80" s="45"/>
      <c r="FTY80" s="45"/>
      <c r="FTZ80" s="45"/>
      <c r="FUA80" s="45"/>
      <c r="FUB80" s="45"/>
      <c r="FUC80" s="45"/>
      <c r="FUD80" s="45"/>
      <c r="FUE80" s="45"/>
      <c r="FUF80" s="45"/>
      <c r="FUG80" s="45"/>
      <c r="FUH80" s="45"/>
      <c r="FUI80" s="45"/>
      <c r="FUJ80" s="45"/>
      <c r="FUK80" s="45"/>
      <c r="FUL80" s="45"/>
      <c r="FUM80" s="45"/>
      <c r="FUN80" s="45"/>
      <c r="FUO80" s="45"/>
      <c r="FUP80" s="45"/>
      <c r="FUQ80" s="45"/>
      <c r="FUR80" s="45"/>
      <c r="FUS80" s="45"/>
      <c r="FUT80" s="45"/>
      <c r="FUU80" s="45"/>
      <c r="FUV80" s="45"/>
      <c r="FUW80" s="45"/>
      <c r="FUX80" s="45"/>
      <c r="FUY80" s="45"/>
      <c r="FUZ80" s="45"/>
      <c r="FVA80" s="45"/>
      <c r="FVB80" s="45"/>
      <c r="FVC80" s="45"/>
      <c r="FVD80" s="45"/>
      <c r="FVE80" s="45"/>
      <c r="FVF80" s="45"/>
      <c r="FVG80" s="45"/>
      <c r="FVH80" s="45"/>
      <c r="FVI80" s="45"/>
      <c r="FVJ80" s="45"/>
      <c r="FVK80" s="45"/>
      <c r="FVL80" s="45"/>
      <c r="FVM80" s="45"/>
      <c r="FVN80" s="45"/>
      <c r="FVO80" s="45"/>
      <c r="FVP80" s="45"/>
      <c r="FVQ80" s="45"/>
      <c r="FVR80" s="45"/>
      <c r="FVS80" s="45"/>
      <c r="FVT80" s="45"/>
      <c r="FVU80" s="45"/>
      <c r="FVV80" s="45"/>
      <c r="FVW80" s="45"/>
      <c r="FVX80" s="45"/>
      <c r="FVY80" s="45"/>
      <c r="FVZ80" s="45"/>
      <c r="FWA80" s="45"/>
      <c r="FWB80" s="45"/>
      <c r="FWC80" s="45"/>
      <c r="FWD80" s="45"/>
      <c r="FWE80" s="45"/>
      <c r="FWF80" s="45"/>
      <c r="FWG80" s="45"/>
      <c r="FWH80" s="45"/>
      <c r="FWI80" s="45"/>
      <c r="FWJ80" s="45"/>
      <c r="FWK80" s="45"/>
      <c r="FWL80" s="45"/>
      <c r="FWM80" s="45"/>
      <c r="FWN80" s="45"/>
      <c r="FWO80" s="45"/>
      <c r="FWP80" s="45"/>
      <c r="FWQ80" s="45"/>
      <c r="FWR80" s="45"/>
      <c r="FWS80" s="45"/>
      <c r="FWT80" s="45"/>
      <c r="FWU80" s="45"/>
      <c r="FWV80" s="45"/>
      <c r="FWW80" s="45"/>
      <c r="FWX80" s="45"/>
      <c r="FWY80" s="45"/>
      <c r="FWZ80" s="45"/>
      <c r="FXA80" s="45"/>
      <c r="FXB80" s="45"/>
      <c r="FXC80" s="45"/>
      <c r="FXD80" s="45"/>
      <c r="FXE80" s="45"/>
      <c r="FXF80" s="45"/>
      <c r="FXG80" s="45"/>
      <c r="FXH80" s="45"/>
      <c r="FXI80" s="45"/>
      <c r="FXJ80" s="45"/>
      <c r="FXK80" s="45"/>
      <c r="FXL80" s="45"/>
      <c r="FXM80" s="45"/>
      <c r="FXN80" s="45"/>
      <c r="FXO80" s="45"/>
      <c r="FXP80" s="45"/>
      <c r="FXQ80" s="45"/>
      <c r="FXR80" s="45"/>
      <c r="FXS80" s="45"/>
      <c r="FXT80" s="45"/>
      <c r="FXU80" s="45"/>
      <c r="FXV80" s="45"/>
      <c r="FXW80" s="45"/>
      <c r="FXX80" s="45"/>
      <c r="FXY80" s="45"/>
      <c r="FXZ80" s="45"/>
      <c r="FYA80" s="45"/>
      <c r="FYB80" s="45"/>
      <c r="FYC80" s="45"/>
      <c r="FYD80" s="45"/>
      <c r="FYE80" s="45"/>
      <c r="FYF80" s="45"/>
      <c r="FYG80" s="45"/>
      <c r="FYH80" s="45"/>
      <c r="FYI80" s="45"/>
      <c r="FYJ80" s="45"/>
      <c r="FYK80" s="45"/>
      <c r="FYL80" s="45"/>
      <c r="FYM80" s="45"/>
      <c r="FYN80" s="45"/>
      <c r="FYO80" s="45"/>
      <c r="FYP80" s="45"/>
      <c r="FYQ80" s="45"/>
      <c r="FYR80" s="45"/>
      <c r="FYS80" s="45"/>
      <c r="FYT80" s="45"/>
      <c r="FYU80" s="45"/>
      <c r="FYV80" s="45"/>
      <c r="FYW80" s="45"/>
      <c r="FYX80" s="45"/>
      <c r="FYY80" s="45"/>
      <c r="FYZ80" s="45"/>
      <c r="FZA80" s="45"/>
      <c r="FZB80" s="45"/>
      <c r="FZC80" s="45"/>
      <c r="FZD80" s="45"/>
      <c r="FZE80" s="45"/>
      <c r="FZF80" s="45"/>
      <c r="FZG80" s="45"/>
      <c r="FZH80" s="45"/>
      <c r="FZI80" s="45"/>
      <c r="FZJ80" s="45"/>
      <c r="FZK80" s="45"/>
      <c r="FZL80" s="45"/>
      <c r="FZM80" s="45"/>
      <c r="FZN80" s="45"/>
      <c r="FZO80" s="45"/>
      <c r="FZP80" s="45"/>
      <c r="FZQ80" s="45"/>
      <c r="FZR80" s="45"/>
      <c r="FZS80" s="45"/>
      <c r="FZT80" s="45"/>
      <c r="FZU80" s="45"/>
      <c r="FZV80" s="45"/>
      <c r="FZW80" s="45"/>
      <c r="FZX80" s="45"/>
      <c r="FZY80" s="45"/>
      <c r="FZZ80" s="45"/>
      <c r="GAA80" s="45"/>
      <c r="GAB80" s="45"/>
      <c r="GAC80" s="45"/>
      <c r="GAD80" s="45"/>
      <c r="GAE80" s="45"/>
      <c r="GAF80" s="45"/>
      <c r="GAG80" s="45"/>
      <c r="GAH80" s="45"/>
      <c r="GAI80" s="45"/>
      <c r="GAJ80" s="45"/>
      <c r="GAK80" s="45"/>
      <c r="GAL80" s="45"/>
      <c r="GAM80" s="45"/>
      <c r="GAN80" s="45"/>
      <c r="GAO80" s="45"/>
      <c r="GAP80" s="45"/>
      <c r="GAQ80" s="45"/>
      <c r="GAR80" s="45"/>
      <c r="GAS80" s="45"/>
      <c r="GAT80" s="45"/>
      <c r="GAU80" s="45"/>
      <c r="GAV80" s="45"/>
      <c r="GAW80" s="45"/>
      <c r="GAX80" s="45"/>
      <c r="GAY80" s="45"/>
      <c r="GAZ80" s="45"/>
      <c r="GBA80" s="45"/>
      <c r="GBB80" s="45"/>
      <c r="GBC80" s="45"/>
      <c r="GBD80" s="45"/>
      <c r="GBE80" s="45"/>
      <c r="GBF80" s="45"/>
      <c r="GBG80" s="45"/>
      <c r="GBH80" s="45"/>
      <c r="GBI80" s="45"/>
      <c r="GBJ80" s="45"/>
      <c r="GBK80" s="45"/>
      <c r="GBL80" s="45"/>
      <c r="GBM80" s="45"/>
      <c r="GBN80" s="45"/>
      <c r="GBO80" s="45"/>
      <c r="GBP80" s="45"/>
      <c r="GBQ80" s="45"/>
      <c r="GBR80" s="45"/>
      <c r="GBS80" s="45"/>
      <c r="GBT80" s="45"/>
      <c r="GBU80" s="45"/>
      <c r="GBV80" s="45"/>
      <c r="GBW80" s="45"/>
      <c r="GBX80" s="45"/>
      <c r="GBY80" s="45"/>
      <c r="GBZ80" s="45"/>
      <c r="GCA80" s="45"/>
      <c r="GCB80" s="45"/>
      <c r="GCC80" s="45"/>
      <c r="GCD80" s="45"/>
      <c r="GCE80" s="45"/>
      <c r="GCF80" s="45"/>
      <c r="GCG80" s="45"/>
      <c r="GCH80" s="45"/>
      <c r="GCI80" s="45"/>
      <c r="GCJ80" s="45"/>
      <c r="GCK80" s="45"/>
      <c r="GCL80" s="45"/>
      <c r="GCM80" s="45"/>
      <c r="GCN80" s="45"/>
      <c r="GCO80" s="45"/>
      <c r="GCP80" s="45"/>
      <c r="GCQ80" s="45"/>
      <c r="GCR80" s="45"/>
      <c r="GCS80" s="45"/>
      <c r="GCT80" s="45"/>
      <c r="GCU80" s="45"/>
      <c r="GCV80" s="45"/>
      <c r="GCW80" s="45"/>
      <c r="GCX80" s="45"/>
      <c r="GCY80" s="45"/>
      <c r="GCZ80" s="45"/>
      <c r="GDA80" s="45"/>
      <c r="GDB80" s="45"/>
      <c r="GDC80" s="45"/>
      <c r="GDD80" s="45"/>
      <c r="GDE80" s="45"/>
      <c r="GDF80" s="45"/>
      <c r="GDG80" s="45"/>
      <c r="GDH80" s="45"/>
      <c r="GDI80" s="45"/>
      <c r="GDJ80" s="45"/>
      <c r="GDK80" s="45"/>
      <c r="GDL80" s="45"/>
      <c r="GDM80" s="45"/>
      <c r="GDN80" s="45"/>
      <c r="GDO80" s="45"/>
      <c r="GDP80" s="45"/>
      <c r="GDQ80" s="45"/>
      <c r="GDR80" s="45"/>
      <c r="GDS80" s="45"/>
      <c r="GDT80" s="45"/>
      <c r="GDU80" s="45"/>
      <c r="GDV80" s="45"/>
      <c r="GDW80" s="45"/>
      <c r="GDX80" s="45"/>
      <c r="GDY80" s="45"/>
      <c r="GDZ80" s="45"/>
      <c r="GEA80" s="45"/>
      <c r="GEB80" s="45"/>
      <c r="GEC80" s="45"/>
      <c r="GED80" s="45"/>
      <c r="GEE80" s="45"/>
      <c r="GEF80" s="45"/>
      <c r="GEG80" s="45"/>
      <c r="GEH80" s="45"/>
      <c r="GEI80" s="45"/>
      <c r="GEJ80" s="45"/>
      <c r="GEK80" s="45"/>
      <c r="GEL80" s="45"/>
      <c r="GEM80" s="45"/>
      <c r="GEN80" s="45"/>
      <c r="GEO80" s="45"/>
      <c r="GEP80" s="45"/>
      <c r="GEQ80" s="45"/>
      <c r="GER80" s="45"/>
      <c r="GES80" s="45"/>
      <c r="GET80" s="45"/>
      <c r="GEU80" s="45"/>
      <c r="GEV80" s="45"/>
      <c r="GEW80" s="45"/>
      <c r="GEX80" s="45"/>
      <c r="GEY80" s="45"/>
      <c r="GEZ80" s="45"/>
      <c r="GFA80" s="45"/>
      <c r="GFB80" s="45"/>
      <c r="GFC80" s="45"/>
      <c r="GFD80" s="45"/>
      <c r="GFE80" s="45"/>
      <c r="GFF80" s="45"/>
      <c r="GFG80" s="45"/>
      <c r="GFH80" s="45"/>
      <c r="GFI80" s="45"/>
      <c r="GFJ80" s="45"/>
      <c r="GFK80" s="45"/>
      <c r="GFL80" s="45"/>
      <c r="GFM80" s="45"/>
      <c r="GFN80" s="45"/>
      <c r="GFO80" s="45"/>
      <c r="GFP80" s="45"/>
      <c r="GFQ80" s="45"/>
      <c r="GFR80" s="45"/>
      <c r="GFS80" s="45"/>
      <c r="GFT80" s="45"/>
      <c r="GFU80" s="45"/>
      <c r="GFV80" s="45"/>
      <c r="GFW80" s="45"/>
      <c r="GFX80" s="45"/>
      <c r="GFY80" s="45"/>
      <c r="GFZ80" s="45"/>
      <c r="GGA80" s="45"/>
      <c r="GGB80" s="45"/>
      <c r="GGC80" s="45"/>
      <c r="GGD80" s="45"/>
      <c r="GGE80" s="45"/>
      <c r="GGF80" s="45"/>
      <c r="GGG80" s="45"/>
      <c r="GGH80" s="45"/>
      <c r="GGI80" s="45"/>
      <c r="GGJ80" s="45"/>
      <c r="GGK80" s="45"/>
      <c r="GGL80" s="45"/>
      <c r="GGM80" s="45"/>
      <c r="GGN80" s="45"/>
      <c r="GGO80" s="45"/>
      <c r="GGP80" s="45"/>
      <c r="GGQ80" s="45"/>
      <c r="GGR80" s="45"/>
      <c r="GGS80" s="45"/>
      <c r="GGT80" s="45"/>
      <c r="GGU80" s="45"/>
      <c r="GGV80" s="45"/>
      <c r="GGW80" s="45"/>
      <c r="GGX80" s="45"/>
      <c r="GGY80" s="45"/>
      <c r="GGZ80" s="45"/>
      <c r="GHA80" s="45"/>
      <c r="GHB80" s="45"/>
      <c r="GHC80" s="45"/>
      <c r="GHD80" s="45"/>
      <c r="GHE80" s="45"/>
      <c r="GHF80" s="45"/>
      <c r="GHG80" s="45"/>
      <c r="GHH80" s="45"/>
      <c r="GHI80" s="45"/>
      <c r="GHJ80" s="45"/>
      <c r="GHK80" s="45"/>
      <c r="GHL80" s="45"/>
      <c r="GHM80" s="45"/>
      <c r="GHN80" s="45"/>
      <c r="GHO80" s="45"/>
      <c r="GHP80" s="45"/>
      <c r="GHQ80" s="45"/>
      <c r="GHR80" s="45"/>
      <c r="GHS80" s="45"/>
      <c r="GHT80" s="45"/>
      <c r="GHU80" s="45"/>
      <c r="GHV80" s="45"/>
      <c r="GHW80" s="45"/>
      <c r="GHX80" s="45"/>
      <c r="GHY80" s="45"/>
      <c r="GHZ80" s="45"/>
      <c r="GIA80" s="45"/>
      <c r="GIB80" s="45"/>
      <c r="GIC80" s="45"/>
      <c r="GID80" s="45"/>
      <c r="GIE80" s="45"/>
      <c r="GIF80" s="45"/>
      <c r="GIG80" s="45"/>
      <c r="GIH80" s="45"/>
      <c r="GII80" s="45"/>
      <c r="GIJ80" s="45"/>
      <c r="GIK80" s="45"/>
      <c r="GIL80" s="45"/>
      <c r="GIM80" s="45"/>
      <c r="GIN80" s="45"/>
      <c r="GIO80" s="45"/>
      <c r="GIP80" s="45"/>
      <c r="GIQ80" s="45"/>
      <c r="GIR80" s="45"/>
      <c r="GIS80" s="45"/>
      <c r="GIT80" s="45"/>
      <c r="GIU80" s="45"/>
      <c r="GIV80" s="45"/>
      <c r="GIW80" s="45"/>
      <c r="GIX80" s="45"/>
      <c r="GIY80" s="45"/>
      <c r="GIZ80" s="45"/>
      <c r="GJA80" s="45"/>
      <c r="GJB80" s="45"/>
      <c r="GJC80" s="45"/>
      <c r="GJD80" s="45"/>
      <c r="GJE80" s="45"/>
      <c r="GJF80" s="45"/>
      <c r="GJG80" s="45"/>
      <c r="GJH80" s="45"/>
      <c r="GJI80" s="45"/>
      <c r="GJJ80" s="45"/>
      <c r="GJK80" s="45"/>
      <c r="GJL80" s="45"/>
      <c r="GJM80" s="45"/>
      <c r="GJN80" s="45"/>
      <c r="GJO80" s="45"/>
      <c r="GJP80" s="45"/>
      <c r="GJQ80" s="45"/>
      <c r="GJR80" s="45"/>
      <c r="GJS80" s="45"/>
      <c r="GJT80" s="45"/>
      <c r="GJU80" s="45"/>
      <c r="GJV80" s="45"/>
      <c r="GJW80" s="45"/>
      <c r="GJX80" s="45"/>
      <c r="GJY80" s="45"/>
      <c r="GJZ80" s="45"/>
      <c r="GKA80" s="45"/>
      <c r="GKB80" s="45"/>
      <c r="GKC80" s="45"/>
      <c r="GKD80" s="45"/>
      <c r="GKE80" s="45"/>
      <c r="GKF80" s="45"/>
      <c r="GKG80" s="45"/>
      <c r="GKH80" s="45"/>
      <c r="GKI80" s="45"/>
      <c r="GKJ80" s="45"/>
      <c r="GKK80" s="45"/>
      <c r="GKL80" s="45"/>
      <c r="GKM80" s="45"/>
      <c r="GKN80" s="45"/>
      <c r="GKO80" s="45"/>
      <c r="GKP80" s="45"/>
      <c r="GKQ80" s="45"/>
      <c r="GKR80" s="45"/>
      <c r="GKS80" s="45"/>
      <c r="GKT80" s="45"/>
      <c r="GKU80" s="45"/>
      <c r="GKV80" s="45"/>
      <c r="GKW80" s="45"/>
      <c r="GKX80" s="45"/>
      <c r="GKY80" s="45"/>
      <c r="GKZ80" s="45"/>
      <c r="GLA80" s="45"/>
      <c r="GLB80" s="45"/>
      <c r="GLC80" s="45"/>
      <c r="GLD80" s="45"/>
      <c r="GLE80" s="45"/>
      <c r="GLF80" s="45"/>
      <c r="GLG80" s="45"/>
      <c r="GLH80" s="45"/>
      <c r="GLI80" s="45"/>
      <c r="GLJ80" s="45"/>
      <c r="GLK80" s="45"/>
      <c r="GLL80" s="45"/>
      <c r="GLM80" s="45"/>
      <c r="GLN80" s="45"/>
      <c r="GLO80" s="45"/>
      <c r="GLP80" s="45"/>
      <c r="GLQ80" s="45"/>
      <c r="GLR80" s="45"/>
      <c r="GLS80" s="45"/>
      <c r="GLT80" s="45"/>
      <c r="GLU80" s="45"/>
      <c r="GLV80" s="45"/>
      <c r="GLW80" s="45"/>
      <c r="GLX80" s="45"/>
      <c r="GLY80" s="45"/>
      <c r="GLZ80" s="45"/>
      <c r="GMA80" s="45"/>
      <c r="GMB80" s="45"/>
      <c r="GMC80" s="45"/>
      <c r="GMD80" s="45"/>
      <c r="GME80" s="45"/>
      <c r="GMF80" s="45"/>
      <c r="GMG80" s="45"/>
      <c r="GMH80" s="45"/>
      <c r="GMI80" s="45"/>
      <c r="GMJ80" s="45"/>
      <c r="GMK80" s="45"/>
      <c r="GML80" s="45"/>
      <c r="GMM80" s="45"/>
      <c r="GMN80" s="45"/>
      <c r="GMO80" s="45"/>
      <c r="GMP80" s="45"/>
      <c r="GMQ80" s="45"/>
      <c r="GMR80" s="45"/>
      <c r="GMS80" s="45"/>
      <c r="GMT80" s="45"/>
      <c r="GMU80" s="45"/>
      <c r="GMV80" s="45"/>
      <c r="GMW80" s="45"/>
      <c r="GMX80" s="45"/>
      <c r="GMY80" s="45"/>
      <c r="GMZ80" s="45"/>
      <c r="GNA80" s="45"/>
      <c r="GNB80" s="45"/>
      <c r="GNC80" s="45"/>
      <c r="GND80" s="45"/>
      <c r="GNE80" s="45"/>
      <c r="GNF80" s="45"/>
      <c r="GNG80" s="45"/>
      <c r="GNH80" s="45"/>
      <c r="GNI80" s="45"/>
      <c r="GNJ80" s="45"/>
      <c r="GNK80" s="45"/>
      <c r="GNL80" s="45"/>
      <c r="GNM80" s="45"/>
      <c r="GNN80" s="45"/>
      <c r="GNO80" s="45"/>
      <c r="GNP80" s="45"/>
      <c r="GNQ80" s="45"/>
      <c r="GNR80" s="45"/>
      <c r="GNS80" s="45"/>
      <c r="GNT80" s="45"/>
      <c r="GNU80" s="45"/>
      <c r="GNV80" s="45"/>
      <c r="GNW80" s="45"/>
      <c r="GNX80" s="45"/>
      <c r="GNY80" s="45"/>
      <c r="GNZ80" s="45"/>
      <c r="GOA80" s="45"/>
      <c r="GOB80" s="45"/>
      <c r="GOC80" s="45"/>
      <c r="GOD80" s="45"/>
      <c r="GOE80" s="45"/>
      <c r="GOF80" s="45"/>
      <c r="GOG80" s="45"/>
      <c r="GOH80" s="45"/>
      <c r="GOI80" s="45"/>
      <c r="GOJ80" s="45"/>
      <c r="GOK80" s="45"/>
      <c r="GOL80" s="45"/>
      <c r="GOM80" s="45"/>
      <c r="GON80" s="45"/>
      <c r="GOO80" s="45"/>
      <c r="GOP80" s="45"/>
      <c r="GOQ80" s="45"/>
      <c r="GOR80" s="45"/>
      <c r="GOS80" s="45"/>
      <c r="GOT80" s="45"/>
      <c r="GOU80" s="45"/>
      <c r="GOV80" s="45"/>
      <c r="GOW80" s="45"/>
      <c r="GOX80" s="45"/>
      <c r="GOY80" s="45"/>
      <c r="GOZ80" s="45"/>
      <c r="GPA80" s="45"/>
      <c r="GPB80" s="45"/>
      <c r="GPC80" s="45"/>
      <c r="GPD80" s="45"/>
      <c r="GPE80" s="45"/>
      <c r="GPF80" s="45"/>
      <c r="GPG80" s="45"/>
      <c r="GPH80" s="45"/>
      <c r="GPI80" s="45"/>
      <c r="GPJ80" s="45"/>
      <c r="GPK80" s="45"/>
      <c r="GPL80" s="45"/>
      <c r="GPM80" s="45"/>
      <c r="GPN80" s="45"/>
      <c r="GPO80" s="45"/>
      <c r="GPP80" s="45"/>
      <c r="GPQ80" s="45"/>
      <c r="GPR80" s="45"/>
      <c r="GPS80" s="45"/>
      <c r="GPT80" s="45"/>
      <c r="GPU80" s="45"/>
      <c r="GPV80" s="45"/>
      <c r="GPW80" s="45"/>
      <c r="GPX80" s="45"/>
      <c r="GPY80" s="45"/>
      <c r="GPZ80" s="45"/>
      <c r="GQA80" s="45"/>
      <c r="GQB80" s="45"/>
      <c r="GQC80" s="45"/>
      <c r="GQD80" s="45"/>
      <c r="GQE80" s="45"/>
      <c r="GQF80" s="45"/>
      <c r="GQG80" s="45"/>
      <c r="GQH80" s="45"/>
      <c r="GQI80" s="45"/>
      <c r="GQJ80" s="45"/>
      <c r="GQK80" s="45"/>
      <c r="GQL80" s="45"/>
      <c r="GQM80" s="45"/>
      <c r="GQN80" s="45"/>
      <c r="GQO80" s="45"/>
      <c r="GQP80" s="45"/>
      <c r="GQQ80" s="45"/>
      <c r="GQR80" s="45"/>
      <c r="GQS80" s="45"/>
      <c r="GQT80" s="45"/>
      <c r="GQU80" s="45"/>
      <c r="GQV80" s="45"/>
      <c r="GQW80" s="45"/>
      <c r="GQX80" s="45"/>
      <c r="GQY80" s="45"/>
      <c r="GQZ80" s="45"/>
      <c r="GRA80" s="45"/>
      <c r="GRB80" s="45"/>
      <c r="GRC80" s="45"/>
      <c r="GRD80" s="45"/>
      <c r="GRE80" s="45"/>
      <c r="GRF80" s="45"/>
      <c r="GRG80" s="45"/>
      <c r="GRH80" s="45"/>
      <c r="GRI80" s="45"/>
      <c r="GRJ80" s="45"/>
      <c r="GRK80" s="45"/>
      <c r="GRL80" s="45"/>
      <c r="GRM80" s="45"/>
      <c r="GRN80" s="45"/>
      <c r="GRO80" s="45"/>
      <c r="GRP80" s="45"/>
      <c r="GRQ80" s="45"/>
      <c r="GRR80" s="45"/>
      <c r="GRS80" s="45"/>
      <c r="GRT80" s="45"/>
      <c r="GRU80" s="45"/>
      <c r="GRV80" s="45"/>
      <c r="GRW80" s="45"/>
      <c r="GRX80" s="45"/>
      <c r="GRY80" s="45"/>
      <c r="GRZ80" s="45"/>
      <c r="GSA80" s="45"/>
      <c r="GSB80" s="45"/>
      <c r="GSC80" s="45"/>
      <c r="GSD80" s="45"/>
      <c r="GSE80" s="45"/>
      <c r="GSF80" s="45"/>
      <c r="GSG80" s="45"/>
      <c r="GSH80" s="45"/>
      <c r="GSI80" s="45"/>
      <c r="GSJ80" s="45"/>
      <c r="GSK80" s="45"/>
      <c r="GSL80" s="45"/>
      <c r="GSM80" s="45"/>
      <c r="GSN80" s="45"/>
      <c r="GSO80" s="45"/>
      <c r="GSP80" s="45"/>
      <c r="GSQ80" s="45"/>
      <c r="GSR80" s="45"/>
      <c r="GSS80" s="45"/>
      <c r="GST80" s="45"/>
      <c r="GSU80" s="45"/>
      <c r="GSV80" s="45"/>
      <c r="GSW80" s="45"/>
      <c r="GSX80" s="45"/>
      <c r="GSY80" s="45"/>
      <c r="GSZ80" s="45"/>
      <c r="GTA80" s="45"/>
      <c r="GTB80" s="45"/>
      <c r="GTC80" s="45"/>
      <c r="GTD80" s="45"/>
      <c r="GTE80" s="45"/>
      <c r="GTF80" s="45"/>
      <c r="GTG80" s="45"/>
      <c r="GTH80" s="45"/>
      <c r="GTI80" s="45"/>
      <c r="GTJ80" s="45"/>
      <c r="GTK80" s="45"/>
      <c r="GTL80" s="45"/>
      <c r="GTM80" s="45"/>
      <c r="GTN80" s="45"/>
      <c r="GTO80" s="45"/>
      <c r="GTP80" s="45"/>
      <c r="GTQ80" s="45"/>
      <c r="GTR80" s="45"/>
      <c r="GTS80" s="45"/>
      <c r="GTT80" s="45"/>
      <c r="GTU80" s="45"/>
      <c r="GTV80" s="45"/>
      <c r="GTW80" s="45"/>
      <c r="GTX80" s="45"/>
      <c r="GTY80" s="45"/>
      <c r="GTZ80" s="45"/>
      <c r="GUA80" s="45"/>
      <c r="GUB80" s="45"/>
      <c r="GUC80" s="45"/>
      <c r="GUD80" s="45"/>
      <c r="GUE80" s="45"/>
      <c r="GUF80" s="45"/>
      <c r="GUG80" s="45"/>
      <c r="GUH80" s="45"/>
      <c r="GUI80" s="45"/>
      <c r="GUJ80" s="45"/>
      <c r="GUK80" s="45"/>
      <c r="GUL80" s="45"/>
      <c r="GUM80" s="45"/>
      <c r="GUN80" s="45"/>
      <c r="GUO80" s="45"/>
      <c r="GUP80" s="45"/>
      <c r="GUQ80" s="45"/>
      <c r="GUR80" s="45"/>
      <c r="GUS80" s="45"/>
      <c r="GUT80" s="45"/>
      <c r="GUU80" s="45"/>
      <c r="GUV80" s="45"/>
      <c r="GUW80" s="45"/>
      <c r="GUX80" s="45"/>
      <c r="GUY80" s="45"/>
      <c r="GUZ80" s="45"/>
      <c r="GVA80" s="45"/>
      <c r="GVB80" s="45"/>
      <c r="GVC80" s="45"/>
      <c r="GVD80" s="45"/>
      <c r="GVE80" s="45"/>
      <c r="GVF80" s="45"/>
      <c r="GVG80" s="45"/>
      <c r="GVH80" s="45"/>
      <c r="GVI80" s="45"/>
      <c r="GVJ80" s="45"/>
      <c r="GVK80" s="45"/>
      <c r="GVL80" s="45"/>
      <c r="GVM80" s="45"/>
      <c r="GVN80" s="45"/>
      <c r="GVO80" s="45"/>
      <c r="GVP80" s="45"/>
      <c r="GVQ80" s="45"/>
      <c r="GVR80" s="45"/>
      <c r="GVS80" s="45"/>
      <c r="GVT80" s="45"/>
      <c r="GVU80" s="45"/>
      <c r="GVV80" s="45"/>
      <c r="GVW80" s="45"/>
      <c r="GVX80" s="45"/>
      <c r="GVY80" s="45"/>
      <c r="GVZ80" s="45"/>
      <c r="GWA80" s="45"/>
      <c r="GWB80" s="45"/>
      <c r="GWC80" s="45"/>
      <c r="GWD80" s="45"/>
      <c r="GWE80" s="45"/>
      <c r="GWF80" s="45"/>
      <c r="GWG80" s="45"/>
      <c r="GWH80" s="45"/>
      <c r="GWI80" s="45"/>
      <c r="GWJ80" s="45"/>
      <c r="GWK80" s="45"/>
      <c r="GWL80" s="45"/>
      <c r="GWM80" s="45"/>
      <c r="GWN80" s="45"/>
      <c r="GWO80" s="45"/>
      <c r="GWP80" s="45"/>
      <c r="GWQ80" s="45"/>
      <c r="GWR80" s="45"/>
      <c r="GWS80" s="45"/>
      <c r="GWT80" s="45"/>
      <c r="GWU80" s="45"/>
      <c r="GWV80" s="45"/>
      <c r="GWW80" s="45"/>
      <c r="GWX80" s="45"/>
      <c r="GWY80" s="45"/>
      <c r="GWZ80" s="45"/>
      <c r="GXA80" s="45"/>
      <c r="GXB80" s="45"/>
      <c r="GXC80" s="45"/>
      <c r="GXD80" s="45"/>
      <c r="GXE80" s="45"/>
      <c r="GXF80" s="45"/>
      <c r="GXG80" s="45"/>
      <c r="GXH80" s="45"/>
      <c r="GXI80" s="45"/>
      <c r="GXJ80" s="45"/>
      <c r="GXK80" s="45"/>
      <c r="GXL80" s="45"/>
      <c r="GXM80" s="45"/>
      <c r="GXN80" s="45"/>
      <c r="GXO80" s="45"/>
      <c r="GXP80" s="45"/>
      <c r="GXQ80" s="45"/>
      <c r="GXR80" s="45"/>
      <c r="GXS80" s="45"/>
      <c r="GXT80" s="45"/>
      <c r="GXU80" s="45"/>
      <c r="GXV80" s="45"/>
      <c r="GXW80" s="45"/>
      <c r="GXX80" s="45"/>
      <c r="GXY80" s="45"/>
      <c r="GXZ80" s="45"/>
      <c r="GYA80" s="45"/>
      <c r="GYB80" s="45"/>
      <c r="GYC80" s="45"/>
      <c r="GYD80" s="45"/>
      <c r="GYE80" s="45"/>
      <c r="GYF80" s="45"/>
      <c r="GYG80" s="45"/>
      <c r="GYH80" s="45"/>
      <c r="GYI80" s="45"/>
      <c r="GYJ80" s="45"/>
      <c r="GYK80" s="45"/>
      <c r="GYL80" s="45"/>
      <c r="GYM80" s="45"/>
      <c r="GYN80" s="45"/>
      <c r="GYO80" s="45"/>
      <c r="GYP80" s="45"/>
      <c r="GYQ80" s="45"/>
      <c r="GYR80" s="45"/>
      <c r="GYS80" s="45"/>
      <c r="GYT80" s="45"/>
      <c r="GYU80" s="45"/>
      <c r="GYV80" s="45"/>
      <c r="GYW80" s="45"/>
      <c r="GYX80" s="45"/>
      <c r="GYY80" s="45"/>
      <c r="GYZ80" s="45"/>
      <c r="GZA80" s="45"/>
      <c r="GZB80" s="45"/>
      <c r="GZC80" s="45"/>
      <c r="GZD80" s="45"/>
      <c r="GZE80" s="45"/>
      <c r="GZF80" s="45"/>
      <c r="GZG80" s="45"/>
      <c r="GZH80" s="45"/>
      <c r="GZI80" s="45"/>
      <c r="GZJ80" s="45"/>
      <c r="GZK80" s="45"/>
      <c r="GZL80" s="45"/>
      <c r="GZM80" s="45"/>
      <c r="GZN80" s="45"/>
      <c r="GZO80" s="45"/>
      <c r="GZP80" s="45"/>
      <c r="GZQ80" s="45"/>
      <c r="GZR80" s="45"/>
      <c r="GZS80" s="45"/>
      <c r="GZT80" s="45"/>
      <c r="GZU80" s="45"/>
      <c r="GZV80" s="45"/>
      <c r="GZW80" s="45"/>
      <c r="GZX80" s="45"/>
      <c r="GZY80" s="45"/>
      <c r="GZZ80" s="45"/>
      <c r="HAA80" s="45"/>
      <c r="HAB80" s="45"/>
      <c r="HAC80" s="45"/>
      <c r="HAD80" s="45"/>
      <c r="HAE80" s="45"/>
      <c r="HAF80" s="45"/>
      <c r="HAG80" s="45"/>
      <c r="HAH80" s="45"/>
      <c r="HAI80" s="45"/>
      <c r="HAJ80" s="45"/>
      <c r="HAK80" s="45"/>
      <c r="HAL80" s="45"/>
      <c r="HAM80" s="45"/>
      <c r="HAN80" s="45"/>
      <c r="HAO80" s="45"/>
      <c r="HAP80" s="45"/>
      <c r="HAQ80" s="45"/>
      <c r="HAR80" s="45"/>
      <c r="HAS80" s="45"/>
      <c r="HAT80" s="45"/>
      <c r="HAU80" s="45"/>
      <c r="HAV80" s="45"/>
      <c r="HAW80" s="45"/>
      <c r="HAX80" s="45"/>
      <c r="HAY80" s="45"/>
      <c r="HAZ80" s="45"/>
      <c r="HBA80" s="45"/>
      <c r="HBB80" s="45"/>
      <c r="HBC80" s="45"/>
      <c r="HBD80" s="45"/>
      <c r="HBE80" s="45"/>
      <c r="HBF80" s="45"/>
      <c r="HBG80" s="45"/>
      <c r="HBH80" s="45"/>
      <c r="HBI80" s="45"/>
      <c r="HBJ80" s="45"/>
      <c r="HBK80" s="45"/>
      <c r="HBL80" s="45"/>
      <c r="HBM80" s="45"/>
      <c r="HBN80" s="45"/>
      <c r="HBO80" s="45"/>
      <c r="HBP80" s="45"/>
      <c r="HBQ80" s="45"/>
      <c r="HBR80" s="45"/>
      <c r="HBS80" s="45"/>
      <c r="HBT80" s="45"/>
      <c r="HBU80" s="45"/>
      <c r="HBV80" s="45"/>
      <c r="HBW80" s="45"/>
      <c r="HBX80" s="45"/>
      <c r="HBY80" s="45"/>
      <c r="HBZ80" s="45"/>
      <c r="HCA80" s="45"/>
      <c r="HCB80" s="45"/>
      <c r="HCC80" s="45"/>
      <c r="HCD80" s="45"/>
      <c r="HCE80" s="45"/>
      <c r="HCF80" s="45"/>
      <c r="HCG80" s="45"/>
      <c r="HCH80" s="45"/>
      <c r="HCI80" s="45"/>
      <c r="HCJ80" s="45"/>
      <c r="HCK80" s="45"/>
      <c r="HCL80" s="45"/>
      <c r="HCM80" s="45"/>
      <c r="HCN80" s="45"/>
      <c r="HCO80" s="45"/>
      <c r="HCP80" s="45"/>
      <c r="HCQ80" s="45"/>
      <c r="HCR80" s="45"/>
      <c r="HCS80" s="45"/>
      <c r="HCT80" s="45"/>
      <c r="HCU80" s="45"/>
      <c r="HCV80" s="45"/>
      <c r="HCW80" s="45"/>
      <c r="HCX80" s="45"/>
      <c r="HCY80" s="45"/>
      <c r="HCZ80" s="45"/>
      <c r="HDA80" s="45"/>
      <c r="HDB80" s="45"/>
      <c r="HDC80" s="45"/>
      <c r="HDD80" s="45"/>
      <c r="HDE80" s="45"/>
      <c r="HDF80" s="45"/>
      <c r="HDG80" s="45"/>
      <c r="HDH80" s="45"/>
      <c r="HDI80" s="45"/>
      <c r="HDJ80" s="45"/>
      <c r="HDK80" s="45"/>
      <c r="HDL80" s="45"/>
      <c r="HDM80" s="45"/>
      <c r="HDN80" s="45"/>
      <c r="HDO80" s="45"/>
      <c r="HDP80" s="45"/>
      <c r="HDQ80" s="45"/>
      <c r="HDR80" s="45"/>
      <c r="HDS80" s="45"/>
      <c r="HDT80" s="45"/>
      <c r="HDU80" s="45"/>
      <c r="HDV80" s="45"/>
      <c r="HDW80" s="45"/>
      <c r="HDX80" s="45"/>
      <c r="HDY80" s="45"/>
      <c r="HDZ80" s="45"/>
      <c r="HEA80" s="45"/>
      <c r="HEB80" s="45"/>
      <c r="HEC80" s="45"/>
      <c r="HED80" s="45"/>
      <c r="HEE80" s="45"/>
      <c r="HEF80" s="45"/>
      <c r="HEG80" s="45"/>
      <c r="HEH80" s="45"/>
      <c r="HEI80" s="45"/>
      <c r="HEJ80" s="45"/>
      <c r="HEK80" s="45"/>
      <c r="HEL80" s="45"/>
      <c r="HEM80" s="45"/>
      <c r="HEN80" s="45"/>
      <c r="HEO80" s="45"/>
      <c r="HEP80" s="45"/>
      <c r="HEQ80" s="45"/>
      <c r="HER80" s="45"/>
      <c r="HES80" s="45"/>
      <c r="HET80" s="45"/>
      <c r="HEU80" s="45"/>
      <c r="HEV80" s="45"/>
      <c r="HEW80" s="45"/>
      <c r="HEX80" s="45"/>
      <c r="HEY80" s="45"/>
      <c r="HEZ80" s="45"/>
      <c r="HFA80" s="45"/>
      <c r="HFB80" s="45"/>
      <c r="HFC80" s="45"/>
      <c r="HFD80" s="45"/>
      <c r="HFE80" s="45"/>
      <c r="HFF80" s="45"/>
      <c r="HFG80" s="45"/>
      <c r="HFH80" s="45"/>
      <c r="HFI80" s="45"/>
      <c r="HFJ80" s="45"/>
      <c r="HFK80" s="45"/>
      <c r="HFL80" s="45"/>
      <c r="HFM80" s="45"/>
      <c r="HFN80" s="45"/>
      <c r="HFO80" s="45"/>
      <c r="HFP80" s="45"/>
      <c r="HFQ80" s="45"/>
      <c r="HFR80" s="45"/>
      <c r="HFS80" s="45"/>
      <c r="HFT80" s="45"/>
      <c r="HFU80" s="45"/>
      <c r="HFV80" s="45"/>
      <c r="HFW80" s="45"/>
      <c r="HFX80" s="45"/>
      <c r="HFY80" s="45"/>
      <c r="HFZ80" s="45"/>
      <c r="HGA80" s="45"/>
      <c r="HGB80" s="45"/>
      <c r="HGC80" s="45"/>
      <c r="HGD80" s="45"/>
      <c r="HGE80" s="45"/>
      <c r="HGF80" s="45"/>
      <c r="HGG80" s="45"/>
      <c r="HGH80" s="45"/>
      <c r="HGI80" s="45"/>
      <c r="HGJ80" s="45"/>
      <c r="HGK80" s="45"/>
      <c r="HGL80" s="45"/>
      <c r="HGM80" s="45"/>
      <c r="HGN80" s="45"/>
      <c r="HGO80" s="45"/>
      <c r="HGP80" s="45"/>
      <c r="HGQ80" s="45"/>
      <c r="HGR80" s="45"/>
      <c r="HGS80" s="45"/>
      <c r="HGT80" s="45"/>
      <c r="HGU80" s="45"/>
      <c r="HGV80" s="45"/>
      <c r="HGW80" s="45"/>
      <c r="HGX80" s="45"/>
      <c r="HGY80" s="45"/>
      <c r="HGZ80" s="45"/>
      <c r="HHA80" s="45"/>
      <c r="HHB80" s="45"/>
      <c r="HHC80" s="45"/>
      <c r="HHD80" s="45"/>
      <c r="HHE80" s="45"/>
      <c r="HHF80" s="45"/>
      <c r="HHG80" s="45"/>
      <c r="HHH80" s="45"/>
      <c r="HHI80" s="45"/>
      <c r="HHJ80" s="45"/>
      <c r="HHK80" s="45"/>
      <c r="HHL80" s="45"/>
      <c r="HHM80" s="45"/>
      <c r="HHN80" s="45"/>
      <c r="HHO80" s="45"/>
      <c r="HHP80" s="45"/>
      <c r="HHQ80" s="45"/>
      <c r="HHR80" s="45"/>
      <c r="HHS80" s="45"/>
      <c r="HHT80" s="45"/>
      <c r="HHU80" s="45"/>
      <c r="HHV80" s="45"/>
      <c r="HHW80" s="45"/>
      <c r="HHX80" s="45"/>
      <c r="HHY80" s="45"/>
      <c r="HHZ80" s="45"/>
      <c r="HIA80" s="45"/>
      <c r="HIB80" s="45"/>
      <c r="HIC80" s="45"/>
      <c r="HID80" s="45"/>
      <c r="HIE80" s="45"/>
      <c r="HIF80" s="45"/>
      <c r="HIG80" s="45"/>
      <c r="HIH80" s="45"/>
      <c r="HII80" s="45"/>
      <c r="HIJ80" s="45"/>
      <c r="HIK80" s="45"/>
      <c r="HIL80" s="45"/>
      <c r="HIM80" s="45"/>
      <c r="HIN80" s="45"/>
      <c r="HIO80" s="45"/>
      <c r="HIP80" s="45"/>
      <c r="HIQ80" s="45"/>
      <c r="HIR80" s="45"/>
      <c r="HIS80" s="45"/>
      <c r="HIT80" s="45"/>
      <c r="HIU80" s="45"/>
      <c r="HIV80" s="45"/>
      <c r="HIW80" s="45"/>
      <c r="HIX80" s="45"/>
      <c r="HIY80" s="45"/>
      <c r="HIZ80" s="45"/>
      <c r="HJA80" s="45"/>
      <c r="HJB80" s="45"/>
      <c r="HJC80" s="45"/>
      <c r="HJD80" s="45"/>
      <c r="HJE80" s="45"/>
      <c r="HJF80" s="45"/>
      <c r="HJG80" s="45"/>
      <c r="HJH80" s="45"/>
      <c r="HJI80" s="45"/>
      <c r="HJJ80" s="45"/>
      <c r="HJK80" s="45"/>
      <c r="HJL80" s="45"/>
      <c r="HJM80" s="45"/>
      <c r="HJN80" s="45"/>
      <c r="HJO80" s="45"/>
      <c r="HJP80" s="45"/>
      <c r="HJQ80" s="45"/>
      <c r="HJR80" s="45"/>
      <c r="HJS80" s="45"/>
      <c r="HJT80" s="45"/>
      <c r="HJU80" s="45"/>
      <c r="HJV80" s="45"/>
      <c r="HJW80" s="45"/>
      <c r="HJX80" s="45"/>
      <c r="HJY80" s="45"/>
      <c r="HJZ80" s="45"/>
      <c r="HKA80" s="45"/>
      <c r="HKB80" s="45"/>
      <c r="HKC80" s="45"/>
      <c r="HKD80" s="45"/>
      <c r="HKE80" s="45"/>
      <c r="HKF80" s="45"/>
      <c r="HKG80" s="45"/>
      <c r="HKH80" s="45"/>
      <c r="HKI80" s="45"/>
      <c r="HKJ80" s="45"/>
      <c r="HKK80" s="45"/>
      <c r="HKL80" s="45"/>
      <c r="HKM80" s="45"/>
      <c r="HKN80" s="45"/>
      <c r="HKO80" s="45"/>
      <c r="HKP80" s="45"/>
      <c r="HKQ80" s="45"/>
      <c r="HKR80" s="45"/>
      <c r="HKS80" s="45"/>
      <c r="HKT80" s="45"/>
      <c r="HKU80" s="45"/>
      <c r="HKV80" s="45"/>
      <c r="HKW80" s="45"/>
      <c r="HKX80" s="45"/>
      <c r="HKY80" s="45"/>
      <c r="HKZ80" s="45"/>
      <c r="HLA80" s="45"/>
      <c r="HLB80" s="45"/>
      <c r="HLC80" s="45"/>
      <c r="HLD80" s="45"/>
      <c r="HLE80" s="45"/>
      <c r="HLF80" s="45"/>
      <c r="HLG80" s="45"/>
      <c r="HLH80" s="45"/>
      <c r="HLI80" s="45"/>
      <c r="HLJ80" s="45"/>
      <c r="HLK80" s="45"/>
      <c r="HLL80" s="45"/>
      <c r="HLM80" s="45"/>
      <c r="HLN80" s="45"/>
      <c r="HLO80" s="45"/>
      <c r="HLP80" s="45"/>
      <c r="HLQ80" s="45"/>
      <c r="HLR80" s="45"/>
      <c r="HLS80" s="45"/>
      <c r="HLT80" s="45"/>
      <c r="HLU80" s="45"/>
      <c r="HLV80" s="45"/>
      <c r="HLW80" s="45"/>
      <c r="HLX80" s="45"/>
      <c r="HLY80" s="45"/>
      <c r="HLZ80" s="45"/>
      <c r="HMA80" s="45"/>
      <c r="HMB80" s="45"/>
      <c r="HMC80" s="45"/>
      <c r="HMD80" s="45"/>
      <c r="HME80" s="45"/>
      <c r="HMF80" s="45"/>
      <c r="HMG80" s="45"/>
      <c r="HMH80" s="45"/>
      <c r="HMI80" s="45"/>
      <c r="HMJ80" s="45"/>
      <c r="HMK80" s="45"/>
      <c r="HML80" s="45"/>
      <c r="HMM80" s="45"/>
      <c r="HMN80" s="45"/>
      <c r="HMO80" s="45"/>
      <c r="HMP80" s="45"/>
      <c r="HMQ80" s="45"/>
      <c r="HMR80" s="45"/>
      <c r="HMS80" s="45"/>
      <c r="HMT80" s="45"/>
      <c r="HMU80" s="45"/>
      <c r="HMV80" s="45"/>
      <c r="HMW80" s="45"/>
      <c r="HMX80" s="45"/>
      <c r="HMY80" s="45"/>
      <c r="HMZ80" s="45"/>
      <c r="HNA80" s="45"/>
      <c r="HNB80" s="45"/>
      <c r="HNC80" s="45"/>
      <c r="HND80" s="45"/>
      <c r="HNE80" s="45"/>
      <c r="HNF80" s="45"/>
      <c r="HNG80" s="45"/>
      <c r="HNH80" s="45"/>
      <c r="HNI80" s="45"/>
      <c r="HNJ80" s="45"/>
      <c r="HNK80" s="45"/>
      <c r="HNL80" s="45"/>
      <c r="HNM80" s="45"/>
      <c r="HNN80" s="45"/>
      <c r="HNO80" s="45"/>
      <c r="HNP80" s="45"/>
      <c r="HNQ80" s="45"/>
      <c r="HNR80" s="45"/>
      <c r="HNS80" s="45"/>
      <c r="HNT80" s="45"/>
      <c r="HNU80" s="45"/>
      <c r="HNV80" s="45"/>
      <c r="HNW80" s="45"/>
      <c r="HNX80" s="45"/>
      <c r="HNY80" s="45"/>
      <c r="HNZ80" s="45"/>
      <c r="HOA80" s="45"/>
      <c r="HOB80" s="45"/>
      <c r="HOC80" s="45"/>
      <c r="HOD80" s="45"/>
      <c r="HOE80" s="45"/>
      <c r="HOF80" s="45"/>
      <c r="HOG80" s="45"/>
      <c r="HOH80" s="45"/>
      <c r="HOI80" s="45"/>
      <c r="HOJ80" s="45"/>
      <c r="HOK80" s="45"/>
      <c r="HOL80" s="45"/>
      <c r="HOM80" s="45"/>
      <c r="HON80" s="45"/>
      <c r="HOO80" s="45"/>
      <c r="HOP80" s="45"/>
      <c r="HOQ80" s="45"/>
      <c r="HOR80" s="45"/>
      <c r="HOS80" s="45"/>
      <c r="HOT80" s="45"/>
      <c r="HOU80" s="45"/>
      <c r="HOV80" s="45"/>
      <c r="HOW80" s="45"/>
      <c r="HOX80" s="45"/>
      <c r="HOY80" s="45"/>
      <c r="HOZ80" s="45"/>
      <c r="HPA80" s="45"/>
      <c r="HPB80" s="45"/>
      <c r="HPC80" s="45"/>
      <c r="HPD80" s="45"/>
      <c r="HPE80" s="45"/>
      <c r="HPF80" s="45"/>
      <c r="HPG80" s="45"/>
      <c r="HPH80" s="45"/>
      <c r="HPI80" s="45"/>
      <c r="HPJ80" s="45"/>
      <c r="HPK80" s="45"/>
      <c r="HPL80" s="45"/>
      <c r="HPM80" s="45"/>
      <c r="HPN80" s="45"/>
      <c r="HPO80" s="45"/>
      <c r="HPP80" s="45"/>
      <c r="HPQ80" s="45"/>
      <c r="HPR80" s="45"/>
      <c r="HPS80" s="45"/>
      <c r="HPT80" s="45"/>
      <c r="HPU80" s="45"/>
      <c r="HPV80" s="45"/>
      <c r="HPW80" s="45"/>
      <c r="HPX80" s="45"/>
      <c r="HPY80" s="45"/>
      <c r="HPZ80" s="45"/>
      <c r="HQA80" s="45"/>
      <c r="HQB80" s="45"/>
      <c r="HQC80" s="45"/>
      <c r="HQD80" s="45"/>
      <c r="HQE80" s="45"/>
      <c r="HQF80" s="45"/>
      <c r="HQG80" s="45"/>
      <c r="HQH80" s="45"/>
      <c r="HQI80" s="45"/>
      <c r="HQJ80" s="45"/>
      <c r="HQK80" s="45"/>
      <c r="HQL80" s="45"/>
      <c r="HQM80" s="45"/>
      <c r="HQN80" s="45"/>
      <c r="HQO80" s="45"/>
      <c r="HQP80" s="45"/>
      <c r="HQQ80" s="45"/>
      <c r="HQR80" s="45"/>
      <c r="HQS80" s="45"/>
      <c r="HQT80" s="45"/>
      <c r="HQU80" s="45"/>
      <c r="HQV80" s="45"/>
      <c r="HQW80" s="45"/>
      <c r="HQX80" s="45"/>
      <c r="HQY80" s="45"/>
      <c r="HQZ80" s="45"/>
      <c r="HRA80" s="45"/>
      <c r="HRB80" s="45"/>
      <c r="HRC80" s="45"/>
      <c r="HRD80" s="45"/>
      <c r="HRE80" s="45"/>
      <c r="HRF80" s="45"/>
      <c r="HRG80" s="45"/>
      <c r="HRH80" s="45"/>
      <c r="HRI80" s="45"/>
      <c r="HRJ80" s="45"/>
      <c r="HRK80" s="45"/>
      <c r="HRL80" s="45"/>
      <c r="HRM80" s="45"/>
      <c r="HRN80" s="45"/>
      <c r="HRO80" s="45"/>
      <c r="HRP80" s="45"/>
      <c r="HRQ80" s="45"/>
      <c r="HRR80" s="45"/>
      <c r="HRS80" s="45"/>
      <c r="HRT80" s="45"/>
      <c r="HRU80" s="45"/>
      <c r="HRV80" s="45"/>
      <c r="HRW80" s="45"/>
      <c r="HRX80" s="45"/>
      <c r="HRY80" s="45"/>
      <c r="HRZ80" s="45"/>
      <c r="HSA80" s="45"/>
      <c r="HSB80" s="45"/>
      <c r="HSC80" s="45"/>
      <c r="HSD80" s="45"/>
      <c r="HSE80" s="45"/>
      <c r="HSF80" s="45"/>
      <c r="HSG80" s="45"/>
      <c r="HSH80" s="45"/>
      <c r="HSI80" s="45"/>
      <c r="HSJ80" s="45"/>
      <c r="HSK80" s="45"/>
      <c r="HSL80" s="45"/>
      <c r="HSM80" s="45"/>
      <c r="HSN80" s="45"/>
      <c r="HSO80" s="45"/>
      <c r="HSP80" s="45"/>
      <c r="HSQ80" s="45"/>
      <c r="HSR80" s="45"/>
      <c r="HSS80" s="45"/>
      <c r="HST80" s="45"/>
      <c r="HSU80" s="45"/>
      <c r="HSV80" s="45"/>
      <c r="HSW80" s="45"/>
      <c r="HSX80" s="45"/>
      <c r="HSY80" s="45"/>
      <c r="HSZ80" s="45"/>
      <c r="HTA80" s="45"/>
      <c r="HTB80" s="45"/>
      <c r="HTC80" s="45"/>
      <c r="HTD80" s="45"/>
      <c r="HTE80" s="45"/>
      <c r="HTF80" s="45"/>
      <c r="HTG80" s="45"/>
      <c r="HTH80" s="45"/>
      <c r="HTI80" s="45"/>
      <c r="HTJ80" s="45"/>
      <c r="HTK80" s="45"/>
      <c r="HTL80" s="45"/>
      <c r="HTM80" s="45"/>
      <c r="HTN80" s="45"/>
      <c r="HTO80" s="45"/>
      <c r="HTP80" s="45"/>
      <c r="HTQ80" s="45"/>
      <c r="HTR80" s="45"/>
      <c r="HTS80" s="45"/>
      <c r="HTT80" s="45"/>
      <c r="HTU80" s="45"/>
      <c r="HTV80" s="45"/>
      <c r="HTW80" s="45"/>
      <c r="HTX80" s="45"/>
      <c r="HTY80" s="45"/>
      <c r="HTZ80" s="45"/>
      <c r="HUA80" s="45"/>
      <c r="HUB80" s="45"/>
      <c r="HUC80" s="45"/>
      <c r="HUD80" s="45"/>
      <c r="HUE80" s="45"/>
      <c r="HUF80" s="45"/>
      <c r="HUG80" s="45"/>
      <c r="HUH80" s="45"/>
      <c r="HUI80" s="45"/>
      <c r="HUJ80" s="45"/>
      <c r="HUK80" s="45"/>
      <c r="HUL80" s="45"/>
      <c r="HUM80" s="45"/>
      <c r="HUN80" s="45"/>
      <c r="HUO80" s="45"/>
      <c r="HUP80" s="45"/>
      <c r="HUQ80" s="45"/>
      <c r="HUR80" s="45"/>
      <c r="HUS80" s="45"/>
      <c r="HUT80" s="45"/>
      <c r="HUU80" s="45"/>
      <c r="HUV80" s="45"/>
      <c r="HUW80" s="45"/>
      <c r="HUX80" s="45"/>
      <c r="HUY80" s="45"/>
      <c r="HUZ80" s="45"/>
      <c r="HVA80" s="45"/>
      <c r="HVB80" s="45"/>
      <c r="HVC80" s="45"/>
      <c r="HVD80" s="45"/>
      <c r="HVE80" s="45"/>
      <c r="HVF80" s="45"/>
      <c r="HVG80" s="45"/>
      <c r="HVH80" s="45"/>
      <c r="HVI80" s="45"/>
      <c r="HVJ80" s="45"/>
      <c r="HVK80" s="45"/>
      <c r="HVL80" s="45"/>
      <c r="HVM80" s="45"/>
      <c r="HVN80" s="45"/>
      <c r="HVO80" s="45"/>
      <c r="HVP80" s="45"/>
      <c r="HVQ80" s="45"/>
      <c r="HVR80" s="45"/>
      <c r="HVS80" s="45"/>
      <c r="HVT80" s="45"/>
      <c r="HVU80" s="45"/>
      <c r="HVV80" s="45"/>
      <c r="HVW80" s="45"/>
      <c r="HVX80" s="45"/>
      <c r="HVY80" s="45"/>
      <c r="HVZ80" s="45"/>
      <c r="HWA80" s="45"/>
      <c r="HWB80" s="45"/>
      <c r="HWC80" s="45"/>
      <c r="HWD80" s="45"/>
      <c r="HWE80" s="45"/>
      <c r="HWF80" s="45"/>
      <c r="HWG80" s="45"/>
      <c r="HWH80" s="45"/>
      <c r="HWI80" s="45"/>
      <c r="HWJ80" s="45"/>
      <c r="HWK80" s="45"/>
      <c r="HWL80" s="45"/>
      <c r="HWM80" s="45"/>
      <c r="HWN80" s="45"/>
      <c r="HWO80" s="45"/>
      <c r="HWP80" s="45"/>
      <c r="HWQ80" s="45"/>
      <c r="HWR80" s="45"/>
      <c r="HWS80" s="45"/>
      <c r="HWT80" s="45"/>
      <c r="HWU80" s="45"/>
      <c r="HWV80" s="45"/>
      <c r="HWW80" s="45"/>
      <c r="HWX80" s="45"/>
      <c r="HWY80" s="45"/>
      <c r="HWZ80" s="45"/>
      <c r="HXA80" s="45"/>
      <c r="HXB80" s="45"/>
      <c r="HXC80" s="45"/>
      <c r="HXD80" s="45"/>
      <c r="HXE80" s="45"/>
      <c r="HXF80" s="45"/>
      <c r="HXG80" s="45"/>
      <c r="HXH80" s="45"/>
      <c r="HXI80" s="45"/>
      <c r="HXJ80" s="45"/>
      <c r="HXK80" s="45"/>
      <c r="HXL80" s="45"/>
      <c r="HXM80" s="45"/>
      <c r="HXN80" s="45"/>
      <c r="HXO80" s="45"/>
      <c r="HXP80" s="45"/>
      <c r="HXQ80" s="45"/>
      <c r="HXR80" s="45"/>
      <c r="HXS80" s="45"/>
      <c r="HXT80" s="45"/>
      <c r="HXU80" s="45"/>
      <c r="HXV80" s="45"/>
      <c r="HXW80" s="45"/>
      <c r="HXX80" s="45"/>
      <c r="HXY80" s="45"/>
      <c r="HXZ80" s="45"/>
      <c r="HYA80" s="45"/>
      <c r="HYB80" s="45"/>
      <c r="HYC80" s="45"/>
      <c r="HYD80" s="45"/>
      <c r="HYE80" s="45"/>
      <c r="HYF80" s="45"/>
      <c r="HYG80" s="45"/>
      <c r="HYH80" s="45"/>
      <c r="HYI80" s="45"/>
      <c r="HYJ80" s="45"/>
      <c r="HYK80" s="45"/>
      <c r="HYL80" s="45"/>
      <c r="HYM80" s="45"/>
      <c r="HYN80" s="45"/>
      <c r="HYO80" s="45"/>
      <c r="HYP80" s="45"/>
      <c r="HYQ80" s="45"/>
      <c r="HYR80" s="45"/>
      <c r="HYS80" s="45"/>
      <c r="HYT80" s="45"/>
      <c r="HYU80" s="45"/>
      <c r="HYV80" s="45"/>
      <c r="HYW80" s="45"/>
      <c r="HYX80" s="45"/>
      <c r="HYY80" s="45"/>
      <c r="HYZ80" s="45"/>
      <c r="HZA80" s="45"/>
      <c r="HZB80" s="45"/>
      <c r="HZC80" s="45"/>
      <c r="HZD80" s="45"/>
      <c r="HZE80" s="45"/>
      <c r="HZF80" s="45"/>
      <c r="HZG80" s="45"/>
      <c r="HZH80" s="45"/>
      <c r="HZI80" s="45"/>
      <c r="HZJ80" s="45"/>
      <c r="HZK80" s="45"/>
      <c r="HZL80" s="45"/>
      <c r="HZM80" s="45"/>
      <c r="HZN80" s="45"/>
      <c r="HZO80" s="45"/>
      <c r="HZP80" s="45"/>
      <c r="HZQ80" s="45"/>
      <c r="HZR80" s="45"/>
      <c r="HZS80" s="45"/>
      <c r="HZT80" s="45"/>
      <c r="HZU80" s="45"/>
      <c r="HZV80" s="45"/>
      <c r="HZW80" s="45"/>
      <c r="HZX80" s="45"/>
      <c r="HZY80" s="45"/>
      <c r="HZZ80" s="45"/>
      <c r="IAA80" s="45"/>
      <c r="IAB80" s="45"/>
      <c r="IAC80" s="45"/>
      <c r="IAD80" s="45"/>
      <c r="IAE80" s="45"/>
      <c r="IAF80" s="45"/>
      <c r="IAG80" s="45"/>
      <c r="IAH80" s="45"/>
      <c r="IAI80" s="45"/>
      <c r="IAJ80" s="45"/>
      <c r="IAK80" s="45"/>
      <c r="IAL80" s="45"/>
      <c r="IAM80" s="45"/>
      <c r="IAN80" s="45"/>
      <c r="IAO80" s="45"/>
      <c r="IAP80" s="45"/>
      <c r="IAQ80" s="45"/>
      <c r="IAR80" s="45"/>
      <c r="IAS80" s="45"/>
      <c r="IAT80" s="45"/>
      <c r="IAU80" s="45"/>
      <c r="IAV80" s="45"/>
      <c r="IAW80" s="45"/>
      <c r="IAX80" s="45"/>
      <c r="IAY80" s="45"/>
      <c r="IAZ80" s="45"/>
      <c r="IBA80" s="45"/>
      <c r="IBB80" s="45"/>
      <c r="IBC80" s="45"/>
      <c r="IBD80" s="45"/>
      <c r="IBE80" s="45"/>
      <c r="IBF80" s="45"/>
      <c r="IBG80" s="45"/>
      <c r="IBH80" s="45"/>
      <c r="IBI80" s="45"/>
      <c r="IBJ80" s="45"/>
      <c r="IBK80" s="45"/>
      <c r="IBL80" s="45"/>
      <c r="IBM80" s="45"/>
      <c r="IBN80" s="45"/>
      <c r="IBO80" s="45"/>
      <c r="IBP80" s="45"/>
      <c r="IBQ80" s="45"/>
      <c r="IBR80" s="45"/>
      <c r="IBS80" s="45"/>
      <c r="IBT80" s="45"/>
      <c r="IBU80" s="45"/>
      <c r="IBV80" s="45"/>
      <c r="IBW80" s="45"/>
      <c r="IBX80" s="45"/>
      <c r="IBY80" s="45"/>
      <c r="IBZ80" s="45"/>
      <c r="ICA80" s="45"/>
      <c r="ICB80" s="45"/>
      <c r="ICC80" s="45"/>
      <c r="ICD80" s="45"/>
      <c r="ICE80" s="45"/>
      <c r="ICF80" s="45"/>
      <c r="ICG80" s="45"/>
      <c r="ICH80" s="45"/>
      <c r="ICI80" s="45"/>
      <c r="ICJ80" s="45"/>
      <c r="ICK80" s="45"/>
      <c r="ICL80" s="45"/>
      <c r="ICM80" s="45"/>
      <c r="ICN80" s="45"/>
      <c r="ICO80" s="45"/>
      <c r="ICP80" s="45"/>
      <c r="ICQ80" s="45"/>
      <c r="ICR80" s="45"/>
      <c r="ICS80" s="45"/>
      <c r="ICT80" s="45"/>
      <c r="ICU80" s="45"/>
      <c r="ICV80" s="45"/>
      <c r="ICW80" s="45"/>
      <c r="ICX80" s="45"/>
      <c r="ICY80" s="45"/>
      <c r="ICZ80" s="45"/>
      <c r="IDA80" s="45"/>
      <c r="IDB80" s="45"/>
      <c r="IDC80" s="45"/>
      <c r="IDD80" s="45"/>
      <c r="IDE80" s="45"/>
      <c r="IDF80" s="45"/>
      <c r="IDG80" s="45"/>
      <c r="IDH80" s="45"/>
      <c r="IDI80" s="45"/>
      <c r="IDJ80" s="45"/>
      <c r="IDK80" s="45"/>
      <c r="IDL80" s="45"/>
      <c r="IDM80" s="45"/>
      <c r="IDN80" s="45"/>
      <c r="IDO80" s="45"/>
      <c r="IDP80" s="45"/>
      <c r="IDQ80" s="45"/>
      <c r="IDR80" s="45"/>
      <c r="IDS80" s="45"/>
      <c r="IDT80" s="45"/>
      <c r="IDU80" s="45"/>
      <c r="IDV80" s="45"/>
      <c r="IDW80" s="45"/>
      <c r="IDX80" s="45"/>
      <c r="IDY80" s="45"/>
      <c r="IDZ80" s="45"/>
      <c r="IEA80" s="45"/>
      <c r="IEB80" s="45"/>
      <c r="IEC80" s="45"/>
      <c r="IED80" s="45"/>
      <c r="IEE80" s="45"/>
      <c r="IEF80" s="45"/>
      <c r="IEG80" s="45"/>
      <c r="IEH80" s="45"/>
      <c r="IEI80" s="45"/>
      <c r="IEJ80" s="45"/>
      <c r="IEK80" s="45"/>
      <c r="IEL80" s="45"/>
      <c r="IEM80" s="45"/>
      <c r="IEN80" s="45"/>
      <c r="IEO80" s="45"/>
      <c r="IEP80" s="45"/>
      <c r="IEQ80" s="45"/>
      <c r="IER80" s="45"/>
      <c r="IES80" s="45"/>
      <c r="IET80" s="45"/>
      <c r="IEU80" s="45"/>
      <c r="IEV80" s="45"/>
      <c r="IEW80" s="45"/>
      <c r="IEX80" s="45"/>
      <c r="IEY80" s="45"/>
      <c r="IEZ80" s="45"/>
      <c r="IFA80" s="45"/>
      <c r="IFB80" s="45"/>
      <c r="IFC80" s="45"/>
      <c r="IFD80" s="45"/>
      <c r="IFE80" s="45"/>
      <c r="IFF80" s="45"/>
      <c r="IFG80" s="45"/>
      <c r="IFH80" s="45"/>
      <c r="IFI80" s="45"/>
      <c r="IFJ80" s="45"/>
      <c r="IFK80" s="45"/>
      <c r="IFL80" s="45"/>
      <c r="IFM80" s="45"/>
      <c r="IFN80" s="45"/>
      <c r="IFO80" s="45"/>
      <c r="IFP80" s="45"/>
      <c r="IFQ80" s="45"/>
      <c r="IFR80" s="45"/>
      <c r="IFS80" s="45"/>
      <c r="IFT80" s="45"/>
      <c r="IFU80" s="45"/>
      <c r="IFV80" s="45"/>
      <c r="IFW80" s="45"/>
      <c r="IFX80" s="45"/>
      <c r="IFY80" s="45"/>
      <c r="IFZ80" s="45"/>
      <c r="IGA80" s="45"/>
      <c r="IGB80" s="45"/>
      <c r="IGC80" s="45"/>
      <c r="IGD80" s="45"/>
      <c r="IGE80" s="45"/>
      <c r="IGF80" s="45"/>
      <c r="IGG80" s="45"/>
      <c r="IGH80" s="45"/>
      <c r="IGI80" s="45"/>
      <c r="IGJ80" s="45"/>
      <c r="IGK80" s="45"/>
      <c r="IGL80" s="45"/>
      <c r="IGM80" s="45"/>
      <c r="IGN80" s="45"/>
      <c r="IGO80" s="45"/>
      <c r="IGP80" s="45"/>
      <c r="IGQ80" s="45"/>
      <c r="IGR80" s="45"/>
      <c r="IGS80" s="45"/>
      <c r="IGT80" s="45"/>
      <c r="IGU80" s="45"/>
      <c r="IGV80" s="45"/>
      <c r="IGW80" s="45"/>
      <c r="IGX80" s="45"/>
      <c r="IGY80" s="45"/>
      <c r="IGZ80" s="45"/>
      <c r="IHA80" s="45"/>
      <c r="IHB80" s="45"/>
      <c r="IHC80" s="45"/>
      <c r="IHD80" s="45"/>
      <c r="IHE80" s="45"/>
      <c r="IHF80" s="45"/>
      <c r="IHG80" s="45"/>
      <c r="IHH80" s="45"/>
      <c r="IHI80" s="45"/>
      <c r="IHJ80" s="45"/>
      <c r="IHK80" s="45"/>
      <c r="IHL80" s="45"/>
      <c r="IHM80" s="45"/>
      <c r="IHN80" s="45"/>
      <c r="IHO80" s="45"/>
      <c r="IHP80" s="45"/>
      <c r="IHQ80" s="45"/>
      <c r="IHR80" s="45"/>
      <c r="IHS80" s="45"/>
      <c r="IHT80" s="45"/>
      <c r="IHU80" s="45"/>
      <c r="IHV80" s="45"/>
      <c r="IHW80" s="45"/>
      <c r="IHX80" s="45"/>
      <c r="IHY80" s="45"/>
      <c r="IHZ80" s="45"/>
      <c r="IIA80" s="45"/>
      <c r="IIB80" s="45"/>
      <c r="IIC80" s="45"/>
      <c r="IID80" s="45"/>
      <c r="IIE80" s="45"/>
      <c r="IIF80" s="45"/>
      <c r="IIG80" s="45"/>
      <c r="IIH80" s="45"/>
      <c r="III80" s="45"/>
      <c r="IIJ80" s="45"/>
      <c r="IIK80" s="45"/>
      <c r="IIL80" s="45"/>
      <c r="IIM80" s="45"/>
      <c r="IIN80" s="45"/>
      <c r="IIO80" s="45"/>
      <c r="IIP80" s="45"/>
      <c r="IIQ80" s="45"/>
      <c r="IIR80" s="45"/>
      <c r="IIS80" s="45"/>
      <c r="IIT80" s="45"/>
      <c r="IIU80" s="45"/>
      <c r="IIV80" s="45"/>
      <c r="IIW80" s="45"/>
      <c r="IIX80" s="45"/>
      <c r="IIY80" s="45"/>
      <c r="IIZ80" s="45"/>
      <c r="IJA80" s="45"/>
      <c r="IJB80" s="45"/>
      <c r="IJC80" s="45"/>
      <c r="IJD80" s="45"/>
      <c r="IJE80" s="45"/>
      <c r="IJF80" s="45"/>
      <c r="IJG80" s="45"/>
      <c r="IJH80" s="45"/>
      <c r="IJI80" s="45"/>
      <c r="IJJ80" s="45"/>
      <c r="IJK80" s="45"/>
      <c r="IJL80" s="45"/>
      <c r="IJM80" s="45"/>
      <c r="IJN80" s="45"/>
      <c r="IJO80" s="45"/>
      <c r="IJP80" s="45"/>
      <c r="IJQ80" s="45"/>
      <c r="IJR80" s="45"/>
      <c r="IJS80" s="45"/>
      <c r="IJT80" s="45"/>
      <c r="IJU80" s="45"/>
      <c r="IJV80" s="45"/>
      <c r="IJW80" s="45"/>
      <c r="IJX80" s="45"/>
      <c r="IJY80" s="45"/>
      <c r="IJZ80" s="45"/>
      <c r="IKA80" s="45"/>
      <c r="IKB80" s="45"/>
      <c r="IKC80" s="45"/>
      <c r="IKD80" s="45"/>
      <c r="IKE80" s="45"/>
      <c r="IKF80" s="45"/>
      <c r="IKG80" s="45"/>
      <c r="IKH80" s="45"/>
      <c r="IKI80" s="45"/>
      <c r="IKJ80" s="45"/>
      <c r="IKK80" s="45"/>
      <c r="IKL80" s="45"/>
      <c r="IKM80" s="45"/>
      <c r="IKN80" s="45"/>
      <c r="IKO80" s="45"/>
      <c r="IKP80" s="45"/>
      <c r="IKQ80" s="45"/>
      <c r="IKR80" s="45"/>
      <c r="IKS80" s="45"/>
      <c r="IKT80" s="45"/>
      <c r="IKU80" s="45"/>
      <c r="IKV80" s="45"/>
      <c r="IKW80" s="45"/>
      <c r="IKX80" s="45"/>
      <c r="IKY80" s="45"/>
      <c r="IKZ80" s="45"/>
      <c r="ILA80" s="45"/>
      <c r="ILB80" s="45"/>
      <c r="ILC80" s="45"/>
      <c r="ILD80" s="45"/>
      <c r="ILE80" s="45"/>
      <c r="ILF80" s="45"/>
      <c r="ILG80" s="45"/>
      <c r="ILH80" s="45"/>
      <c r="ILI80" s="45"/>
      <c r="ILJ80" s="45"/>
      <c r="ILK80" s="45"/>
      <c r="ILL80" s="45"/>
      <c r="ILM80" s="45"/>
      <c r="ILN80" s="45"/>
      <c r="ILO80" s="45"/>
      <c r="ILP80" s="45"/>
      <c r="ILQ80" s="45"/>
      <c r="ILR80" s="45"/>
      <c r="ILS80" s="45"/>
      <c r="ILT80" s="45"/>
      <c r="ILU80" s="45"/>
      <c r="ILV80" s="45"/>
      <c r="ILW80" s="45"/>
      <c r="ILX80" s="45"/>
      <c r="ILY80" s="45"/>
      <c r="ILZ80" s="45"/>
      <c r="IMA80" s="45"/>
      <c r="IMB80" s="45"/>
      <c r="IMC80" s="45"/>
      <c r="IMD80" s="45"/>
      <c r="IME80" s="45"/>
      <c r="IMF80" s="45"/>
      <c r="IMG80" s="45"/>
      <c r="IMH80" s="45"/>
      <c r="IMI80" s="45"/>
      <c r="IMJ80" s="45"/>
      <c r="IMK80" s="45"/>
      <c r="IML80" s="45"/>
      <c r="IMM80" s="45"/>
      <c r="IMN80" s="45"/>
      <c r="IMO80" s="45"/>
      <c r="IMP80" s="45"/>
      <c r="IMQ80" s="45"/>
      <c r="IMR80" s="45"/>
      <c r="IMS80" s="45"/>
      <c r="IMT80" s="45"/>
      <c r="IMU80" s="45"/>
      <c r="IMV80" s="45"/>
      <c r="IMW80" s="45"/>
      <c r="IMX80" s="45"/>
      <c r="IMY80" s="45"/>
      <c r="IMZ80" s="45"/>
      <c r="INA80" s="45"/>
      <c r="INB80" s="45"/>
      <c r="INC80" s="45"/>
      <c r="IND80" s="45"/>
      <c r="INE80" s="45"/>
      <c r="INF80" s="45"/>
      <c r="ING80" s="45"/>
      <c r="INH80" s="45"/>
      <c r="INI80" s="45"/>
      <c r="INJ80" s="45"/>
      <c r="INK80" s="45"/>
      <c r="INL80" s="45"/>
      <c r="INM80" s="45"/>
      <c r="INN80" s="45"/>
      <c r="INO80" s="45"/>
      <c r="INP80" s="45"/>
      <c r="INQ80" s="45"/>
      <c r="INR80" s="45"/>
      <c r="INS80" s="45"/>
      <c r="INT80" s="45"/>
      <c r="INU80" s="45"/>
      <c r="INV80" s="45"/>
      <c r="INW80" s="45"/>
      <c r="INX80" s="45"/>
      <c r="INY80" s="45"/>
      <c r="INZ80" s="45"/>
      <c r="IOA80" s="45"/>
      <c r="IOB80" s="45"/>
      <c r="IOC80" s="45"/>
      <c r="IOD80" s="45"/>
      <c r="IOE80" s="45"/>
      <c r="IOF80" s="45"/>
      <c r="IOG80" s="45"/>
      <c r="IOH80" s="45"/>
      <c r="IOI80" s="45"/>
      <c r="IOJ80" s="45"/>
      <c r="IOK80" s="45"/>
      <c r="IOL80" s="45"/>
      <c r="IOM80" s="45"/>
      <c r="ION80" s="45"/>
      <c r="IOO80" s="45"/>
      <c r="IOP80" s="45"/>
      <c r="IOQ80" s="45"/>
      <c r="IOR80" s="45"/>
      <c r="IOS80" s="45"/>
      <c r="IOT80" s="45"/>
      <c r="IOU80" s="45"/>
      <c r="IOV80" s="45"/>
      <c r="IOW80" s="45"/>
      <c r="IOX80" s="45"/>
      <c r="IOY80" s="45"/>
      <c r="IOZ80" s="45"/>
      <c r="IPA80" s="45"/>
      <c r="IPB80" s="45"/>
      <c r="IPC80" s="45"/>
      <c r="IPD80" s="45"/>
      <c r="IPE80" s="45"/>
      <c r="IPF80" s="45"/>
      <c r="IPG80" s="45"/>
      <c r="IPH80" s="45"/>
      <c r="IPI80" s="45"/>
      <c r="IPJ80" s="45"/>
      <c r="IPK80" s="45"/>
      <c r="IPL80" s="45"/>
      <c r="IPM80" s="45"/>
      <c r="IPN80" s="45"/>
      <c r="IPO80" s="45"/>
      <c r="IPP80" s="45"/>
      <c r="IPQ80" s="45"/>
      <c r="IPR80" s="45"/>
      <c r="IPS80" s="45"/>
      <c r="IPT80" s="45"/>
      <c r="IPU80" s="45"/>
      <c r="IPV80" s="45"/>
      <c r="IPW80" s="45"/>
      <c r="IPX80" s="45"/>
      <c r="IPY80" s="45"/>
      <c r="IPZ80" s="45"/>
      <c r="IQA80" s="45"/>
      <c r="IQB80" s="45"/>
      <c r="IQC80" s="45"/>
      <c r="IQD80" s="45"/>
      <c r="IQE80" s="45"/>
      <c r="IQF80" s="45"/>
      <c r="IQG80" s="45"/>
      <c r="IQH80" s="45"/>
      <c r="IQI80" s="45"/>
      <c r="IQJ80" s="45"/>
      <c r="IQK80" s="45"/>
      <c r="IQL80" s="45"/>
      <c r="IQM80" s="45"/>
      <c r="IQN80" s="45"/>
      <c r="IQO80" s="45"/>
      <c r="IQP80" s="45"/>
      <c r="IQQ80" s="45"/>
      <c r="IQR80" s="45"/>
      <c r="IQS80" s="45"/>
      <c r="IQT80" s="45"/>
      <c r="IQU80" s="45"/>
      <c r="IQV80" s="45"/>
      <c r="IQW80" s="45"/>
      <c r="IQX80" s="45"/>
      <c r="IQY80" s="45"/>
      <c r="IQZ80" s="45"/>
      <c r="IRA80" s="45"/>
      <c r="IRB80" s="45"/>
      <c r="IRC80" s="45"/>
      <c r="IRD80" s="45"/>
      <c r="IRE80" s="45"/>
      <c r="IRF80" s="45"/>
      <c r="IRG80" s="45"/>
      <c r="IRH80" s="45"/>
      <c r="IRI80" s="45"/>
      <c r="IRJ80" s="45"/>
      <c r="IRK80" s="45"/>
      <c r="IRL80" s="45"/>
      <c r="IRM80" s="45"/>
      <c r="IRN80" s="45"/>
      <c r="IRO80" s="45"/>
      <c r="IRP80" s="45"/>
      <c r="IRQ80" s="45"/>
      <c r="IRR80" s="45"/>
      <c r="IRS80" s="45"/>
      <c r="IRT80" s="45"/>
      <c r="IRU80" s="45"/>
      <c r="IRV80" s="45"/>
      <c r="IRW80" s="45"/>
      <c r="IRX80" s="45"/>
      <c r="IRY80" s="45"/>
      <c r="IRZ80" s="45"/>
      <c r="ISA80" s="45"/>
      <c r="ISB80" s="45"/>
      <c r="ISC80" s="45"/>
      <c r="ISD80" s="45"/>
      <c r="ISE80" s="45"/>
      <c r="ISF80" s="45"/>
      <c r="ISG80" s="45"/>
      <c r="ISH80" s="45"/>
      <c r="ISI80" s="45"/>
      <c r="ISJ80" s="45"/>
      <c r="ISK80" s="45"/>
      <c r="ISL80" s="45"/>
      <c r="ISM80" s="45"/>
      <c r="ISN80" s="45"/>
      <c r="ISO80" s="45"/>
      <c r="ISP80" s="45"/>
      <c r="ISQ80" s="45"/>
      <c r="ISR80" s="45"/>
      <c r="ISS80" s="45"/>
      <c r="IST80" s="45"/>
      <c r="ISU80" s="45"/>
      <c r="ISV80" s="45"/>
      <c r="ISW80" s="45"/>
      <c r="ISX80" s="45"/>
      <c r="ISY80" s="45"/>
      <c r="ISZ80" s="45"/>
      <c r="ITA80" s="45"/>
      <c r="ITB80" s="45"/>
      <c r="ITC80" s="45"/>
      <c r="ITD80" s="45"/>
      <c r="ITE80" s="45"/>
      <c r="ITF80" s="45"/>
      <c r="ITG80" s="45"/>
      <c r="ITH80" s="45"/>
      <c r="ITI80" s="45"/>
      <c r="ITJ80" s="45"/>
      <c r="ITK80" s="45"/>
      <c r="ITL80" s="45"/>
      <c r="ITM80" s="45"/>
      <c r="ITN80" s="45"/>
      <c r="ITO80" s="45"/>
      <c r="ITP80" s="45"/>
      <c r="ITQ80" s="45"/>
      <c r="ITR80" s="45"/>
      <c r="ITS80" s="45"/>
      <c r="ITT80" s="45"/>
      <c r="ITU80" s="45"/>
      <c r="ITV80" s="45"/>
      <c r="ITW80" s="45"/>
      <c r="ITX80" s="45"/>
      <c r="ITY80" s="45"/>
      <c r="ITZ80" s="45"/>
      <c r="IUA80" s="45"/>
      <c r="IUB80" s="45"/>
      <c r="IUC80" s="45"/>
      <c r="IUD80" s="45"/>
      <c r="IUE80" s="45"/>
      <c r="IUF80" s="45"/>
      <c r="IUG80" s="45"/>
      <c r="IUH80" s="45"/>
      <c r="IUI80" s="45"/>
      <c r="IUJ80" s="45"/>
      <c r="IUK80" s="45"/>
      <c r="IUL80" s="45"/>
      <c r="IUM80" s="45"/>
      <c r="IUN80" s="45"/>
      <c r="IUO80" s="45"/>
      <c r="IUP80" s="45"/>
      <c r="IUQ80" s="45"/>
      <c r="IUR80" s="45"/>
      <c r="IUS80" s="45"/>
      <c r="IUT80" s="45"/>
      <c r="IUU80" s="45"/>
      <c r="IUV80" s="45"/>
      <c r="IUW80" s="45"/>
      <c r="IUX80" s="45"/>
      <c r="IUY80" s="45"/>
      <c r="IUZ80" s="45"/>
      <c r="IVA80" s="45"/>
      <c r="IVB80" s="45"/>
      <c r="IVC80" s="45"/>
      <c r="IVD80" s="45"/>
      <c r="IVE80" s="45"/>
      <c r="IVF80" s="45"/>
      <c r="IVG80" s="45"/>
      <c r="IVH80" s="45"/>
      <c r="IVI80" s="45"/>
      <c r="IVJ80" s="45"/>
      <c r="IVK80" s="45"/>
      <c r="IVL80" s="45"/>
      <c r="IVM80" s="45"/>
      <c r="IVN80" s="45"/>
      <c r="IVO80" s="45"/>
      <c r="IVP80" s="45"/>
      <c r="IVQ80" s="45"/>
      <c r="IVR80" s="45"/>
      <c r="IVS80" s="45"/>
      <c r="IVT80" s="45"/>
      <c r="IVU80" s="45"/>
      <c r="IVV80" s="45"/>
      <c r="IVW80" s="45"/>
      <c r="IVX80" s="45"/>
      <c r="IVY80" s="45"/>
      <c r="IVZ80" s="45"/>
      <c r="IWA80" s="45"/>
      <c r="IWB80" s="45"/>
      <c r="IWC80" s="45"/>
      <c r="IWD80" s="45"/>
      <c r="IWE80" s="45"/>
      <c r="IWF80" s="45"/>
      <c r="IWG80" s="45"/>
      <c r="IWH80" s="45"/>
      <c r="IWI80" s="45"/>
      <c r="IWJ80" s="45"/>
      <c r="IWK80" s="45"/>
      <c r="IWL80" s="45"/>
      <c r="IWM80" s="45"/>
      <c r="IWN80" s="45"/>
      <c r="IWO80" s="45"/>
      <c r="IWP80" s="45"/>
      <c r="IWQ80" s="45"/>
      <c r="IWR80" s="45"/>
      <c r="IWS80" s="45"/>
      <c r="IWT80" s="45"/>
      <c r="IWU80" s="45"/>
      <c r="IWV80" s="45"/>
      <c r="IWW80" s="45"/>
      <c r="IWX80" s="45"/>
      <c r="IWY80" s="45"/>
      <c r="IWZ80" s="45"/>
      <c r="IXA80" s="45"/>
      <c r="IXB80" s="45"/>
      <c r="IXC80" s="45"/>
      <c r="IXD80" s="45"/>
      <c r="IXE80" s="45"/>
      <c r="IXF80" s="45"/>
      <c r="IXG80" s="45"/>
      <c r="IXH80" s="45"/>
      <c r="IXI80" s="45"/>
      <c r="IXJ80" s="45"/>
      <c r="IXK80" s="45"/>
      <c r="IXL80" s="45"/>
      <c r="IXM80" s="45"/>
      <c r="IXN80" s="45"/>
      <c r="IXO80" s="45"/>
      <c r="IXP80" s="45"/>
      <c r="IXQ80" s="45"/>
      <c r="IXR80" s="45"/>
      <c r="IXS80" s="45"/>
      <c r="IXT80" s="45"/>
      <c r="IXU80" s="45"/>
      <c r="IXV80" s="45"/>
      <c r="IXW80" s="45"/>
      <c r="IXX80" s="45"/>
      <c r="IXY80" s="45"/>
      <c r="IXZ80" s="45"/>
      <c r="IYA80" s="45"/>
      <c r="IYB80" s="45"/>
      <c r="IYC80" s="45"/>
      <c r="IYD80" s="45"/>
      <c r="IYE80" s="45"/>
      <c r="IYF80" s="45"/>
      <c r="IYG80" s="45"/>
      <c r="IYH80" s="45"/>
      <c r="IYI80" s="45"/>
      <c r="IYJ80" s="45"/>
      <c r="IYK80" s="45"/>
      <c r="IYL80" s="45"/>
      <c r="IYM80" s="45"/>
      <c r="IYN80" s="45"/>
      <c r="IYO80" s="45"/>
      <c r="IYP80" s="45"/>
      <c r="IYQ80" s="45"/>
      <c r="IYR80" s="45"/>
      <c r="IYS80" s="45"/>
      <c r="IYT80" s="45"/>
      <c r="IYU80" s="45"/>
      <c r="IYV80" s="45"/>
      <c r="IYW80" s="45"/>
      <c r="IYX80" s="45"/>
      <c r="IYY80" s="45"/>
      <c r="IYZ80" s="45"/>
      <c r="IZA80" s="45"/>
      <c r="IZB80" s="45"/>
      <c r="IZC80" s="45"/>
      <c r="IZD80" s="45"/>
      <c r="IZE80" s="45"/>
      <c r="IZF80" s="45"/>
      <c r="IZG80" s="45"/>
      <c r="IZH80" s="45"/>
      <c r="IZI80" s="45"/>
      <c r="IZJ80" s="45"/>
      <c r="IZK80" s="45"/>
      <c r="IZL80" s="45"/>
      <c r="IZM80" s="45"/>
      <c r="IZN80" s="45"/>
      <c r="IZO80" s="45"/>
      <c r="IZP80" s="45"/>
      <c r="IZQ80" s="45"/>
      <c r="IZR80" s="45"/>
      <c r="IZS80" s="45"/>
      <c r="IZT80" s="45"/>
      <c r="IZU80" s="45"/>
      <c r="IZV80" s="45"/>
      <c r="IZW80" s="45"/>
      <c r="IZX80" s="45"/>
      <c r="IZY80" s="45"/>
      <c r="IZZ80" s="45"/>
      <c r="JAA80" s="45"/>
      <c r="JAB80" s="45"/>
      <c r="JAC80" s="45"/>
      <c r="JAD80" s="45"/>
      <c r="JAE80" s="45"/>
      <c r="JAF80" s="45"/>
      <c r="JAG80" s="45"/>
      <c r="JAH80" s="45"/>
      <c r="JAI80" s="45"/>
      <c r="JAJ80" s="45"/>
      <c r="JAK80" s="45"/>
      <c r="JAL80" s="45"/>
      <c r="JAM80" s="45"/>
      <c r="JAN80" s="45"/>
      <c r="JAO80" s="45"/>
      <c r="JAP80" s="45"/>
      <c r="JAQ80" s="45"/>
      <c r="JAR80" s="45"/>
      <c r="JAS80" s="45"/>
      <c r="JAT80" s="45"/>
      <c r="JAU80" s="45"/>
      <c r="JAV80" s="45"/>
      <c r="JAW80" s="45"/>
      <c r="JAX80" s="45"/>
      <c r="JAY80" s="45"/>
      <c r="JAZ80" s="45"/>
      <c r="JBA80" s="45"/>
      <c r="JBB80" s="45"/>
      <c r="JBC80" s="45"/>
      <c r="JBD80" s="45"/>
      <c r="JBE80" s="45"/>
      <c r="JBF80" s="45"/>
      <c r="JBG80" s="45"/>
      <c r="JBH80" s="45"/>
      <c r="JBI80" s="45"/>
      <c r="JBJ80" s="45"/>
      <c r="JBK80" s="45"/>
      <c r="JBL80" s="45"/>
      <c r="JBM80" s="45"/>
      <c r="JBN80" s="45"/>
      <c r="JBO80" s="45"/>
      <c r="JBP80" s="45"/>
      <c r="JBQ80" s="45"/>
      <c r="JBR80" s="45"/>
      <c r="JBS80" s="45"/>
      <c r="JBT80" s="45"/>
      <c r="JBU80" s="45"/>
      <c r="JBV80" s="45"/>
      <c r="JBW80" s="45"/>
      <c r="JBX80" s="45"/>
      <c r="JBY80" s="45"/>
      <c r="JBZ80" s="45"/>
      <c r="JCA80" s="45"/>
      <c r="JCB80" s="45"/>
      <c r="JCC80" s="45"/>
      <c r="JCD80" s="45"/>
      <c r="JCE80" s="45"/>
      <c r="JCF80" s="45"/>
      <c r="JCG80" s="45"/>
      <c r="JCH80" s="45"/>
      <c r="JCI80" s="45"/>
      <c r="JCJ80" s="45"/>
      <c r="JCK80" s="45"/>
      <c r="JCL80" s="45"/>
      <c r="JCM80" s="45"/>
      <c r="JCN80" s="45"/>
      <c r="JCO80" s="45"/>
      <c r="JCP80" s="45"/>
      <c r="JCQ80" s="45"/>
      <c r="JCR80" s="45"/>
      <c r="JCS80" s="45"/>
      <c r="JCT80" s="45"/>
      <c r="JCU80" s="45"/>
      <c r="JCV80" s="45"/>
      <c r="JCW80" s="45"/>
      <c r="JCX80" s="45"/>
      <c r="JCY80" s="45"/>
      <c r="JCZ80" s="45"/>
      <c r="JDA80" s="45"/>
      <c r="JDB80" s="45"/>
      <c r="JDC80" s="45"/>
      <c r="JDD80" s="45"/>
      <c r="JDE80" s="45"/>
      <c r="JDF80" s="45"/>
      <c r="JDG80" s="45"/>
      <c r="JDH80" s="45"/>
      <c r="JDI80" s="45"/>
      <c r="JDJ80" s="45"/>
      <c r="JDK80" s="45"/>
      <c r="JDL80" s="45"/>
      <c r="JDM80" s="45"/>
      <c r="JDN80" s="45"/>
      <c r="JDO80" s="45"/>
      <c r="JDP80" s="45"/>
      <c r="JDQ80" s="45"/>
      <c r="JDR80" s="45"/>
      <c r="JDS80" s="45"/>
      <c r="JDT80" s="45"/>
      <c r="JDU80" s="45"/>
      <c r="JDV80" s="45"/>
      <c r="JDW80" s="45"/>
      <c r="JDX80" s="45"/>
      <c r="JDY80" s="45"/>
      <c r="JDZ80" s="45"/>
      <c r="JEA80" s="45"/>
      <c r="JEB80" s="45"/>
      <c r="JEC80" s="45"/>
      <c r="JED80" s="45"/>
      <c r="JEE80" s="45"/>
      <c r="JEF80" s="45"/>
      <c r="JEG80" s="45"/>
      <c r="JEH80" s="45"/>
      <c r="JEI80" s="45"/>
      <c r="JEJ80" s="45"/>
      <c r="JEK80" s="45"/>
      <c r="JEL80" s="45"/>
      <c r="JEM80" s="45"/>
      <c r="JEN80" s="45"/>
      <c r="JEO80" s="45"/>
      <c r="JEP80" s="45"/>
      <c r="JEQ80" s="45"/>
      <c r="JER80" s="45"/>
      <c r="JES80" s="45"/>
      <c r="JET80" s="45"/>
      <c r="JEU80" s="45"/>
      <c r="JEV80" s="45"/>
      <c r="JEW80" s="45"/>
      <c r="JEX80" s="45"/>
      <c r="JEY80" s="45"/>
      <c r="JEZ80" s="45"/>
      <c r="JFA80" s="45"/>
      <c r="JFB80" s="45"/>
      <c r="JFC80" s="45"/>
      <c r="JFD80" s="45"/>
      <c r="JFE80" s="45"/>
      <c r="JFF80" s="45"/>
      <c r="JFG80" s="45"/>
      <c r="JFH80" s="45"/>
      <c r="JFI80" s="45"/>
      <c r="JFJ80" s="45"/>
      <c r="JFK80" s="45"/>
      <c r="JFL80" s="45"/>
      <c r="JFM80" s="45"/>
      <c r="JFN80" s="45"/>
      <c r="JFO80" s="45"/>
      <c r="JFP80" s="45"/>
      <c r="JFQ80" s="45"/>
      <c r="JFR80" s="45"/>
      <c r="JFS80" s="45"/>
      <c r="JFT80" s="45"/>
      <c r="JFU80" s="45"/>
      <c r="JFV80" s="45"/>
      <c r="JFW80" s="45"/>
      <c r="JFX80" s="45"/>
      <c r="JFY80" s="45"/>
      <c r="JFZ80" s="45"/>
      <c r="JGA80" s="45"/>
      <c r="JGB80" s="45"/>
      <c r="JGC80" s="45"/>
      <c r="JGD80" s="45"/>
      <c r="JGE80" s="45"/>
      <c r="JGF80" s="45"/>
      <c r="JGG80" s="45"/>
      <c r="JGH80" s="45"/>
      <c r="JGI80" s="45"/>
      <c r="JGJ80" s="45"/>
      <c r="JGK80" s="45"/>
      <c r="JGL80" s="45"/>
      <c r="JGM80" s="45"/>
      <c r="JGN80" s="45"/>
      <c r="JGO80" s="45"/>
      <c r="JGP80" s="45"/>
      <c r="JGQ80" s="45"/>
      <c r="JGR80" s="45"/>
      <c r="JGS80" s="45"/>
      <c r="JGT80" s="45"/>
      <c r="JGU80" s="45"/>
      <c r="JGV80" s="45"/>
      <c r="JGW80" s="45"/>
      <c r="JGX80" s="45"/>
      <c r="JGY80" s="45"/>
      <c r="JGZ80" s="45"/>
      <c r="JHA80" s="45"/>
      <c r="JHB80" s="45"/>
      <c r="JHC80" s="45"/>
      <c r="JHD80" s="45"/>
      <c r="JHE80" s="45"/>
      <c r="JHF80" s="45"/>
      <c r="JHG80" s="45"/>
      <c r="JHH80" s="45"/>
      <c r="JHI80" s="45"/>
      <c r="JHJ80" s="45"/>
      <c r="JHK80" s="45"/>
      <c r="JHL80" s="45"/>
      <c r="JHM80" s="45"/>
      <c r="JHN80" s="45"/>
      <c r="JHO80" s="45"/>
      <c r="JHP80" s="45"/>
      <c r="JHQ80" s="45"/>
      <c r="JHR80" s="45"/>
      <c r="JHS80" s="45"/>
      <c r="JHT80" s="45"/>
      <c r="JHU80" s="45"/>
      <c r="JHV80" s="45"/>
      <c r="JHW80" s="45"/>
      <c r="JHX80" s="45"/>
      <c r="JHY80" s="45"/>
      <c r="JHZ80" s="45"/>
      <c r="JIA80" s="45"/>
      <c r="JIB80" s="45"/>
      <c r="JIC80" s="45"/>
      <c r="JID80" s="45"/>
      <c r="JIE80" s="45"/>
      <c r="JIF80" s="45"/>
      <c r="JIG80" s="45"/>
      <c r="JIH80" s="45"/>
      <c r="JII80" s="45"/>
      <c r="JIJ80" s="45"/>
      <c r="JIK80" s="45"/>
      <c r="JIL80" s="45"/>
      <c r="JIM80" s="45"/>
      <c r="JIN80" s="45"/>
      <c r="JIO80" s="45"/>
      <c r="JIP80" s="45"/>
      <c r="JIQ80" s="45"/>
      <c r="JIR80" s="45"/>
      <c r="JIS80" s="45"/>
      <c r="JIT80" s="45"/>
      <c r="JIU80" s="45"/>
      <c r="JIV80" s="45"/>
      <c r="JIW80" s="45"/>
      <c r="JIX80" s="45"/>
      <c r="JIY80" s="45"/>
      <c r="JIZ80" s="45"/>
      <c r="JJA80" s="45"/>
      <c r="JJB80" s="45"/>
      <c r="JJC80" s="45"/>
      <c r="JJD80" s="45"/>
      <c r="JJE80" s="45"/>
      <c r="JJF80" s="45"/>
      <c r="JJG80" s="45"/>
      <c r="JJH80" s="45"/>
      <c r="JJI80" s="45"/>
      <c r="JJJ80" s="45"/>
      <c r="JJK80" s="45"/>
      <c r="JJL80" s="45"/>
      <c r="JJM80" s="45"/>
      <c r="JJN80" s="45"/>
      <c r="JJO80" s="45"/>
      <c r="JJP80" s="45"/>
      <c r="JJQ80" s="45"/>
      <c r="JJR80" s="45"/>
      <c r="JJS80" s="45"/>
      <c r="JJT80" s="45"/>
      <c r="JJU80" s="45"/>
      <c r="JJV80" s="45"/>
      <c r="JJW80" s="45"/>
      <c r="JJX80" s="45"/>
      <c r="JJY80" s="45"/>
      <c r="JJZ80" s="45"/>
      <c r="JKA80" s="45"/>
      <c r="JKB80" s="45"/>
      <c r="JKC80" s="45"/>
      <c r="JKD80" s="45"/>
      <c r="JKE80" s="45"/>
      <c r="JKF80" s="45"/>
      <c r="JKG80" s="45"/>
      <c r="JKH80" s="45"/>
      <c r="JKI80" s="45"/>
      <c r="JKJ80" s="45"/>
      <c r="JKK80" s="45"/>
      <c r="JKL80" s="45"/>
      <c r="JKM80" s="45"/>
      <c r="JKN80" s="45"/>
      <c r="JKO80" s="45"/>
      <c r="JKP80" s="45"/>
      <c r="JKQ80" s="45"/>
      <c r="JKR80" s="45"/>
      <c r="JKS80" s="45"/>
      <c r="JKT80" s="45"/>
      <c r="JKU80" s="45"/>
      <c r="JKV80" s="45"/>
      <c r="JKW80" s="45"/>
      <c r="JKX80" s="45"/>
      <c r="JKY80" s="45"/>
      <c r="JKZ80" s="45"/>
      <c r="JLA80" s="45"/>
      <c r="JLB80" s="45"/>
      <c r="JLC80" s="45"/>
      <c r="JLD80" s="45"/>
      <c r="JLE80" s="45"/>
      <c r="JLF80" s="45"/>
      <c r="JLG80" s="45"/>
      <c r="JLH80" s="45"/>
      <c r="JLI80" s="45"/>
      <c r="JLJ80" s="45"/>
      <c r="JLK80" s="45"/>
      <c r="JLL80" s="45"/>
      <c r="JLM80" s="45"/>
      <c r="JLN80" s="45"/>
      <c r="JLO80" s="45"/>
      <c r="JLP80" s="45"/>
      <c r="JLQ80" s="45"/>
      <c r="JLR80" s="45"/>
      <c r="JLS80" s="45"/>
      <c r="JLT80" s="45"/>
      <c r="JLU80" s="45"/>
      <c r="JLV80" s="45"/>
      <c r="JLW80" s="45"/>
      <c r="JLX80" s="45"/>
      <c r="JLY80" s="45"/>
      <c r="JLZ80" s="45"/>
      <c r="JMA80" s="45"/>
      <c r="JMB80" s="45"/>
      <c r="JMC80" s="45"/>
      <c r="JMD80" s="45"/>
      <c r="JME80" s="45"/>
      <c r="JMF80" s="45"/>
      <c r="JMG80" s="45"/>
      <c r="JMH80" s="45"/>
      <c r="JMI80" s="45"/>
      <c r="JMJ80" s="45"/>
      <c r="JMK80" s="45"/>
      <c r="JML80" s="45"/>
      <c r="JMM80" s="45"/>
      <c r="JMN80" s="45"/>
      <c r="JMO80" s="45"/>
      <c r="JMP80" s="45"/>
      <c r="JMQ80" s="45"/>
      <c r="JMR80" s="45"/>
      <c r="JMS80" s="45"/>
      <c r="JMT80" s="45"/>
      <c r="JMU80" s="45"/>
      <c r="JMV80" s="45"/>
      <c r="JMW80" s="45"/>
      <c r="JMX80" s="45"/>
      <c r="JMY80" s="45"/>
      <c r="JMZ80" s="45"/>
      <c r="JNA80" s="45"/>
      <c r="JNB80" s="45"/>
      <c r="JNC80" s="45"/>
      <c r="JND80" s="45"/>
      <c r="JNE80" s="45"/>
      <c r="JNF80" s="45"/>
      <c r="JNG80" s="45"/>
      <c r="JNH80" s="45"/>
      <c r="JNI80" s="45"/>
      <c r="JNJ80" s="45"/>
      <c r="JNK80" s="45"/>
      <c r="JNL80" s="45"/>
      <c r="JNM80" s="45"/>
      <c r="JNN80" s="45"/>
      <c r="JNO80" s="45"/>
      <c r="JNP80" s="45"/>
      <c r="JNQ80" s="45"/>
      <c r="JNR80" s="45"/>
      <c r="JNS80" s="45"/>
      <c r="JNT80" s="45"/>
      <c r="JNU80" s="45"/>
      <c r="JNV80" s="45"/>
      <c r="JNW80" s="45"/>
      <c r="JNX80" s="45"/>
      <c r="JNY80" s="45"/>
      <c r="JNZ80" s="45"/>
      <c r="JOA80" s="45"/>
      <c r="JOB80" s="45"/>
      <c r="JOC80" s="45"/>
      <c r="JOD80" s="45"/>
      <c r="JOE80" s="45"/>
      <c r="JOF80" s="45"/>
      <c r="JOG80" s="45"/>
      <c r="JOH80" s="45"/>
      <c r="JOI80" s="45"/>
      <c r="JOJ80" s="45"/>
      <c r="JOK80" s="45"/>
      <c r="JOL80" s="45"/>
      <c r="JOM80" s="45"/>
      <c r="JON80" s="45"/>
      <c r="JOO80" s="45"/>
      <c r="JOP80" s="45"/>
      <c r="JOQ80" s="45"/>
      <c r="JOR80" s="45"/>
      <c r="JOS80" s="45"/>
      <c r="JOT80" s="45"/>
      <c r="JOU80" s="45"/>
      <c r="JOV80" s="45"/>
      <c r="JOW80" s="45"/>
      <c r="JOX80" s="45"/>
      <c r="JOY80" s="45"/>
      <c r="JOZ80" s="45"/>
      <c r="JPA80" s="45"/>
      <c r="JPB80" s="45"/>
      <c r="JPC80" s="45"/>
      <c r="JPD80" s="45"/>
      <c r="JPE80" s="45"/>
      <c r="JPF80" s="45"/>
      <c r="JPG80" s="45"/>
      <c r="JPH80" s="45"/>
      <c r="JPI80" s="45"/>
      <c r="JPJ80" s="45"/>
      <c r="JPK80" s="45"/>
      <c r="JPL80" s="45"/>
      <c r="JPM80" s="45"/>
      <c r="JPN80" s="45"/>
      <c r="JPO80" s="45"/>
      <c r="JPP80" s="45"/>
      <c r="JPQ80" s="45"/>
      <c r="JPR80" s="45"/>
      <c r="JPS80" s="45"/>
      <c r="JPT80" s="45"/>
      <c r="JPU80" s="45"/>
      <c r="JPV80" s="45"/>
      <c r="JPW80" s="45"/>
      <c r="JPX80" s="45"/>
      <c r="JPY80" s="45"/>
      <c r="JPZ80" s="45"/>
      <c r="JQA80" s="45"/>
      <c r="JQB80" s="45"/>
      <c r="JQC80" s="45"/>
      <c r="JQD80" s="45"/>
      <c r="JQE80" s="45"/>
      <c r="JQF80" s="45"/>
      <c r="JQG80" s="45"/>
      <c r="JQH80" s="45"/>
      <c r="JQI80" s="45"/>
      <c r="JQJ80" s="45"/>
      <c r="JQK80" s="45"/>
      <c r="JQL80" s="45"/>
      <c r="JQM80" s="45"/>
      <c r="JQN80" s="45"/>
      <c r="JQO80" s="45"/>
      <c r="JQP80" s="45"/>
      <c r="JQQ80" s="45"/>
      <c r="JQR80" s="45"/>
      <c r="JQS80" s="45"/>
      <c r="JQT80" s="45"/>
      <c r="JQU80" s="45"/>
      <c r="JQV80" s="45"/>
      <c r="JQW80" s="45"/>
      <c r="JQX80" s="45"/>
      <c r="JQY80" s="45"/>
      <c r="JQZ80" s="45"/>
      <c r="JRA80" s="45"/>
      <c r="JRB80" s="45"/>
      <c r="JRC80" s="45"/>
      <c r="JRD80" s="45"/>
      <c r="JRE80" s="45"/>
      <c r="JRF80" s="45"/>
      <c r="JRG80" s="45"/>
      <c r="JRH80" s="45"/>
      <c r="JRI80" s="45"/>
      <c r="JRJ80" s="45"/>
      <c r="JRK80" s="45"/>
      <c r="JRL80" s="45"/>
      <c r="JRM80" s="45"/>
      <c r="JRN80" s="45"/>
      <c r="JRO80" s="45"/>
      <c r="JRP80" s="45"/>
      <c r="JRQ80" s="45"/>
      <c r="JRR80" s="45"/>
      <c r="JRS80" s="45"/>
      <c r="JRT80" s="45"/>
      <c r="JRU80" s="45"/>
      <c r="JRV80" s="45"/>
      <c r="JRW80" s="45"/>
      <c r="JRX80" s="45"/>
      <c r="JRY80" s="45"/>
      <c r="JRZ80" s="45"/>
      <c r="JSA80" s="45"/>
      <c r="JSB80" s="45"/>
      <c r="JSC80" s="45"/>
      <c r="JSD80" s="45"/>
      <c r="JSE80" s="45"/>
      <c r="JSF80" s="45"/>
      <c r="JSG80" s="45"/>
      <c r="JSH80" s="45"/>
      <c r="JSI80" s="45"/>
      <c r="JSJ80" s="45"/>
      <c r="JSK80" s="45"/>
      <c r="JSL80" s="45"/>
      <c r="JSM80" s="45"/>
      <c r="JSN80" s="45"/>
      <c r="JSO80" s="45"/>
      <c r="JSP80" s="45"/>
      <c r="JSQ80" s="45"/>
      <c r="JSR80" s="45"/>
      <c r="JSS80" s="45"/>
      <c r="JST80" s="45"/>
      <c r="JSU80" s="45"/>
      <c r="JSV80" s="45"/>
      <c r="JSW80" s="45"/>
      <c r="JSX80" s="45"/>
      <c r="JSY80" s="45"/>
      <c r="JSZ80" s="45"/>
      <c r="JTA80" s="45"/>
      <c r="JTB80" s="45"/>
      <c r="JTC80" s="45"/>
      <c r="JTD80" s="45"/>
      <c r="JTE80" s="45"/>
      <c r="JTF80" s="45"/>
      <c r="JTG80" s="45"/>
      <c r="JTH80" s="45"/>
      <c r="JTI80" s="45"/>
      <c r="JTJ80" s="45"/>
      <c r="JTK80" s="45"/>
      <c r="JTL80" s="45"/>
      <c r="JTM80" s="45"/>
      <c r="JTN80" s="45"/>
      <c r="JTO80" s="45"/>
      <c r="JTP80" s="45"/>
      <c r="JTQ80" s="45"/>
      <c r="JTR80" s="45"/>
      <c r="JTS80" s="45"/>
      <c r="JTT80" s="45"/>
      <c r="JTU80" s="45"/>
      <c r="JTV80" s="45"/>
      <c r="JTW80" s="45"/>
      <c r="JTX80" s="45"/>
      <c r="JTY80" s="45"/>
      <c r="JTZ80" s="45"/>
      <c r="JUA80" s="45"/>
      <c r="JUB80" s="45"/>
      <c r="JUC80" s="45"/>
      <c r="JUD80" s="45"/>
      <c r="JUE80" s="45"/>
      <c r="JUF80" s="45"/>
      <c r="JUG80" s="45"/>
      <c r="JUH80" s="45"/>
      <c r="JUI80" s="45"/>
      <c r="JUJ80" s="45"/>
      <c r="JUK80" s="45"/>
      <c r="JUL80" s="45"/>
      <c r="JUM80" s="45"/>
      <c r="JUN80" s="45"/>
      <c r="JUO80" s="45"/>
      <c r="JUP80" s="45"/>
      <c r="JUQ80" s="45"/>
      <c r="JUR80" s="45"/>
      <c r="JUS80" s="45"/>
      <c r="JUT80" s="45"/>
      <c r="JUU80" s="45"/>
      <c r="JUV80" s="45"/>
      <c r="JUW80" s="45"/>
      <c r="JUX80" s="45"/>
      <c r="JUY80" s="45"/>
      <c r="JUZ80" s="45"/>
      <c r="JVA80" s="45"/>
      <c r="JVB80" s="45"/>
      <c r="JVC80" s="45"/>
      <c r="JVD80" s="45"/>
      <c r="JVE80" s="45"/>
      <c r="JVF80" s="45"/>
      <c r="JVG80" s="45"/>
      <c r="JVH80" s="45"/>
      <c r="JVI80" s="45"/>
      <c r="JVJ80" s="45"/>
      <c r="JVK80" s="45"/>
      <c r="JVL80" s="45"/>
      <c r="JVM80" s="45"/>
      <c r="JVN80" s="45"/>
      <c r="JVO80" s="45"/>
      <c r="JVP80" s="45"/>
      <c r="JVQ80" s="45"/>
      <c r="JVR80" s="45"/>
      <c r="JVS80" s="45"/>
      <c r="JVT80" s="45"/>
      <c r="JVU80" s="45"/>
      <c r="JVV80" s="45"/>
      <c r="JVW80" s="45"/>
      <c r="JVX80" s="45"/>
      <c r="JVY80" s="45"/>
      <c r="JVZ80" s="45"/>
      <c r="JWA80" s="45"/>
      <c r="JWB80" s="45"/>
      <c r="JWC80" s="45"/>
      <c r="JWD80" s="45"/>
      <c r="JWE80" s="45"/>
      <c r="JWF80" s="45"/>
      <c r="JWG80" s="45"/>
      <c r="JWH80" s="45"/>
      <c r="JWI80" s="45"/>
      <c r="JWJ80" s="45"/>
      <c r="JWK80" s="45"/>
      <c r="JWL80" s="45"/>
      <c r="JWM80" s="45"/>
      <c r="JWN80" s="45"/>
      <c r="JWO80" s="45"/>
      <c r="JWP80" s="45"/>
      <c r="JWQ80" s="45"/>
      <c r="JWR80" s="45"/>
      <c r="JWS80" s="45"/>
      <c r="JWT80" s="45"/>
      <c r="JWU80" s="45"/>
      <c r="JWV80" s="45"/>
      <c r="JWW80" s="45"/>
      <c r="JWX80" s="45"/>
      <c r="JWY80" s="45"/>
      <c r="JWZ80" s="45"/>
      <c r="JXA80" s="45"/>
      <c r="JXB80" s="45"/>
      <c r="JXC80" s="45"/>
      <c r="JXD80" s="45"/>
      <c r="JXE80" s="45"/>
      <c r="JXF80" s="45"/>
      <c r="JXG80" s="45"/>
      <c r="JXH80" s="45"/>
      <c r="JXI80" s="45"/>
      <c r="JXJ80" s="45"/>
      <c r="JXK80" s="45"/>
      <c r="JXL80" s="45"/>
      <c r="JXM80" s="45"/>
      <c r="JXN80" s="45"/>
      <c r="JXO80" s="45"/>
      <c r="JXP80" s="45"/>
      <c r="JXQ80" s="45"/>
      <c r="JXR80" s="45"/>
      <c r="JXS80" s="45"/>
      <c r="JXT80" s="45"/>
      <c r="JXU80" s="45"/>
      <c r="JXV80" s="45"/>
      <c r="JXW80" s="45"/>
      <c r="JXX80" s="45"/>
      <c r="JXY80" s="45"/>
      <c r="JXZ80" s="45"/>
      <c r="JYA80" s="45"/>
      <c r="JYB80" s="45"/>
      <c r="JYC80" s="45"/>
      <c r="JYD80" s="45"/>
      <c r="JYE80" s="45"/>
      <c r="JYF80" s="45"/>
      <c r="JYG80" s="45"/>
      <c r="JYH80" s="45"/>
      <c r="JYI80" s="45"/>
      <c r="JYJ80" s="45"/>
      <c r="JYK80" s="45"/>
      <c r="JYL80" s="45"/>
      <c r="JYM80" s="45"/>
      <c r="JYN80" s="45"/>
      <c r="JYO80" s="45"/>
      <c r="JYP80" s="45"/>
      <c r="JYQ80" s="45"/>
      <c r="JYR80" s="45"/>
      <c r="JYS80" s="45"/>
      <c r="JYT80" s="45"/>
      <c r="JYU80" s="45"/>
      <c r="JYV80" s="45"/>
      <c r="JYW80" s="45"/>
      <c r="JYX80" s="45"/>
      <c r="JYY80" s="45"/>
      <c r="JYZ80" s="45"/>
      <c r="JZA80" s="45"/>
      <c r="JZB80" s="45"/>
      <c r="JZC80" s="45"/>
      <c r="JZD80" s="45"/>
      <c r="JZE80" s="45"/>
      <c r="JZF80" s="45"/>
      <c r="JZG80" s="45"/>
      <c r="JZH80" s="45"/>
      <c r="JZI80" s="45"/>
      <c r="JZJ80" s="45"/>
      <c r="JZK80" s="45"/>
      <c r="JZL80" s="45"/>
      <c r="JZM80" s="45"/>
      <c r="JZN80" s="45"/>
      <c r="JZO80" s="45"/>
      <c r="JZP80" s="45"/>
      <c r="JZQ80" s="45"/>
      <c r="JZR80" s="45"/>
      <c r="JZS80" s="45"/>
      <c r="JZT80" s="45"/>
      <c r="JZU80" s="45"/>
      <c r="JZV80" s="45"/>
      <c r="JZW80" s="45"/>
      <c r="JZX80" s="45"/>
      <c r="JZY80" s="45"/>
      <c r="JZZ80" s="45"/>
      <c r="KAA80" s="45"/>
      <c r="KAB80" s="45"/>
      <c r="KAC80" s="45"/>
      <c r="KAD80" s="45"/>
      <c r="KAE80" s="45"/>
      <c r="KAF80" s="45"/>
      <c r="KAG80" s="45"/>
      <c r="KAH80" s="45"/>
      <c r="KAI80" s="45"/>
      <c r="KAJ80" s="45"/>
      <c r="KAK80" s="45"/>
      <c r="KAL80" s="45"/>
      <c r="KAM80" s="45"/>
      <c r="KAN80" s="45"/>
      <c r="KAO80" s="45"/>
      <c r="KAP80" s="45"/>
      <c r="KAQ80" s="45"/>
      <c r="KAR80" s="45"/>
      <c r="KAS80" s="45"/>
      <c r="KAT80" s="45"/>
      <c r="KAU80" s="45"/>
      <c r="KAV80" s="45"/>
      <c r="KAW80" s="45"/>
      <c r="KAX80" s="45"/>
      <c r="KAY80" s="45"/>
      <c r="KAZ80" s="45"/>
      <c r="KBA80" s="45"/>
      <c r="KBB80" s="45"/>
      <c r="KBC80" s="45"/>
      <c r="KBD80" s="45"/>
      <c r="KBE80" s="45"/>
      <c r="KBF80" s="45"/>
      <c r="KBG80" s="45"/>
      <c r="KBH80" s="45"/>
      <c r="KBI80" s="45"/>
      <c r="KBJ80" s="45"/>
      <c r="KBK80" s="45"/>
      <c r="KBL80" s="45"/>
      <c r="KBM80" s="45"/>
      <c r="KBN80" s="45"/>
      <c r="KBO80" s="45"/>
      <c r="KBP80" s="45"/>
      <c r="KBQ80" s="45"/>
      <c r="KBR80" s="45"/>
      <c r="KBS80" s="45"/>
      <c r="KBT80" s="45"/>
      <c r="KBU80" s="45"/>
      <c r="KBV80" s="45"/>
      <c r="KBW80" s="45"/>
      <c r="KBX80" s="45"/>
      <c r="KBY80" s="45"/>
      <c r="KBZ80" s="45"/>
      <c r="KCA80" s="45"/>
      <c r="KCB80" s="45"/>
      <c r="KCC80" s="45"/>
      <c r="KCD80" s="45"/>
      <c r="KCE80" s="45"/>
      <c r="KCF80" s="45"/>
      <c r="KCG80" s="45"/>
      <c r="KCH80" s="45"/>
      <c r="KCI80" s="45"/>
      <c r="KCJ80" s="45"/>
      <c r="KCK80" s="45"/>
      <c r="KCL80" s="45"/>
      <c r="KCM80" s="45"/>
      <c r="KCN80" s="45"/>
      <c r="KCO80" s="45"/>
      <c r="KCP80" s="45"/>
      <c r="KCQ80" s="45"/>
      <c r="KCR80" s="45"/>
      <c r="KCS80" s="45"/>
      <c r="KCT80" s="45"/>
      <c r="KCU80" s="45"/>
      <c r="KCV80" s="45"/>
      <c r="KCW80" s="45"/>
      <c r="KCX80" s="45"/>
      <c r="KCY80" s="45"/>
      <c r="KCZ80" s="45"/>
      <c r="KDA80" s="45"/>
      <c r="KDB80" s="45"/>
      <c r="KDC80" s="45"/>
      <c r="KDD80" s="45"/>
      <c r="KDE80" s="45"/>
      <c r="KDF80" s="45"/>
      <c r="KDG80" s="45"/>
      <c r="KDH80" s="45"/>
      <c r="KDI80" s="45"/>
      <c r="KDJ80" s="45"/>
      <c r="KDK80" s="45"/>
      <c r="KDL80" s="45"/>
      <c r="KDM80" s="45"/>
      <c r="KDN80" s="45"/>
      <c r="KDO80" s="45"/>
      <c r="KDP80" s="45"/>
      <c r="KDQ80" s="45"/>
      <c r="KDR80" s="45"/>
      <c r="KDS80" s="45"/>
      <c r="KDT80" s="45"/>
      <c r="KDU80" s="45"/>
      <c r="KDV80" s="45"/>
      <c r="KDW80" s="45"/>
      <c r="KDX80" s="45"/>
      <c r="KDY80" s="45"/>
      <c r="KDZ80" s="45"/>
      <c r="KEA80" s="45"/>
      <c r="KEB80" s="45"/>
      <c r="KEC80" s="45"/>
      <c r="KED80" s="45"/>
      <c r="KEE80" s="45"/>
      <c r="KEF80" s="45"/>
      <c r="KEG80" s="45"/>
      <c r="KEH80" s="45"/>
      <c r="KEI80" s="45"/>
      <c r="KEJ80" s="45"/>
      <c r="KEK80" s="45"/>
      <c r="KEL80" s="45"/>
      <c r="KEM80" s="45"/>
      <c r="KEN80" s="45"/>
      <c r="KEO80" s="45"/>
      <c r="KEP80" s="45"/>
      <c r="KEQ80" s="45"/>
      <c r="KER80" s="45"/>
      <c r="KES80" s="45"/>
      <c r="KET80" s="45"/>
      <c r="KEU80" s="45"/>
      <c r="KEV80" s="45"/>
      <c r="KEW80" s="45"/>
      <c r="KEX80" s="45"/>
      <c r="KEY80" s="45"/>
      <c r="KEZ80" s="45"/>
      <c r="KFA80" s="45"/>
      <c r="KFB80" s="45"/>
      <c r="KFC80" s="45"/>
      <c r="KFD80" s="45"/>
      <c r="KFE80" s="45"/>
      <c r="KFF80" s="45"/>
      <c r="KFG80" s="45"/>
      <c r="KFH80" s="45"/>
      <c r="KFI80" s="45"/>
      <c r="KFJ80" s="45"/>
      <c r="KFK80" s="45"/>
      <c r="KFL80" s="45"/>
      <c r="KFM80" s="45"/>
      <c r="KFN80" s="45"/>
      <c r="KFO80" s="45"/>
      <c r="KFP80" s="45"/>
      <c r="KFQ80" s="45"/>
      <c r="KFR80" s="45"/>
      <c r="KFS80" s="45"/>
      <c r="KFT80" s="45"/>
      <c r="KFU80" s="45"/>
      <c r="KFV80" s="45"/>
      <c r="KFW80" s="45"/>
      <c r="KFX80" s="45"/>
      <c r="KFY80" s="45"/>
      <c r="KFZ80" s="45"/>
      <c r="KGA80" s="45"/>
      <c r="KGB80" s="45"/>
      <c r="KGC80" s="45"/>
      <c r="KGD80" s="45"/>
      <c r="KGE80" s="45"/>
      <c r="KGF80" s="45"/>
      <c r="KGG80" s="45"/>
      <c r="KGH80" s="45"/>
      <c r="KGI80" s="45"/>
      <c r="KGJ80" s="45"/>
      <c r="KGK80" s="45"/>
      <c r="KGL80" s="45"/>
      <c r="KGM80" s="45"/>
      <c r="KGN80" s="45"/>
      <c r="KGO80" s="45"/>
      <c r="KGP80" s="45"/>
      <c r="KGQ80" s="45"/>
      <c r="KGR80" s="45"/>
      <c r="KGS80" s="45"/>
      <c r="KGT80" s="45"/>
      <c r="KGU80" s="45"/>
      <c r="KGV80" s="45"/>
      <c r="KGW80" s="45"/>
      <c r="KGX80" s="45"/>
      <c r="KGY80" s="45"/>
      <c r="KGZ80" s="45"/>
      <c r="KHA80" s="45"/>
      <c r="KHB80" s="45"/>
      <c r="KHC80" s="45"/>
      <c r="KHD80" s="45"/>
      <c r="KHE80" s="45"/>
      <c r="KHF80" s="45"/>
      <c r="KHG80" s="45"/>
      <c r="KHH80" s="45"/>
      <c r="KHI80" s="45"/>
      <c r="KHJ80" s="45"/>
      <c r="KHK80" s="45"/>
      <c r="KHL80" s="45"/>
      <c r="KHM80" s="45"/>
      <c r="KHN80" s="45"/>
      <c r="KHO80" s="45"/>
      <c r="KHP80" s="45"/>
      <c r="KHQ80" s="45"/>
      <c r="KHR80" s="45"/>
      <c r="KHS80" s="45"/>
      <c r="KHT80" s="45"/>
      <c r="KHU80" s="45"/>
      <c r="KHV80" s="45"/>
      <c r="KHW80" s="45"/>
      <c r="KHX80" s="45"/>
      <c r="KHY80" s="45"/>
      <c r="KHZ80" s="45"/>
      <c r="KIA80" s="45"/>
      <c r="KIB80" s="45"/>
      <c r="KIC80" s="45"/>
      <c r="KID80" s="45"/>
      <c r="KIE80" s="45"/>
      <c r="KIF80" s="45"/>
      <c r="KIG80" s="45"/>
      <c r="KIH80" s="45"/>
      <c r="KII80" s="45"/>
      <c r="KIJ80" s="45"/>
      <c r="KIK80" s="45"/>
      <c r="KIL80" s="45"/>
      <c r="KIM80" s="45"/>
      <c r="KIN80" s="45"/>
      <c r="KIO80" s="45"/>
      <c r="KIP80" s="45"/>
      <c r="KIQ80" s="45"/>
      <c r="KIR80" s="45"/>
      <c r="KIS80" s="45"/>
      <c r="KIT80" s="45"/>
      <c r="KIU80" s="45"/>
      <c r="KIV80" s="45"/>
      <c r="KIW80" s="45"/>
      <c r="KIX80" s="45"/>
      <c r="KIY80" s="45"/>
      <c r="KIZ80" s="45"/>
      <c r="KJA80" s="45"/>
      <c r="KJB80" s="45"/>
      <c r="KJC80" s="45"/>
      <c r="KJD80" s="45"/>
      <c r="KJE80" s="45"/>
      <c r="KJF80" s="45"/>
      <c r="KJG80" s="45"/>
      <c r="KJH80" s="45"/>
      <c r="KJI80" s="45"/>
      <c r="KJJ80" s="45"/>
      <c r="KJK80" s="45"/>
      <c r="KJL80" s="45"/>
      <c r="KJM80" s="45"/>
      <c r="KJN80" s="45"/>
      <c r="KJO80" s="45"/>
      <c r="KJP80" s="45"/>
      <c r="KJQ80" s="45"/>
      <c r="KJR80" s="45"/>
      <c r="KJS80" s="45"/>
      <c r="KJT80" s="45"/>
      <c r="KJU80" s="45"/>
      <c r="KJV80" s="45"/>
      <c r="KJW80" s="45"/>
      <c r="KJX80" s="45"/>
      <c r="KJY80" s="45"/>
      <c r="KJZ80" s="45"/>
      <c r="KKA80" s="45"/>
      <c r="KKB80" s="45"/>
      <c r="KKC80" s="45"/>
      <c r="KKD80" s="45"/>
      <c r="KKE80" s="45"/>
      <c r="KKF80" s="45"/>
      <c r="KKG80" s="45"/>
      <c r="KKH80" s="45"/>
      <c r="KKI80" s="45"/>
      <c r="KKJ80" s="45"/>
      <c r="KKK80" s="45"/>
      <c r="KKL80" s="45"/>
      <c r="KKM80" s="45"/>
      <c r="KKN80" s="45"/>
      <c r="KKO80" s="45"/>
      <c r="KKP80" s="45"/>
      <c r="KKQ80" s="45"/>
      <c r="KKR80" s="45"/>
      <c r="KKS80" s="45"/>
      <c r="KKT80" s="45"/>
      <c r="KKU80" s="45"/>
      <c r="KKV80" s="45"/>
      <c r="KKW80" s="45"/>
      <c r="KKX80" s="45"/>
      <c r="KKY80" s="45"/>
      <c r="KKZ80" s="45"/>
      <c r="KLA80" s="45"/>
      <c r="KLB80" s="45"/>
      <c r="KLC80" s="45"/>
      <c r="KLD80" s="45"/>
      <c r="KLE80" s="45"/>
      <c r="KLF80" s="45"/>
      <c r="KLG80" s="45"/>
      <c r="KLH80" s="45"/>
      <c r="KLI80" s="45"/>
      <c r="KLJ80" s="45"/>
      <c r="KLK80" s="45"/>
      <c r="KLL80" s="45"/>
      <c r="KLM80" s="45"/>
      <c r="KLN80" s="45"/>
      <c r="KLO80" s="45"/>
      <c r="KLP80" s="45"/>
      <c r="KLQ80" s="45"/>
      <c r="KLR80" s="45"/>
      <c r="KLS80" s="45"/>
      <c r="KLT80" s="45"/>
      <c r="KLU80" s="45"/>
      <c r="KLV80" s="45"/>
      <c r="KLW80" s="45"/>
      <c r="KLX80" s="45"/>
      <c r="KLY80" s="45"/>
      <c r="KLZ80" s="45"/>
      <c r="KMA80" s="45"/>
      <c r="KMB80" s="45"/>
      <c r="KMC80" s="45"/>
      <c r="KMD80" s="45"/>
      <c r="KME80" s="45"/>
      <c r="KMF80" s="45"/>
      <c r="KMG80" s="45"/>
      <c r="KMH80" s="45"/>
      <c r="KMI80" s="45"/>
      <c r="KMJ80" s="45"/>
      <c r="KMK80" s="45"/>
      <c r="KML80" s="45"/>
      <c r="KMM80" s="45"/>
      <c r="KMN80" s="45"/>
      <c r="KMO80" s="45"/>
      <c r="KMP80" s="45"/>
      <c r="KMQ80" s="45"/>
      <c r="KMR80" s="45"/>
      <c r="KMS80" s="45"/>
      <c r="KMT80" s="45"/>
      <c r="KMU80" s="45"/>
      <c r="KMV80" s="45"/>
      <c r="KMW80" s="45"/>
      <c r="KMX80" s="45"/>
      <c r="KMY80" s="45"/>
      <c r="KMZ80" s="45"/>
      <c r="KNA80" s="45"/>
      <c r="KNB80" s="45"/>
      <c r="KNC80" s="45"/>
      <c r="KND80" s="45"/>
      <c r="KNE80" s="45"/>
      <c r="KNF80" s="45"/>
      <c r="KNG80" s="45"/>
      <c r="KNH80" s="45"/>
      <c r="KNI80" s="45"/>
      <c r="KNJ80" s="45"/>
      <c r="KNK80" s="45"/>
      <c r="KNL80" s="45"/>
      <c r="KNM80" s="45"/>
      <c r="KNN80" s="45"/>
      <c r="KNO80" s="45"/>
      <c r="KNP80" s="45"/>
      <c r="KNQ80" s="45"/>
      <c r="KNR80" s="45"/>
      <c r="KNS80" s="45"/>
      <c r="KNT80" s="45"/>
      <c r="KNU80" s="45"/>
      <c r="KNV80" s="45"/>
      <c r="KNW80" s="45"/>
      <c r="KNX80" s="45"/>
      <c r="KNY80" s="45"/>
      <c r="KNZ80" s="45"/>
      <c r="KOA80" s="45"/>
      <c r="KOB80" s="45"/>
      <c r="KOC80" s="45"/>
      <c r="KOD80" s="45"/>
      <c r="KOE80" s="45"/>
      <c r="KOF80" s="45"/>
      <c r="KOG80" s="45"/>
      <c r="KOH80" s="45"/>
      <c r="KOI80" s="45"/>
      <c r="KOJ80" s="45"/>
      <c r="KOK80" s="45"/>
      <c r="KOL80" s="45"/>
      <c r="KOM80" s="45"/>
      <c r="KON80" s="45"/>
      <c r="KOO80" s="45"/>
      <c r="KOP80" s="45"/>
      <c r="KOQ80" s="45"/>
      <c r="KOR80" s="45"/>
      <c r="KOS80" s="45"/>
      <c r="KOT80" s="45"/>
      <c r="KOU80" s="45"/>
      <c r="KOV80" s="45"/>
      <c r="KOW80" s="45"/>
      <c r="KOX80" s="45"/>
      <c r="KOY80" s="45"/>
      <c r="KOZ80" s="45"/>
      <c r="KPA80" s="45"/>
      <c r="KPB80" s="45"/>
      <c r="KPC80" s="45"/>
      <c r="KPD80" s="45"/>
      <c r="KPE80" s="45"/>
      <c r="KPF80" s="45"/>
      <c r="KPG80" s="45"/>
      <c r="KPH80" s="45"/>
      <c r="KPI80" s="45"/>
      <c r="KPJ80" s="45"/>
      <c r="KPK80" s="45"/>
      <c r="KPL80" s="45"/>
      <c r="KPM80" s="45"/>
      <c r="KPN80" s="45"/>
      <c r="KPO80" s="45"/>
      <c r="KPP80" s="45"/>
      <c r="KPQ80" s="45"/>
      <c r="KPR80" s="45"/>
      <c r="KPS80" s="45"/>
      <c r="KPT80" s="45"/>
      <c r="KPU80" s="45"/>
      <c r="KPV80" s="45"/>
      <c r="KPW80" s="45"/>
      <c r="KPX80" s="45"/>
      <c r="KPY80" s="45"/>
      <c r="KPZ80" s="45"/>
      <c r="KQA80" s="45"/>
      <c r="KQB80" s="45"/>
      <c r="KQC80" s="45"/>
      <c r="KQD80" s="45"/>
      <c r="KQE80" s="45"/>
      <c r="KQF80" s="45"/>
      <c r="KQG80" s="45"/>
      <c r="KQH80" s="45"/>
      <c r="KQI80" s="45"/>
      <c r="KQJ80" s="45"/>
      <c r="KQK80" s="45"/>
      <c r="KQL80" s="45"/>
      <c r="KQM80" s="45"/>
      <c r="KQN80" s="45"/>
      <c r="KQO80" s="45"/>
      <c r="KQP80" s="45"/>
      <c r="KQQ80" s="45"/>
      <c r="KQR80" s="45"/>
      <c r="KQS80" s="45"/>
      <c r="KQT80" s="45"/>
      <c r="KQU80" s="45"/>
      <c r="KQV80" s="45"/>
      <c r="KQW80" s="45"/>
      <c r="KQX80" s="45"/>
      <c r="KQY80" s="45"/>
      <c r="KQZ80" s="45"/>
      <c r="KRA80" s="45"/>
      <c r="KRB80" s="45"/>
      <c r="KRC80" s="45"/>
      <c r="KRD80" s="45"/>
      <c r="KRE80" s="45"/>
      <c r="KRF80" s="45"/>
      <c r="KRG80" s="45"/>
      <c r="KRH80" s="45"/>
      <c r="KRI80" s="45"/>
      <c r="KRJ80" s="45"/>
      <c r="KRK80" s="45"/>
      <c r="KRL80" s="45"/>
      <c r="KRM80" s="45"/>
      <c r="KRN80" s="45"/>
      <c r="KRO80" s="45"/>
      <c r="KRP80" s="45"/>
      <c r="KRQ80" s="45"/>
      <c r="KRR80" s="45"/>
      <c r="KRS80" s="45"/>
      <c r="KRT80" s="45"/>
      <c r="KRU80" s="45"/>
      <c r="KRV80" s="45"/>
      <c r="KRW80" s="45"/>
      <c r="KRX80" s="45"/>
      <c r="KRY80" s="45"/>
      <c r="KRZ80" s="45"/>
      <c r="KSA80" s="45"/>
      <c r="KSB80" s="45"/>
      <c r="KSC80" s="45"/>
      <c r="KSD80" s="45"/>
      <c r="KSE80" s="45"/>
      <c r="KSF80" s="45"/>
      <c r="KSG80" s="45"/>
      <c r="KSH80" s="45"/>
      <c r="KSI80" s="45"/>
      <c r="KSJ80" s="45"/>
      <c r="KSK80" s="45"/>
      <c r="KSL80" s="45"/>
      <c r="KSM80" s="45"/>
      <c r="KSN80" s="45"/>
      <c r="KSO80" s="45"/>
      <c r="KSP80" s="45"/>
      <c r="KSQ80" s="45"/>
      <c r="KSR80" s="45"/>
      <c r="KSS80" s="45"/>
      <c r="KST80" s="45"/>
      <c r="KSU80" s="45"/>
      <c r="KSV80" s="45"/>
      <c r="KSW80" s="45"/>
      <c r="KSX80" s="45"/>
      <c r="KSY80" s="45"/>
      <c r="KSZ80" s="45"/>
      <c r="KTA80" s="45"/>
      <c r="KTB80" s="45"/>
      <c r="KTC80" s="45"/>
      <c r="KTD80" s="45"/>
      <c r="KTE80" s="45"/>
      <c r="KTF80" s="45"/>
      <c r="KTG80" s="45"/>
      <c r="KTH80" s="45"/>
      <c r="KTI80" s="45"/>
      <c r="KTJ80" s="45"/>
      <c r="KTK80" s="45"/>
      <c r="KTL80" s="45"/>
      <c r="KTM80" s="45"/>
      <c r="KTN80" s="45"/>
      <c r="KTO80" s="45"/>
      <c r="KTP80" s="45"/>
      <c r="KTQ80" s="45"/>
      <c r="KTR80" s="45"/>
      <c r="KTS80" s="45"/>
      <c r="KTT80" s="45"/>
      <c r="KTU80" s="45"/>
      <c r="KTV80" s="45"/>
      <c r="KTW80" s="45"/>
      <c r="KTX80" s="45"/>
      <c r="KTY80" s="45"/>
      <c r="KTZ80" s="45"/>
      <c r="KUA80" s="45"/>
      <c r="KUB80" s="45"/>
      <c r="KUC80" s="45"/>
      <c r="KUD80" s="45"/>
      <c r="KUE80" s="45"/>
      <c r="KUF80" s="45"/>
      <c r="KUG80" s="45"/>
      <c r="KUH80" s="45"/>
      <c r="KUI80" s="45"/>
      <c r="KUJ80" s="45"/>
      <c r="KUK80" s="45"/>
      <c r="KUL80" s="45"/>
      <c r="KUM80" s="45"/>
      <c r="KUN80" s="45"/>
      <c r="KUO80" s="45"/>
      <c r="KUP80" s="45"/>
      <c r="KUQ80" s="45"/>
      <c r="KUR80" s="45"/>
      <c r="KUS80" s="45"/>
      <c r="KUT80" s="45"/>
      <c r="KUU80" s="45"/>
      <c r="KUV80" s="45"/>
      <c r="KUW80" s="45"/>
      <c r="KUX80" s="45"/>
      <c r="KUY80" s="45"/>
      <c r="KUZ80" s="45"/>
      <c r="KVA80" s="45"/>
      <c r="KVB80" s="45"/>
      <c r="KVC80" s="45"/>
      <c r="KVD80" s="45"/>
      <c r="KVE80" s="45"/>
      <c r="KVF80" s="45"/>
      <c r="KVG80" s="45"/>
      <c r="KVH80" s="45"/>
      <c r="KVI80" s="45"/>
      <c r="KVJ80" s="45"/>
      <c r="KVK80" s="45"/>
      <c r="KVL80" s="45"/>
      <c r="KVM80" s="45"/>
      <c r="KVN80" s="45"/>
      <c r="KVO80" s="45"/>
      <c r="KVP80" s="45"/>
      <c r="KVQ80" s="45"/>
      <c r="KVR80" s="45"/>
      <c r="KVS80" s="45"/>
      <c r="KVT80" s="45"/>
      <c r="KVU80" s="45"/>
      <c r="KVV80" s="45"/>
      <c r="KVW80" s="45"/>
      <c r="KVX80" s="45"/>
      <c r="KVY80" s="45"/>
      <c r="KVZ80" s="45"/>
      <c r="KWA80" s="45"/>
      <c r="KWB80" s="45"/>
      <c r="KWC80" s="45"/>
      <c r="KWD80" s="45"/>
      <c r="KWE80" s="45"/>
      <c r="KWF80" s="45"/>
      <c r="KWG80" s="45"/>
      <c r="KWH80" s="45"/>
      <c r="KWI80" s="45"/>
      <c r="KWJ80" s="45"/>
      <c r="KWK80" s="45"/>
      <c r="KWL80" s="45"/>
      <c r="KWM80" s="45"/>
      <c r="KWN80" s="45"/>
      <c r="KWO80" s="45"/>
      <c r="KWP80" s="45"/>
      <c r="KWQ80" s="45"/>
      <c r="KWR80" s="45"/>
      <c r="KWS80" s="45"/>
      <c r="KWT80" s="45"/>
      <c r="KWU80" s="45"/>
      <c r="KWV80" s="45"/>
      <c r="KWW80" s="45"/>
      <c r="KWX80" s="45"/>
      <c r="KWY80" s="45"/>
      <c r="KWZ80" s="45"/>
      <c r="KXA80" s="45"/>
      <c r="KXB80" s="45"/>
      <c r="KXC80" s="45"/>
      <c r="KXD80" s="45"/>
      <c r="KXE80" s="45"/>
      <c r="KXF80" s="45"/>
      <c r="KXG80" s="45"/>
      <c r="KXH80" s="45"/>
      <c r="KXI80" s="45"/>
      <c r="KXJ80" s="45"/>
      <c r="KXK80" s="45"/>
      <c r="KXL80" s="45"/>
      <c r="KXM80" s="45"/>
      <c r="KXN80" s="45"/>
      <c r="KXO80" s="45"/>
      <c r="KXP80" s="45"/>
      <c r="KXQ80" s="45"/>
      <c r="KXR80" s="45"/>
      <c r="KXS80" s="45"/>
      <c r="KXT80" s="45"/>
      <c r="KXU80" s="45"/>
      <c r="KXV80" s="45"/>
      <c r="KXW80" s="45"/>
      <c r="KXX80" s="45"/>
      <c r="KXY80" s="45"/>
      <c r="KXZ80" s="45"/>
      <c r="KYA80" s="45"/>
      <c r="KYB80" s="45"/>
      <c r="KYC80" s="45"/>
      <c r="KYD80" s="45"/>
      <c r="KYE80" s="45"/>
      <c r="KYF80" s="45"/>
      <c r="KYG80" s="45"/>
      <c r="KYH80" s="45"/>
      <c r="KYI80" s="45"/>
      <c r="KYJ80" s="45"/>
      <c r="KYK80" s="45"/>
      <c r="KYL80" s="45"/>
      <c r="KYM80" s="45"/>
      <c r="KYN80" s="45"/>
      <c r="KYO80" s="45"/>
      <c r="KYP80" s="45"/>
      <c r="KYQ80" s="45"/>
      <c r="KYR80" s="45"/>
      <c r="KYS80" s="45"/>
      <c r="KYT80" s="45"/>
      <c r="KYU80" s="45"/>
      <c r="KYV80" s="45"/>
      <c r="KYW80" s="45"/>
      <c r="KYX80" s="45"/>
      <c r="KYY80" s="45"/>
      <c r="KYZ80" s="45"/>
      <c r="KZA80" s="45"/>
      <c r="KZB80" s="45"/>
      <c r="KZC80" s="45"/>
      <c r="KZD80" s="45"/>
      <c r="KZE80" s="45"/>
      <c r="KZF80" s="45"/>
      <c r="KZG80" s="45"/>
      <c r="KZH80" s="45"/>
      <c r="KZI80" s="45"/>
      <c r="KZJ80" s="45"/>
      <c r="KZK80" s="45"/>
      <c r="KZL80" s="45"/>
      <c r="KZM80" s="45"/>
      <c r="KZN80" s="45"/>
      <c r="KZO80" s="45"/>
      <c r="KZP80" s="45"/>
      <c r="KZQ80" s="45"/>
      <c r="KZR80" s="45"/>
      <c r="KZS80" s="45"/>
      <c r="KZT80" s="45"/>
      <c r="KZU80" s="45"/>
      <c r="KZV80" s="45"/>
      <c r="KZW80" s="45"/>
      <c r="KZX80" s="45"/>
      <c r="KZY80" s="45"/>
      <c r="KZZ80" s="45"/>
      <c r="LAA80" s="45"/>
      <c r="LAB80" s="45"/>
      <c r="LAC80" s="45"/>
      <c r="LAD80" s="45"/>
      <c r="LAE80" s="45"/>
      <c r="LAF80" s="45"/>
      <c r="LAG80" s="45"/>
      <c r="LAH80" s="45"/>
      <c r="LAI80" s="45"/>
      <c r="LAJ80" s="45"/>
      <c r="LAK80" s="45"/>
      <c r="LAL80" s="45"/>
      <c r="LAM80" s="45"/>
      <c r="LAN80" s="45"/>
      <c r="LAO80" s="45"/>
      <c r="LAP80" s="45"/>
      <c r="LAQ80" s="45"/>
      <c r="LAR80" s="45"/>
      <c r="LAS80" s="45"/>
      <c r="LAT80" s="45"/>
      <c r="LAU80" s="45"/>
      <c r="LAV80" s="45"/>
      <c r="LAW80" s="45"/>
      <c r="LAX80" s="45"/>
      <c r="LAY80" s="45"/>
      <c r="LAZ80" s="45"/>
      <c r="LBA80" s="45"/>
      <c r="LBB80" s="45"/>
      <c r="LBC80" s="45"/>
      <c r="LBD80" s="45"/>
      <c r="LBE80" s="45"/>
      <c r="LBF80" s="45"/>
      <c r="LBG80" s="45"/>
      <c r="LBH80" s="45"/>
      <c r="LBI80" s="45"/>
      <c r="LBJ80" s="45"/>
      <c r="LBK80" s="45"/>
      <c r="LBL80" s="45"/>
      <c r="LBM80" s="45"/>
      <c r="LBN80" s="45"/>
      <c r="LBO80" s="45"/>
      <c r="LBP80" s="45"/>
      <c r="LBQ80" s="45"/>
      <c r="LBR80" s="45"/>
      <c r="LBS80" s="45"/>
      <c r="LBT80" s="45"/>
      <c r="LBU80" s="45"/>
      <c r="LBV80" s="45"/>
      <c r="LBW80" s="45"/>
      <c r="LBX80" s="45"/>
      <c r="LBY80" s="45"/>
      <c r="LBZ80" s="45"/>
      <c r="LCA80" s="45"/>
      <c r="LCB80" s="45"/>
      <c r="LCC80" s="45"/>
      <c r="LCD80" s="45"/>
      <c r="LCE80" s="45"/>
      <c r="LCF80" s="45"/>
      <c r="LCG80" s="45"/>
      <c r="LCH80" s="45"/>
      <c r="LCI80" s="45"/>
      <c r="LCJ80" s="45"/>
      <c r="LCK80" s="45"/>
      <c r="LCL80" s="45"/>
      <c r="LCM80" s="45"/>
      <c r="LCN80" s="45"/>
      <c r="LCO80" s="45"/>
      <c r="LCP80" s="45"/>
      <c r="LCQ80" s="45"/>
      <c r="LCR80" s="45"/>
      <c r="LCS80" s="45"/>
      <c r="LCT80" s="45"/>
      <c r="LCU80" s="45"/>
      <c r="LCV80" s="45"/>
      <c r="LCW80" s="45"/>
      <c r="LCX80" s="45"/>
      <c r="LCY80" s="45"/>
      <c r="LCZ80" s="45"/>
      <c r="LDA80" s="45"/>
      <c r="LDB80" s="45"/>
      <c r="LDC80" s="45"/>
      <c r="LDD80" s="45"/>
      <c r="LDE80" s="45"/>
      <c r="LDF80" s="45"/>
      <c r="LDG80" s="45"/>
      <c r="LDH80" s="45"/>
      <c r="LDI80" s="45"/>
      <c r="LDJ80" s="45"/>
      <c r="LDK80" s="45"/>
      <c r="LDL80" s="45"/>
      <c r="LDM80" s="45"/>
      <c r="LDN80" s="45"/>
      <c r="LDO80" s="45"/>
      <c r="LDP80" s="45"/>
      <c r="LDQ80" s="45"/>
      <c r="LDR80" s="45"/>
      <c r="LDS80" s="45"/>
      <c r="LDT80" s="45"/>
      <c r="LDU80" s="45"/>
      <c r="LDV80" s="45"/>
      <c r="LDW80" s="45"/>
      <c r="LDX80" s="45"/>
      <c r="LDY80" s="45"/>
      <c r="LDZ80" s="45"/>
      <c r="LEA80" s="45"/>
      <c r="LEB80" s="45"/>
      <c r="LEC80" s="45"/>
      <c r="LED80" s="45"/>
      <c r="LEE80" s="45"/>
      <c r="LEF80" s="45"/>
      <c r="LEG80" s="45"/>
      <c r="LEH80" s="45"/>
      <c r="LEI80" s="45"/>
      <c r="LEJ80" s="45"/>
      <c r="LEK80" s="45"/>
      <c r="LEL80" s="45"/>
      <c r="LEM80" s="45"/>
      <c r="LEN80" s="45"/>
      <c r="LEO80" s="45"/>
      <c r="LEP80" s="45"/>
      <c r="LEQ80" s="45"/>
      <c r="LER80" s="45"/>
      <c r="LES80" s="45"/>
      <c r="LET80" s="45"/>
      <c r="LEU80" s="45"/>
      <c r="LEV80" s="45"/>
      <c r="LEW80" s="45"/>
      <c r="LEX80" s="45"/>
      <c r="LEY80" s="45"/>
      <c r="LEZ80" s="45"/>
      <c r="LFA80" s="45"/>
      <c r="LFB80" s="45"/>
      <c r="LFC80" s="45"/>
      <c r="LFD80" s="45"/>
      <c r="LFE80" s="45"/>
      <c r="LFF80" s="45"/>
      <c r="LFG80" s="45"/>
      <c r="LFH80" s="45"/>
      <c r="LFI80" s="45"/>
      <c r="LFJ80" s="45"/>
      <c r="LFK80" s="45"/>
      <c r="LFL80" s="45"/>
      <c r="LFM80" s="45"/>
      <c r="LFN80" s="45"/>
      <c r="LFO80" s="45"/>
      <c r="LFP80" s="45"/>
      <c r="LFQ80" s="45"/>
      <c r="LFR80" s="45"/>
      <c r="LFS80" s="45"/>
      <c r="LFT80" s="45"/>
      <c r="LFU80" s="45"/>
      <c r="LFV80" s="45"/>
      <c r="LFW80" s="45"/>
      <c r="LFX80" s="45"/>
      <c r="LFY80" s="45"/>
      <c r="LFZ80" s="45"/>
      <c r="LGA80" s="45"/>
      <c r="LGB80" s="45"/>
      <c r="LGC80" s="45"/>
      <c r="LGD80" s="45"/>
      <c r="LGE80" s="45"/>
      <c r="LGF80" s="45"/>
      <c r="LGG80" s="45"/>
      <c r="LGH80" s="45"/>
      <c r="LGI80" s="45"/>
      <c r="LGJ80" s="45"/>
      <c r="LGK80" s="45"/>
      <c r="LGL80" s="45"/>
      <c r="LGM80" s="45"/>
      <c r="LGN80" s="45"/>
      <c r="LGO80" s="45"/>
      <c r="LGP80" s="45"/>
      <c r="LGQ80" s="45"/>
      <c r="LGR80" s="45"/>
      <c r="LGS80" s="45"/>
      <c r="LGT80" s="45"/>
      <c r="LGU80" s="45"/>
      <c r="LGV80" s="45"/>
      <c r="LGW80" s="45"/>
      <c r="LGX80" s="45"/>
      <c r="LGY80" s="45"/>
      <c r="LGZ80" s="45"/>
      <c r="LHA80" s="45"/>
      <c r="LHB80" s="45"/>
      <c r="LHC80" s="45"/>
      <c r="LHD80" s="45"/>
      <c r="LHE80" s="45"/>
      <c r="LHF80" s="45"/>
      <c r="LHG80" s="45"/>
      <c r="LHH80" s="45"/>
      <c r="LHI80" s="45"/>
      <c r="LHJ80" s="45"/>
      <c r="LHK80" s="45"/>
      <c r="LHL80" s="45"/>
      <c r="LHM80" s="45"/>
      <c r="LHN80" s="45"/>
      <c r="LHO80" s="45"/>
      <c r="LHP80" s="45"/>
      <c r="LHQ80" s="45"/>
      <c r="LHR80" s="45"/>
      <c r="LHS80" s="45"/>
      <c r="LHT80" s="45"/>
      <c r="LHU80" s="45"/>
      <c r="LHV80" s="45"/>
      <c r="LHW80" s="45"/>
      <c r="LHX80" s="45"/>
      <c r="LHY80" s="45"/>
      <c r="LHZ80" s="45"/>
      <c r="LIA80" s="45"/>
      <c r="LIB80" s="45"/>
      <c r="LIC80" s="45"/>
      <c r="LID80" s="45"/>
      <c r="LIE80" s="45"/>
      <c r="LIF80" s="45"/>
      <c r="LIG80" s="45"/>
      <c r="LIH80" s="45"/>
      <c r="LII80" s="45"/>
      <c r="LIJ80" s="45"/>
      <c r="LIK80" s="45"/>
      <c r="LIL80" s="45"/>
      <c r="LIM80" s="45"/>
      <c r="LIN80" s="45"/>
      <c r="LIO80" s="45"/>
      <c r="LIP80" s="45"/>
      <c r="LIQ80" s="45"/>
      <c r="LIR80" s="45"/>
      <c r="LIS80" s="45"/>
      <c r="LIT80" s="45"/>
      <c r="LIU80" s="45"/>
      <c r="LIV80" s="45"/>
      <c r="LIW80" s="45"/>
      <c r="LIX80" s="45"/>
      <c r="LIY80" s="45"/>
      <c r="LIZ80" s="45"/>
      <c r="LJA80" s="45"/>
      <c r="LJB80" s="45"/>
      <c r="LJC80" s="45"/>
      <c r="LJD80" s="45"/>
      <c r="LJE80" s="45"/>
      <c r="LJF80" s="45"/>
      <c r="LJG80" s="45"/>
      <c r="LJH80" s="45"/>
      <c r="LJI80" s="45"/>
      <c r="LJJ80" s="45"/>
      <c r="LJK80" s="45"/>
      <c r="LJL80" s="45"/>
      <c r="LJM80" s="45"/>
      <c r="LJN80" s="45"/>
      <c r="LJO80" s="45"/>
      <c r="LJP80" s="45"/>
      <c r="LJQ80" s="45"/>
      <c r="LJR80" s="45"/>
      <c r="LJS80" s="45"/>
      <c r="LJT80" s="45"/>
      <c r="LJU80" s="45"/>
      <c r="LJV80" s="45"/>
      <c r="LJW80" s="45"/>
      <c r="LJX80" s="45"/>
      <c r="LJY80" s="45"/>
      <c r="LJZ80" s="45"/>
      <c r="LKA80" s="45"/>
      <c r="LKB80" s="45"/>
      <c r="LKC80" s="45"/>
      <c r="LKD80" s="45"/>
      <c r="LKE80" s="45"/>
      <c r="LKF80" s="45"/>
      <c r="LKG80" s="45"/>
      <c r="LKH80" s="45"/>
      <c r="LKI80" s="45"/>
      <c r="LKJ80" s="45"/>
      <c r="LKK80" s="45"/>
      <c r="LKL80" s="45"/>
      <c r="LKM80" s="45"/>
      <c r="LKN80" s="45"/>
      <c r="LKO80" s="45"/>
      <c r="LKP80" s="45"/>
      <c r="LKQ80" s="45"/>
      <c r="LKR80" s="45"/>
      <c r="LKS80" s="45"/>
      <c r="LKT80" s="45"/>
      <c r="LKU80" s="45"/>
      <c r="LKV80" s="45"/>
      <c r="LKW80" s="45"/>
      <c r="LKX80" s="45"/>
      <c r="LKY80" s="45"/>
      <c r="LKZ80" s="45"/>
      <c r="LLA80" s="45"/>
      <c r="LLB80" s="45"/>
      <c r="LLC80" s="45"/>
      <c r="LLD80" s="45"/>
      <c r="LLE80" s="45"/>
      <c r="LLF80" s="45"/>
      <c r="LLG80" s="45"/>
      <c r="LLH80" s="45"/>
      <c r="LLI80" s="45"/>
      <c r="LLJ80" s="45"/>
      <c r="LLK80" s="45"/>
      <c r="LLL80" s="45"/>
      <c r="LLM80" s="45"/>
      <c r="LLN80" s="45"/>
      <c r="LLO80" s="45"/>
      <c r="LLP80" s="45"/>
      <c r="LLQ80" s="45"/>
      <c r="LLR80" s="45"/>
      <c r="LLS80" s="45"/>
      <c r="LLT80" s="45"/>
      <c r="LLU80" s="45"/>
      <c r="LLV80" s="45"/>
      <c r="LLW80" s="45"/>
      <c r="LLX80" s="45"/>
      <c r="LLY80" s="45"/>
      <c r="LLZ80" s="45"/>
      <c r="LMA80" s="45"/>
      <c r="LMB80" s="45"/>
      <c r="LMC80" s="45"/>
      <c r="LMD80" s="45"/>
      <c r="LME80" s="45"/>
      <c r="LMF80" s="45"/>
      <c r="LMG80" s="45"/>
      <c r="LMH80" s="45"/>
      <c r="LMI80" s="45"/>
      <c r="LMJ80" s="45"/>
      <c r="LMK80" s="45"/>
      <c r="LML80" s="45"/>
      <c r="LMM80" s="45"/>
      <c r="LMN80" s="45"/>
      <c r="LMO80" s="45"/>
      <c r="LMP80" s="45"/>
      <c r="LMQ80" s="45"/>
      <c r="LMR80" s="45"/>
      <c r="LMS80" s="45"/>
      <c r="LMT80" s="45"/>
      <c r="LMU80" s="45"/>
      <c r="LMV80" s="45"/>
      <c r="LMW80" s="45"/>
      <c r="LMX80" s="45"/>
      <c r="LMY80" s="45"/>
      <c r="LMZ80" s="45"/>
      <c r="LNA80" s="45"/>
      <c r="LNB80" s="45"/>
      <c r="LNC80" s="45"/>
      <c r="LND80" s="45"/>
      <c r="LNE80" s="45"/>
      <c r="LNF80" s="45"/>
      <c r="LNG80" s="45"/>
      <c r="LNH80" s="45"/>
      <c r="LNI80" s="45"/>
      <c r="LNJ80" s="45"/>
      <c r="LNK80" s="45"/>
      <c r="LNL80" s="45"/>
      <c r="LNM80" s="45"/>
      <c r="LNN80" s="45"/>
      <c r="LNO80" s="45"/>
      <c r="LNP80" s="45"/>
      <c r="LNQ80" s="45"/>
      <c r="LNR80" s="45"/>
      <c r="LNS80" s="45"/>
      <c r="LNT80" s="45"/>
      <c r="LNU80" s="45"/>
      <c r="LNV80" s="45"/>
      <c r="LNW80" s="45"/>
      <c r="LNX80" s="45"/>
      <c r="LNY80" s="45"/>
      <c r="LNZ80" s="45"/>
      <c r="LOA80" s="45"/>
      <c r="LOB80" s="45"/>
      <c r="LOC80" s="45"/>
      <c r="LOD80" s="45"/>
      <c r="LOE80" s="45"/>
      <c r="LOF80" s="45"/>
      <c r="LOG80" s="45"/>
      <c r="LOH80" s="45"/>
      <c r="LOI80" s="45"/>
      <c r="LOJ80" s="45"/>
      <c r="LOK80" s="45"/>
      <c r="LOL80" s="45"/>
      <c r="LOM80" s="45"/>
      <c r="LON80" s="45"/>
      <c r="LOO80" s="45"/>
      <c r="LOP80" s="45"/>
      <c r="LOQ80" s="45"/>
      <c r="LOR80" s="45"/>
      <c r="LOS80" s="45"/>
      <c r="LOT80" s="45"/>
      <c r="LOU80" s="45"/>
      <c r="LOV80" s="45"/>
      <c r="LOW80" s="45"/>
      <c r="LOX80" s="45"/>
      <c r="LOY80" s="45"/>
      <c r="LOZ80" s="45"/>
      <c r="LPA80" s="45"/>
      <c r="LPB80" s="45"/>
      <c r="LPC80" s="45"/>
      <c r="LPD80" s="45"/>
      <c r="LPE80" s="45"/>
      <c r="LPF80" s="45"/>
      <c r="LPG80" s="45"/>
      <c r="LPH80" s="45"/>
      <c r="LPI80" s="45"/>
      <c r="LPJ80" s="45"/>
      <c r="LPK80" s="45"/>
      <c r="LPL80" s="45"/>
      <c r="LPM80" s="45"/>
      <c r="LPN80" s="45"/>
      <c r="LPO80" s="45"/>
      <c r="LPP80" s="45"/>
      <c r="LPQ80" s="45"/>
      <c r="LPR80" s="45"/>
      <c r="LPS80" s="45"/>
      <c r="LPT80" s="45"/>
      <c r="LPU80" s="45"/>
      <c r="LPV80" s="45"/>
      <c r="LPW80" s="45"/>
      <c r="LPX80" s="45"/>
      <c r="LPY80" s="45"/>
      <c r="LPZ80" s="45"/>
      <c r="LQA80" s="45"/>
      <c r="LQB80" s="45"/>
      <c r="LQC80" s="45"/>
      <c r="LQD80" s="45"/>
      <c r="LQE80" s="45"/>
      <c r="LQF80" s="45"/>
      <c r="LQG80" s="45"/>
      <c r="LQH80" s="45"/>
      <c r="LQI80" s="45"/>
      <c r="LQJ80" s="45"/>
      <c r="LQK80" s="45"/>
      <c r="LQL80" s="45"/>
      <c r="LQM80" s="45"/>
      <c r="LQN80" s="45"/>
      <c r="LQO80" s="45"/>
      <c r="LQP80" s="45"/>
      <c r="LQQ80" s="45"/>
      <c r="LQR80" s="45"/>
      <c r="LQS80" s="45"/>
      <c r="LQT80" s="45"/>
      <c r="LQU80" s="45"/>
      <c r="LQV80" s="45"/>
      <c r="LQW80" s="45"/>
      <c r="LQX80" s="45"/>
      <c r="LQY80" s="45"/>
      <c r="LQZ80" s="45"/>
      <c r="LRA80" s="45"/>
      <c r="LRB80" s="45"/>
      <c r="LRC80" s="45"/>
      <c r="LRD80" s="45"/>
      <c r="LRE80" s="45"/>
      <c r="LRF80" s="45"/>
      <c r="LRG80" s="45"/>
      <c r="LRH80" s="45"/>
      <c r="LRI80" s="45"/>
      <c r="LRJ80" s="45"/>
      <c r="LRK80" s="45"/>
      <c r="LRL80" s="45"/>
      <c r="LRM80" s="45"/>
      <c r="LRN80" s="45"/>
      <c r="LRO80" s="45"/>
      <c r="LRP80" s="45"/>
      <c r="LRQ80" s="45"/>
      <c r="LRR80" s="45"/>
      <c r="LRS80" s="45"/>
      <c r="LRT80" s="45"/>
      <c r="LRU80" s="45"/>
      <c r="LRV80" s="45"/>
      <c r="LRW80" s="45"/>
      <c r="LRX80" s="45"/>
      <c r="LRY80" s="45"/>
      <c r="LRZ80" s="45"/>
      <c r="LSA80" s="45"/>
      <c r="LSB80" s="45"/>
      <c r="LSC80" s="45"/>
      <c r="LSD80" s="45"/>
      <c r="LSE80" s="45"/>
      <c r="LSF80" s="45"/>
      <c r="LSG80" s="45"/>
      <c r="LSH80" s="45"/>
      <c r="LSI80" s="45"/>
      <c r="LSJ80" s="45"/>
      <c r="LSK80" s="45"/>
      <c r="LSL80" s="45"/>
      <c r="LSM80" s="45"/>
      <c r="LSN80" s="45"/>
      <c r="LSO80" s="45"/>
      <c r="LSP80" s="45"/>
      <c r="LSQ80" s="45"/>
      <c r="LSR80" s="45"/>
      <c r="LSS80" s="45"/>
      <c r="LST80" s="45"/>
      <c r="LSU80" s="45"/>
      <c r="LSV80" s="45"/>
      <c r="LSW80" s="45"/>
      <c r="LSX80" s="45"/>
      <c r="LSY80" s="45"/>
      <c r="LSZ80" s="45"/>
      <c r="LTA80" s="45"/>
      <c r="LTB80" s="45"/>
      <c r="LTC80" s="45"/>
      <c r="LTD80" s="45"/>
      <c r="LTE80" s="45"/>
      <c r="LTF80" s="45"/>
      <c r="LTG80" s="45"/>
      <c r="LTH80" s="45"/>
      <c r="LTI80" s="45"/>
      <c r="LTJ80" s="45"/>
      <c r="LTK80" s="45"/>
      <c r="LTL80" s="45"/>
      <c r="LTM80" s="45"/>
      <c r="LTN80" s="45"/>
      <c r="LTO80" s="45"/>
      <c r="LTP80" s="45"/>
      <c r="LTQ80" s="45"/>
      <c r="LTR80" s="45"/>
      <c r="LTS80" s="45"/>
      <c r="LTT80" s="45"/>
      <c r="LTU80" s="45"/>
      <c r="LTV80" s="45"/>
      <c r="LTW80" s="45"/>
      <c r="LTX80" s="45"/>
      <c r="LTY80" s="45"/>
      <c r="LTZ80" s="45"/>
      <c r="LUA80" s="45"/>
      <c r="LUB80" s="45"/>
      <c r="LUC80" s="45"/>
      <c r="LUD80" s="45"/>
      <c r="LUE80" s="45"/>
      <c r="LUF80" s="45"/>
      <c r="LUG80" s="45"/>
      <c r="LUH80" s="45"/>
      <c r="LUI80" s="45"/>
      <c r="LUJ80" s="45"/>
      <c r="LUK80" s="45"/>
      <c r="LUL80" s="45"/>
      <c r="LUM80" s="45"/>
      <c r="LUN80" s="45"/>
      <c r="LUO80" s="45"/>
      <c r="LUP80" s="45"/>
      <c r="LUQ80" s="45"/>
      <c r="LUR80" s="45"/>
      <c r="LUS80" s="45"/>
      <c r="LUT80" s="45"/>
      <c r="LUU80" s="45"/>
      <c r="LUV80" s="45"/>
      <c r="LUW80" s="45"/>
      <c r="LUX80" s="45"/>
      <c r="LUY80" s="45"/>
      <c r="LUZ80" s="45"/>
      <c r="LVA80" s="45"/>
      <c r="LVB80" s="45"/>
      <c r="LVC80" s="45"/>
      <c r="LVD80" s="45"/>
      <c r="LVE80" s="45"/>
      <c r="LVF80" s="45"/>
      <c r="LVG80" s="45"/>
      <c r="LVH80" s="45"/>
      <c r="LVI80" s="45"/>
      <c r="LVJ80" s="45"/>
      <c r="LVK80" s="45"/>
      <c r="LVL80" s="45"/>
      <c r="LVM80" s="45"/>
      <c r="LVN80" s="45"/>
      <c r="LVO80" s="45"/>
      <c r="LVP80" s="45"/>
      <c r="LVQ80" s="45"/>
      <c r="LVR80" s="45"/>
      <c r="LVS80" s="45"/>
      <c r="LVT80" s="45"/>
      <c r="LVU80" s="45"/>
      <c r="LVV80" s="45"/>
      <c r="LVW80" s="45"/>
      <c r="LVX80" s="45"/>
      <c r="LVY80" s="45"/>
      <c r="LVZ80" s="45"/>
      <c r="LWA80" s="45"/>
      <c r="LWB80" s="45"/>
      <c r="LWC80" s="45"/>
      <c r="LWD80" s="45"/>
      <c r="LWE80" s="45"/>
      <c r="LWF80" s="45"/>
      <c r="LWG80" s="45"/>
      <c r="LWH80" s="45"/>
      <c r="LWI80" s="45"/>
      <c r="LWJ80" s="45"/>
      <c r="LWK80" s="45"/>
      <c r="LWL80" s="45"/>
      <c r="LWM80" s="45"/>
      <c r="LWN80" s="45"/>
      <c r="LWO80" s="45"/>
      <c r="LWP80" s="45"/>
      <c r="LWQ80" s="45"/>
      <c r="LWR80" s="45"/>
      <c r="LWS80" s="45"/>
      <c r="LWT80" s="45"/>
      <c r="LWU80" s="45"/>
      <c r="LWV80" s="45"/>
      <c r="LWW80" s="45"/>
      <c r="LWX80" s="45"/>
      <c r="LWY80" s="45"/>
      <c r="LWZ80" s="45"/>
      <c r="LXA80" s="45"/>
      <c r="LXB80" s="45"/>
      <c r="LXC80" s="45"/>
      <c r="LXD80" s="45"/>
      <c r="LXE80" s="45"/>
      <c r="LXF80" s="45"/>
      <c r="LXG80" s="45"/>
      <c r="LXH80" s="45"/>
      <c r="LXI80" s="45"/>
      <c r="LXJ80" s="45"/>
      <c r="LXK80" s="45"/>
      <c r="LXL80" s="45"/>
      <c r="LXM80" s="45"/>
      <c r="LXN80" s="45"/>
      <c r="LXO80" s="45"/>
      <c r="LXP80" s="45"/>
      <c r="LXQ80" s="45"/>
      <c r="LXR80" s="45"/>
      <c r="LXS80" s="45"/>
      <c r="LXT80" s="45"/>
      <c r="LXU80" s="45"/>
      <c r="LXV80" s="45"/>
      <c r="LXW80" s="45"/>
      <c r="LXX80" s="45"/>
      <c r="LXY80" s="45"/>
      <c r="LXZ80" s="45"/>
      <c r="LYA80" s="45"/>
      <c r="LYB80" s="45"/>
      <c r="LYC80" s="45"/>
      <c r="LYD80" s="45"/>
      <c r="LYE80" s="45"/>
      <c r="LYF80" s="45"/>
      <c r="LYG80" s="45"/>
      <c r="LYH80" s="45"/>
      <c r="LYI80" s="45"/>
      <c r="LYJ80" s="45"/>
      <c r="LYK80" s="45"/>
      <c r="LYL80" s="45"/>
      <c r="LYM80" s="45"/>
      <c r="LYN80" s="45"/>
      <c r="LYO80" s="45"/>
      <c r="LYP80" s="45"/>
      <c r="LYQ80" s="45"/>
      <c r="LYR80" s="45"/>
      <c r="LYS80" s="45"/>
      <c r="LYT80" s="45"/>
      <c r="LYU80" s="45"/>
      <c r="LYV80" s="45"/>
      <c r="LYW80" s="45"/>
      <c r="LYX80" s="45"/>
      <c r="LYY80" s="45"/>
      <c r="LYZ80" s="45"/>
      <c r="LZA80" s="45"/>
      <c r="LZB80" s="45"/>
      <c r="LZC80" s="45"/>
      <c r="LZD80" s="45"/>
      <c r="LZE80" s="45"/>
      <c r="LZF80" s="45"/>
      <c r="LZG80" s="45"/>
      <c r="LZH80" s="45"/>
      <c r="LZI80" s="45"/>
      <c r="LZJ80" s="45"/>
      <c r="LZK80" s="45"/>
      <c r="LZL80" s="45"/>
      <c r="LZM80" s="45"/>
      <c r="LZN80" s="45"/>
      <c r="LZO80" s="45"/>
      <c r="LZP80" s="45"/>
      <c r="LZQ80" s="45"/>
      <c r="LZR80" s="45"/>
      <c r="LZS80" s="45"/>
      <c r="LZT80" s="45"/>
      <c r="LZU80" s="45"/>
      <c r="LZV80" s="45"/>
      <c r="LZW80" s="45"/>
      <c r="LZX80" s="45"/>
      <c r="LZY80" s="45"/>
      <c r="LZZ80" s="45"/>
      <c r="MAA80" s="45"/>
      <c r="MAB80" s="45"/>
      <c r="MAC80" s="45"/>
      <c r="MAD80" s="45"/>
      <c r="MAE80" s="45"/>
      <c r="MAF80" s="45"/>
      <c r="MAG80" s="45"/>
      <c r="MAH80" s="45"/>
      <c r="MAI80" s="45"/>
      <c r="MAJ80" s="45"/>
      <c r="MAK80" s="45"/>
      <c r="MAL80" s="45"/>
      <c r="MAM80" s="45"/>
      <c r="MAN80" s="45"/>
      <c r="MAO80" s="45"/>
      <c r="MAP80" s="45"/>
      <c r="MAQ80" s="45"/>
      <c r="MAR80" s="45"/>
      <c r="MAS80" s="45"/>
      <c r="MAT80" s="45"/>
      <c r="MAU80" s="45"/>
      <c r="MAV80" s="45"/>
      <c r="MAW80" s="45"/>
      <c r="MAX80" s="45"/>
      <c r="MAY80" s="45"/>
      <c r="MAZ80" s="45"/>
      <c r="MBA80" s="45"/>
      <c r="MBB80" s="45"/>
      <c r="MBC80" s="45"/>
      <c r="MBD80" s="45"/>
      <c r="MBE80" s="45"/>
      <c r="MBF80" s="45"/>
      <c r="MBG80" s="45"/>
      <c r="MBH80" s="45"/>
      <c r="MBI80" s="45"/>
      <c r="MBJ80" s="45"/>
      <c r="MBK80" s="45"/>
      <c r="MBL80" s="45"/>
      <c r="MBM80" s="45"/>
      <c r="MBN80" s="45"/>
      <c r="MBO80" s="45"/>
      <c r="MBP80" s="45"/>
      <c r="MBQ80" s="45"/>
      <c r="MBR80" s="45"/>
      <c r="MBS80" s="45"/>
      <c r="MBT80" s="45"/>
      <c r="MBU80" s="45"/>
      <c r="MBV80" s="45"/>
      <c r="MBW80" s="45"/>
      <c r="MBX80" s="45"/>
      <c r="MBY80" s="45"/>
      <c r="MBZ80" s="45"/>
      <c r="MCA80" s="45"/>
      <c r="MCB80" s="45"/>
      <c r="MCC80" s="45"/>
      <c r="MCD80" s="45"/>
      <c r="MCE80" s="45"/>
      <c r="MCF80" s="45"/>
      <c r="MCG80" s="45"/>
      <c r="MCH80" s="45"/>
      <c r="MCI80" s="45"/>
      <c r="MCJ80" s="45"/>
      <c r="MCK80" s="45"/>
      <c r="MCL80" s="45"/>
      <c r="MCM80" s="45"/>
      <c r="MCN80" s="45"/>
      <c r="MCO80" s="45"/>
      <c r="MCP80" s="45"/>
      <c r="MCQ80" s="45"/>
      <c r="MCR80" s="45"/>
      <c r="MCS80" s="45"/>
      <c r="MCT80" s="45"/>
      <c r="MCU80" s="45"/>
      <c r="MCV80" s="45"/>
      <c r="MCW80" s="45"/>
      <c r="MCX80" s="45"/>
      <c r="MCY80" s="45"/>
      <c r="MCZ80" s="45"/>
      <c r="MDA80" s="45"/>
      <c r="MDB80" s="45"/>
      <c r="MDC80" s="45"/>
      <c r="MDD80" s="45"/>
      <c r="MDE80" s="45"/>
      <c r="MDF80" s="45"/>
      <c r="MDG80" s="45"/>
      <c r="MDH80" s="45"/>
      <c r="MDI80" s="45"/>
      <c r="MDJ80" s="45"/>
      <c r="MDK80" s="45"/>
      <c r="MDL80" s="45"/>
      <c r="MDM80" s="45"/>
      <c r="MDN80" s="45"/>
      <c r="MDO80" s="45"/>
      <c r="MDP80" s="45"/>
      <c r="MDQ80" s="45"/>
      <c r="MDR80" s="45"/>
      <c r="MDS80" s="45"/>
      <c r="MDT80" s="45"/>
      <c r="MDU80" s="45"/>
      <c r="MDV80" s="45"/>
      <c r="MDW80" s="45"/>
      <c r="MDX80" s="45"/>
      <c r="MDY80" s="45"/>
      <c r="MDZ80" s="45"/>
      <c r="MEA80" s="45"/>
      <c r="MEB80" s="45"/>
      <c r="MEC80" s="45"/>
      <c r="MED80" s="45"/>
      <c r="MEE80" s="45"/>
      <c r="MEF80" s="45"/>
      <c r="MEG80" s="45"/>
      <c r="MEH80" s="45"/>
      <c r="MEI80" s="45"/>
      <c r="MEJ80" s="45"/>
      <c r="MEK80" s="45"/>
      <c r="MEL80" s="45"/>
      <c r="MEM80" s="45"/>
      <c r="MEN80" s="45"/>
      <c r="MEO80" s="45"/>
      <c r="MEP80" s="45"/>
      <c r="MEQ80" s="45"/>
      <c r="MER80" s="45"/>
      <c r="MES80" s="45"/>
      <c r="MET80" s="45"/>
      <c r="MEU80" s="45"/>
      <c r="MEV80" s="45"/>
      <c r="MEW80" s="45"/>
      <c r="MEX80" s="45"/>
      <c r="MEY80" s="45"/>
      <c r="MEZ80" s="45"/>
      <c r="MFA80" s="45"/>
      <c r="MFB80" s="45"/>
      <c r="MFC80" s="45"/>
      <c r="MFD80" s="45"/>
      <c r="MFE80" s="45"/>
      <c r="MFF80" s="45"/>
      <c r="MFG80" s="45"/>
      <c r="MFH80" s="45"/>
      <c r="MFI80" s="45"/>
      <c r="MFJ80" s="45"/>
      <c r="MFK80" s="45"/>
      <c r="MFL80" s="45"/>
      <c r="MFM80" s="45"/>
      <c r="MFN80" s="45"/>
      <c r="MFO80" s="45"/>
      <c r="MFP80" s="45"/>
      <c r="MFQ80" s="45"/>
      <c r="MFR80" s="45"/>
      <c r="MFS80" s="45"/>
      <c r="MFT80" s="45"/>
      <c r="MFU80" s="45"/>
      <c r="MFV80" s="45"/>
      <c r="MFW80" s="45"/>
      <c r="MFX80" s="45"/>
      <c r="MFY80" s="45"/>
      <c r="MFZ80" s="45"/>
      <c r="MGA80" s="45"/>
      <c r="MGB80" s="45"/>
      <c r="MGC80" s="45"/>
      <c r="MGD80" s="45"/>
      <c r="MGE80" s="45"/>
      <c r="MGF80" s="45"/>
      <c r="MGG80" s="45"/>
      <c r="MGH80" s="45"/>
      <c r="MGI80" s="45"/>
      <c r="MGJ80" s="45"/>
      <c r="MGK80" s="45"/>
      <c r="MGL80" s="45"/>
      <c r="MGM80" s="45"/>
      <c r="MGN80" s="45"/>
      <c r="MGO80" s="45"/>
      <c r="MGP80" s="45"/>
      <c r="MGQ80" s="45"/>
      <c r="MGR80" s="45"/>
      <c r="MGS80" s="45"/>
      <c r="MGT80" s="45"/>
      <c r="MGU80" s="45"/>
      <c r="MGV80" s="45"/>
      <c r="MGW80" s="45"/>
      <c r="MGX80" s="45"/>
      <c r="MGY80" s="45"/>
      <c r="MGZ80" s="45"/>
      <c r="MHA80" s="45"/>
      <c r="MHB80" s="45"/>
      <c r="MHC80" s="45"/>
      <c r="MHD80" s="45"/>
      <c r="MHE80" s="45"/>
      <c r="MHF80" s="45"/>
      <c r="MHG80" s="45"/>
      <c r="MHH80" s="45"/>
      <c r="MHI80" s="45"/>
      <c r="MHJ80" s="45"/>
      <c r="MHK80" s="45"/>
      <c r="MHL80" s="45"/>
      <c r="MHM80" s="45"/>
      <c r="MHN80" s="45"/>
      <c r="MHO80" s="45"/>
      <c r="MHP80" s="45"/>
      <c r="MHQ80" s="45"/>
      <c r="MHR80" s="45"/>
      <c r="MHS80" s="45"/>
      <c r="MHT80" s="45"/>
      <c r="MHU80" s="45"/>
      <c r="MHV80" s="45"/>
      <c r="MHW80" s="45"/>
      <c r="MHX80" s="45"/>
      <c r="MHY80" s="45"/>
      <c r="MHZ80" s="45"/>
      <c r="MIA80" s="45"/>
      <c r="MIB80" s="45"/>
      <c r="MIC80" s="45"/>
      <c r="MID80" s="45"/>
      <c r="MIE80" s="45"/>
      <c r="MIF80" s="45"/>
      <c r="MIG80" s="45"/>
      <c r="MIH80" s="45"/>
      <c r="MII80" s="45"/>
      <c r="MIJ80" s="45"/>
      <c r="MIK80" s="45"/>
      <c r="MIL80" s="45"/>
      <c r="MIM80" s="45"/>
      <c r="MIN80" s="45"/>
      <c r="MIO80" s="45"/>
      <c r="MIP80" s="45"/>
      <c r="MIQ80" s="45"/>
      <c r="MIR80" s="45"/>
      <c r="MIS80" s="45"/>
      <c r="MIT80" s="45"/>
      <c r="MIU80" s="45"/>
      <c r="MIV80" s="45"/>
      <c r="MIW80" s="45"/>
      <c r="MIX80" s="45"/>
      <c r="MIY80" s="45"/>
      <c r="MIZ80" s="45"/>
      <c r="MJA80" s="45"/>
      <c r="MJB80" s="45"/>
      <c r="MJC80" s="45"/>
      <c r="MJD80" s="45"/>
      <c r="MJE80" s="45"/>
      <c r="MJF80" s="45"/>
      <c r="MJG80" s="45"/>
      <c r="MJH80" s="45"/>
      <c r="MJI80" s="45"/>
      <c r="MJJ80" s="45"/>
      <c r="MJK80" s="45"/>
      <c r="MJL80" s="45"/>
      <c r="MJM80" s="45"/>
      <c r="MJN80" s="45"/>
      <c r="MJO80" s="45"/>
      <c r="MJP80" s="45"/>
      <c r="MJQ80" s="45"/>
      <c r="MJR80" s="45"/>
      <c r="MJS80" s="45"/>
      <c r="MJT80" s="45"/>
      <c r="MJU80" s="45"/>
      <c r="MJV80" s="45"/>
      <c r="MJW80" s="45"/>
      <c r="MJX80" s="45"/>
      <c r="MJY80" s="45"/>
      <c r="MJZ80" s="45"/>
      <c r="MKA80" s="45"/>
      <c r="MKB80" s="45"/>
      <c r="MKC80" s="45"/>
      <c r="MKD80" s="45"/>
      <c r="MKE80" s="45"/>
      <c r="MKF80" s="45"/>
      <c r="MKG80" s="45"/>
      <c r="MKH80" s="45"/>
      <c r="MKI80" s="45"/>
      <c r="MKJ80" s="45"/>
      <c r="MKK80" s="45"/>
      <c r="MKL80" s="45"/>
      <c r="MKM80" s="45"/>
      <c r="MKN80" s="45"/>
      <c r="MKO80" s="45"/>
      <c r="MKP80" s="45"/>
      <c r="MKQ80" s="45"/>
      <c r="MKR80" s="45"/>
      <c r="MKS80" s="45"/>
      <c r="MKT80" s="45"/>
      <c r="MKU80" s="45"/>
      <c r="MKV80" s="45"/>
      <c r="MKW80" s="45"/>
      <c r="MKX80" s="45"/>
      <c r="MKY80" s="45"/>
      <c r="MKZ80" s="45"/>
      <c r="MLA80" s="45"/>
      <c r="MLB80" s="45"/>
      <c r="MLC80" s="45"/>
      <c r="MLD80" s="45"/>
      <c r="MLE80" s="45"/>
      <c r="MLF80" s="45"/>
      <c r="MLG80" s="45"/>
      <c r="MLH80" s="45"/>
      <c r="MLI80" s="45"/>
      <c r="MLJ80" s="45"/>
      <c r="MLK80" s="45"/>
      <c r="MLL80" s="45"/>
      <c r="MLM80" s="45"/>
      <c r="MLN80" s="45"/>
      <c r="MLO80" s="45"/>
      <c r="MLP80" s="45"/>
      <c r="MLQ80" s="45"/>
      <c r="MLR80" s="45"/>
      <c r="MLS80" s="45"/>
      <c r="MLT80" s="45"/>
      <c r="MLU80" s="45"/>
      <c r="MLV80" s="45"/>
      <c r="MLW80" s="45"/>
      <c r="MLX80" s="45"/>
      <c r="MLY80" s="45"/>
      <c r="MLZ80" s="45"/>
      <c r="MMA80" s="45"/>
      <c r="MMB80" s="45"/>
      <c r="MMC80" s="45"/>
      <c r="MMD80" s="45"/>
      <c r="MME80" s="45"/>
      <c r="MMF80" s="45"/>
      <c r="MMG80" s="45"/>
      <c r="MMH80" s="45"/>
      <c r="MMI80" s="45"/>
      <c r="MMJ80" s="45"/>
      <c r="MMK80" s="45"/>
      <c r="MML80" s="45"/>
      <c r="MMM80" s="45"/>
      <c r="MMN80" s="45"/>
      <c r="MMO80" s="45"/>
      <c r="MMP80" s="45"/>
      <c r="MMQ80" s="45"/>
      <c r="MMR80" s="45"/>
      <c r="MMS80" s="45"/>
      <c r="MMT80" s="45"/>
      <c r="MMU80" s="45"/>
      <c r="MMV80" s="45"/>
      <c r="MMW80" s="45"/>
      <c r="MMX80" s="45"/>
      <c r="MMY80" s="45"/>
      <c r="MMZ80" s="45"/>
      <c r="MNA80" s="45"/>
      <c r="MNB80" s="45"/>
      <c r="MNC80" s="45"/>
      <c r="MND80" s="45"/>
      <c r="MNE80" s="45"/>
      <c r="MNF80" s="45"/>
      <c r="MNG80" s="45"/>
      <c r="MNH80" s="45"/>
      <c r="MNI80" s="45"/>
      <c r="MNJ80" s="45"/>
      <c r="MNK80" s="45"/>
      <c r="MNL80" s="45"/>
      <c r="MNM80" s="45"/>
      <c r="MNN80" s="45"/>
      <c r="MNO80" s="45"/>
      <c r="MNP80" s="45"/>
      <c r="MNQ80" s="45"/>
      <c r="MNR80" s="45"/>
      <c r="MNS80" s="45"/>
      <c r="MNT80" s="45"/>
      <c r="MNU80" s="45"/>
      <c r="MNV80" s="45"/>
      <c r="MNW80" s="45"/>
      <c r="MNX80" s="45"/>
      <c r="MNY80" s="45"/>
      <c r="MNZ80" s="45"/>
      <c r="MOA80" s="45"/>
      <c r="MOB80" s="45"/>
      <c r="MOC80" s="45"/>
      <c r="MOD80" s="45"/>
      <c r="MOE80" s="45"/>
      <c r="MOF80" s="45"/>
      <c r="MOG80" s="45"/>
      <c r="MOH80" s="45"/>
      <c r="MOI80" s="45"/>
      <c r="MOJ80" s="45"/>
      <c r="MOK80" s="45"/>
      <c r="MOL80" s="45"/>
      <c r="MOM80" s="45"/>
      <c r="MON80" s="45"/>
      <c r="MOO80" s="45"/>
      <c r="MOP80" s="45"/>
      <c r="MOQ80" s="45"/>
      <c r="MOR80" s="45"/>
      <c r="MOS80" s="45"/>
      <c r="MOT80" s="45"/>
      <c r="MOU80" s="45"/>
      <c r="MOV80" s="45"/>
      <c r="MOW80" s="45"/>
      <c r="MOX80" s="45"/>
      <c r="MOY80" s="45"/>
      <c r="MOZ80" s="45"/>
      <c r="MPA80" s="45"/>
      <c r="MPB80" s="45"/>
      <c r="MPC80" s="45"/>
      <c r="MPD80" s="45"/>
      <c r="MPE80" s="45"/>
      <c r="MPF80" s="45"/>
      <c r="MPG80" s="45"/>
      <c r="MPH80" s="45"/>
      <c r="MPI80" s="45"/>
      <c r="MPJ80" s="45"/>
      <c r="MPK80" s="45"/>
      <c r="MPL80" s="45"/>
      <c r="MPM80" s="45"/>
      <c r="MPN80" s="45"/>
      <c r="MPO80" s="45"/>
      <c r="MPP80" s="45"/>
      <c r="MPQ80" s="45"/>
      <c r="MPR80" s="45"/>
      <c r="MPS80" s="45"/>
      <c r="MPT80" s="45"/>
      <c r="MPU80" s="45"/>
      <c r="MPV80" s="45"/>
      <c r="MPW80" s="45"/>
      <c r="MPX80" s="45"/>
      <c r="MPY80" s="45"/>
      <c r="MPZ80" s="45"/>
      <c r="MQA80" s="45"/>
      <c r="MQB80" s="45"/>
      <c r="MQC80" s="45"/>
      <c r="MQD80" s="45"/>
      <c r="MQE80" s="45"/>
      <c r="MQF80" s="45"/>
      <c r="MQG80" s="45"/>
      <c r="MQH80" s="45"/>
      <c r="MQI80" s="45"/>
      <c r="MQJ80" s="45"/>
      <c r="MQK80" s="45"/>
      <c r="MQL80" s="45"/>
      <c r="MQM80" s="45"/>
      <c r="MQN80" s="45"/>
      <c r="MQO80" s="45"/>
      <c r="MQP80" s="45"/>
      <c r="MQQ80" s="45"/>
      <c r="MQR80" s="45"/>
      <c r="MQS80" s="45"/>
      <c r="MQT80" s="45"/>
      <c r="MQU80" s="45"/>
      <c r="MQV80" s="45"/>
      <c r="MQW80" s="45"/>
      <c r="MQX80" s="45"/>
      <c r="MQY80" s="45"/>
      <c r="MQZ80" s="45"/>
      <c r="MRA80" s="45"/>
      <c r="MRB80" s="45"/>
      <c r="MRC80" s="45"/>
      <c r="MRD80" s="45"/>
      <c r="MRE80" s="45"/>
      <c r="MRF80" s="45"/>
      <c r="MRG80" s="45"/>
      <c r="MRH80" s="45"/>
      <c r="MRI80" s="45"/>
      <c r="MRJ80" s="45"/>
      <c r="MRK80" s="45"/>
      <c r="MRL80" s="45"/>
      <c r="MRM80" s="45"/>
      <c r="MRN80" s="45"/>
      <c r="MRO80" s="45"/>
      <c r="MRP80" s="45"/>
      <c r="MRQ80" s="45"/>
      <c r="MRR80" s="45"/>
      <c r="MRS80" s="45"/>
      <c r="MRT80" s="45"/>
      <c r="MRU80" s="45"/>
      <c r="MRV80" s="45"/>
      <c r="MRW80" s="45"/>
      <c r="MRX80" s="45"/>
      <c r="MRY80" s="45"/>
      <c r="MRZ80" s="45"/>
      <c r="MSA80" s="45"/>
      <c r="MSB80" s="45"/>
      <c r="MSC80" s="45"/>
      <c r="MSD80" s="45"/>
      <c r="MSE80" s="45"/>
      <c r="MSF80" s="45"/>
      <c r="MSG80" s="45"/>
      <c r="MSH80" s="45"/>
      <c r="MSI80" s="45"/>
      <c r="MSJ80" s="45"/>
      <c r="MSK80" s="45"/>
      <c r="MSL80" s="45"/>
      <c r="MSM80" s="45"/>
      <c r="MSN80" s="45"/>
      <c r="MSO80" s="45"/>
      <c r="MSP80" s="45"/>
      <c r="MSQ80" s="45"/>
      <c r="MSR80" s="45"/>
      <c r="MSS80" s="45"/>
      <c r="MST80" s="45"/>
      <c r="MSU80" s="45"/>
      <c r="MSV80" s="45"/>
      <c r="MSW80" s="45"/>
      <c r="MSX80" s="45"/>
      <c r="MSY80" s="45"/>
      <c r="MSZ80" s="45"/>
      <c r="MTA80" s="45"/>
      <c r="MTB80" s="45"/>
      <c r="MTC80" s="45"/>
      <c r="MTD80" s="45"/>
      <c r="MTE80" s="45"/>
      <c r="MTF80" s="45"/>
      <c r="MTG80" s="45"/>
      <c r="MTH80" s="45"/>
      <c r="MTI80" s="45"/>
      <c r="MTJ80" s="45"/>
      <c r="MTK80" s="45"/>
      <c r="MTL80" s="45"/>
      <c r="MTM80" s="45"/>
      <c r="MTN80" s="45"/>
      <c r="MTO80" s="45"/>
      <c r="MTP80" s="45"/>
      <c r="MTQ80" s="45"/>
      <c r="MTR80" s="45"/>
      <c r="MTS80" s="45"/>
      <c r="MTT80" s="45"/>
      <c r="MTU80" s="45"/>
      <c r="MTV80" s="45"/>
      <c r="MTW80" s="45"/>
      <c r="MTX80" s="45"/>
      <c r="MTY80" s="45"/>
      <c r="MTZ80" s="45"/>
      <c r="MUA80" s="45"/>
      <c r="MUB80" s="45"/>
      <c r="MUC80" s="45"/>
      <c r="MUD80" s="45"/>
      <c r="MUE80" s="45"/>
      <c r="MUF80" s="45"/>
      <c r="MUG80" s="45"/>
      <c r="MUH80" s="45"/>
      <c r="MUI80" s="45"/>
      <c r="MUJ80" s="45"/>
      <c r="MUK80" s="45"/>
      <c r="MUL80" s="45"/>
      <c r="MUM80" s="45"/>
      <c r="MUN80" s="45"/>
      <c r="MUO80" s="45"/>
      <c r="MUP80" s="45"/>
      <c r="MUQ80" s="45"/>
      <c r="MUR80" s="45"/>
      <c r="MUS80" s="45"/>
      <c r="MUT80" s="45"/>
      <c r="MUU80" s="45"/>
      <c r="MUV80" s="45"/>
      <c r="MUW80" s="45"/>
      <c r="MUX80" s="45"/>
      <c r="MUY80" s="45"/>
      <c r="MUZ80" s="45"/>
      <c r="MVA80" s="45"/>
      <c r="MVB80" s="45"/>
      <c r="MVC80" s="45"/>
      <c r="MVD80" s="45"/>
      <c r="MVE80" s="45"/>
      <c r="MVF80" s="45"/>
      <c r="MVG80" s="45"/>
      <c r="MVH80" s="45"/>
      <c r="MVI80" s="45"/>
      <c r="MVJ80" s="45"/>
      <c r="MVK80" s="45"/>
      <c r="MVL80" s="45"/>
      <c r="MVM80" s="45"/>
      <c r="MVN80" s="45"/>
      <c r="MVO80" s="45"/>
      <c r="MVP80" s="45"/>
      <c r="MVQ80" s="45"/>
      <c r="MVR80" s="45"/>
      <c r="MVS80" s="45"/>
      <c r="MVT80" s="45"/>
      <c r="MVU80" s="45"/>
      <c r="MVV80" s="45"/>
      <c r="MVW80" s="45"/>
      <c r="MVX80" s="45"/>
      <c r="MVY80" s="45"/>
      <c r="MVZ80" s="45"/>
      <c r="MWA80" s="45"/>
      <c r="MWB80" s="45"/>
      <c r="MWC80" s="45"/>
      <c r="MWD80" s="45"/>
      <c r="MWE80" s="45"/>
      <c r="MWF80" s="45"/>
      <c r="MWG80" s="45"/>
      <c r="MWH80" s="45"/>
      <c r="MWI80" s="45"/>
      <c r="MWJ80" s="45"/>
      <c r="MWK80" s="45"/>
      <c r="MWL80" s="45"/>
      <c r="MWM80" s="45"/>
      <c r="MWN80" s="45"/>
      <c r="MWO80" s="45"/>
      <c r="MWP80" s="45"/>
      <c r="MWQ80" s="45"/>
      <c r="MWR80" s="45"/>
      <c r="MWS80" s="45"/>
      <c r="MWT80" s="45"/>
      <c r="MWU80" s="45"/>
      <c r="MWV80" s="45"/>
      <c r="MWW80" s="45"/>
      <c r="MWX80" s="45"/>
      <c r="MWY80" s="45"/>
      <c r="MWZ80" s="45"/>
      <c r="MXA80" s="45"/>
      <c r="MXB80" s="45"/>
      <c r="MXC80" s="45"/>
      <c r="MXD80" s="45"/>
      <c r="MXE80" s="45"/>
      <c r="MXF80" s="45"/>
      <c r="MXG80" s="45"/>
      <c r="MXH80" s="45"/>
      <c r="MXI80" s="45"/>
      <c r="MXJ80" s="45"/>
      <c r="MXK80" s="45"/>
      <c r="MXL80" s="45"/>
      <c r="MXM80" s="45"/>
      <c r="MXN80" s="45"/>
      <c r="MXO80" s="45"/>
      <c r="MXP80" s="45"/>
      <c r="MXQ80" s="45"/>
      <c r="MXR80" s="45"/>
      <c r="MXS80" s="45"/>
      <c r="MXT80" s="45"/>
      <c r="MXU80" s="45"/>
      <c r="MXV80" s="45"/>
      <c r="MXW80" s="45"/>
      <c r="MXX80" s="45"/>
      <c r="MXY80" s="45"/>
      <c r="MXZ80" s="45"/>
      <c r="MYA80" s="45"/>
      <c r="MYB80" s="45"/>
      <c r="MYC80" s="45"/>
      <c r="MYD80" s="45"/>
      <c r="MYE80" s="45"/>
      <c r="MYF80" s="45"/>
      <c r="MYG80" s="45"/>
      <c r="MYH80" s="45"/>
      <c r="MYI80" s="45"/>
      <c r="MYJ80" s="45"/>
      <c r="MYK80" s="45"/>
      <c r="MYL80" s="45"/>
      <c r="MYM80" s="45"/>
      <c r="MYN80" s="45"/>
      <c r="MYO80" s="45"/>
      <c r="MYP80" s="45"/>
      <c r="MYQ80" s="45"/>
      <c r="MYR80" s="45"/>
      <c r="MYS80" s="45"/>
      <c r="MYT80" s="45"/>
      <c r="MYU80" s="45"/>
      <c r="MYV80" s="45"/>
      <c r="MYW80" s="45"/>
      <c r="MYX80" s="45"/>
      <c r="MYY80" s="45"/>
      <c r="MYZ80" s="45"/>
      <c r="MZA80" s="45"/>
      <c r="MZB80" s="45"/>
      <c r="MZC80" s="45"/>
      <c r="MZD80" s="45"/>
      <c r="MZE80" s="45"/>
      <c r="MZF80" s="45"/>
      <c r="MZG80" s="45"/>
      <c r="MZH80" s="45"/>
      <c r="MZI80" s="45"/>
      <c r="MZJ80" s="45"/>
      <c r="MZK80" s="45"/>
      <c r="MZL80" s="45"/>
      <c r="MZM80" s="45"/>
      <c r="MZN80" s="45"/>
      <c r="MZO80" s="45"/>
      <c r="MZP80" s="45"/>
      <c r="MZQ80" s="45"/>
      <c r="MZR80" s="45"/>
      <c r="MZS80" s="45"/>
      <c r="MZT80" s="45"/>
      <c r="MZU80" s="45"/>
      <c r="MZV80" s="45"/>
      <c r="MZW80" s="45"/>
      <c r="MZX80" s="45"/>
      <c r="MZY80" s="45"/>
      <c r="MZZ80" s="45"/>
      <c r="NAA80" s="45"/>
      <c r="NAB80" s="45"/>
      <c r="NAC80" s="45"/>
      <c r="NAD80" s="45"/>
      <c r="NAE80" s="45"/>
      <c r="NAF80" s="45"/>
      <c r="NAG80" s="45"/>
      <c r="NAH80" s="45"/>
      <c r="NAI80" s="45"/>
      <c r="NAJ80" s="45"/>
      <c r="NAK80" s="45"/>
      <c r="NAL80" s="45"/>
      <c r="NAM80" s="45"/>
      <c r="NAN80" s="45"/>
      <c r="NAO80" s="45"/>
      <c r="NAP80" s="45"/>
      <c r="NAQ80" s="45"/>
      <c r="NAR80" s="45"/>
      <c r="NAS80" s="45"/>
      <c r="NAT80" s="45"/>
      <c r="NAU80" s="45"/>
      <c r="NAV80" s="45"/>
      <c r="NAW80" s="45"/>
      <c r="NAX80" s="45"/>
      <c r="NAY80" s="45"/>
      <c r="NAZ80" s="45"/>
      <c r="NBA80" s="45"/>
      <c r="NBB80" s="45"/>
      <c r="NBC80" s="45"/>
      <c r="NBD80" s="45"/>
      <c r="NBE80" s="45"/>
      <c r="NBF80" s="45"/>
      <c r="NBG80" s="45"/>
      <c r="NBH80" s="45"/>
      <c r="NBI80" s="45"/>
      <c r="NBJ80" s="45"/>
      <c r="NBK80" s="45"/>
      <c r="NBL80" s="45"/>
      <c r="NBM80" s="45"/>
      <c r="NBN80" s="45"/>
      <c r="NBO80" s="45"/>
      <c r="NBP80" s="45"/>
      <c r="NBQ80" s="45"/>
      <c r="NBR80" s="45"/>
      <c r="NBS80" s="45"/>
      <c r="NBT80" s="45"/>
      <c r="NBU80" s="45"/>
      <c r="NBV80" s="45"/>
      <c r="NBW80" s="45"/>
      <c r="NBX80" s="45"/>
      <c r="NBY80" s="45"/>
      <c r="NBZ80" s="45"/>
      <c r="NCA80" s="45"/>
      <c r="NCB80" s="45"/>
      <c r="NCC80" s="45"/>
      <c r="NCD80" s="45"/>
      <c r="NCE80" s="45"/>
      <c r="NCF80" s="45"/>
      <c r="NCG80" s="45"/>
      <c r="NCH80" s="45"/>
      <c r="NCI80" s="45"/>
      <c r="NCJ80" s="45"/>
      <c r="NCK80" s="45"/>
      <c r="NCL80" s="45"/>
      <c r="NCM80" s="45"/>
      <c r="NCN80" s="45"/>
      <c r="NCO80" s="45"/>
      <c r="NCP80" s="45"/>
      <c r="NCQ80" s="45"/>
      <c r="NCR80" s="45"/>
      <c r="NCS80" s="45"/>
      <c r="NCT80" s="45"/>
      <c r="NCU80" s="45"/>
      <c r="NCV80" s="45"/>
      <c r="NCW80" s="45"/>
      <c r="NCX80" s="45"/>
      <c r="NCY80" s="45"/>
      <c r="NCZ80" s="45"/>
      <c r="NDA80" s="45"/>
      <c r="NDB80" s="45"/>
      <c r="NDC80" s="45"/>
      <c r="NDD80" s="45"/>
      <c r="NDE80" s="45"/>
      <c r="NDF80" s="45"/>
      <c r="NDG80" s="45"/>
      <c r="NDH80" s="45"/>
      <c r="NDI80" s="45"/>
      <c r="NDJ80" s="45"/>
      <c r="NDK80" s="45"/>
      <c r="NDL80" s="45"/>
      <c r="NDM80" s="45"/>
      <c r="NDN80" s="45"/>
      <c r="NDO80" s="45"/>
      <c r="NDP80" s="45"/>
      <c r="NDQ80" s="45"/>
      <c r="NDR80" s="45"/>
      <c r="NDS80" s="45"/>
      <c r="NDT80" s="45"/>
      <c r="NDU80" s="45"/>
      <c r="NDV80" s="45"/>
      <c r="NDW80" s="45"/>
      <c r="NDX80" s="45"/>
      <c r="NDY80" s="45"/>
      <c r="NDZ80" s="45"/>
      <c r="NEA80" s="45"/>
      <c r="NEB80" s="45"/>
      <c r="NEC80" s="45"/>
      <c r="NED80" s="45"/>
      <c r="NEE80" s="45"/>
      <c r="NEF80" s="45"/>
      <c r="NEG80" s="45"/>
      <c r="NEH80" s="45"/>
      <c r="NEI80" s="45"/>
      <c r="NEJ80" s="45"/>
      <c r="NEK80" s="45"/>
      <c r="NEL80" s="45"/>
      <c r="NEM80" s="45"/>
      <c r="NEN80" s="45"/>
      <c r="NEO80" s="45"/>
      <c r="NEP80" s="45"/>
      <c r="NEQ80" s="45"/>
      <c r="NER80" s="45"/>
      <c r="NES80" s="45"/>
      <c r="NET80" s="45"/>
      <c r="NEU80" s="45"/>
      <c r="NEV80" s="45"/>
      <c r="NEW80" s="45"/>
      <c r="NEX80" s="45"/>
      <c r="NEY80" s="45"/>
      <c r="NEZ80" s="45"/>
      <c r="NFA80" s="45"/>
      <c r="NFB80" s="45"/>
      <c r="NFC80" s="45"/>
      <c r="NFD80" s="45"/>
      <c r="NFE80" s="45"/>
      <c r="NFF80" s="45"/>
      <c r="NFG80" s="45"/>
      <c r="NFH80" s="45"/>
      <c r="NFI80" s="45"/>
      <c r="NFJ80" s="45"/>
      <c r="NFK80" s="45"/>
      <c r="NFL80" s="45"/>
      <c r="NFM80" s="45"/>
      <c r="NFN80" s="45"/>
      <c r="NFO80" s="45"/>
      <c r="NFP80" s="45"/>
      <c r="NFQ80" s="45"/>
      <c r="NFR80" s="45"/>
      <c r="NFS80" s="45"/>
      <c r="NFT80" s="45"/>
      <c r="NFU80" s="45"/>
      <c r="NFV80" s="45"/>
      <c r="NFW80" s="45"/>
      <c r="NFX80" s="45"/>
      <c r="NFY80" s="45"/>
      <c r="NFZ80" s="45"/>
      <c r="NGA80" s="45"/>
      <c r="NGB80" s="45"/>
      <c r="NGC80" s="45"/>
      <c r="NGD80" s="45"/>
      <c r="NGE80" s="45"/>
      <c r="NGF80" s="45"/>
      <c r="NGG80" s="45"/>
      <c r="NGH80" s="45"/>
      <c r="NGI80" s="45"/>
      <c r="NGJ80" s="45"/>
      <c r="NGK80" s="45"/>
      <c r="NGL80" s="45"/>
      <c r="NGM80" s="45"/>
      <c r="NGN80" s="45"/>
      <c r="NGO80" s="45"/>
      <c r="NGP80" s="45"/>
      <c r="NGQ80" s="45"/>
      <c r="NGR80" s="45"/>
      <c r="NGS80" s="45"/>
      <c r="NGT80" s="45"/>
      <c r="NGU80" s="45"/>
      <c r="NGV80" s="45"/>
      <c r="NGW80" s="45"/>
      <c r="NGX80" s="45"/>
      <c r="NGY80" s="45"/>
      <c r="NGZ80" s="45"/>
      <c r="NHA80" s="45"/>
      <c r="NHB80" s="45"/>
      <c r="NHC80" s="45"/>
      <c r="NHD80" s="45"/>
      <c r="NHE80" s="45"/>
      <c r="NHF80" s="45"/>
      <c r="NHG80" s="45"/>
      <c r="NHH80" s="45"/>
      <c r="NHI80" s="45"/>
      <c r="NHJ80" s="45"/>
      <c r="NHK80" s="45"/>
      <c r="NHL80" s="45"/>
      <c r="NHM80" s="45"/>
      <c r="NHN80" s="45"/>
      <c r="NHO80" s="45"/>
      <c r="NHP80" s="45"/>
      <c r="NHQ80" s="45"/>
      <c r="NHR80" s="45"/>
      <c r="NHS80" s="45"/>
      <c r="NHT80" s="45"/>
      <c r="NHU80" s="45"/>
      <c r="NHV80" s="45"/>
      <c r="NHW80" s="45"/>
      <c r="NHX80" s="45"/>
      <c r="NHY80" s="45"/>
      <c r="NHZ80" s="45"/>
      <c r="NIA80" s="45"/>
      <c r="NIB80" s="45"/>
      <c r="NIC80" s="45"/>
      <c r="NID80" s="45"/>
      <c r="NIE80" s="45"/>
      <c r="NIF80" s="45"/>
      <c r="NIG80" s="45"/>
      <c r="NIH80" s="45"/>
      <c r="NII80" s="45"/>
      <c r="NIJ80" s="45"/>
      <c r="NIK80" s="45"/>
      <c r="NIL80" s="45"/>
      <c r="NIM80" s="45"/>
      <c r="NIN80" s="45"/>
      <c r="NIO80" s="45"/>
      <c r="NIP80" s="45"/>
      <c r="NIQ80" s="45"/>
      <c r="NIR80" s="45"/>
      <c r="NIS80" s="45"/>
      <c r="NIT80" s="45"/>
      <c r="NIU80" s="45"/>
      <c r="NIV80" s="45"/>
      <c r="NIW80" s="45"/>
      <c r="NIX80" s="45"/>
      <c r="NIY80" s="45"/>
      <c r="NIZ80" s="45"/>
      <c r="NJA80" s="45"/>
      <c r="NJB80" s="45"/>
      <c r="NJC80" s="45"/>
      <c r="NJD80" s="45"/>
      <c r="NJE80" s="45"/>
      <c r="NJF80" s="45"/>
      <c r="NJG80" s="45"/>
      <c r="NJH80" s="45"/>
      <c r="NJI80" s="45"/>
      <c r="NJJ80" s="45"/>
      <c r="NJK80" s="45"/>
      <c r="NJL80" s="45"/>
      <c r="NJM80" s="45"/>
      <c r="NJN80" s="45"/>
      <c r="NJO80" s="45"/>
      <c r="NJP80" s="45"/>
      <c r="NJQ80" s="45"/>
      <c r="NJR80" s="45"/>
      <c r="NJS80" s="45"/>
      <c r="NJT80" s="45"/>
      <c r="NJU80" s="45"/>
      <c r="NJV80" s="45"/>
      <c r="NJW80" s="45"/>
      <c r="NJX80" s="45"/>
      <c r="NJY80" s="45"/>
      <c r="NJZ80" s="45"/>
      <c r="NKA80" s="45"/>
      <c r="NKB80" s="45"/>
      <c r="NKC80" s="45"/>
      <c r="NKD80" s="45"/>
      <c r="NKE80" s="45"/>
      <c r="NKF80" s="45"/>
      <c r="NKG80" s="45"/>
      <c r="NKH80" s="45"/>
      <c r="NKI80" s="45"/>
      <c r="NKJ80" s="45"/>
      <c r="NKK80" s="45"/>
      <c r="NKL80" s="45"/>
      <c r="NKM80" s="45"/>
      <c r="NKN80" s="45"/>
      <c r="NKO80" s="45"/>
      <c r="NKP80" s="45"/>
      <c r="NKQ80" s="45"/>
      <c r="NKR80" s="45"/>
      <c r="NKS80" s="45"/>
      <c r="NKT80" s="45"/>
      <c r="NKU80" s="45"/>
      <c r="NKV80" s="45"/>
      <c r="NKW80" s="45"/>
      <c r="NKX80" s="45"/>
      <c r="NKY80" s="45"/>
      <c r="NKZ80" s="45"/>
      <c r="NLA80" s="45"/>
      <c r="NLB80" s="45"/>
      <c r="NLC80" s="45"/>
      <c r="NLD80" s="45"/>
      <c r="NLE80" s="45"/>
      <c r="NLF80" s="45"/>
      <c r="NLG80" s="45"/>
      <c r="NLH80" s="45"/>
      <c r="NLI80" s="45"/>
      <c r="NLJ80" s="45"/>
      <c r="NLK80" s="45"/>
      <c r="NLL80" s="45"/>
      <c r="NLM80" s="45"/>
      <c r="NLN80" s="45"/>
      <c r="NLO80" s="45"/>
      <c r="NLP80" s="45"/>
      <c r="NLQ80" s="45"/>
      <c r="NLR80" s="45"/>
      <c r="NLS80" s="45"/>
      <c r="NLT80" s="45"/>
      <c r="NLU80" s="45"/>
      <c r="NLV80" s="45"/>
      <c r="NLW80" s="45"/>
      <c r="NLX80" s="45"/>
      <c r="NLY80" s="45"/>
      <c r="NLZ80" s="45"/>
      <c r="NMA80" s="45"/>
      <c r="NMB80" s="45"/>
      <c r="NMC80" s="45"/>
      <c r="NMD80" s="45"/>
      <c r="NME80" s="45"/>
      <c r="NMF80" s="45"/>
      <c r="NMG80" s="45"/>
      <c r="NMH80" s="45"/>
      <c r="NMI80" s="45"/>
      <c r="NMJ80" s="45"/>
      <c r="NMK80" s="45"/>
      <c r="NML80" s="45"/>
      <c r="NMM80" s="45"/>
      <c r="NMN80" s="45"/>
      <c r="NMO80" s="45"/>
      <c r="NMP80" s="45"/>
      <c r="NMQ80" s="45"/>
      <c r="NMR80" s="45"/>
      <c r="NMS80" s="45"/>
      <c r="NMT80" s="45"/>
      <c r="NMU80" s="45"/>
      <c r="NMV80" s="45"/>
      <c r="NMW80" s="45"/>
      <c r="NMX80" s="45"/>
      <c r="NMY80" s="45"/>
      <c r="NMZ80" s="45"/>
      <c r="NNA80" s="45"/>
      <c r="NNB80" s="45"/>
      <c r="NNC80" s="45"/>
      <c r="NND80" s="45"/>
      <c r="NNE80" s="45"/>
      <c r="NNF80" s="45"/>
      <c r="NNG80" s="45"/>
      <c r="NNH80" s="45"/>
      <c r="NNI80" s="45"/>
      <c r="NNJ80" s="45"/>
      <c r="NNK80" s="45"/>
      <c r="NNL80" s="45"/>
      <c r="NNM80" s="45"/>
      <c r="NNN80" s="45"/>
      <c r="NNO80" s="45"/>
      <c r="NNP80" s="45"/>
      <c r="NNQ80" s="45"/>
      <c r="NNR80" s="45"/>
      <c r="NNS80" s="45"/>
      <c r="NNT80" s="45"/>
      <c r="NNU80" s="45"/>
      <c r="NNV80" s="45"/>
      <c r="NNW80" s="45"/>
      <c r="NNX80" s="45"/>
      <c r="NNY80" s="45"/>
      <c r="NNZ80" s="45"/>
      <c r="NOA80" s="45"/>
      <c r="NOB80" s="45"/>
      <c r="NOC80" s="45"/>
      <c r="NOD80" s="45"/>
      <c r="NOE80" s="45"/>
      <c r="NOF80" s="45"/>
      <c r="NOG80" s="45"/>
      <c r="NOH80" s="45"/>
      <c r="NOI80" s="45"/>
      <c r="NOJ80" s="45"/>
      <c r="NOK80" s="45"/>
      <c r="NOL80" s="45"/>
      <c r="NOM80" s="45"/>
      <c r="NON80" s="45"/>
      <c r="NOO80" s="45"/>
      <c r="NOP80" s="45"/>
      <c r="NOQ80" s="45"/>
      <c r="NOR80" s="45"/>
      <c r="NOS80" s="45"/>
      <c r="NOT80" s="45"/>
      <c r="NOU80" s="45"/>
      <c r="NOV80" s="45"/>
      <c r="NOW80" s="45"/>
      <c r="NOX80" s="45"/>
      <c r="NOY80" s="45"/>
      <c r="NOZ80" s="45"/>
      <c r="NPA80" s="45"/>
      <c r="NPB80" s="45"/>
      <c r="NPC80" s="45"/>
      <c r="NPD80" s="45"/>
      <c r="NPE80" s="45"/>
      <c r="NPF80" s="45"/>
      <c r="NPG80" s="45"/>
      <c r="NPH80" s="45"/>
      <c r="NPI80" s="45"/>
      <c r="NPJ80" s="45"/>
      <c r="NPK80" s="45"/>
      <c r="NPL80" s="45"/>
      <c r="NPM80" s="45"/>
      <c r="NPN80" s="45"/>
      <c r="NPO80" s="45"/>
      <c r="NPP80" s="45"/>
      <c r="NPQ80" s="45"/>
      <c r="NPR80" s="45"/>
      <c r="NPS80" s="45"/>
      <c r="NPT80" s="45"/>
      <c r="NPU80" s="45"/>
      <c r="NPV80" s="45"/>
      <c r="NPW80" s="45"/>
      <c r="NPX80" s="45"/>
      <c r="NPY80" s="45"/>
      <c r="NPZ80" s="45"/>
      <c r="NQA80" s="45"/>
      <c r="NQB80" s="45"/>
      <c r="NQC80" s="45"/>
      <c r="NQD80" s="45"/>
      <c r="NQE80" s="45"/>
      <c r="NQF80" s="45"/>
      <c r="NQG80" s="45"/>
      <c r="NQH80" s="45"/>
      <c r="NQI80" s="45"/>
      <c r="NQJ80" s="45"/>
      <c r="NQK80" s="45"/>
      <c r="NQL80" s="45"/>
      <c r="NQM80" s="45"/>
      <c r="NQN80" s="45"/>
      <c r="NQO80" s="45"/>
      <c r="NQP80" s="45"/>
      <c r="NQQ80" s="45"/>
      <c r="NQR80" s="45"/>
      <c r="NQS80" s="45"/>
      <c r="NQT80" s="45"/>
      <c r="NQU80" s="45"/>
      <c r="NQV80" s="45"/>
      <c r="NQW80" s="45"/>
      <c r="NQX80" s="45"/>
      <c r="NQY80" s="45"/>
      <c r="NQZ80" s="45"/>
      <c r="NRA80" s="45"/>
      <c r="NRB80" s="45"/>
      <c r="NRC80" s="45"/>
      <c r="NRD80" s="45"/>
      <c r="NRE80" s="45"/>
      <c r="NRF80" s="45"/>
      <c r="NRG80" s="45"/>
      <c r="NRH80" s="45"/>
      <c r="NRI80" s="45"/>
      <c r="NRJ80" s="45"/>
      <c r="NRK80" s="45"/>
      <c r="NRL80" s="45"/>
      <c r="NRM80" s="45"/>
      <c r="NRN80" s="45"/>
      <c r="NRO80" s="45"/>
      <c r="NRP80" s="45"/>
      <c r="NRQ80" s="45"/>
      <c r="NRR80" s="45"/>
      <c r="NRS80" s="45"/>
      <c r="NRT80" s="45"/>
      <c r="NRU80" s="45"/>
      <c r="NRV80" s="45"/>
      <c r="NRW80" s="45"/>
      <c r="NRX80" s="45"/>
      <c r="NRY80" s="45"/>
      <c r="NRZ80" s="45"/>
      <c r="NSA80" s="45"/>
      <c r="NSB80" s="45"/>
      <c r="NSC80" s="45"/>
      <c r="NSD80" s="45"/>
      <c r="NSE80" s="45"/>
      <c r="NSF80" s="45"/>
      <c r="NSG80" s="45"/>
      <c r="NSH80" s="45"/>
      <c r="NSI80" s="45"/>
      <c r="NSJ80" s="45"/>
      <c r="NSK80" s="45"/>
      <c r="NSL80" s="45"/>
      <c r="NSM80" s="45"/>
      <c r="NSN80" s="45"/>
      <c r="NSO80" s="45"/>
      <c r="NSP80" s="45"/>
      <c r="NSQ80" s="45"/>
      <c r="NSR80" s="45"/>
      <c r="NSS80" s="45"/>
      <c r="NST80" s="45"/>
      <c r="NSU80" s="45"/>
      <c r="NSV80" s="45"/>
      <c r="NSW80" s="45"/>
      <c r="NSX80" s="45"/>
      <c r="NSY80" s="45"/>
      <c r="NSZ80" s="45"/>
      <c r="NTA80" s="45"/>
      <c r="NTB80" s="45"/>
      <c r="NTC80" s="45"/>
      <c r="NTD80" s="45"/>
      <c r="NTE80" s="45"/>
      <c r="NTF80" s="45"/>
      <c r="NTG80" s="45"/>
      <c r="NTH80" s="45"/>
      <c r="NTI80" s="45"/>
      <c r="NTJ80" s="45"/>
      <c r="NTK80" s="45"/>
      <c r="NTL80" s="45"/>
      <c r="NTM80" s="45"/>
      <c r="NTN80" s="45"/>
      <c r="NTO80" s="45"/>
      <c r="NTP80" s="45"/>
      <c r="NTQ80" s="45"/>
      <c r="NTR80" s="45"/>
      <c r="NTS80" s="45"/>
      <c r="NTT80" s="45"/>
      <c r="NTU80" s="45"/>
      <c r="NTV80" s="45"/>
      <c r="NTW80" s="45"/>
      <c r="NTX80" s="45"/>
      <c r="NTY80" s="45"/>
      <c r="NTZ80" s="45"/>
      <c r="NUA80" s="45"/>
      <c r="NUB80" s="45"/>
      <c r="NUC80" s="45"/>
      <c r="NUD80" s="45"/>
      <c r="NUE80" s="45"/>
      <c r="NUF80" s="45"/>
      <c r="NUG80" s="45"/>
      <c r="NUH80" s="45"/>
      <c r="NUI80" s="45"/>
      <c r="NUJ80" s="45"/>
      <c r="NUK80" s="45"/>
      <c r="NUL80" s="45"/>
      <c r="NUM80" s="45"/>
      <c r="NUN80" s="45"/>
      <c r="NUO80" s="45"/>
      <c r="NUP80" s="45"/>
      <c r="NUQ80" s="45"/>
      <c r="NUR80" s="45"/>
      <c r="NUS80" s="45"/>
      <c r="NUT80" s="45"/>
      <c r="NUU80" s="45"/>
      <c r="NUV80" s="45"/>
      <c r="NUW80" s="45"/>
      <c r="NUX80" s="45"/>
      <c r="NUY80" s="45"/>
      <c r="NUZ80" s="45"/>
      <c r="NVA80" s="45"/>
      <c r="NVB80" s="45"/>
      <c r="NVC80" s="45"/>
      <c r="NVD80" s="45"/>
      <c r="NVE80" s="45"/>
      <c r="NVF80" s="45"/>
      <c r="NVG80" s="45"/>
      <c r="NVH80" s="45"/>
      <c r="NVI80" s="45"/>
      <c r="NVJ80" s="45"/>
      <c r="NVK80" s="45"/>
      <c r="NVL80" s="45"/>
      <c r="NVM80" s="45"/>
      <c r="NVN80" s="45"/>
      <c r="NVO80" s="45"/>
      <c r="NVP80" s="45"/>
      <c r="NVQ80" s="45"/>
      <c r="NVR80" s="45"/>
      <c r="NVS80" s="45"/>
      <c r="NVT80" s="45"/>
      <c r="NVU80" s="45"/>
      <c r="NVV80" s="45"/>
      <c r="NVW80" s="45"/>
      <c r="NVX80" s="45"/>
      <c r="NVY80" s="45"/>
      <c r="NVZ80" s="45"/>
      <c r="NWA80" s="45"/>
      <c r="NWB80" s="45"/>
      <c r="NWC80" s="45"/>
      <c r="NWD80" s="45"/>
      <c r="NWE80" s="45"/>
      <c r="NWF80" s="45"/>
      <c r="NWG80" s="45"/>
      <c r="NWH80" s="45"/>
      <c r="NWI80" s="45"/>
      <c r="NWJ80" s="45"/>
      <c r="NWK80" s="45"/>
      <c r="NWL80" s="45"/>
      <c r="NWM80" s="45"/>
      <c r="NWN80" s="45"/>
      <c r="NWO80" s="45"/>
      <c r="NWP80" s="45"/>
      <c r="NWQ80" s="45"/>
      <c r="NWR80" s="45"/>
      <c r="NWS80" s="45"/>
      <c r="NWT80" s="45"/>
      <c r="NWU80" s="45"/>
      <c r="NWV80" s="45"/>
      <c r="NWW80" s="45"/>
      <c r="NWX80" s="45"/>
      <c r="NWY80" s="45"/>
      <c r="NWZ80" s="45"/>
      <c r="NXA80" s="45"/>
      <c r="NXB80" s="45"/>
      <c r="NXC80" s="45"/>
      <c r="NXD80" s="45"/>
      <c r="NXE80" s="45"/>
      <c r="NXF80" s="45"/>
      <c r="NXG80" s="45"/>
      <c r="NXH80" s="45"/>
      <c r="NXI80" s="45"/>
      <c r="NXJ80" s="45"/>
      <c r="NXK80" s="45"/>
      <c r="NXL80" s="45"/>
      <c r="NXM80" s="45"/>
      <c r="NXN80" s="45"/>
      <c r="NXO80" s="45"/>
      <c r="NXP80" s="45"/>
      <c r="NXQ80" s="45"/>
      <c r="NXR80" s="45"/>
      <c r="NXS80" s="45"/>
      <c r="NXT80" s="45"/>
      <c r="NXU80" s="45"/>
      <c r="NXV80" s="45"/>
      <c r="NXW80" s="45"/>
      <c r="NXX80" s="45"/>
      <c r="NXY80" s="45"/>
      <c r="NXZ80" s="45"/>
      <c r="NYA80" s="45"/>
      <c r="NYB80" s="45"/>
      <c r="NYC80" s="45"/>
      <c r="NYD80" s="45"/>
      <c r="NYE80" s="45"/>
      <c r="NYF80" s="45"/>
      <c r="NYG80" s="45"/>
      <c r="NYH80" s="45"/>
      <c r="NYI80" s="45"/>
      <c r="NYJ80" s="45"/>
      <c r="NYK80" s="45"/>
      <c r="NYL80" s="45"/>
      <c r="NYM80" s="45"/>
      <c r="NYN80" s="45"/>
      <c r="NYO80" s="45"/>
      <c r="NYP80" s="45"/>
      <c r="NYQ80" s="45"/>
      <c r="NYR80" s="45"/>
      <c r="NYS80" s="45"/>
      <c r="NYT80" s="45"/>
      <c r="NYU80" s="45"/>
      <c r="NYV80" s="45"/>
      <c r="NYW80" s="45"/>
      <c r="NYX80" s="45"/>
      <c r="NYY80" s="45"/>
      <c r="NYZ80" s="45"/>
      <c r="NZA80" s="45"/>
      <c r="NZB80" s="45"/>
      <c r="NZC80" s="45"/>
      <c r="NZD80" s="45"/>
      <c r="NZE80" s="45"/>
      <c r="NZF80" s="45"/>
      <c r="NZG80" s="45"/>
      <c r="NZH80" s="45"/>
      <c r="NZI80" s="45"/>
      <c r="NZJ80" s="45"/>
      <c r="NZK80" s="45"/>
      <c r="NZL80" s="45"/>
      <c r="NZM80" s="45"/>
      <c r="NZN80" s="45"/>
      <c r="NZO80" s="45"/>
      <c r="NZP80" s="45"/>
      <c r="NZQ80" s="45"/>
      <c r="NZR80" s="45"/>
      <c r="NZS80" s="45"/>
      <c r="NZT80" s="45"/>
      <c r="NZU80" s="45"/>
      <c r="NZV80" s="45"/>
      <c r="NZW80" s="45"/>
      <c r="NZX80" s="45"/>
      <c r="NZY80" s="45"/>
      <c r="NZZ80" s="45"/>
      <c r="OAA80" s="45"/>
      <c r="OAB80" s="45"/>
      <c r="OAC80" s="45"/>
      <c r="OAD80" s="45"/>
      <c r="OAE80" s="45"/>
      <c r="OAF80" s="45"/>
      <c r="OAG80" s="45"/>
      <c r="OAH80" s="45"/>
      <c r="OAI80" s="45"/>
      <c r="OAJ80" s="45"/>
      <c r="OAK80" s="45"/>
      <c r="OAL80" s="45"/>
      <c r="OAM80" s="45"/>
      <c r="OAN80" s="45"/>
      <c r="OAO80" s="45"/>
      <c r="OAP80" s="45"/>
      <c r="OAQ80" s="45"/>
      <c r="OAR80" s="45"/>
      <c r="OAS80" s="45"/>
      <c r="OAT80" s="45"/>
      <c r="OAU80" s="45"/>
      <c r="OAV80" s="45"/>
      <c r="OAW80" s="45"/>
      <c r="OAX80" s="45"/>
      <c r="OAY80" s="45"/>
      <c r="OAZ80" s="45"/>
      <c r="OBA80" s="45"/>
      <c r="OBB80" s="45"/>
      <c r="OBC80" s="45"/>
      <c r="OBD80" s="45"/>
      <c r="OBE80" s="45"/>
      <c r="OBF80" s="45"/>
      <c r="OBG80" s="45"/>
      <c r="OBH80" s="45"/>
      <c r="OBI80" s="45"/>
      <c r="OBJ80" s="45"/>
      <c r="OBK80" s="45"/>
      <c r="OBL80" s="45"/>
      <c r="OBM80" s="45"/>
      <c r="OBN80" s="45"/>
      <c r="OBO80" s="45"/>
      <c r="OBP80" s="45"/>
      <c r="OBQ80" s="45"/>
      <c r="OBR80" s="45"/>
      <c r="OBS80" s="45"/>
      <c r="OBT80" s="45"/>
      <c r="OBU80" s="45"/>
      <c r="OBV80" s="45"/>
      <c r="OBW80" s="45"/>
      <c r="OBX80" s="45"/>
      <c r="OBY80" s="45"/>
      <c r="OBZ80" s="45"/>
      <c r="OCA80" s="45"/>
      <c r="OCB80" s="45"/>
      <c r="OCC80" s="45"/>
      <c r="OCD80" s="45"/>
      <c r="OCE80" s="45"/>
      <c r="OCF80" s="45"/>
      <c r="OCG80" s="45"/>
      <c r="OCH80" s="45"/>
      <c r="OCI80" s="45"/>
      <c r="OCJ80" s="45"/>
      <c r="OCK80" s="45"/>
      <c r="OCL80" s="45"/>
      <c r="OCM80" s="45"/>
      <c r="OCN80" s="45"/>
      <c r="OCO80" s="45"/>
      <c r="OCP80" s="45"/>
      <c r="OCQ80" s="45"/>
      <c r="OCR80" s="45"/>
      <c r="OCS80" s="45"/>
      <c r="OCT80" s="45"/>
      <c r="OCU80" s="45"/>
      <c r="OCV80" s="45"/>
      <c r="OCW80" s="45"/>
      <c r="OCX80" s="45"/>
      <c r="OCY80" s="45"/>
      <c r="OCZ80" s="45"/>
      <c r="ODA80" s="45"/>
      <c r="ODB80" s="45"/>
      <c r="ODC80" s="45"/>
      <c r="ODD80" s="45"/>
      <c r="ODE80" s="45"/>
      <c r="ODF80" s="45"/>
      <c r="ODG80" s="45"/>
      <c r="ODH80" s="45"/>
      <c r="ODI80" s="45"/>
      <c r="ODJ80" s="45"/>
      <c r="ODK80" s="45"/>
      <c r="ODL80" s="45"/>
      <c r="ODM80" s="45"/>
      <c r="ODN80" s="45"/>
      <c r="ODO80" s="45"/>
      <c r="ODP80" s="45"/>
      <c r="ODQ80" s="45"/>
      <c r="ODR80" s="45"/>
      <c r="ODS80" s="45"/>
      <c r="ODT80" s="45"/>
      <c r="ODU80" s="45"/>
      <c r="ODV80" s="45"/>
      <c r="ODW80" s="45"/>
      <c r="ODX80" s="45"/>
      <c r="ODY80" s="45"/>
      <c r="ODZ80" s="45"/>
      <c r="OEA80" s="45"/>
      <c r="OEB80" s="45"/>
      <c r="OEC80" s="45"/>
      <c r="OED80" s="45"/>
      <c r="OEE80" s="45"/>
      <c r="OEF80" s="45"/>
      <c r="OEG80" s="45"/>
      <c r="OEH80" s="45"/>
      <c r="OEI80" s="45"/>
      <c r="OEJ80" s="45"/>
      <c r="OEK80" s="45"/>
      <c r="OEL80" s="45"/>
      <c r="OEM80" s="45"/>
      <c r="OEN80" s="45"/>
      <c r="OEO80" s="45"/>
      <c r="OEP80" s="45"/>
      <c r="OEQ80" s="45"/>
      <c r="OER80" s="45"/>
      <c r="OES80" s="45"/>
      <c r="OET80" s="45"/>
      <c r="OEU80" s="45"/>
      <c r="OEV80" s="45"/>
      <c r="OEW80" s="45"/>
      <c r="OEX80" s="45"/>
      <c r="OEY80" s="45"/>
      <c r="OEZ80" s="45"/>
      <c r="OFA80" s="45"/>
      <c r="OFB80" s="45"/>
      <c r="OFC80" s="45"/>
      <c r="OFD80" s="45"/>
      <c r="OFE80" s="45"/>
      <c r="OFF80" s="45"/>
      <c r="OFG80" s="45"/>
      <c r="OFH80" s="45"/>
      <c r="OFI80" s="45"/>
      <c r="OFJ80" s="45"/>
      <c r="OFK80" s="45"/>
      <c r="OFL80" s="45"/>
      <c r="OFM80" s="45"/>
      <c r="OFN80" s="45"/>
      <c r="OFO80" s="45"/>
      <c r="OFP80" s="45"/>
      <c r="OFQ80" s="45"/>
      <c r="OFR80" s="45"/>
      <c r="OFS80" s="45"/>
      <c r="OFT80" s="45"/>
      <c r="OFU80" s="45"/>
      <c r="OFV80" s="45"/>
      <c r="OFW80" s="45"/>
      <c r="OFX80" s="45"/>
      <c r="OFY80" s="45"/>
      <c r="OFZ80" s="45"/>
      <c r="OGA80" s="45"/>
      <c r="OGB80" s="45"/>
      <c r="OGC80" s="45"/>
      <c r="OGD80" s="45"/>
      <c r="OGE80" s="45"/>
      <c r="OGF80" s="45"/>
      <c r="OGG80" s="45"/>
      <c r="OGH80" s="45"/>
      <c r="OGI80" s="45"/>
      <c r="OGJ80" s="45"/>
      <c r="OGK80" s="45"/>
      <c r="OGL80" s="45"/>
      <c r="OGM80" s="45"/>
      <c r="OGN80" s="45"/>
      <c r="OGO80" s="45"/>
      <c r="OGP80" s="45"/>
      <c r="OGQ80" s="45"/>
      <c r="OGR80" s="45"/>
      <c r="OGS80" s="45"/>
      <c r="OGT80" s="45"/>
      <c r="OGU80" s="45"/>
      <c r="OGV80" s="45"/>
      <c r="OGW80" s="45"/>
      <c r="OGX80" s="45"/>
      <c r="OGY80" s="45"/>
      <c r="OGZ80" s="45"/>
      <c r="OHA80" s="45"/>
      <c r="OHB80" s="45"/>
      <c r="OHC80" s="45"/>
      <c r="OHD80" s="45"/>
      <c r="OHE80" s="45"/>
      <c r="OHF80" s="45"/>
      <c r="OHG80" s="45"/>
      <c r="OHH80" s="45"/>
      <c r="OHI80" s="45"/>
      <c r="OHJ80" s="45"/>
      <c r="OHK80" s="45"/>
      <c r="OHL80" s="45"/>
      <c r="OHM80" s="45"/>
      <c r="OHN80" s="45"/>
      <c r="OHO80" s="45"/>
      <c r="OHP80" s="45"/>
      <c r="OHQ80" s="45"/>
      <c r="OHR80" s="45"/>
      <c r="OHS80" s="45"/>
      <c r="OHT80" s="45"/>
      <c r="OHU80" s="45"/>
      <c r="OHV80" s="45"/>
      <c r="OHW80" s="45"/>
      <c r="OHX80" s="45"/>
      <c r="OHY80" s="45"/>
      <c r="OHZ80" s="45"/>
      <c r="OIA80" s="45"/>
      <c r="OIB80" s="45"/>
      <c r="OIC80" s="45"/>
      <c r="OID80" s="45"/>
      <c r="OIE80" s="45"/>
      <c r="OIF80" s="45"/>
      <c r="OIG80" s="45"/>
      <c r="OIH80" s="45"/>
      <c r="OII80" s="45"/>
      <c r="OIJ80" s="45"/>
      <c r="OIK80" s="45"/>
      <c r="OIL80" s="45"/>
      <c r="OIM80" s="45"/>
      <c r="OIN80" s="45"/>
      <c r="OIO80" s="45"/>
      <c r="OIP80" s="45"/>
      <c r="OIQ80" s="45"/>
      <c r="OIR80" s="45"/>
      <c r="OIS80" s="45"/>
      <c r="OIT80" s="45"/>
      <c r="OIU80" s="45"/>
      <c r="OIV80" s="45"/>
      <c r="OIW80" s="45"/>
      <c r="OIX80" s="45"/>
      <c r="OIY80" s="45"/>
      <c r="OIZ80" s="45"/>
      <c r="OJA80" s="45"/>
      <c r="OJB80" s="45"/>
      <c r="OJC80" s="45"/>
      <c r="OJD80" s="45"/>
      <c r="OJE80" s="45"/>
      <c r="OJF80" s="45"/>
      <c r="OJG80" s="45"/>
      <c r="OJH80" s="45"/>
      <c r="OJI80" s="45"/>
      <c r="OJJ80" s="45"/>
      <c r="OJK80" s="45"/>
      <c r="OJL80" s="45"/>
      <c r="OJM80" s="45"/>
      <c r="OJN80" s="45"/>
      <c r="OJO80" s="45"/>
      <c r="OJP80" s="45"/>
      <c r="OJQ80" s="45"/>
      <c r="OJR80" s="45"/>
      <c r="OJS80" s="45"/>
      <c r="OJT80" s="45"/>
      <c r="OJU80" s="45"/>
      <c r="OJV80" s="45"/>
      <c r="OJW80" s="45"/>
      <c r="OJX80" s="45"/>
      <c r="OJY80" s="45"/>
      <c r="OJZ80" s="45"/>
      <c r="OKA80" s="45"/>
      <c r="OKB80" s="45"/>
      <c r="OKC80" s="45"/>
      <c r="OKD80" s="45"/>
      <c r="OKE80" s="45"/>
      <c r="OKF80" s="45"/>
      <c r="OKG80" s="45"/>
      <c r="OKH80" s="45"/>
      <c r="OKI80" s="45"/>
      <c r="OKJ80" s="45"/>
      <c r="OKK80" s="45"/>
      <c r="OKL80" s="45"/>
      <c r="OKM80" s="45"/>
      <c r="OKN80" s="45"/>
      <c r="OKO80" s="45"/>
      <c r="OKP80" s="45"/>
      <c r="OKQ80" s="45"/>
      <c r="OKR80" s="45"/>
      <c r="OKS80" s="45"/>
      <c r="OKT80" s="45"/>
      <c r="OKU80" s="45"/>
      <c r="OKV80" s="45"/>
      <c r="OKW80" s="45"/>
      <c r="OKX80" s="45"/>
      <c r="OKY80" s="45"/>
      <c r="OKZ80" s="45"/>
      <c r="OLA80" s="45"/>
      <c r="OLB80" s="45"/>
      <c r="OLC80" s="45"/>
      <c r="OLD80" s="45"/>
      <c r="OLE80" s="45"/>
      <c r="OLF80" s="45"/>
      <c r="OLG80" s="45"/>
      <c r="OLH80" s="45"/>
      <c r="OLI80" s="45"/>
      <c r="OLJ80" s="45"/>
      <c r="OLK80" s="45"/>
      <c r="OLL80" s="45"/>
      <c r="OLM80" s="45"/>
      <c r="OLN80" s="45"/>
      <c r="OLO80" s="45"/>
      <c r="OLP80" s="45"/>
      <c r="OLQ80" s="45"/>
      <c r="OLR80" s="45"/>
      <c r="OLS80" s="45"/>
      <c r="OLT80" s="45"/>
      <c r="OLU80" s="45"/>
      <c r="OLV80" s="45"/>
      <c r="OLW80" s="45"/>
      <c r="OLX80" s="45"/>
      <c r="OLY80" s="45"/>
      <c r="OLZ80" s="45"/>
      <c r="OMA80" s="45"/>
      <c r="OMB80" s="45"/>
      <c r="OMC80" s="45"/>
      <c r="OMD80" s="45"/>
      <c r="OME80" s="45"/>
      <c r="OMF80" s="45"/>
      <c r="OMG80" s="45"/>
      <c r="OMH80" s="45"/>
      <c r="OMI80" s="45"/>
      <c r="OMJ80" s="45"/>
      <c r="OMK80" s="45"/>
      <c r="OML80" s="45"/>
      <c r="OMM80" s="45"/>
      <c r="OMN80" s="45"/>
      <c r="OMO80" s="45"/>
      <c r="OMP80" s="45"/>
      <c r="OMQ80" s="45"/>
      <c r="OMR80" s="45"/>
      <c r="OMS80" s="45"/>
      <c r="OMT80" s="45"/>
      <c r="OMU80" s="45"/>
      <c r="OMV80" s="45"/>
      <c r="OMW80" s="45"/>
      <c r="OMX80" s="45"/>
      <c r="OMY80" s="45"/>
      <c r="OMZ80" s="45"/>
      <c r="ONA80" s="45"/>
      <c r="ONB80" s="45"/>
      <c r="ONC80" s="45"/>
      <c r="OND80" s="45"/>
      <c r="ONE80" s="45"/>
      <c r="ONF80" s="45"/>
      <c r="ONG80" s="45"/>
      <c r="ONH80" s="45"/>
      <c r="ONI80" s="45"/>
      <c r="ONJ80" s="45"/>
      <c r="ONK80" s="45"/>
      <c r="ONL80" s="45"/>
      <c r="ONM80" s="45"/>
      <c r="ONN80" s="45"/>
      <c r="ONO80" s="45"/>
      <c r="ONP80" s="45"/>
      <c r="ONQ80" s="45"/>
      <c r="ONR80" s="45"/>
      <c r="ONS80" s="45"/>
      <c r="ONT80" s="45"/>
      <c r="ONU80" s="45"/>
      <c r="ONV80" s="45"/>
      <c r="ONW80" s="45"/>
      <c r="ONX80" s="45"/>
      <c r="ONY80" s="45"/>
      <c r="ONZ80" s="45"/>
      <c r="OOA80" s="45"/>
      <c r="OOB80" s="45"/>
      <c r="OOC80" s="45"/>
      <c r="OOD80" s="45"/>
      <c r="OOE80" s="45"/>
      <c r="OOF80" s="45"/>
      <c r="OOG80" s="45"/>
      <c r="OOH80" s="45"/>
      <c r="OOI80" s="45"/>
      <c r="OOJ80" s="45"/>
      <c r="OOK80" s="45"/>
      <c r="OOL80" s="45"/>
      <c r="OOM80" s="45"/>
      <c r="OON80" s="45"/>
      <c r="OOO80" s="45"/>
      <c r="OOP80" s="45"/>
      <c r="OOQ80" s="45"/>
      <c r="OOR80" s="45"/>
      <c r="OOS80" s="45"/>
      <c r="OOT80" s="45"/>
      <c r="OOU80" s="45"/>
      <c r="OOV80" s="45"/>
      <c r="OOW80" s="45"/>
      <c r="OOX80" s="45"/>
      <c r="OOY80" s="45"/>
      <c r="OOZ80" s="45"/>
      <c r="OPA80" s="45"/>
      <c r="OPB80" s="45"/>
      <c r="OPC80" s="45"/>
      <c r="OPD80" s="45"/>
      <c r="OPE80" s="45"/>
      <c r="OPF80" s="45"/>
      <c r="OPG80" s="45"/>
      <c r="OPH80" s="45"/>
      <c r="OPI80" s="45"/>
      <c r="OPJ80" s="45"/>
      <c r="OPK80" s="45"/>
      <c r="OPL80" s="45"/>
      <c r="OPM80" s="45"/>
      <c r="OPN80" s="45"/>
      <c r="OPO80" s="45"/>
      <c r="OPP80" s="45"/>
      <c r="OPQ80" s="45"/>
      <c r="OPR80" s="45"/>
      <c r="OPS80" s="45"/>
      <c r="OPT80" s="45"/>
      <c r="OPU80" s="45"/>
      <c r="OPV80" s="45"/>
      <c r="OPW80" s="45"/>
      <c r="OPX80" s="45"/>
      <c r="OPY80" s="45"/>
      <c r="OPZ80" s="45"/>
      <c r="OQA80" s="45"/>
      <c r="OQB80" s="45"/>
      <c r="OQC80" s="45"/>
      <c r="OQD80" s="45"/>
      <c r="OQE80" s="45"/>
      <c r="OQF80" s="45"/>
      <c r="OQG80" s="45"/>
      <c r="OQH80" s="45"/>
      <c r="OQI80" s="45"/>
      <c r="OQJ80" s="45"/>
      <c r="OQK80" s="45"/>
      <c r="OQL80" s="45"/>
      <c r="OQM80" s="45"/>
      <c r="OQN80" s="45"/>
      <c r="OQO80" s="45"/>
      <c r="OQP80" s="45"/>
      <c r="OQQ80" s="45"/>
      <c r="OQR80" s="45"/>
      <c r="OQS80" s="45"/>
      <c r="OQT80" s="45"/>
      <c r="OQU80" s="45"/>
      <c r="OQV80" s="45"/>
      <c r="OQW80" s="45"/>
      <c r="OQX80" s="45"/>
      <c r="OQY80" s="45"/>
      <c r="OQZ80" s="45"/>
      <c r="ORA80" s="45"/>
      <c r="ORB80" s="45"/>
      <c r="ORC80" s="45"/>
      <c r="ORD80" s="45"/>
      <c r="ORE80" s="45"/>
      <c r="ORF80" s="45"/>
      <c r="ORG80" s="45"/>
      <c r="ORH80" s="45"/>
      <c r="ORI80" s="45"/>
      <c r="ORJ80" s="45"/>
      <c r="ORK80" s="45"/>
      <c r="ORL80" s="45"/>
      <c r="ORM80" s="45"/>
      <c r="ORN80" s="45"/>
      <c r="ORO80" s="45"/>
      <c r="ORP80" s="45"/>
      <c r="ORQ80" s="45"/>
      <c r="ORR80" s="45"/>
      <c r="ORS80" s="45"/>
      <c r="ORT80" s="45"/>
      <c r="ORU80" s="45"/>
      <c r="ORV80" s="45"/>
      <c r="ORW80" s="45"/>
      <c r="ORX80" s="45"/>
      <c r="ORY80" s="45"/>
      <c r="ORZ80" s="45"/>
      <c r="OSA80" s="45"/>
      <c r="OSB80" s="45"/>
      <c r="OSC80" s="45"/>
      <c r="OSD80" s="45"/>
      <c r="OSE80" s="45"/>
      <c r="OSF80" s="45"/>
      <c r="OSG80" s="45"/>
      <c r="OSH80" s="45"/>
      <c r="OSI80" s="45"/>
      <c r="OSJ80" s="45"/>
      <c r="OSK80" s="45"/>
      <c r="OSL80" s="45"/>
      <c r="OSM80" s="45"/>
      <c r="OSN80" s="45"/>
      <c r="OSO80" s="45"/>
      <c r="OSP80" s="45"/>
      <c r="OSQ80" s="45"/>
      <c r="OSR80" s="45"/>
      <c r="OSS80" s="45"/>
      <c r="OST80" s="45"/>
      <c r="OSU80" s="45"/>
      <c r="OSV80" s="45"/>
      <c r="OSW80" s="45"/>
      <c r="OSX80" s="45"/>
      <c r="OSY80" s="45"/>
      <c r="OSZ80" s="45"/>
      <c r="OTA80" s="45"/>
      <c r="OTB80" s="45"/>
      <c r="OTC80" s="45"/>
      <c r="OTD80" s="45"/>
      <c r="OTE80" s="45"/>
      <c r="OTF80" s="45"/>
      <c r="OTG80" s="45"/>
      <c r="OTH80" s="45"/>
      <c r="OTI80" s="45"/>
      <c r="OTJ80" s="45"/>
      <c r="OTK80" s="45"/>
      <c r="OTL80" s="45"/>
      <c r="OTM80" s="45"/>
      <c r="OTN80" s="45"/>
      <c r="OTO80" s="45"/>
      <c r="OTP80" s="45"/>
      <c r="OTQ80" s="45"/>
      <c r="OTR80" s="45"/>
      <c r="OTS80" s="45"/>
      <c r="OTT80" s="45"/>
      <c r="OTU80" s="45"/>
      <c r="OTV80" s="45"/>
      <c r="OTW80" s="45"/>
      <c r="OTX80" s="45"/>
      <c r="OTY80" s="45"/>
      <c r="OTZ80" s="45"/>
      <c r="OUA80" s="45"/>
      <c r="OUB80" s="45"/>
      <c r="OUC80" s="45"/>
      <c r="OUD80" s="45"/>
      <c r="OUE80" s="45"/>
      <c r="OUF80" s="45"/>
      <c r="OUG80" s="45"/>
      <c r="OUH80" s="45"/>
      <c r="OUI80" s="45"/>
      <c r="OUJ80" s="45"/>
      <c r="OUK80" s="45"/>
      <c r="OUL80" s="45"/>
      <c r="OUM80" s="45"/>
      <c r="OUN80" s="45"/>
      <c r="OUO80" s="45"/>
      <c r="OUP80" s="45"/>
      <c r="OUQ80" s="45"/>
      <c r="OUR80" s="45"/>
      <c r="OUS80" s="45"/>
      <c r="OUT80" s="45"/>
      <c r="OUU80" s="45"/>
      <c r="OUV80" s="45"/>
      <c r="OUW80" s="45"/>
      <c r="OUX80" s="45"/>
      <c r="OUY80" s="45"/>
      <c r="OUZ80" s="45"/>
      <c r="OVA80" s="45"/>
      <c r="OVB80" s="45"/>
      <c r="OVC80" s="45"/>
      <c r="OVD80" s="45"/>
      <c r="OVE80" s="45"/>
      <c r="OVF80" s="45"/>
      <c r="OVG80" s="45"/>
      <c r="OVH80" s="45"/>
      <c r="OVI80" s="45"/>
      <c r="OVJ80" s="45"/>
      <c r="OVK80" s="45"/>
      <c r="OVL80" s="45"/>
      <c r="OVM80" s="45"/>
      <c r="OVN80" s="45"/>
      <c r="OVO80" s="45"/>
      <c r="OVP80" s="45"/>
      <c r="OVQ80" s="45"/>
      <c r="OVR80" s="45"/>
      <c r="OVS80" s="45"/>
      <c r="OVT80" s="45"/>
      <c r="OVU80" s="45"/>
      <c r="OVV80" s="45"/>
      <c r="OVW80" s="45"/>
      <c r="OVX80" s="45"/>
      <c r="OVY80" s="45"/>
      <c r="OVZ80" s="45"/>
      <c r="OWA80" s="45"/>
      <c r="OWB80" s="45"/>
      <c r="OWC80" s="45"/>
      <c r="OWD80" s="45"/>
      <c r="OWE80" s="45"/>
      <c r="OWF80" s="45"/>
      <c r="OWG80" s="45"/>
      <c r="OWH80" s="45"/>
      <c r="OWI80" s="45"/>
      <c r="OWJ80" s="45"/>
      <c r="OWK80" s="45"/>
      <c r="OWL80" s="45"/>
      <c r="OWM80" s="45"/>
      <c r="OWN80" s="45"/>
      <c r="OWO80" s="45"/>
      <c r="OWP80" s="45"/>
      <c r="OWQ80" s="45"/>
      <c r="OWR80" s="45"/>
      <c r="OWS80" s="45"/>
      <c r="OWT80" s="45"/>
      <c r="OWU80" s="45"/>
      <c r="OWV80" s="45"/>
      <c r="OWW80" s="45"/>
      <c r="OWX80" s="45"/>
      <c r="OWY80" s="45"/>
      <c r="OWZ80" s="45"/>
      <c r="OXA80" s="45"/>
      <c r="OXB80" s="45"/>
      <c r="OXC80" s="45"/>
      <c r="OXD80" s="45"/>
      <c r="OXE80" s="45"/>
      <c r="OXF80" s="45"/>
      <c r="OXG80" s="45"/>
      <c r="OXH80" s="45"/>
      <c r="OXI80" s="45"/>
      <c r="OXJ80" s="45"/>
      <c r="OXK80" s="45"/>
      <c r="OXL80" s="45"/>
      <c r="OXM80" s="45"/>
      <c r="OXN80" s="45"/>
      <c r="OXO80" s="45"/>
      <c r="OXP80" s="45"/>
      <c r="OXQ80" s="45"/>
      <c r="OXR80" s="45"/>
      <c r="OXS80" s="45"/>
      <c r="OXT80" s="45"/>
      <c r="OXU80" s="45"/>
      <c r="OXV80" s="45"/>
      <c r="OXW80" s="45"/>
      <c r="OXX80" s="45"/>
      <c r="OXY80" s="45"/>
      <c r="OXZ80" s="45"/>
      <c r="OYA80" s="45"/>
      <c r="OYB80" s="45"/>
      <c r="OYC80" s="45"/>
      <c r="OYD80" s="45"/>
      <c r="OYE80" s="45"/>
      <c r="OYF80" s="45"/>
      <c r="OYG80" s="45"/>
      <c r="OYH80" s="45"/>
      <c r="OYI80" s="45"/>
      <c r="OYJ80" s="45"/>
      <c r="OYK80" s="45"/>
      <c r="OYL80" s="45"/>
      <c r="OYM80" s="45"/>
      <c r="OYN80" s="45"/>
      <c r="OYO80" s="45"/>
      <c r="OYP80" s="45"/>
      <c r="OYQ80" s="45"/>
      <c r="OYR80" s="45"/>
      <c r="OYS80" s="45"/>
      <c r="OYT80" s="45"/>
      <c r="OYU80" s="45"/>
      <c r="OYV80" s="45"/>
      <c r="OYW80" s="45"/>
      <c r="OYX80" s="45"/>
      <c r="OYY80" s="45"/>
      <c r="OYZ80" s="45"/>
      <c r="OZA80" s="45"/>
      <c r="OZB80" s="45"/>
      <c r="OZC80" s="45"/>
      <c r="OZD80" s="45"/>
      <c r="OZE80" s="45"/>
      <c r="OZF80" s="45"/>
      <c r="OZG80" s="45"/>
      <c r="OZH80" s="45"/>
      <c r="OZI80" s="45"/>
      <c r="OZJ80" s="45"/>
      <c r="OZK80" s="45"/>
      <c r="OZL80" s="45"/>
      <c r="OZM80" s="45"/>
      <c r="OZN80" s="45"/>
      <c r="OZO80" s="45"/>
      <c r="OZP80" s="45"/>
      <c r="OZQ80" s="45"/>
      <c r="OZR80" s="45"/>
      <c r="OZS80" s="45"/>
      <c r="OZT80" s="45"/>
      <c r="OZU80" s="45"/>
      <c r="OZV80" s="45"/>
      <c r="OZW80" s="45"/>
      <c r="OZX80" s="45"/>
      <c r="OZY80" s="45"/>
      <c r="OZZ80" s="45"/>
      <c r="PAA80" s="45"/>
      <c r="PAB80" s="45"/>
      <c r="PAC80" s="45"/>
      <c r="PAD80" s="45"/>
      <c r="PAE80" s="45"/>
      <c r="PAF80" s="45"/>
      <c r="PAG80" s="45"/>
      <c r="PAH80" s="45"/>
      <c r="PAI80" s="45"/>
      <c r="PAJ80" s="45"/>
      <c r="PAK80" s="45"/>
      <c r="PAL80" s="45"/>
      <c r="PAM80" s="45"/>
      <c r="PAN80" s="45"/>
      <c r="PAO80" s="45"/>
      <c r="PAP80" s="45"/>
      <c r="PAQ80" s="45"/>
      <c r="PAR80" s="45"/>
      <c r="PAS80" s="45"/>
      <c r="PAT80" s="45"/>
      <c r="PAU80" s="45"/>
      <c r="PAV80" s="45"/>
      <c r="PAW80" s="45"/>
      <c r="PAX80" s="45"/>
      <c r="PAY80" s="45"/>
      <c r="PAZ80" s="45"/>
      <c r="PBA80" s="45"/>
      <c r="PBB80" s="45"/>
      <c r="PBC80" s="45"/>
      <c r="PBD80" s="45"/>
      <c r="PBE80" s="45"/>
      <c r="PBF80" s="45"/>
      <c r="PBG80" s="45"/>
      <c r="PBH80" s="45"/>
      <c r="PBI80" s="45"/>
      <c r="PBJ80" s="45"/>
      <c r="PBK80" s="45"/>
      <c r="PBL80" s="45"/>
      <c r="PBM80" s="45"/>
      <c r="PBN80" s="45"/>
      <c r="PBO80" s="45"/>
      <c r="PBP80" s="45"/>
      <c r="PBQ80" s="45"/>
      <c r="PBR80" s="45"/>
      <c r="PBS80" s="45"/>
      <c r="PBT80" s="45"/>
      <c r="PBU80" s="45"/>
      <c r="PBV80" s="45"/>
      <c r="PBW80" s="45"/>
      <c r="PBX80" s="45"/>
      <c r="PBY80" s="45"/>
      <c r="PBZ80" s="45"/>
      <c r="PCA80" s="45"/>
      <c r="PCB80" s="45"/>
      <c r="PCC80" s="45"/>
      <c r="PCD80" s="45"/>
      <c r="PCE80" s="45"/>
      <c r="PCF80" s="45"/>
      <c r="PCG80" s="45"/>
      <c r="PCH80" s="45"/>
      <c r="PCI80" s="45"/>
      <c r="PCJ80" s="45"/>
      <c r="PCK80" s="45"/>
      <c r="PCL80" s="45"/>
      <c r="PCM80" s="45"/>
      <c r="PCN80" s="45"/>
      <c r="PCO80" s="45"/>
      <c r="PCP80" s="45"/>
      <c r="PCQ80" s="45"/>
      <c r="PCR80" s="45"/>
      <c r="PCS80" s="45"/>
      <c r="PCT80" s="45"/>
      <c r="PCU80" s="45"/>
      <c r="PCV80" s="45"/>
      <c r="PCW80" s="45"/>
      <c r="PCX80" s="45"/>
      <c r="PCY80" s="45"/>
      <c r="PCZ80" s="45"/>
      <c r="PDA80" s="45"/>
      <c r="PDB80" s="45"/>
      <c r="PDC80" s="45"/>
      <c r="PDD80" s="45"/>
      <c r="PDE80" s="45"/>
      <c r="PDF80" s="45"/>
      <c r="PDG80" s="45"/>
      <c r="PDH80" s="45"/>
      <c r="PDI80" s="45"/>
      <c r="PDJ80" s="45"/>
      <c r="PDK80" s="45"/>
      <c r="PDL80" s="45"/>
      <c r="PDM80" s="45"/>
      <c r="PDN80" s="45"/>
      <c r="PDO80" s="45"/>
      <c r="PDP80" s="45"/>
      <c r="PDQ80" s="45"/>
      <c r="PDR80" s="45"/>
      <c r="PDS80" s="45"/>
      <c r="PDT80" s="45"/>
      <c r="PDU80" s="45"/>
      <c r="PDV80" s="45"/>
      <c r="PDW80" s="45"/>
      <c r="PDX80" s="45"/>
      <c r="PDY80" s="45"/>
      <c r="PDZ80" s="45"/>
      <c r="PEA80" s="45"/>
      <c r="PEB80" s="45"/>
      <c r="PEC80" s="45"/>
      <c r="PED80" s="45"/>
      <c r="PEE80" s="45"/>
      <c r="PEF80" s="45"/>
      <c r="PEG80" s="45"/>
      <c r="PEH80" s="45"/>
      <c r="PEI80" s="45"/>
      <c r="PEJ80" s="45"/>
      <c r="PEK80" s="45"/>
      <c r="PEL80" s="45"/>
      <c r="PEM80" s="45"/>
      <c r="PEN80" s="45"/>
      <c r="PEO80" s="45"/>
      <c r="PEP80" s="45"/>
      <c r="PEQ80" s="45"/>
      <c r="PER80" s="45"/>
      <c r="PES80" s="45"/>
      <c r="PET80" s="45"/>
      <c r="PEU80" s="45"/>
      <c r="PEV80" s="45"/>
      <c r="PEW80" s="45"/>
      <c r="PEX80" s="45"/>
      <c r="PEY80" s="45"/>
      <c r="PEZ80" s="45"/>
      <c r="PFA80" s="45"/>
      <c r="PFB80" s="45"/>
      <c r="PFC80" s="45"/>
      <c r="PFD80" s="45"/>
      <c r="PFE80" s="45"/>
      <c r="PFF80" s="45"/>
      <c r="PFG80" s="45"/>
      <c r="PFH80" s="45"/>
      <c r="PFI80" s="45"/>
      <c r="PFJ80" s="45"/>
      <c r="PFK80" s="45"/>
      <c r="PFL80" s="45"/>
      <c r="PFM80" s="45"/>
      <c r="PFN80" s="45"/>
      <c r="PFO80" s="45"/>
      <c r="PFP80" s="45"/>
      <c r="PFQ80" s="45"/>
      <c r="PFR80" s="45"/>
      <c r="PFS80" s="45"/>
      <c r="PFT80" s="45"/>
      <c r="PFU80" s="45"/>
      <c r="PFV80" s="45"/>
      <c r="PFW80" s="45"/>
      <c r="PFX80" s="45"/>
      <c r="PFY80" s="45"/>
      <c r="PFZ80" s="45"/>
      <c r="PGA80" s="45"/>
      <c r="PGB80" s="45"/>
      <c r="PGC80" s="45"/>
      <c r="PGD80" s="45"/>
      <c r="PGE80" s="45"/>
      <c r="PGF80" s="45"/>
      <c r="PGG80" s="45"/>
      <c r="PGH80" s="45"/>
      <c r="PGI80" s="45"/>
      <c r="PGJ80" s="45"/>
      <c r="PGK80" s="45"/>
      <c r="PGL80" s="45"/>
      <c r="PGM80" s="45"/>
      <c r="PGN80" s="45"/>
      <c r="PGO80" s="45"/>
      <c r="PGP80" s="45"/>
      <c r="PGQ80" s="45"/>
      <c r="PGR80" s="45"/>
      <c r="PGS80" s="45"/>
      <c r="PGT80" s="45"/>
      <c r="PGU80" s="45"/>
      <c r="PGV80" s="45"/>
      <c r="PGW80" s="45"/>
      <c r="PGX80" s="45"/>
      <c r="PGY80" s="45"/>
      <c r="PGZ80" s="45"/>
      <c r="PHA80" s="45"/>
      <c r="PHB80" s="45"/>
      <c r="PHC80" s="45"/>
      <c r="PHD80" s="45"/>
      <c r="PHE80" s="45"/>
      <c r="PHF80" s="45"/>
      <c r="PHG80" s="45"/>
      <c r="PHH80" s="45"/>
      <c r="PHI80" s="45"/>
      <c r="PHJ80" s="45"/>
      <c r="PHK80" s="45"/>
      <c r="PHL80" s="45"/>
      <c r="PHM80" s="45"/>
      <c r="PHN80" s="45"/>
      <c r="PHO80" s="45"/>
      <c r="PHP80" s="45"/>
      <c r="PHQ80" s="45"/>
      <c r="PHR80" s="45"/>
      <c r="PHS80" s="45"/>
      <c r="PHT80" s="45"/>
      <c r="PHU80" s="45"/>
      <c r="PHV80" s="45"/>
      <c r="PHW80" s="45"/>
      <c r="PHX80" s="45"/>
      <c r="PHY80" s="45"/>
      <c r="PHZ80" s="45"/>
      <c r="PIA80" s="45"/>
      <c r="PIB80" s="45"/>
      <c r="PIC80" s="45"/>
      <c r="PID80" s="45"/>
      <c r="PIE80" s="45"/>
      <c r="PIF80" s="45"/>
      <c r="PIG80" s="45"/>
      <c r="PIH80" s="45"/>
      <c r="PII80" s="45"/>
      <c r="PIJ80" s="45"/>
      <c r="PIK80" s="45"/>
      <c r="PIL80" s="45"/>
      <c r="PIM80" s="45"/>
      <c r="PIN80" s="45"/>
      <c r="PIO80" s="45"/>
      <c r="PIP80" s="45"/>
      <c r="PIQ80" s="45"/>
      <c r="PIR80" s="45"/>
      <c r="PIS80" s="45"/>
      <c r="PIT80" s="45"/>
      <c r="PIU80" s="45"/>
      <c r="PIV80" s="45"/>
      <c r="PIW80" s="45"/>
      <c r="PIX80" s="45"/>
      <c r="PIY80" s="45"/>
      <c r="PIZ80" s="45"/>
      <c r="PJA80" s="45"/>
      <c r="PJB80" s="45"/>
      <c r="PJC80" s="45"/>
      <c r="PJD80" s="45"/>
      <c r="PJE80" s="45"/>
      <c r="PJF80" s="45"/>
      <c r="PJG80" s="45"/>
      <c r="PJH80" s="45"/>
      <c r="PJI80" s="45"/>
      <c r="PJJ80" s="45"/>
      <c r="PJK80" s="45"/>
      <c r="PJL80" s="45"/>
      <c r="PJM80" s="45"/>
      <c r="PJN80" s="45"/>
      <c r="PJO80" s="45"/>
      <c r="PJP80" s="45"/>
      <c r="PJQ80" s="45"/>
      <c r="PJR80" s="45"/>
      <c r="PJS80" s="45"/>
      <c r="PJT80" s="45"/>
      <c r="PJU80" s="45"/>
      <c r="PJV80" s="45"/>
      <c r="PJW80" s="45"/>
      <c r="PJX80" s="45"/>
      <c r="PJY80" s="45"/>
      <c r="PJZ80" s="45"/>
      <c r="PKA80" s="45"/>
      <c r="PKB80" s="45"/>
      <c r="PKC80" s="45"/>
      <c r="PKD80" s="45"/>
      <c r="PKE80" s="45"/>
      <c r="PKF80" s="45"/>
      <c r="PKG80" s="45"/>
      <c r="PKH80" s="45"/>
      <c r="PKI80" s="45"/>
      <c r="PKJ80" s="45"/>
      <c r="PKK80" s="45"/>
      <c r="PKL80" s="45"/>
      <c r="PKM80" s="45"/>
      <c r="PKN80" s="45"/>
      <c r="PKO80" s="45"/>
      <c r="PKP80" s="45"/>
      <c r="PKQ80" s="45"/>
      <c r="PKR80" s="45"/>
      <c r="PKS80" s="45"/>
      <c r="PKT80" s="45"/>
      <c r="PKU80" s="45"/>
      <c r="PKV80" s="45"/>
      <c r="PKW80" s="45"/>
      <c r="PKX80" s="45"/>
      <c r="PKY80" s="45"/>
      <c r="PKZ80" s="45"/>
      <c r="PLA80" s="45"/>
      <c r="PLB80" s="45"/>
      <c r="PLC80" s="45"/>
      <c r="PLD80" s="45"/>
      <c r="PLE80" s="45"/>
      <c r="PLF80" s="45"/>
      <c r="PLG80" s="45"/>
      <c r="PLH80" s="45"/>
      <c r="PLI80" s="45"/>
      <c r="PLJ80" s="45"/>
      <c r="PLK80" s="45"/>
      <c r="PLL80" s="45"/>
      <c r="PLM80" s="45"/>
      <c r="PLN80" s="45"/>
      <c r="PLO80" s="45"/>
      <c r="PLP80" s="45"/>
      <c r="PLQ80" s="45"/>
      <c r="PLR80" s="45"/>
      <c r="PLS80" s="45"/>
      <c r="PLT80" s="45"/>
      <c r="PLU80" s="45"/>
      <c r="PLV80" s="45"/>
      <c r="PLW80" s="45"/>
      <c r="PLX80" s="45"/>
      <c r="PLY80" s="45"/>
      <c r="PLZ80" s="45"/>
      <c r="PMA80" s="45"/>
      <c r="PMB80" s="45"/>
      <c r="PMC80" s="45"/>
      <c r="PMD80" s="45"/>
      <c r="PME80" s="45"/>
      <c r="PMF80" s="45"/>
      <c r="PMG80" s="45"/>
      <c r="PMH80" s="45"/>
      <c r="PMI80" s="45"/>
      <c r="PMJ80" s="45"/>
      <c r="PMK80" s="45"/>
      <c r="PML80" s="45"/>
      <c r="PMM80" s="45"/>
      <c r="PMN80" s="45"/>
      <c r="PMO80" s="45"/>
      <c r="PMP80" s="45"/>
      <c r="PMQ80" s="45"/>
      <c r="PMR80" s="45"/>
      <c r="PMS80" s="45"/>
      <c r="PMT80" s="45"/>
      <c r="PMU80" s="45"/>
      <c r="PMV80" s="45"/>
      <c r="PMW80" s="45"/>
      <c r="PMX80" s="45"/>
      <c r="PMY80" s="45"/>
      <c r="PMZ80" s="45"/>
      <c r="PNA80" s="45"/>
      <c r="PNB80" s="45"/>
      <c r="PNC80" s="45"/>
      <c r="PND80" s="45"/>
      <c r="PNE80" s="45"/>
      <c r="PNF80" s="45"/>
      <c r="PNG80" s="45"/>
      <c r="PNH80" s="45"/>
      <c r="PNI80" s="45"/>
      <c r="PNJ80" s="45"/>
      <c r="PNK80" s="45"/>
      <c r="PNL80" s="45"/>
      <c r="PNM80" s="45"/>
      <c r="PNN80" s="45"/>
      <c r="PNO80" s="45"/>
      <c r="PNP80" s="45"/>
      <c r="PNQ80" s="45"/>
      <c r="PNR80" s="45"/>
      <c r="PNS80" s="45"/>
      <c r="PNT80" s="45"/>
      <c r="PNU80" s="45"/>
      <c r="PNV80" s="45"/>
      <c r="PNW80" s="45"/>
      <c r="PNX80" s="45"/>
      <c r="PNY80" s="45"/>
      <c r="PNZ80" s="45"/>
      <c r="POA80" s="45"/>
      <c r="POB80" s="45"/>
      <c r="POC80" s="45"/>
      <c r="POD80" s="45"/>
      <c r="POE80" s="45"/>
      <c r="POF80" s="45"/>
      <c r="POG80" s="45"/>
      <c r="POH80" s="45"/>
      <c r="POI80" s="45"/>
      <c r="POJ80" s="45"/>
      <c r="POK80" s="45"/>
      <c r="POL80" s="45"/>
      <c r="POM80" s="45"/>
      <c r="PON80" s="45"/>
      <c r="POO80" s="45"/>
      <c r="POP80" s="45"/>
      <c r="POQ80" s="45"/>
      <c r="POR80" s="45"/>
      <c r="POS80" s="45"/>
      <c r="POT80" s="45"/>
      <c r="POU80" s="45"/>
      <c r="POV80" s="45"/>
      <c r="POW80" s="45"/>
      <c r="POX80" s="45"/>
      <c r="POY80" s="45"/>
      <c r="POZ80" s="45"/>
      <c r="PPA80" s="45"/>
      <c r="PPB80" s="45"/>
      <c r="PPC80" s="45"/>
      <c r="PPD80" s="45"/>
      <c r="PPE80" s="45"/>
      <c r="PPF80" s="45"/>
      <c r="PPG80" s="45"/>
      <c r="PPH80" s="45"/>
      <c r="PPI80" s="45"/>
      <c r="PPJ80" s="45"/>
      <c r="PPK80" s="45"/>
      <c r="PPL80" s="45"/>
      <c r="PPM80" s="45"/>
      <c r="PPN80" s="45"/>
      <c r="PPO80" s="45"/>
      <c r="PPP80" s="45"/>
      <c r="PPQ80" s="45"/>
      <c r="PPR80" s="45"/>
      <c r="PPS80" s="45"/>
      <c r="PPT80" s="45"/>
      <c r="PPU80" s="45"/>
      <c r="PPV80" s="45"/>
      <c r="PPW80" s="45"/>
      <c r="PPX80" s="45"/>
      <c r="PPY80" s="45"/>
      <c r="PPZ80" s="45"/>
      <c r="PQA80" s="45"/>
      <c r="PQB80" s="45"/>
      <c r="PQC80" s="45"/>
      <c r="PQD80" s="45"/>
      <c r="PQE80" s="45"/>
      <c r="PQF80" s="45"/>
      <c r="PQG80" s="45"/>
      <c r="PQH80" s="45"/>
      <c r="PQI80" s="45"/>
      <c r="PQJ80" s="45"/>
      <c r="PQK80" s="45"/>
      <c r="PQL80" s="45"/>
      <c r="PQM80" s="45"/>
      <c r="PQN80" s="45"/>
      <c r="PQO80" s="45"/>
      <c r="PQP80" s="45"/>
      <c r="PQQ80" s="45"/>
      <c r="PQR80" s="45"/>
      <c r="PQS80" s="45"/>
      <c r="PQT80" s="45"/>
      <c r="PQU80" s="45"/>
      <c r="PQV80" s="45"/>
      <c r="PQW80" s="45"/>
      <c r="PQX80" s="45"/>
      <c r="PQY80" s="45"/>
      <c r="PQZ80" s="45"/>
      <c r="PRA80" s="45"/>
      <c r="PRB80" s="45"/>
      <c r="PRC80" s="45"/>
      <c r="PRD80" s="45"/>
      <c r="PRE80" s="45"/>
      <c r="PRF80" s="45"/>
      <c r="PRG80" s="45"/>
      <c r="PRH80" s="45"/>
      <c r="PRI80" s="45"/>
      <c r="PRJ80" s="45"/>
      <c r="PRK80" s="45"/>
      <c r="PRL80" s="45"/>
      <c r="PRM80" s="45"/>
      <c r="PRN80" s="45"/>
      <c r="PRO80" s="45"/>
      <c r="PRP80" s="45"/>
      <c r="PRQ80" s="45"/>
      <c r="PRR80" s="45"/>
      <c r="PRS80" s="45"/>
      <c r="PRT80" s="45"/>
      <c r="PRU80" s="45"/>
      <c r="PRV80" s="45"/>
      <c r="PRW80" s="45"/>
      <c r="PRX80" s="45"/>
      <c r="PRY80" s="45"/>
      <c r="PRZ80" s="45"/>
      <c r="PSA80" s="45"/>
      <c r="PSB80" s="45"/>
      <c r="PSC80" s="45"/>
      <c r="PSD80" s="45"/>
      <c r="PSE80" s="45"/>
      <c r="PSF80" s="45"/>
      <c r="PSG80" s="45"/>
      <c r="PSH80" s="45"/>
      <c r="PSI80" s="45"/>
      <c r="PSJ80" s="45"/>
      <c r="PSK80" s="45"/>
      <c r="PSL80" s="45"/>
      <c r="PSM80" s="45"/>
      <c r="PSN80" s="45"/>
      <c r="PSO80" s="45"/>
      <c r="PSP80" s="45"/>
      <c r="PSQ80" s="45"/>
      <c r="PSR80" s="45"/>
      <c r="PSS80" s="45"/>
      <c r="PST80" s="45"/>
      <c r="PSU80" s="45"/>
      <c r="PSV80" s="45"/>
      <c r="PSW80" s="45"/>
      <c r="PSX80" s="45"/>
      <c r="PSY80" s="45"/>
      <c r="PSZ80" s="45"/>
      <c r="PTA80" s="45"/>
      <c r="PTB80" s="45"/>
      <c r="PTC80" s="45"/>
      <c r="PTD80" s="45"/>
      <c r="PTE80" s="45"/>
      <c r="PTF80" s="45"/>
      <c r="PTG80" s="45"/>
      <c r="PTH80" s="45"/>
      <c r="PTI80" s="45"/>
      <c r="PTJ80" s="45"/>
      <c r="PTK80" s="45"/>
      <c r="PTL80" s="45"/>
      <c r="PTM80" s="45"/>
      <c r="PTN80" s="45"/>
      <c r="PTO80" s="45"/>
      <c r="PTP80" s="45"/>
      <c r="PTQ80" s="45"/>
      <c r="PTR80" s="45"/>
      <c r="PTS80" s="45"/>
      <c r="PTT80" s="45"/>
      <c r="PTU80" s="45"/>
      <c r="PTV80" s="45"/>
      <c r="PTW80" s="45"/>
      <c r="PTX80" s="45"/>
      <c r="PTY80" s="45"/>
      <c r="PTZ80" s="45"/>
      <c r="PUA80" s="45"/>
      <c r="PUB80" s="45"/>
      <c r="PUC80" s="45"/>
      <c r="PUD80" s="45"/>
      <c r="PUE80" s="45"/>
      <c r="PUF80" s="45"/>
      <c r="PUG80" s="45"/>
      <c r="PUH80" s="45"/>
      <c r="PUI80" s="45"/>
      <c r="PUJ80" s="45"/>
      <c r="PUK80" s="45"/>
      <c r="PUL80" s="45"/>
      <c r="PUM80" s="45"/>
      <c r="PUN80" s="45"/>
      <c r="PUO80" s="45"/>
      <c r="PUP80" s="45"/>
      <c r="PUQ80" s="45"/>
      <c r="PUR80" s="45"/>
      <c r="PUS80" s="45"/>
      <c r="PUT80" s="45"/>
      <c r="PUU80" s="45"/>
      <c r="PUV80" s="45"/>
      <c r="PUW80" s="45"/>
      <c r="PUX80" s="45"/>
      <c r="PUY80" s="45"/>
      <c r="PUZ80" s="45"/>
      <c r="PVA80" s="45"/>
      <c r="PVB80" s="45"/>
      <c r="PVC80" s="45"/>
      <c r="PVD80" s="45"/>
      <c r="PVE80" s="45"/>
      <c r="PVF80" s="45"/>
      <c r="PVG80" s="45"/>
      <c r="PVH80" s="45"/>
      <c r="PVI80" s="45"/>
      <c r="PVJ80" s="45"/>
      <c r="PVK80" s="45"/>
      <c r="PVL80" s="45"/>
      <c r="PVM80" s="45"/>
      <c r="PVN80" s="45"/>
      <c r="PVO80" s="45"/>
      <c r="PVP80" s="45"/>
      <c r="PVQ80" s="45"/>
      <c r="PVR80" s="45"/>
      <c r="PVS80" s="45"/>
      <c r="PVT80" s="45"/>
      <c r="PVU80" s="45"/>
      <c r="PVV80" s="45"/>
      <c r="PVW80" s="45"/>
      <c r="PVX80" s="45"/>
      <c r="PVY80" s="45"/>
      <c r="PVZ80" s="45"/>
      <c r="PWA80" s="45"/>
      <c r="PWB80" s="45"/>
      <c r="PWC80" s="45"/>
      <c r="PWD80" s="45"/>
      <c r="PWE80" s="45"/>
      <c r="PWF80" s="45"/>
      <c r="PWG80" s="45"/>
      <c r="PWH80" s="45"/>
      <c r="PWI80" s="45"/>
      <c r="PWJ80" s="45"/>
      <c r="PWK80" s="45"/>
      <c r="PWL80" s="45"/>
      <c r="PWM80" s="45"/>
      <c r="PWN80" s="45"/>
      <c r="PWO80" s="45"/>
      <c r="PWP80" s="45"/>
      <c r="PWQ80" s="45"/>
      <c r="PWR80" s="45"/>
      <c r="PWS80" s="45"/>
      <c r="PWT80" s="45"/>
      <c r="PWU80" s="45"/>
      <c r="PWV80" s="45"/>
      <c r="PWW80" s="45"/>
      <c r="PWX80" s="45"/>
      <c r="PWY80" s="45"/>
      <c r="PWZ80" s="45"/>
      <c r="PXA80" s="45"/>
      <c r="PXB80" s="45"/>
      <c r="PXC80" s="45"/>
      <c r="PXD80" s="45"/>
      <c r="PXE80" s="45"/>
      <c r="PXF80" s="45"/>
      <c r="PXG80" s="45"/>
      <c r="PXH80" s="45"/>
      <c r="PXI80" s="45"/>
      <c r="PXJ80" s="45"/>
      <c r="PXK80" s="45"/>
      <c r="PXL80" s="45"/>
      <c r="PXM80" s="45"/>
      <c r="PXN80" s="45"/>
      <c r="PXO80" s="45"/>
      <c r="PXP80" s="45"/>
      <c r="PXQ80" s="45"/>
      <c r="PXR80" s="45"/>
      <c r="PXS80" s="45"/>
      <c r="PXT80" s="45"/>
      <c r="PXU80" s="45"/>
      <c r="PXV80" s="45"/>
      <c r="PXW80" s="45"/>
      <c r="PXX80" s="45"/>
      <c r="PXY80" s="45"/>
      <c r="PXZ80" s="45"/>
      <c r="PYA80" s="45"/>
      <c r="PYB80" s="45"/>
      <c r="PYC80" s="45"/>
      <c r="PYD80" s="45"/>
      <c r="PYE80" s="45"/>
      <c r="PYF80" s="45"/>
      <c r="PYG80" s="45"/>
      <c r="PYH80" s="45"/>
      <c r="PYI80" s="45"/>
      <c r="PYJ80" s="45"/>
      <c r="PYK80" s="45"/>
      <c r="PYL80" s="45"/>
      <c r="PYM80" s="45"/>
      <c r="PYN80" s="45"/>
      <c r="PYO80" s="45"/>
      <c r="PYP80" s="45"/>
      <c r="PYQ80" s="45"/>
      <c r="PYR80" s="45"/>
      <c r="PYS80" s="45"/>
      <c r="PYT80" s="45"/>
      <c r="PYU80" s="45"/>
      <c r="PYV80" s="45"/>
      <c r="PYW80" s="45"/>
      <c r="PYX80" s="45"/>
      <c r="PYY80" s="45"/>
      <c r="PYZ80" s="45"/>
      <c r="PZA80" s="45"/>
      <c r="PZB80" s="45"/>
      <c r="PZC80" s="45"/>
      <c r="PZD80" s="45"/>
      <c r="PZE80" s="45"/>
      <c r="PZF80" s="45"/>
      <c r="PZG80" s="45"/>
      <c r="PZH80" s="45"/>
      <c r="PZI80" s="45"/>
      <c r="PZJ80" s="45"/>
      <c r="PZK80" s="45"/>
      <c r="PZL80" s="45"/>
      <c r="PZM80" s="45"/>
      <c r="PZN80" s="45"/>
      <c r="PZO80" s="45"/>
      <c r="PZP80" s="45"/>
      <c r="PZQ80" s="45"/>
      <c r="PZR80" s="45"/>
      <c r="PZS80" s="45"/>
      <c r="PZT80" s="45"/>
      <c r="PZU80" s="45"/>
      <c r="PZV80" s="45"/>
      <c r="PZW80" s="45"/>
      <c r="PZX80" s="45"/>
      <c r="PZY80" s="45"/>
      <c r="PZZ80" s="45"/>
      <c r="QAA80" s="45"/>
      <c r="QAB80" s="45"/>
      <c r="QAC80" s="45"/>
      <c r="QAD80" s="45"/>
      <c r="QAE80" s="45"/>
      <c r="QAF80" s="45"/>
      <c r="QAG80" s="45"/>
      <c r="QAH80" s="45"/>
      <c r="QAI80" s="45"/>
      <c r="QAJ80" s="45"/>
      <c r="QAK80" s="45"/>
      <c r="QAL80" s="45"/>
      <c r="QAM80" s="45"/>
      <c r="QAN80" s="45"/>
      <c r="QAO80" s="45"/>
      <c r="QAP80" s="45"/>
      <c r="QAQ80" s="45"/>
      <c r="QAR80" s="45"/>
      <c r="QAS80" s="45"/>
      <c r="QAT80" s="45"/>
      <c r="QAU80" s="45"/>
      <c r="QAV80" s="45"/>
      <c r="QAW80" s="45"/>
      <c r="QAX80" s="45"/>
      <c r="QAY80" s="45"/>
      <c r="QAZ80" s="45"/>
      <c r="QBA80" s="45"/>
      <c r="QBB80" s="45"/>
      <c r="QBC80" s="45"/>
      <c r="QBD80" s="45"/>
      <c r="QBE80" s="45"/>
      <c r="QBF80" s="45"/>
      <c r="QBG80" s="45"/>
      <c r="QBH80" s="45"/>
      <c r="QBI80" s="45"/>
      <c r="QBJ80" s="45"/>
      <c r="QBK80" s="45"/>
      <c r="QBL80" s="45"/>
      <c r="QBM80" s="45"/>
      <c r="QBN80" s="45"/>
      <c r="QBO80" s="45"/>
      <c r="QBP80" s="45"/>
      <c r="QBQ80" s="45"/>
      <c r="QBR80" s="45"/>
      <c r="QBS80" s="45"/>
      <c r="QBT80" s="45"/>
      <c r="QBU80" s="45"/>
      <c r="QBV80" s="45"/>
      <c r="QBW80" s="45"/>
      <c r="QBX80" s="45"/>
      <c r="QBY80" s="45"/>
      <c r="QBZ80" s="45"/>
      <c r="QCA80" s="45"/>
      <c r="QCB80" s="45"/>
      <c r="QCC80" s="45"/>
      <c r="QCD80" s="45"/>
      <c r="QCE80" s="45"/>
      <c r="QCF80" s="45"/>
      <c r="QCG80" s="45"/>
      <c r="QCH80" s="45"/>
      <c r="QCI80" s="45"/>
      <c r="QCJ80" s="45"/>
      <c r="QCK80" s="45"/>
      <c r="QCL80" s="45"/>
      <c r="QCM80" s="45"/>
      <c r="QCN80" s="45"/>
      <c r="QCO80" s="45"/>
      <c r="QCP80" s="45"/>
      <c r="QCQ80" s="45"/>
      <c r="QCR80" s="45"/>
      <c r="QCS80" s="45"/>
      <c r="QCT80" s="45"/>
      <c r="QCU80" s="45"/>
      <c r="QCV80" s="45"/>
      <c r="QCW80" s="45"/>
      <c r="QCX80" s="45"/>
      <c r="QCY80" s="45"/>
      <c r="QCZ80" s="45"/>
      <c r="QDA80" s="45"/>
      <c r="QDB80" s="45"/>
      <c r="QDC80" s="45"/>
      <c r="QDD80" s="45"/>
      <c r="QDE80" s="45"/>
      <c r="QDF80" s="45"/>
      <c r="QDG80" s="45"/>
      <c r="QDH80" s="45"/>
      <c r="QDI80" s="45"/>
      <c r="QDJ80" s="45"/>
      <c r="QDK80" s="45"/>
      <c r="QDL80" s="45"/>
      <c r="QDM80" s="45"/>
      <c r="QDN80" s="45"/>
      <c r="QDO80" s="45"/>
      <c r="QDP80" s="45"/>
      <c r="QDQ80" s="45"/>
      <c r="QDR80" s="45"/>
      <c r="QDS80" s="45"/>
      <c r="QDT80" s="45"/>
      <c r="QDU80" s="45"/>
      <c r="QDV80" s="45"/>
      <c r="QDW80" s="45"/>
      <c r="QDX80" s="45"/>
      <c r="QDY80" s="45"/>
      <c r="QDZ80" s="45"/>
      <c r="QEA80" s="45"/>
      <c r="QEB80" s="45"/>
      <c r="QEC80" s="45"/>
      <c r="QED80" s="45"/>
      <c r="QEE80" s="45"/>
      <c r="QEF80" s="45"/>
      <c r="QEG80" s="45"/>
      <c r="QEH80" s="45"/>
      <c r="QEI80" s="45"/>
      <c r="QEJ80" s="45"/>
      <c r="QEK80" s="45"/>
      <c r="QEL80" s="45"/>
      <c r="QEM80" s="45"/>
      <c r="QEN80" s="45"/>
      <c r="QEO80" s="45"/>
      <c r="QEP80" s="45"/>
      <c r="QEQ80" s="45"/>
      <c r="QER80" s="45"/>
      <c r="QES80" s="45"/>
      <c r="QET80" s="45"/>
      <c r="QEU80" s="45"/>
      <c r="QEV80" s="45"/>
      <c r="QEW80" s="45"/>
      <c r="QEX80" s="45"/>
      <c r="QEY80" s="45"/>
      <c r="QEZ80" s="45"/>
      <c r="QFA80" s="45"/>
      <c r="QFB80" s="45"/>
      <c r="QFC80" s="45"/>
      <c r="QFD80" s="45"/>
      <c r="QFE80" s="45"/>
      <c r="QFF80" s="45"/>
      <c r="QFG80" s="45"/>
      <c r="QFH80" s="45"/>
      <c r="QFI80" s="45"/>
      <c r="QFJ80" s="45"/>
      <c r="QFK80" s="45"/>
      <c r="QFL80" s="45"/>
      <c r="QFM80" s="45"/>
      <c r="QFN80" s="45"/>
      <c r="QFO80" s="45"/>
      <c r="QFP80" s="45"/>
      <c r="QFQ80" s="45"/>
      <c r="QFR80" s="45"/>
      <c r="QFS80" s="45"/>
      <c r="QFT80" s="45"/>
      <c r="QFU80" s="45"/>
      <c r="QFV80" s="45"/>
      <c r="QFW80" s="45"/>
      <c r="QFX80" s="45"/>
      <c r="QFY80" s="45"/>
      <c r="QFZ80" s="45"/>
      <c r="QGA80" s="45"/>
      <c r="QGB80" s="45"/>
      <c r="QGC80" s="45"/>
      <c r="QGD80" s="45"/>
      <c r="QGE80" s="45"/>
      <c r="QGF80" s="45"/>
      <c r="QGG80" s="45"/>
      <c r="QGH80" s="45"/>
      <c r="QGI80" s="45"/>
      <c r="QGJ80" s="45"/>
      <c r="QGK80" s="45"/>
      <c r="QGL80" s="45"/>
      <c r="QGM80" s="45"/>
      <c r="QGN80" s="45"/>
      <c r="QGO80" s="45"/>
      <c r="QGP80" s="45"/>
      <c r="QGQ80" s="45"/>
      <c r="QGR80" s="45"/>
      <c r="QGS80" s="45"/>
      <c r="QGT80" s="45"/>
      <c r="QGU80" s="45"/>
      <c r="QGV80" s="45"/>
      <c r="QGW80" s="45"/>
      <c r="QGX80" s="45"/>
      <c r="QGY80" s="45"/>
      <c r="QGZ80" s="45"/>
      <c r="QHA80" s="45"/>
      <c r="QHB80" s="45"/>
      <c r="QHC80" s="45"/>
      <c r="QHD80" s="45"/>
      <c r="QHE80" s="45"/>
      <c r="QHF80" s="45"/>
      <c r="QHG80" s="45"/>
      <c r="QHH80" s="45"/>
      <c r="QHI80" s="45"/>
      <c r="QHJ80" s="45"/>
      <c r="QHK80" s="45"/>
      <c r="QHL80" s="45"/>
      <c r="QHM80" s="45"/>
      <c r="QHN80" s="45"/>
      <c r="QHO80" s="45"/>
      <c r="QHP80" s="45"/>
      <c r="QHQ80" s="45"/>
      <c r="QHR80" s="45"/>
      <c r="QHS80" s="45"/>
      <c r="QHT80" s="45"/>
      <c r="QHU80" s="45"/>
      <c r="QHV80" s="45"/>
      <c r="QHW80" s="45"/>
      <c r="QHX80" s="45"/>
      <c r="QHY80" s="45"/>
      <c r="QHZ80" s="45"/>
      <c r="QIA80" s="45"/>
      <c r="QIB80" s="45"/>
      <c r="QIC80" s="45"/>
      <c r="QID80" s="45"/>
      <c r="QIE80" s="45"/>
      <c r="QIF80" s="45"/>
      <c r="QIG80" s="45"/>
      <c r="QIH80" s="45"/>
      <c r="QII80" s="45"/>
      <c r="QIJ80" s="45"/>
      <c r="QIK80" s="45"/>
      <c r="QIL80" s="45"/>
      <c r="QIM80" s="45"/>
      <c r="QIN80" s="45"/>
      <c r="QIO80" s="45"/>
      <c r="QIP80" s="45"/>
      <c r="QIQ80" s="45"/>
      <c r="QIR80" s="45"/>
      <c r="QIS80" s="45"/>
      <c r="QIT80" s="45"/>
      <c r="QIU80" s="45"/>
      <c r="QIV80" s="45"/>
      <c r="QIW80" s="45"/>
      <c r="QIX80" s="45"/>
      <c r="QIY80" s="45"/>
      <c r="QIZ80" s="45"/>
      <c r="QJA80" s="45"/>
      <c r="QJB80" s="45"/>
      <c r="QJC80" s="45"/>
      <c r="QJD80" s="45"/>
      <c r="QJE80" s="45"/>
      <c r="QJF80" s="45"/>
      <c r="QJG80" s="45"/>
      <c r="QJH80" s="45"/>
      <c r="QJI80" s="45"/>
      <c r="QJJ80" s="45"/>
      <c r="QJK80" s="45"/>
      <c r="QJL80" s="45"/>
      <c r="QJM80" s="45"/>
      <c r="QJN80" s="45"/>
      <c r="QJO80" s="45"/>
      <c r="QJP80" s="45"/>
      <c r="QJQ80" s="45"/>
      <c r="QJR80" s="45"/>
      <c r="QJS80" s="45"/>
      <c r="QJT80" s="45"/>
      <c r="QJU80" s="45"/>
      <c r="QJV80" s="45"/>
      <c r="QJW80" s="45"/>
      <c r="QJX80" s="45"/>
      <c r="QJY80" s="45"/>
      <c r="QJZ80" s="45"/>
      <c r="QKA80" s="45"/>
      <c r="QKB80" s="45"/>
      <c r="QKC80" s="45"/>
      <c r="QKD80" s="45"/>
      <c r="QKE80" s="45"/>
      <c r="QKF80" s="45"/>
      <c r="QKG80" s="45"/>
      <c r="QKH80" s="45"/>
      <c r="QKI80" s="45"/>
      <c r="QKJ80" s="45"/>
      <c r="QKK80" s="45"/>
      <c r="QKL80" s="45"/>
      <c r="QKM80" s="45"/>
      <c r="QKN80" s="45"/>
      <c r="QKO80" s="45"/>
      <c r="QKP80" s="45"/>
      <c r="QKQ80" s="45"/>
      <c r="QKR80" s="45"/>
      <c r="QKS80" s="45"/>
      <c r="QKT80" s="45"/>
      <c r="QKU80" s="45"/>
      <c r="QKV80" s="45"/>
      <c r="QKW80" s="45"/>
      <c r="QKX80" s="45"/>
      <c r="QKY80" s="45"/>
      <c r="QKZ80" s="45"/>
      <c r="QLA80" s="45"/>
      <c r="QLB80" s="45"/>
      <c r="QLC80" s="45"/>
      <c r="QLD80" s="45"/>
      <c r="QLE80" s="45"/>
      <c r="QLF80" s="45"/>
      <c r="QLG80" s="45"/>
      <c r="QLH80" s="45"/>
      <c r="QLI80" s="45"/>
      <c r="QLJ80" s="45"/>
      <c r="QLK80" s="45"/>
      <c r="QLL80" s="45"/>
      <c r="QLM80" s="45"/>
      <c r="QLN80" s="45"/>
      <c r="QLO80" s="45"/>
      <c r="QLP80" s="45"/>
      <c r="QLQ80" s="45"/>
      <c r="QLR80" s="45"/>
      <c r="QLS80" s="45"/>
      <c r="QLT80" s="45"/>
      <c r="QLU80" s="45"/>
      <c r="QLV80" s="45"/>
      <c r="QLW80" s="45"/>
      <c r="QLX80" s="45"/>
      <c r="QLY80" s="45"/>
      <c r="QLZ80" s="45"/>
      <c r="QMA80" s="45"/>
      <c r="QMB80" s="45"/>
      <c r="QMC80" s="45"/>
      <c r="QMD80" s="45"/>
      <c r="QME80" s="45"/>
      <c r="QMF80" s="45"/>
      <c r="QMG80" s="45"/>
      <c r="QMH80" s="45"/>
      <c r="QMI80" s="45"/>
      <c r="QMJ80" s="45"/>
      <c r="QMK80" s="45"/>
      <c r="QML80" s="45"/>
      <c r="QMM80" s="45"/>
      <c r="QMN80" s="45"/>
      <c r="QMO80" s="45"/>
      <c r="QMP80" s="45"/>
      <c r="QMQ80" s="45"/>
      <c r="QMR80" s="45"/>
      <c r="QMS80" s="45"/>
      <c r="QMT80" s="45"/>
      <c r="QMU80" s="45"/>
      <c r="QMV80" s="45"/>
      <c r="QMW80" s="45"/>
      <c r="QMX80" s="45"/>
      <c r="QMY80" s="45"/>
      <c r="QMZ80" s="45"/>
      <c r="QNA80" s="45"/>
      <c r="QNB80" s="45"/>
      <c r="QNC80" s="45"/>
      <c r="QND80" s="45"/>
      <c r="QNE80" s="45"/>
      <c r="QNF80" s="45"/>
      <c r="QNG80" s="45"/>
      <c r="QNH80" s="45"/>
      <c r="QNI80" s="45"/>
      <c r="QNJ80" s="45"/>
      <c r="QNK80" s="45"/>
      <c r="QNL80" s="45"/>
      <c r="QNM80" s="45"/>
      <c r="QNN80" s="45"/>
      <c r="QNO80" s="45"/>
      <c r="QNP80" s="45"/>
      <c r="QNQ80" s="45"/>
      <c r="QNR80" s="45"/>
      <c r="QNS80" s="45"/>
      <c r="QNT80" s="45"/>
      <c r="QNU80" s="45"/>
      <c r="QNV80" s="45"/>
      <c r="QNW80" s="45"/>
      <c r="QNX80" s="45"/>
      <c r="QNY80" s="45"/>
      <c r="QNZ80" s="45"/>
      <c r="QOA80" s="45"/>
      <c r="QOB80" s="45"/>
      <c r="QOC80" s="45"/>
      <c r="QOD80" s="45"/>
      <c r="QOE80" s="45"/>
      <c r="QOF80" s="45"/>
      <c r="QOG80" s="45"/>
      <c r="QOH80" s="45"/>
      <c r="QOI80" s="45"/>
      <c r="QOJ80" s="45"/>
      <c r="QOK80" s="45"/>
      <c r="QOL80" s="45"/>
      <c r="QOM80" s="45"/>
      <c r="QON80" s="45"/>
      <c r="QOO80" s="45"/>
      <c r="QOP80" s="45"/>
      <c r="QOQ80" s="45"/>
      <c r="QOR80" s="45"/>
      <c r="QOS80" s="45"/>
      <c r="QOT80" s="45"/>
      <c r="QOU80" s="45"/>
      <c r="QOV80" s="45"/>
      <c r="QOW80" s="45"/>
      <c r="QOX80" s="45"/>
      <c r="QOY80" s="45"/>
      <c r="QOZ80" s="45"/>
      <c r="QPA80" s="45"/>
      <c r="QPB80" s="45"/>
      <c r="QPC80" s="45"/>
      <c r="QPD80" s="45"/>
      <c r="QPE80" s="45"/>
      <c r="QPF80" s="45"/>
      <c r="QPG80" s="45"/>
      <c r="QPH80" s="45"/>
      <c r="QPI80" s="45"/>
      <c r="QPJ80" s="45"/>
      <c r="QPK80" s="45"/>
      <c r="QPL80" s="45"/>
      <c r="QPM80" s="45"/>
      <c r="QPN80" s="45"/>
      <c r="QPO80" s="45"/>
      <c r="QPP80" s="45"/>
      <c r="QPQ80" s="45"/>
      <c r="QPR80" s="45"/>
      <c r="QPS80" s="45"/>
      <c r="QPT80" s="45"/>
      <c r="QPU80" s="45"/>
      <c r="QPV80" s="45"/>
      <c r="QPW80" s="45"/>
      <c r="QPX80" s="45"/>
      <c r="QPY80" s="45"/>
      <c r="QPZ80" s="45"/>
      <c r="QQA80" s="45"/>
      <c r="QQB80" s="45"/>
      <c r="QQC80" s="45"/>
      <c r="QQD80" s="45"/>
      <c r="QQE80" s="45"/>
      <c r="QQF80" s="45"/>
      <c r="QQG80" s="45"/>
      <c r="QQH80" s="45"/>
      <c r="QQI80" s="45"/>
      <c r="QQJ80" s="45"/>
      <c r="QQK80" s="45"/>
      <c r="QQL80" s="45"/>
      <c r="QQM80" s="45"/>
      <c r="QQN80" s="45"/>
      <c r="QQO80" s="45"/>
      <c r="QQP80" s="45"/>
      <c r="QQQ80" s="45"/>
      <c r="QQR80" s="45"/>
      <c r="QQS80" s="45"/>
      <c r="QQT80" s="45"/>
      <c r="QQU80" s="45"/>
      <c r="QQV80" s="45"/>
      <c r="QQW80" s="45"/>
      <c r="QQX80" s="45"/>
      <c r="QQY80" s="45"/>
      <c r="QQZ80" s="45"/>
      <c r="QRA80" s="45"/>
      <c r="QRB80" s="45"/>
      <c r="QRC80" s="45"/>
      <c r="QRD80" s="45"/>
      <c r="QRE80" s="45"/>
      <c r="QRF80" s="45"/>
      <c r="QRG80" s="45"/>
      <c r="QRH80" s="45"/>
      <c r="QRI80" s="45"/>
      <c r="QRJ80" s="45"/>
      <c r="QRK80" s="45"/>
      <c r="QRL80" s="45"/>
      <c r="QRM80" s="45"/>
      <c r="QRN80" s="45"/>
      <c r="QRO80" s="45"/>
      <c r="QRP80" s="45"/>
      <c r="QRQ80" s="45"/>
      <c r="QRR80" s="45"/>
      <c r="QRS80" s="45"/>
      <c r="QRT80" s="45"/>
      <c r="QRU80" s="45"/>
      <c r="QRV80" s="45"/>
      <c r="QRW80" s="45"/>
      <c r="QRX80" s="45"/>
      <c r="QRY80" s="45"/>
      <c r="QRZ80" s="45"/>
      <c r="QSA80" s="45"/>
      <c r="QSB80" s="45"/>
      <c r="QSC80" s="45"/>
      <c r="QSD80" s="45"/>
      <c r="QSE80" s="45"/>
      <c r="QSF80" s="45"/>
      <c r="QSG80" s="45"/>
      <c r="QSH80" s="45"/>
      <c r="QSI80" s="45"/>
      <c r="QSJ80" s="45"/>
      <c r="QSK80" s="45"/>
      <c r="QSL80" s="45"/>
      <c r="QSM80" s="45"/>
      <c r="QSN80" s="45"/>
      <c r="QSO80" s="45"/>
      <c r="QSP80" s="45"/>
      <c r="QSQ80" s="45"/>
      <c r="QSR80" s="45"/>
      <c r="QSS80" s="45"/>
      <c r="QST80" s="45"/>
      <c r="QSU80" s="45"/>
      <c r="QSV80" s="45"/>
      <c r="QSW80" s="45"/>
      <c r="QSX80" s="45"/>
      <c r="QSY80" s="45"/>
      <c r="QSZ80" s="45"/>
      <c r="QTA80" s="45"/>
      <c r="QTB80" s="45"/>
      <c r="QTC80" s="45"/>
      <c r="QTD80" s="45"/>
      <c r="QTE80" s="45"/>
      <c r="QTF80" s="45"/>
      <c r="QTG80" s="45"/>
      <c r="QTH80" s="45"/>
      <c r="QTI80" s="45"/>
      <c r="QTJ80" s="45"/>
      <c r="QTK80" s="45"/>
      <c r="QTL80" s="45"/>
      <c r="QTM80" s="45"/>
      <c r="QTN80" s="45"/>
      <c r="QTO80" s="45"/>
      <c r="QTP80" s="45"/>
      <c r="QTQ80" s="45"/>
      <c r="QTR80" s="45"/>
      <c r="QTS80" s="45"/>
      <c r="QTT80" s="45"/>
      <c r="QTU80" s="45"/>
      <c r="QTV80" s="45"/>
      <c r="QTW80" s="45"/>
      <c r="QTX80" s="45"/>
      <c r="QTY80" s="45"/>
      <c r="QTZ80" s="45"/>
      <c r="QUA80" s="45"/>
      <c r="QUB80" s="45"/>
      <c r="QUC80" s="45"/>
      <c r="QUD80" s="45"/>
      <c r="QUE80" s="45"/>
      <c r="QUF80" s="45"/>
      <c r="QUG80" s="45"/>
      <c r="QUH80" s="45"/>
      <c r="QUI80" s="45"/>
      <c r="QUJ80" s="45"/>
      <c r="QUK80" s="45"/>
      <c r="QUL80" s="45"/>
      <c r="QUM80" s="45"/>
      <c r="QUN80" s="45"/>
      <c r="QUO80" s="45"/>
      <c r="QUP80" s="45"/>
      <c r="QUQ80" s="45"/>
      <c r="QUR80" s="45"/>
      <c r="QUS80" s="45"/>
      <c r="QUT80" s="45"/>
      <c r="QUU80" s="45"/>
      <c r="QUV80" s="45"/>
      <c r="QUW80" s="45"/>
      <c r="QUX80" s="45"/>
      <c r="QUY80" s="45"/>
      <c r="QUZ80" s="45"/>
      <c r="QVA80" s="45"/>
      <c r="QVB80" s="45"/>
      <c r="QVC80" s="45"/>
      <c r="QVD80" s="45"/>
      <c r="QVE80" s="45"/>
      <c r="QVF80" s="45"/>
      <c r="QVG80" s="45"/>
      <c r="QVH80" s="45"/>
      <c r="QVI80" s="45"/>
      <c r="QVJ80" s="45"/>
      <c r="QVK80" s="45"/>
      <c r="QVL80" s="45"/>
      <c r="QVM80" s="45"/>
      <c r="QVN80" s="45"/>
      <c r="QVO80" s="45"/>
      <c r="QVP80" s="45"/>
      <c r="QVQ80" s="45"/>
      <c r="QVR80" s="45"/>
      <c r="QVS80" s="45"/>
      <c r="QVT80" s="45"/>
      <c r="QVU80" s="45"/>
      <c r="QVV80" s="45"/>
      <c r="QVW80" s="45"/>
      <c r="QVX80" s="45"/>
      <c r="QVY80" s="45"/>
      <c r="QVZ80" s="45"/>
      <c r="QWA80" s="45"/>
      <c r="QWB80" s="45"/>
      <c r="QWC80" s="45"/>
      <c r="QWD80" s="45"/>
      <c r="QWE80" s="45"/>
      <c r="QWF80" s="45"/>
      <c r="QWG80" s="45"/>
      <c r="QWH80" s="45"/>
      <c r="QWI80" s="45"/>
      <c r="QWJ80" s="45"/>
      <c r="QWK80" s="45"/>
      <c r="QWL80" s="45"/>
      <c r="QWM80" s="45"/>
      <c r="QWN80" s="45"/>
      <c r="QWO80" s="45"/>
      <c r="QWP80" s="45"/>
      <c r="QWQ80" s="45"/>
      <c r="QWR80" s="45"/>
      <c r="QWS80" s="45"/>
      <c r="QWT80" s="45"/>
      <c r="QWU80" s="45"/>
      <c r="QWV80" s="45"/>
      <c r="QWW80" s="45"/>
      <c r="QWX80" s="45"/>
      <c r="QWY80" s="45"/>
      <c r="QWZ80" s="45"/>
      <c r="QXA80" s="45"/>
      <c r="QXB80" s="45"/>
      <c r="QXC80" s="45"/>
      <c r="QXD80" s="45"/>
      <c r="QXE80" s="45"/>
      <c r="QXF80" s="45"/>
      <c r="QXG80" s="45"/>
      <c r="QXH80" s="45"/>
      <c r="QXI80" s="45"/>
      <c r="QXJ80" s="45"/>
      <c r="QXK80" s="45"/>
      <c r="QXL80" s="45"/>
      <c r="QXM80" s="45"/>
      <c r="QXN80" s="45"/>
      <c r="QXO80" s="45"/>
      <c r="QXP80" s="45"/>
      <c r="QXQ80" s="45"/>
      <c r="QXR80" s="45"/>
      <c r="QXS80" s="45"/>
      <c r="QXT80" s="45"/>
      <c r="QXU80" s="45"/>
      <c r="QXV80" s="45"/>
      <c r="QXW80" s="45"/>
      <c r="QXX80" s="45"/>
      <c r="QXY80" s="45"/>
      <c r="QXZ80" s="45"/>
      <c r="QYA80" s="45"/>
      <c r="QYB80" s="45"/>
      <c r="QYC80" s="45"/>
      <c r="QYD80" s="45"/>
      <c r="QYE80" s="45"/>
      <c r="QYF80" s="45"/>
      <c r="QYG80" s="45"/>
      <c r="QYH80" s="45"/>
      <c r="QYI80" s="45"/>
      <c r="QYJ80" s="45"/>
      <c r="QYK80" s="45"/>
      <c r="QYL80" s="45"/>
      <c r="QYM80" s="45"/>
      <c r="QYN80" s="45"/>
      <c r="QYO80" s="45"/>
      <c r="QYP80" s="45"/>
      <c r="QYQ80" s="45"/>
      <c r="QYR80" s="45"/>
      <c r="QYS80" s="45"/>
      <c r="QYT80" s="45"/>
      <c r="QYU80" s="45"/>
      <c r="QYV80" s="45"/>
      <c r="QYW80" s="45"/>
      <c r="QYX80" s="45"/>
      <c r="QYY80" s="45"/>
      <c r="QYZ80" s="45"/>
      <c r="QZA80" s="45"/>
      <c r="QZB80" s="45"/>
      <c r="QZC80" s="45"/>
      <c r="QZD80" s="45"/>
      <c r="QZE80" s="45"/>
      <c r="QZF80" s="45"/>
      <c r="QZG80" s="45"/>
      <c r="QZH80" s="45"/>
      <c r="QZI80" s="45"/>
      <c r="QZJ80" s="45"/>
      <c r="QZK80" s="45"/>
      <c r="QZL80" s="45"/>
      <c r="QZM80" s="45"/>
      <c r="QZN80" s="45"/>
      <c r="QZO80" s="45"/>
      <c r="QZP80" s="45"/>
      <c r="QZQ80" s="45"/>
      <c r="QZR80" s="45"/>
      <c r="QZS80" s="45"/>
      <c r="QZT80" s="45"/>
      <c r="QZU80" s="45"/>
      <c r="QZV80" s="45"/>
      <c r="QZW80" s="45"/>
      <c r="QZX80" s="45"/>
      <c r="QZY80" s="45"/>
      <c r="QZZ80" s="45"/>
      <c r="RAA80" s="45"/>
      <c r="RAB80" s="45"/>
      <c r="RAC80" s="45"/>
      <c r="RAD80" s="45"/>
      <c r="RAE80" s="45"/>
      <c r="RAF80" s="45"/>
      <c r="RAG80" s="45"/>
      <c r="RAH80" s="45"/>
      <c r="RAI80" s="45"/>
      <c r="RAJ80" s="45"/>
      <c r="RAK80" s="45"/>
      <c r="RAL80" s="45"/>
      <c r="RAM80" s="45"/>
      <c r="RAN80" s="45"/>
      <c r="RAO80" s="45"/>
      <c r="RAP80" s="45"/>
      <c r="RAQ80" s="45"/>
      <c r="RAR80" s="45"/>
      <c r="RAS80" s="45"/>
      <c r="RAT80" s="45"/>
      <c r="RAU80" s="45"/>
      <c r="RAV80" s="45"/>
      <c r="RAW80" s="45"/>
      <c r="RAX80" s="45"/>
      <c r="RAY80" s="45"/>
      <c r="RAZ80" s="45"/>
      <c r="RBA80" s="45"/>
      <c r="RBB80" s="45"/>
      <c r="RBC80" s="45"/>
      <c r="RBD80" s="45"/>
      <c r="RBE80" s="45"/>
      <c r="RBF80" s="45"/>
      <c r="RBG80" s="45"/>
      <c r="RBH80" s="45"/>
      <c r="RBI80" s="45"/>
      <c r="RBJ80" s="45"/>
      <c r="RBK80" s="45"/>
      <c r="RBL80" s="45"/>
      <c r="RBM80" s="45"/>
      <c r="RBN80" s="45"/>
      <c r="RBO80" s="45"/>
      <c r="RBP80" s="45"/>
      <c r="RBQ80" s="45"/>
      <c r="RBR80" s="45"/>
      <c r="RBS80" s="45"/>
      <c r="RBT80" s="45"/>
      <c r="RBU80" s="45"/>
      <c r="RBV80" s="45"/>
      <c r="RBW80" s="45"/>
      <c r="RBX80" s="45"/>
      <c r="RBY80" s="45"/>
      <c r="RBZ80" s="45"/>
      <c r="RCA80" s="45"/>
      <c r="RCB80" s="45"/>
      <c r="RCC80" s="45"/>
      <c r="RCD80" s="45"/>
      <c r="RCE80" s="45"/>
      <c r="RCF80" s="45"/>
      <c r="RCG80" s="45"/>
      <c r="RCH80" s="45"/>
      <c r="RCI80" s="45"/>
      <c r="RCJ80" s="45"/>
      <c r="RCK80" s="45"/>
      <c r="RCL80" s="45"/>
      <c r="RCM80" s="45"/>
      <c r="RCN80" s="45"/>
      <c r="RCO80" s="45"/>
      <c r="RCP80" s="45"/>
      <c r="RCQ80" s="45"/>
      <c r="RCR80" s="45"/>
      <c r="RCS80" s="45"/>
      <c r="RCT80" s="45"/>
      <c r="RCU80" s="45"/>
      <c r="RCV80" s="45"/>
      <c r="RCW80" s="45"/>
      <c r="RCX80" s="45"/>
      <c r="RCY80" s="45"/>
      <c r="RCZ80" s="45"/>
      <c r="RDA80" s="45"/>
      <c r="RDB80" s="45"/>
      <c r="RDC80" s="45"/>
      <c r="RDD80" s="45"/>
      <c r="RDE80" s="45"/>
      <c r="RDF80" s="45"/>
      <c r="RDG80" s="45"/>
      <c r="RDH80" s="45"/>
      <c r="RDI80" s="45"/>
      <c r="RDJ80" s="45"/>
      <c r="RDK80" s="45"/>
      <c r="RDL80" s="45"/>
      <c r="RDM80" s="45"/>
      <c r="RDN80" s="45"/>
      <c r="RDO80" s="45"/>
      <c r="RDP80" s="45"/>
      <c r="RDQ80" s="45"/>
      <c r="RDR80" s="45"/>
      <c r="RDS80" s="45"/>
      <c r="RDT80" s="45"/>
      <c r="RDU80" s="45"/>
      <c r="RDV80" s="45"/>
      <c r="RDW80" s="45"/>
      <c r="RDX80" s="45"/>
      <c r="RDY80" s="45"/>
      <c r="RDZ80" s="45"/>
      <c r="REA80" s="45"/>
      <c r="REB80" s="45"/>
      <c r="REC80" s="45"/>
      <c r="RED80" s="45"/>
      <c r="REE80" s="45"/>
      <c r="REF80" s="45"/>
      <c r="REG80" s="45"/>
      <c r="REH80" s="45"/>
      <c r="REI80" s="45"/>
      <c r="REJ80" s="45"/>
      <c r="REK80" s="45"/>
      <c r="REL80" s="45"/>
      <c r="REM80" s="45"/>
      <c r="REN80" s="45"/>
      <c r="REO80" s="45"/>
      <c r="REP80" s="45"/>
      <c r="REQ80" s="45"/>
      <c r="RER80" s="45"/>
      <c r="RES80" s="45"/>
      <c r="RET80" s="45"/>
      <c r="REU80" s="45"/>
      <c r="REV80" s="45"/>
      <c r="REW80" s="45"/>
      <c r="REX80" s="45"/>
      <c r="REY80" s="45"/>
      <c r="REZ80" s="45"/>
      <c r="RFA80" s="45"/>
      <c r="RFB80" s="45"/>
      <c r="RFC80" s="45"/>
      <c r="RFD80" s="45"/>
      <c r="RFE80" s="45"/>
      <c r="RFF80" s="45"/>
      <c r="RFG80" s="45"/>
      <c r="RFH80" s="45"/>
      <c r="RFI80" s="45"/>
      <c r="RFJ80" s="45"/>
      <c r="RFK80" s="45"/>
      <c r="RFL80" s="45"/>
      <c r="RFM80" s="45"/>
      <c r="RFN80" s="45"/>
      <c r="RFO80" s="45"/>
      <c r="RFP80" s="45"/>
      <c r="RFQ80" s="45"/>
      <c r="RFR80" s="45"/>
      <c r="RFS80" s="45"/>
      <c r="RFT80" s="45"/>
      <c r="RFU80" s="45"/>
      <c r="RFV80" s="45"/>
      <c r="RFW80" s="45"/>
      <c r="RFX80" s="45"/>
      <c r="RFY80" s="45"/>
      <c r="RFZ80" s="45"/>
      <c r="RGA80" s="45"/>
      <c r="RGB80" s="45"/>
      <c r="RGC80" s="45"/>
      <c r="RGD80" s="45"/>
      <c r="RGE80" s="45"/>
      <c r="RGF80" s="45"/>
      <c r="RGG80" s="45"/>
      <c r="RGH80" s="45"/>
      <c r="RGI80" s="45"/>
      <c r="RGJ80" s="45"/>
      <c r="RGK80" s="45"/>
      <c r="RGL80" s="45"/>
      <c r="RGM80" s="45"/>
      <c r="RGN80" s="45"/>
      <c r="RGO80" s="45"/>
      <c r="RGP80" s="45"/>
      <c r="RGQ80" s="45"/>
      <c r="RGR80" s="45"/>
      <c r="RGS80" s="45"/>
      <c r="RGT80" s="45"/>
      <c r="RGU80" s="45"/>
      <c r="RGV80" s="45"/>
      <c r="RGW80" s="45"/>
      <c r="RGX80" s="45"/>
      <c r="RGY80" s="45"/>
      <c r="RGZ80" s="45"/>
      <c r="RHA80" s="45"/>
      <c r="RHB80" s="45"/>
      <c r="RHC80" s="45"/>
      <c r="RHD80" s="45"/>
      <c r="RHE80" s="45"/>
      <c r="RHF80" s="45"/>
      <c r="RHG80" s="45"/>
      <c r="RHH80" s="45"/>
      <c r="RHI80" s="45"/>
      <c r="RHJ80" s="45"/>
      <c r="RHK80" s="45"/>
      <c r="RHL80" s="45"/>
      <c r="RHM80" s="45"/>
      <c r="RHN80" s="45"/>
      <c r="RHO80" s="45"/>
      <c r="RHP80" s="45"/>
      <c r="RHQ80" s="45"/>
      <c r="RHR80" s="45"/>
      <c r="RHS80" s="45"/>
      <c r="RHT80" s="45"/>
      <c r="RHU80" s="45"/>
      <c r="RHV80" s="45"/>
      <c r="RHW80" s="45"/>
      <c r="RHX80" s="45"/>
      <c r="RHY80" s="45"/>
      <c r="RHZ80" s="45"/>
      <c r="RIA80" s="45"/>
      <c r="RIB80" s="45"/>
      <c r="RIC80" s="45"/>
      <c r="RID80" s="45"/>
      <c r="RIE80" s="45"/>
      <c r="RIF80" s="45"/>
      <c r="RIG80" s="45"/>
      <c r="RIH80" s="45"/>
      <c r="RII80" s="45"/>
      <c r="RIJ80" s="45"/>
      <c r="RIK80" s="45"/>
      <c r="RIL80" s="45"/>
      <c r="RIM80" s="45"/>
      <c r="RIN80" s="45"/>
      <c r="RIO80" s="45"/>
      <c r="RIP80" s="45"/>
      <c r="RIQ80" s="45"/>
      <c r="RIR80" s="45"/>
      <c r="RIS80" s="45"/>
      <c r="RIT80" s="45"/>
      <c r="RIU80" s="45"/>
      <c r="RIV80" s="45"/>
      <c r="RIW80" s="45"/>
      <c r="RIX80" s="45"/>
      <c r="RIY80" s="45"/>
      <c r="RIZ80" s="45"/>
      <c r="RJA80" s="45"/>
      <c r="RJB80" s="45"/>
      <c r="RJC80" s="45"/>
      <c r="RJD80" s="45"/>
      <c r="RJE80" s="45"/>
      <c r="RJF80" s="45"/>
      <c r="RJG80" s="45"/>
      <c r="RJH80" s="45"/>
      <c r="RJI80" s="45"/>
      <c r="RJJ80" s="45"/>
      <c r="RJK80" s="45"/>
      <c r="RJL80" s="45"/>
      <c r="RJM80" s="45"/>
      <c r="RJN80" s="45"/>
      <c r="RJO80" s="45"/>
      <c r="RJP80" s="45"/>
      <c r="RJQ80" s="45"/>
      <c r="RJR80" s="45"/>
      <c r="RJS80" s="45"/>
      <c r="RJT80" s="45"/>
      <c r="RJU80" s="45"/>
      <c r="RJV80" s="45"/>
      <c r="RJW80" s="45"/>
      <c r="RJX80" s="45"/>
      <c r="RJY80" s="45"/>
      <c r="RJZ80" s="45"/>
      <c r="RKA80" s="45"/>
      <c r="RKB80" s="45"/>
      <c r="RKC80" s="45"/>
      <c r="RKD80" s="45"/>
      <c r="RKE80" s="45"/>
      <c r="RKF80" s="45"/>
      <c r="RKG80" s="45"/>
      <c r="RKH80" s="45"/>
      <c r="RKI80" s="45"/>
      <c r="RKJ80" s="45"/>
      <c r="RKK80" s="45"/>
      <c r="RKL80" s="45"/>
      <c r="RKM80" s="45"/>
      <c r="RKN80" s="45"/>
      <c r="RKO80" s="45"/>
      <c r="RKP80" s="45"/>
      <c r="RKQ80" s="45"/>
      <c r="RKR80" s="45"/>
      <c r="RKS80" s="45"/>
      <c r="RKT80" s="45"/>
      <c r="RKU80" s="45"/>
      <c r="RKV80" s="45"/>
      <c r="RKW80" s="45"/>
      <c r="RKX80" s="45"/>
      <c r="RKY80" s="45"/>
      <c r="RKZ80" s="45"/>
      <c r="RLA80" s="45"/>
      <c r="RLB80" s="45"/>
      <c r="RLC80" s="45"/>
      <c r="RLD80" s="45"/>
      <c r="RLE80" s="45"/>
      <c r="RLF80" s="45"/>
      <c r="RLG80" s="45"/>
      <c r="RLH80" s="45"/>
      <c r="RLI80" s="45"/>
      <c r="RLJ80" s="45"/>
      <c r="RLK80" s="45"/>
      <c r="RLL80" s="45"/>
      <c r="RLM80" s="45"/>
      <c r="RLN80" s="45"/>
      <c r="RLO80" s="45"/>
      <c r="RLP80" s="45"/>
      <c r="RLQ80" s="45"/>
      <c r="RLR80" s="45"/>
      <c r="RLS80" s="45"/>
      <c r="RLT80" s="45"/>
      <c r="RLU80" s="45"/>
      <c r="RLV80" s="45"/>
      <c r="RLW80" s="45"/>
      <c r="RLX80" s="45"/>
      <c r="RLY80" s="45"/>
      <c r="RLZ80" s="45"/>
      <c r="RMA80" s="45"/>
      <c r="RMB80" s="45"/>
      <c r="RMC80" s="45"/>
      <c r="RMD80" s="45"/>
      <c r="RME80" s="45"/>
      <c r="RMF80" s="45"/>
      <c r="RMG80" s="45"/>
      <c r="RMH80" s="45"/>
      <c r="RMI80" s="45"/>
      <c r="RMJ80" s="45"/>
      <c r="RMK80" s="45"/>
      <c r="RML80" s="45"/>
      <c r="RMM80" s="45"/>
      <c r="RMN80" s="45"/>
      <c r="RMO80" s="45"/>
      <c r="RMP80" s="45"/>
      <c r="RMQ80" s="45"/>
      <c r="RMR80" s="45"/>
      <c r="RMS80" s="45"/>
      <c r="RMT80" s="45"/>
      <c r="RMU80" s="45"/>
      <c r="RMV80" s="45"/>
      <c r="RMW80" s="45"/>
      <c r="RMX80" s="45"/>
      <c r="RMY80" s="45"/>
      <c r="RMZ80" s="45"/>
      <c r="RNA80" s="45"/>
      <c r="RNB80" s="45"/>
      <c r="RNC80" s="45"/>
      <c r="RND80" s="45"/>
      <c r="RNE80" s="45"/>
      <c r="RNF80" s="45"/>
      <c r="RNG80" s="45"/>
      <c r="RNH80" s="45"/>
      <c r="RNI80" s="45"/>
      <c r="RNJ80" s="45"/>
      <c r="RNK80" s="45"/>
      <c r="RNL80" s="45"/>
      <c r="RNM80" s="45"/>
      <c r="RNN80" s="45"/>
      <c r="RNO80" s="45"/>
      <c r="RNP80" s="45"/>
      <c r="RNQ80" s="45"/>
      <c r="RNR80" s="45"/>
      <c r="RNS80" s="45"/>
      <c r="RNT80" s="45"/>
      <c r="RNU80" s="45"/>
      <c r="RNV80" s="45"/>
      <c r="RNW80" s="45"/>
      <c r="RNX80" s="45"/>
      <c r="RNY80" s="45"/>
      <c r="RNZ80" s="45"/>
      <c r="ROA80" s="45"/>
      <c r="ROB80" s="45"/>
      <c r="ROC80" s="45"/>
      <c r="ROD80" s="45"/>
      <c r="ROE80" s="45"/>
      <c r="ROF80" s="45"/>
      <c r="ROG80" s="45"/>
      <c r="ROH80" s="45"/>
      <c r="ROI80" s="45"/>
      <c r="ROJ80" s="45"/>
      <c r="ROK80" s="45"/>
      <c r="ROL80" s="45"/>
      <c r="ROM80" s="45"/>
      <c r="RON80" s="45"/>
      <c r="ROO80" s="45"/>
      <c r="ROP80" s="45"/>
      <c r="ROQ80" s="45"/>
      <c r="ROR80" s="45"/>
      <c r="ROS80" s="45"/>
      <c r="ROT80" s="45"/>
      <c r="ROU80" s="45"/>
      <c r="ROV80" s="45"/>
      <c r="ROW80" s="45"/>
      <c r="ROX80" s="45"/>
      <c r="ROY80" s="45"/>
      <c r="ROZ80" s="45"/>
      <c r="RPA80" s="45"/>
      <c r="RPB80" s="45"/>
      <c r="RPC80" s="45"/>
      <c r="RPD80" s="45"/>
      <c r="RPE80" s="45"/>
      <c r="RPF80" s="45"/>
      <c r="RPG80" s="45"/>
      <c r="RPH80" s="45"/>
      <c r="RPI80" s="45"/>
      <c r="RPJ80" s="45"/>
      <c r="RPK80" s="45"/>
      <c r="RPL80" s="45"/>
      <c r="RPM80" s="45"/>
      <c r="RPN80" s="45"/>
      <c r="RPO80" s="45"/>
      <c r="RPP80" s="45"/>
      <c r="RPQ80" s="45"/>
      <c r="RPR80" s="45"/>
      <c r="RPS80" s="45"/>
      <c r="RPT80" s="45"/>
      <c r="RPU80" s="45"/>
      <c r="RPV80" s="45"/>
      <c r="RPW80" s="45"/>
      <c r="RPX80" s="45"/>
      <c r="RPY80" s="45"/>
      <c r="RPZ80" s="45"/>
      <c r="RQA80" s="45"/>
      <c r="RQB80" s="45"/>
      <c r="RQC80" s="45"/>
      <c r="RQD80" s="45"/>
      <c r="RQE80" s="45"/>
      <c r="RQF80" s="45"/>
      <c r="RQG80" s="45"/>
      <c r="RQH80" s="45"/>
      <c r="RQI80" s="45"/>
      <c r="RQJ80" s="45"/>
      <c r="RQK80" s="45"/>
      <c r="RQL80" s="45"/>
      <c r="RQM80" s="45"/>
      <c r="RQN80" s="45"/>
      <c r="RQO80" s="45"/>
      <c r="RQP80" s="45"/>
      <c r="RQQ80" s="45"/>
      <c r="RQR80" s="45"/>
      <c r="RQS80" s="45"/>
      <c r="RQT80" s="45"/>
      <c r="RQU80" s="45"/>
      <c r="RQV80" s="45"/>
      <c r="RQW80" s="45"/>
      <c r="RQX80" s="45"/>
      <c r="RQY80" s="45"/>
      <c r="RQZ80" s="45"/>
      <c r="RRA80" s="45"/>
      <c r="RRB80" s="45"/>
      <c r="RRC80" s="45"/>
      <c r="RRD80" s="45"/>
      <c r="RRE80" s="45"/>
      <c r="RRF80" s="45"/>
      <c r="RRG80" s="45"/>
      <c r="RRH80" s="45"/>
      <c r="RRI80" s="45"/>
      <c r="RRJ80" s="45"/>
      <c r="RRK80" s="45"/>
      <c r="RRL80" s="45"/>
      <c r="RRM80" s="45"/>
      <c r="RRN80" s="45"/>
      <c r="RRO80" s="45"/>
      <c r="RRP80" s="45"/>
      <c r="RRQ80" s="45"/>
      <c r="RRR80" s="45"/>
      <c r="RRS80" s="45"/>
      <c r="RRT80" s="45"/>
      <c r="RRU80" s="45"/>
      <c r="RRV80" s="45"/>
      <c r="RRW80" s="45"/>
      <c r="RRX80" s="45"/>
      <c r="RRY80" s="45"/>
      <c r="RRZ80" s="45"/>
      <c r="RSA80" s="45"/>
      <c r="RSB80" s="45"/>
      <c r="RSC80" s="45"/>
      <c r="RSD80" s="45"/>
      <c r="RSE80" s="45"/>
      <c r="RSF80" s="45"/>
      <c r="RSG80" s="45"/>
      <c r="RSH80" s="45"/>
      <c r="RSI80" s="45"/>
      <c r="RSJ80" s="45"/>
      <c r="RSK80" s="45"/>
      <c r="RSL80" s="45"/>
      <c r="RSM80" s="45"/>
      <c r="RSN80" s="45"/>
      <c r="RSO80" s="45"/>
      <c r="RSP80" s="45"/>
      <c r="RSQ80" s="45"/>
      <c r="RSR80" s="45"/>
      <c r="RSS80" s="45"/>
      <c r="RST80" s="45"/>
      <c r="RSU80" s="45"/>
      <c r="RSV80" s="45"/>
      <c r="RSW80" s="45"/>
      <c r="RSX80" s="45"/>
      <c r="RSY80" s="45"/>
      <c r="RSZ80" s="45"/>
      <c r="RTA80" s="45"/>
      <c r="RTB80" s="45"/>
      <c r="RTC80" s="45"/>
      <c r="RTD80" s="45"/>
      <c r="RTE80" s="45"/>
      <c r="RTF80" s="45"/>
      <c r="RTG80" s="45"/>
      <c r="RTH80" s="45"/>
      <c r="RTI80" s="45"/>
      <c r="RTJ80" s="45"/>
      <c r="RTK80" s="45"/>
      <c r="RTL80" s="45"/>
      <c r="RTM80" s="45"/>
      <c r="RTN80" s="45"/>
      <c r="RTO80" s="45"/>
      <c r="RTP80" s="45"/>
      <c r="RTQ80" s="45"/>
      <c r="RTR80" s="45"/>
      <c r="RTS80" s="45"/>
      <c r="RTT80" s="45"/>
      <c r="RTU80" s="45"/>
      <c r="RTV80" s="45"/>
      <c r="RTW80" s="45"/>
      <c r="RTX80" s="45"/>
      <c r="RTY80" s="45"/>
      <c r="RTZ80" s="45"/>
      <c r="RUA80" s="45"/>
      <c r="RUB80" s="45"/>
      <c r="RUC80" s="45"/>
      <c r="RUD80" s="45"/>
      <c r="RUE80" s="45"/>
      <c r="RUF80" s="45"/>
      <c r="RUG80" s="45"/>
      <c r="RUH80" s="45"/>
      <c r="RUI80" s="45"/>
      <c r="RUJ80" s="45"/>
      <c r="RUK80" s="45"/>
      <c r="RUL80" s="45"/>
      <c r="RUM80" s="45"/>
      <c r="RUN80" s="45"/>
      <c r="RUO80" s="45"/>
      <c r="RUP80" s="45"/>
      <c r="RUQ80" s="45"/>
      <c r="RUR80" s="45"/>
      <c r="RUS80" s="45"/>
      <c r="RUT80" s="45"/>
      <c r="RUU80" s="45"/>
      <c r="RUV80" s="45"/>
      <c r="RUW80" s="45"/>
      <c r="RUX80" s="45"/>
      <c r="RUY80" s="45"/>
      <c r="RUZ80" s="45"/>
      <c r="RVA80" s="45"/>
      <c r="RVB80" s="45"/>
      <c r="RVC80" s="45"/>
      <c r="RVD80" s="45"/>
      <c r="RVE80" s="45"/>
      <c r="RVF80" s="45"/>
      <c r="RVG80" s="45"/>
      <c r="RVH80" s="45"/>
      <c r="RVI80" s="45"/>
      <c r="RVJ80" s="45"/>
      <c r="RVK80" s="45"/>
      <c r="RVL80" s="45"/>
      <c r="RVM80" s="45"/>
      <c r="RVN80" s="45"/>
      <c r="RVO80" s="45"/>
      <c r="RVP80" s="45"/>
      <c r="RVQ80" s="45"/>
      <c r="RVR80" s="45"/>
      <c r="RVS80" s="45"/>
      <c r="RVT80" s="45"/>
      <c r="RVU80" s="45"/>
      <c r="RVV80" s="45"/>
      <c r="RVW80" s="45"/>
      <c r="RVX80" s="45"/>
      <c r="RVY80" s="45"/>
      <c r="RVZ80" s="45"/>
      <c r="RWA80" s="45"/>
      <c r="RWB80" s="45"/>
      <c r="RWC80" s="45"/>
      <c r="RWD80" s="45"/>
      <c r="RWE80" s="45"/>
      <c r="RWF80" s="45"/>
      <c r="RWG80" s="45"/>
      <c r="RWH80" s="45"/>
      <c r="RWI80" s="45"/>
      <c r="RWJ80" s="45"/>
      <c r="RWK80" s="45"/>
      <c r="RWL80" s="45"/>
      <c r="RWM80" s="45"/>
      <c r="RWN80" s="45"/>
      <c r="RWO80" s="45"/>
      <c r="RWP80" s="45"/>
      <c r="RWQ80" s="45"/>
      <c r="RWR80" s="45"/>
      <c r="RWS80" s="45"/>
      <c r="RWT80" s="45"/>
      <c r="RWU80" s="45"/>
      <c r="RWV80" s="45"/>
      <c r="RWW80" s="45"/>
      <c r="RWX80" s="45"/>
      <c r="RWY80" s="45"/>
      <c r="RWZ80" s="45"/>
      <c r="RXA80" s="45"/>
      <c r="RXB80" s="45"/>
      <c r="RXC80" s="45"/>
      <c r="RXD80" s="45"/>
      <c r="RXE80" s="45"/>
      <c r="RXF80" s="45"/>
      <c r="RXG80" s="45"/>
      <c r="RXH80" s="45"/>
      <c r="RXI80" s="45"/>
      <c r="RXJ80" s="45"/>
      <c r="RXK80" s="45"/>
      <c r="RXL80" s="45"/>
      <c r="RXM80" s="45"/>
      <c r="RXN80" s="45"/>
      <c r="RXO80" s="45"/>
      <c r="RXP80" s="45"/>
      <c r="RXQ80" s="45"/>
      <c r="RXR80" s="45"/>
      <c r="RXS80" s="45"/>
      <c r="RXT80" s="45"/>
      <c r="RXU80" s="45"/>
      <c r="RXV80" s="45"/>
      <c r="RXW80" s="45"/>
      <c r="RXX80" s="45"/>
      <c r="RXY80" s="45"/>
      <c r="RXZ80" s="45"/>
      <c r="RYA80" s="45"/>
      <c r="RYB80" s="45"/>
      <c r="RYC80" s="45"/>
      <c r="RYD80" s="45"/>
      <c r="RYE80" s="45"/>
      <c r="RYF80" s="45"/>
      <c r="RYG80" s="45"/>
      <c r="RYH80" s="45"/>
      <c r="RYI80" s="45"/>
      <c r="RYJ80" s="45"/>
      <c r="RYK80" s="45"/>
      <c r="RYL80" s="45"/>
      <c r="RYM80" s="45"/>
      <c r="RYN80" s="45"/>
      <c r="RYO80" s="45"/>
      <c r="RYP80" s="45"/>
      <c r="RYQ80" s="45"/>
      <c r="RYR80" s="45"/>
      <c r="RYS80" s="45"/>
      <c r="RYT80" s="45"/>
      <c r="RYU80" s="45"/>
      <c r="RYV80" s="45"/>
      <c r="RYW80" s="45"/>
      <c r="RYX80" s="45"/>
      <c r="RYY80" s="45"/>
      <c r="RYZ80" s="45"/>
      <c r="RZA80" s="45"/>
      <c r="RZB80" s="45"/>
      <c r="RZC80" s="45"/>
      <c r="RZD80" s="45"/>
      <c r="RZE80" s="45"/>
      <c r="RZF80" s="45"/>
      <c r="RZG80" s="45"/>
      <c r="RZH80" s="45"/>
      <c r="RZI80" s="45"/>
      <c r="RZJ80" s="45"/>
      <c r="RZK80" s="45"/>
      <c r="RZL80" s="45"/>
      <c r="RZM80" s="45"/>
      <c r="RZN80" s="45"/>
      <c r="RZO80" s="45"/>
      <c r="RZP80" s="45"/>
      <c r="RZQ80" s="45"/>
      <c r="RZR80" s="45"/>
      <c r="RZS80" s="45"/>
      <c r="RZT80" s="45"/>
      <c r="RZU80" s="45"/>
      <c r="RZV80" s="45"/>
      <c r="RZW80" s="45"/>
      <c r="RZX80" s="45"/>
      <c r="RZY80" s="45"/>
      <c r="RZZ80" s="45"/>
      <c r="SAA80" s="45"/>
      <c r="SAB80" s="45"/>
      <c r="SAC80" s="45"/>
      <c r="SAD80" s="45"/>
      <c r="SAE80" s="45"/>
      <c r="SAF80" s="45"/>
      <c r="SAG80" s="45"/>
      <c r="SAH80" s="45"/>
      <c r="SAI80" s="45"/>
      <c r="SAJ80" s="45"/>
      <c r="SAK80" s="45"/>
      <c r="SAL80" s="45"/>
      <c r="SAM80" s="45"/>
      <c r="SAN80" s="45"/>
      <c r="SAO80" s="45"/>
      <c r="SAP80" s="45"/>
      <c r="SAQ80" s="45"/>
      <c r="SAR80" s="45"/>
      <c r="SAS80" s="45"/>
      <c r="SAT80" s="45"/>
      <c r="SAU80" s="45"/>
      <c r="SAV80" s="45"/>
      <c r="SAW80" s="45"/>
      <c r="SAX80" s="45"/>
      <c r="SAY80" s="45"/>
      <c r="SAZ80" s="45"/>
      <c r="SBA80" s="45"/>
      <c r="SBB80" s="45"/>
      <c r="SBC80" s="45"/>
      <c r="SBD80" s="45"/>
      <c r="SBE80" s="45"/>
      <c r="SBF80" s="45"/>
      <c r="SBG80" s="45"/>
      <c r="SBH80" s="45"/>
      <c r="SBI80" s="45"/>
      <c r="SBJ80" s="45"/>
      <c r="SBK80" s="45"/>
      <c r="SBL80" s="45"/>
      <c r="SBM80" s="45"/>
      <c r="SBN80" s="45"/>
      <c r="SBO80" s="45"/>
      <c r="SBP80" s="45"/>
      <c r="SBQ80" s="45"/>
      <c r="SBR80" s="45"/>
      <c r="SBS80" s="45"/>
      <c r="SBT80" s="45"/>
      <c r="SBU80" s="45"/>
      <c r="SBV80" s="45"/>
      <c r="SBW80" s="45"/>
      <c r="SBX80" s="45"/>
      <c r="SBY80" s="45"/>
      <c r="SBZ80" s="45"/>
      <c r="SCA80" s="45"/>
      <c r="SCB80" s="45"/>
      <c r="SCC80" s="45"/>
      <c r="SCD80" s="45"/>
      <c r="SCE80" s="45"/>
      <c r="SCF80" s="45"/>
      <c r="SCG80" s="45"/>
      <c r="SCH80" s="45"/>
      <c r="SCI80" s="45"/>
      <c r="SCJ80" s="45"/>
      <c r="SCK80" s="45"/>
      <c r="SCL80" s="45"/>
      <c r="SCM80" s="45"/>
      <c r="SCN80" s="45"/>
      <c r="SCO80" s="45"/>
      <c r="SCP80" s="45"/>
      <c r="SCQ80" s="45"/>
      <c r="SCR80" s="45"/>
      <c r="SCS80" s="45"/>
      <c r="SCT80" s="45"/>
      <c r="SCU80" s="45"/>
      <c r="SCV80" s="45"/>
      <c r="SCW80" s="45"/>
      <c r="SCX80" s="45"/>
      <c r="SCY80" s="45"/>
      <c r="SCZ80" s="45"/>
      <c r="SDA80" s="45"/>
      <c r="SDB80" s="45"/>
      <c r="SDC80" s="45"/>
      <c r="SDD80" s="45"/>
      <c r="SDE80" s="45"/>
      <c r="SDF80" s="45"/>
      <c r="SDG80" s="45"/>
      <c r="SDH80" s="45"/>
      <c r="SDI80" s="45"/>
      <c r="SDJ80" s="45"/>
      <c r="SDK80" s="45"/>
      <c r="SDL80" s="45"/>
      <c r="SDM80" s="45"/>
      <c r="SDN80" s="45"/>
      <c r="SDO80" s="45"/>
      <c r="SDP80" s="45"/>
      <c r="SDQ80" s="45"/>
      <c r="SDR80" s="45"/>
      <c r="SDS80" s="45"/>
      <c r="SDT80" s="45"/>
      <c r="SDU80" s="45"/>
      <c r="SDV80" s="45"/>
      <c r="SDW80" s="45"/>
      <c r="SDX80" s="45"/>
      <c r="SDY80" s="45"/>
      <c r="SDZ80" s="45"/>
      <c r="SEA80" s="45"/>
      <c r="SEB80" s="45"/>
      <c r="SEC80" s="45"/>
      <c r="SED80" s="45"/>
      <c r="SEE80" s="45"/>
      <c r="SEF80" s="45"/>
      <c r="SEG80" s="45"/>
      <c r="SEH80" s="45"/>
      <c r="SEI80" s="45"/>
      <c r="SEJ80" s="45"/>
      <c r="SEK80" s="45"/>
      <c r="SEL80" s="45"/>
      <c r="SEM80" s="45"/>
      <c r="SEN80" s="45"/>
      <c r="SEO80" s="45"/>
      <c r="SEP80" s="45"/>
      <c r="SEQ80" s="45"/>
      <c r="SER80" s="45"/>
      <c r="SES80" s="45"/>
      <c r="SET80" s="45"/>
      <c r="SEU80" s="45"/>
      <c r="SEV80" s="45"/>
      <c r="SEW80" s="45"/>
      <c r="SEX80" s="45"/>
      <c r="SEY80" s="45"/>
      <c r="SEZ80" s="45"/>
      <c r="SFA80" s="45"/>
      <c r="SFB80" s="45"/>
      <c r="SFC80" s="45"/>
      <c r="SFD80" s="45"/>
      <c r="SFE80" s="45"/>
      <c r="SFF80" s="45"/>
      <c r="SFG80" s="45"/>
      <c r="SFH80" s="45"/>
      <c r="SFI80" s="45"/>
      <c r="SFJ80" s="45"/>
      <c r="SFK80" s="45"/>
      <c r="SFL80" s="45"/>
      <c r="SFM80" s="45"/>
      <c r="SFN80" s="45"/>
      <c r="SFO80" s="45"/>
      <c r="SFP80" s="45"/>
      <c r="SFQ80" s="45"/>
      <c r="SFR80" s="45"/>
      <c r="SFS80" s="45"/>
      <c r="SFT80" s="45"/>
      <c r="SFU80" s="45"/>
      <c r="SFV80" s="45"/>
      <c r="SFW80" s="45"/>
      <c r="SFX80" s="45"/>
      <c r="SFY80" s="45"/>
      <c r="SFZ80" s="45"/>
      <c r="SGA80" s="45"/>
      <c r="SGB80" s="45"/>
      <c r="SGC80" s="45"/>
      <c r="SGD80" s="45"/>
      <c r="SGE80" s="45"/>
      <c r="SGF80" s="45"/>
      <c r="SGG80" s="45"/>
      <c r="SGH80" s="45"/>
      <c r="SGI80" s="45"/>
      <c r="SGJ80" s="45"/>
      <c r="SGK80" s="45"/>
      <c r="SGL80" s="45"/>
      <c r="SGM80" s="45"/>
      <c r="SGN80" s="45"/>
      <c r="SGO80" s="45"/>
      <c r="SGP80" s="45"/>
      <c r="SGQ80" s="45"/>
      <c r="SGR80" s="45"/>
      <c r="SGS80" s="45"/>
      <c r="SGT80" s="45"/>
      <c r="SGU80" s="45"/>
      <c r="SGV80" s="45"/>
      <c r="SGW80" s="45"/>
      <c r="SGX80" s="45"/>
      <c r="SGY80" s="45"/>
      <c r="SGZ80" s="45"/>
      <c r="SHA80" s="45"/>
      <c r="SHB80" s="45"/>
      <c r="SHC80" s="45"/>
      <c r="SHD80" s="45"/>
      <c r="SHE80" s="45"/>
      <c r="SHF80" s="45"/>
      <c r="SHG80" s="45"/>
      <c r="SHH80" s="45"/>
      <c r="SHI80" s="45"/>
      <c r="SHJ80" s="45"/>
      <c r="SHK80" s="45"/>
      <c r="SHL80" s="45"/>
      <c r="SHM80" s="45"/>
      <c r="SHN80" s="45"/>
      <c r="SHO80" s="45"/>
      <c r="SHP80" s="45"/>
      <c r="SHQ80" s="45"/>
      <c r="SHR80" s="45"/>
      <c r="SHS80" s="45"/>
      <c r="SHT80" s="45"/>
      <c r="SHU80" s="45"/>
      <c r="SHV80" s="45"/>
      <c r="SHW80" s="45"/>
      <c r="SHX80" s="45"/>
      <c r="SHY80" s="45"/>
      <c r="SHZ80" s="45"/>
      <c r="SIA80" s="45"/>
      <c r="SIB80" s="45"/>
      <c r="SIC80" s="45"/>
      <c r="SID80" s="45"/>
      <c r="SIE80" s="45"/>
      <c r="SIF80" s="45"/>
      <c r="SIG80" s="45"/>
      <c r="SIH80" s="45"/>
      <c r="SII80" s="45"/>
      <c r="SIJ80" s="45"/>
      <c r="SIK80" s="45"/>
      <c r="SIL80" s="45"/>
      <c r="SIM80" s="45"/>
      <c r="SIN80" s="45"/>
      <c r="SIO80" s="45"/>
      <c r="SIP80" s="45"/>
      <c r="SIQ80" s="45"/>
      <c r="SIR80" s="45"/>
      <c r="SIS80" s="45"/>
      <c r="SIT80" s="45"/>
      <c r="SIU80" s="45"/>
      <c r="SIV80" s="45"/>
      <c r="SIW80" s="45"/>
      <c r="SIX80" s="45"/>
      <c r="SIY80" s="45"/>
      <c r="SIZ80" s="45"/>
      <c r="SJA80" s="45"/>
      <c r="SJB80" s="45"/>
      <c r="SJC80" s="45"/>
      <c r="SJD80" s="45"/>
      <c r="SJE80" s="45"/>
      <c r="SJF80" s="45"/>
      <c r="SJG80" s="45"/>
      <c r="SJH80" s="45"/>
      <c r="SJI80" s="45"/>
      <c r="SJJ80" s="45"/>
      <c r="SJK80" s="45"/>
      <c r="SJL80" s="45"/>
      <c r="SJM80" s="45"/>
      <c r="SJN80" s="45"/>
      <c r="SJO80" s="45"/>
      <c r="SJP80" s="45"/>
      <c r="SJQ80" s="45"/>
      <c r="SJR80" s="45"/>
      <c r="SJS80" s="45"/>
      <c r="SJT80" s="45"/>
      <c r="SJU80" s="45"/>
      <c r="SJV80" s="45"/>
      <c r="SJW80" s="45"/>
      <c r="SJX80" s="45"/>
      <c r="SJY80" s="45"/>
      <c r="SJZ80" s="45"/>
      <c r="SKA80" s="45"/>
      <c r="SKB80" s="45"/>
      <c r="SKC80" s="45"/>
      <c r="SKD80" s="45"/>
      <c r="SKE80" s="45"/>
      <c r="SKF80" s="45"/>
      <c r="SKG80" s="45"/>
      <c r="SKH80" s="45"/>
      <c r="SKI80" s="45"/>
      <c r="SKJ80" s="45"/>
      <c r="SKK80" s="45"/>
      <c r="SKL80" s="45"/>
      <c r="SKM80" s="45"/>
      <c r="SKN80" s="45"/>
      <c r="SKO80" s="45"/>
      <c r="SKP80" s="45"/>
      <c r="SKQ80" s="45"/>
      <c r="SKR80" s="45"/>
      <c r="SKS80" s="45"/>
      <c r="SKT80" s="45"/>
      <c r="SKU80" s="45"/>
      <c r="SKV80" s="45"/>
      <c r="SKW80" s="45"/>
      <c r="SKX80" s="45"/>
      <c r="SKY80" s="45"/>
      <c r="SKZ80" s="45"/>
      <c r="SLA80" s="45"/>
      <c r="SLB80" s="45"/>
      <c r="SLC80" s="45"/>
      <c r="SLD80" s="45"/>
      <c r="SLE80" s="45"/>
      <c r="SLF80" s="45"/>
      <c r="SLG80" s="45"/>
      <c r="SLH80" s="45"/>
      <c r="SLI80" s="45"/>
      <c r="SLJ80" s="45"/>
      <c r="SLK80" s="45"/>
      <c r="SLL80" s="45"/>
      <c r="SLM80" s="45"/>
      <c r="SLN80" s="45"/>
      <c r="SLO80" s="45"/>
      <c r="SLP80" s="45"/>
      <c r="SLQ80" s="45"/>
      <c r="SLR80" s="45"/>
      <c r="SLS80" s="45"/>
      <c r="SLT80" s="45"/>
      <c r="SLU80" s="45"/>
      <c r="SLV80" s="45"/>
      <c r="SLW80" s="45"/>
      <c r="SLX80" s="45"/>
      <c r="SLY80" s="45"/>
      <c r="SLZ80" s="45"/>
      <c r="SMA80" s="45"/>
      <c r="SMB80" s="45"/>
      <c r="SMC80" s="45"/>
      <c r="SMD80" s="45"/>
      <c r="SME80" s="45"/>
      <c r="SMF80" s="45"/>
      <c r="SMG80" s="45"/>
      <c r="SMH80" s="45"/>
      <c r="SMI80" s="45"/>
      <c r="SMJ80" s="45"/>
      <c r="SMK80" s="45"/>
      <c r="SML80" s="45"/>
      <c r="SMM80" s="45"/>
      <c r="SMN80" s="45"/>
      <c r="SMO80" s="45"/>
      <c r="SMP80" s="45"/>
      <c r="SMQ80" s="45"/>
      <c r="SMR80" s="45"/>
      <c r="SMS80" s="45"/>
      <c r="SMT80" s="45"/>
      <c r="SMU80" s="45"/>
      <c r="SMV80" s="45"/>
      <c r="SMW80" s="45"/>
      <c r="SMX80" s="45"/>
      <c r="SMY80" s="45"/>
      <c r="SMZ80" s="45"/>
      <c r="SNA80" s="45"/>
      <c r="SNB80" s="45"/>
      <c r="SNC80" s="45"/>
      <c r="SND80" s="45"/>
      <c r="SNE80" s="45"/>
      <c r="SNF80" s="45"/>
      <c r="SNG80" s="45"/>
      <c r="SNH80" s="45"/>
      <c r="SNI80" s="45"/>
      <c r="SNJ80" s="45"/>
      <c r="SNK80" s="45"/>
      <c r="SNL80" s="45"/>
      <c r="SNM80" s="45"/>
      <c r="SNN80" s="45"/>
      <c r="SNO80" s="45"/>
      <c r="SNP80" s="45"/>
      <c r="SNQ80" s="45"/>
      <c r="SNR80" s="45"/>
      <c r="SNS80" s="45"/>
      <c r="SNT80" s="45"/>
      <c r="SNU80" s="45"/>
      <c r="SNV80" s="45"/>
      <c r="SNW80" s="45"/>
      <c r="SNX80" s="45"/>
      <c r="SNY80" s="45"/>
      <c r="SNZ80" s="45"/>
      <c r="SOA80" s="45"/>
      <c r="SOB80" s="45"/>
      <c r="SOC80" s="45"/>
      <c r="SOD80" s="45"/>
      <c r="SOE80" s="45"/>
      <c r="SOF80" s="45"/>
      <c r="SOG80" s="45"/>
      <c r="SOH80" s="45"/>
      <c r="SOI80" s="45"/>
      <c r="SOJ80" s="45"/>
      <c r="SOK80" s="45"/>
      <c r="SOL80" s="45"/>
      <c r="SOM80" s="45"/>
      <c r="SON80" s="45"/>
      <c r="SOO80" s="45"/>
      <c r="SOP80" s="45"/>
      <c r="SOQ80" s="45"/>
      <c r="SOR80" s="45"/>
      <c r="SOS80" s="45"/>
      <c r="SOT80" s="45"/>
      <c r="SOU80" s="45"/>
      <c r="SOV80" s="45"/>
      <c r="SOW80" s="45"/>
      <c r="SOX80" s="45"/>
      <c r="SOY80" s="45"/>
      <c r="SOZ80" s="45"/>
      <c r="SPA80" s="45"/>
      <c r="SPB80" s="45"/>
      <c r="SPC80" s="45"/>
      <c r="SPD80" s="45"/>
      <c r="SPE80" s="45"/>
      <c r="SPF80" s="45"/>
      <c r="SPG80" s="45"/>
      <c r="SPH80" s="45"/>
      <c r="SPI80" s="45"/>
      <c r="SPJ80" s="45"/>
      <c r="SPK80" s="45"/>
      <c r="SPL80" s="45"/>
      <c r="SPM80" s="45"/>
      <c r="SPN80" s="45"/>
      <c r="SPO80" s="45"/>
      <c r="SPP80" s="45"/>
      <c r="SPQ80" s="45"/>
      <c r="SPR80" s="45"/>
      <c r="SPS80" s="45"/>
      <c r="SPT80" s="45"/>
      <c r="SPU80" s="45"/>
      <c r="SPV80" s="45"/>
      <c r="SPW80" s="45"/>
      <c r="SPX80" s="45"/>
      <c r="SPY80" s="45"/>
      <c r="SPZ80" s="45"/>
      <c r="SQA80" s="45"/>
      <c r="SQB80" s="45"/>
      <c r="SQC80" s="45"/>
      <c r="SQD80" s="45"/>
      <c r="SQE80" s="45"/>
      <c r="SQF80" s="45"/>
      <c r="SQG80" s="45"/>
      <c r="SQH80" s="45"/>
      <c r="SQI80" s="45"/>
      <c r="SQJ80" s="45"/>
      <c r="SQK80" s="45"/>
      <c r="SQL80" s="45"/>
      <c r="SQM80" s="45"/>
      <c r="SQN80" s="45"/>
      <c r="SQO80" s="45"/>
      <c r="SQP80" s="45"/>
      <c r="SQQ80" s="45"/>
      <c r="SQR80" s="45"/>
      <c r="SQS80" s="45"/>
      <c r="SQT80" s="45"/>
      <c r="SQU80" s="45"/>
      <c r="SQV80" s="45"/>
      <c r="SQW80" s="45"/>
      <c r="SQX80" s="45"/>
      <c r="SQY80" s="45"/>
      <c r="SQZ80" s="45"/>
      <c r="SRA80" s="45"/>
      <c r="SRB80" s="45"/>
      <c r="SRC80" s="45"/>
      <c r="SRD80" s="45"/>
      <c r="SRE80" s="45"/>
      <c r="SRF80" s="45"/>
      <c r="SRG80" s="45"/>
      <c r="SRH80" s="45"/>
      <c r="SRI80" s="45"/>
      <c r="SRJ80" s="45"/>
      <c r="SRK80" s="45"/>
      <c r="SRL80" s="45"/>
      <c r="SRM80" s="45"/>
      <c r="SRN80" s="45"/>
      <c r="SRO80" s="45"/>
      <c r="SRP80" s="45"/>
      <c r="SRQ80" s="45"/>
      <c r="SRR80" s="45"/>
      <c r="SRS80" s="45"/>
      <c r="SRT80" s="45"/>
      <c r="SRU80" s="45"/>
      <c r="SRV80" s="45"/>
      <c r="SRW80" s="45"/>
      <c r="SRX80" s="45"/>
      <c r="SRY80" s="45"/>
      <c r="SRZ80" s="45"/>
      <c r="SSA80" s="45"/>
      <c r="SSB80" s="45"/>
      <c r="SSC80" s="45"/>
      <c r="SSD80" s="45"/>
      <c r="SSE80" s="45"/>
      <c r="SSF80" s="45"/>
      <c r="SSG80" s="45"/>
      <c r="SSH80" s="45"/>
      <c r="SSI80" s="45"/>
      <c r="SSJ80" s="45"/>
      <c r="SSK80" s="45"/>
      <c r="SSL80" s="45"/>
      <c r="SSM80" s="45"/>
      <c r="SSN80" s="45"/>
      <c r="SSO80" s="45"/>
      <c r="SSP80" s="45"/>
      <c r="SSQ80" s="45"/>
      <c r="SSR80" s="45"/>
      <c r="SSS80" s="45"/>
      <c r="SST80" s="45"/>
      <c r="SSU80" s="45"/>
      <c r="SSV80" s="45"/>
      <c r="SSW80" s="45"/>
      <c r="SSX80" s="45"/>
      <c r="SSY80" s="45"/>
      <c r="SSZ80" s="45"/>
      <c r="STA80" s="45"/>
      <c r="STB80" s="45"/>
      <c r="STC80" s="45"/>
      <c r="STD80" s="45"/>
      <c r="STE80" s="45"/>
      <c r="STF80" s="45"/>
      <c r="STG80" s="45"/>
      <c r="STH80" s="45"/>
      <c r="STI80" s="45"/>
      <c r="STJ80" s="45"/>
      <c r="STK80" s="45"/>
      <c r="STL80" s="45"/>
      <c r="STM80" s="45"/>
      <c r="STN80" s="45"/>
      <c r="STO80" s="45"/>
      <c r="STP80" s="45"/>
      <c r="STQ80" s="45"/>
      <c r="STR80" s="45"/>
      <c r="STS80" s="45"/>
      <c r="STT80" s="45"/>
      <c r="STU80" s="45"/>
      <c r="STV80" s="45"/>
      <c r="STW80" s="45"/>
      <c r="STX80" s="45"/>
      <c r="STY80" s="45"/>
      <c r="STZ80" s="45"/>
      <c r="SUA80" s="45"/>
      <c r="SUB80" s="45"/>
      <c r="SUC80" s="45"/>
      <c r="SUD80" s="45"/>
      <c r="SUE80" s="45"/>
      <c r="SUF80" s="45"/>
      <c r="SUG80" s="45"/>
      <c r="SUH80" s="45"/>
      <c r="SUI80" s="45"/>
      <c r="SUJ80" s="45"/>
      <c r="SUK80" s="45"/>
      <c r="SUL80" s="45"/>
      <c r="SUM80" s="45"/>
      <c r="SUN80" s="45"/>
      <c r="SUO80" s="45"/>
      <c r="SUP80" s="45"/>
      <c r="SUQ80" s="45"/>
      <c r="SUR80" s="45"/>
      <c r="SUS80" s="45"/>
      <c r="SUT80" s="45"/>
      <c r="SUU80" s="45"/>
      <c r="SUV80" s="45"/>
      <c r="SUW80" s="45"/>
      <c r="SUX80" s="45"/>
      <c r="SUY80" s="45"/>
      <c r="SUZ80" s="45"/>
      <c r="SVA80" s="45"/>
      <c r="SVB80" s="45"/>
      <c r="SVC80" s="45"/>
      <c r="SVD80" s="45"/>
      <c r="SVE80" s="45"/>
      <c r="SVF80" s="45"/>
      <c r="SVG80" s="45"/>
      <c r="SVH80" s="45"/>
      <c r="SVI80" s="45"/>
      <c r="SVJ80" s="45"/>
      <c r="SVK80" s="45"/>
      <c r="SVL80" s="45"/>
      <c r="SVM80" s="45"/>
      <c r="SVN80" s="45"/>
      <c r="SVO80" s="45"/>
      <c r="SVP80" s="45"/>
      <c r="SVQ80" s="45"/>
      <c r="SVR80" s="45"/>
      <c r="SVS80" s="45"/>
      <c r="SVT80" s="45"/>
      <c r="SVU80" s="45"/>
      <c r="SVV80" s="45"/>
      <c r="SVW80" s="45"/>
      <c r="SVX80" s="45"/>
      <c r="SVY80" s="45"/>
      <c r="SVZ80" s="45"/>
      <c r="SWA80" s="45"/>
      <c r="SWB80" s="45"/>
      <c r="SWC80" s="45"/>
      <c r="SWD80" s="45"/>
      <c r="SWE80" s="45"/>
      <c r="SWF80" s="45"/>
      <c r="SWG80" s="45"/>
      <c r="SWH80" s="45"/>
      <c r="SWI80" s="45"/>
      <c r="SWJ80" s="45"/>
      <c r="SWK80" s="45"/>
      <c r="SWL80" s="45"/>
      <c r="SWM80" s="45"/>
      <c r="SWN80" s="45"/>
      <c r="SWO80" s="45"/>
      <c r="SWP80" s="45"/>
      <c r="SWQ80" s="45"/>
      <c r="SWR80" s="45"/>
      <c r="SWS80" s="45"/>
      <c r="SWT80" s="45"/>
      <c r="SWU80" s="45"/>
      <c r="SWV80" s="45"/>
      <c r="SWW80" s="45"/>
      <c r="SWX80" s="45"/>
      <c r="SWY80" s="45"/>
      <c r="SWZ80" s="45"/>
      <c r="SXA80" s="45"/>
      <c r="SXB80" s="45"/>
      <c r="SXC80" s="45"/>
      <c r="SXD80" s="45"/>
      <c r="SXE80" s="45"/>
      <c r="SXF80" s="45"/>
      <c r="SXG80" s="45"/>
      <c r="SXH80" s="45"/>
      <c r="SXI80" s="45"/>
      <c r="SXJ80" s="45"/>
      <c r="SXK80" s="45"/>
      <c r="SXL80" s="45"/>
      <c r="SXM80" s="45"/>
      <c r="SXN80" s="45"/>
      <c r="SXO80" s="45"/>
      <c r="SXP80" s="45"/>
      <c r="SXQ80" s="45"/>
      <c r="SXR80" s="45"/>
      <c r="SXS80" s="45"/>
      <c r="SXT80" s="45"/>
      <c r="SXU80" s="45"/>
      <c r="SXV80" s="45"/>
      <c r="SXW80" s="45"/>
      <c r="SXX80" s="45"/>
      <c r="SXY80" s="45"/>
      <c r="SXZ80" s="45"/>
      <c r="SYA80" s="45"/>
      <c r="SYB80" s="45"/>
      <c r="SYC80" s="45"/>
      <c r="SYD80" s="45"/>
      <c r="SYE80" s="45"/>
      <c r="SYF80" s="45"/>
      <c r="SYG80" s="45"/>
      <c r="SYH80" s="45"/>
      <c r="SYI80" s="45"/>
      <c r="SYJ80" s="45"/>
      <c r="SYK80" s="45"/>
      <c r="SYL80" s="45"/>
      <c r="SYM80" s="45"/>
      <c r="SYN80" s="45"/>
      <c r="SYO80" s="45"/>
      <c r="SYP80" s="45"/>
      <c r="SYQ80" s="45"/>
      <c r="SYR80" s="45"/>
      <c r="SYS80" s="45"/>
      <c r="SYT80" s="45"/>
      <c r="SYU80" s="45"/>
      <c r="SYV80" s="45"/>
      <c r="SYW80" s="45"/>
      <c r="SYX80" s="45"/>
      <c r="SYY80" s="45"/>
      <c r="SYZ80" s="45"/>
      <c r="SZA80" s="45"/>
      <c r="SZB80" s="45"/>
      <c r="SZC80" s="45"/>
      <c r="SZD80" s="45"/>
      <c r="SZE80" s="45"/>
      <c r="SZF80" s="45"/>
      <c r="SZG80" s="45"/>
      <c r="SZH80" s="45"/>
      <c r="SZI80" s="45"/>
      <c r="SZJ80" s="45"/>
      <c r="SZK80" s="45"/>
      <c r="SZL80" s="45"/>
      <c r="SZM80" s="45"/>
      <c r="SZN80" s="45"/>
      <c r="SZO80" s="45"/>
      <c r="SZP80" s="45"/>
      <c r="SZQ80" s="45"/>
      <c r="SZR80" s="45"/>
      <c r="SZS80" s="45"/>
      <c r="SZT80" s="45"/>
      <c r="SZU80" s="45"/>
      <c r="SZV80" s="45"/>
      <c r="SZW80" s="45"/>
      <c r="SZX80" s="45"/>
      <c r="SZY80" s="45"/>
      <c r="SZZ80" s="45"/>
      <c r="TAA80" s="45"/>
      <c r="TAB80" s="45"/>
      <c r="TAC80" s="45"/>
      <c r="TAD80" s="45"/>
      <c r="TAE80" s="45"/>
      <c r="TAF80" s="45"/>
      <c r="TAG80" s="45"/>
      <c r="TAH80" s="45"/>
      <c r="TAI80" s="45"/>
      <c r="TAJ80" s="45"/>
      <c r="TAK80" s="45"/>
      <c r="TAL80" s="45"/>
      <c r="TAM80" s="45"/>
      <c r="TAN80" s="45"/>
      <c r="TAO80" s="45"/>
      <c r="TAP80" s="45"/>
      <c r="TAQ80" s="45"/>
      <c r="TAR80" s="45"/>
      <c r="TAS80" s="45"/>
      <c r="TAT80" s="45"/>
      <c r="TAU80" s="45"/>
      <c r="TAV80" s="45"/>
      <c r="TAW80" s="45"/>
      <c r="TAX80" s="45"/>
      <c r="TAY80" s="45"/>
      <c r="TAZ80" s="45"/>
      <c r="TBA80" s="45"/>
      <c r="TBB80" s="45"/>
      <c r="TBC80" s="45"/>
      <c r="TBD80" s="45"/>
      <c r="TBE80" s="45"/>
      <c r="TBF80" s="45"/>
      <c r="TBG80" s="45"/>
      <c r="TBH80" s="45"/>
      <c r="TBI80" s="45"/>
      <c r="TBJ80" s="45"/>
      <c r="TBK80" s="45"/>
      <c r="TBL80" s="45"/>
      <c r="TBM80" s="45"/>
      <c r="TBN80" s="45"/>
      <c r="TBO80" s="45"/>
      <c r="TBP80" s="45"/>
      <c r="TBQ80" s="45"/>
      <c r="TBR80" s="45"/>
      <c r="TBS80" s="45"/>
      <c r="TBT80" s="45"/>
      <c r="TBU80" s="45"/>
      <c r="TBV80" s="45"/>
      <c r="TBW80" s="45"/>
      <c r="TBX80" s="45"/>
      <c r="TBY80" s="45"/>
      <c r="TBZ80" s="45"/>
      <c r="TCA80" s="45"/>
      <c r="TCB80" s="45"/>
      <c r="TCC80" s="45"/>
      <c r="TCD80" s="45"/>
      <c r="TCE80" s="45"/>
      <c r="TCF80" s="45"/>
      <c r="TCG80" s="45"/>
      <c r="TCH80" s="45"/>
      <c r="TCI80" s="45"/>
      <c r="TCJ80" s="45"/>
      <c r="TCK80" s="45"/>
      <c r="TCL80" s="45"/>
      <c r="TCM80" s="45"/>
      <c r="TCN80" s="45"/>
      <c r="TCO80" s="45"/>
      <c r="TCP80" s="45"/>
      <c r="TCQ80" s="45"/>
      <c r="TCR80" s="45"/>
      <c r="TCS80" s="45"/>
      <c r="TCT80" s="45"/>
      <c r="TCU80" s="45"/>
      <c r="TCV80" s="45"/>
      <c r="TCW80" s="45"/>
      <c r="TCX80" s="45"/>
      <c r="TCY80" s="45"/>
      <c r="TCZ80" s="45"/>
      <c r="TDA80" s="45"/>
      <c r="TDB80" s="45"/>
      <c r="TDC80" s="45"/>
      <c r="TDD80" s="45"/>
      <c r="TDE80" s="45"/>
      <c r="TDF80" s="45"/>
      <c r="TDG80" s="45"/>
      <c r="TDH80" s="45"/>
      <c r="TDI80" s="45"/>
      <c r="TDJ80" s="45"/>
      <c r="TDK80" s="45"/>
      <c r="TDL80" s="45"/>
      <c r="TDM80" s="45"/>
      <c r="TDN80" s="45"/>
      <c r="TDO80" s="45"/>
      <c r="TDP80" s="45"/>
      <c r="TDQ80" s="45"/>
      <c r="TDR80" s="45"/>
      <c r="TDS80" s="45"/>
      <c r="TDT80" s="45"/>
      <c r="TDU80" s="45"/>
      <c r="TDV80" s="45"/>
      <c r="TDW80" s="45"/>
      <c r="TDX80" s="45"/>
      <c r="TDY80" s="45"/>
      <c r="TDZ80" s="45"/>
      <c r="TEA80" s="45"/>
      <c r="TEB80" s="45"/>
      <c r="TEC80" s="45"/>
      <c r="TED80" s="45"/>
      <c r="TEE80" s="45"/>
      <c r="TEF80" s="45"/>
      <c r="TEG80" s="45"/>
      <c r="TEH80" s="45"/>
      <c r="TEI80" s="45"/>
      <c r="TEJ80" s="45"/>
      <c r="TEK80" s="45"/>
      <c r="TEL80" s="45"/>
      <c r="TEM80" s="45"/>
      <c r="TEN80" s="45"/>
      <c r="TEO80" s="45"/>
      <c r="TEP80" s="45"/>
      <c r="TEQ80" s="45"/>
      <c r="TER80" s="45"/>
      <c r="TES80" s="45"/>
      <c r="TET80" s="45"/>
      <c r="TEU80" s="45"/>
      <c r="TEV80" s="45"/>
      <c r="TEW80" s="45"/>
      <c r="TEX80" s="45"/>
      <c r="TEY80" s="45"/>
      <c r="TEZ80" s="45"/>
      <c r="TFA80" s="45"/>
      <c r="TFB80" s="45"/>
      <c r="TFC80" s="45"/>
      <c r="TFD80" s="45"/>
      <c r="TFE80" s="45"/>
      <c r="TFF80" s="45"/>
      <c r="TFG80" s="45"/>
      <c r="TFH80" s="45"/>
      <c r="TFI80" s="45"/>
      <c r="TFJ80" s="45"/>
      <c r="TFK80" s="45"/>
      <c r="TFL80" s="45"/>
      <c r="TFM80" s="45"/>
      <c r="TFN80" s="45"/>
      <c r="TFO80" s="45"/>
      <c r="TFP80" s="45"/>
      <c r="TFQ80" s="45"/>
      <c r="TFR80" s="45"/>
      <c r="TFS80" s="45"/>
      <c r="TFT80" s="45"/>
      <c r="TFU80" s="45"/>
      <c r="TFV80" s="45"/>
      <c r="TFW80" s="45"/>
      <c r="TFX80" s="45"/>
      <c r="TFY80" s="45"/>
      <c r="TFZ80" s="45"/>
      <c r="TGA80" s="45"/>
      <c r="TGB80" s="45"/>
      <c r="TGC80" s="45"/>
      <c r="TGD80" s="45"/>
      <c r="TGE80" s="45"/>
      <c r="TGF80" s="45"/>
      <c r="TGG80" s="45"/>
      <c r="TGH80" s="45"/>
      <c r="TGI80" s="45"/>
      <c r="TGJ80" s="45"/>
      <c r="TGK80" s="45"/>
      <c r="TGL80" s="45"/>
      <c r="TGM80" s="45"/>
      <c r="TGN80" s="45"/>
      <c r="TGO80" s="45"/>
      <c r="TGP80" s="45"/>
      <c r="TGQ80" s="45"/>
      <c r="TGR80" s="45"/>
      <c r="TGS80" s="45"/>
      <c r="TGT80" s="45"/>
      <c r="TGU80" s="45"/>
      <c r="TGV80" s="45"/>
      <c r="TGW80" s="45"/>
      <c r="TGX80" s="45"/>
      <c r="TGY80" s="45"/>
      <c r="TGZ80" s="45"/>
      <c r="THA80" s="45"/>
      <c r="THB80" s="45"/>
      <c r="THC80" s="45"/>
      <c r="THD80" s="45"/>
      <c r="THE80" s="45"/>
      <c r="THF80" s="45"/>
      <c r="THG80" s="45"/>
      <c r="THH80" s="45"/>
      <c r="THI80" s="45"/>
      <c r="THJ80" s="45"/>
      <c r="THK80" s="45"/>
      <c r="THL80" s="45"/>
      <c r="THM80" s="45"/>
      <c r="THN80" s="45"/>
      <c r="THO80" s="45"/>
      <c r="THP80" s="45"/>
      <c r="THQ80" s="45"/>
      <c r="THR80" s="45"/>
      <c r="THS80" s="45"/>
      <c r="THT80" s="45"/>
      <c r="THU80" s="45"/>
      <c r="THV80" s="45"/>
      <c r="THW80" s="45"/>
      <c r="THX80" s="45"/>
      <c r="THY80" s="45"/>
      <c r="THZ80" s="45"/>
      <c r="TIA80" s="45"/>
      <c r="TIB80" s="45"/>
      <c r="TIC80" s="45"/>
      <c r="TID80" s="45"/>
      <c r="TIE80" s="45"/>
      <c r="TIF80" s="45"/>
      <c r="TIG80" s="45"/>
      <c r="TIH80" s="45"/>
      <c r="TII80" s="45"/>
      <c r="TIJ80" s="45"/>
      <c r="TIK80" s="45"/>
      <c r="TIL80" s="45"/>
      <c r="TIM80" s="45"/>
      <c r="TIN80" s="45"/>
      <c r="TIO80" s="45"/>
      <c r="TIP80" s="45"/>
      <c r="TIQ80" s="45"/>
      <c r="TIR80" s="45"/>
      <c r="TIS80" s="45"/>
      <c r="TIT80" s="45"/>
      <c r="TIU80" s="45"/>
      <c r="TIV80" s="45"/>
      <c r="TIW80" s="45"/>
      <c r="TIX80" s="45"/>
      <c r="TIY80" s="45"/>
      <c r="TIZ80" s="45"/>
      <c r="TJA80" s="45"/>
      <c r="TJB80" s="45"/>
      <c r="TJC80" s="45"/>
      <c r="TJD80" s="45"/>
      <c r="TJE80" s="45"/>
      <c r="TJF80" s="45"/>
      <c r="TJG80" s="45"/>
      <c r="TJH80" s="45"/>
      <c r="TJI80" s="45"/>
      <c r="TJJ80" s="45"/>
      <c r="TJK80" s="45"/>
      <c r="TJL80" s="45"/>
      <c r="TJM80" s="45"/>
      <c r="TJN80" s="45"/>
      <c r="TJO80" s="45"/>
      <c r="TJP80" s="45"/>
      <c r="TJQ80" s="45"/>
      <c r="TJR80" s="45"/>
      <c r="TJS80" s="45"/>
      <c r="TJT80" s="45"/>
      <c r="TJU80" s="45"/>
      <c r="TJV80" s="45"/>
      <c r="TJW80" s="45"/>
      <c r="TJX80" s="45"/>
      <c r="TJY80" s="45"/>
      <c r="TJZ80" s="45"/>
      <c r="TKA80" s="45"/>
      <c r="TKB80" s="45"/>
      <c r="TKC80" s="45"/>
      <c r="TKD80" s="45"/>
      <c r="TKE80" s="45"/>
      <c r="TKF80" s="45"/>
      <c r="TKG80" s="45"/>
      <c r="TKH80" s="45"/>
      <c r="TKI80" s="45"/>
      <c r="TKJ80" s="45"/>
      <c r="TKK80" s="45"/>
      <c r="TKL80" s="45"/>
      <c r="TKM80" s="45"/>
      <c r="TKN80" s="45"/>
      <c r="TKO80" s="45"/>
      <c r="TKP80" s="45"/>
      <c r="TKQ80" s="45"/>
      <c r="TKR80" s="45"/>
      <c r="TKS80" s="45"/>
      <c r="TKT80" s="45"/>
      <c r="TKU80" s="45"/>
      <c r="TKV80" s="45"/>
      <c r="TKW80" s="45"/>
      <c r="TKX80" s="45"/>
      <c r="TKY80" s="45"/>
      <c r="TKZ80" s="45"/>
      <c r="TLA80" s="45"/>
      <c r="TLB80" s="45"/>
      <c r="TLC80" s="45"/>
      <c r="TLD80" s="45"/>
      <c r="TLE80" s="45"/>
      <c r="TLF80" s="45"/>
      <c r="TLG80" s="45"/>
      <c r="TLH80" s="45"/>
      <c r="TLI80" s="45"/>
      <c r="TLJ80" s="45"/>
      <c r="TLK80" s="45"/>
      <c r="TLL80" s="45"/>
      <c r="TLM80" s="45"/>
      <c r="TLN80" s="45"/>
      <c r="TLO80" s="45"/>
      <c r="TLP80" s="45"/>
      <c r="TLQ80" s="45"/>
      <c r="TLR80" s="45"/>
      <c r="TLS80" s="45"/>
      <c r="TLT80" s="45"/>
      <c r="TLU80" s="45"/>
      <c r="TLV80" s="45"/>
      <c r="TLW80" s="45"/>
      <c r="TLX80" s="45"/>
      <c r="TLY80" s="45"/>
      <c r="TLZ80" s="45"/>
      <c r="TMA80" s="45"/>
      <c r="TMB80" s="45"/>
      <c r="TMC80" s="45"/>
      <c r="TMD80" s="45"/>
      <c r="TME80" s="45"/>
      <c r="TMF80" s="45"/>
      <c r="TMG80" s="45"/>
      <c r="TMH80" s="45"/>
      <c r="TMI80" s="45"/>
      <c r="TMJ80" s="45"/>
      <c r="TMK80" s="45"/>
      <c r="TML80" s="45"/>
      <c r="TMM80" s="45"/>
      <c r="TMN80" s="45"/>
      <c r="TMO80" s="45"/>
      <c r="TMP80" s="45"/>
      <c r="TMQ80" s="45"/>
      <c r="TMR80" s="45"/>
      <c r="TMS80" s="45"/>
      <c r="TMT80" s="45"/>
      <c r="TMU80" s="45"/>
      <c r="TMV80" s="45"/>
      <c r="TMW80" s="45"/>
      <c r="TMX80" s="45"/>
      <c r="TMY80" s="45"/>
      <c r="TMZ80" s="45"/>
      <c r="TNA80" s="45"/>
      <c r="TNB80" s="45"/>
      <c r="TNC80" s="45"/>
      <c r="TND80" s="45"/>
      <c r="TNE80" s="45"/>
      <c r="TNF80" s="45"/>
      <c r="TNG80" s="45"/>
      <c r="TNH80" s="45"/>
      <c r="TNI80" s="45"/>
      <c r="TNJ80" s="45"/>
      <c r="TNK80" s="45"/>
      <c r="TNL80" s="45"/>
      <c r="TNM80" s="45"/>
      <c r="TNN80" s="45"/>
      <c r="TNO80" s="45"/>
      <c r="TNP80" s="45"/>
      <c r="TNQ80" s="45"/>
      <c r="TNR80" s="45"/>
      <c r="TNS80" s="45"/>
      <c r="TNT80" s="45"/>
      <c r="TNU80" s="45"/>
      <c r="TNV80" s="45"/>
      <c r="TNW80" s="45"/>
      <c r="TNX80" s="45"/>
      <c r="TNY80" s="45"/>
      <c r="TNZ80" s="45"/>
      <c r="TOA80" s="45"/>
      <c r="TOB80" s="45"/>
      <c r="TOC80" s="45"/>
      <c r="TOD80" s="45"/>
      <c r="TOE80" s="45"/>
      <c r="TOF80" s="45"/>
      <c r="TOG80" s="45"/>
      <c r="TOH80" s="45"/>
      <c r="TOI80" s="45"/>
      <c r="TOJ80" s="45"/>
      <c r="TOK80" s="45"/>
      <c r="TOL80" s="45"/>
      <c r="TOM80" s="45"/>
      <c r="TON80" s="45"/>
      <c r="TOO80" s="45"/>
      <c r="TOP80" s="45"/>
      <c r="TOQ80" s="45"/>
      <c r="TOR80" s="45"/>
      <c r="TOS80" s="45"/>
      <c r="TOT80" s="45"/>
      <c r="TOU80" s="45"/>
      <c r="TOV80" s="45"/>
      <c r="TOW80" s="45"/>
      <c r="TOX80" s="45"/>
      <c r="TOY80" s="45"/>
      <c r="TOZ80" s="45"/>
      <c r="TPA80" s="45"/>
      <c r="TPB80" s="45"/>
      <c r="TPC80" s="45"/>
      <c r="TPD80" s="45"/>
      <c r="TPE80" s="45"/>
      <c r="TPF80" s="45"/>
      <c r="TPG80" s="45"/>
      <c r="TPH80" s="45"/>
      <c r="TPI80" s="45"/>
      <c r="TPJ80" s="45"/>
      <c r="TPK80" s="45"/>
      <c r="TPL80" s="45"/>
      <c r="TPM80" s="45"/>
      <c r="TPN80" s="45"/>
      <c r="TPO80" s="45"/>
      <c r="TPP80" s="45"/>
      <c r="TPQ80" s="45"/>
      <c r="TPR80" s="45"/>
      <c r="TPS80" s="45"/>
      <c r="TPT80" s="45"/>
      <c r="TPU80" s="45"/>
      <c r="TPV80" s="45"/>
      <c r="TPW80" s="45"/>
      <c r="TPX80" s="45"/>
      <c r="TPY80" s="45"/>
      <c r="TPZ80" s="45"/>
      <c r="TQA80" s="45"/>
      <c r="TQB80" s="45"/>
      <c r="TQC80" s="45"/>
      <c r="TQD80" s="45"/>
      <c r="TQE80" s="45"/>
      <c r="TQF80" s="45"/>
      <c r="TQG80" s="45"/>
      <c r="TQH80" s="45"/>
      <c r="TQI80" s="45"/>
      <c r="TQJ80" s="45"/>
      <c r="TQK80" s="45"/>
      <c r="TQL80" s="45"/>
      <c r="TQM80" s="45"/>
      <c r="TQN80" s="45"/>
      <c r="TQO80" s="45"/>
      <c r="TQP80" s="45"/>
      <c r="TQQ80" s="45"/>
      <c r="TQR80" s="45"/>
      <c r="TQS80" s="45"/>
      <c r="TQT80" s="45"/>
      <c r="TQU80" s="45"/>
      <c r="TQV80" s="45"/>
      <c r="TQW80" s="45"/>
      <c r="TQX80" s="45"/>
      <c r="TQY80" s="45"/>
      <c r="TQZ80" s="45"/>
      <c r="TRA80" s="45"/>
      <c r="TRB80" s="45"/>
      <c r="TRC80" s="45"/>
      <c r="TRD80" s="45"/>
      <c r="TRE80" s="45"/>
      <c r="TRF80" s="45"/>
      <c r="TRG80" s="45"/>
      <c r="TRH80" s="45"/>
      <c r="TRI80" s="45"/>
      <c r="TRJ80" s="45"/>
      <c r="TRK80" s="45"/>
      <c r="TRL80" s="45"/>
      <c r="TRM80" s="45"/>
      <c r="TRN80" s="45"/>
      <c r="TRO80" s="45"/>
      <c r="TRP80" s="45"/>
      <c r="TRQ80" s="45"/>
      <c r="TRR80" s="45"/>
      <c r="TRS80" s="45"/>
      <c r="TRT80" s="45"/>
      <c r="TRU80" s="45"/>
      <c r="TRV80" s="45"/>
      <c r="TRW80" s="45"/>
      <c r="TRX80" s="45"/>
      <c r="TRY80" s="45"/>
      <c r="TRZ80" s="45"/>
      <c r="TSA80" s="45"/>
      <c r="TSB80" s="45"/>
      <c r="TSC80" s="45"/>
      <c r="TSD80" s="45"/>
      <c r="TSE80" s="45"/>
      <c r="TSF80" s="45"/>
      <c r="TSG80" s="45"/>
      <c r="TSH80" s="45"/>
      <c r="TSI80" s="45"/>
      <c r="TSJ80" s="45"/>
      <c r="TSK80" s="45"/>
      <c r="TSL80" s="45"/>
      <c r="TSM80" s="45"/>
      <c r="TSN80" s="45"/>
      <c r="TSO80" s="45"/>
      <c r="TSP80" s="45"/>
      <c r="TSQ80" s="45"/>
      <c r="TSR80" s="45"/>
      <c r="TSS80" s="45"/>
      <c r="TST80" s="45"/>
      <c r="TSU80" s="45"/>
      <c r="TSV80" s="45"/>
      <c r="TSW80" s="45"/>
      <c r="TSX80" s="45"/>
      <c r="TSY80" s="45"/>
      <c r="TSZ80" s="45"/>
      <c r="TTA80" s="45"/>
      <c r="TTB80" s="45"/>
      <c r="TTC80" s="45"/>
      <c r="TTD80" s="45"/>
      <c r="TTE80" s="45"/>
      <c r="TTF80" s="45"/>
      <c r="TTG80" s="45"/>
      <c r="TTH80" s="45"/>
      <c r="TTI80" s="45"/>
      <c r="TTJ80" s="45"/>
      <c r="TTK80" s="45"/>
      <c r="TTL80" s="45"/>
      <c r="TTM80" s="45"/>
      <c r="TTN80" s="45"/>
      <c r="TTO80" s="45"/>
      <c r="TTP80" s="45"/>
      <c r="TTQ80" s="45"/>
      <c r="TTR80" s="45"/>
      <c r="TTS80" s="45"/>
      <c r="TTT80" s="45"/>
      <c r="TTU80" s="45"/>
      <c r="TTV80" s="45"/>
      <c r="TTW80" s="45"/>
      <c r="TTX80" s="45"/>
      <c r="TTY80" s="45"/>
      <c r="TTZ80" s="45"/>
      <c r="TUA80" s="45"/>
      <c r="TUB80" s="45"/>
      <c r="TUC80" s="45"/>
      <c r="TUD80" s="45"/>
      <c r="TUE80" s="45"/>
      <c r="TUF80" s="45"/>
      <c r="TUG80" s="45"/>
      <c r="TUH80" s="45"/>
      <c r="TUI80" s="45"/>
      <c r="TUJ80" s="45"/>
      <c r="TUK80" s="45"/>
      <c r="TUL80" s="45"/>
      <c r="TUM80" s="45"/>
      <c r="TUN80" s="45"/>
      <c r="TUO80" s="45"/>
      <c r="TUP80" s="45"/>
      <c r="TUQ80" s="45"/>
      <c r="TUR80" s="45"/>
      <c r="TUS80" s="45"/>
      <c r="TUT80" s="45"/>
      <c r="TUU80" s="45"/>
      <c r="TUV80" s="45"/>
      <c r="TUW80" s="45"/>
      <c r="TUX80" s="45"/>
      <c r="TUY80" s="45"/>
      <c r="TUZ80" s="45"/>
      <c r="TVA80" s="45"/>
      <c r="TVB80" s="45"/>
      <c r="TVC80" s="45"/>
      <c r="TVD80" s="45"/>
      <c r="TVE80" s="45"/>
      <c r="TVF80" s="45"/>
      <c r="TVG80" s="45"/>
      <c r="TVH80" s="45"/>
      <c r="TVI80" s="45"/>
      <c r="TVJ80" s="45"/>
      <c r="TVK80" s="45"/>
      <c r="TVL80" s="45"/>
      <c r="TVM80" s="45"/>
      <c r="TVN80" s="45"/>
      <c r="TVO80" s="45"/>
      <c r="TVP80" s="45"/>
      <c r="TVQ80" s="45"/>
      <c r="TVR80" s="45"/>
      <c r="TVS80" s="45"/>
      <c r="TVT80" s="45"/>
      <c r="TVU80" s="45"/>
      <c r="TVV80" s="45"/>
      <c r="TVW80" s="45"/>
      <c r="TVX80" s="45"/>
      <c r="TVY80" s="45"/>
      <c r="TVZ80" s="45"/>
      <c r="TWA80" s="45"/>
      <c r="TWB80" s="45"/>
      <c r="TWC80" s="45"/>
      <c r="TWD80" s="45"/>
      <c r="TWE80" s="45"/>
      <c r="TWF80" s="45"/>
      <c r="TWG80" s="45"/>
      <c r="TWH80" s="45"/>
      <c r="TWI80" s="45"/>
      <c r="TWJ80" s="45"/>
      <c r="TWK80" s="45"/>
      <c r="TWL80" s="45"/>
      <c r="TWM80" s="45"/>
      <c r="TWN80" s="45"/>
      <c r="TWO80" s="45"/>
      <c r="TWP80" s="45"/>
      <c r="TWQ80" s="45"/>
      <c r="TWR80" s="45"/>
      <c r="TWS80" s="45"/>
      <c r="TWT80" s="45"/>
      <c r="TWU80" s="45"/>
      <c r="TWV80" s="45"/>
      <c r="TWW80" s="45"/>
      <c r="TWX80" s="45"/>
      <c r="TWY80" s="45"/>
      <c r="TWZ80" s="45"/>
      <c r="TXA80" s="45"/>
      <c r="TXB80" s="45"/>
      <c r="TXC80" s="45"/>
      <c r="TXD80" s="45"/>
      <c r="TXE80" s="45"/>
      <c r="TXF80" s="45"/>
      <c r="TXG80" s="45"/>
      <c r="TXH80" s="45"/>
      <c r="TXI80" s="45"/>
      <c r="TXJ80" s="45"/>
      <c r="TXK80" s="45"/>
      <c r="TXL80" s="45"/>
      <c r="TXM80" s="45"/>
      <c r="TXN80" s="45"/>
      <c r="TXO80" s="45"/>
      <c r="TXP80" s="45"/>
      <c r="TXQ80" s="45"/>
      <c r="TXR80" s="45"/>
      <c r="TXS80" s="45"/>
      <c r="TXT80" s="45"/>
      <c r="TXU80" s="45"/>
      <c r="TXV80" s="45"/>
      <c r="TXW80" s="45"/>
      <c r="TXX80" s="45"/>
      <c r="TXY80" s="45"/>
      <c r="TXZ80" s="45"/>
      <c r="TYA80" s="45"/>
      <c r="TYB80" s="45"/>
      <c r="TYC80" s="45"/>
      <c r="TYD80" s="45"/>
      <c r="TYE80" s="45"/>
      <c r="TYF80" s="45"/>
      <c r="TYG80" s="45"/>
      <c r="TYH80" s="45"/>
      <c r="TYI80" s="45"/>
      <c r="TYJ80" s="45"/>
      <c r="TYK80" s="45"/>
      <c r="TYL80" s="45"/>
      <c r="TYM80" s="45"/>
      <c r="TYN80" s="45"/>
      <c r="TYO80" s="45"/>
      <c r="TYP80" s="45"/>
      <c r="TYQ80" s="45"/>
      <c r="TYR80" s="45"/>
      <c r="TYS80" s="45"/>
      <c r="TYT80" s="45"/>
      <c r="TYU80" s="45"/>
      <c r="TYV80" s="45"/>
      <c r="TYW80" s="45"/>
      <c r="TYX80" s="45"/>
      <c r="TYY80" s="45"/>
      <c r="TYZ80" s="45"/>
      <c r="TZA80" s="45"/>
      <c r="TZB80" s="45"/>
      <c r="TZC80" s="45"/>
      <c r="TZD80" s="45"/>
      <c r="TZE80" s="45"/>
      <c r="TZF80" s="45"/>
      <c r="TZG80" s="45"/>
      <c r="TZH80" s="45"/>
      <c r="TZI80" s="45"/>
      <c r="TZJ80" s="45"/>
      <c r="TZK80" s="45"/>
      <c r="TZL80" s="45"/>
      <c r="TZM80" s="45"/>
      <c r="TZN80" s="45"/>
      <c r="TZO80" s="45"/>
      <c r="TZP80" s="45"/>
      <c r="TZQ80" s="45"/>
      <c r="TZR80" s="45"/>
      <c r="TZS80" s="45"/>
      <c r="TZT80" s="45"/>
      <c r="TZU80" s="45"/>
      <c r="TZV80" s="45"/>
      <c r="TZW80" s="45"/>
      <c r="TZX80" s="45"/>
      <c r="TZY80" s="45"/>
      <c r="TZZ80" s="45"/>
      <c r="UAA80" s="45"/>
      <c r="UAB80" s="45"/>
      <c r="UAC80" s="45"/>
      <c r="UAD80" s="45"/>
      <c r="UAE80" s="45"/>
      <c r="UAF80" s="45"/>
      <c r="UAG80" s="45"/>
      <c r="UAH80" s="45"/>
      <c r="UAI80" s="45"/>
      <c r="UAJ80" s="45"/>
      <c r="UAK80" s="45"/>
      <c r="UAL80" s="45"/>
      <c r="UAM80" s="45"/>
      <c r="UAN80" s="45"/>
      <c r="UAO80" s="45"/>
      <c r="UAP80" s="45"/>
      <c r="UAQ80" s="45"/>
      <c r="UAR80" s="45"/>
      <c r="UAS80" s="45"/>
      <c r="UAT80" s="45"/>
      <c r="UAU80" s="45"/>
      <c r="UAV80" s="45"/>
      <c r="UAW80" s="45"/>
      <c r="UAX80" s="45"/>
      <c r="UAY80" s="45"/>
      <c r="UAZ80" s="45"/>
      <c r="UBA80" s="45"/>
      <c r="UBB80" s="45"/>
      <c r="UBC80" s="45"/>
      <c r="UBD80" s="45"/>
      <c r="UBE80" s="45"/>
      <c r="UBF80" s="45"/>
      <c r="UBG80" s="45"/>
      <c r="UBH80" s="45"/>
      <c r="UBI80" s="45"/>
      <c r="UBJ80" s="45"/>
      <c r="UBK80" s="45"/>
      <c r="UBL80" s="45"/>
      <c r="UBM80" s="45"/>
      <c r="UBN80" s="45"/>
      <c r="UBO80" s="45"/>
      <c r="UBP80" s="45"/>
      <c r="UBQ80" s="45"/>
      <c r="UBR80" s="45"/>
      <c r="UBS80" s="45"/>
      <c r="UBT80" s="45"/>
      <c r="UBU80" s="45"/>
      <c r="UBV80" s="45"/>
      <c r="UBW80" s="45"/>
      <c r="UBX80" s="45"/>
      <c r="UBY80" s="45"/>
      <c r="UBZ80" s="45"/>
      <c r="UCA80" s="45"/>
      <c r="UCB80" s="45"/>
      <c r="UCC80" s="45"/>
      <c r="UCD80" s="45"/>
      <c r="UCE80" s="45"/>
      <c r="UCF80" s="45"/>
      <c r="UCG80" s="45"/>
      <c r="UCH80" s="45"/>
      <c r="UCI80" s="45"/>
      <c r="UCJ80" s="45"/>
      <c r="UCK80" s="45"/>
      <c r="UCL80" s="45"/>
      <c r="UCM80" s="45"/>
      <c r="UCN80" s="45"/>
      <c r="UCO80" s="45"/>
      <c r="UCP80" s="45"/>
      <c r="UCQ80" s="45"/>
      <c r="UCR80" s="45"/>
      <c r="UCS80" s="45"/>
      <c r="UCT80" s="45"/>
      <c r="UCU80" s="45"/>
      <c r="UCV80" s="45"/>
      <c r="UCW80" s="45"/>
      <c r="UCX80" s="45"/>
      <c r="UCY80" s="45"/>
      <c r="UCZ80" s="45"/>
      <c r="UDA80" s="45"/>
      <c r="UDB80" s="45"/>
      <c r="UDC80" s="45"/>
      <c r="UDD80" s="45"/>
      <c r="UDE80" s="45"/>
      <c r="UDF80" s="45"/>
      <c r="UDG80" s="45"/>
      <c r="UDH80" s="45"/>
      <c r="UDI80" s="45"/>
      <c r="UDJ80" s="45"/>
      <c r="UDK80" s="45"/>
      <c r="UDL80" s="45"/>
      <c r="UDM80" s="45"/>
      <c r="UDN80" s="45"/>
      <c r="UDO80" s="45"/>
      <c r="UDP80" s="45"/>
      <c r="UDQ80" s="45"/>
      <c r="UDR80" s="45"/>
      <c r="UDS80" s="45"/>
      <c r="UDT80" s="45"/>
      <c r="UDU80" s="45"/>
      <c r="UDV80" s="45"/>
      <c r="UDW80" s="45"/>
      <c r="UDX80" s="45"/>
      <c r="UDY80" s="45"/>
      <c r="UDZ80" s="45"/>
      <c r="UEA80" s="45"/>
      <c r="UEB80" s="45"/>
      <c r="UEC80" s="45"/>
      <c r="UED80" s="45"/>
      <c r="UEE80" s="45"/>
      <c r="UEF80" s="45"/>
      <c r="UEG80" s="45"/>
      <c r="UEH80" s="45"/>
      <c r="UEI80" s="45"/>
      <c r="UEJ80" s="45"/>
      <c r="UEK80" s="45"/>
      <c r="UEL80" s="45"/>
      <c r="UEM80" s="45"/>
      <c r="UEN80" s="45"/>
      <c r="UEO80" s="45"/>
      <c r="UEP80" s="45"/>
      <c r="UEQ80" s="45"/>
      <c r="UER80" s="45"/>
      <c r="UES80" s="45"/>
      <c r="UET80" s="45"/>
      <c r="UEU80" s="45"/>
      <c r="UEV80" s="45"/>
      <c r="UEW80" s="45"/>
      <c r="UEX80" s="45"/>
      <c r="UEY80" s="45"/>
      <c r="UEZ80" s="45"/>
      <c r="UFA80" s="45"/>
      <c r="UFB80" s="45"/>
      <c r="UFC80" s="45"/>
      <c r="UFD80" s="45"/>
      <c r="UFE80" s="45"/>
      <c r="UFF80" s="45"/>
      <c r="UFG80" s="45"/>
      <c r="UFH80" s="45"/>
      <c r="UFI80" s="45"/>
      <c r="UFJ80" s="45"/>
      <c r="UFK80" s="45"/>
      <c r="UFL80" s="45"/>
      <c r="UFM80" s="45"/>
      <c r="UFN80" s="45"/>
      <c r="UFO80" s="45"/>
      <c r="UFP80" s="45"/>
      <c r="UFQ80" s="45"/>
      <c r="UFR80" s="45"/>
      <c r="UFS80" s="45"/>
      <c r="UFT80" s="45"/>
      <c r="UFU80" s="45"/>
      <c r="UFV80" s="45"/>
      <c r="UFW80" s="45"/>
      <c r="UFX80" s="45"/>
      <c r="UFY80" s="45"/>
      <c r="UFZ80" s="45"/>
      <c r="UGA80" s="45"/>
      <c r="UGB80" s="45"/>
      <c r="UGC80" s="45"/>
      <c r="UGD80" s="45"/>
      <c r="UGE80" s="45"/>
      <c r="UGF80" s="45"/>
      <c r="UGG80" s="45"/>
      <c r="UGH80" s="45"/>
      <c r="UGI80" s="45"/>
      <c r="UGJ80" s="45"/>
      <c r="UGK80" s="45"/>
      <c r="UGL80" s="45"/>
      <c r="UGM80" s="45"/>
      <c r="UGN80" s="45"/>
      <c r="UGO80" s="45"/>
      <c r="UGP80" s="45"/>
      <c r="UGQ80" s="45"/>
      <c r="UGR80" s="45"/>
      <c r="UGS80" s="45"/>
      <c r="UGT80" s="45"/>
      <c r="UGU80" s="45"/>
      <c r="UGV80" s="45"/>
      <c r="UGW80" s="45"/>
      <c r="UGX80" s="45"/>
      <c r="UGY80" s="45"/>
      <c r="UGZ80" s="45"/>
      <c r="UHA80" s="45"/>
      <c r="UHB80" s="45"/>
      <c r="UHC80" s="45"/>
      <c r="UHD80" s="45"/>
      <c r="UHE80" s="45"/>
      <c r="UHF80" s="45"/>
      <c r="UHG80" s="45"/>
      <c r="UHH80" s="45"/>
      <c r="UHI80" s="45"/>
      <c r="UHJ80" s="45"/>
      <c r="UHK80" s="45"/>
      <c r="UHL80" s="45"/>
      <c r="UHM80" s="45"/>
      <c r="UHN80" s="45"/>
      <c r="UHO80" s="45"/>
      <c r="UHP80" s="45"/>
      <c r="UHQ80" s="45"/>
      <c r="UHR80" s="45"/>
      <c r="UHS80" s="45"/>
      <c r="UHT80" s="45"/>
      <c r="UHU80" s="45"/>
      <c r="UHV80" s="45"/>
      <c r="UHW80" s="45"/>
      <c r="UHX80" s="45"/>
      <c r="UHY80" s="45"/>
      <c r="UHZ80" s="45"/>
      <c r="UIA80" s="45"/>
      <c r="UIB80" s="45"/>
      <c r="UIC80" s="45"/>
      <c r="UID80" s="45"/>
      <c r="UIE80" s="45"/>
      <c r="UIF80" s="45"/>
      <c r="UIG80" s="45"/>
      <c r="UIH80" s="45"/>
      <c r="UII80" s="45"/>
      <c r="UIJ80" s="45"/>
      <c r="UIK80" s="45"/>
      <c r="UIL80" s="45"/>
      <c r="UIM80" s="45"/>
      <c r="UIN80" s="45"/>
      <c r="UIO80" s="45"/>
      <c r="UIP80" s="45"/>
      <c r="UIQ80" s="45"/>
      <c r="UIR80" s="45"/>
      <c r="UIS80" s="45"/>
      <c r="UIT80" s="45"/>
      <c r="UIU80" s="45"/>
      <c r="UIV80" s="45"/>
      <c r="UIW80" s="45"/>
      <c r="UIX80" s="45"/>
      <c r="UIY80" s="45"/>
      <c r="UIZ80" s="45"/>
      <c r="UJA80" s="45"/>
      <c r="UJB80" s="45"/>
      <c r="UJC80" s="45"/>
      <c r="UJD80" s="45"/>
      <c r="UJE80" s="45"/>
      <c r="UJF80" s="45"/>
      <c r="UJG80" s="45"/>
      <c r="UJH80" s="45"/>
      <c r="UJI80" s="45"/>
      <c r="UJJ80" s="45"/>
      <c r="UJK80" s="45"/>
      <c r="UJL80" s="45"/>
      <c r="UJM80" s="45"/>
      <c r="UJN80" s="45"/>
      <c r="UJO80" s="45"/>
      <c r="UJP80" s="45"/>
      <c r="UJQ80" s="45"/>
      <c r="UJR80" s="45"/>
      <c r="UJS80" s="45"/>
      <c r="UJT80" s="45"/>
      <c r="UJU80" s="45"/>
      <c r="UJV80" s="45"/>
      <c r="UJW80" s="45"/>
      <c r="UJX80" s="45"/>
      <c r="UJY80" s="45"/>
      <c r="UJZ80" s="45"/>
      <c r="UKA80" s="45"/>
      <c r="UKB80" s="45"/>
      <c r="UKC80" s="45"/>
      <c r="UKD80" s="45"/>
      <c r="UKE80" s="45"/>
      <c r="UKF80" s="45"/>
      <c r="UKG80" s="45"/>
      <c r="UKH80" s="45"/>
      <c r="UKI80" s="45"/>
      <c r="UKJ80" s="45"/>
      <c r="UKK80" s="45"/>
      <c r="UKL80" s="45"/>
      <c r="UKM80" s="45"/>
      <c r="UKN80" s="45"/>
      <c r="UKO80" s="45"/>
      <c r="UKP80" s="45"/>
      <c r="UKQ80" s="45"/>
      <c r="UKR80" s="45"/>
      <c r="UKS80" s="45"/>
      <c r="UKT80" s="45"/>
      <c r="UKU80" s="45"/>
      <c r="UKV80" s="45"/>
      <c r="UKW80" s="45"/>
      <c r="UKX80" s="45"/>
      <c r="UKY80" s="45"/>
      <c r="UKZ80" s="45"/>
      <c r="ULA80" s="45"/>
      <c r="ULB80" s="45"/>
      <c r="ULC80" s="45"/>
      <c r="ULD80" s="45"/>
      <c r="ULE80" s="45"/>
      <c r="ULF80" s="45"/>
      <c r="ULG80" s="45"/>
      <c r="ULH80" s="45"/>
      <c r="ULI80" s="45"/>
      <c r="ULJ80" s="45"/>
      <c r="ULK80" s="45"/>
      <c r="ULL80" s="45"/>
      <c r="ULM80" s="45"/>
      <c r="ULN80" s="45"/>
      <c r="ULO80" s="45"/>
      <c r="ULP80" s="45"/>
      <c r="ULQ80" s="45"/>
      <c r="ULR80" s="45"/>
      <c r="ULS80" s="45"/>
      <c r="ULT80" s="45"/>
      <c r="ULU80" s="45"/>
      <c r="ULV80" s="45"/>
      <c r="ULW80" s="45"/>
      <c r="ULX80" s="45"/>
      <c r="ULY80" s="45"/>
      <c r="ULZ80" s="45"/>
      <c r="UMA80" s="45"/>
      <c r="UMB80" s="45"/>
      <c r="UMC80" s="45"/>
      <c r="UMD80" s="45"/>
      <c r="UME80" s="45"/>
      <c r="UMF80" s="45"/>
      <c r="UMG80" s="45"/>
      <c r="UMH80" s="45"/>
      <c r="UMI80" s="45"/>
      <c r="UMJ80" s="45"/>
      <c r="UMK80" s="45"/>
      <c r="UML80" s="45"/>
      <c r="UMM80" s="45"/>
      <c r="UMN80" s="45"/>
      <c r="UMO80" s="45"/>
      <c r="UMP80" s="45"/>
      <c r="UMQ80" s="45"/>
      <c r="UMR80" s="45"/>
      <c r="UMS80" s="45"/>
      <c r="UMT80" s="45"/>
      <c r="UMU80" s="45"/>
      <c r="UMV80" s="45"/>
      <c r="UMW80" s="45"/>
      <c r="UMX80" s="45"/>
      <c r="UMY80" s="45"/>
      <c r="UMZ80" s="45"/>
      <c r="UNA80" s="45"/>
      <c r="UNB80" s="45"/>
      <c r="UNC80" s="45"/>
      <c r="UND80" s="45"/>
      <c r="UNE80" s="45"/>
      <c r="UNF80" s="45"/>
      <c r="UNG80" s="45"/>
      <c r="UNH80" s="45"/>
      <c r="UNI80" s="45"/>
      <c r="UNJ80" s="45"/>
      <c r="UNK80" s="45"/>
      <c r="UNL80" s="45"/>
      <c r="UNM80" s="45"/>
      <c r="UNN80" s="45"/>
      <c r="UNO80" s="45"/>
      <c r="UNP80" s="45"/>
      <c r="UNQ80" s="45"/>
      <c r="UNR80" s="45"/>
      <c r="UNS80" s="45"/>
      <c r="UNT80" s="45"/>
      <c r="UNU80" s="45"/>
      <c r="UNV80" s="45"/>
      <c r="UNW80" s="45"/>
      <c r="UNX80" s="45"/>
      <c r="UNY80" s="45"/>
      <c r="UNZ80" s="45"/>
      <c r="UOA80" s="45"/>
      <c r="UOB80" s="45"/>
      <c r="UOC80" s="45"/>
      <c r="UOD80" s="45"/>
      <c r="UOE80" s="45"/>
      <c r="UOF80" s="45"/>
      <c r="UOG80" s="45"/>
      <c r="UOH80" s="45"/>
      <c r="UOI80" s="45"/>
      <c r="UOJ80" s="45"/>
      <c r="UOK80" s="45"/>
      <c r="UOL80" s="45"/>
      <c r="UOM80" s="45"/>
      <c r="UON80" s="45"/>
      <c r="UOO80" s="45"/>
      <c r="UOP80" s="45"/>
      <c r="UOQ80" s="45"/>
      <c r="UOR80" s="45"/>
      <c r="UOS80" s="45"/>
      <c r="UOT80" s="45"/>
      <c r="UOU80" s="45"/>
      <c r="UOV80" s="45"/>
      <c r="UOW80" s="45"/>
      <c r="UOX80" s="45"/>
      <c r="UOY80" s="45"/>
      <c r="UOZ80" s="45"/>
      <c r="UPA80" s="45"/>
      <c r="UPB80" s="45"/>
      <c r="UPC80" s="45"/>
      <c r="UPD80" s="45"/>
      <c r="UPE80" s="45"/>
      <c r="UPF80" s="45"/>
      <c r="UPG80" s="45"/>
      <c r="UPH80" s="45"/>
      <c r="UPI80" s="45"/>
      <c r="UPJ80" s="45"/>
      <c r="UPK80" s="45"/>
      <c r="UPL80" s="45"/>
      <c r="UPM80" s="45"/>
      <c r="UPN80" s="45"/>
      <c r="UPO80" s="45"/>
      <c r="UPP80" s="45"/>
      <c r="UPQ80" s="45"/>
      <c r="UPR80" s="45"/>
      <c r="UPS80" s="45"/>
      <c r="UPT80" s="45"/>
      <c r="UPU80" s="45"/>
      <c r="UPV80" s="45"/>
      <c r="UPW80" s="45"/>
      <c r="UPX80" s="45"/>
      <c r="UPY80" s="45"/>
      <c r="UPZ80" s="45"/>
      <c r="UQA80" s="45"/>
      <c r="UQB80" s="45"/>
      <c r="UQC80" s="45"/>
      <c r="UQD80" s="45"/>
      <c r="UQE80" s="45"/>
      <c r="UQF80" s="45"/>
      <c r="UQG80" s="45"/>
      <c r="UQH80" s="45"/>
      <c r="UQI80" s="45"/>
      <c r="UQJ80" s="45"/>
      <c r="UQK80" s="45"/>
      <c r="UQL80" s="45"/>
      <c r="UQM80" s="45"/>
      <c r="UQN80" s="45"/>
      <c r="UQO80" s="45"/>
      <c r="UQP80" s="45"/>
      <c r="UQQ80" s="45"/>
      <c r="UQR80" s="45"/>
      <c r="UQS80" s="45"/>
      <c r="UQT80" s="45"/>
      <c r="UQU80" s="45"/>
      <c r="UQV80" s="45"/>
      <c r="UQW80" s="45"/>
      <c r="UQX80" s="45"/>
      <c r="UQY80" s="45"/>
      <c r="UQZ80" s="45"/>
      <c r="URA80" s="45"/>
      <c r="URB80" s="45"/>
      <c r="URC80" s="45"/>
      <c r="URD80" s="45"/>
      <c r="URE80" s="45"/>
      <c r="URF80" s="45"/>
      <c r="URG80" s="45"/>
      <c r="URH80" s="45"/>
      <c r="URI80" s="45"/>
      <c r="URJ80" s="45"/>
      <c r="URK80" s="45"/>
      <c r="URL80" s="45"/>
      <c r="URM80" s="45"/>
      <c r="URN80" s="45"/>
      <c r="URO80" s="45"/>
      <c r="URP80" s="45"/>
      <c r="URQ80" s="45"/>
      <c r="URR80" s="45"/>
      <c r="URS80" s="45"/>
      <c r="URT80" s="45"/>
      <c r="URU80" s="45"/>
      <c r="URV80" s="45"/>
      <c r="URW80" s="45"/>
      <c r="URX80" s="45"/>
      <c r="URY80" s="45"/>
      <c r="URZ80" s="45"/>
      <c r="USA80" s="45"/>
      <c r="USB80" s="45"/>
      <c r="USC80" s="45"/>
      <c r="USD80" s="45"/>
      <c r="USE80" s="45"/>
      <c r="USF80" s="45"/>
      <c r="USG80" s="45"/>
      <c r="USH80" s="45"/>
      <c r="USI80" s="45"/>
      <c r="USJ80" s="45"/>
      <c r="USK80" s="45"/>
      <c r="USL80" s="45"/>
      <c r="USM80" s="45"/>
      <c r="USN80" s="45"/>
      <c r="USO80" s="45"/>
      <c r="USP80" s="45"/>
      <c r="USQ80" s="45"/>
      <c r="USR80" s="45"/>
      <c r="USS80" s="45"/>
      <c r="UST80" s="45"/>
      <c r="USU80" s="45"/>
      <c r="USV80" s="45"/>
      <c r="USW80" s="45"/>
      <c r="USX80" s="45"/>
      <c r="USY80" s="45"/>
      <c r="USZ80" s="45"/>
      <c r="UTA80" s="45"/>
      <c r="UTB80" s="45"/>
      <c r="UTC80" s="45"/>
      <c r="UTD80" s="45"/>
      <c r="UTE80" s="45"/>
      <c r="UTF80" s="45"/>
      <c r="UTG80" s="45"/>
      <c r="UTH80" s="45"/>
      <c r="UTI80" s="45"/>
      <c r="UTJ80" s="45"/>
      <c r="UTK80" s="45"/>
      <c r="UTL80" s="45"/>
      <c r="UTM80" s="45"/>
      <c r="UTN80" s="45"/>
      <c r="UTO80" s="45"/>
      <c r="UTP80" s="45"/>
      <c r="UTQ80" s="45"/>
      <c r="UTR80" s="45"/>
      <c r="UTS80" s="45"/>
      <c r="UTT80" s="45"/>
      <c r="UTU80" s="45"/>
      <c r="UTV80" s="45"/>
      <c r="UTW80" s="45"/>
      <c r="UTX80" s="45"/>
      <c r="UTY80" s="45"/>
      <c r="UTZ80" s="45"/>
      <c r="UUA80" s="45"/>
      <c r="UUB80" s="45"/>
      <c r="UUC80" s="45"/>
      <c r="UUD80" s="45"/>
      <c r="UUE80" s="45"/>
      <c r="UUF80" s="45"/>
      <c r="UUG80" s="45"/>
      <c r="UUH80" s="45"/>
      <c r="UUI80" s="45"/>
      <c r="UUJ80" s="45"/>
      <c r="UUK80" s="45"/>
      <c r="UUL80" s="45"/>
      <c r="UUM80" s="45"/>
      <c r="UUN80" s="45"/>
      <c r="UUO80" s="45"/>
      <c r="UUP80" s="45"/>
      <c r="UUQ80" s="45"/>
      <c r="UUR80" s="45"/>
      <c r="UUS80" s="45"/>
      <c r="UUT80" s="45"/>
      <c r="UUU80" s="45"/>
      <c r="UUV80" s="45"/>
      <c r="UUW80" s="45"/>
      <c r="UUX80" s="45"/>
      <c r="UUY80" s="45"/>
      <c r="UUZ80" s="45"/>
      <c r="UVA80" s="45"/>
      <c r="UVB80" s="45"/>
      <c r="UVC80" s="45"/>
      <c r="UVD80" s="45"/>
      <c r="UVE80" s="45"/>
      <c r="UVF80" s="45"/>
      <c r="UVG80" s="45"/>
      <c r="UVH80" s="45"/>
      <c r="UVI80" s="45"/>
      <c r="UVJ80" s="45"/>
      <c r="UVK80" s="45"/>
      <c r="UVL80" s="45"/>
      <c r="UVM80" s="45"/>
      <c r="UVN80" s="45"/>
      <c r="UVO80" s="45"/>
      <c r="UVP80" s="45"/>
      <c r="UVQ80" s="45"/>
      <c r="UVR80" s="45"/>
      <c r="UVS80" s="45"/>
      <c r="UVT80" s="45"/>
      <c r="UVU80" s="45"/>
      <c r="UVV80" s="45"/>
      <c r="UVW80" s="45"/>
      <c r="UVX80" s="45"/>
      <c r="UVY80" s="45"/>
      <c r="UVZ80" s="45"/>
      <c r="UWA80" s="45"/>
      <c r="UWB80" s="45"/>
      <c r="UWC80" s="45"/>
      <c r="UWD80" s="45"/>
      <c r="UWE80" s="45"/>
      <c r="UWF80" s="45"/>
      <c r="UWG80" s="45"/>
      <c r="UWH80" s="45"/>
      <c r="UWI80" s="45"/>
      <c r="UWJ80" s="45"/>
      <c r="UWK80" s="45"/>
      <c r="UWL80" s="45"/>
      <c r="UWM80" s="45"/>
      <c r="UWN80" s="45"/>
      <c r="UWO80" s="45"/>
      <c r="UWP80" s="45"/>
      <c r="UWQ80" s="45"/>
      <c r="UWR80" s="45"/>
      <c r="UWS80" s="45"/>
      <c r="UWT80" s="45"/>
      <c r="UWU80" s="45"/>
      <c r="UWV80" s="45"/>
      <c r="UWW80" s="45"/>
      <c r="UWX80" s="45"/>
      <c r="UWY80" s="45"/>
      <c r="UWZ80" s="45"/>
      <c r="UXA80" s="45"/>
      <c r="UXB80" s="45"/>
      <c r="UXC80" s="45"/>
      <c r="UXD80" s="45"/>
      <c r="UXE80" s="45"/>
      <c r="UXF80" s="45"/>
      <c r="UXG80" s="45"/>
      <c r="UXH80" s="45"/>
      <c r="UXI80" s="45"/>
      <c r="UXJ80" s="45"/>
      <c r="UXK80" s="45"/>
      <c r="UXL80" s="45"/>
      <c r="UXM80" s="45"/>
      <c r="UXN80" s="45"/>
      <c r="UXO80" s="45"/>
      <c r="UXP80" s="45"/>
      <c r="UXQ80" s="45"/>
      <c r="UXR80" s="45"/>
      <c r="UXS80" s="45"/>
      <c r="UXT80" s="45"/>
      <c r="UXU80" s="45"/>
      <c r="UXV80" s="45"/>
      <c r="UXW80" s="45"/>
      <c r="UXX80" s="45"/>
      <c r="UXY80" s="45"/>
      <c r="UXZ80" s="45"/>
      <c r="UYA80" s="45"/>
      <c r="UYB80" s="45"/>
      <c r="UYC80" s="45"/>
      <c r="UYD80" s="45"/>
      <c r="UYE80" s="45"/>
      <c r="UYF80" s="45"/>
      <c r="UYG80" s="45"/>
      <c r="UYH80" s="45"/>
      <c r="UYI80" s="45"/>
      <c r="UYJ80" s="45"/>
      <c r="UYK80" s="45"/>
      <c r="UYL80" s="45"/>
      <c r="UYM80" s="45"/>
      <c r="UYN80" s="45"/>
      <c r="UYO80" s="45"/>
      <c r="UYP80" s="45"/>
      <c r="UYQ80" s="45"/>
      <c r="UYR80" s="45"/>
      <c r="UYS80" s="45"/>
      <c r="UYT80" s="45"/>
      <c r="UYU80" s="45"/>
      <c r="UYV80" s="45"/>
      <c r="UYW80" s="45"/>
      <c r="UYX80" s="45"/>
      <c r="UYY80" s="45"/>
      <c r="UYZ80" s="45"/>
      <c r="UZA80" s="45"/>
      <c r="UZB80" s="45"/>
      <c r="UZC80" s="45"/>
      <c r="UZD80" s="45"/>
      <c r="UZE80" s="45"/>
      <c r="UZF80" s="45"/>
      <c r="UZG80" s="45"/>
      <c r="UZH80" s="45"/>
      <c r="UZI80" s="45"/>
      <c r="UZJ80" s="45"/>
      <c r="UZK80" s="45"/>
      <c r="UZL80" s="45"/>
      <c r="UZM80" s="45"/>
      <c r="UZN80" s="45"/>
      <c r="UZO80" s="45"/>
      <c r="UZP80" s="45"/>
      <c r="UZQ80" s="45"/>
      <c r="UZR80" s="45"/>
      <c r="UZS80" s="45"/>
      <c r="UZT80" s="45"/>
      <c r="UZU80" s="45"/>
      <c r="UZV80" s="45"/>
      <c r="UZW80" s="45"/>
      <c r="UZX80" s="45"/>
      <c r="UZY80" s="45"/>
      <c r="UZZ80" s="45"/>
      <c r="VAA80" s="45"/>
      <c r="VAB80" s="45"/>
      <c r="VAC80" s="45"/>
      <c r="VAD80" s="45"/>
      <c r="VAE80" s="45"/>
      <c r="VAF80" s="45"/>
      <c r="VAG80" s="45"/>
      <c r="VAH80" s="45"/>
      <c r="VAI80" s="45"/>
      <c r="VAJ80" s="45"/>
      <c r="VAK80" s="45"/>
      <c r="VAL80" s="45"/>
      <c r="VAM80" s="45"/>
      <c r="VAN80" s="45"/>
      <c r="VAO80" s="45"/>
      <c r="VAP80" s="45"/>
      <c r="VAQ80" s="45"/>
      <c r="VAR80" s="45"/>
      <c r="VAS80" s="45"/>
      <c r="VAT80" s="45"/>
      <c r="VAU80" s="45"/>
      <c r="VAV80" s="45"/>
      <c r="VAW80" s="45"/>
      <c r="VAX80" s="45"/>
      <c r="VAY80" s="45"/>
      <c r="VAZ80" s="45"/>
      <c r="VBA80" s="45"/>
      <c r="VBB80" s="45"/>
      <c r="VBC80" s="45"/>
      <c r="VBD80" s="45"/>
      <c r="VBE80" s="45"/>
      <c r="VBF80" s="45"/>
      <c r="VBG80" s="45"/>
      <c r="VBH80" s="45"/>
      <c r="VBI80" s="45"/>
      <c r="VBJ80" s="45"/>
      <c r="VBK80" s="45"/>
      <c r="VBL80" s="45"/>
      <c r="VBM80" s="45"/>
      <c r="VBN80" s="45"/>
      <c r="VBO80" s="45"/>
      <c r="VBP80" s="45"/>
      <c r="VBQ80" s="45"/>
      <c r="VBR80" s="45"/>
      <c r="VBS80" s="45"/>
      <c r="VBT80" s="45"/>
      <c r="VBU80" s="45"/>
      <c r="VBV80" s="45"/>
      <c r="VBW80" s="45"/>
      <c r="VBX80" s="45"/>
      <c r="VBY80" s="45"/>
      <c r="VBZ80" s="45"/>
      <c r="VCA80" s="45"/>
      <c r="VCB80" s="45"/>
      <c r="VCC80" s="45"/>
      <c r="VCD80" s="45"/>
      <c r="VCE80" s="45"/>
      <c r="VCF80" s="45"/>
      <c r="VCG80" s="45"/>
      <c r="VCH80" s="45"/>
      <c r="VCI80" s="45"/>
      <c r="VCJ80" s="45"/>
      <c r="VCK80" s="45"/>
      <c r="VCL80" s="45"/>
      <c r="VCM80" s="45"/>
      <c r="VCN80" s="45"/>
      <c r="VCO80" s="45"/>
      <c r="VCP80" s="45"/>
      <c r="VCQ80" s="45"/>
      <c r="VCR80" s="45"/>
      <c r="VCS80" s="45"/>
      <c r="VCT80" s="45"/>
      <c r="VCU80" s="45"/>
      <c r="VCV80" s="45"/>
      <c r="VCW80" s="45"/>
      <c r="VCX80" s="45"/>
      <c r="VCY80" s="45"/>
      <c r="VCZ80" s="45"/>
      <c r="VDA80" s="45"/>
      <c r="VDB80" s="45"/>
      <c r="VDC80" s="45"/>
      <c r="VDD80" s="45"/>
      <c r="VDE80" s="45"/>
      <c r="VDF80" s="45"/>
      <c r="VDG80" s="45"/>
      <c r="VDH80" s="45"/>
      <c r="VDI80" s="45"/>
      <c r="VDJ80" s="45"/>
      <c r="VDK80" s="45"/>
      <c r="VDL80" s="45"/>
      <c r="VDM80" s="45"/>
      <c r="VDN80" s="45"/>
      <c r="VDO80" s="45"/>
      <c r="VDP80" s="45"/>
      <c r="VDQ80" s="45"/>
      <c r="VDR80" s="45"/>
      <c r="VDS80" s="45"/>
      <c r="VDT80" s="45"/>
      <c r="VDU80" s="45"/>
      <c r="VDV80" s="45"/>
      <c r="VDW80" s="45"/>
      <c r="VDX80" s="45"/>
      <c r="VDY80" s="45"/>
      <c r="VDZ80" s="45"/>
      <c r="VEA80" s="45"/>
      <c r="VEB80" s="45"/>
      <c r="VEC80" s="45"/>
      <c r="VED80" s="45"/>
      <c r="VEE80" s="45"/>
      <c r="VEF80" s="45"/>
      <c r="VEG80" s="45"/>
      <c r="VEH80" s="45"/>
      <c r="VEI80" s="45"/>
      <c r="VEJ80" s="45"/>
      <c r="VEK80" s="45"/>
      <c r="VEL80" s="45"/>
      <c r="VEM80" s="45"/>
      <c r="VEN80" s="45"/>
      <c r="VEO80" s="45"/>
      <c r="VEP80" s="45"/>
      <c r="VEQ80" s="45"/>
      <c r="VER80" s="45"/>
      <c r="VES80" s="45"/>
      <c r="VET80" s="45"/>
      <c r="VEU80" s="45"/>
      <c r="VEV80" s="45"/>
      <c r="VEW80" s="45"/>
      <c r="VEX80" s="45"/>
      <c r="VEY80" s="45"/>
      <c r="VEZ80" s="45"/>
      <c r="VFA80" s="45"/>
      <c r="VFB80" s="45"/>
      <c r="VFC80" s="45"/>
      <c r="VFD80" s="45"/>
      <c r="VFE80" s="45"/>
      <c r="VFF80" s="45"/>
      <c r="VFG80" s="45"/>
      <c r="VFH80" s="45"/>
      <c r="VFI80" s="45"/>
      <c r="VFJ80" s="45"/>
      <c r="VFK80" s="45"/>
      <c r="VFL80" s="45"/>
      <c r="VFM80" s="45"/>
      <c r="VFN80" s="45"/>
      <c r="VFO80" s="45"/>
      <c r="VFP80" s="45"/>
      <c r="VFQ80" s="45"/>
      <c r="VFR80" s="45"/>
      <c r="VFS80" s="45"/>
      <c r="VFT80" s="45"/>
      <c r="VFU80" s="45"/>
      <c r="VFV80" s="45"/>
      <c r="VFW80" s="45"/>
      <c r="VFX80" s="45"/>
      <c r="VFY80" s="45"/>
      <c r="VFZ80" s="45"/>
      <c r="VGA80" s="45"/>
      <c r="VGB80" s="45"/>
      <c r="VGC80" s="45"/>
      <c r="VGD80" s="45"/>
      <c r="VGE80" s="45"/>
      <c r="VGF80" s="45"/>
      <c r="VGG80" s="45"/>
      <c r="VGH80" s="45"/>
      <c r="VGI80" s="45"/>
      <c r="VGJ80" s="45"/>
      <c r="VGK80" s="45"/>
      <c r="VGL80" s="45"/>
      <c r="VGM80" s="45"/>
      <c r="VGN80" s="45"/>
      <c r="VGO80" s="45"/>
      <c r="VGP80" s="45"/>
      <c r="VGQ80" s="45"/>
      <c r="VGR80" s="45"/>
      <c r="VGS80" s="45"/>
      <c r="VGT80" s="45"/>
      <c r="VGU80" s="45"/>
      <c r="VGV80" s="45"/>
      <c r="VGW80" s="45"/>
      <c r="VGX80" s="45"/>
      <c r="VGY80" s="45"/>
      <c r="VGZ80" s="45"/>
      <c r="VHA80" s="45"/>
      <c r="VHB80" s="45"/>
      <c r="VHC80" s="45"/>
      <c r="VHD80" s="45"/>
      <c r="VHE80" s="45"/>
      <c r="VHF80" s="45"/>
      <c r="VHG80" s="45"/>
      <c r="VHH80" s="45"/>
      <c r="VHI80" s="45"/>
      <c r="VHJ80" s="45"/>
      <c r="VHK80" s="45"/>
      <c r="VHL80" s="45"/>
      <c r="VHM80" s="45"/>
      <c r="VHN80" s="45"/>
      <c r="VHO80" s="45"/>
      <c r="VHP80" s="45"/>
      <c r="VHQ80" s="45"/>
      <c r="VHR80" s="45"/>
      <c r="VHS80" s="45"/>
      <c r="VHT80" s="45"/>
      <c r="VHU80" s="45"/>
      <c r="VHV80" s="45"/>
      <c r="VHW80" s="45"/>
      <c r="VHX80" s="45"/>
      <c r="VHY80" s="45"/>
      <c r="VHZ80" s="45"/>
      <c r="VIA80" s="45"/>
      <c r="VIB80" s="45"/>
      <c r="VIC80" s="45"/>
      <c r="VID80" s="45"/>
      <c r="VIE80" s="45"/>
      <c r="VIF80" s="45"/>
      <c r="VIG80" s="45"/>
      <c r="VIH80" s="45"/>
      <c r="VII80" s="45"/>
      <c r="VIJ80" s="45"/>
      <c r="VIK80" s="45"/>
      <c r="VIL80" s="45"/>
      <c r="VIM80" s="45"/>
      <c r="VIN80" s="45"/>
      <c r="VIO80" s="45"/>
      <c r="VIP80" s="45"/>
      <c r="VIQ80" s="45"/>
      <c r="VIR80" s="45"/>
      <c r="VIS80" s="45"/>
      <c r="VIT80" s="45"/>
      <c r="VIU80" s="45"/>
      <c r="VIV80" s="45"/>
      <c r="VIW80" s="45"/>
      <c r="VIX80" s="45"/>
      <c r="VIY80" s="45"/>
      <c r="VIZ80" s="45"/>
      <c r="VJA80" s="45"/>
      <c r="VJB80" s="45"/>
      <c r="VJC80" s="45"/>
      <c r="VJD80" s="45"/>
      <c r="VJE80" s="45"/>
      <c r="VJF80" s="45"/>
      <c r="VJG80" s="45"/>
      <c r="VJH80" s="45"/>
      <c r="VJI80" s="45"/>
      <c r="VJJ80" s="45"/>
      <c r="VJK80" s="45"/>
      <c r="VJL80" s="45"/>
      <c r="VJM80" s="45"/>
      <c r="VJN80" s="45"/>
      <c r="VJO80" s="45"/>
      <c r="VJP80" s="45"/>
      <c r="VJQ80" s="45"/>
      <c r="VJR80" s="45"/>
      <c r="VJS80" s="45"/>
      <c r="VJT80" s="45"/>
      <c r="VJU80" s="45"/>
      <c r="VJV80" s="45"/>
      <c r="VJW80" s="45"/>
      <c r="VJX80" s="45"/>
      <c r="VJY80" s="45"/>
      <c r="VJZ80" s="45"/>
      <c r="VKA80" s="45"/>
      <c r="VKB80" s="45"/>
      <c r="VKC80" s="45"/>
      <c r="VKD80" s="45"/>
      <c r="VKE80" s="45"/>
      <c r="VKF80" s="45"/>
      <c r="VKG80" s="45"/>
      <c r="VKH80" s="45"/>
      <c r="VKI80" s="45"/>
      <c r="VKJ80" s="45"/>
      <c r="VKK80" s="45"/>
      <c r="VKL80" s="45"/>
      <c r="VKM80" s="45"/>
      <c r="VKN80" s="45"/>
      <c r="VKO80" s="45"/>
      <c r="VKP80" s="45"/>
      <c r="VKQ80" s="45"/>
      <c r="VKR80" s="45"/>
      <c r="VKS80" s="45"/>
      <c r="VKT80" s="45"/>
      <c r="VKU80" s="45"/>
      <c r="VKV80" s="45"/>
      <c r="VKW80" s="45"/>
      <c r="VKX80" s="45"/>
      <c r="VKY80" s="45"/>
      <c r="VKZ80" s="45"/>
      <c r="VLA80" s="45"/>
      <c r="VLB80" s="45"/>
      <c r="VLC80" s="45"/>
      <c r="VLD80" s="45"/>
      <c r="VLE80" s="45"/>
      <c r="VLF80" s="45"/>
      <c r="VLG80" s="45"/>
      <c r="VLH80" s="45"/>
      <c r="VLI80" s="45"/>
      <c r="VLJ80" s="45"/>
      <c r="VLK80" s="45"/>
      <c r="VLL80" s="45"/>
      <c r="VLM80" s="45"/>
      <c r="VLN80" s="45"/>
      <c r="VLO80" s="45"/>
      <c r="VLP80" s="45"/>
      <c r="VLQ80" s="45"/>
      <c r="VLR80" s="45"/>
      <c r="VLS80" s="45"/>
      <c r="VLT80" s="45"/>
      <c r="VLU80" s="45"/>
      <c r="VLV80" s="45"/>
      <c r="VLW80" s="45"/>
      <c r="VLX80" s="45"/>
      <c r="VLY80" s="45"/>
      <c r="VLZ80" s="45"/>
      <c r="VMA80" s="45"/>
      <c r="VMB80" s="45"/>
      <c r="VMC80" s="45"/>
      <c r="VMD80" s="45"/>
      <c r="VME80" s="45"/>
      <c r="VMF80" s="45"/>
      <c r="VMG80" s="45"/>
      <c r="VMH80" s="45"/>
      <c r="VMI80" s="45"/>
      <c r="VMJ80" s="45"/>
      <c r="VMK80" s="45"/>
      <c r="VML80" s="45"/>
      <c r="VMM80" s="45"/>
      <c r="VMN80" s="45"/>
      <c r="VMO80" s="45"/>
      <c r="VMP80" s="45"/>
      <c r="VMQ80" s="45"/>
      <c r="VMR80" s="45"/>
      <c r="VMS80" s="45"/>
      <c r="VMT80" s="45"/>
      <c r="VMU80" s="45"/>
      <c r="VMV80" s="45"/>
      <c r="VMW80" s="45"/>
      <c r="VMX80" s="45"/>
      <c r="VMY80" s="45"/>
      <c r="VMZ80" s="45"/>
      <c r="VNA80" s="45"/>
      <c r="VNB80" s="45"/>
      <c r="VNC80" s="45"/>
      <c r="VND80" s="45"/>
      <c r="VNE80" s="45"/>
      <c r="VNF80" s="45"/>
      <c r="VNG80" s="45"/>
      <c r="VNH80" s="45"/>
      <c r="VNI80" s="45"/>
      <c r="VNJ80" s="45"/>
      <c r="VNK80" s="45"/>
      <c r="VNL80" s="45"/>
      <c r="VNM80" s="45"/>
      <c r="VNN80" s="45"/>
      <c r="VNO80" s="45"/>
      <c r="VNP80" s="45"/>
      <c r="VNQ80" s="45"/>
      <c r="VNR80" s="45"/>
      <c r="VNS80" s="45"/>
      <c r="VNT80" s="45"/>
      <c r="VNU80" s="45"/>
      <c r="VNV80" s="45"/>
      <c r="VNW80" s="45"/>
      <c r="VNX80" s="45"/>
      <c r="VNY80" s="45"/>
      <c r="VNZ80" s="45"/>
      <c r="VOA80" s="45"/>
      <c r="VOB80" s="45"/>
      <c r="VOC80" s="45"/>
      <c r="VOD80" s="45"/>
      <c r="VOE80" s="45"/>
      <c r="VOF80" s="45"/>
      <c r="VOG80" s="45"/>
      <c r="VOH80" s="45"/>
      <c r="VOI80" s="45"/>
      <c r="VOJ80" s="45"/>
      <c r="VOK80" s="45"/>
      <c r="VOL80" s="45"/>
      <c r="VOM80" s="45"/>
      <c r="VON80" s="45"/>
      <c r="VOO80" s="45"/>
      <c r="VOP80" s="45"/>
      <c r="VOQ80" s="45"/>
      <c r="VOR80" s="45"/>
      <c r="VOS80" s="45"/>
      <c r="VOT80" s="45"/>
      <c r="VOU80" s="45"/>
      <c r="VOV80" s="45"/>
      <c r="VOW80" s="45"/>
      <c r="VOX80" s="45"/>
      <c r="VOY80" s="45"/>
      <c r="VOZ80" s="45"/>
      <c r="VPA80" s="45"/>
      <c r="VPB80" s="45"/>
      <c r="VPC80" s="45"/>
      <c r="VPD80" s="45"/>
      <c r="VPE80" s="45"/>
      <c r="VPF80" s="45"/>
      <c r="VPG80" s="45"/>
      <c r="VPH80" s="45"/>
      <c r="VPI80" s="45"/>
      <c r="VPJ80" s="45"/>
      <c r="VPK80" s="45"/>
      <c r="VPL80" s="45"/>
      <c r="VPM80" s="45"/>
      <c r="VPN80" s="45"/>
      <c r="VPO80" s="45"/>
      <c r="VPP80" s="45"/>
      <c r="VPQ80" s="45"/>
      <c r="VPR80" s="45"/>
      <c r="VPS80" s="45"/>
      <c r="VPT80" s="45"/>
      <c r="VPU80" s="45"/>
      <c r="VPV80" s="45"/>
      <c r="VPW80" s="45"/>
      <c r="VPX80" s="45"/>
      <c r="VPY80" s="45"/>
      <c r="VPZ80" s="45"/>
      <c r="VQA80" s="45"/>
      <c r="VQB80" s="45"/>
      <c r="VQC80" s="45"/>
      <c r="VQD80" s="45"/>
      <c r="VQE80" s="45"/>
      <c r="VQF80" s="45"/>
      <c r="VQG80" s="45"/>
      <c r="VQH80" s="45"/>
      <c r="VQI80" s="45"/>
      <c r="VQJ80" s="45"/>
      <c r="VQK80" s="45"/>
      <c r="VQL80" s="45"/>
      <c r="VQM80" s="45"/>
      <c r="VQN80" s="45"/>
      <c r="VQO80" s="45"/>
      <c r="VQP80" s="45"/>
      <c r="VQQ80" s="45"/>
      <c r="VQR80" s="45"/>
      <c r="VQS80" s="45"/>
      <c r="VQT80" s="45"/>
      <c r="VQU80" s="45"/>
      <c r="VQV80" s="45"/>
      <c r="VQW80" s="45"/>
      <c r="VQX80" s="45"/>
      <c r="VQY80" s="45"/>
      <c r="VQZ80" s="45"/>
      <c r="VRA80" s="45"/>
      <c r="VRB80" s="45"/>
      <c r="VRC80" s="45"/>
      <c r="VRD80" s="45"/>
      <c r="VRE80" s="45"/>
      <c r="VRF80" s="45"/>
      <c r="VRG80" s="45"/>
      <c r="VRH80" s="45"/>
      <c r="VRI80" s="45"/>
      <c r="VRJ80" s="45"/>
      <c r="VRK80" s="45"/>
      <c r="VRL80" s="45"/>
      <c r="VRM80" s="45"/>
      <c r="VRN80" s="45"/>
      <c r="VRO80" s="45"/>
      <c r="VRP80" s="45"/>
      <c r="VRQ80" s="45"/>
      <c r="VRR80" s="45"/>
      <c r="VRS80" s="45"/>
      <c r="VRT80" s="45"/>
      <c r="VRU80" s="45"/>
      <c r="VRV80" s="45"/>
      <c r="VRW80" s="45"/>
      <c r="VRX80" s="45"/>
      <c r="VRY80" s="45"/>
      <c r="VRZ80" s="45"/>
      <c r="VSA80" s="45"/>
      <c r="VSB80" s="45"/>
      <c r="VSC80" s="45"/>
      <c r="VSD80" s="45"/>
      <c r="VSE80" s="45"/>
      <c r="VSF80" s="45"/>
      <c r="VSG80" s="45"/>
      <c r="VSH80" s="45"/>
      <c r="VSI80" s="45"/>
      <c r="VSJ80" s="45"/>
      <c r="VSK80" s="45"/>
      <c r="VSL80" s="45"/>
      <c r="VSM80" s="45"/>
      <c r="VSN80" s="45"/>
      <c r="VSO80" s="45"/>
      <c r="VSP80" s="45"/>
      <c r="VSQ80" s="45"/>
      <c r="VSR80" s="45"/>
      <c r="VSS80" s="45"/>
      <c r="VST80" s="45"/>
      <c r="VSU80" s="45"/>
      <c r="VSV80" s="45"/>
      <c r="VSW80" s="45"/>
      <c r="VSX80" s="45"/>
      <c r="VSY80" s="45"/>
      <c r="VSZ80" s="45"/>
      <c r="VTA80" s="45"/>
      <c r="VTB80" s="45"/>
      <c r="VTC80" s="45"/>
      <c r="VTD80" s="45"/>
      <c r="VTE80" s="45"/>
      <c r="VTF80" s="45"/>
      <c r="VTG80" s="45"/>
      <c r="VTH80" s="45"/>
      <c r="VTI80" s="45"/>
      <c r="VTJ80" s="45"/>
      <c r="VTK80" s="45"/>
      <c r="VTL80" s="45"/>
      <c r="VTM80" s="45"/>
      <c r="VTN80" s="45"/>
      <c r="VTO80" s="45"/>
      <c r="VTP80" s="45"/>
      <c r="VTQ80" s="45"/>
      <c r="VTR80" s="45"/>
      <c r="VTS80" s="45"/>
      <c r="VTT80" s="45"/>
      <c r="VTU80" s="45"/>
      <c r="VTV80" s="45"/>
      <c r="VTW80" s="45"/>
      <c r="VTX80" s="45"/>
      <c r="VTY80" s="45"/>
      <c r="VTZ80" s="45"/>
      <c r="VUA80" s="45"/>
      <c r="VUB80" s="45"/>
      <c r="VUC80" s="45"/>
      <c r="VUD80" s="45"/>
      <c r="VUE80" s="45"/>
      <c r="VUF80" s="45"/>
      <c r="VUG80" s="45"/>
      <c r="VUH80" s="45"/>
      <c r="VUI80" s="45"/>
      <c r="VUJ80" s="45"/>
      <c r="VUK80" s="45"/>
      <c r="VUL80" s="45"/>
      <c r="VUM80" s="45"/>
      <c r="VUN80" s="45"/>
      <c r="VUO80" s="45"/>
      <c r="VUP80" s="45"/>
      <c r="VUQ80" s="45"/>
      <c r="VUR80" s="45"/>
      <c r="VUS80" s="45"/>
      <c r="VUT80" s="45"/>
      <c r="VUU80" s="45"/>
      <c r="VUV80" s="45"/>
      <c r="VUW80" s="45"/>
      <c r="VUX80" s="45"/>
      <c r="VUY80" s="45"/>
      <c r="VUZ80" s="45"/>
      <c r="VVA80" s="45"/>
      <c r="VVB80" s="45"/>
      <c r="VVC80" s="45"/>
      <c r="VVD80" s="45"/>
      <c r="VVE80" s="45"/>
      <c r="VVF80" s="45"/>
      <c r="VVG80" s="45"/>
      <c r="VVH80" s="45"/>
      <c r="VVI80" s="45"/>
      <c r="VVJ80" s="45"/>
      <c r="VVK80" s="45"/>
      <c r="VVL80" s="45"/>
      <c r="VVM80" s="45"/>
      <c r="VVN80" s="45"/>
      <c r="VVO80" s="45"/>
      <c r="VVP80" s="45"/>
      <c r="VVQ80" s="45"/>
      <c r="VVR80" s="45"/>
      <c r="VVS80" s="45"/>
      <c r="VVT80" s="45"/>
      <c r="VVU80" s="45"/>
      <c r="VVV80" s="45"/>
      <c r="VVW80" s="45"/>
      <c r="VVX80" s="45"/>
      <c r="VVY80" s="45"/>
      <c r="VVZ80" s="45"/>
      <c r="VWA80" s="45"/>
      <c r="VWB80" s="45"/>
      <c r="VWC80" s="45"/>
      <c r="VWD80" s="45"/>
      <c r="VWE80" s="45"/>
      <c r="VWF80" s="45"/>
      <c r="VWG80" s="45"/>
      <c r="VWH80" s="45"/>
      <c r="VWI80" s="45"/>
      <c r="VWJ80" s="45"/>
      <c r="VWK80" s="45"/>
      <c r="VWL80" s="45"/>
      <c r="VWM80" s="45"/>
      <c r="VWN80" s="45"/>
      <c r="VWO80" s="45"/>
      <c r="VWP80" s="45"/>
      <c r="VWQ80" s="45"/>
      <c r="VWR80" s="45"/>
      <c r="VWS80" s="45"/>
      <c r="VWT80" s="45"/>
      <c r="VWU80" s="45"/>
      <c r="VWV80" s="45"/>
      <c r="VWW80" s="45"/>
      <c r="VWX80" s="45"/>
      <c r="VWY80" s="45"/>
      <c r="VWZ80" s="45"/>
      <c r="VXA80" s="45"/>
      <c r="VXB80" s="45"/>
      <c r="VXC80" s="45"/>
      <c r="VXD80" s="45"/>
      <c r="VXE80" s="45"/>
      <c r="VXF80" s="45"/>
      <c r="VXG80" s="45"/>
      <c r="VXH80" s="45"/>
      <c r="VXI80" s="45"/>
      <c r="VXJ80" s="45"/>
      <c r="VXK80" s="45"/>
      <c r="VXL80" s="45"/>
      <c r="VXM80" s="45"/>
      <c r="VXN80" s="45"/>
      <c r="VXO80" s="45"/>
      <c r="VXP80" s="45"/>
      <c r="VXQ80" s="45"/>
      <c r="VXR80" s="45"/>
      <c r="VXS80" s="45"/>
      <c r="VXT80" s="45"/>
      <c r="VXU80" s="45"/>
      <c r="VXV80" s="45"/>
      <c r="VXW80" s="45"/>
      <c r="VXX80" s="45"/>
      <c r="VXY80" s="45"/>
      <c r="VXZ80" s="45"/>
      <c r="VYA80" s="45"/>
      <c r="VYB80" s="45"/>
      <c r="VYC80" s="45"/>
      <c r="VYD80" s="45"/>
      <c r="VYE80" s="45"/>
      <c r="VYF80" s="45"/>
      <c r="VYG80" s="45"/>
      <c r="VYH80" s="45"/>
      <c r="VYI80" s="45"/>
      <c r="VYJ80" s="45"/>
      <c r="VYK80" s="45"/>
      <c r="VYL80" s="45"/>
      <c r="VYM80" s="45"/>
      <c r="VYN80" s="45"/>
      <c r="VYO80" s="45"/>
      <c r="VYP80" s="45"/>
      <c r="VYQ80" s="45"/>
      <c r="VYR80" s="45"/>
      <c r="VYS80" s="45"/>
      <c r="VYT80" s="45"/>
      <c r="VYU80" s="45"/>
      <c r="VYV80" s="45"/>
      <c r="VYW80" s="45"/>
      <c r="VYX80" s="45"/>
      <c r="VYY80" s="45"/>
      <c r="VYZ80" s="45"/>
      <c r="VZA80" s="45"/>
      <c r="VZB80" s="45"/>
      <c r="VZC80" s="45"/>
      <c r="VZD80" s="45"/>
      <c r="VZE80" s="45"/>
      <c r="VZF80" s="45"/>
      <c r="VZG80" s="45"/>
      <c r="VZH80" s="45"/>
      <c r="VZI80" s="45"/>
      <c r="VZJ80" s="45"/>
      <c r="VZK80" s="45"/>
      <c r="VZL80" s="45"/>
      <c r="VZM80" s="45"/>
      <c r="VZN80" s="45"/>
      <c r="VZO80" s="45"/>
      <c r="VZP80" s="45"/>
      <c r="VZQ80" s="45"/>
      <c r="VZR80" s="45"/>
      <c r="VZS80" s="45"/>
      <c r="VZT80" s="45"/>
      <c r="VZU80" s="45"/>
      <c r="VZV80" s="45"/>
      <c r="VZW80" s="45"/>
      <c r="VZX80" s="45"/>
      <c r="VZY80" s="45"/>
      <c r="VZZ80" s="45"/>
      <c r="WAA80" s="45"/>
      <c r="WAB80" s="45"/>
      <c r="WAC80" s="45"/>
      <c r="WAD80" s="45"/>
      <c r="WAE80" s="45"/>
      <c r="WAF80" s="45"/>
      <c r="WAG80" s="45"/>
      <c r="WAH80" s="45"/>
      <c r="WAI80" s="45"/>
      <c r="WAJ80" s="45"/>
      <c r="WAK80" s="45"/>
      <c r="WAL80" s="45"/>
      <c r="WAM80" s="45"/>
      <c r="WAN80" s="45"/>
      <c r="WAO80" s="45"/>
      <c r="WAP80" s="45"/>
      <c r="WAQ80" s="45"/>
      <c r="WAR80" s="45"/>
      <c r="WAS80" s="45"/>
      <c r="WAT80" s="45"/>
      <c r="WAU80" s="45"/>
      <c r="WAV80" s="45"/>
      <c r="WAW80" s="45"/>
      <c r="WAX80" s="45"/>
      <c r="WAY80" s="45"/>
      <c r="WAZ80" s="45"/>
      <c r="WBA80" s="45"/>
      <c r="WBB80" s="45"/>
      <c r="WBC80" s="45"/>
      <c r="WBD80" s="45"/>
      <c r="WBE80" s="45"/>
      <c r="WBF80" s="45"/>
      <c r="WBG80" s="45"/>
      <c r="WBH80" s="45"/>
      <c r="WBI80" s="45"/>
      <c r="WBJ80" s="45"/>
      <c r="WBK80" s="45"/>
      <c r="WBL80" s="45"/>
      <c r="WBM80" s="45"/>
      <c r="WBN80" s="45"/>
      <c r="WBO80" s="45"/>
      <c r="WBP80" s="45"/>
      <c r="WBQ80" s="45"/>
      <c r="WBR80" s="45"/>
      <c r="WBS80" s="45"/>
      <c r="WBT80" s="45"/>
      <c r="WBU80" s="45"/>
      <c r="WBV80" s="45"/>
      <c r="WBW80" s="45"/>
      <c r="WBX80" s="45"/>
      <c r="WBY80" s="45"/>
      <c r="WBZ80" s="45"/>
      <c r="WCA80" s="45"/>
      <c r="WCB80" s="45"/>
      <c r="WCC80" s="45"/>
      <c r="WCD80" s="45"/>
      <c r="WCE80" s="45"/>
      <c r="WCF80" s="45"/>
      <c r="WCG80" s="45"/>
      <c r="WCH80" s="45"/>
      <c r="WCI80" s="45"/>
      <c r="WCJ80" s="45"/>
      <c r="WCK80" s="45"/>
      <c r="WCL80" s="45"/>
      <c r="WCM80" s="45"/>
      <c r="WCN80" s="45"/>
      <c r="WCO80" s="45"/>
      <c r="WCP80" s="45"/>
      <c r="WCQ80" s="45"/>
      <c r="WCR80" s="45"/>
      <c r="WCS80" s="45"/>
      <c r="WCT80" s="45"/>
      <c r="WCU80" s="45"/>
      <c r="WCV80" s="45"/>
      <c r="WCW80" s="45"/>
      <c r="WCX80" s="45"/>
      <c r="WCY80" s="45"/>
      <c r="WCZ80" s="45"/>
      <c r="WDA80" s="45"/>
      <c r="WDB80" s="45"/>
      <c r="WDC80" s="45"/>
      <c r="WDD80" s="45"/>
      <c r="WDE80" s="45"/>
      <c r="WDF80" s="45"/>
      <c r="WDG80" s="45"/>
      <c r="WDH80" s="45"/>
      <c r="WDI80" s="45"/>
      <c r="WDJ80" s="45"/>
      <c r="WDK80" s="45"/>
      <c r="WDL80" s="45"/>
      <c r="WDM80" s="45"/>
      <c r="WDN80" s="45"/>
      <c r="WDO80" s="45"/>
      <c r="WDP80" s="45"/>
      <c r="WDQ80" s="45"/>
      <c r="WDR80" s="45"/>
      <c r="WDS80" s="45"/>
      <c r="WDT80" s="45"/>
      <c r="WDU80" s="45"/>
      <c r="WDV80" s="45"/>
      <c r="WDW80" s="45"/>
      <c r="WDX80" s="45"/>
      <c r="WDY80" s="45"/>
      <c r="WDZ80" s="45"/>
      <c r="WEA80" s="45"/>
      <c r="WEB80" s="45"/>
      <c r="WEC80" s="45"/>
      <c r="WED80" s="45"/>
      <c r="WEE80" s="45"/>
      <c r="WEF80" s="45"/>
      <c r="WEG80" s="45"/>
      <c r="WEH80" s="45"/>
      <c r="WEI80" s="45"/>
      <c r="WEJ80" s="45"/>
      <c r="WEK80" s="45"/>
      <c r="WEL80" s="45"/>
      <c r="WEM80" s="45"/>
      <c r="WEN80" s="45"/>
      <c r="WEO80" s="45"/>
      <c r="WEP80" s="45"/>
      <c r="WEQ80" s="45"/>
      <c r="WER80" s="45"/>
      <c r="WES80" s="45"/>
      <c r="WET80" s="45"/>
      <c r="WEU80" s="45"/>
      <c r="WEV80" s="45"/>
      <c r="WEW80" s="45"/>
      <c r="WEX80" s="45"/>
      <c r="WEY80" s="45"/>
      <c r="WEZ80" s="45"/>
      <c r="WFA80" s="45"/>
      <c r="WFB80" s="45"/>
      <c r="WFC80" s="45"/>
      <c r="WFD80" s="45"/>
      <c r="WFE80" s="45"/>
      <c r="WFF80" s="45"/>
      <c r="WFG80" s="45"/>
      <c r="WFH80" s="45"/>
      <c r="WFI80" s="45"/>
      <c r="WFJ80" s="45"/>
      <c r="WFK80" s="45"/>
      <c r="WFL80" s="45"/>
      <c r="WFM80" s="45"/>
      <c r="WFN80" s="45"/>
      <c r="WFO80" s="45"/>
      <c r="WFP80" s="45"/>
      <c r="WFQ80" s="45"/>
      <c r="WFR80" s="45"/>
      <c r="WFS80" s="45"/>
      <c r="WFT80" s="45"/>
      <c r="WFU80" s="45"/>
      <c r="WFV80" s="45"/>
      <c r="WFW80" s="45"/>
      <c r="WFX80" s="45"/>
      <c r="WFY80" s="45"/>
      <c r="WFZ80" s="45"/>
      <c r="WGA80" s="45"/>
      <c r="WGB80" s="45"/>
      <c r="WGC80" s="45"/>
      <c r="WGD80" s="45"/>
      <c r="WGE80" s="45"/>
      <c r="WGF80" s="45"/>
      <c r="WGG80" s="45"/>
      <c r="WGH80" s="45"/>
      <c r="WGI80" s="45"/>
      <c r="WGJ80" s="45"/>
      <c r="WGK80" s="45"/>
      <c r="WGL80" s="45"/>
      <c r="WGM80" s="45"/>
      <c r="WGN80" s="45"/>
      <c r="WGO80" s="45"/>
      <c r="WGP80" s="45"/>
      <c r="WGQ80" s="45"/>
      <c r="WGR80" s="45"/>
      <c r="WGS80" s="45"/>
      <c r="WGT80" s="45"/>
      <c r="WGU80" s="45"/>
      <c r="WGV80" s="45"/>
      <c r="WGW80" s="45"/>
      <c r="WGX80" s="45"/>
      <c r="WGY80" s="45"/>
      <c r="WGZ80" s="45"/>
      <c r="WHA80" s="45"/>
      <c r="WHB80" s="45"/>
      <c r="WHC80" s="45"/>
      <c r="WHD80" s="45"/>
      <c r="WHE80" s="45"/>
      <c r="WHF80" s="45"/>
      <c r="WHG80" s="45"/>
      <c r="WHH80" s="45"/>
      <c r="WHI80" s="45"/>
      <c r="WHJ80" s="45"/>
      <c r="WHK80" s="45"/>
      <c r="WHL80" s="45"/>
      <c r="WHM80" s="45"/>
      <c r="WHN80" s="45"/>
      <c r="WHO80" s="45"/>
      <c r="WHP80" s="45"/>
      <c r="WHQ80" s="45"/>
      <c r="WHR80" s="45"/>
      <c r="WHS80" s="45"/>
      <c r="WHT80" s="45"/>
      <c r="WHU80" s="45"/>
      <c r="WHV80" s="45"/>
      <c r="WHW80" s="45"/>
      <c r="WHX80" s="45"/>
      <c r="WHY80" s="45"/>
      <c r="WHZ80" s="45"/>
      <c r="WIA80" s="45"/>
      <c r="WIB80" s="45"/>
      <c r="WIC80" s="45"/>
      <c r="WID80" s="45"/>
      <c r="WIE80" s="45"/>
      <c r="WIF80" s="45"/>
      <c r="WIG80" s="45"/>
      <c r="WIH80" s="45"/>
      <c r="WII80" s="45"/>
      <c r="WIJ80" s="45"/>
      <c r="WIK80" s="45"/>
      <c r="WIL80" s="45"/>
      <c r="WIM80" s="45"/>
      <c r="WIN80" s="45"/>
      <c r="WIO80" s="45"/>
      <c r="WIP80" s="45"/>
      <c r="WIQ80" s="45"/>
      <c r="WIR80" s="45"/>
      <c r="WIS80" s="45"/>
      <c r="WIT80" s="45"/>
      <c r="WIU80" s="45"/>
      <c r="WIV80" s="45"/>
      <c r="WIW80" s="45"/>
      <c r="WIX80" s="45"/>
      <c r="WIY80" s="45"/>
      <c r="WIZ80" s="45"/>
      <c r="WJA80" s="45"/>
      <c r="WJB80" s="45"/>
      <c r="WJC80" s="45"/>
      <c r="WJD80" s="45"/>
      <c r="WJE80" s="45"/>
      <c r="WJF80" s="45"/>
      <c r="WJG80" s="45"/>
      <c r="WJH80" s="45"/>
      <c r="WJI80" s="45"/>
      <c r="WJJ80" s="45"/>
      <c r="WJK80" s="45"/>
      <c r="WJL80" s="45"/>
      <c r="WJM80" s="45"/>
      <c r="WJN80" s="45"/>
      <c r="WJO80" s="45"/>
      <c r="WJP80" s="45"/>
      <c r="WJQ80" s="45"/>
      <c r="WJR80" s="45"/>
      <c r="WJS80" s="45"/>
      <c r="WJT80" s="45"/>
      <c r="WJU80" s="45"/>
      <c r="WJV80" s="45"/>
      <c r="WJW80" s="45"/>
      <c r="WJX80" s="45"/>
      <c r="WJY80" s="45"/>
      <c r="WJZ80" s="45"/>
      <c r="WKA80" s="45"/>
      <c r="WKB80" s="45"/>
      <c r="WKC80" s="45"/>
      <c r="WKD80" s="45"/>
      <c r="WKE80" s="45"/>
      <c r="WKF80" s="45"/>
      <c r="WKG80" s="45"/>
      <c r="WKH80" s="45"/>
      <c r="WKI80" s="45"/>
      <c r="WKJ80" s="45"/>
      <c r="WKK80" s="45"/>
      <c r="WKL80" s="45"/>
      <c r="WKM80" s="45"/>
      <c r="WKN80" s="45"/>
      <c r="WKO80" s="45"/>
      <c r="WKP80" s="45"/>
      <c r="WKQ80" s="45"/>
      <c r="WKR80" s="45"/>
      <c r="WKS80" s="45"/>
      <c r="WKT80" s="45"/>
      <c r="WKU80" s="45"/>
      <c r="WKV80" s="45"/>
      <c r="WKW80" s="45"/>
      <c r="WKX80" s="45"/>
      <c r="WKY80" s="45"/>
      <c r="WKZ80" s="45"/>
      <c r="WLA80" s="45"/>
      <c r="WLB80" s="45"/>
      <c r="WLC80" s="45"/>
      <c r="WLD80" s="45"/>
      <c r="WLE80" s="45"/>
      <c r="WLF80" s="45"/>
      <c r="WLG80" s="45"/>
      <c r="WLH80" s="45"/>
      <c r="WLI80" s="45"/>
      <c r="WLJ80" s="45"/>
      <c r="WLK80" s="45"/>
      <c r="WLL80" s="45"/>
      <c r="WLM80" s="45"/>
      <c r="WLN80" s="45"/>
      <c r="WLO80" s="45"/>
      <c r="WLP80" s="45"/>
      <c r="WLQ80" s="45"/>
      <c r="WLR80" s="45"/>
      <c r="WLS80" s="45"/>
      <c r="WLT80" s="45"/>
      <c r="WLU80" s="45"/>
      <c r="WLV80" s="45"/>
      <c r="WLW80" s="45"/>
      <c r="WLX80" s="45"/>
      <c r="WLY80" s="45"/>
      <c r="WLZ80" s="45"/>
      <c r="WMA80" s="45"/>
      <c r="WMB80" s="45"/>
      <c r="WMC80" s="45"/>
      <c r="WMD80" s="45"/>
      <c r="WME80" s="45"/>
      <c r="WMF80" s="45"/>
      <c r="WMG80" s="45"/>
      <c r="WMH80" s="45"/>
      <c r="WMI80" s="45"/>
      <c r="WMJ80" s="45"/>
      <c r="WMK80" s="45"/>
      <c r="WML80" s="45"/>
      <c r="WMM80" s="45"/>
      <c r="WMN80" s="45"/>
      <c r="WMO80" s="45"/>
      <c r="WMP80" s="45"/>
      <c r="WMQ80" s="45"/>
      <c r="WMR80" s="45"/>
      <c r="WMS80" s="45"/>
      <c r="WMT80" s="45"/>
      <c r="WMU80" s="45"/>
      <c r="WMV80" s="45"/>
      <c r="WMW80" s="45"/>
      <c r="WMX80" s="45"/>
      <c r="WMY80" s="45"/>
      <c r="WMZ80" s="45"/>
      <c r="WNA80" s="45"/>
      <c r="WNB80" s="45"/>
      <c r="WNC80" s="45"/>
      <c r="WND80" s="45"/>
      <c r="WNE80" s="45"/>
      <c r="WNF80" s="45"/>
      <c r="WNG80" s="45"/>
      <c r="WNH80" s="45"/>
      <c r="WNI80" s="45"/>
      <c r="WNJ80" s="45"/>
      <c r="WNK80" s="45"/>
      <c r="WNL80" s="45"/>
      <c r="WNM80" s="45"/>
      <c r="WNN80" s="45"/>
      <c r="WNO80" s="45"/>
      <c r="WNP80" s="45"/>
      <c r="WNQ80" s="45"/>
      <c r="WNR80" s="45"/>
      <c r="WNS80" s="45"/>
      <c r="WNT80" s="45"/>
      <c r="WNU80" s="45"/>
      <c r="WNV80" s="45"/>
      <c r="WNW80" s="45"/>
      <c r="WNX80" s="45"/>
      <c r="WNY80" s="45"/>
      <c r="WNZ80" s="45"/>
      <c r="WOA80" s="45"/>
      <c r="WOB80" s="45"/>
      <c r="WOC80" s="45"/>
      <c r="WOD80" s="45"/>
      <c r="WOE80" s="45"/>
      <c r="WOF80" s="45"/>
      <c r="WOG80" s="45"/>
      <c r="WOH80" s="45"/>
      <c r="WOI80" s="45"/>
      <c r="WOJ80" s="45"/>
      <c r="WOK80" s="45"/>
      <c r="WOL80" s="45"/>
      <c r="WOM80" s="45"/>
      <c r="WON80" s="45"/>
      <c r="WOO80" s="45"/>
      <c r="WOP80" s="45"/>
      <c r="WOQ80" s="45"/>
      <c r="WOR80" s="45"/>
      <c r="WOS80" s="45"/>
      <c r="WOT80" s="45"/>
      <c r="WOU80" s="45"/>
      <c r="WOV80" s="45"/>
      <c r="WOW80" s="45"/>
      <c r="WOX80" s="45"/>
      <c r="WOY80" s="45"/>
      <c r="WOZ80" s="45"/>
      <c r="WPA80" s="45"/>
      <c r="WPB80" s="45"/>
      <c r="WPC80" s="45"/>
      <c r="WPD80" s="45"/>
      <c r="WPE80" s="45"/>
      <c r="WPF80" s="45"/>
      <c r="WPG80" s="45"/>
      <c r="WPH80" s="45"/>
      <c r="WPI80" s="45"/>
      <c r="WPJ80" s="45"/>
      <c r="WPK80" s="45"/>
      <c r="WPL80" s="45"/>
      <c r="WPM80" s="45"/>
      <c r="WPN80" s="45"/>
      <c r="WPO80" s="45"/>
      <c r="WPP80" s="45"/>
      <c r="WPQ80" s="45"/>
      <c r="WPR80" s="45"/>
      <c r="WPS80" s="45"/>
      <c r="WPT80" s="45"/>
      <c r="WPU80" s="45"/>
      <c r="WPV80" s="45"/>
      <c r="WPW80" s="45"/>
      <c r="WPX80" s="45"/>
      <c r="WPY80" s="45"/>
      <c r="WPZ80" s="45"/>
      <c r="WQA80" s="45"/>
      <c r="WQB80" s="45"/>
      <c r="WQC80" s="45"/>
      <c r="WQD80" s="45"/>
      <c r="WQE80" s="45"/>
      <c r="WQF80" s="45"/>
      <c r="WQG80" s="45"/>
      <c r="WQH80" s="45"/>
      <c r="WQI80" s="45"/>
      <c r="WQJ80" s="45"/>
      <c r="WQK80" s="45"/>
      <c r="WQL80" s="45"/>
      <c r="WQM80" s="45"/>
      <c r="WQN80" s="45"/>
      <c r="WQO80" s="45"/>
      <c r="WQP80" s="45"/>
      <c r="WQQ80" s="45"/>
      <c r="WQR80" s="45"/>
      <c r="WQS80" s="45"/>
      <c r="WQT80" s="45"/>
      <c r="WQU80" s="45"/>
      <c r="WQV80" s="45"/>
      <c r="WQW80" s="45"/>
      <c r="WQX80" s="45"/>
      <c r="WQY80" s="45"/>
      <c r="WQZ80" s="45"/>
      <c r="WRA80" s="45"/>
      <c r="WRB80" s="45"/>
      <c r="WRC80" s="45"/>
      <c r="WRD80" s="45"/>
      <c r="WRE80" s="45"/>
      <c r="WRF80" s="45"/>
      <c r="WRG80" s="45"/>
      <c r="WRH80" s="45"/>
      <c r="WRI80" s="45"/>
      <c r="WRJ80" s="45"/>
      <c r="WRK80" s="45"/>
      <c r="WRL80" s="45"/>
      <c r="WRM80" s="45"/>
      <c r="WRN80" s="45"/>
      <c r="WRO80" s="45"/>
      <c r="WRP80" s="45"/>
      <c r="WRQ80" s="45"/>
      <c r="WRR80" s="45"/>
      <c r="WRS80" s="45"/>
      <c r="WRT80" s="45"/>
      <c r="WRU80" s="45"/>
      <c r="WRV80" s="45"/>
      <c r="WRW80" s="45"/>
      <c r="WRX80" s="45"/>
      <c r="WRY80" s="45"/>
      <c r="WRZ80" s="45"/>
      <c r="WSA80" s="45"/>
      <c r="WSB80" s="45"/>
      <c r="WSC80" s="45"/>
      <c r="WSD80" s="45"/>
      <c r="WSE80" s="45"/>
      <c r="WSF80" s="45"/>
      <c r="WSG80" s="45"/>
      <c r="WSH80" s="45"/>
      <c r="WSI80" s="45"/>
      <c r="WSJ80" s="45"/>
      <c r="WSK80" s="45"/>
      <c r="WSL80" s="45"/>
      <c r="WSM80" s="45"/>
      <c r="WSN80" s="45"/>
      <c r="WSO80" s="45"/>
      <c r="WSP80" s="45"/>
      <c r="WSQ80" s="45"/>
      <c r="WSR80" s="45"/>
      <c r="WSS80" s="45"/>
      <c r="WST80" s="45"/>
      <c r="WSU80" s="45"/>
      <c r="WSV80" s="45"/>
      <c r="WSW80" s="45"/>
      <c r="WSX80" s="45"/>
      <c r="WSY80" s="45"/>
      <c r="WSZ80" s="45"/>
      <c r="WTA80" s="45"/>
      <c r="WTB80" s="45"/>
      <c r="WTC80" s="45"/>
      <c r="WTD80" s="45"/>
      <c r="WTE80" s="45"/>
      <c r="WTF80" s="45"/>
      <c r="WTG80" s="45"/>
      <c r="WTH80" s="45"/>
      <c r="WTI80" s="45"/>
      <c r="WTJ80" s="45"/>
      <c r="WTK80" s="45"/>
      <c r="WTL80" s="45"/>
      <c r="WTM80" s="45"/>
      <c r="WTN80" s="45"/>
      <c r="WTO80" s="45"/>
      <c r="WTP80" s="45"/>
      <c r="WTQ80" s="45"/>
      <c r="WTR80" s="45"/>
      <c r="WTS80" s="45"/>
      <c r="WTT80" s="45"/>
      <c r="WTU80" s="45"/>
      <c r="WTV80" s="45"/>
      <c r="WTW80" s="45"/>
      <c r="WTX80" s="45"/>
      <c r="WTY80" s="45"/>
      <c r="WTZ80" s="45"/>
      <c r="WUA80" s="45"/>
      <c r="WUB80" s="45"/>
      <c r="WUC80" s="45"/>
      <c r="WUD80" s="45"/>
      <c r="WUE80" s="45"/>
      <c r="WUF80" s="45"/>
      <c r="WUG80" s="45"/>
      <c r="WUH80" s="45"/>
      <c r="WUI80" s="45"/>
      <c r="WUJ80" s="45"/>
      <c r="WUK80" s="45"/>
      <c r="WUL80" s="45"/>
      <c r="WUM80" s="45"/>
      <c r="WUN80" s="45"/>
      <c r="WUO80" s="45"/>
      <c r="WUP80" s="45"/>
      <c r="WUQ80" s="45"/>
      <c r="WUR80" s="45"/>
      <c r="WUS80" s="45"/>
      <c r="WUT80" s="45"/>
      <c r="WUU80" s="45"/>
      <c r="WUV80" s="45"/>
      <c r="WUW80" s="45"/>
      <c r="WUX80" s="45"/>
      <c r="WUY80" s="45"/>
      <c r="WUZ80" s="45"/>
      <c r="WVA80" s="45"/>
      <c r="WVB80" s="45"/>
      <c r="WVC80" s="45"/>
      <c r="WVD80" s="45"/>
      <c r="WVE80" s="45"/>
      <c r="WVF80" s="45"/>
      <c r="WVG80" s="45"/>
      <c r="WVH80" s="45"/>
      <c r="WVI80" s="45"/>
      <c r="WVJ80" s="45"/>
      <c r="WVK80" s="45"/>
      <c r="WVL80" s="45"/>
      <c r="WVM80" s="45"/>
      <c r="WVN80" s="45"/>
      <c r="WVO80" s="45"/>
      <c r="WVP80" s="45"/>
      <c r="WVQ80" s="45"/>
      <c r="WVR80" s="45"/>
      <c r="WVS80" s="45"/>
      <c r="WVT80" s="45"/>
      <c r="WVU80" s="45"/>
      <c r="WVV80" s="45"/>
      <c r="WVW80" s="45"/>
      <c r="WVX80" s="45"/>
      <c r="WVY80" s="45"/>
      <c r="WVZ80" s="45"/>
      <c r="WWA80" s="45"/>
      <c r="WWB80" s="45"/>
      <c r="WWC80" s="45"/>
      <c r="WWD80" s="45"/>
      <c r="WWE80" s="45"/>
      <c r="WWF80" s="45"/>
      <c r="WWG80" s="45"/>
      <c r="WWH80" s="45"/>
      <c r="WWI80" s="45"/>
      <c r="WWJ80" s="45"/>
      <c r="WWK80" s="45"/>
      <c r="WWL80" s="45"/>
      <c r="WWM80" s="45"/>
      <c r="WWN80" s="45"/>
      <c r="WWO80" s="45"/>
      <c r="WWP80" s="45"/>
      <c r="WWQ80" s="45"/>
      <c r="WWR80" s="45"/>
      <c r="WWS80" s="45"/>
      <c r="WWT80" s="45"/>
      <c r="WWU80" s="45"/>
      <c r="WWV80" s="45"/>
      <c r="WWW80" s="45"/>
      <c r="WWX80" s="45"/>
      <c r="WWY80" s="45"/>
      <c r="WWZ80" s="45"/>
      <c r="WXA80" s="45"/>
      <c r="WXB80" s="45"/>
      <c r="WXC80" s="45"/>
      <c r="WXD80" s="45"/>
      <c r="WXE80" s="45"/>
      <c r="WXF80" s="45"/>
      <c r="WXG80" s="45"/>
      <c r="WXH80" s="45"/>
      <c r="WXI80" s="45"/>
      <c r="WXJ80" s="45"/>
      <c r="WXK80" s="45"/>
      <c r="WXL80" s="45"/>
      <c r="WXM80" s="45"/>
      <c r="WXN80" s="45"/>
      <c r="WXO80" s="45"/>
      <c r="WXP80" s="45"/>
      <c r="WXQ80" s="45"/>
      <c r="WXR80" s="45"/>
      <c r="WXS80" s="45"/>
      <c r="WXT80" s="45"/>
      <c r="WXU80" s="45"/>
      <c r="WXV80" s="45"/>
      <c r="WXW80" s="45"/>
      <c r="WXX80" s="45"/>
      <c r="WXY80" s="45"/>
      <c r="WXZ80" s="45"/>
      <c r="WYA80" s="45"/>
      <c r="WYB80" s="45"/>
      <c r="WYC80" s="45"/>
      <c r="WYD80" s="45"/>
      <c r="WYE80" s="45"/>
      <c r="WYF80" s="45"/>
      <c r="WYG80" s="45"/>
      <c r="WYH80" s="45"/>
      <c r="WYI80" s="45"/>
      <c r="WYJ80" s="45"/>
      <c r="WYK80" s="45"/>
      <c r="WYL80" s="45"/>
      <c r="WYM80" s="45"/>
      <c r="WYN80" s="45"/>
      <c r="WYO80" s="45"/>
      <c r="WYP80" s="45"/>
      <c r="WYQ80" s="45"/>
      <c r="WYR80" s="45"/>
      <c r="WYS80" s="45"/>
      <c r="WYT80" s="45"/>
      <c r="WYU80" s="45"/>
      <c r="WYV80" s="45"/>
      <c r="WYW80" s="45"/>
      <c r="WYX80" s="45"/>
      <c r="WYY80" s="45"/>
      <c r="WYZ80" s="45"/>
      <c r="WZA80" s="45"/>
      <c r="WZB80" s="45"/>
      <c r="WZC80" s="45"/>
      <c r="WZD80" s="45"/>
      <c r="WZE80" s="45"/>
      <c r="WZF80" s="45"/>
      <c r="WZG80" s="45"/>
      <c r="WZH80" s="45"/>
      <c r="WZI80" s="45"/>
      <c r="WZJ80" s="45"/>
      <c r="WZK80" s="45"/>
      <c r="WZL80" s="45"/>
      <c r="WZM80" s="45"/>
      <c r="WZN80" s="45"/>
      <c r="WZO80" s="45"/>
      <c r="WZP80" s="45"/>
      <c r="WZQ80" s="45"/>
      <c r="WZR80" s="45"/>
      <c r="WZS80" s="45"/>
      <c r="WZT80" s="45"/>
      <c r="WZU80" s="45"/>
      <c r="WZV80" s="45"/>
      <c r="WZW80" s="45"/>
      <c r="WZX80" s="45"/>
      <c r="WZY80" s="45"/>
      <c r="WZZ80" s="45"/>
      <c r="XAA80" s="45"/>
      <c r="XAB80" s="45"/>
      <c r="XAC80" s="45"/>
      <c r="XAD80" s="45"/>
      <c r="XAE80" s="45"/>
      <c r="XAF80" s="45"/>
      <c r="XAG80" s="45"/>
      <c r="XAH80" s="45"/>
      <c r="XAI80" s="45"/>
      <c r="XAJ80" s="45"/>
      <c r="XAK80" s="45"/>
      <c r="XAL80" s="45"/>
      <c r="XAM80" s="45"/>
      <c r="XAN80" s="45"/>
      <c r="XAO80" s="45"/>
      <c r="XAP80" s="45"/>
      <c r="XAQ80" s="45"/>
      <c r="XAR80" s="45"/>
      <c r="XAS80" s="45"/>
      <c r="XAT80" s="45"/>
      <c r="XAU80" s="45"/>
      <c r="XAV80" s="45"/>
      <c r="XAW80" s="45"/>
      <c r="XAX80" s="45"/>
      <c r="XAY80" s="45"/>
      <c r="XAZ80" s="45"/>
      <c r="XBA80" s="45"/>
      <c r="XBB80" s="45"/>
      <c r="XBC80" s="45"/>
      <c r="XBD80" s="45"/>
      <c r="XBE80" s="45"/>
      <c r="XBF80" s="45"/>
      <c r="XBG80" s="45"/>
      <c r="XBH80" s="45"/>
      <c r="XBI80" s="45"/>
      <c r="XBJ80" s="45"/>
      <c r="XBK80" s="45"/>
      <c r="XBL80" s="45"/>
      <c r="XBM80" s="45"/>
      <c r="XBN80" s="45"/>
      <c r="XBO80" s="45"/>
      <c r="XBP80" s="45"/>
      <c r="XBQ80" s="45"/>
      <c r="XBR80" s="45"/>
      <c r="XBS80" s="45"/>
      <c r="XBT80" s="45"/>
      <c r="XBU80" s="45"/>
      <c r="XBV80" s="45"/>
      <c r="XBW80" s="45"/>
      <c r="XBX80" s="45"/>
      <c r="XBY80" s="45"/>
      <c r="XBZ80" s="45"/>
      <c r="XCA80" s="45"/>
      <c r="XCB80" s="45"/>
      <c r="XCC80" s="45"/>
      <c r="XCD80" s="45"/>
      <c r="XCE80" s="45"/>
      <c r="XCF80" s="45"/>
      <c r="XCG80" s="45"/>
      <c r="XCH80" s="45"/>
      <c r="XCI80" s="45"/>
      <c r="XCJ80" s="45"/>
      <c r="XCK80" s="45"/>
      <c r="XCL80" s="45"/>
      <c r="XCM80" s="45"/>
      <c r="XCN80" s="45"/>
      <c r="XCO80" s="45"/>
      <c r="XCP80" s="45"/>
      <c r="XCQ80" s="45"/>
      <c r="XCR80" s="45"/>
      <c r="XCS80" s="45"/>
      <c r="XCT80" s="45"/>
      <c r="XCU80" s="45"/>
      <c r="XCV80" s="45"/>
      <c r="XCW80" s="45"/>
      <c r="XCX80" s="45"/>
      <c r="XCY80" s="45"/>
      <c r="XCZ80" s="45"/>
      <c r="XDA80" s="45"/>
      <c r="XDB80" s="45"/>
      <c r="XDC80" s="45"/>
      <c r="XDD80" s="45"/>
      <c r="XDE80" s="45"/>
      <c r="XDF80" s="45"/>
      <c r="XDG80" s="45"/>
      <c r="XDH80" s="45"/>
      <c r="XDI80" s="45"/>
      <c r="XDJ80" s="45"/>
      <c r="XDK80" s="45"/>
      <c r="XDL80" s="45"/>
      <c r="XDM80" s="45"/>
      <c r="XDN80" s="45"/>
      <c r="XDO80" s="45"/>
      <c r="XDP80" s="45"/>
      <c r="XDQ80" s="45"/>
      <c r="XDR80" s="45"/>
      <c r="XDS80" s="45"/>
      <c r="XDT80" s="45"/>
      <c r="XDU80" s="45"/>
      <c r="XDV80" s="45"/>
      <c r="XDW80" s="45"/>
      <c r="XDX80" s="45"/>
      <c r="XDY80" s="45"/>
      <c r="XDZ80" s="45"/>
      <c r="XEA80" s="45"/>
      <c r="XEB80" s="45"/>
      <c r="XEC80" s="45"/>
      <c r="XED80" s="45"/>
      <c r="XEE80" s="45"/>
      <c r="XEF80" s="45"/>
      <c r="XEG80" s="45"/>
      <c r="XEH80" s="45"/>
      <c r="XEI80" s="45"/>
      <c r="XEJ80" s="45"/>
      <c r="XEK80" s="45"/>
      <c r="XEL80" s="45"/>
      <c r="XEM80" s="45"/>
      <c r="XEN80" s="45"/>
      <c r="XEO80" s="45"/>
      <c r="XEP80" s="45"/>
      <c r="XEQ80" s="45"/>
      <c r="XER80" s="45"/>
      <c r="XES80" s="45"/>
      <c r="XET80" s="45"/>
      <c r="XEU80" s="45"/>
      <c r="XEV80" s="45"/>
      <c r="XEW80" s="45"/>
      <c r="XEX80" s="45"/>
      <c r="XEY80" s="45"/>
      <c r="XEZ80" s="45"/>
      <c r="XFA80" s="45"/>
      <c r="XFB80" s="45"/>
      <c r="XFC80" s="45"/>
      <c r="XFD80" s="45"/>
    </row>
    <row r="83" spans="3:13" x14ac:dyDescent="0.25">
      <c r="C83" s="104" t="s">
        <v>731</v>
      </c>
      <c r="D83" s="132" t="s">
        <v>732</v>
      </c>
      <c r="E83" s="132"/>
      <c r="F83" s="132"/>
      <c r="G83" s="132"/>
    </row>
    <row r="84" spans="3:13" x14ac:dyDescent="0.25">
      <c r="C84" s="2" t="s">
        <v>733</v>
      </c>
      <c r="D84" s="2" t="s">
        <v>514</v>
      </c>
      <c r="E84" s="2" t="s">
        <v>515</v>
      </c>
      <c r="F84" s="2" t="s">
        <v>516</v>
      </c>
      <c r="G84" s="2" t="s">
        <v>517</v>
      </c>
    </row>
    <row r="85" spans="3:13" ht="12" x14ac:dyDescent="0.25">
      <c r="C85" s="104" t="s">
        <v>734</v>
      </c>
      <c r="D85" s="245">
        <v>0</v>
      </c>
      <c r="E85" s="245">
        <v>0</v>
      </c>
      <c r="F85" s="245">
        <v>0</v>
      </c>
      <c r="G85" s="245">
        <v>1</v>
      </c>
      <c r="H85" s="46" t="s">
        <v>735</v>
      </c>
    </row>
    <row r="86" spans="3:13" ht="12" x14ac:dyDescent="0.25">
      <c r="C86" s="104" t="s">
        <v>736</v>
      </c>
      <c r="D86" s="245">
        <v>0</v>
      </c>
      <c r="E86" s="245">
        <v>0</v>
      </c>
      <c r="F86" s="245">
        <v>1</v>
      </c>
      <c r="G86" s="245">
        <v>1</v>
      </c>
      <c r="H86" s="46" t="s">
        <v>737</v>
      </c>
    </row>
    <row r="87" spans="3:13" ht="12.5" thickBot="1" x14ac:dyDescent="0.3">
      <c r="C87" s="104" t="s">
        <v>738</v>
      </c>
      <c r="D87" s="245">
        <v>0</v>
      </c>
      <c r="E87" s="245">
        <v>1</v>
      </c>
      <c r="F87" s="245">
        <v>1</v>
      </c>
      <c r="G87" s="245">
        <v>1</v>
      </c>
      <c r="H87" s="46" t="s">
        <v>739</v>
      </c>
    </row>
    <row r="88" spans="3:13" x14ac:dyDescent="0.25">
      <c r="C88" s="42"/>
      <c r="D88" s="42" t="s">
        <v>898</v>
      </c>
      <c r="E88" s="42" t="s">
        <v>911</v>
      </c>
      <c r="F88" s="42"/>
      <c r="G88" s="42"/>
    </row>
    <row r="90" spans="3:13" x14ac:dyDescent="0.25">
      <c r="C90" s="104" t="s">
        <v>923</v>
      </c>
      <c r="D90" s="132" t="s">
        <v>926</v>
      </c>
      <c r="E90" s="132"/>
      <c r="F90" s="132"/>
    </row>
    <row r="91" spans="3:13" x14ac:dyDescent="0.25">
      <c r="C91" s="2" t="s">
        <v>733</v>
      </c>
      <c r="D91" s="2" t="s">
        <v>514</v>
      </c>
      <c r="E91" s="2" t="s">
        <v>515</v>
      </c>
      <c r="F91" s="2" t="s">
        <v>516</v>
      </c>
      <c r="G91" s="45"/>
    </row>
    <row r="92" spans="3:13" ht="12" x14ac:dyDescent="0.25">
      <c r="C92" s="104" t="s">
        <v>734</v>
      </c>
      <c r="D92" s="245">
        <v>0</v>
      </c>
      <c r="E92" s="245">
        <v>0</v>
      </c>
      <c r="F92" s="245">
        <v>0</v>
      </c>
      <c r="G92" s="46" t="s">
        <v>740</v>
      </c>
    </row>
    <row r="93" spans="3:13" ht="12" x14ac:dyDescent="0.25">
      <c r="C93" s="104" t="s">
        <v>736</v>
      </c>
      <c r="D93" s="245">
        <v>0</v>
      </c>
      <c r="E93" s="245">
        <v>0</v>
      </c>
      <c r="F93" s="245">
        <v>1</v>
      </c>
      <c r="G93" s="46" t="s">
        <v>741</v>
      </c>
    </row>
    <row r="94" spans="3:13" ht="12.5" thickBot="1" x14ac:dyDescent="0.3">
      <c r="C94" s="104" t="s">
        <v>738</v>
      </c>
      <c r="D94" s="245">
        <v>0</v>
      </c>
      <c r="E94" s="245">
        <v>1</v>
      </c>
      <c r="F94" s="245">
        <v>1</v>
      </c>
      <c r="G94" s="46" t="s">
        <v>742</v>
      </c>
    </row>
    <row r="95" spans="3:13" x14ac:dyDescent="0.25">
      <c r="C95" s="42"/>
      <c r="D95" s="42" t="s">
        <v>898</v>
      </c>
      <c r="E95" s="42" t="s">
        <v>911</v>
      </c>
      <c r="F95" s="42"/>
      <c r="G95" s="45"/>
    </row>
    <row r="96" spans="3:13" s="45" customFormat="1" x14ac:dyDescent="0.25">
      <c r="M96" s="354"/>
    </row>
    <row r="97" spans="3:8" x14ac:dyDescent="0.25">
      <c r="C97">
        <v>2020</v>
      </c>
      <c r="D97" s="132" t="s">
        <v>732</v>
      </c>
      <c r="E97" s="132"/>
      <c r="F97" s="132"/>
      <c r="G97" s="132"/>
    </row>
    <row r="98" spans="3:8" x14ac:dyDescent="0.25">
      <c r="C98" s="69" t="s">
        <v>743</v>
      </c>
      <c r="D98" s="69" t="s">
        <v>514</v>
      </c>
      <c r="E98" s="69" t="s">
        <v>515</v>
      </c>
      <c r="F98" s="69" t="s">
        <v>516</v>
      </c>
      <c r="G98" s="69" t="s">
        <v>517</v>
      </c>
    </row>
    <row r="99" spans="3:8" ht="12.5" thickBot="1" x14ac:dyDescent="0.3">
      <c r="C99" s="104" t="s">
        <v>744</v>
      </c>
      <c r="D99" s="444">
        <f>F64</f>
        <v>0.21939211272447517</v>
      </c>
      <c r="E99" s="444">
        <f>F65</f>
        <v>0.24594698358118852</v>
      </c>
      <c r="F99" s="444">
        <f>F66</f>
        <v>0.1970323166864639</v>
      </c>
      <c r="G99" s="444">
        <f>F67</f>
        <v>0.33762858700787246</v>
      </c>
      <c r="H99" s="46" t="s">
        <v>745</v>
      </c>
    </row>
    <row r="100" spans="3:8" x14ac:dyDescent="0.25">
      <c r="C100" s="42"/>
      <c r="D100" s="443"/>
      <c r="E100" s="443"/>
      <c r="F100" s="443"/>
      <c r="G100" s="443"/>
    </row>
    <row r="102" spans="3:8" x14ac:dyDescent="0.25">
      <c r="C102" s="354">
        <v>2020</v>
      </c>
      <c r="D102" s="132" t="s">
        <v>926</v>
      </c>
      <c r="E102" s="132"/>
      <c r="F102" s="132"/>
    </row>
    <row r="103" spans="3:8" x14ac:dyDescent="0.25">
      <c r="C103" s="69" t="s">
        <v>743</v>
      </c>
      <c r="D103" s="69" t="s">
        <v>514</v>
      </c>
      <c r="E103" s="69" t="s">
        <v>515</v>
      </c>
      <c r="F103" s="69" t="s">
        <v>516</v>
      </c>
    </row>
    <row r="104" spans="3:8" ht="12.5" thickBot="1" x14ac:dyDescent="0.3">
      <c r="C104" s="104" t="s">
        <v>744</v>
      </c>
      <c r="D104" s="243">
        <f t="array" ref="D104:F104">TRANSPOSE(F75:F77)</f>
        <v>0.2819060294286857</v>
      </c>
      <c r="E104" s="243">
        <v>0.32417678056236215</v>
      </c>
      <c r="F104" s="243">
        <v>0.39391719000895209</v>
      </c>
      <c r="G104" s="46" t="s">
        <v>746</v>
      </c>
    </row>
    <row r="105" spans="3:8" x14ac:dyDescent="0.25">
      <c r="C105" s="42"/>
      <c r="D105" s="443"/>
      <c r="E105" s="443"/>
      <c r="F105" s="443"/>
    </row>
    <row r="106" spans="3:8" x14ac:dyDescent="0.25">
      <c r="D106" s="296"/>
    </row>
    <row r="107" spans="3:8" x14ac:dyDescent="0.25">
      <c r="C107" s="69" t="s">
        <v>743</v>
      </c>
      <c r="D107" s="247" t="s">
        <v>922</v>
      </c>
    </row>
    <row r="108" spans="3:8" ht="12" x14ac:dyDescent="0.25">
      <c r="C108" s="104" t="s">
        <v>751</v>
      </c>
      <c r="D108" s="298">
        <v>0</v>
      </c>
      <c r="E108" s="46" t="s">
        <v>927</v>
      </c>
    </row>
    <row r="109" spans="3:8" s="45" customFormat="1" ht="12" x14ac:dyDescent="0.25">
      <c r="C109" s="104" t="s">
        <v>512</v>
      </c>
      <c r="D109" s="298">
        <v>0</v>
      </c>
      <c r="E109" s="46" t="s">
        <v>928</v>
      </c>
    </row>
    <row r="110" spans="3:8" s="45" customFormat="1" ht="12.5" thickBot="1" x14ac:dyDescent="0.3">
      <c r="C110" s="104" t="s">
        <v>752</v>
      </c>
      <c r="D110" s="298">
        <v>0</v>
      </c>
      <c r="E110" s="46" t="s">
        <v>929</v>
      </c>
    </row>
    <row r="111" spans="3:8" x14ac:dyDescent="0.25">
      <c r="C111" s="42"/>
      <c r="D111" s="42"/>
    </row>
    <row r="113" spans="2:16384" x14ac:dyDescent="0.25">
      <c r="B113" s="102">
        <v>2.4</v>
      </c>
      <c r="C113" s="102" t="s">
        <v>748</v>
      </c>
      <c r="D113" s="102"/>
      <c r="E113" s="41"/>
      <c r="F113" s="41"/>
      <c r="G113" s="41"/>
      <c r="H113" s="41"/>
      <c r="I113" s="41"/>
      <c r="J113" s="41"/>
      <c r="K113" s="41"/>
      <c r="L113" s="41"/>
      <c r="M113" s="357"/>
      <c r="N113" s="41"/>
      <c r="O113" s="41"/>
      <c r="P113" s="41"/>
      <c r="Q113" s="41"/>
      <c r="R113" s="41"/>
      <c r="S113" s="41"/>
      <c r="T113" s="41"/>
      <c r="U113" s="41"/>
      <c r="V113" s="41"/>
      <c r="W113" s="41"/>
      <c r="X113" s="41"/>
      <c r="Y113" s="41"/>
      <c r="Z113" s="41"/>
      <c r="AA113" s="41"/>
      <c r="AB113" s="41"/>
      <c r="AC113" s="41"/>
      <c r="AD113" s="41"/>
      <c r="AE113" s="41"/>
      <c r="AF113" s="41"/>
      <c r="AG113" s="41"/>
      <c r="AH113" s="41"/>
      <c r="AI113" s="41"/>
      <c r="AJ113" s="41"/>
      <c r="AK113" s="41"/>
      <c r="AL113" s="41"/>
      <c r="AM113" s="41"/>
      <c r="AN113" s="41"/>
      <c r="AO113" s="41"/>
      <c r="AP113" s="41"/>
      <c r="AQ113" s="41"/>
      <c r="AR113" s="41"/>
      <c r="AS113" s="41"/>
      <c r="AT113" s="41"/>
      <c r="AU113" s="41"/>
      <c r="AV113" s="41"/>
      <c r="AW113" s="41"/>
      <c r="AX113" s="41"/>
      <c r="AY113" s="41"/>
      <c r="AZ113" s="41"/>
      <c r="BA113" s="41"/>
      <c r="BB113" s="41"/>
      <c r="BC113" s="45"/>
      <c r="BD113" s="45"/>
      <c r="BE113" s="45"/>
      <c r="BF113" s="45"/>
      <c r="BG113" s="45"/>
      <c r="BH113" s="45"/>
      <c r="BI113" s="45"/>
      <c r="BJ113" s="45"/>
      <c r="BK113" s="45"/>
      <c r="BL113" s="45"/>
      <c r="BM113" s="45"/>
      <c r="BN113" s="45"/>
      <c r="BO113" s="45"/>
      <c r="BP113" s="45"/>
      <c r="BQ113" s="45"/>
      <c r="BR113" s="45"/>
      <c r="BS113" s="45"/>
      <c r="BT113" s="45"/>
      <c r="BU113" s="45"/>
      <c r="BV113" s="45"/>
      <c r="BW113" s="45"/>
      <c r="BX113" s="45"/>
      <c r="BY113" s="45"/>
      <c r="BZ113" s="45"/>
      <c r="CA113" s="45"/>
      <c r="CB113" s="45"/>
      <c r="CC113" s="45"/>
      <c r="CD113" s="45"/>
      <c r="CE113" s="45"/>
      <c r="CF113" s="45"/>
      <c r="CG113" s="45"/>
      <c r="CH113" s="45"/>
      <c r="CI113" s="45"/>
      <c r="CJ113" s="45"/>
      <c r="CK113" s="45"/>
      <c r="CL113" s="45"/>
      <c r="CM113" s="45"/>
      <c r="CN113" s="45"/>
      <c r="CO113" s="45"/>
      <c r="CP113" s="45"/>
      <c r="CQ113" s="45"/>
      <c r="CR113" s="45"/>
      <c r="CS113" s="45"/>
      <c r="CT113" s="45"/>
      <c r="CU113" s="45"/>
      <c r="CV113" s="45"/>
      <c r="CW113" s="45"/>
      <c r="CX113" s="45"/>
      <c r="CY113" s="45"/>
      <c r="CZ113" s="45"/>
      <c r="DA113" s="45"/>
      <c r="DB113" s="45"/>
      <c r="DC113" s="45"/>
      <c r="DD113" s="45"/>
      <c r="DE113" s="45"/>
      <c r="DF113" s="45"/>
      <c r="DG113" s="45"/>
      <c r="DH113" s="45"/>
      <c r="DI113" s="45"/>
      <c r="DJ113" s="45"/>
      <c r="DK113" s="45"/>
      <c r="DL113" s="45"/>
      <c r="DM113" s="45"/>
      <c r="DN113" s="45"/>
      <c r="DO113" s="45"/>
      <c r="DP113" s="45"/>
      <c r="DQ113" s="45"/>
      <c r="DR113" s="45"/>
      <c r="DS113" s="45"/>
      <c r="DT113" s="45"/>
      <c r="DU113" s="45"/>
      <c r="DV113" s="45"/>
      <c r="DW113" s="45"/>
      <c r="DX113" s="45"/>
      <c r="DY113" s="45"/>
      <c r="DZ113" s="45"/>
      <c r="EA113" s="45"/>
      <c r="EB113" s="45"/>
      <c r="EC113" s="45"/>
      <c r="ED113" s="45"/>
      <c r="EE113" s="45"/>
      <c r="EF113" s="45"/>
      <c r="EG113" s="45"/>
      <c r="EH113" s="45"/>
      <c r="EI113" s="45"/>
      <c r="EJ113" s="45"/>
      <c r="EK113" s="45"/>
      <c r="EL113" s="45"/>
      <c r="EM113" s="45"/>
      <c r="EN113" s="45"/>
      <c r="EO113" s="45"/>
      <c r="EP113" s="45"/>
      <c r="EQ113" s="45"/>
      <c r="ER113" s="45"/>
      <c r="ES113" s="45"/>
      <c r="ET113" s="45"/>
      <c r="EU113" s="45"/>
      <c r="EV113" s="45"/>
      <c r="EW113" s="45"/>
      <c r="EX113" s="45"/>
      <c r="EY113" s="45"/>
      <c r="EZ113" s="45"/>
      <c r="FA113" s="45"/>
      <c r="FB113" s="45"/>
      <c r="FC113" s="45"/>
      <c r="FD113" s="45"/>
      <c r="FE113" s="45"/>
      <c r="FF113" s="45"/>
      <c r="FG113" s="45"/>
      <c r="FH113" s="45"/>
      <c r="FI113" s="45"/>
      <c r="FJ113" s="45"/>
      <c r="FK113" s="45"/>
      <c r="FL113" s="45"/>
      <c r="FM113" s="45"/>
      <c r="FN113" s="45"/>
      <c r="FO113" s="45"/>
      <c r="FP113" s="45"/>
      <c r="FQ113" s="45"/>
      <c r="FR113" s="45"/>
      <c r="FS113" s="45"/>
      <c r="FT113" s="45"/>
      <c r="FU113" s="45"/>
      <c r="FV113" s="45"/>
      <c r="FW113" s="45"/>
      <c r="FX113" s="45"/>
      <c r="FY113" s="45"/>
      <c r="FZ113" s="45"/>
      <c r="GA113" s="45"/>
      <c r="GB113" s="45"/>
      <c r="GC113" s="45"/>
      <c r="GD113" s="45"/>
      <c r="GE113" s="45"/>
      <c r="GF113" s="45"/>
      <c r="GG113" s="45"/>
      <c r="GH113" s="45"/>
      <c r="GI113" s="45"/>
      <c r="GJ113" s="45"/>
      <c r="GK113" s="45"/>
      <c r="GL113" s="45"/>
      <c r="GM113" s="45"/>
      <c r="GN113" s="45"/>
      <c r="GO113" s="45"/>
      <c r="GP113" s="45"/>
      <c r="GQ113" s="45"/>
      <c r="GR113" s="45"/>
      <c r="GS113" s="45"/>
      <c r="GT113" s="45"/>
      <c r="GU113" s="45"/>
      <c r="GV113" s="45"/>
      <c r="GW113" s="45"/>
      <c r="GX113" s="45"/>
      <c r="GY113" s="45"/>
      <c r="GZ113" s="45"/>
      <c r="HA113" s="45"/>
      <c r="HB113" s="45"/>
      <c r="HC113" s="45"/>
      <c r="HD113" s="45"/>
      <c r="HE113" s="45"/>
      <c r="HF113" s="45"/>
      <c r="HG113" s="45"/>
      <c r="HH113" s="45"/>
      <c r="HI113" s="45"/>
      <c r="HJ113" s="45"/>
      <c r="HK113" s="45"/>
      <c r="HL113" s="45"/>
      <c r="HM113" s="45"/>
      <c r="HN113" s="45"/>
      <c r="HO113" s="45"/>
      <c r="HP113" s="45"/>
      <c r="HQ113" s="45"/>
      <c r="HR113" s="45"/>
      <c r="HS113" s="45"/>
      <c r="HT113" s="45"/>
      <c r="HU113" s="45"/>
      <c r="HV113" s="45"/>
      <c r="HW113" s="45"/>
      <c r="HX113" s="45"/>
      <c r="HY113" s="45"/>
      <c r="HZ113" s="45"/>
      <c r="IA113" s="45"/>
      <c r="IB113" s="45"/>
      <c r="IC113" s="45"/>
      <c r="ID113" s="45"/>
      <c r="IE113" s="45"/>
      <c r="IF113" s="45"/>
      <c r="IG113" s="45"/>
      <c r="IH113" s="45"/>
      <c r="II113" s="45"/>
      <c r="IJ113" s="45"/>
      <c r="IK113" s="45"/>
      <c r="IL113" s="45"/>
      <c r="IM113" s="45"/>
      <c r="IN113" s="45"/>
      <c r="IO113" s="45"/>
      <c r="IP113" s="45"/>
      <c r="IQ113" s="45"/>
      <c r="IR113" s="45"/>
      <c r="IS113" s="45"/>
      <c r="IT113" s="45"/>
      <c r="IU113" s="45"/>
      <c r="IV113" s="45"/>
      <c r="IW113" s="45"/>
      <c r="IX113" s="45"/>
      <c r="IY113" s="45"/>
      <c r="IZ113" s="45"/>
      <c r="JA113" s="45"/>
      <c r="JB113" s="45"/>
      <c r="JC113" s="45"/>
      <c r="JD113" s="45"/>
      <c r="JE113" s="45"/>
      <c r="JF113" s="45"/>
      <c r="JG113" s="45"/>
      <c r="JH113" s="45"/>
      <c r="JI113" s="45"/>
      <c r="JJ113" s="45"/>
      <c r="JK113" s="45"/>
      <c r="JL113" s="45"/>
      <c r="JM113" s="45"/>
      <c r="JN113" s="45"/>
      <c r="JO113" s="45"/>
      <c r="JP113" s="45"/>
      <c r="JQ113" s="45"/>
      <c r="JR113" s="45"/>
      <c r="JS113" s="45"/>
      <c r="JT113" s="45"/>
      <c r="JU113" s="45"/>
      <c r="JV113" s="45"/>
      <c r="JW113" s="45"/>
      <c r="JX113" s="45"/>
      <c r="JY113" s="45"/>
      <c r="JZ113" s="45"/>
      <c r="KA113" s="45"/>
      <c r="KB113" s="45"/>
      <c r="KC113" s="45"/>
      <c r="KD113" s="45"/>
      <c r="KE113" s="45"/>
      <c r="KF113" s="45"/>
      <c r="KG113" s="45"/>
      <c r="KH113" s="45"/>
      <c r="KI113" s="45"/>
      <c r="KJ113" s="45"/>
      <c r="KK113" s="45"/>
      <c r="KL113" s="45"/>
      <c r="KM113" s="45"/>
      <c r="KN113" s="45"/>
      <c r="KO113" s="45"/>
      <c r="KP113" s="45"/>
      <c r="KQ113" s="45"/>
      <c r="KR113" s="45"/>
      <c r="KS113" s="45"/>
      <c r="KT113" s="45"/>
      <c r="KU113" s="45"/>
      <c r="KV113" s="45"/>
      <c r="KW113" s="45"/>
      <c r="KX113" s="45"/>
      <c r="KY113" s="45"/>
      <c r="KZ113" s="45"/>
      <c r="LA113" s="45"/>
      <c r="LB113" s="45"/>
      <c r="LC113" s="45"/>
      <c r="LD113" s="45"/>
      <c r="LE113" s="45"/>
      <c r="LF113" s="45"/>
      <c r="LG113" s="45"/>
      <c r="LH113" s="45"/>
      <c r="LI113" s="45"/>
      <c r="LJ113" s="45"/>
      <c r="LK113" s="45"/>
      <c r="LL113" s="45"/>
      <c r="LM113" s="45"/>
      <c r="LN113" s="45"/>
      <c r="LO113" s="45"/>
      <c r="LP113" s="45"/>
      <c r="LQ113" s="45"/>
      <c r="LR113" s="45"/>
      <c r="LS113" s="45"/>
      <c r="LT113" s="45"/>
      <c r="LU113" s="45"/>
      <c r="LV113" s="45"/>
      <c r="LW113" s="45"/>
      <c r="LX113" s="45"/>
      <c r="LY113" s="45"/>
      <c r="LZ113" s="45"/>
      <c r="MA113" s="45"/>
      <c r="MB113" s="45"/>
      <c r="MC113" s="45"/>
      <c r="MD113" s="45"/>
      <c r="ME113" s="45"/>
      <c r="MF113" s="45"/>
      <c r="MG113" s="45"/>
      <c r="MH113" s="45"/>
      <c r="MI113" s="45"/>
      <c r="MJ113" s="45"/>
      <c r="MK113" s="45"/>
      <c r="ML113" s="45"/>
      <c r="MM113" s="45"/>
      <c r="MN113" s="45"/>
      <c r="MO113" s="45"/>
      <c r="MP113" s="45"/>
      <c r="MQ113" s="45"/>
      <c r="MR113" s="45"/>
      <c r="MS113" s="45"/>
      <c r="MT113" s="45"/>
      <c r="MU113" s="45"/>
      <c r="MV113" s="45"/>
      <c r="MW113" s="45"/>
      <c r="MX113" s="45"/>
      <c r="MY113" s="45"/>
      <c r="MZ113" s="45"/>
      <c r="NA113" s="45"/>
      <c r="NB113" s="45"/>
      <c r="NC113" s="45"/>
      <c r="ND113" s="45"/>
      <c r="NE113" s="45"/>
      <c r="NF113" s="45"/>
      <c r="NG113" s="45"/>
      <c r="NH113" s="45"/>
      <c r="NI113" s="45"/>
      <c r="NJ113" s="45"/>
      <c r="NK113" s="45"/>
      <c r="NL113" s="45"/>
      <c r="NM113" s="45"/>
      <c r="NN113" s="45"/>
      <c r="NO113" s="45"/>
      <c r="NP113" s="45"/>
      <c r="NQ113" s="45"/>
      <c r="NR113" s="45"/>
      <c r="NS113" s="45"/>
      <c r="NT113" s="45"/>
      <c r="NU113" s="45"/>
      <c r="NV113" s="45"/>
      <c r="NW113" s="45"/>
      <c r="NX113" s="45"/>
      <c r="NY113" s="45"/>
      <c r="NZ113" s="45"/>
      <c r="OA113" s="45"/>
      <c r="OB113" s="45"/>
      <c r="OC113" s="45"/>
      <c r="OD113" s="45"/>
      <c r="OE113" s="45"/>
      <c r="OF113" s="45"/>
      <c r="OG113" s="45"/>
      <c r="OH113" s="45"/>
      <c r="OI113" s="45"/>
      <c r="OJ113" s="45"/>
      <c r="OK113" s="45"/>
      <c r="OL113" s="45"/>
      <c r="OM113" s="45"/>
      <c r="ON113" s="45"/>
      <c r="OO113" s="45"/>
      <c r="OP113" s="45"/>
      <c r="OQ113" s="45"/>
      <c r="OR113" s="45"/>
      <c r="OS113" s="45"/>
      <c r="OT113" s="45"/>
      <c r="OU113" s="45"/>
      <c r="OV113" s="45"/>
      <c r="OW113" s="45"/>
      <c r="OX113" s="45"/>
      <c r="OY113" s="45"/>
      <c r="OZ113" s="45"/>
      <c r="PA113" s="45"/>
      <c r="PB113" s="45"/>
      <c r="PC113" s="45"/>
      <c r="PD113" s="45"/>
      <c r="PE113" s="45"/>
      <c r="PF113" s="45"/>
      <c r="PG113" s="45"/>
      <c r="PH113" s="45"/>
      <c r="PI113" s="45"/>
      <c r="PJ113" s="45"/>
      <c r="PK113" s="45"/>
      <c r="PL113" s="45"/>
      <c r="PM113" s="45"/>
      <c r="PN113" s="45"/>
      <c r="PO113" s="45"/>
      <c r="PP113" s="45"/>
      <c r="PQ113" s="45"/>
      <c r="PR113" s="45"/>
      <c r="PS113" s="45"/>
      <c r="PT113" s="45"/>
      <c r="PU113" s="45"/>
      <c r="PV113" s="45"/>
      <c r="PW113" s="45"/>
      <c r="PX113" s="45"/>
      <c r="PY113" s="45"/>
      <c r="PZ113" s="45"/>
      <c r="QA113" s="45"/>
      <c r="QB113" s="45"/>
      <c r="QC113" s="45"/>
      <c r="QD113" s="45"/>
      <c r="QE113" s="45"/>
      <c r="QF113" s="45"/>
      <c r="QG113" s="45"/>
      <c r="QH113" s="45"/>
      <c r="QI113" s="45"/>
      <c r="QJ113" s="45"/>
      <c r="QK113" s="45"/>
      <c r="QL113" s="45"/>
      <c r="QM113" s="45"/>
      <c r="QN113" s="45"/>
      <c r="QO113" s="45"/>
      <c r="QP113" s="45"/>
      <c r="QQ113" s="45"/>
      <c r="QR113" s="45"/>
      <c r="QS113" s="45"/>
      <c r="QT113" s="45"/>
      <c r="QU113" s="45"/>
      <c r="QV113" s="45"/>
      <c r="QW113" s="45"/>
      <c r="QX113" s="45"/>
      <c r="QY113" s="45"/>
      <c r="QZ113" s="45"/>
      <c r="RA113" s="45"/>
      <c r="RB113" s="45"/>
      <c r="RC113" s="45"/>
      <c r="RD113" s="45"/>
      <c r="RE113" s="45"/>
      <c r="RF113" s="45"/>
      <c r="RG113" s="45"/>
      <c r="RH113" s="45"/>
      <c r="RI113" s="45"/>
      <c r="RJ113" s="45"/>
      <c r="RK113" s="45"/>
      <c r="RL113" s="45"/>
      <c r="RM113" s="45"/>
      <c r="RN113" s="45"/>
      <c r="RO113" s="45"/>
      <c r="RP113" s="45"/>
      <c r="RQ113" s="45"/>
      <c r="RR113" s="45"/>
      <c r="RS113" s="45"/>
      <c r="RT113" s="45"/>
      <c r="RU113" s="45"/>
      <c r="RV113" s="45"/>
      <c r="RW113" s="45"/>
      <c r="RX113" s="45"/>
      <c r="RY113" s="45"/>
      <c r="RZ113" s="45"/>
      <c r="SA113" s="45"/>
      <c r="SB113" s="45"/>
      <c r="SC113" s="45"/>
      <c r="SD113" s="45"/>
      <c r="SE113" s="45"/>
      <c r="SF113" s="45"/>
      <c r="SG113" s="45"/>
      <c r="SH113" s="45"/>
      <c r="SI113" s="45"/>
      <c r="SJ113" s="45"/>
      <c r="SK113" s="45"/>
      <c r="SL113" s="45"/>
      <c r="SM113" s="45"/>
      <c r="SN113" s="45"/>
      <c r="SO113" s="45"/>
      <c r="SP113" s="45"/>
      <c r="SQ113" s="45"/>
      <c r="SR113" s="45"/>
      <c r="SS113" s="45"/>
      <c r="ST113" s="45"/>
      <c r="SU113" s="45"/>
      <c r="SV113" s="45"/>
      <c r="SW113" s="45"/>
      <c r="SX113" s="45"/>
      <c r="SY113" s="45"/>
      <c r="SZ113" s="45"/>
      <c r="TA113" s="45"/>
      <c r="TB113" s="45"/>
      <c r="TC113" s="45"/>
      <c r="TD113" s="45"/>
      <c r="TE113" s="45"/>
      <c r="TF113" s="45"/>
      <c r="TG113" s="45"/>
      <c r="TH113" s="45"/>
      <c r="TI113" s="45"/>
      <c r="TJ113" s="45"/>
      <c r="TK113" s="45"/>
      <c r="TL113" s="45"/>
      <c r="TM113" s="45"/>
      <c r="TN113" s="45"/>
      <c r="TO113" s="45"/>
      <c r="TP113" s="45"/>
      <c r="TQ113" s="45"/>
      <c r="TR113" s="45"/>
      <c r="TS113" s="45"/>
      <c r="TT113" s="45"/>
      <c r="TU113" s="45"/>
      <c r="TV113" s="45"/>
      <c r="TW113" s="45"/>
      <c r="TX113" s="45"/>
      <c r="TY113" s="45"/>
      <c r="TZ113" s="45"/>
      <c r="UA113" s="45"/>
      <c r="UB113" s="45"/>
      <c r="UC113" s="45"/>
      <c r="UD113" s="45"/>
      <c r="UE113" s="45"/>
      <c r="UF113" s="45"/>
      <c r="UG113" s="45"/>
      <c r="UH113" s="45"/>
      <c r="UI113" s="45"/>
      <c r="UJ113" s="45"/>
      <c r="UK113" s="45"/>
      <c r="UL113" s="45"/>
      <c r="UM113" s="45"/>
      <c r="UN113" s="45"/>
      <c r="UO113" s="45"/>
      <c r="UP113" s="45"/>
      <c r="UQ113" s="45"/>
      <c r="UR113" s="45"/>
      <c r="US113" s="45"/>
      <c r="UT113" s="45"/>
      <c r="UU113" s="45"/>
      <c r="UV113" s="45"/>
      <c r="UW113" s="45"/>
      <c r="UX113" s="45"/>
      <c r="UY113" s="45"/>
      <c r="UZ113" s="45"/>
      <c r="VA113" s="45"/>
      <c r="VB113" s="45"/>
      <c r="VC113" s="45"/>
      <c r="VD113" s="45"/>
      <c r="VE113" s="45"/>
      <c r="VF113" s="45"/>
      <c r="VG113" s="45"/>
      <c r="VH113" s="45"/>
      <c r="VI113" s="45"/>
      <c r="VJ113" s="45"/>
      <c r="VK113" s="45"/>
      <c r="VL113" s="45"/>
      <c r="VM113" s="45"/>
      <c r="VN113" s="45"/>
      <c r="VO113" s="45"/>
      <c r="VP113" s="45"/>
      <c r="VQ113" s="45"/>
      <c r="VR113" s="45"/>
      <c r="VS113" s="45"/>
      <c r="VT113" s="45"/>
      <c r="VU113" s="45"/>
      <c r="VV113" s="45"/>
      <c r="VW113" s="45"/>
      <c r="VX113" s="45"/>
      <c r="VY113" s="45"/>
      <c r="VZ113" s="45"/>
      <c r="WA113" s="45"/>
      <c r="WB113" s="45"/>
      <c r="WC113" s="45"/>
      <c r="WD113" s="45"/>
      <c r="WE113" s="45"/>
      <c r="WF113" s="45"/>
      <c r="WG113" s="45"/>
      <c r="WH113" s="45"/>
      <c r="WI113" s="45"/>
      <c r="WJ113" s="45"/>
      <c r="WK113" s="45"/>
      <c r="WL113" s="45"/>
      <c r="WM113" s="45"/>
      <c r="WN113" s="45"/>
      <c r="WO113" s="45"/>
      <c r="WP113" s="45"/>
      <c r="WQ113" s="45"/>
      <c r="WR113" s="45"/>
      <c r="WS113" s="45"/>
      <c r="WT113" s="45"/>
      <c r="WU113" s="45"/>
      <c r="WV113" s="45"/>
      <c r="WW113" s="45"/>
      <c r="WX113" s="45"/>
      <c r="WY113" s="45"/>
      <c r="WZ113" s="45"/>
      <c r="XA113" s="45"/>
      <c r="XB113" s="45"/>
      <c r="XC113" s="45"/>
      <c r="XD113" s="45"/>
      <c r="XE113" s="45"/>
      <c r="XF113" s="45"/>
      <c r="XG113" s="45"/>
      <c r="XH113" s="45"/>
      <c r="XI113" s="45"/>
      <c r="XJ113" s="45"/>
      <c r="XK113" s="45"/>
      <c r="XL113" s="45"/>
      <c r="XM113" s="45"/>
      <c r="XN113" s="45"/>
      <c r="XO113" s="45"/>
      <c r="XP113" s="45"/>
      <c r="XQ113" s="45"/>
      <c r="XR113" s="45"/>
      <c r="XS113" s="45"/>
      <c r="XT113" s="45"/>
      <c r="XU113" s="45"/>
      <c r="XV113" s="45"/>
      <c r="XW113" s="45"/>
      <c r="XX113" s="45"/>
      <c r="XY113" s="45"/>
      <c r="XZ113" s="45"/>
      <c r="YA113" s="45"/>
      <c r="YB113" s="45"/>
      <c r="YC113" s="45"/>
      <c r="YD113" s="45"/>
      <c r="YE113" s="45"/>
      <c r="YF113" s="45"/>
      <c r="YG113" s="45"/>
      <c r="YH113" s="45"/>
      <c r="YI113" s="45"/>
      <c r="YJ113" s="45"/>
      <c r="YK113" s="45"/>
      <c r="YL113" s="45"/>
      <c r="YM113" s="45"/>
      <c r="YN113" s="45"/>
      <c r="YO113" s="45"/>
      <c r="YP113" s="45"/>
      <c r="YQ113" s="45"/>
      <c r="YR113" s="45"/>
      <c r="YS113" s="45"/>
      <c r="YT113" s="45"/>
      <c r="YU113" s="45"/>
      <c r="YV113" s="45"/>
      <c r="YW113" s="45"/>
      <c r="YX113" s="45"/>
      <c r="YY113" s="45"/>
      <c r="YZ113" s="45"/>
      <c r="ZA113" s="45"/>
      <c r="ZB113" s="45"/>
      <c r="ZC113" s="45"/>
      <c r="ZD113" s="45"/>
      <c r="ZE113" s="45"/>
      <c r="ZF113" s="45"/>
      <c r="ZG113" s="45"/>
      <c r="ZH113" s="45"/>
      <c r="ZI113" s="45"/>
      <c r="ZJ113" s="45"/>
      <c r="ZK113" s="45"/>
      <c r="ZL113" s="45"/>
      <c r="ZM113" s="45"/>
      <c r="ZN113" s="45"/>
      <c r="ZO113" s="45"/>
      <c r="ZP113" s="45"/>
      <c r="ZQ113" s="45"/>
      <c r="ZR113" s="45"/>
      <c r="ZS113" s="45"/>
      <c r="ZT113" s="45"/>
      <c r="ZU113" s="45"/>
      <c r="ZV113" s="45"/>
      <c r="ZW113" s="45"/>
      <c r="ZX113" s="45"/>
      <c r="ZY113" s="45"/>
      <c r="ZZ113" s="45"/>
      <c r="AAA113" s="45"/>
      <c r="AAB113" s="45"/>
      <c r="AAC113" s="45"/>
      <c r="AAD113" s="45"/>
      <c r="AAE113" s="45"/>
      <c r="AAF113" s="45"/>
      <c r="AAG113" s="45"/>
      <c r="AAH113" s="45"/>
      <c r="AAI113" s="45"/>
      <c r="AAJ113" s="45"/>
      <c r="AAK113" s="45"/>
      <c r="AAL113" s="45"/>
      <c r="AAM113" s="45"/>
      <c r="AAN113" s="45"/>
      <c r="AAO113" s="45"/>
      <c r="AAP113" s="45"/>
      <c r="AAQ113" s="45"/>
      <c r="AAR113" s="45"/>
      <c r="AAS113" s="45"/>
      <c r="AAT113" s="45"/>
      <c r="AAU113" s="45"/>
      <c r="AAV113" s="45"/>
      <c r="AAW113" s="45"/>
      <c r="AAX113" s="45"/>
      <c r="AAY113" s="45"/>
      <c r="AAZ113" s="45"/>
      <c r="ABA113" s="45"/>
      <c r="ABB113" s="45"/>
      <c r="ABC113" s="45"/>
      <c r="ABD113" s="45"/>
      <c r="ABE113" s="45"/>
      <c r="ABF113" s="45"/>
      <c r="ABG113" s="45"/>
      <c r="ABH113" s="45"/>
      <c r="ABI113" s="45"/>
      <c r="ABJ113" s="45"/>
      <c r="ABK113" s="45"/>
      <c r="ABL113" s="45"/>
      <c r="ABM113" s="45"/>
      <c r="ABN113" s="45"/>
      <c r="ABO113" s="45"/>
      <c r="ABP113" s="45"/>
      <c r="ABQ113" s="45"/>
      <c r="ABR113" s="45"/>
      <c r="ABS113" s="45"/>
      <c r="ABT113" s="45"/>
      <c r="ABU113" s="45"/>
      <c r="ABV113" s="45"/>
      <c r="ABW113" s="45"/>
      <c r="ABX113" s="45"/>
      <c r="ABY113" s="45"/>
      <c r="ABZ113" s="45"/>
      <c r="ACA113" s="45"/>
      <c r="ACB113" s="45"/>
      <c r="ACC113" s="45"/>
      <c r="ACD113" s="45"/>
      <c r="ACE113" s="45"/>
      <c r="ACF113" s="45"/>
      <c r="ACG113" s="45"/>
      <c r="ACH113" s="45"/>
      <c r="ACI113" s="45"/>
      <c r="ACJ113" s="45"/>
      <c r="ACK113" s="45"/>
      <c r="ACL113" s="45"/>
      <c r="ACM113" s="45"/>
      <c r="ACN113" s="45"/>
      <c r="ACO113" s="45"/>
      <c r="ACP113" s="45"/>
      <c r="ACQ113" s="45"/>
      <c r="ACR113" s="45"/>
      <c r="ACS113" s="45"/>
      <c r="ACT113" s="45"/>
      <c r="ACU113" s="45"/>
      <c r="ACV113" s="45"/>
      <c r="ACW113" s="45"/>
      <c r="ACX113" s="45"/>
      <c r="ACY113" s="45"/>
      <c r="ACZ113" s="45"/>
      <c r="ADA113" s="45"/>
      <c r="ADB113" s="45"/>
      <c r="ADC113" s="45"/>
      <c r="ADD113" s="45"/>
      <c r="ADE113" s="45"/>
      <c r="ADF113" s="45"/>
      <c r="ADG113" s="45"/>
      <c r="ADH113" s="45"/>
      <c r="ADI113" s="45"/>
      <c r="ADJ113" s="45"/>
      <c r="ADK113" s="45"/>
      <c r="ADL113" s="45"/>
      <c r="ADM113" s="45"/>
      <c r="ADN113" s="45"/>
      <c r="ADO113" s="45"/>
      <c r="ADP113" s="45"/>
      <c r="ADQ113" s="45"/>
      <c r="ADR113" s="45"/>
      <c r="ADS113" s="45"/>
      <c r="ADT113" s="45"/>
      <c r="ADU113" s="45"/>
      <c r="ADV113" s="45"/>
      <c r="ADW113" s="45"/>
      <c r="ADX113" s="45"/>
      <c r="ADY113" s="45"/>
      <c r="ADZ113" s="45"/>
      <c r="AEA113" s="45"/>
      <c r="AEB113" s="45"/>
      <c r="AEC113" s="45"/>
      <c r="AED113" s="45"/>
      <c r="AEE113" s="45"/>
      <c r="AEF113" s="45"/>
      <c r="AEG113" s="45"/>
      <c r="AEH113" s="45"/>
      <c r="AEI113" s="45"/>
      <c r="AEJ113" s="45"/>
      <c r="AEK113" s="45"/>
      <c r="AEL113" s="45"/>
      <c r="AEM113" s="45"/>
      <c r="AEN113" s="45"/>
      <c r="AEO113" s="45"/>
      <c r="AEP113" s="45"/>
      <c r="AEQ113" s="45"/>
      <c r="AER113" s="45"/>
      <c r="AES113" s="45"/>
      <c r="AET113" s="45"/>
      <c r="AEU113" s="45"/>
      <c r="AEV113" s="45"/>
      <c r="AEW113" s="45"/>
      <c r="AEX113" s="45"/>
      <c r="AEY113" s="45"/>
      <c r="AEZ113" s="45"/>
      <c r="AFA113" s="45"/>
      <c r="AFB113" s="45"/>
      <c r="AFC113" s="45"/>
      <c r="AFD113" s="45"/>
      <c r="AFE113" s="45"/>
      <c r="AFF113" s="45"/>
      <c r="AFG113" s="45"/>
      <c r="AFH113" s="45"/>
      <c r="AFI113" s="45"/>
      <c r="AFJ113" s="45"/>
      <c r="AFK113" s="45"/>
      <c r="AFL113" s="45"/>
      <c r="AFM113" s="45"/>
      <c r="AFN113" s="45"/>
      <c r="AFO113" s="45"/>
      <c r="AFP113" s="45"/>
      <c r="AFQ113" s="45"/>
      <c r="AFR113" s="45"/>
      <c r="AFS113" s="45"/>
      <c r="AFT113" s="45"/>
      <c r="AFU113" s="45"/>
      <c r="AFV113" s="45"/>
      <c r="AFW113" s="45"/>
      <c r="AFX113" s="45"/>
      <c r="AFY113" s="45"/>
      <c r="AFZ113" s="45"/>
      <c r="AGA113" s="45"/>
      <c r="AGB113" s="45"/>
      <c r="AGC113" s="45"/>
      <c r="AGD113" s="45"/>
      <c r="AGE113" s="45"/>
      <c r="AGF113" s="45"/>
      <c r="AGG113" s="45"/>
      <c r="AGH113" s="45"/>
      <c r="AGI113" s="45"/>
      <c r="AGJ113" s="45"/>
      <c r="AGK113" s="45"/>
      <c r="AGL113" s="45"/>
      <c r="AGM113" s="45"/>
      <c r="AGN113" s="45"/>
      <c r="AGO113" s="45"/>
      <c r="AGP113" s="45"/>
      <c r="AGQ113" s="45"/>
      <c r="AGR113" s="45"/>
      <c r="AGS113" s="45"/>
      <c r="AGT113" s="45"/>
      <c r="AGU113" s="45"/>
      <c r="AGV113" s="45"/>
      <c r="AGW113" s="45"/>
      <c r="AGX113" s="45"/>
      <c r="AGY113" s="45"/>
      <c r="AGZ113" s="45"/>
      <c r="AHA113" s="45"/>
      <c r="AHB113" s="45"/>
      <c r="AHC113" s="45"/>
      <c r="AHD113" s="45"/>
      <c r="AHE113" s="45"/>
      <c r="AHF113" s="45"/>
      <c r="AHG113" s="45"/>
      <c r="AHH113" s="45"/>
      <c r="AHI113" s="45"/>
      <c r="AHJ113" s="45"/>
      <c r="AHK113" s="45"/>
      <c r="AHL113" s="45"/>
      <c r="AHM113" s="45"/>
      <c r="AHN113" s="45"/>
      <c r="AHO113" s="45"/>
      <c r="AHP113" s="45"/>
      <c r="AHQ113" s="45"/>
      <c r="AHR113" s="45"/>
      <c r="AHS113" s="45"/>
      <c r="AHT113" s="45"/>
      <c r="AHU113" s="45"/>
      <c r="AHV113" s="45"/>
      <c r="AHW113" s="45"/>
      <c r="AHX113" s="45"/>
      <c r="AHY113" s="45"/>
      <c r="AHZ113" s="45"/>
      <c r="AIA113" s="45"/>
      <c r="AIB113" s="45"/>
      <c r="AIC113" s="45"/>
      <c r="AID113" s="45"/>
      <c r="AIE113" s="45"/>
      <c r="AIF113" s="45"/>
      <c r="AIG113" s="45"/>
      <c r="AIH113" s="45"/>
      <c r="AII113" s="45"/>
      <c r="AIJ113" s="45"/>
      <c r="AIK113" s="45"/>
      <c r="AIL113" s="45"/>
      <c r="AIM113" s="45"/>
      <c r="AIN113" s="45"/>
      <c r="AIO113" s="45"/>
      <c r="AIP113" s="45"/>
      <c r="AIQ113" s="45"/>
      <c r="AIR113" s="45"/>
      <c r="AIS113" s="45"/>
      <c r="AIT113" s="45"/>
      <c r="AIU113" s="45"/>
      <c r="AIV113" s="45"/>
      <c r="AIW113" s="45"/>
      <c r="AIX113" s="45"/>
      <c r="AIY113" s="45"/>
      <c r="AIZ113" s="45"/>
      <c r="AJA113" s="45"/>
      <c r="AJB113" s="45"/>
      <c r="AJC113" s="45"/>
      <c r="AJD113" s="45"/>
      <c r="AJE113" s="45"/>
      <c r="AJF113" s="45"/>
      <c r="AJG113" s="45"/>
      <c r="AJH113" s="45"/>
      <c r="AJI113" s="45"/>
      <c r="AJJ113" s="45"/>
      <c r="AJK113" s="45"/>
      <c r="AJL113" s="45"/>
      <c r="AJM113" s="45"/>
      <c r="AJN113" s="45"/>
      <c r="AJO113" s="45"/>
      <c r="AJP113" s="45"/>
      <c r="AJQ113" s="45"/>
      <c r="AJR113" s="45"/>
      <c r="AJS113" s="45"/>
      <c r="AJT113" s="45"/>
      <c r="AJU113" s="45"/>
      <c r="AJV113" s="45"/>
      <c r="AJW113" s="45"/>
      <c r="AJX113" s="45"/>
      <c r="AJY113" s="45"/>
      <c r="AJZ113" s="45"/>
      <c r="AKA113" s="45"/>
      <c r="AKB113" s="45"/>
      <c r="AKC113" s="45"/>
      <c r="AKD113" s="45"/>
      <c r="AKE113" s="45"/>
      <c r="AKF113" s="45"/>
      <c r="AKG113" s="45"/>
      <c r="AKH113" s="45"/>
      <c r="AKI113" s="45"/>
      <c r="AKJ113" s="45"/>
      <c r="AKK113" s="45"/>
      <c r="AKL113" s="45"/>
      <c r="AKM113" s="45"/>
      <c r="AKN113" s="45"/>
      <c r="AKO113" s="45"/>
      <c r="AKP113" s="45"/>
      <c r="AKQ113" s="45"/>
      <c r="AKR113" s="45"/>
      <c r="AKS113" s="45"/>
      <c r="AKT113" s="45"/>
      <c r="AKU113" s="45"/>
      <c r="AKV113" s="45"/>
      <c r="AKW113" s="45"/>
      <c r="AKX113" s="45"/>
      <c r="AKY113" s="45"/>
      <c r="AKZ113" s="45"/>
      <c r="ALA113" s="45"/>
      <c r="ALB113" s="45"/>
      <c r="ALC113" s="45"/>
      <c r="ALD113" s="45"/>
      <c r="ALE113" s="45"/>
      <c r="ALF113" s="45"/>
      <c r="ALG113" s="45"/>
      <c r="ALH113" s="45"/>
      <c r="ALI113" s="45"/>
      <c r="ALJ113" s="45"/>
      <c r="ALK113" s="45"/>
      <c r="ALL113" s="45"/>
      <c r="ALM113" s="45"/>
      <c r="ALN113" s="45"/>
      <c r="ALO113" s="45"/>
      <c r="ALP113" s="45"/>
      <c r="ALQ113" s="45"/>
      <c r="ALR113" s="45"/>
      <c r="ALS113" s="45"/>
      <c r="ALT113" s="45"/>
      <c r="ALU113" s="45"/>
      <c r="ALV113" s="45"/>
      <c r="ALW113" s="45"/>
      <c r="ALX113" s="45"/>
      <c r="ALY113" s="45"/>
      <c r="ALZ113" s="45"/>
      <c r="AMA113" s="45"/>
      <c r="AMB113" s="45"/>
      <c r="AMC113" s="45"/>
      <c r="AMD113" s="45"/>
      <c r="AME113" s="45"/>
      <c r="AMF113" s="45"/>
      <c r="AMG113" s="45"/>
      <c r="AMH113" s="45"/>
      <c r="AMI113" s="45"/>
      <c r="AMJ113" s="45"/>
      <c r="AMK113" s="45"/>
      <c r="AML113" s="45"/>
      <c r="AMM113" s="45"/>
      <c r="AMN113" s="45"/>
      <c r="AMO113" s="45"/>
      <c r="AMP113" s="45"/>
      <c r="AMQ113" s="45"/>
      <c r="AMR113" s="45"/>
      <c r="AMS113" s="45"/>
      <c r="AMT113" s="45"/>
      <c r="AMU113" s="45"/>
      <c r="AMV113" s="45"/>
      <c r="AMW113" s="45"/>
      <c r="AMX113" s="45"/>
      <c r="AMY113" s="45"/>
      <c r="AMZ113" s="45"/>
      <c r="ANA113" s="45"/>
      <c r="ANB113" s="45"/>
      <c r="ANC113" s="45"/>
      <c r="AND113" s="45"/>
      <c r="ANE113" s="45"/>
      <c r="ANF113" s="45"/>
      <c r="ANG113" s="45"/>
      <c r="ANH113" s="45"/>
      <c r="ANI113" s="45"/>
      <c r="ANJ113" s="45"/>
      <c r="ANK113" s="45"/>
      <c r="ANL113" s="45"/>
      <c r="ANM113" s="45"/>
      <c r="ANN113" s="45"/>
      <c r="ANO113" s="45"/>
      <c r="ANP113" s="45"/>
      <c r="ANQ113" s="45"/>
      <c r="ANR113" s="45"/>
      <c r="ANS113" s="45"/>
      <c r="ANT113" s="45"/>
      <c r="ANU113" s="45"/>
      <c r="ANV113" s="45"/>
      <c r="ANW113" s="45"/>
      <c r="ANX113" s="45"/>
      <c r="ANY113" s="45"/>
      <c r="ANZ113" s="45"/>
      <c r="AOA113" s="45"/>
      <c r="AOB113" s="45"/>
      <c r="AOC113" s="45"/>
      <c r="AOD113" s="45"/>
      <c r="AOE113" s="45"/>
      <c r="AOF113" s="45"/>
      <c r="AOG113" s="45"/>
      <c r="AOH113" s="45"/>
      <c r="AOI113" s="45"/>
      <c r="AOJ113" s="45"/>
      <c r="AOK113" s="45"/>
      <c r="AOL113" s="45"/>
      <c r="AOM113" s="45"/>
      <c r="AON113" s="45"/>
      <c r="AOO113" s="45"/>
      <c r="AOP113" s="45"/>
      <c r="AOQ113" s="45"/>
      <c r="AOR113" s="45"/>
      <c r="AOS113" s="45"/>
      <c r="AOT113" s="45"/>
      <c r="AOU113" s="45"/>
      <c r="AOV113" s="45"/>
      <c r="AOW113" s="45"/>
      <c r="AOX113" s="45"/>
      <c r="AOY113" s="45"/>
      <c r="AOZ113" s="45"/>
      <c r="APA113" s="45"/>
      <c r="APB113" s="45"/>
      <c r="APC113" s="45"/>
      <c r="APD113" s="45"/>
      <c r="APE113" s="45"/>
      <c r="APF113" s="45"/>
      <c r="APG113" s="45"/>
      <c r="APH113" s="45"/>
      <c r="API113" s="45"/>
      <c r="APJ113" s="45"/>
      <c r="APK113" s="45"/>
      <c r="APL113" s="45"/>
      <c r="APM113" s="45"/>
      <c r="APN113" s="45"/>
      <c r="APO113" s="45"/>
      <c r="APP113" s="45"/>
      <c r="APQ113" s="45"/>
      <c r="APR113" s="45"/>
      <c r="APS113" s="45"/>
      <c r="APT113" s="45"/>
      <c r="APU113" s="45"/>
      <c r="APV113" s="45"/>
      <c r="APW113" s="45"/>
      <c r="APX113" s="45"/>
      <c r="APY113" s="45"/>
      <c r="APZ113" s="45"/>
      <c r="AQA113" s="45"/>
      <c r="AQB113" s="45"/>
      <c r="AQC113" s="45"/>
      <c r="AQD113" s="45"/>
      <c r="AQE113" s="45"/>
      <c r="AQF113" s="45"/>
      <c r="AQG113" s="45"/>
      <c r="AQH113" s="45"/>
      <c r="AQI113" s="45"/>
      <c r="AQJ113" s="45"/>
      <c r="AQK113" s="45"/>
      <c r="AQL113" s="45"/>
      <c r="AQM113" s="45"/>
      <c r="AQN113" s="45"/>
      <c r="AQO113" s="45"/>
      <c r="AQP113" s="45"/>
      <c r="AQQ113" s="45"/>
      <c r="AQR113" s="45"/>
      <c r="AQS113" s="45"/>
      <c r="AQT113" s="45"/>
      <c r="AQU113" s="45"/>
      <c r="AQV113" s="45"/>
      <c r="AQW113" s="45"/>
      <c r="AQX113" s="45"/>
      <c r="AQY113" s="45"/>
      <c r="AQZ113" s="45"/>
      <c r="ARA113" s="45"/>
      <c r="ARB113" s="45"/>
      <c r="ARC113" s="45"/>
      <c r="ARD113" s="45"/>
      <c r="ARE113" s="45"/>
      <c r="ARF113" s="45"/>
      <c r="ARG113" s="45"/>
      <c r="ARH113" s="45"/>
      <c r="ARI113" s="45"/>
      <c r="ARJ113" s="45"/>
      <c r="ARK113" s="45"/>
      <c r="ARL113" s="45"/>
      <c r="ARM113" s="45"/>
      <c r="ARN113" s="45"/>
      <c r="ARO113" s="45"/>
      <c r="ARP113" s="45"/>
      <c r="ARQ113" s="45"/>
      <c r="ARR113" s="45"/>
      <c r="ARS113" s="45"/>
      <c r="ART113" s="45"/>
      <c r="ARU113" s="45"/>
      <c r="ARV113" s="45"/>
      <c r="ARW113" s="45"/>
      <c r="ARX113" s="45"/>
      <c r="ARY113" s="45"/>
      <c r="ARZ113" s="45"/>
      <c r="ASA113" s="45"/>
      <c r="ASB113" s="45"/>
      <c r="ASC113" s="45"/>
      <c r="ASD113" s="45"/>
      <c r="ASE113" s="45"/>
      <c r="ASF113" s="45"/>
      <c r="ASG113" s="45"/>
      <c r="ASH113" s="45"/>
      <c r="ASI113" s="45"/>
      <c r="ASJ113" s="45"/>
      <c r="ASK113" s="45"/>
      <c r="ASL113" s="45"/>
      <c r="ASM113" s="45"/>
      <c r="ASN113" s="45"/>
      <c r="ASO113" s="45"/>
      <c r="ASP113" s="45"/>
      <c r="ASQ113" s="45"/>
      <c r="ASR113" s="45"/>
      <c r="ASS113" s="45"/>
      <c r="AST113" s="45"/>
      <c r="ASU113" s="45"/>
      <c r="ASV113" s="45"/>
      <c r="ASW113" s="45"/>
      <c r="ASX113" s="45"/>
      <c r="ASY113" s="45"/>
      <c r="ASZ113" s="45"/>
      <c r="ATA113" s="45"/>
      <c r="ATB113" s="45"/>
      <c r="ATC113" s="45"/>
      <c r="ATD113" s="45"/>
      <c r="ATE113" s="45"/>
      <c r="ATF113" s="45"/>
      <c r="ATG113" s="45"/>
      <c r="ATH113" s="45"/>
      <c r="ATI113" s="45"/>
      <c r="ATJ113" s="45"/>
      <c r="ATK113" s="45"/>
      <c r="ATL113" s="45"/>
      <c r="ATM113" s="45"/>
      <c r="ATN113" s="45"/>
      <c r="ATO113" s="45"/>
      <c r="ATP113" s="45"/>
      <c r="ATQ113" s="45"/>
      <c r="ATR113" s="45"/>
      <c r="ATS113" s="45"/>
      <c r="ATT113" s="45"/>
      <c r="ATU113" s="45"/>
      <c r="ATV113" s="45"/>
      <c r="ATW113" s="45"/>
      <c r="ATX113" s="45"/>
      <c r="ATY113" s="45"/>
      <c r="ATZ113" s="45"/>
      <c r="AUA113" s="45"/>
      <c r="AUB113" s="45"/>
      <c r="AUC113" s="45"/>
      <c r="AUD113" s="45"/>
      <c r="AUE113" s="45"/>
      <c r="AUF113" s="45"/>
      <c r="AUG113" s="45"/>
      <c r="AUH113" s="45"/>
      <c r="AUI113" s="45"/>
      <c r="AUJ113" s="45"/>
      <c r="AUK113" s="45"/>
      <c r="AUL113" s="45"/>
      <c r="AUM113" s="45"/>
      <c r="AUN113" s="45"/>
      <c r="AUO113" s="45"/>
      <c r="AUP113" s="45"/>
      <c r="AUQ113" s="45"/>
      <c r="AUR113" s="45"/>
      <c r="AUS113" s="45"/>
      <c r="AUT113" s="45"/>
      <c r="AUU113" s="45"/>
      <c r="AUV113" s="45"/>
      <c r="AUW113" s="45"/>
      <c r="AUX113" s="45"/>
      <c r="AUY113" s="45"/>
      <c r="AUZ113" s="45"/>
      <c r="AVA113" s="45"/>
      <c r="AVB113" s="45"/>
      <c r="AVC113" s="45"/>
      <c r="AVD113" s="45"/>
      <c r="AVE113" s="45"/>
      <c r="AVF113" s="45"/>
      <c r="AVG113" s="45"/>
      <c r="AVH113" s="45"/>
      <c r="AVI113" s="45"/>
      <c r="AVJ113" s="45"/>
      <c r="AVK113" s="45"/>
      <c r="AVL113" s="45"/>
      <c r="AVM113" s="45"/>
      <c r="AVN113" s="45"/>
      <c r="AVO113" s="45"/>
      <c r="AVP113" s="45"/>
      <c r="AVQ113" s="45"/>
      <c r="AVR113" s="45"/>
      <c r="AVS113" s="45"/>
      <c r="AVT113" s="45"/>
      <c r="AVU113" s="45"/>
      <c r="AVV113" s="45"/>
      <c r="AVW113" s="45"/>
      <c r="AVX113" s="45"/>
      <c r="AVY113" s="45"/>
      <c r="AVZ113" s="45"/>
      <c r="AWA113" s="45"/>
      <c r="AWB113" s="45"/>
      <c r="AWC113" s="45"/>
      <c r="AWD113" s="45"/>
      <c r="AWE113" s="45"/>
      <c r="AWF113" s="45"/>
      <c r="AWG113" s="45"/>
      <c r="AWH113" s="45"/>
      <c r="AWI113" s="45"/>
      <c r="AWJ113" s="45"/>
      <c r="AWK113" s="45"/>
      <c r="AWL113" s="45"/>
      <c r="AWM113" s="45"/>
      <c r="AWN113" s="45"/>
      <c r="AWO113" s="45"/>
      <c r="AWP113" s="45"/>
      <c r="AWQ113" s="45"/>
      <c r="AWR113" s="45"/>
      <c r="AWS113" s="45"/>
      <c r="AWT113" s="45"/>
      <c r="AWU113" s="45"/>
      <c r="AWV113" s="45"/>
      <c r="AWW113" s="45"/>
      <c r="AWX113" s="45"/>
      <c r="AWY113" s="45"/>
      <c r="AWZ113" s="45"/>
      <c r="AXA113" s="45"/>
      <c r="AXB113" s="45"/>
      <c r="AXC113" s="45"/>
      <c r="AXD113" s="45"/>
      <c r="AXE113" s="45"/>
      <c r="AXF113" s="45"/>
      <c r="AXG113" s="45"/>
      <c r="AXH113" s="45"/>
      <c r="AXI113" s="45"/>
      <c r="AXJ113" s="45"/>
      <c r="AXK113" s="45"/>
      <c r="AXL113" s="45"/>
      <c r="AXM113" s="45"/>
      <c r="AXN113" s="45"/>
      <c r="AXO113" s="45"/>
      <c r="AXP113" s="45"/>
      <c r="AXQ113" s="45"/>
      <c r="AXR113" s="45"/>
      <c r="AXS113" s="45"/>
      <c r="AXT113" s="45"/>
      <c r="AXU113" s="45"/>
      <c r="AXV113" s="45"/>
      <c r="AXW113" s="45"/>
      <c r="AXX113" s="45"/>
      <c r="AXY113" s="45"/>
      <c r="AXZ113" s="45"/>
      <c r="AYA113" s="45"/>
      <c r="AYB113" s="45"/>
      <c r="AYC113" s="45"/>
      <c r="AYD113" s="45"/>
      <c r="AYE113" s="45"/>
      <c r="AYF113" s="45"/>
      <c r="AYG113" s="45"/>
      <c r="AYH113" s="45"/>
      <c r="AYI113" s="45"/>
      <c r="AYJ113" s="45"/>
      <c r="AYK113" s="45"/>
      <c r="AYL113" s="45"/>
      <c r="AYM113" s="45"/>
      <c r="AYN113" s="45"/>
      <c r="AYO113" s="45"/>
      <c r="AYP113" s="45"/>
      <c r="AYQ113" s="45"/>
      <c r="AYR113" s="45"/>
      <c r="AYS113" s="45"/>
      <c r="AYT113" s="45"/>
      <c r="AYU113" s="45"/>
      <c r="AYV113" s="45"/>
      <c r="AYW113" s="45"/>
      <c r="AYX113" s="45"/>
      <c r="AYY113" s="45"/>
      <c r="AYZ113" s="45"/>
      <c r="AZA113" s="45"/>
      <c r="AZB113" s="45"/>
      <c r="AZC113" s="45"/>
      <c r="AZD113" s="45"/>
      <c r="AZE113" s="45"/>
      <c r="AZF113" s="45"/>
      <c r="AZG113" s="45"/>
      <c r="AZH113" s="45"/>
      <c r="AZI113" s="45"/>
      <c r="AZJ113" s="45"/>
      <c r="AZK113" s="45"/>
      <c r="AZL113" s="45"/>
      <c r="AZM113" s="45"/>
      <c r="AZN113" s="45"/>
      <c r="AZO113" s="45"/>
      <c r="AZP113" s="45"/>
      <c r="AZQ113" s="45"/>
      <c r="AZR113" s="45"/>
      <c r="AZS113" s="45"/>
      <c r="AZT113" s="45"/>
      <c r="AZU113" s="45"/>
      <c r="AZV113" s="45"/>
      <c r="AZW113" s="45"/>
      <c r="AZX113" s="45"/>
      <c r="AZY113" s="45"/>
      <c r="AZZ113" s="45"/>
      <c r="BAA113" s="45"/>
      <c r="BAB113" s="45"/>
      <c r="BAC113" s="45"/>
      <c r="BAD113" s="45"/>
      <c r="BAE113" s="45"/>
      <c r="BAF113" s="45"/>
      <c r="BAG113" s="45"/>
      <c r="BAH113" s="45"/>
      <c r="BAI113" s="45"/>
      <c r="BAJ113" s="45"/>
      <c r="BAK113" s="45"/>
      <c r="BAL113" s="45"/>
      <c r="BAM113" s="45"/>
      <c r="BAN113" s="45"/>
      <c r="BAO113" s="45"/>
      <c r="BAP113" s="45"/>
      <c r="BAQ113" s="45"/>
      <c r="BAR113" s="45"/>
      <c r="BAS113" s="45"/>
      <c r="BAT113" s="45"/>
      <c r="BAU113" s="45"/>
      <c r="BAV113" s="45"/>
      <c r="BAW113" s="45"/>
      <c r="BAX113" s="45"/>
      <c r="BAY113" s="45"/>
      <c r="BAZ113" s="45"/>
      <c r="BBA113" s="45"/>
      <c r="BBB113" s="45"/>
      <c r="BBC113" s="45"/>
      <c r="BBD113" s="45"/>
      <c r="BBE113" s="45"/>
      <c r="BBF113" s="45"/>
      <c r="BBG113" s="45"/>
      <c r="BBH113" s="45"/>
      <c r="BBI113" s="45"/>
      <c r="BBJ113" s="45"/>
      <c r="BBK113" s="45"/>
      <c r="BBL113" s="45"/>
      <c r="BBM113" s="45"/>
      <c r="BBN113" s="45"/>
      <c r="BBO113" s="45"/>
      <c r="BBP113" s="45"/>
      <c r="BBQ113" s="45"/>
      <c r="BBR113" s="45"/>
      <c r="BBS113" s="45"/>
      <c r="BBT113" s="45"/>
      <c r="BBU113" s="45"/>
      <c r="BBV113" s="45"/>
      <c r="BBW113" s="45"/>
      <c r="BBX113" s="45"/>
      <c r="BBY113" s="45"/>
      <c r="BBZ113" s="45"/>
      <c r="BCA113" s="45"/>
      <c r="BCB113" s="45"/>
      <c r="BCC113" s="45"/>
      <c r="BCD113" s="45"/>
      <c r="BCE113" s="45"/>
      <c r="BCF113" s="45"/>
      <c r="BCG113" s="45"/>
      <c r="BCH113" s="45"/>
      <c r="BCI113" s="45"/>
      <c r="BCJ113" s="45"/>
      <c r="BCK113" s="45"/>
      <c r="BCL113" s="45"/>
      <c r="BCM113" s="45"/>
      <c r="BCN113" s="45"/>
      <c r="BCO113" s="45"/>
      <c r="BCP113" s="45"/>
      <c r="BCQ113" s="45"/>
      <c r="BCR113" s="45"/>
      <c r="BCS113" s="45"/>
      <c r="BCT113" s="45"/>
      <c r="BCU113" s="45"/>
      <c r="BCV113" s="45"/>
      <c r="BCW113" s="45"/>
      <c r="BCX113" s="45"/>
      <c r="BCY113" s="45"/>
      <c r="BCZ113" s="45"/>
      <c r="BDA113" s="45"/>
      <c r="BDB113" s="45"/>
      <c r="BDC113" s="45"/>
      <c r="BDD113" s="45"/>
      <c r="BDE113" s="45"/>
      <c r="BDF113" s="45"/>
      <c r="BDG113" s="45"/>
      <c r="BDH113" s="45"/>
      <c r="BDI113" s="45"/>
      <c r="BDJ113" s="45"/>
      <c r="BDK113" s="45"/>
      <c r="BDL113" s="45"/>
      <c r="BDM113" s="45"/>
      <c r="BDN113" s="45"/>
      <c r="BDO113" s="45"/>
      <c r="BDP113" s="45"/>
      <c r="BDQ113" s="45"/>
      <c r="BDR113" s="45"/>
      <c r="BDS113" s="45"/>
      <c r="BDT113" s="45"/>
      <c r="BDU113" s="45"/>
      <c r="BDV113" s="45"/>
      <c r="BDW113" s="45"/>
      <c r="BDX113" s="45"/>
      <c r="BDY113" s="45"/>
      <c r="BDZ113" s="45"/>
      <c r="BEA113" s="45"/>
      <c r="BEB113" s="45"/>
      <c r="BEC113" s="45"/>
      <c r="BED113" s="45"/>
      <c r="BEE113" s="45"/>
      <c r="BEF113" s="45"/>
      <c r="BEG113" s="45"/>
      <c r="BEH113" s="45"/>
      <c r="BEI113" s="45"/>
      <c r="BEJ113" s="45"/>
      <c r="BEK113" s="45"/>
      <c r="BEL113" s="45"/>
      <c r="BEM113" s="45"/>
      <c r="BEN113" s="45"/>
      <c r="BEO113" s="45"/>
      <c r="BEP113" s="45"/>
      <c r="BEQ113" s="45"/>
      <c r="BER113" s="45"/>
      <c r="BES113" s="45"/>
      <c r="BET113" s="45"/>
      <c r="BEU113" s="45"/>
      <c r="BEV113" s="45"/>
      <c r="BEW113" s="45"/>
      <c r="BEX113" s="45"/>
      <c r="BEY113" s="45"/>
      <c r="BEZ113" s="45"/>
      <c r="BFA113" s="45"/>
      <c r="BFB113" s="45"/>
      <c r="BFC113" s="45"/>
      <c r="BFD113" s="45"/>
      <c r="BFE113" s="45"/>
      <c r="BFF113" s="45"/>
      <c r="BFG113" s="45"/>
      <c r="BFH113" s="45"/>
      <c r="BFI113" s="45"/>
      <c r="BFJ113" s="45"/>
      <c r="BFK113" s="45"/>
      <c r="BFL113" s="45"/>
      <c r="BFM113" s="45"/>
      <c r="BFN113" s="45"/>
      <c r="BFO113" s="45"/>
      <c r="BFP113" s="45"/>
      <c r="BFQ113" s="45"/>
      <c r="BFR113" s="45"/>
      <c r="BFS113" s="45"/>
      <c r="BFT113" s="45"/>
      <c r="BFU113" s="45"/>
      <c r="BFV113" s="45"/>
      <c r="BFW113" s="45"/>
      <c r="BFX113" s="45"/>
      <c r="BFY113" s="45"/>
      <c r="BFZ113" s="45"/>
      <c r="BGA113" s="45"/>
      <c r="BGB113" s="45"/>
      <c r="BGC113" s="45"/>
      <c r="BGD113" s="45"/>
      <c r="BGE113" s="45"/>
      <c r="BGF113" s="45"/>
      <c r="BGG113" s="45"/>
      <c r="BGH113" s="45"/>
      <c r="BGI113" s="45"/>
      <c r="BGJ113" s="45"/>
      <c r="BGK113" s="45"/>
      <c r="BGL113" s="45"/>
      <c r="BGM113" s="45"/>
      <c r="BGN113" s="45"/>
      <c r="BGO113" s="45"/>
      <c r="BGP113" s="45"/>
      <c r="BGQ113" s="45"/>
      <c r="BGR113" s="45"/>
      <c r="BGS113" s="45"/>
      <c r="BGT113" s="45"/>
      <c r="BGU113" s="45"/>
      <c r="BGV113" s="45"/>
      <c r="BGW113" s="45"/>
      <c r="BGX113" s="45"/>
      <c r="BGY113" s="45"/>
      <c r="BGZ113" s="45"/>
      <c r="BHA113" s="45"/>
      <c r="BHB113" s="45"/>
      <c r="BHC113" s="45"/>
      <c r="BHD113" s="45"/>
      <c r="BHE113" s="45"/>
      <c r="BHF113" s="45"/>
      <c r="BHG113" s="45"/>
      <c r="BHH113" s="45"/>
      <c r="BHI113" s="45"/>
      <c r="BHJ113" s="45"/>
      <c r="BHK113" s="45"/>
      <c r="BHL113" s="45"/>
      <c r="BHM113" s="45"/>
      <c r="BHN113" s="45"/>
      <c r="BHO113" s="45"/>
      <c r="BHP113" s="45"/>
      <c r="BHQ113" s="45"/>
      <c r="BHR113" s="45"/>
      <c r="BHS113" s="45"/>
      <c r="BHT113" s="45"/>
      <c r="BHU113" s="45"/>
      <c r="BHV113" s="45"/>
      <c r="BHW113" s="45"/>
      <c r="BHX113" s="45"/>
      <c r="BHY113" s="45"/>
      <c r="BHZ113" s="45"/>
      <c r="BIA113" s="45"/>
      <c r="BIB113" s="45"/>
      <c r="BIC113" s="45"/>
      <c r="BID113" s="45"/>
      <c r="BIE113" s="45"/>
      <c r="BIF113" s="45"/>
      <c r="BIG113" s="45"/>
      <c r="BIH113" s="45"/>
      <c r="BII113" s="45"/>
      <c r="BIJ113" s="45"/>
      <c r="BIK113" s="45"/>
      <c r="BIL113" s="45"/>
      <c r="BIM113" s="45"/>
      <c r="BIN113" s="45"/>
      <c r="BIO113" s="45"/>
      <c r="BIP113" s="45"/>
      <c r="BIQ113" s="45"/>
      <c r="BIR113" s="45"/>
      <c r="BIS113" s="45"/>
      <c r="BIT113" s="45"/>
      <c r="BIU113" s="45"/>
      <c r="BIV113" s="45"/>
      <c r="BIW113" s="45"/>
      <c r="BIX113" s="45"/>
      <c r="BIY113" s="45"/>
      <c r="BIZ113" s="45"/>
      <c r="BJA113" s="45"/>
      <c r="BJB113" s="45"/>
      <c r="BJC113" s="45"/>
      <c r="BJD113" s="45"/>
      <c r="BJE113" s="45"/>
      <c r="BJF113" s="45"/>
      <c r="BJG113" s="45"/>
      <c r="BJH113" s="45"/>
      <c r="BJI113" s="45"/>
      <c r="BJJ113" s="45"/>
      <c r="BJK113" s="45"/>
      <c r="BJL113" s="45"/>
      <c r="BJM113" s="45"/>
      <c r="BJN113" s="45"/>
      <c r="BJO113" s="45"/>
      <c r="BJP113" s="45"/>
      <c r="BJQ113" s="45"/>
      <c r="BJR113" s="45"/>
      <c r="BJS113" s="45"/>
      <c r="BJT113" s="45"/>
      <c r="BJU113" s="45"/>
      <c r="BJV113" s="45"/>
      <c r="BJW113" s="45"/>
      <c r="BJX113" s="45"/>
      <c r="BJY113" s="45"/>
      <c r="BJZ113" s="45"/>
      <c r="BKA113" s="45"/>
      <c r="BKB113" s="45"/>
      <c r="BKC113" s="45"/>
      <c r="BKD113" s="45"/>
      <c r="BKE113" s="45"/>
      <c r="BKF113" s="45"/>
      <c r="BKG113" s="45"/>
      <c r="BKH113" s="45"/>
      <c r="BKI113" s="45"/>
      <c r="BKJ113" s="45"/>
      <c r="BKK113" s="45"/>
      <c r="BKL113" s="45"/>
      <c r="BKM113" s="45"/>
      <c r="BKN113" s="45"/>
      <c r="BKO113" s="45"/>
      <c r="BKP113" s="45"/>
      <c r="BKQ113" s="45"/>
      <c r="BKR113" s="45"/>
      <c r="BKS113" s="45"/>
      <c r="BKT113" s="45"/>
      <c r="BKU113" s="45"/>
      <c r="BKV113" s="45"/>
      <c r="BKW113" s="45"/>
      <c r="BKX113" s="45"/>
      <c r="BKY113" s="45"/>
      <c r="BKZ113" s="45"/>
      <c r="BLA113" s="45"/>
      <c r="BLB113" s="45"/>
      <c r="BLC113" s="45"/>
      <c r="BLD113" s="45"/>
      <c r="BLE113" s="45"/>
      <c r="BLF113" s="45"/>
      <c r="BLG113" s="45"/>
      <c r="BLH113" s="45"/>
      <c r="BLI113" s="45"/>
      <c r="BLJ113" s="45"/>
      <c r="BLK113" s="45"/>
      <c r="BLL113" s="45"/>
      <c r="BLM113" s="45"/>
      <c r="BLN113" s="45"/>
      <c r="BLO113" s="45"/>
      <c r="BLP113" s="45"/>
      <c r="BLQ113" s="45"/>
      <c r="BLR113" s="45"/>
      <c r="BLS113" s="45"/>
      <c r="BLT113" s="45"/>
      <c r="BLU113" s="45"/>
      <c r="BLV113" s="45"/>
      <c r="BLW113" s="45"/>
      <c r="BLX113" s="45"/>
      <c r="BLY113" s="45"/>
      <c r="BLZ113" s="45"/>
      <c r="BMA113" s="45"/>
      <c r="BMB113" s="45"/>
      <c r="BMC113" s="45"/>
      <c r="BMD113" s="45"/>
      <c r="BME113" s="45"/>
      <c r="BMF113" s="45"/>
      <c r="BMG113" s="45"/>
      <c r="BMH113" s="45"/>
      <c r="BMI113" s="45"/>
      <c r="BMJ113" s="45"/>
      <c r="BMK113" s="45"/>
      <c r="BML113" s="45"/>
      <c r="BMM113" s="45"/>
      <c r="BMN113" s="45"/>
      <c r="BMO113" s="45"/>
      <c r="BMP113" s="45"/>
      <c r="BMQ113" s="45"/>
      <c r="BMR113" s="45"/>
      <c r="BMS113" s="45"/>
      <c r="BMT113" s="45"/>
      <c r="BMU113" s="45"/>
      <c r="BMV113" s="45"/>
      <c r="BMW113" s="45"/>
      <c r="BMX113" s="45"/>
      <c r="BMY113" s="45"/>
      <c r="BMZ113" s="45"/>
      <c r="BNA113" s="45"/>
      <c r="BNB113" s="45"/>
      <c r="BNC113" s="45"/>
      <c r="BND113" s="45"/>
      <c r="BNE113" s="45"/>
      <c r="BNF113" s="45"/>
      <c r="BNG113" s="45"/>
      <c r="BNH113" s="45"/>
      <c r="BNI113" s="45"/>
      <c r="BNJ113" s="45"/>
      <c r="BNK113" s="45"/>
      <c r="BNL113" s="45"/>
      <c r="BNM113" s="45"/>
      <c r="BNN113" s="45"/>
      <c r="BNO113" s="45"/>
      <c r="BNP113" s="45"/>
      <c r="BNQ113" s="45"/>
      <c r="BNR113" s="45"/>
      <c r="BNS113" s="45"/>
      <c r="BNT113" s="45"/>
      <c r="BNU113" s="45"/>
      <c r="BNV113" s="45"/>
      <c r="BNW113" s="45"/>
      <c r="BNX113" s="45"/>
      <c r="BNY113" s="45"/>
      <c r="BNZ113" s="45"/>
      <c r="BOA113" s="45"/>
      <c r="BOB113" s="45"/>
      <c r="BOC113" s="45"/>
      <c r="BOD113" s="45"/>
      <c r="BOE113" s="45"/>
      <c r="BOF113" s="45"/>
      <c r="BOG113" s="45"/>
      <c r="BOH113" s="45"/>
      <c r="BOI113" s="45"/>
      <c r="BOJ113" s="45"/>
      <c r="BOK113" s="45"/>
      <c r="BOL113" s="45"/>
      <c r="BOM113" s="45"/>
      <c r="BON113" s="45"/>
      <c r="BOO113" s="45"/>
      <c r="BOP113" s="45"/>
      <c r="BOQ113" s="45"/>
      <c r="BOR113" s="45"/>
      <c r="BOS113" s="45"/>
      <c r="BOT113" s="45"/>
      <c r="BOU113" s="45"/>
      <c r="BOV113" s="45"/>
      <c r="BOW113" s="45"/>
      <c r="BOX113" s="45"/>
      <c r="BOY113" s="45"/>
      <c r="BOZ113" s="45"/>
      <c r="BPA113" s="45"/>
      <c r="BPB113" s="45"/>
      <c r="BPC113" s="45"/>
      <c r="BPD113" s="45"/>
      <c r="BPE113" s="45"/>
      <c r="BPF113" s="45"/>
      <c r="BPG113" s="45"/>
      <c r="BPH113" s="45"/>
      <c r="BPI113" s="45"/>
      <c r="BPJ113" s="45"/>
      <c r="BPK113" s="45"/>
      <c r="BPL113" s="45"/>
      <c r="BPM113" s="45"/>
      <c r="BPN113" s="45"/>
      <c r="BPO113" s="45"/>
      <c r="BPP113" s="45"/>
      <c r="BPQ113" s="45"/>
      <c r="BPR113" s="45"/>
      <c r="BPS113" s="45"/>
      <c r="BPT113" s="45"/>
      <c r="BPU113" s="45"/>
      <c r="BPV113" s="45"/>
      <c r="BPW113" s="45"/>
      <c r="BPX113" s="45"/>
      <c r="BPY113" s="45"/>
      <c r="BPZ113" s="45"/>
      <c r="BQA113" s="45"/>
      <c r="BQB113" s="45"/>
      <c r="BQC113" s="45"/>
      <c r="BQD113" s="45"/>
      <c r="BQE113" s="45"/>
      <c r="BQF113" s="45"/>
      <c r="BQG113" s="45"/>
      <c r="BQH113" s="45"/>
      <c r="BQI113" s="45"/>
      <c r="BQJ113" s="45"/>
      <c r="BQK113" s="45"/>
      <c r="BQL113" s="45"/>
      <c r="BQM113" s="45"/>
      <c r="BQN113" s="45"/>
      <c r="BQO113" s="45"/>
      <c r="BQP113" s="45"/>
      <c r="BQQ113" s="45"/>
      <c r="BQR113" s="45"/>
      <c r="BQS113" s="45"/>
      <c r="BQT113" s="45"/>
      <c r="BQU113" s="45"/>
      <c r="BQV113" s="45"/>
      <c r="BQW113" s="45"/>
      <c r="BQX113" s="45"/>
      <c r="BQY113" s="45"/>
      <c r="BQZ113" s="45"/>
      <c r="BRA113" s="45"/>
      <c r="BRB113" s="45"/>
      <c r="BRC113" s="45"/>
      <c r="BRD113" s="45"/>
      <c r="BRE113" s="45"/>
      <c r="BRF113" s="45"/>
      <c r="BRG113" s="45"/>
      <c r="BRH113" s="45"/>
      <c r="BRI113" s="45"/>
      <c r="BRJ113" s="45"/>
      <c r="BRK113" s="45"/>
      <c r="BRL113" s="45"/>
      <c r="BRM113" s="45"/>
      <c r="BRN113" s="45"/>
      <c r="BRO113" s="45"/>
      <c r="BRP113" s="45"/>
      <c r="BRQ113" s="45"/>
      <c r="BRR113" s="45"/>
      <c r="BRS113" s="45"/>
      <c r="BRT113" s="45"/>
      <c r="BRU113" s="45"/>
      <c r="BRV113" s="45"/>
      <c r="BRW113" s="45"/>
      <c r="BRX113" s="45"/>
      <c r="BRY113" s="45"/>
      <c r="BRZ113" s="45"/>
      <c r="BSA113" s="45"/>
      <c r="BSB113" s="45"/>
      <c r="BSC113" s="45"/>
      <c r="BSD113" s="45"/>
      <c r="BSE113" s="45"/>
      <c r="BSF113" s="45"/>
      <c r="BSG113" s="45"/>
      <c r="BSH113" s="45"/>
      <c r="BSI113" s="45"/>
      <c r="BSJ113" s="45"/>
      <c r="BSK113" s="45"/>
      <c r="BSL113" s="45"/>
      <c r="BSM113" s="45"/>
      <c r="BSN113" s="45"/>
      <c r="BSO113" s="45"/>
      <c r="BSP113" s="45"/>
      <c r="BSQ113" s="45"/>
      <c r="BSR113" s="45"/>
      <c r="BSS113" s="45"/>
      <c r="BST113" s="45"/>
      <c r="BSU113" s="45"/>
      <c r="BSV113" s="45"/>
      <c r="BSW113" s="45"/>
      <c r="BSX113" s="45"/>
      <c r="BSY113" s="45"/>
      <c r="BSZ113" s="45"/>
      <c r="BTA113" s="45"/>
      <c r="BTB113" s="45"/>
      <c r="BTC113" s="45"/>
      <c r="BTD113" s="45"/>
      <c r="BTE113" s="45"/>
      <c r="BTF113" s="45"/>
      <c r="BTG113" s="45"/>
      <c r="BTH113" s="45"/>
      <c r="BTI113" s="45"/>
      <c r="BTJ113" s="45"/>
      <c r="BTK113" s="45"/>
      <c r="BTL113" s="45"/>
      <c r="BTM113" s="45"/>
      <c r="BTN113" s="45"/>
      <c r="BTO113" s="45"/>
      <c r="BTP113" s="45"/>
      <c r="BTQ113" s="45"/>
      <c r="BTR113" s="45"/>
      <c r="BTS113" s="45"/>
      <c r="BTT113" s="45"/>
      <c r="BTU113" s="45"/>
      <c r="BTV113" s="45"/>
      <c r="BTW113" s="45"/>
      <c r="BTX113" s="45"/>
      <c r="BTY113" s="45"/>
      <c r="BTZ113" s="45"/>
      <c r="BUA113" s="45"/>
      <c r="BUB113" s="45"/>
      <c r="BUC113" s="45"/>
      <c r="BUD113" s="45"/>
      <c r="BUE113" s="45"/>
      <c r="BUF113" s="45"/>
      <c r="BUG113" s="45"/>
      <c r="BUH113" s="45"/>
      <c r="BUI113" s="45"/>
      <c r="BUJ113" s="45"/>
      <c r="BUK113" s="45"/>
      <c r="BUL113" s="45"/>
      <c r="BUM113" s="45"/>
      <c r="BUN113" s="45"/>
      <c r="BUO113" s="45"/>
      <c r="BUP113" s="45"/>
      <c r="BUQ113" s="45"/>
      <c r="BUR113" s="45"/>
      <c r="BUS113" s="45"/>
      <c r="BUT113" s="45"/>
      <c r="BUU113" s="45"/>
      <c r="BUV113" s="45"/>
      <c r="BUW113" s="45"/>
      <c r="BUX113" s="45"/>
      <c r="BUY113" s="45"/>
      <c r="BUZ113" s="45"/>
      <c r="BVA113" s="45"/>
      <c r="BVB113" s="45"/>
      <c r="BVC113" s="45"/>
      <c r="BVD113" s="45"/>
      <c r="BVE113" s="45"/>
      <c r="BVF113" s="45"/>
      <c r="BVG113" s="45"/>
      <c r="BVH113" s="45"/>
      <c r="BVI113" s="45"/>
      <c r="BVJ113" s="45"/>
      <c r="BVK113" s="45"/>
      <c r="BVL113" s="45"/>
      <c r="BVM113" s="45"/>
      <c r="BVN113" s="45"/>
      <c r="BVO113" s="45"/>
      <c r="BVP113" s="45"/>
      <c r="BVQ113" s="45"/>
      <c r="BVR113" s="45"/>
      <c r="BVS113" s="45"/>
      <c r="BVT113" s="45"/>
      <c r="BVU113" s="45"/>
      <c r="BVV113" s="45"/>
      <c r="BVW113" s="45"/>
      <c r="BVX113" s="45"/>
      <c r="BVY113" s="45"/>
      <c r="BVZ113" s="45"/>
      <c r="BWA113" s="45"/>
      <c r="BWB113" s="45"/>
      <c r="BWC113" s="45"/>
      <c r="BWD113" s="45"/>
      <c r="BWE113" s="45"/>
      <c r="BWF113" s="45"/>
      <c r="BWG113" s="45"/>
      <c r="BWH113" s="45"/>
      <c r="BWI113" s="45"/>
      <c r="BWJ113" s="45"/>
      <c r="BWK113" s="45"/>
      <c r="BWL113" s="45"/>
      <c r="BWM113" s="45"/>
      <c r="BWN113" s="45"/>
      <c r="BWO113" s="45"/>
      <c r="BWP113" s="45"/>
      <c r="BWQ113" s="45"/>
      <c r="BWR113" s="45"/>
      <c r="BWS113" s="45"/>
      <c r="BWT113" s="45"/>
      <c r="BWU113" s="45"/>
      <c r="BWV113" s="45"/>
      <c r="BWW113" s="45"/>
      <c r="BWX113" s="45"/>
      <c r="BWY113" s="45"/>
      <c r="BWZ113" s="45"/>
      <c r="BXA113" s="45"/>
      <c r="BXB113" s="45"/>
      <c r="BXC113" s="45"/>
      <c r="BXD113" s="45"/>
      <c r="BXE113" s="45"/>
      <c r="BXF113" s="45"/>
      <c r="BXG113" s="45"/>
      <c r="BXH113" s="45"/>
      <c r="BXI113" s="45"/>
      <c r="BXJ113" s="45"/>
      <c r="BXK113" s="45"/>
      <c r="BXL113" s="45"/>
      <c r="BXM113" s="45"/>
      <c r="BXN113" s="45"/>
      <c r="BXO113" s="45"/>
      <c r="BXP113" s="45"/>
      <c r="BXQ113" s="45"/>
      <c r="BXR113" s="45"/>
      <c r="BXS113" s="45"/>
      <c r="BXT113" s="45"/>
      <c r="BXU113" s="45"/>
      <c r="BXV113" s="45"/>
      <c r="BXW113" s="45"/>
      <c r="BXX113" s="45"/>
      <c r="BXY113" s="45"/>
      <c r="BXZ113" s="45"/>
      <c r="BYA113" s="45"/>
      <c r="BYB113" s="45"/>
      <c r="BYC113" s="45"/>
      <c r="BYD113" s="45"/>
      <c r="BYE113" s="45"/>
      <c r="BYF113" s="45"/>
      <c r="BYG113" s="45"/>
      <c r="BYH113" s="45"/>
      <c r="BYI113" s="45"/>
      <c r="BYJ113" s="45"/>
      <c r="BYK113" s="45"/>
      <c r="BYL113" s="45"/>
      <c r="BYM113" s="45"/>
      <c r="BYN113" s="45"/>
      <c r="BYO113" s="45"/>
      <c r="BYP113" s="45"/>
      <c r="BYQ113" s="45"/>
      <c r="BYR113" s="45"/>
      <c r="BYS113" s="45"/>
      <c r="BYT113" s="45"/>
      <c r="BYU113" s="45"/>
      <c r="BYV113" s="45"/>
      <c r="BYW113" s="45"/>
      <c r="BYX113" s="45"/>
      <c r="BYY113" s="45"/>
      <c r="BYZ113" s="45"/>
      <c r="BZA113" s="45"/>
      <c r="BZB113" s="45"/>
      <c r="BZC113" s="45"/>
      <c r="BZD113" s="45"/>
      <c r="BZE113" s="45"/>
      <c r="BZF113" s="45"/>
      <c r="BZG113" s="45"/>
      <c r="BZH113" s="45"/>
      <c r="BZI113" s="45"/>
      <c r="BZJ113" s="45"/>
      <c r="BZK113" s="45"/>
      <c r="BZL113" s="45"/>
      <c r="BZM113" s="45"/>
      <c r="BZN113" s="45"/>
      <c r="BZO113" s="45"/>
      <c r="BZP113" s="45"/>
      <c r="BZQ113" s="45"/>
      <c r="BZR113" s="45"/>
      <c r="BZS113" s="45"/>
      <c r="BZT113" s="45"/>
      <c r="BZU113" s="45"/>
      <c r="BZV113" s="45"/>
      <c r="BZW113" s="45"/>
      <c r="BZX113" s="45"/>
      <c r="BZY113" s="45"/>
      <c r="BZZ113" s="45"/>
      <c r="CAA113" s="45"/>
      <c r="CAB113" s="45"/>
      <c r="CAC113" s="45"/>
      <c r="CAD113" s="45"/>
      <c r="CAE113" s="45"/>
      <c r="CAF113" s="45"/>
      <c r="CAG113" s="45"/>
      <c r="CAH113" s="45"/>
      <c r="CAI113" s="45"/>
      <c r="CAJ113" s="45"/>
      <c r="CAK113" s="45"/>
      <c r="CAL113" s="45"/>
      <c r="CAM113" s="45"/>
      <c r="CAN113" s="45"/>
      <c r="CAO113" s="45"/>
      <c r="CAP113" s="45"/>
      <c r="CAQ113" s="45"/>
      <c r="CAR113" s="45"/>
      <c r="CAS113" s="45"/>
      <c r="CAT113" s="45"/>
      <c r="CAU113" s="45"/>
      <c r="CAV113" s="45"/>
      <c r="CAW113" s="45"/>
      <c r="CAX113" s="45"/>
      <c r="CAY113" s="45"/>
      <c r="CAZ113" s="45"/>
      <c r="CBA113" s="45"/>
      <c r="CBB113" s="45"/>
      <c r="CBC113" s="45"/>
      <c r="CBD113" s="45"/>
      <c r="CBE113" s="45"/>
      <c r="CBF113" s="45"/>
      <c r="CBG113" s="45"/>
      <c r="CBH113" s="45"/>
      <c r="CBI113" s="45"/>
      <c r="CBJ113" s="45"/>
      <c r="CBK113" s="45"/>
      <c r="CBL113" s="45"/>
      <c r="CBM113" s="45"/>
      <c r="CBN113" s="45"/>
      <c r="CBO113" s="45"/>
      <c r="CBP113" s="45"/>
      <c r="CBQ113" s="45"/>
      <c r="CBR113" s="45"/>
      <c r="CBS113" s="45"/>
      <c r="CBT113" s="45"/>
      <c r="CBU113" s="45"/>
      <c r="CBV113" s="45"/>
      <c r="CBW113" s="45"/>
      <c r="CBX113" s="45"/>
      <c r="CBY113" s="45"/>
      <c r="CBZ113" s="45"/>
      <c r="CCA113" s="45"/>
      <c r="CCB113" s="45"/>
      <c r="CCC113" s="45"/>
      <c r="CCD113" s="45"/>
      <c r="CCE113" s="45"/>
      <c r="CCF113" s="45"/>
      <c r="CCG113" s="45"/>
      <c r="CCH113" s="45"/>
      <c r="CCI113" s="45"/>
      <c r="CCJ113" s="45"/>
      <c r="CCK113" s="45"/>
      <c r="CCL113" s="45"/>
      <c r="CCM113" s="45"/>
      <c r="CCN113" s="45"/>
      <c r="CCO113" s="45"/>
      <c r="CCP113" s="45"/>
      <c r="CCQ113" s="45"/>
      <c r="CCR113" s="45"/>
      <c r="CCS113" s="45"/>
      <c r="CCT113" s="45"/>
      <c r="CCU113" s="45"/>
      <c r="CCV113" s="45"/>
      <c r="CCW113" s="45"/>
      <c r="CCX113" s="45"/>
      <c r="CCY113" s="45"/>
      <c r="CCZ113" s="45"/>
      <c r="CDA113" s="45"/>
      <c r="CDB113" s="45"/>
      <c r="CDC113" s="45"/>
      <c r="CDD113" s="45"/>
      <c r="CDE113" s="45"/>
      <c r="CDF113" s="45"/>
      <c r="CDG113" s="45"/>
      <c r="CDH113" s="45"/>
      <c r="CDI113" s="45"/>
      <c r="CDJ113" s="45"/>
      <c r="CDK113" s="45"/>
      <c r="CDL113" s="45"/>
      <c r="CDM113" s="45"/>
      <c r="CDN113" s="45"/>
      <c r="CDO113" s="45"/>
      <c r="CDP113" s="45"/>
      <c r="CDQ113" s="45"/>
      <c r="CDR113" s="45"/>
      <c r="CDS113" s="45"/>
      <c r="CDT113" s="45"/>
      <c r="CDU113" s="45"/>
      <c r="CDV113" s="45"/>
      <c r="CDW113" s="45"/>
      <c r="CDX113" s="45"/>
      <c r="CDY113" s="45"/>
      <c r="CDZ113" s="45"/>
      <c r="CEA113" s="45"/>
      <c r="CEB113" s="45"/>
      <c r="CEC113" s="45"/>
      <c r="CED113" s="45"/>
      <c r="CEE113" s="45"/>
      <c r="CEF113" s="45"/>
      <c r="CEG113" s="45"/>
      <c r="CEH113" s="45"/>
      <c r="CEI113" s="45"/>
      <c r="CEJ113" s="45"/>
      <c r="CEK113" s="45"/>
      <c r="CEL113" s="45"/>
      <c r="CEM113" s="45"/>
      <c r="CEN113" s="45"/>
      <c r="CEO113" s="45"/>
      <c r="CEP113" s="45"/>
      <c r="CEQ113" s="45"/>
      <c r="CER113" s="45"/>
      <c r="CES113" s="45"/>
      <c r="CET113" s="45"/>
      <c r="CEU113" s="45"/>
      <c r="CEV113" s="45"/>
      <c r="CEW113" s="45"/>
      <c r="CEX113" s="45"/>
      <c r="CEY113" s="45"/>
      <c r="CEZ113" s="45"/>
      <c r="CFA113" s="45"/>
      <c r="CFB113" s="45"/>
      <c r="CFC113" s="45"/>
      <c r="CFD113" s="45"/>
      <c r="CFE113" s="45"/>
      <c r="CFF113" s="45"/>
      <c r="CFG113" s="45"/>
      <c r="CFH113" s="45"/>
      <c r="CFI113" s="45"/>
      <c r="CFJ113" s="45"/>
      <c r="CFK113" s="45"/>
      <c r="CFL113" s="45"/>
      <c r="CFM113" s="45"/>
      <c r="CFN113" s="45"/>
      <c r="CFO113" s="45"/>
      <c r="CFP113" s="45"/>
      <c r="CFQ113" s="45"/>
      <c r="CFR113" s="45"/>
      <c r="CFS113" s="45"/>
      <c r="CFT113" s="45"/>
      <c r="CFU113" s="45"/>
      <c r="CFV113" s="45"/>
      <c r="CFW113" s="45"/>
      <c r="CFX113" s="45"/>
      <c r="CFY113" s="45"/>
      <c r="CFZ113" s="45"/>
      <c r="CGA113" s="45"/>
      <c r="CGB113" s="45"/>
      <c r="CGC113" s="45"/>
      <c r="CGD113" s="45"/>
      <c r="CGE113" s="45"/>
      <c r="CGF113" s="45"/>
      <c r="CGG113" s="45"/>
      <c r="CGH113" s="45"/>
      <c r="CGI113" s="45"/>
      <c r="CGJ113" s="45"/>
      <c r="CGK113" s="45"/>
      <c r="CGL113" s="45"/>
      <c r="CGM113" s="45"/>
      <c r="CGN113" s="45"/>
      <c r="CGO113" s="45"/>
      <c r="CGP113" s="45"/>
      <c r="CGQ113" s="45"/>
      <c r="CGR113" s="45"/>
      <c r="CGS113" s="45"/>
      <c r="CGT113" s="45"/>
      <c r="CGU113" s="45"/>
      <c r="CGV113" s="45"/>
      <c r="CGW113" s="45"/>
      <c r="CGX113" s="45"/>
      <c r="CGY113" s="45"/>
      <c r="CGZ113" s="45"/>
      <c r="CHA113" s="45"/>
      <c r="CHB113" s="45"/>
      <c r="CHC113" s="45"/>
      <c r="CHD113" s="45"/>
      <c r="CHE113" s="45"/>
      <c r="CHF113" s="45"/>
      <c r="CHG113" s="45"/>
      <c r="CHH113" s="45"/>
      <c r="CHI113" s="45"/>
      <c r="CHJ113" s="45"/>
      <c r="CHK113" s="45"/>
      <c r="CHL113" s="45"/>
      <c r="CHM113" s="45"/>
      <c r="CHN113" s="45"/>
      <c r="CHO113" s="45"/>
      <c r="CHP113" s="45"/>
      <c r="CHQ113" s="45"/>
      <c r="CHR113" s="45"/>
      <c r="CHS113" s="45"/>
      <c r="CHT113" s="45"/>
      <c r="CHU113" s="45"/>
      <c r="CHV113" s="45"/>
      <c r="CHW113" s="45"/>
      <c r="CHX113" s="45"/>
      <c r="CHY113" s="45"/>
      <c r="CHZ113" s="45"/>
      <c r="CIA113" s="45"/>
      <c r="CIB113" s="45"/>
      <c r="CIC113" s="45"/>
      <c r="CID113" s="45"/>
      <c r="CIE113" s="45"/>
      <c r="CIF113" s="45"/>
      <c r="CIG113" s="45"/>
      <c r="CIH113" s="45"/>
      <c r="CII113" s="45"/>
      <c r="CIJ113" s="45"/>
      <c r="CIK113" s="45"/>
      <c r="CIL113" s="45"/>
      <c r="CIM113" s="45"/>
      <c r="CIN113" s="45"/>
      <c r="CIO113" s="45"/>
      <c r="CIP113" s="45"/>
      <c r="CIQ113" s="45"/>
      <c r="CIR113" s="45"/>
      <c r="CIS113" s="45"/>
      <c r="CIT113" s="45"/>
      <c r="CIU113" s="45"/>
      <c r="CIV113" s="45"/>
      <c r="CIW113" s="45"/>
      <c r="CIX113" s="45"/>
      <c r="CIY113" s="45"/>
      <c r="CIZ113" s="45"/>
      <c r="CJA113" s="45"/>
      <c r="CJB113" s="45"/>
      <c r="CJC113" s="45"/>
      <c r="CJD113" s="45"/>
      <c r="CJE113" s="45"/>
      <c r="CJF113" s="45"/>
      <c r="CJG113" s="45"/>
      <c r="CJH113" s="45"/>
      <c r="CJI113" s="45"/>
      <c r="CJJ113" s="45"/>
      <c r="CJK113" s="45"/>
      <c r="CJL113" s="45"/>
      <c r="CJM113" s="45"/>
      <c r="CJN113" s="45"/>
      <c r="CJO113" s="45"/>
      <c r="CJP113" s="45"/>
      <c r="CJQ113" s="45"/>
      <c r="CJR113" s="45"/>
      <c r="CJS113" s="45"/>
      <c r="CJT113" s="45"/>
      <c r="CJU113" s="45"/>
      <c r="CJV113" s="45"/>
      <c r="CJW113" s="45"/>
      <c r="CJX113" s="45"/>
      <c r="CJY113" s="45"/>
      <c r="CJZ113" s="45"/>
      <c r="CKA113" s="45"/>
      <c r="CKB113" s="45"/>
      <c r="CKC113" s="45"/>
      <c r="CKD113" s="45"/>
      <c r="CKE113" s="45"/>
      <c r="CKF113" s="45"/>
      <c r="CKG113" s="45"/>
      <c r="CKH113" s="45"/>
      <c r="CKI113" s="45"/>
      <c r="CKJ113" s="45"/>
      <c r="CKK113" s="45"/>
      <c r="CKL113" s="45"/>
      <c r="CKM113" s="45"/>
      <c r="CKN113" s="45"/>
      <c r="CKO113" s="45"/>
      <c r="CKP113" s="45"/>
      <c r="CKQ113" s="45"/>
      <c r="CKR113" s="45"/>
      <c r="CKS113" s="45"/>
      <c r="CKT113" s="45"/>
      <c r="CKU113" s="45"/>
      <c r="CKV113" s="45"/>
      <c r="CKW113" s="45"/>
      <c r="CKX113" s="45"/>
      <c r="CKY113" s="45"/>
      <c r="CKZ113" s="45"/>
      <c r="CLA113" s="45"/>
      <c r="CLB113" s="45"/>
      <c r="CLC113" s="45"/>
      <c r="CLD113" s="45"/>
      <c r="CLE113" s="45"/>
      <c r="CLF113" s="45"/>
      <c r="CLG113" s="45"/>
      <c r="CLH113" s="45"/>
      <c r="CLI113" s="45"/>
      <c r="CLJ113" s="45"/>
      <c r="CLK113" s="45"/>
      <c r="CLL113" s="45"/>
      <c r="CLM113" s="45"/>
      <c r="CLN113" s="45"/>
      <c r="CLO113" s="45"/>
      <c r="CLP113" s="45"/>
      <c r="CLQ113" s="45"/>
      <c r="CLR113" s="45"/>
      <c r="CLS113" s="45"/>
      <c r="CLT113" s="45"/>
      <c r="CLU113" s="45"/>
      <c r="CLV113" s="45"/>
      <c r="CLW113" s="45"/>
      <c r="CLX113" s="45"/>
      <c r="CLY113" s="45"/>
      <c r="CLZ113" s="45"/>
      <c r="CMA113" s="45"/>
      <c r="CMB113" s="45"/>
      <c r="CMC113" s="45"/>
      <c r="CMD113" s="45"/>
      <c r="CME113" s="45"/>
      <c r="CMF113" s="45"/>
      <c r="CMG113" s="45"/>
      <c r="CMH113" s="45"/>
      <c r="CMI113" s="45"/>
      <c r="CMJ113" s="45"/>
      <c r="CMK113" s="45"/>
      <c r="CML113" s="45"/>
      <c r="CMM113" s="45"/>
      <c r="CMN113" s="45"/>
      <c r="CMO113" s="45"/>
      <c r="CMP113" s="45"/>
      <c r="CMQ113" s="45"/>
      <c r="CMR113" s="45"/>
      <c r="CMS113" s="45"/>
      <c r="CMT113" s="45"/>
      <c r="CMU113" s="45"/>
      <c r="CMV113" s="45"/>
      <c r="CMW113" s="45"/>
      <c r="CMX113" s="45"/>
      <c r="CMY113" s="45"/>
      <c r="CMZ113" s="45"/>
      <c r="CNA113" s="45"/>
      <c r="CNB113" s="45"/>
      <c r="CNC113" s="45"/>
      <c r="CND113" s="45"/>
      <c r="CNE113" s="45"/>
      <c r="CNF113" s="45"/>
      <c r="CNG113" s="45"/>
      <c r="CNH113" s="45"/>
      <c r="CNI113" s="45"/>
      <c r="CNJ113" s="45"/>
      <c r="CNK113" s="45"/>
      <c r="CNL113" s="45"/>
      <c r="CNM113" s="45"/>
      <c r="CNN113" s="45"/>
      <c r="CNO113" s="45"/>
      <c r="CNP113" s="45"/>
      <c r="CNQ113" s="45"/>
      <c r="CNR113" s="45"/>
      <c r="CNS113" s="45"/>
      <c r="CNT113" s="45"/>
      <c r="CNU113" s="45"/>
      <c r="CNV113" s="45"/>
      <c r="CNW113" s="45"/>
      <c r="CNX113" s="45"/>
      <c r="CNY113" s="45"/>
      <c r="CNZ113" s="45"/>
      <c r="COA113" s="45"/>
      <c r="COB113" s="45"/>
      <c r="COC113" s="45"/>
      <c r="COD113" s="45"/>
      <c r="COE113" s="45"/>
      <c r="COF113" s="45"/>
      <c r="COG113" s="45"/>
      <c r="COH113" s="45"/>
      <c r="COI113" s="45"/>
      <c r="COJ113" s="45"/>
      <c r="COK113" s="45"/>
      <c r="COL113" s="45"/>
      <c r="COM113" s="45"/>
      <c r="CON113" s="45"/>
      <c r="COO113" s="45"/>
      <c r="COP113" s="45"/>
      <c r="COQ113" s="45"/>
      <c r="COR113" s="45"/>
      <c r="COS113" s="45"/>
      <c r="COT113" s="45"/>
      <c r="COU113" s="45"/>
      <c r="COV113" s="45"/>
      <c r="COW113" s="45"/>
      <c r="COX113" s="45"/>
      <c r="COY113" s="45"/>
      <c r="COZ113" s="45"/>
      <c r="CPA113" s="45"/>
      <c r="CPB113" s="45"/>
      <c r="CPC113" s="45"/>
      <c r="CPD113" s="45"/>
      <c r="CPE113" s="45"/>
      <c r="CPF113" s="45"/>
      <c r="CPG113" s="45"/>
      <c r="CPH113" s="45"/>
      <c r="CPI113" s="45"/>
      <c r="CPJ113" s="45"/>
      <c r="CPK113" s="45"/>
      <c r="CPL113" s="45"/>
      <c r="CPM113" s="45"/>
      <c r="CPN113" s="45"/>
      <c r="CPO113" s="45"/>
      <c r="CPP113" s="45"/>
      <c r="CPQ113" s="45"/>
      <c r="CPR113" s="45"/>
      <c r="CPS113" s="45"/>
      <c r="CPT113" s="45"/>
      <c r="CPU113" s="45"/>
      <c r="CPV113" s="45"/>
      <c r="CPW113" s="45"/>
      <c r="CPX113" s="45"/>
      <c r="CPY113" s="45"/>
      <c r="CPZ113" s="45"/>
      <c r="CQA113" s="45"/>
      <c r="CQB113" s="45"/>
      <c r="CQC113" s="45"/>
      <c r="CQD113" s="45"/>
      <c r="CQE113" s="45"/>
      <c r="CQF113" s="45"/>
      <c r="CQG113" s="45"/>
      <c r="CQH113" s="45"/>
      <c r="CQI113" s="45"/>
      <c r="CQJ113" s="45"/>
      <c r="CQK113" s="45"/>
      <c r="CQL113" s="45"/>
      <c r="CQM113" s="45"/>
      <c r="CQN113" s="45"/>
      <c r="CQO113" s="45"/>
      <c r="CQP113" s="45"/>
      <c r="CQQ113" s="45"/>
      <c r="CQR113" s="45"/>
      <c r="CQS113" s="45"/>
      <c r="CQT113" s="45"/>
      <c r="CQU113" s="45"/>
      <c r="CQV113" s="45"/>
      <c r="CQW113" s="45"/>
      <c r="CQX113" s="45"/>
      <c r="CQY113" s="45"/>
      <c r="CQZ113" s="45"/>
      <c r="CRA113" s="45"/>
      <c r="CRB113" s="45"/>
      <c r="CRC113" s="45"/>
      <c r="CRD113" s="45"/>
      <c r="CRE113" s="45"/>
      <c r="CRF113" s="45"/>
      <c r="CRG113" s="45"/>
      <c r="CRH113" s="45"/>
      <c r="CRI113" s="45"/>
      <c r="CRJ113" s="45"/>
      <c r="CRK113" s="45"/>
      <c r="CRL113" s="45"/>
      <c r="CRM113" s="45"/>
      <c r="CRN113" s="45"/>
      <c r="CRO113" s="45"/>
      <c r="CRP113" s="45"/>
      <c r="CRQ113" s="45"/>
      <c r="CRR113" s="45"/>
      <c r="CRS113" s="45"/>
      <c r="CRT113" s="45"/>
      <c r="CRU113" s="45"/>
      <c r="CRV113" s="45"/>
      <c r="CRW113" s="45"/>
      <c r="CRX113" s="45"/>
      <c r="CRY113" s="45"/>
      <c r="CRZ113" s="45"/>
      <c r="CSA113" s="45"/>
      <c r="CSB113" s="45"/>
      <c r="CSC113" s="45"/>
      <c r="CSD113" s="45"/>
      <c r="CSE113" s="45"/>
      <c r="CSF113" s="45"/>
      <c r="CSG113" s="45"/>
      <c r="CSH113" s="45"/>
      <c r="CSI113" s="45"/>
      <c r="CSJ113" s="45"/>
      <c r="CSK113" s="45"/>
      <c r="CSL113" s="45"/>
      <c r="CSM113" s="45"/>
      <c r="CSN113" s="45"/>
      <c r="CSO113" s="45"/>
      <c r="CSP113" s="45"/>
      <c r="CSQ113" s="45"/>
      <c r="CSR113" s="45"/>
      <c r="CSS113" s="45"/>
      <c r="CST113" s="45"/>
      <c r="CSU113" s="45"/>
      <c r="CSV113" s="45"/>
      <c r="CSW113" s="45"/>
      <c r="CSX113" s="45"/>
      <c r="CSY113" s="45"/>
      <c r="CSZ113" s="45"/>
      <c r="CTA113" s="45"/>
      <c r="CTB113" s="45"/>
      <c r="CTC113" s="45"/>
      <c r="CTD113" s="45"/>
      <c r="CTE113" s="45"/>
      <c r="CTF113" s="45"/>
      <c r="CTG113" s="45"/>
      <c r="CTH113" s="45"/>
      <c r="CTI113" s="45"/>
      <c r="CTJ113" s="45"/>
      <c r="CTK113" s="45"/>
      <c r="CTL113" s="45"/>
      <c r="CTM113" s="45"/>
      <c r="CTN113" s="45"/>
      <c r="CTO113" s="45"/>
      <c r="CTP113" s="45"/>
      <c r="CTQ113" s="45"/>
      <c r="CTR113" s="45"/>
      <c r="CTS113" s="45"/>
      <c r="CTT113" s="45"/>
      <c r="CTU113" s="45"/>
      <c r="CTV113" s="45"/>
      <c r="CTW113" s="45"/>
      <c r="CTX113" s="45"/>
      <c r="CTY113" s="45"/>
      <c r="CTZ113" s="45"/>
      <c r="CUA113" s="45"/>
      <c r="CUB113" s="45"/>
      <c r="CUC113" s="45"/>
      <c r="CUD113" s="45"/>
      <c r="CUE113" s="45"/>
      <c r="CUF113" s="45"/>
      <c r="CUG113" s="45"/>
      <c r="CUH113" s="45"/>
      <c r="CUI113" s="45"/>
      <c r="CUJ113" s="45"/>
      <c r="CUK113" s="45"/>
      <c r="CUL113" s="45"/>
      <c r="CUM113" s="45"/>
      <c r="CUN113" s="45"/>
      <c r="CUO113" s="45"/>
      <c r="CUP113" s="45"/>
      <c r="CUQ113" s="45"/>
      <c r="CUR113" s="45"/>
      <c r="CUS113" s="45"/>
      <c r="CUT113" s="45"/>
      <c r="CUU113" s="45"/>
      <c r="CUV113" s="45"/>
      <c r="CUW113" s="45"/>
      <c r="CUX113" s="45"/>
      <c r="CUY113" s="45"/>
      <c r="CUZ113" s="45"/>
      <c r="CVA113" s="45"/>
      <c r="CVB113" s="45"/>
      <c r="CVC113" s="45"/>
      <c r="CVD113" s="45"/>
      <c r="CVE113" s="45"/>
      <c r="CVF113" s="45"/>
      <c r="CVG113" s="45"/>
      <c r="CVH113" s="45"/>
      <c r="CVI113" s="45"/>
      <c r="CVJ113" s="45"/>
      <c r="CVK113" s="45"/>
      <c r="CVL113" s="45"/>
      <c r="CVM113" s="45"/>
      <c r="CVN113" s="45"/>
      <c r="CVO113" s="45"/>
      <c r="CVP113" s="45"/>
      <c r="CVQ113" s="45"/>
      <c r="CVR113" s="45"/>
      <c r="CVS113" s="45"/>
      <c r="CVT113" s="45"/>
      <c r="CVU113" s="45"/>
      <c r="CVV113" s="45"/>
      <c r="CVW113" s="45"/>
      <c r="CVX113" s="45"/>
      <c r="CVY113" s="45"/>
      <c r="CVZ113" s="45"/>
      <c r="CWA113" s="45"/>
      <c r="CWB113" s="45"/>
      <c r="CWC113" s="45"/>
      <c r="CWD113" s="45"/>
      <c r="CWE113" s="45"/>
      <c r="CWF113" s="45"/>
      <c r="CWG113" s="45"/>
      <c r="CWH113" s="45"/>
      <c r="CWI113" s="45"/>
      <c r="CWJ113" s="45"/>
      <c r="CWK113" s="45"/>
      <c r="CWL113" s="45"/>
      <c r="CWM113" s="45"/>
      <c r="CWN113" s="45"/>
      <c r="CWO113" s="45"/>
      <c r="CWP113" s="45"/>
      <c r="CWQ113" s="45"/>
      <c r="CWR113" s="45"/>
      <c r="CWS113" s="45"/>
      <c r="CWT113" s="45"/>
      <c r="CWU113" s="45"/>
      <c r="CWV113" s="45"/>
      <c r="CWW113" s="45"/>
      <c r="CWX113" s="45"/>
      <c r="CWY113" s="45"/>
      <c r="CWZ113" s="45"/>
      <c r="CXA113" s="45"/>
      <c r="CXB113" s="45"/>
      <c r="CXC113" s="45"/>
      <c r="CXD113" s="45"/>
      <c r="CXE113" s="45"/>
      <c r="CXF113" s="45"/>
      <c r="CXG113" s="45"/>
      <c r="CXH113" s="45"/>
      <c r="CXI113" s="45"/>
      <c r="CXJ113" s="45"/>
      <c r="CXK113" s="45"/>
      <c r="CXL113" s="45"/>
      <c r="CXM113" s="45"/>
      <c r="CXN113" s="45"/>
      <c r="CXO113" s="45"/>
      <c r="CXP113" s="45"/>
      <c r="CXQ113" s="45"/>
      <c r="CXR113" s="45"/>
      <c r="CXS113" s="45"/>
      <c r="CXT113" s="45"/>
      <c r="CXU113" s="45"/>
      <c r="CXV113" s="45"/>
      <c r="CXW113" s="45"/>
      <c r="CXX113" s="45"/>
      <c r="CXY113" s="45"/>
      <c r="CXZ113" s="45"/>
      <c r="CYA113" s="45"/>
      <c r="CYB113" s="45"/>
      <c r="CYC113" s="45"/>
      <c r="CYD113" s="45"/>
      <c r="CYE113" s="45"/>
      <c r="CYF113" s="45"/>
      <c r="CYG113" s="45"/>
      <c r="CYH113" s="45"/>
      <c r="CYI113" s="45"/>
      <c r="CYJ113" s="45"/>
      <c r="CYK113" s="45"/>
      <c r="CYL113" s="45"/>
      <c r="CYM113" s="45"/>
      <c r="CYN113" s="45"/>
      <c r="CYO113" s="45"/>
      <c r="CYP113" s="45"/>
      <c r="CYQ113" s="45"/>
      <c r="CYR113" s="45"/>
      <c r="CYS113" s="45"/>
      <c r="CYT113" s="45"/>
      <c r="CYU113" s="45"/>
      <c r="CYV113" s="45"/>
      <c r="CYW113" s="45"/>
      <c r="CYX113" s="45"/>
      <c r="CYY113" s="45"/>
      <c r="CYZ113" s="45"/>
      <c r="CZA113" s="45"/>
      <c r="CZB113" s="45"/>
      <c r="CZC113" s="45"/>
      <c r="CZD113" s="45"/>
      <c r="CZE113" s="45"/>
      <c r="CZF113" s="45"/>
      <c r="CZG113" s="45"/>
      <c r="CZH113" s="45"/>
      <c r="CZI113" s="45"/>
      <c r="CZJ113" s="45"/>
      <c r="CZK113" s="45"/>
      <c r="CZL113" s="45"/>
      <c r="CZM113" s="45"/>
      <c r="CZN113" s="45"/>
      <c r="CZO113" s="45"/>
      <c r="CZP113" s="45"/>
      <c r="CZQ113" s="45"/>
      <c r="CZR113" s="45"/>
      <c r="CZS113" s="45"/>
      <c r="CZT113" s="45"/>
      <c r="CZU113" s="45"/>
      <c r="CZV113" s="45"/>
      <c r="CZW113" s="45"/>
      <c r="CZX113" s="45"/>
      <c r="CZY113" s="45"/>
      <c r="CZZ113" s="45"/>
      <c r="DAA113" s="45"/>
      <c r="DAB113" s="45"/>
      <c r="DAC113" s="45"/>
      <c r="DAD113" s="45"/>
      <c r="DAE113" s="45"/>
      <c r="DAF113" s="45"/>
      <c r="DAG113" s="45"/>
      <c r="DAH113" s="45"/>
      <c r="DAI113" s="45"/>
      <c r="DAJ113" s="45"/>
      <c r="DAK113" s="45"/>
      <c r="DAL113" s="45"/>
      <c r="DAM113" s="45"/>
      <c r="DAN113" s="45"/>
      <c r="DAO113" s="45"/>
      <c r="DAP113" s="45"/>
      <c r="DAQ113" s="45"/>
      <c r="DAR113" s="45"/>
      <c r="DAS113" s="45"/>
      <c r="DAT113" s="45"/>
      <c r="DAU113" s="45"/>
      <c r="DAV113" s="45"/>
      <c r="DAW113" s="45"/>
      <c r="DAX113" s="45"/>
      <c r="DAY113" s="45"/>
      <c r="DAZ113" s="45"/>
      <c r="DBA113" s="45"/>
      <c r="DBB113" s="45"/>
      <c r="DBC113" s="45"/>
      <c r="DBD113" s="45"/>
      <c r="DBE113" s="45"/>
      <c r="DBF113" s="45"/>
      <c r="DBG113" s="45"/>
      <c r="DBH113" s="45"/>
      <c r="DBI113" s="45"/>
      <c r="DBJ113" s="45"/>
      <c r="DBK113" s="45"/>
      <c r="DBL113" s="45"/>
      <c r="DBM113" s="45"/>
      <c r="DBN113" s="45"/>
      <c r="DBO113" s="45"/>
      <c r="DBP113" s="45"/>
      <c r="DBQ113" s="45"/>
      <c r="DBR113" s="45"/>
      <c r="DBS113" s="45"/>
      <c r="DBT113" s="45"/>
      <c r="DBU113" s="45"/>
      <c r="DBV113" s="45"/>
      <c r="DBW113" s="45"/>
      <c r="DBX113" s="45"/>
      <c r="DBY113" s="45"/>
      <c r="DBZ113" s="45"/>
      <c r="DCA113" s="45"/>
      <c r="DCB113" s="45"/>
      <c r="DCC113" s="45"/>
      <c r="DCD113" s="45"/>
      <c r="DCE113" s="45"/>
      <c r="DCF113" s="45"/>
      <c r="DCG113" s="45"/>
      <c r="DCH113" s="45"/>
      <c r="DCI113" s="45"/>
      <c r="DCJ113" s="45"/>
      <c r="DCK113" s="45"/>
      <c r="DCL113" s="45"/>
      <c r="DCM113" s="45"/>
      <c r="DCN113" s="45"/>
      <c r="DCO113" s="45"/>
      <c r="DCP113" s="45"/>
      <c r="DCQ113" s="45"/>
      <c r="DCR113" s="45"/>
      <c r="DCS113" s="45"/>
      <c r="DCT113" s="45"/>
      <c r="DCU113" s="45"/>
      <c r="DCV113" s="45"/>
      <c r="DCW113" s="45"/>
      <c r="DCX113" s="45"/>
      <c r="DCY113" s="45"/>
      <c r="DCZ113" s="45"/>
      <c r="DDA113" s="45"/>
      <c r="DDB113" s="45"/>
      <c r="DDC113" s="45"/>
      <c r="DDD113" s="45"/>
      <c r="DDE113" s="45"/>
      <c r="DDF113" s="45"/>
      <c r="DDG113" s="45"/>
      <c r="DDH113" s="45"/>
      <c r="DDI113" s="45"/>
      <c r="DDJ113" s="45"/>
      <c r="DDK113" s="45"/>
      <c r="DDL113" s="45"/>
      <c r="DDM113" s="45"/>
      <c r="DDN113" s="45"/>
      <c r="DDO113" s="45"/>
      <c r="DDP113" s="45"/>
      <c r="DDQ113" s="45"/>
      <c r="DDR113" s="45"/>
      <c r="DDS113" s="45"/>
      <c r="DDT113" s="45"/>
      <c r="DDU113" s="45"/>
      <c r="DDV113" s="45"/>
      <c r="DDW113" s="45"/>
      <c r="DDX113" s="45"/>
      <c r="DDY113" s="45"/>
      <c r="DDZ113" s="45"/>
      <c r="DEA113" s="45"/>
      <c r="DEB113" s="45"/>
      <c r="DEC113" s="45"/>
      <c r="DED113" s="45"/>
      <c r="DEE113" s="45"/>
      <c r="DEF113" s="45"/>
      <c r="DEG113" s="45"/>
      <c r="DEH113" s="45"/>
      <c r="DEI113" s="45"/>
      <c r="DEJ113" s="45"/>
      <c r="DEK113" s="45"/>
      <c r="DEL113" s="45"/>
      <c r="DEM113" s="45"/>
      <c r="DEN113" s="45"/>
      <c r="DEO113" s="45"/>
      <c r="DEP113" s="45"/>
      <c r="DEQ113" s="45"/>
      <c r="DER113" s="45"/>
      <c r="DES113" s="45"/>
      <c r="DET113" s="45"/>
      <c r="DEU113" s="45"/>
      <c r="DEV113" s="45"/>
      <c r="DEW113" s="45"/>
      <c r="DEX113" s="45"/>
      <c r="DEY113" s="45"/>
      <c r="DEZ113" s="45"/>
      <c r="DFA113" s="45"/>
      <c r="DFB113" s="45"/>
      <c r="DFC113" s="45"/>
      <c r="DFD113" s="45"/>
      <c r="DFE113" s="45"/>
      <c r="DFF113" s="45"/>
      <c r="DFG113" s="45"/>
      <c r="DFH113" s="45"/>
      <c r="DFI113" s="45"/>
      <c r="DFJ113" s="45"/>
      <c r="DFK113" s="45"/>
      <c r="DFL113" s="45"/>
      <c r="DFM113" s="45"/>
      <c r="DFN113" s="45"/>
      <c r="DFO113" s="45"/>
      <c r="DFP113" s="45"/>
      <c r="DFQ113" s="45"/>
      <c r="DFR113" s="45"/>
      <c r="DFS113" s="45"/>
      <c r="DFT113" s="45"/>
      <c r="DFU113" s="45"/>
      <c r="DFV113" s="45"/>
      <c r="DFW113" s="45"/>
      <c r="DFX113" s="45"/>
      <c r="DFY113" s="45"/>
      <c r="DFZ113" s="45"/>
      <c r="DGA113" s="45"/>
      <c r="DGB113" s="45"/>
      <c r="DGC113" s="45"/>
      <c r="DGD113" s="45"/>
      <c r="DGE113" s="45"/>
      <c r="DGF113" s="45"/>
      <c r="DGG113" s="45"/>
      <c r="DGH113" s="45"/>
      <c r="DGI113" s="45"/>
      <c r="DGJ113" s="45"/>
      <c r="DGK113" s="45"/>
      <c r="DGL113" s="45"/>
      <c r="DGM113" s="45"/>
      <c r="DGN113" s="45"/>
      <c r="DGO113" s="45"/>
      <c r="DGP113" s="45"/>
      <c r="DGQ113" s="45"/>
      <c r="DGR113" s="45"/>
      <c r="DGS113" s="45"/>
      <c r="DGT113" s="45"/>
      <c r="DGU113" s="45"/>
      <c r="DGV113" s="45"/>
      <c r="DGW113" s="45"/>
      <c r="DGX113" s="45"/>
      <c r="DGY113" s="45"/>
      <c r="DGZ113" s="45"/>
      <c r="DHA113" s="45"/>
      <c r="DHB113" s="45"/>
      <c r="DHC113" s="45"/>
      <c r="DHD113" s="45"/>
      <c r="DHE113" s="45"/>
      <c r="DHF113" s="45"/>
      <c r="DHG113" s="45"/>
      <c r="DHH113" s="45"/>
      <c r="DHI113" s="45"/>
      <c r="DHJ113" s="45"/>
      <c r="DHK113" s="45"/>
      <c r="DHL113" s="45"/>
      <c r="DHM113" s="45"/>
      <c r="DHN113" s="45"/>
      <c r="DHO113" s="45"/>
      <c r="DHP113" s="45"/>
      <c r="DHQ113" s="45"/>
      <c r="DHR113" s="45"/>
      <c r="DHS113" s="45"/>
      <c r="DHT113" s="45"/>
      <c r="DHU113" s="45"/>
      <c r="DHV113" s="45"/>
      <c r="DHW113" s="45"/>
      <c r="DHX113" s="45"/>
      <c r="DHY113" s="45"/>
      <c r="DHZ113" s="45"/>
      <c r="DIA113" s="45"/>
      <c r="DIB113" s="45"/>
      <c r="DIC113" s="45"/>
      <c r="DID113" s="45"/>
      <c r="DIE113" s="45"/>
      <c r="DIF113" s="45"/>
      <c r="DIG113" s="45"/>
      <c r="DIH113" s="45"/>
      <c r="DII113" s="45"/>
      <c r="DIJ113" s="45"/>
      <c r="DIK113" s="45"/>
      <c r="DIL113" s="45"/>
      <c r="DIM113" s="45"/>
      <c r="DIN113" s="45"/>
      <c r="DIO113" s="45"/>
      <c r="DIP113" s="45"/>
      <c r="DIQ113" s="45"/>
      <c r="DIR113" s="45"/>
      <c r="DIS113" s="45"/>
      <c r="DIT113" s="45"/>
      <c r="DIU113" s="45"/>
      <c r="DIV113" s="45"/>
      <c r="DIW113" s="45"/>
      <c r="DIX113" s="45"/>
      <c r="DIY113" s="45"/>
      <c r="DIZ113" s="45"/>
      <c r="DJA113" s="45"/>
      <c r="DJB113" s="45"/>
      <c r="DJC113" s="45"/>
      <c r="DJD113" s="45"/>
      <c r="DJE113" s="45"/>
      <c r="DJF113" s="45"/>
      <c r="DJG113" s="45"/>
      <c r="DJH113" s="45"/>
      <c r="DJI113" s="45"/>
      <c r="DJJ113" s="45"/>
      <c r="DJK113" s="45"/>
      <c r="DJL113" s="45"/>
      <c r="DJM113" s="45"/>
      <c r="DJN113" s="45"/>
      <c r="DJO113" s="45"/>
      <c r="DJP113" s="45"/>
      <c r="DJQ113" s="45"/>
      <c r="DJR113" s="45"/>
      <c r="DJS113" s="45"/>
      <c r="DJT113" s="45"/>
      <c r="DJU113" s="45"/>
      <c r="DJV113" s="45"/>
      <c r="DJW113" s="45"/>
      <c r="DJX113" s="45"/>
      <c r="DJY113" s="45"/>
      <c r="DJZ113" s="45"/>
      <c r="DKA113" s="45"/>
      <c r="DKB113" s="45"/>
      <c r="DKC113" s="45"/>
      <c r="DKD113" s="45"/>
      <c r="DKE113" s="45"/>
      <c r="DKF113" s="45"/>
      <c r="DKG113" s="45"/>
      <c r="DKH113" s="45"/>
      <c r="DKI113" s="45"/>
      <c r="DKJ113" s="45"/>
      <c r="DKK113" s="45"/>
      <c r="DKL113" s="45"/>
      <c r="DKM113" s="45"/>
      <c r="DKN113" s="45"/>
      <c r="DKO113" s="45"/>
      <c r="DKP113" s="45"/>
      <c r="DKQ113" s="45"/>
      <c r="DKR113" s="45"/>
      <c r="DKS113" s="45"/>
      <c r="DKT113" s="45"/>
      <c r="DKU113" s="45"/>
      <c r="DKV113" s="45"/>
      <c r="DKW113" s="45"/>
      <c r="DKX113" s="45"/>
      <c r="DKY113" s="45"/>
      <c r="DKZ113" s="45"/>
      <c r="DLA113" s="45"/>
      <c r="DLB113" s="45"/>
      <c r="DLC113" s="45"/>
      <c r="DLD113" s="45"/>
      <c r="DLE113" s="45"/>
      <c r="DLF113" s="45"/>
      <c r="DLG113" s="45"/>
      <c r="DLH113" s="45"/>
      <c r="DLI113" s="45"/>
      <c r="DLJ113" s="45"/>
      <c r="DLK113" s="45"/>
      <c r="DLL113" s="45"/>
      <c r="DLM113" s="45"/>
      <c r="DLN113" s="45"/>
      <c r="DLO113" s="45"/>
      <c r="DLP113" s="45"/>
      <c r="DLQ113" s="45"/>
      <c r="DLR113" s="45"/>
      <c r="DLS113" s="45"/>
      <c r="DLT113" s="45"/>
      <c r="DLU113" s="45"/>
      <c r="DLV113" s="45"/>
      <c r="DLW113" s="45"/>
      <c r="DLX113" s="45"/>
      <c r="DLY113" s="45"/>
      <c r="DLZ113" s="45"/>
      <c r="DMA113" s="45"/>
      <c r="DMB113" s="45"/>
      <c r="DMC113" s="45"/>
      <c r="DMD113" s="45"/>
      <c r="DME113" s="45"/>
      <c r="DMF113" s="45"/>
      <c r="DMG113" s="45"/>
      <c r="DMH113" s="45"/>
      <c r="DMI113" s="45"/>
      <c r="DMJ113" s="45"/>
      <c r="DMK113" s="45"/>
      <c r="DML113" s="45"/>
      <c r="DMM113" s="45"/>
      <c r="DMN113" s="45"/>
      <c r="DMO113" s="45"/>
      <c r="DMP113" s="45"/>
      <c r="DMQ113" s="45"/>
      <c r="DMR113" s="45"/>
      <c r="DMS113" s="45"/>
      <c r="DMT113" s="45"/>
      <c r="DMU113" s="45"/>
      <c r="DMV113" s="45"/>
      <c r="DMW113" s="45"/>
      <c r="DMX113" s="45"/>
      <c r="DMY113" s="45"/>
      <c r="DMZ113" s="45"/>
      <c r="DNA113" s="45"/>
      <c r="DNB113" s="45"/>
      <c r="DNC113" s="45"/>
      <c r="DND113" s="45"/>
      <c r="DNE113" s="45"/>
      <c r="DNF113" s="45"/>
      <c r="DNG113" s="45"/>
      <c r="DNH113" s="45"/>
      <c r="DNI113" s="45"/>
      <c r="DNJ113" s="45"/>
      <c r="DNK113" s="45"/>
      <c r="DNL113" s="45"/>
      <c r="DNM113" s="45"/>
      <c r="DNN113" s="45"/>
      <c r="DNO113" s="45"/>
      <c r="DNP113" s="45"/>
      <c r="DNQ113" s="45"/>
      <c r="DNR113" s="45"/>
      <c r="DNS113" s="45"/>
      <c r="DNT113" s="45"/>
      <c r="DNU113" s="45"/>
      <c r="DNV113" s="45"/>
      <c r="DNW113" s="45"/>
      <c r="DNX113" s="45"/>
      <c r="DNY113" s="45"/>
      <c r="DNZ113" s="45"/>
      <c r="DOA113" s="45"/>
      <c r="DOB113" s="45"/>
      <c r="DOC113" s="45"/>
      <c r="DOD113" s="45"/>
      <c r="DOE113" s="45"/>
      <c r="DOF113" s="45"/>
      <c r="DOG113" s="45"/>
      <c r="DOH113" s="45"/>
      <c r="DOI113" s="45"/>
      <c r="DOJ113" s="45"/>
      <c r="DOK113" s="45"/>
      <c r="DOL113" s="45"/>
      <c r="DOM113" s="45"/>
      <c r="DON113" s="45"/>
      <c r="DOO113" s="45"/>
      <c r="DOP113" s="45"/>
      <c r="DOQ113" s="45"/>
      <c r="DOR113" s="45"/>
      <c r="DOS113" s="45"/>
      <c r="DOT113" s="45"/>
      <c r="DOU113" s="45"/>
      <c r="DOV113" s="45"/>
      <c r="DOW113" s="45"/>
      <c r="DOX113" s="45"/>
      <c r="DOY113" s="45"/>
      <c r="DOZ113" s="45"/>
      <c r="DPA113" s="45"/>
      <c r="DPB113" s="45"/>
      <c r="DPC113" s="45"/>
      <c r="DPD113" s="45"/>
      <c r="DPE113" s="45"/>
      <c r="DPF113" s="45"/>
      <c r="DPG113" s="45"/>
      <c r="DPH113" s="45"/>
      <c r="DPI113" s="45"/>
      <c r="DPJ113" s="45"/>
      <c r="DPK113" s="45"/>
      <c r="DPL113" s="45"/>
      <c r="DPM113" s="45"/>
      <c r="DPN113" s="45"/>
      <c r="DPO113" s="45"/>
      <c r="DPP113" s="45"/>
      <c r="DPQ113" s="45"/>
      <c r="DPR113" s="45"/>
      <c r="DPS113" s="45"/>
      <c r="DPT113" s="45"/>
      <c r="DPU113" s="45"/>
      <c r="DPV113" s="45"/>
      <c r="DPW113" s="45"/>
      <c r="DPX113" s="45"/>
      <c r="DPY113" s="45"/>
      <c r="DPZ113" s="45"/>
      <c r="DQA113" s="45"/>
      <c r="DQB113" s="45"/>
      <c r="DQC113" s="45"/>
      <c r="DQD113" s="45"/>
      <c r="DQE113" s="45"/>
      <c r="DQF113" s="45"/>
      <c r="DQG113" s="45"/>
      <c r="DQH113" s="45"/>
      <c r="DQI113" s="45"/>
      <c r="DQJ113" s="45"/>
      <c r="DQK113" s="45"/>
      <c r="DQL113" s="45"/>
      <c r="DQM113" s="45"/>
      <c r="DQN113" s="45"/>
      <c r="DQO113" s="45"/>
      <c r="DQP113" s="45"/>
      <c r="DQQ113" s="45"/>
      <c r="DQR113" s="45"/>
      <c r="DQS113" s="45"/>
      <c r="DQT113" s="45"/>
      <c r="DQU113" s="45"/>
      <c r="DQV113" s="45"/>
      <c r="DQW113" s="45"/>
      <c r="DQX113" s="45"/>
      <c r="DQY113" s="45"/>
      <c r="DQZ113" s="45"/>
      <c r="DRA113" s="45"/>
      <c r="DRB113" s="45"/>
      <c r="DRC113" s="45"/>
      <c r="DRD113" s="45"/>
      <c r="DRE113" s="45"/>
      <c r="DRF113" s="45"/>
      <c r="DRG113" s="45"/>
      <c r="DRH113" s="45"/>
      <c r="DRI113" s="45"/>
      <c r="DRJ113" s="45"/>
      <c r="DRK113" s="45"/>
      <c r="DRL113" s="45"/>
      <c r="DRM113" s="45"/>
      <c r="DRN113" s="45"/>
      <c r="DRO113" s="45"/>
      <c r="DRP113" s="45"/>
      <c r="DRQ113" s="45"/>
      <c r="DRR113" s="45"/>
      <c r="DRS113" s="45"/>
      <c r="DRT113" s="45"/>
      <c r="DRU113" s="45"/>
      <c r="DRV113" s="45"/>
      <c r="DRW113" s="45"/>
      <c r="DRX113" s="45"/>
      <c r="DRY113" s="45"/>
      <c r="DRZ113" s="45"/>
      <c r="DSA113" s="45"/>
      <c r="DSB113" s="45"/>
      <c r="DSC113" s="45"/>
      <c r="DSD113" s="45"/>
      <c r="DSE113" s="45"/>
      <c r="DSF113" s="45"/>
      <c r="DSG113" s="45"/>
      <c r="DSH113" s="45"/>
      <c r="DSI113" s="45"/>
      <c r="DSJ113" s="45"/>
      <c r="DSK113" s="45"/>
      <c r="DSL113" s="45"/>
      <c r="DSM113" s="45"/>
      <c r="DSN113" s="45"/>
      <c r="DSO113" s="45"/>
      <c r="DSP113" s="45"/>
      <c r="DSQ113" s="45"/>
      <c r="DSR113" s="45"/>
      <c r="DSS113" s="45"/>
      <c r="DST113" s="45"/>
      <c r="DSU113" s="45"/>
      <c r="DSV113" s="45"/>
      <c r="DSW113" s="45"/>
      <c r="DSX113" s="45"/>
      <c r="DSY113" s="45"/>
      <c r="DSZ113" s="45"/>
      <c r="DTA113" s="45"/>
      <c r="DTB113" s="45"/>
      <c r="DTC113" s="45"/>
      <c r="DTD113" s="45"/>
      <c r="DTE113" s="45"/>
      <c r="DTF113" s="45"/>
      <c r="DTG113" s="45"/>
      <c r="DTH113" s="45"/>
      <c r="DTI113" s="45"/>
      <c r="DTJ113" s="45"/>
      <c r="DTK113" s="45"/>
      <c r="DTL113" s="45"/>
      <c r="DTM113" s="45"/>
      <c r="DTN113" s="45"/>
      <c r="DTO113" s="45"/>
      <c r="DTP113" s="45"/>
      <c r="DTQ113" s="45"/>
      <c r="DTR113" s="45"/>
      <c r="DTS113" s="45"/>
      <c r="DTT113" s="45"/>
      <c r="DTU113" s="45"/>
      <c r="DTV113" s="45"/>
      <c r="DTW113" s="45"/>
      <c r="DTX113" s="45"/>
      <c r="DTY113" s="45"/>
      <c r="DTZ113" s="45"/>
      <c r="DUA113" s="45"/>
      <c r="DUB113" s="45"/>
      <c r="DUC113" s="45"/>
      <c r="DUD113" s="45"/>
      <c r="DUE113" s="45"/>
      <c r="DUF113" s="45"/>
      <c r="DUG113" s="45"/>
      <c r="DUH113" s="45"/>
      <c r="DUI113" s="45"/>
      <c r="DUJ113" s="45"/>
      <c r="DUK113" s="45"/>
      <c r="DUL113" s="45"/>
      <c r="DUM113" s="45"/>
      <c r="DUN113" s="45"/>
      <c r="DUO113" s="45"/>
      <c r="DUP113" s="45"/>
      <c r="DUQ113" s="45"/>
      <c r="DUR113" s="45"/>
      <c r="DUS113" s="45"/>
      <c r="DUT113" s="45"/>
      <c r="DUU113" s="45"/>
      <c r="DUV113" s="45"/>
      <c r="DUW113" s="45"/>
      <c r="DUX113" s="45"/>
      <c r="DUY113" s="45"/>
      <c r="DUZ113" s="45"/>
      <c r="DVA113" s="45"/>
      <c r="DVB113" s="45"/>
      <c r="DVC113" s="45"/>
      <c r="DVD113" s="45"/>
      <c r="DVE113" s="45"/>
      <c r="DVF113" s="45"/>
      <c r="DVG113" s="45"/>
      <c r="DVH113" s="45"/>
      <c r="DVI113" s="45"/>
      <c r="DVJ113" s="45"/>
      <c r="DVK113" s="45"/>
      <c r="DVL113" s="45"/>
      <c r="DVM113" s="45"/>
      <c r="DVN113" s="45"/>
      <c r="DVO113" s="45"/>
      <c r="DVP113" s="45"/>
      <c r="DVQ113" s="45"/>
      <c r="DVR113" s="45"/>
      <c r="DVS113" s="45"/>
      <c r="DVT113" s="45"/>
      <c r="DVU113" s="45"/>
      <c r="DVV113" s="45"/>
      <c r="DVW113" s="45"/>
      <c r="DVX113" s="45"/>
      <c r="DVY113" s="45"/>
      <c r="DVZ113" s="45"/>
      <c r="DWA113" s="45"/>
      <c r="DWB113" s="45"/>
      <c r="DWC113" s="45"/>
      <c r="DWD113" s="45"/>
      <c r="DWE113" s="45"/>
      <c r="DWF113" s="45"/>
      <c r="DWG113" s="45"/>
      <c r="DWH113" s="45"/>
      <c r="DWI113" s="45"/>
      <c r="DWJ113" s="45"/>
      <c r="DWK113" s="45"/>
      <c r="DWL113" s="45"/>
      <c r="DWM113" s="45"/>
      <c r="DWN113" s="45"/>
      <c r="DWO113" s="45"/>
      <c r="DWP113" s="45"/>
      <c r="DWQ113" s="45"/>
      <c r="DWR113" s="45"/>
      <c r="DWS113" s="45"/>
      <c r="DWT113" s="45"/>
      <c r="DWU113" s="45"/>
      <c r="DWV113" s="45"/>
      <c r="DWW113" s="45"/>
      <c r="DWX113" s="45"/>
      <c r="DWY113" s="45"/>
      <c r="DWZ113" s="45"/>
      <c r="DXA113" s="45"/>
      <c r="DXB113" s="45"/>
      <c r="DXC113" s="45"/>
      <c r="DXD113" s="45"/>
      <c r="DXE113" s="45"/>
      <c r="DXF113" s="45"/>
      <c r="DXG113" s="45"/>
      <c r="DXH113" s="45"/>
      <c r="DXI113" s="45"/>
      <c r="DXJ113" s="45"/>
      <c r="DXK113" s="45"/>
      <c r="DXL113" s="45"/>
      <c r="DXM113" s="45"/>
      <c r="DXN113" s="45"/>
      <c r="DXO113" s="45"/>
      <c r="DXP113" s="45"/>
      <c r="DXQ113" s="45"/>
      <c r="DXR113" s="45"/>
      <c r="DXS113" s="45"/>
      <c r="DXT113" s="45"/>
      <c r="DXU113" s="45"/>
      <c r="DXV113" s="45"/>
      <c r="DXW113" s="45"/>
      <c r="DXX113" s="45"/>
      <c r="DXY113" s="45"/>
      <c r="DXZ113" s="45"/>
      <c r="DYA113" s="45"/>
      <c r="DYB113" s="45"/>
      <c r="DYC113" s="45"/>
      <c r="DYD113" s="45"/>
      <c r="DYE113" s="45"/>
      <c r="DYF113" s="45"/>
      <c r="DYG113" s="45"/>
      <c r="DYH113" s="45"/>
      <c r="DYI113" s="45"/>
      <c r="DYJ113" s="45"/>
      <c r="DYK113" s="45"/>
      <c r="DYL113" s="45"/>
      <c r="DYM113" s="45"/>
      <c r="DYN113" s="45"/>
      <c r="DYO113" s="45"/>
      <c r="DYP113" s="45"/>
      <c r="DYQ113" s="45"/>
      <c r="DYR113" s="45"/>
      <c r="DYS113" s="45"/>
      <c r="DYT113" s="45"/>
      <c r="DYU113" s="45"/>
      <c r="DYV113" s="45"/>
      <c r="DYW113" s="45"/>
      <c r="DYX113" s="45"/>
      <c r="DYY113" s="45"/>
      <c r="DYZ113" s="45"/>
      <c r="DZA113" s="45"/>
      <c r="DZB113" s="45"/>
      <c r="DZC113" s="45"/>
      <c r="DZD113" s="45"/>
      <c r="DZE113" s="45"/>
      <c r="DZF113" s="45"/>
      <c r="DZG113" s="45"/>
      <c r="DZH113" s="45"/>
      <c r="DZI113" s="45"/>
      <c r="DZJ113" s="45"/>
      <c r="DZK113" s="45"/>
      <c r="DZL113" s="45"/>
      <c r="DZM113" s="45"/>
      <c r="DZN113" s="45"/>
      <c r="DZO113" s="45"/>
      <c r="DZP113" s="45"/>
      <c r="DZQ113" s="45"/>
      <c r="DZR113" s="45"/>
      <c r="DZS113" s="45"/>
      <c r="DZT113" s="45"/>
      <c r="DZU113" s="45"/>
      <c r="DZV113" s="45"/>
      <c r="DZW113" s="45"/>
      <c r="DZX113" s="45"/>
      <c r="DZY113" s="45"/>
      <c r="DZZ113" s="45"/>
      <c r="EAA113" s="45"/>
      <c r="EAB113" s="45"/>
      <c r="EAC113" s="45"/>
      <c r="EAD113" s="45"/>
      <c r="EAE113" s="45"/>
      <c r="EAF113" s="45"/>
      <c r="EAG113" s="45"/>
      <c r="EAH113" s="45"/>
      <c r="EAI113" s="45"/>
      <c r="EAJ113" s="45"/>
      <c r="EAK113" s="45"/>
      <c r="EAL113" s="45"/>
      <c r="EAM113" s="45"/>
      <c r="EAN113" s="45"/>
      <c r="EAO113" s="45"/>
      <c r="EAP113" s="45"/>
      <c r="EAQ113" s="45"/>
      <c r="EAR113" s="45"/>
      <c r="EAS113" s="45"/>
      <c r="EAT113" s="45"/>
      <c r="EAU113" s="45"/>
      <c r="EAV113" s="45"/>
      <c r="EAW113" s="45"/>
      <c r="EAX113" s="45"/>
      <c r="EAY113" s="45"/>
      <c r="EAZ113" s="45"/>
      <c r="EBA113" s="45"/>
      <c r="EBB113" s="45"/>
      <c r="EBC113" s="45"/>
      <c r="EBD113" s="45"/>
      <c r="EBE113" s="45"/>
      <c r="EBF113" s="45"/>
      <c r="EBG113" s="45"/>
      <c r="EBH113" s="45"/>
      <c r="EBI113" s="45"/>
      <c r="EBJ113" s="45"/>
      <c r="EBK113" s="45"/>
      <c r="EBL113" s="45"/>
      <c r="EBM113" s="45"/>
      <c r="EBN113" s="45"/>
      <c r="EBO113" s="45"/>
      <c r="EBP113" s="45"/>
      <c r="EBQ113" s="45"/>
      <c r="EBR113" s="45"/>
      <c r="EBS113" s="45"/>
      <c r="EBT113" s="45"/>
      <c r="EBU113" s="45"/>
      <c r="EBV113" s="45"/>
      <c r="EBW113" s="45"/>
      <c r="EBX113" s="45"/>
      <c r="EBY113" s="45"/>
      <c r="EBZ113" s="45"/>
      <c r="ECA113" s="45"/>
      <c r="ECB113" s="45"/>
      <c r="ECC113" s="45"/>
      <c r="ECD113" s="45"/>
      <c r="ECE113" s="45"/>
      <c r="ECF113" s="45"/>
      <c r="ECG113" s="45"/>
      <c r="ECH113" s="45"/>
      <c r="ECI113" s="45"/>
      <c r="ECJ113" s="45"/>
      <c r="ECK113" s="45"/>
      <c r="ECL113" s="45"/>
      <c r="ECM113" s="45"/>
      <c r="ECN113" s="45"/>
      <c r="ECO113" s="45"/>
      <c r="ECP113" s="45"/>
      <c r="ECQ113" s="45"/>
      <c r="ECR113" s="45"/>
      <c r="ECS113" s="45"/>
      <c r="ECT113" s="45"/>
      <c r="ECU113" s="45"/>
      <c r="ECV113" s="45"/>
      <c r="ECW113" s="45"/>
      <c r="ECX113" s="45"/>
      <c r="ECY113" s="45"/>
      <c r="ECZ113" s="45"/>
      <c r="EDA113" s="45"/>
      <c r="EDB113" s="45"/>
      <c r="EDC113" s="45"/>
      <c r="EDD113" s="45"/>
      <c r="EDE113" s="45"/>
      <c r="EDF113" s="45"/>
      <c r="EDG113" s="45"/>
      <c r="EDH113" s="45"/>
      <c r="EDI113" s="45"/>
      <c r="EDJ113" s="45"/>
      <c r="EDK113" s="45"/>
      <c r="EDL113" s="45"/>
      <c r="EDM113" s="45"/>
      <c r="EDN113" s="45"/>
      <c r="EDO113" s="45"/>
      <c r="EDP113" s="45"/>
      <c r="EDQ113" s="45"/>
      <c r="EDR113" s="45"/>
      <c r="EDS113" s="45"/>
      <c r="EDT113" s="45"/>
      <c r="EDU113" s="45"/>
      <c r="EDV113" s="45"/>
      <c r="EDW113" s="45"/>
      <c r="EDX113" s="45"/>
      <c r="EDY113" s="45"/>
      <c r="EDZ113" s="45"/>
      <c r="EEA113" s="45"/>
      <c r="EEB113" s="45"/>
      <c r="EEC113" s="45"/>
      <c r="EED113" s="45"/>
      <c r="EEE113" s="45"/>
      <c r="EEF113" s="45"/>
      <c r="EEG113" s="45"/>
      <c r="EEH113" s="45"/>
      <c r="EEI113" s="45"/>
      <c r="EEJ113" s="45"/>
      <c r="EEK113" s="45"/>
      <c r="EEL113" s="45"/>
      <c r="EEM113" s="45"/>
      <c r="EEN113" s="45"/>
      <c r="EEO113" s="45"/>
      <c r="EEP113" s="45"/>
      <c r="EEQ113" s="45"/>
      <c r="EER113" s="45"/>
      <c r="EES113" s="45"/>
      <c r="EET113" s="45"/>
      <c r="EEU113" s="45"/>
      <c r="EEV113" s="45"/>
      <c r="EEW113" s="45"/>
      <c r="EEX113" s="45"/>
      <c r="EEY113" s="45"/>
      <c r="EEZ113" s="45"/>
      <c r="EFA113" s="45"/>
      <c r="EFB113" s="45"/>
      <c r="EFC113" s="45"/>
      <c r="EFD113" s="45"/>
      <c r="EFE113" s="45"/>
      <c r="EFF113" s="45"/>
      <c r="EFG113" s="45"/>
      <c r="EFH113" s="45"/>
      <c r="EFI113" s="45"/>
      <c r="EFJ113" s="45"/>
      <c r="EFK113" s="45"/>
      <c r="EFL113" s="45"/>
      <c r="EFM113" s="45"/>
      <c r="EFN113" s="45"/>
      <c r="EFO113" s="45"/>
      <c r="EFP113" s="45"/>
      <c r="EFQ113" s="45"/>
      <c r="EFR113" s="45"/>
      <c r="EFS113" s="45"/>
      <c r="EFT113" s="45"/>
      <c r="EFU113" s="45"/>
      <c r="EFV113" s="45"/>
      <c r="EFW113" s="45"/>
      <c r="EFX113" s="45"/>
      <c r="EFY113" s="45"/>
      <c r="EFZ113" s="45"/>
      <c r="EGA113" s="45"/>
      <c r="EGB113" s="45"/>
      <c r="EGC113" s="45"/>
      <c r="EGD113" s="45"/>
      <c r="EGE113" s="45"/>
      <c r="EGF113" s="45"/>
      <c r="EGG113" s="45"/>
      <c r="EGH113" s="45"/>
      <c r="EGI113" s="45"/>
      <c r="EGJ113" s="45"/>
      <c r="EGK113" s="45"/>
      <c r="EGL113" s="45"/>
      <c r="EGM113" s="45"/>
      <c r="EGN113" s="45"/>
      <c r="EGO113" s="45"/>
      <c r="EGP113" s="45"/>
      <c r="EGQ113" s="45"/>
      <c r="EGR113" s="45"/>
      <c r="EGS113" s="45"/>
      <c r="EGT113" s="45"/>
      <c r="EGU113" s="45"/>
      <c r="EGV113" s="45"/>
      <c r="EGW113" s="45"/>
      <c r="EGX113" s="45"/>
      <c r="EGY113" s="45"/>
      <c r="EGZ113" s="45"/>
      <c r="EHA113" s="45"/>
      <c r="EHB113" s="45"/>
      <c r="EHC113" s="45"/>
      <c r="EHD113" s="45"/>
      <c r="EHE113" s="45"/>
      <c r="EHF113" s="45"/>
      <c r="EHG113" s="45"/>
      <c r="EHH113" s="45"/>
      <c r="EHI113" s="45"/>
      <c r="EHJ113" s="45"/>
      <c r="EHK113" s="45"/>
      <c r="EHL113" s="45"/>
      <c r="EHM113" s="45"/>
      <c r="EHN113" s="45"/>
      <c r="EHO113" s="45"/>
      <c r="EHP113" s="45"/>
      <c r="EHQ113" s="45"/>
      <c r="EHR113" s="45"/>
      <c r="EHS113" s="45"/>
      <c r="EHT113" s="45"/>
      <c r="EHU113" s="45"/>
      <c r="EHV113" s="45"/>
      <c r="EHW113" s="45"/>
      <c r="EHX113" s="45"/>
      <c r="EHY113" s="45"/>
      <c r="EHZ113" s="45"/>
      <c r="EIA113" s="45"/>
      <c r="EIB113" s="45"/>
      <c r="EIC113" s="45"/>
      <c r="EID113" s="45"/>
      <c r="EIE113" s="45"/>
      <c r="EIF113" s="45"/>
      <c r="EIG113" s="45"/>
      <c r="EIH113" s="45"/>
      <c r="EII113" s="45"/>
      <c r="EIJ113" s="45"/>
      <c r="EIK113" s="45"/>
      <c r="EIL113" s="45"/>
      <c r="EIM113" s="45"/>
      <c r="EIN113" s="45"/>
      <c r="EIO113" s="45"/>
      <c r="EIP113" s="45"/>
      <c r="EIQ113" s="45"/>
      <c r="EIR113" s="45"/>
      <c r="EIS113" s="45"/>
      <c r="EIT113" s="45"/>
      <c r="EIU113" s="45"/>
      <c r="EIV113" s="45"/>
      <c r="EIW113" s="45"/>
      <c r="EIX113" s="45"/>
      <c r="EIY113" s="45"/>
      <c r="EIZ113" s="45"/>
      <c r="EJA113" s="45"/>
      <c r="EJB113" s="45"/>
      <c r="EJC113" s="45"/>
      <c r="EJD113" s="45"/>
      <c r="EJE113" s="45"/>
      <c r="EJF113" s="45"/>
      <c r="EJG113" s="45"/>
      <c r="EJH113" s="45"/>
      <c r="EJI113" s="45"/>
      <c r="EJJ113" s="45"/>
      <c r="EJK113" s="45"/>
      <c r="EJL113" s="45"/>
      <c r="EJM113" s="45"/>
      <c r="EJN113" s="45"/>
      <c r="EJO113" s="45"/>
      <c r="EJP113" s="45"/>
      <c r="EJQ113" s="45"/>
      <c r="EJR113" s="45"/>
      <c r="EJS113" s="45"/>
      <c r="EJT113" s="45"/>
      <c r="EJU113" s="45"/>
      <c r="EJV113" s="45"/>
      <c r="EJW113" s="45"/>
      <c r="EJX113" s="45"/>
      <c r="EJY113" s="45"/>
      <c r="EJZ113" s="45"/>
      <c r="EKA113" s="45"/>
      <c r="EKB113" s="45"/>
      <c r="EKC113" s="45"/>
      <c r="EKD113" s="45"/>
      <c r="EKE113" s="45"/>
      <c r="EKF113" s="45"/>
      <c r="EKG113" s="45"/>
      <c r="EKH113" s="45"/>
      <c r="EKI113" s="45"/>
      <c r="EKJ113" s="45"/>
      <c r="EKK113" s="45"/>
      <c r="EKL113" s="45"/>
      <c r="EKM113" s="45"/>
      <c r="EKN113" s="45"/>
      <c r="EKO113" s="45"/>
      <c r="EKP113" s="45"/>
      <c r="EKQ113" s="45"/>
      <c r="EKR113" s="45"/>
      <c r="EKS113" s="45"/>
      <c r="EKT113" s="45"/>
      <c r="EKU113" s="45"/>
      <c r="EKV113" s="45"/>
      <c r="EKW113" s="45"/>
      <c r="EKX113" s="45"/>
      <c r="EKY113" s="45"/>
      <c r="EKZ113" s="45"/>
      <c r="ELA113" s="45"/>
      <c r="ELB113" s="45"/>
      <c r="ELC113" s="45"/>
      <c r="ELD113" s="45"/>
      <c r="ELE113" s="45"/>
      <c r="ELF113" s="45"/>
      <c r="ELG113" s="45"/>
      <c r="ELH113" s="45"/>
      <c r="ELI113" s="45"/>
      <c r="ELJ113" s="45"/>
      <c r="ELK113" s="45"/>
      <c r="ELL113" s="45"/>
      <c r="ELM113" s="45"/>
      <c r="ELN113" s="45"/>
      <c r="ELO113" s="45"/>
      <c r="ELP113" s="45"/>
      <c r="ELQ113" s="45"/>
      <c r="ELR113" s="45"/>
      <c r="ELS113" s="45"/>
      <c r="ELT113" s="45"/>
      <c r="ELU113" s="45"/>
      <c r="ELV113" s="45"/>
      <c r="ELW113" s="45"/>
      <c r="ELX113" s="45"/>
      <c r="ELY113" s="45"/>
      <c r="ELZ113" s="45"/>
      <c r="EMA113" s="45"/>
      <c r="EMB113" s="45"/>
      <c r="EMC113" s="45"/>
      <c r="EMD113" s="45"/>
      <c r="EME113" s="45"/>
      <c r="EMF113" s="45"/>
      <c r="EMG113" s="45"/>
      <c r="EMH113" s="45"/>
      <c r="EMI113" s="45"/>
      <c r="EMJ113" s="45"/>
      <c r="EMK113" s="45"/>
      <c r="EML113" s="45"/>
      <c r="EMM113" s="45"/>
      <c r="EMN113" s="45"/>
      <c r="EMO113" s="45"/>
      <c r="EMP113" s="45"/>
      <c r="EMQ113" s="45"/>
      <c r="EMR113" s="45"/>
      <c r="EMS113" s="45"/>
      <c r="EMT113" s="45"/>
      <c r="EMU113" s="45"/>
      <c r="EMV113" s="45"/>
      <c r="EMW113" s="45"/>
      <c r="EMX113" s="45"/>
      <c r="EMY113" s="45"/>
      <c r="EMZ113" s="45"/>
      <c r="ENA113" s="45"/>
      <c r="ENB113" s="45"/>
      <c r="ENC113" s="45"/>
      <c r="END113" s="45"/>
      <c r="ENE113" s="45"/>
      <c r="ENF113" s="45"/>
      <c r="ENG113" s="45"/>
      <c r="ENH113" s="45"/>
      <c r="ENI113" s="45"/>
      <c r="ENJ113" s="45"/>
      <c r="ENK113" s="45"/>
      <c r="ENL113" s="45"/>
      <c r="ENM113" s="45"/>
      <c r="ENN113" s="45"/>
      <c r="ENO113" s="45"/>
      <c r="ENP113" s="45"/>
      <c r="ENQ113" s="45"/>
      <c r="ENR113" s="45"/>
      <c r="ENS113" s="45"/>
      <c r="ENT113" s="45"/>
      <c r="ENU113" s="45"/>
      <c r="ENV113" s="45"/>
      <c r="ENW113" s="45"/>
      <c r="ENX113" s="45"/>
      <c r="ENY113" s="45"/>
      <c r="ENZ113" s="45"/>
      <c r="EOA113" s="45"/>
      <c r="EOB113" s="45"/>
      <c r="EOC113" s="45"/>
      <c r="EOD113" s="45"/>
      <c r="EOE113" s="45"/>
      <c r="EOF113" s="45"/>
      <c r="EOG113" s="45"/>
      <c r="EOH113" s="45"/>
      <c r="EOI113" s="45"/>
      <c r="EOJ113" s="45"/>
      <c r="EOK113" s="45"/>
      <c r="EOL113" s="45"/>
      <c r="EOM113" s="45"/>
      <c r="EON113" s="45"/>
      <c r="EOO113" s="45"/>
      <c r="EOP113" s="45"/>
      <c r="EOQ113" s="45"/>
      <c r="EOR113" s="45"/>
      <c r="EOS113" s="45"/>
      <c r="EOT113" s="45"/>
      <c r="EOU113" s="45"/>
      <c r="EOV113" s="45"/>
      <c r="EOW113" s="45"/>
      <c r="EOX113" s="45"/>
      <c r="EOY113" s="45"/>
      <c r="EOZ113" s="45"/>
      <c r="EPA113" s="45"/>
      <c r="EPB113" s="45"/>
      <c r="EPC113" s="45"/>
      <c r="EPD113" s="45"/>
      <c r="EPE113" s="45"/>
      <c r="EPF113" s="45"/>
      <c r="EPG113" s="45"/>
      <c r="EPH113" s="45"/>
      <c r="EPI113" s="45"/>
      <c r="EPJ113" s="45"/>
      <c r="EPK113" s="45"/>
      <c r="EPL113" s="45"/>
      <c r="EPM113" s="45"/>
      <c r="EPN113" s="45"/>
      <c r="EPO113" s="45"/>
      <c r="EPP113" s="45"/>
      <c r="EPQ113" s="45"/>
      <c r="EPR113" s="45"/>
      <c r="EPS113" s="45"/>
      <c r="EPT113" s="45"/>
      <c r="EPU113" s="45"/>
      <c r="EPV113" s="45"/>
      <c r="EPW113" s="45"/>
      <c r="EPX113" s="45"/>
      <c r="EPY113" s="45"/>
      <c r="EPZ113" s="45"/>
      <c r="EQA113" s="45"/>
      <c r="EQB113" s="45"/>
      <c r="EQC113" s="45"/>
      <c r="EQD113" s="45"/>
      <c r="EQE113" s="45"/>
      <c r="EQF113" s="45"/>
      <c r="EQG113" s="45"/>
      <c r="EQH113" s="45"/>
      <c r="EQI113" s="45"/>
      <c r="EQJ113" s="45"/>
      <c r="EQK113" s="45"/>
      <c r="EQL113" s="45"/>
      <c r="EQM113" s="45"/>
      <c r="EQN113" s="45"/>
      <c r="EQO113" s="45"/>
      <c r="EQP113" s="45"/>
      <c r="EQQ113" s="45"/>
      <c r="EQR113" s="45"/>
      <c r="EQS113" s="45"/>
      <c r="EQT113" s="45"/>
      <c r="EQU113" s="45"/>
      <c r="EQV113" s="45"/>
      <c r="EQW113" s="45"/>
      <c r="EQX113" s="45"/>
      <c r="EQY113" s="45"/>
      <c r="EQZ113" s="45"/>
      <c r="ERA113" s="45"/>
      <c r="ERB113" s="45"/>
      <c r="ERC113" s="45"/>
      <c r="ERD113" s="45"/>
      <c r="ERE113" s="45"/>
      <c r="ERF113" s="45"/>
      <c r="ERG113" s="45"/>
      <c r="ERH113" s="45"/>
      <c r="ERI113" s="45"/>
      <c r="ERJ113" s="45"/>
      <c r="ERK113" s="45"/>
      <c r="ERL113" s="45"/>
      <c r="ERM113" s="45"/>
      <c r="ERN113" s="45"/>
      <c r="ERO113" s="45"/>
      <c r="ERP113" s="45"/>
      <c r="ERQ113" s="45"/>
      <c r="ERR113" s="45"/>
      <c r="ERS113" s="45"/>
      <c r="ERT113" s="45"/>
      <c r="ERU113" s="45"/>
      <c r="ERV113" s="45"/>
      <c r="ERW113" s="45"/>
      <c r="ERX113" s="45"/>
      <c r="ERY113" s="45"/>
      <c r="ERZ113" s="45"/>
      <c r="ESA113" s="45"/>
      <c r="ESB113" s="45"/>
      <c r="ESC113" s="45"/>
      <c r="ESD113" s="45"/>
      <c r="ESE113" s="45"/>
      <c r="ESF113" s="45"/>
      <c r="ESG113" s="45"/>
      <c r="ESH113" s="45"/>
      <c r="ESI113" s="45"/>
      <c r="ESJ113" s="45"/>
      <c r="ESK113" s="45"/>
      <c r="ESL113" s="45"/>
      <c r="ESM113" s="45"/>
      <c r="ESN113" s="45"/>
      <c r="ESO113" s="45"/>
      <c r="ESP113" s="45"/>
      <c r="ESQ113" s="45"/>
      <c r="ESR113" s="45"/>
      <c r="ESS113" s="45"/>
      <c r="EST113" s="45"/>
      <c r="ESU113" s="45"/>
      <c r="ESV113" s="45"/>
      <c r="ESW113" s="45"/>
      <c r="ESX113" s="45"/>
      <c r="ESY113" s="45"/>
      <c r="ESZ113" s="45"/>
      <c r="ETA113" s="45"/>
      <c r="ETB113" s="45"/>
      <c r="ETC113" s="45"/>
      <c r="ETD113" s="45"/>
      <c r="ETE113" s="45"/>
      <c r="ETF113" s="45"/>
      <c r="ETG113" s="45"/>
      <c r="ETH113" s="45"/>
      <c r="ETI113" s="45"/>
      <c r="ETJ113" s="45"/>
      <c r="ETK113" s="45"/>
      <c r="ETL113" s="45"/>
      <c r="ETM113" s="45"/>
      <c r="ETN113" s="45"/>
      <c r="ETO113" s="45"/>
      <c r="ETP113" s="45"/>
      <c r="ETQ113" s="45"/>
      <c r="ETR113" s="45"/>
      <c r="ETS113" s="45"/>
      <c r="ETT113" s="45"/>
      <c r="ETU113" s="45"/>
      <c r="ETV113" s="45"/>
      <c r="ETW113" s="45"/>
      <c r="ETX113" s="45"/>
      <c r="ETY113" s="45"/>
      <c r="ETZ113" s="45"/>
      <c r="EUA113" s="45"/>
      <c r="EUB113" s="45"/>
      <c r="EUC113" s="45"/>
      <c r="EUD113" s="45"/>
      <c r="EUE113" s="45"/>
      <c r="EUF113" s="45"/>
      <c r="EUG113" s="45"/>
      <c r="EUH113" s="45"/>
      <c r="EUI113" s="45"/>
      <c r="EUJ113" s="45"/>
      <c r="EUK113" s="45"/>
      <c r="EUL113" s="45"/>
      <c r="EUM113" s="45"/>
      <c r="EUN113" s="45"/>
      <c r="EUO113" s="45"/>
      <c r="EUP113" s="45"/>
      <c r="EUQ113" s="45"/>
      <c r="EUR113" s="45"/>
      <c r="EUS113" s="45"/>
      <c r="EUT113" s="45"/>
      <c r="EUU113" s="45"/>
      <c r="EUV113" s="45"/>
      <c r="EUW113" s="45"/>
      <c r="EUX113" s="45"/>
      <c r="EUY113" s="45"/>
      <c r="EUZ113" s="45"/>
      <c r="EVA113" s="45"/>
      <c r="EVB113" s="45"/>
      <c r="EVC113" s="45"/>
      <c r="EVD113" s="45"/>
      <c r="EVE113" s="45"/>
      <c r="EVF113" s="45"/>
      <c r="EVG113" s="45"/>
      <c r="EVH113" s="45"/>
      <c r="EVI113" s="45"/>
      <c r="EVJ113" s="45"/>
      <c r="EVK113" s="45"/>
      <c r="EVL113" s="45"/>
      <c r="EVM113" s="45"/>
      <c r="EVN113" s="45"/>
      <c r="EVO113" s="45"/>
      <c r="EVP113" s="45"/>
      <c r="EVQ113" s="45"/>
      <c r="EVR113" s="45"/>
      <c r="EVS113" s="45"/>
      <c r="EVT113" s="45"/>
      <c r="EVU113" s="45"/>
      <c r="EVV113" s="45"/>
      <c r="EVW113" s="45"/>
      <c r="EVX113" s="45"/>
      <c r="EVY113" s="45"/>
      <c r="EVZ113" s="45"/>
      <c r="EWA113" s="45"/>
      <c r="EWB113" s="45"/>
      <c r="EWC113" s="45"/>
      <c r="EWD113" s="45"/>
      <c r="EWE113" s="45"/>
      <c r="EWF113" s="45"/>
      <c r="EWG113" s="45"/>
      <c r="EWH113" s="45"/>
      <c r="EWI113" s="45"/>
      <c r="EWJ113" s="45"/>
      <c r="EWK113" s="45"/>
      <c r="EWL113" s="45"/>
      <c r="EWM113" s="45"/>
      <c r="EWN113" s="45"/>
      <c r="EWO113" s="45"/>
      <c r="EWP113" s="45"/>
      <c r="EWQ113" s="45"/>
      <c r="EWR113" s="45"/>
      <c r="EWS113" s="45"/>
      <c r="EWT113" s="45"/>
      <c r="EWU113" s="45"/>
      <c r="EWV113" s="45"/>
      <c r="EWW113" s="45"/>
      <c r="EWX113" s="45"/>
      <c r="EWY113" s="45"/>
      <c r="EWZ113" s="45"/>
      <c r="EXA113" s="45"/>
      <c r="EXB113" s="45"/>
      <c r="EXC113" s="45"/>
      <c r="EXD113" s="45"/>
      <c r="EXE113" s="45"/>
      <c r="EXF113" s="45"/>
      <c r="EXG113" s="45"/>
      <c r="EXH113" s="45"/>
      <c r="EXI113" s="45"/>
      <c r="EXJ113" s="45"/>
      <c r="EXK113" s="45"/>
      <c r="EXL113" s="45"/>
      <c r="EXM113" s="45"/>
      <c r="EXN113" s="45"/>
      <c r="EXO113" s="45"/>
      <c r="EXP113" s="45"/>
      <c r="EXQ113" s="45"/>
      <c r="EXR113" s="45"/>
      <c r="EXS113" s="45"/>
      <c r="EXT113" s="45"/>
      <c r="EXU113" s="45"/>
      <c r="EXV113" s="45"/>
      <c r="EXW113" s="45"/>
      <c r="EXX113" s="45"/>
      <c r="EXY113" s="45"/>
      <c r="EXZ113" s="45"/>
      <c r="EYA113" s="45"/>
      <c r="EYB113" s="45"/>
      <c r="EYC113" s="45"/>
      <c r="EYD113" s="45"/>
      <c r="EYE113" s="45"/>
      <c r="EYF113" s="45"/>
      <c r="EYG113" s="45"/>
      <c r="EYH113" s="45"/>
      <c r="EYI113" s="45"/>
      <c r="EYJ113" s="45"/>
      <c r="EYK113" s="45"/>
      <c r="EYL113" s="45"/>
      <c r="EYM113" s="45"/>
      <c r="EYN113" s="45"/>
      <c r="EYO113" s="45"/>
      <c r="EYP113" s="45"/>
      <c r="EYQ113" s="45"/>
      <c r="EYR113" s="45"/>
      <c r="EYS113" s="45"/>
      <c r="EYT113" s="45"/>
      <c r="EYU113" s="45"/>
      <c r="EYV113" s="45"/>
      <c r="EYW113" s="45"/>
      <c r="EYX113" s="45"/>
      <c r="EYY113" s="45"/>
      <c r="EYZ113" s="45"/>
      <c r="EZA113" s="45"/>
      <c r="EZB113" s="45"/>
      <c r="EZC113" s="45"/>
      <c r="EZD113" s="45"/>
      <c r="EZE113" s="45"/>
      <c r="EZF113" s="45"/>
      <c r="EZG113" s="45"/>
      <c r="EZH113" s="45"/>
      <c r="EZI113" s="45"/>
      <c r="EZJ113" s="45"/>
      <c r="EZK113" s="45"/>
      <c r="EZL113" s="45"/>
      <c r="EZM113" s="45"/>
      <c r="EZN113" s="45"/>
      <c r="EZO113" s="45"/>
      <c r="EZP113" s="45"/>
      <c r="EZQ113" s="45"/>
      <c r="EZR113" s="45"/>
      <c r="EZS113" s="45"/>
      <c r="EZT113" s="45"/>
      <c r="EZU113" s="45"/>
      <c r="EZV113" s="45"/>
      <c r="EZW113" s="45"/>
      <c r="EZX113" s="45"/>
      <c r="EZY113" s="45"/>
      <c r="EZZ113" s="45"/>
      <c r="FAA113" s="45"/>
      <c r="FAB113" s="45"/>
      <c r="FAC113" s="45"/>
      <c r="FAD113" s="45"/>
      <c r="FAE113" s="45"/>
      <c r="FAF113" s="45"/>
      <c r="FAG113" s="45"/>
      <c r="FAH113" s="45"/>
      <c r="FAI113" s="45"/>
      <c r="FAJ113" s="45"/>
      <c r="FAK113" s="45"/>
      <c r="FAL113" s="45"/>
      <c r="FAM113" s="45"/>
      <c r="FAN113" s="45"/>
      <c r="FAO113" s="45"/>
      <c r="FAP113" s="45"/>
      <c r="FAQ113" s="45"/>
      <c r="FAR113" s="45"/>
      <c r="FAS113" s="45"/>
      <c r="FAT113" s="45"/>
      <c r="FAU113" s="45"/>
      <c r="FAV113" s="45"/>
      <c r="FAW113" s="45"/>
      <c r="FAX113" s="45"/>
      <c r="FAY113" s="45"/>
      <c r="FAZ113" s="45"/>
      <c r="FBA113" s="45"/>
      <c r="FBB113" s="45"/>
      <c r="FBC113" s="45"/>
      <c r="FBD113" s="45"/>
      <c r="FBE113" s="45"/>
      <c r="FBF113" s="45"/>
      <c r="FBG113" s="45"/>
      <c r="FBH113" s="45"/>
      <c r="FBI113" s="45"/>
      <c r="FBJ113" s="45"/>
      <c r="FBK113" s="45"/>
      <c r="FBL113" s="45"/>
      <c r="FBM113" s="45"/>
      <c r="FBN113" s="45"/>
      <c r="FBO113" s="45"/>
      <c r="FBP113" s="45"/>
      <c r="FBQ113" s="45"/>
      <c r="FBR113" s="45"/>
      <c r="FBS113" s="45"/>
      <c r="FBT113" s="45"/>
      <c r="FBU113" s="45"/>
      <c r="FBV113" s="45"/>
      <c r="FBW113" s="45"/>
      <c r="FBX113" s="45"/>
      <c r="FBY113" s="45"/>
      <c r="FBZ113" s="45"/>
      <c r="FCA113" s="45"/>
      <c r="FCB113" s="45"/>
      <c r="FCC113" s="45"/>
      <c r="FCD113" s="45"/>
      <c r="FCE113" s="45"/>
      <c r="FCF113" s="45"/>
      <c r="FCG113" s="45"/>
      <c r="FCH113" s="45"/>
      <c r="FCI113" s="45"/>
      <c r="FCJ113" s="45"/>
      <c r="FCK113" s="45"/>
      <c r="FCL113" s="45"/>
      <c r="FCM113" s="45"/>
      <c r="FCN113" s="45"/>
      <c r="FCO113" s="45"/>
      <c r="FCP113" s="45"/>
      <c r="FCQ113" s="45"/>
      <c r="FCR113" s="45"/>
      <c r="FCS113" s="45"/>
      <c r="FCT113" s="45"/>
      <c r="FCU113" s="45"/>
      <c r="FCV113" s="45"/>
      <c r="FCW113" s="45"/>
      <c r="FCX113" s="45"/>
      <c r="FCY113" s="45"/>
      <c r="FCZ113" s="45"/>
      <c r="FDA113" s="45"/>
      <c r="FDB113" s="45"/>
      <c r="FDC113" s="45"/>
      <c r="FDD113" s="45"/>
      <c r="FDE113" s="45"/>
      <c r="FDF113" s="45"/>
      <c r="FDG113" s="45"/>
      <c r="FDH113" s="45"/>
      <c r="FDI113" s="45"/>
      <c r="FDJ113" s="45"/>
      <c r="FDK113" s="45"/>
      <c r="FDL113" s="45"/>
      <c r="FDM113" s="45"/>
      <c r="FDN113" s="45"/>
      <c r="FDO113" s="45"/>
      <c r="FDP113" s="45"/>
      <c r="FDQ113" s="45"/>
      <c r="FDR113" s="45"/>
      <c r="FDS113" s="45"/>
      <c r="FDT113" s="45"/>
      <c r="FDU113" s="45"/>
      <c r="FDV113" s="45"/>
      <c r="FDW113" s="45"/>
      <c r="FDX113" s="45"/>
      <c r="FDY113" s="45"/>
      <c r="FDZ113" s="45"/>
      <c r="FEA113" s="45"/>
      <c r="FEB113" s="45"/>
      <c r="FEC113" s="45"/>
      <c r="FED113" s="45"/>
      <c r="FEE113" s="45"/>
      <c r="FEF113" s="45"/>
      <c r="FEG113" s="45"/>
      <c r="FEH113" s="45"/>
      <c r="FEI113" s="45"/>
      <c r="FEJ113" s="45"/>
      <c r="FEK113" s="45"/>
      <c r="FEL113" s="45"/>
      <c r="FEM113" s="45"/>
      <c r="FEN113" s="45"/>
      <c r="FEO113" s="45"/>
      <c r="FEP113" s="45"/>
      <c r="FEQ113" s="45"/>
      <c r="FER113" s="45"/>
      <c r="FES113" s="45"/>
      <c r="FET113" s="45"/>
      <c r="FEU113" s="45"/>
      <c r="FEV113" s="45"/>
      <c r="FEW113" s="45"/>
      <c r="FEX113" s="45"/>
      <c r="FEY113" s="45"/>
      <c r="FEZ113" s="45"/>
      <c r="FFA113" s="45"/>
      <c r="FFB113" s="45"/>
      <c r="FFC113" s="45"/>
      <c r="FFD113" s="45"/>
      <c r="FFE113" s="45"/>
      <c r="FFF113" s="45"/>
      <c r="FFG113" s="45"/>
      <c r="FFH113" s="45"/>
      <c r="FFI113" s="45"/>
      <c r="FFJ113" s="45"/>
      <c r="FFK113" s="45"/>
      <c r="FFL113" s="45"/>
      <c r="FFM113" s="45"/>
      <c r="FFN113" s="45"/>
      <c r="FFO113" s="45"/>
      <c r="FFP113" s="45"/>
      <c r="FFQ113" s="45"/>
      <c r="FFR113" s="45"/>
      <c r="FFS113" s="45"/>
      <c r="FFT113" s="45"/>
      <c r="FFU113" s="45"/>
      <c r="FFV113" s="45"/>
      <c r="FFW113" s="45"/>
      <c r="FFX113" s="45"/>
      <c r="FFY113" s="45"/>
      <c r="FFZ113" s="45"/>
      <c r="FGA113" s="45"/>
      <c r="FGB113" s="45"/>
      <c r="FGC113" s="45"/>
      <c r="FGD113" s="45"/>
      <c r="FGE113" s="45"/>
      <c r="FGF113" s="45"/>
      <c r="FGG113" s="45"/>
      <c r="FGH113" s="45"/>
      <c r="FGI113" s="45"/>
      <c r="FGJ113" s="45"/>
      <c r="FGK113" s="45"/>
      <c r="FGL113" s="45"/>
      <c r="FGM113" s="45"/>
      <c r="FGN113" s="45"/>
      <c r="FGO113" s="45"/>
      <c r="FGP113" s="45"/>
      <c r="FGQ113" s="45"/>
      <c r="FGR113" s="45"/>
      <c r="FGS113" s="45"/>
      <c r="FGT113" s="45"/>
      <c r="FGU113" s="45"/>
      <c r="FGV113" s="45"/>
      <c r="FGW113" s="45"/>
      <c r="FGX113" s="45"/>
      <c r="FGY113" s="45"/>
      <c r="FGZ113" s="45"/>
      <c r="FHA113" s="45"/>
      <c r="FHB113" s="45"/>
      <c r="FHC113" s="45"/>
      <c r="FHD113" s="45"/>
      <c r="FHE113" s="45"/>
      <c r="FHF113" s="45"/>
      <c r="FHG113" s="45"/>
      <c r="FHH113" s="45"/>
      <c r="FHI113" s="45"/>
      <c r="FHJ113" s="45"/>
      <c r="FHK113" s="45"/>
      <c r="FHL113" s="45"/>
      <c r="FHM113" s="45"/>
      <c r="FHN113" s="45"/>
      <c r="FHO113" s="45"/>
      <c r="FHP113" s="45"/>
      <c r="FHQ113" s="45"/>
      <c r="FHR113" s="45"/>
      <c r="FHS113" s="45"/>
      <c r="FHT113" s="45"/>
      <c r="FHU113" s="45"/>
      <c r="FHV113" s="45"/>
      <c r="FHW113" s="45"/>
      <c r="FHX113" s="45"/>
      <c r="FHY113" s="45"/>
      <c r="FHZ113" s="45"/>
      <c r="FIA113" s="45"/>
      <c r="FIB113" s="45"/>
      <c r="FIC113" s="45"/>
      <c r="FID113" s="45"/>
      <c r="FIE113" s="45"/>
      <c r="FIF113" s="45"/>
      <c r="FIG113" s="45"/>
      <c r="FIH113" s="45"/>
      <c r="FII113" s="45"/>
      <c r="FIJ113" s="45"/>
      <c r="FIK113" s="45"/>
      <c r="FIL113" s="45"/>
      <c r="FIM113" s="45"/>
      <c r="FIN113" s="45"/>
      <c r="FIO113" s="45"/>
      <c r="FIP113" s="45"/>
      <c r="FIQ113" s="45"/>
      <c r="FIR113" s="45"/>
      <c r="FIS113" s="45"/>
      <c r="FIT113" s="45"/>
      <c r="FIU113" s="45"/>
      <c r="FIV113" s="45"/>
      <c r="FIW113" s="45"/>
      <c r="FIX113" s="45"/>
      <c r="FIY113" s="45"/>
      <c r="FIZ113" s="45"/>
      <c r="FJA113" s="45"/>
      <c r="FJB113" s="45"/>
      <c r="FJC113" s="45"/>
      <c r="FJD113" s="45"/>
      <c r="FJE113" s="45"/>
      <c r="FJF113" s="45"/>
      <c r="FJG113" s="45"/>
      <c r="FJH113" s="45"/>
      <c r="FJI113" s="45"/>
      <c r="FJJ113" s="45"/>
      <c r="FJK113" s="45"/>
      <c r="FJL113" s="45"/>
      <c r="FJM113" s="45"/>
      <c r="FJN113" s="45"/>
      <c r="FJO113" s="45"/>
      <c r="FJP113" s="45"/>
      <c r="FJQ113" s="45"/>
      <c r="FJR113" s="45"/>
      <c r="FJS113" s="45"/>
      <c r="FJT113" s="45"/>
      <c r="FJU113" s="45"/>
      <c r="FJV113" s="45"/>
      <c r="FJW113" s="45"/>
      <c r="FJX113" s="45"/>
      <c r="FJY113" s="45"/>
      <c r="FJZ113" s="45"/>
      <c r="FKA113" s="45"/>
      <c r="FKB113" s="45"/>
      <c r="FKC113" s="45"/>
      <c r="FKD113" s="45"/>
      <c r="FKE113" s="45"/>
      <c r="FKF113" s="45"/>
      <c r="FKG113" s="45"/>
      <c r="FKH113" s="45"/>
      <c r="FKI113" s="45"/>
      <c r="FKJ113" s="45"/>
      <c r="FKK113" s="45"/>
      <c r="FKL113" s="45"/>
      <c r="FKM113" s="45"/>
      <c r="FKN113" s="45"/>
      <c r="FKO113" s="45"/>
      <c r="FKP113" s="45"/>
      <c r="FKQ113" s="45"/>
      <c r="FKR113" s="45"/>
      <c r="FKS113" s="45"/>
      <c r="FKT113" s="45"/>
      <c r="FKU113" s="45"/>
      <c r="FKV113" s="45"/>
      <c r="FKW113" s="45"/>
      <c r="FKX113" s="45"/>
      <c r="FKY113" s="45"/>
      <c r="FKZ113" s="45"/>
      <c r="FLA113" s="45"/>
      <c r="FLB113" s="45"/>
      <c r="FLC113" s="45"/>
      <c r="FLD113" s="45"/>
      <c r="FLE113" s="45"/>
      <c r="FLF113" s="45"/>
      <c r="FLG113" s="45"/>
      <c r="FLH113" s="45"/>
      <c r="FLI113" s="45"/>
      <c r="FLJ113" s="45"/>
      <c r="FLK113" s="45"/>
      <c r="FLL113" s="45"/>
      <c r="FLM113" s="45"/>
      <c r="FLN113" s="45"/>
      <c r="FLO113" s="45"/>
      <c r="FLP113" s="45"/>
      <c r="FLQ113" s="45"/>
      <c r="FLR113" s="45"/>
      <c r="FLS113" s="45"/>
      <c r="FLT113" s="45"/>
      <c r="FLU113" s="45"/>
      <c r="FLV113" s="45"/>
      <c r="FLW113" s="45"/>
      <c r="FLX113" s="45"/>
      <c r="FLY113" s="45"/>
      <c r="FLZ113" s="45"/>
      <c r="FMA113" s="45"/>
      <c r="FMB113" s="45"/>
      <c r="FMC113" s="45"/>
      <c r="FMD113" s="45"/>
      <c r="FME113" s="45"/>
      <c r="FMF113" s="45"/>
      <c r="FMG113" s="45"/>
      <c r="FMH113" s="45"/>
      <c r="FMI113" s="45"/>
      <c r="FMJ113" s="45"/>
      <c r="FMK113" s="45"/>
      <c r="FML113" s="45"/>
      <c r="FMM113" s="45"/>
      <c r="FMN113" s="45"/>
      <c r="FMO113" s="45"/>
      <c r="FMP113" s="45"/>
      <c r="FMQ113" s="45"/>
      <c r="FMR113" s="45"/>
      <c r="FMS113" s="45"/>
      <c r="FMT113" s="45"/>
      <c r="FMU113" s="45"/>
      <c r="FMV113" s="45"/>
      <c r="FMW113" s="45"/>
      <c r="FMX113" s="45"/>
      <c r="FMY113" s="45"/>
      <c r="FMZ113" s="45"/>
      <c r="FNA113" s="45"/>
      <c r="FNB113" s="45"/>
      <c r="FNC113" s="45"/>
      <c r="FND113" s="45"/>
      <c r="FNE113" s="45"/>
      <c r="FNF113" s="45"/>
      <c r="FNG113" s="45"/>
      <c r="FNH113" s="45"/>
      <c r="FNI113" s="45"/>
      <c r="FNJ113" s="45"/>
      <c r="FNK113" s="45"/>
      <c r="FNL113" s="45"/>
      <c r="FNM113" s="45"/>
      <c r="FNN113" s="45"/>
      <c r="FNO113" s="45"/>
      <c r="FNP113" s="45"/>
      <c r="FNQ113" s="45"/>
      <c r="FNR113" s="45"/>
      <c r="FNS113" s="45"/>
      <c r="FNT113" s="45"/>
      <c r="FNU113" s="45"/>
      <c r="FNV113" s="45"/>
      <c r="FNW113" s="45"/>
      <c r="FNX113" s="45"/>
      <c r="FNY113" s="45"/>
      <c r="FNZ113" s="45"/>
      <c r="FOA113" s="45"/>
      <c r="FOB113" s="45"/>
      <c r="FOC113" s="45"/>
      <c r="FOD113" s="45"/>
      <c r="FOE113" s="45"/>
      <c r="FOF113" s="45"/>
      <c r="FOG113" s="45"/>
      <c r="FOH113" s="45"/>
      <c r="FOI113" s="45"/>
      <c r="FOJ113" s="45"/>
      <c r="FOK113" s="45"/>
      <c r="FOL113" s="45"/>
      <c r="FOM113" s="45"/>
      <c r="FON113" s="45"/>
      <c r="FOO113" s="45"/>
      <c r="FOP113" s="45"/>
      <c r="FOQ113" s="45"/>
      <c r="FOR113" s="45"/>
      <c r="FOS113" s="45"/>
      <c r="FOT113" s="45"/>
      <c r="FOU113" s="45"/>
      <c r="FOV113" s="45"/>
      <c r="FOW113" s="45"/>
      <c r="FOX113" s="45"/>
      <c r="FOY113" s="45"/>
      <c r="FOZ113" s="45"/>
      <c r="FPA113" s="45"/>
      <c r="FPB113" s="45"/>
      <c r="FPC113" s="45"/>
      <c r="FPD113" s="45"/>
      <c r="FPE113" s="45"/>
      <c r="FPF113" s="45"/>
      <c r="FPG113" s="45"/>
      <c r="FPH113" s="45"/>
      <c r="FPI113" s="45"/>
      <c r="FPJ113" s="45"/>
      <c r="FPK113" s="45"/>
      <c r="FPL113" s="45"/>
      <c r="FPM113" s="45"/>
      <c r="FPN113" s="45"/>
      <c r="FPO113" s="45"/>
      <c r="FPP113" s="45"/>
      <c r="FPQ113" s="45"/>
      <c r="FPR113" s="45"/>
      <c r="FPS113" s="45"/>
      <c r="FPT113" s="45"/>
      <c r="FPU113" s="45"/>
      <c r="FPV113" s="45"/>
      <c r="FPW113" s="45"/>
      <c r="FPX113" s="45"/>
      <c r="FPY113" s="45"/>
      <c r="FPZ113" s="45"/>
      <c r="FQA113" s="45"/>
      <c r="FQB113" s="45"/>
      <c r="FQC113" s="45"/>
      <c r="FQD113" s="45"/>
      <c r="FQE113" s="45"/>
      <c r="FQF113" s="45"/>
      <c r="FQG113" s="45"/>
      <c r="FQH113" s="45"/>
      <c r="FQI113" s="45"/>
      <c r="FQJ113" s="45"/>
      <c r="FQK113" s="45"/>
      <c r="FQL113" s="45"/>
      <c r="FQM113" s="45"/>
      <c r="FQN113" s="45"/>
      <c r="FQO113" s="45"/>
      <c r="FQP113" s="45"/>
      <c r="FQQ113" s="45"/>
      <c r="FQR113" s="45"/>
      <c r="FQS113" s="45"/>
      <c r="FQT113" s="45"/>
      <c r="FQU113" s="45"/>
      <c r="FQV113" s="45"/>
      <c r="FQW113" s="45"/>
      <c r="FQX113" s="45"/>
      <c r="FQY113" s="45"/>
      <c r="FQZ113" s="45"/>
      <c r="FRA113" s="45"/>
      <c r="FRB113" s="45"/>
      <c r="FRC113" s="45"/>
      <c r="FRD113" s="45"/>
      <c r="FRE113" s="45"/>
      <c r="FRF113" s="45"/>
      <c r="FRG113" s="45"/>
      <c r="FRH113" s="45"/>
      <c r="FRI113" s="45"/>
      <c r="FRJ113" s="45"/>
      <c r="FRK113" s="45"/>
      <c r="FRL113" s="45"/>
      <c r="FRM113" s="45"/>
      <c r="FRN113" s="45"/>
      <c r="FRO113" s="45"/>
      <c r="FRP113" s="45"/>
      <c r="FRQ113" s="45"/>
      <c r="FRR113" s="45"/>
      <c r="FRS113" s="45"/>
      <c r="FRT113" s="45"/>
      <c r="FRU113" s="45"/>
      <c r="FRV113" s="45"/>
      <c r="FRW113" s="45"/>
      <c r="FRX113" s="45"/>
      <c r="FRY113" s="45"/>
      <c r="FRZ113" s="45"/>
      <c r="FSA113" s="45"/>
      <c r="FSB113" s="45"/>
      <c r="FSC113" s="45"/>
      <c r="FSD113" s="45"/>
      <c r="FSE113" s="45"/>
      <c r="FSF113" s="45"/>
      <c r="FSG113" s="45"/>
      <c r="FSH113" s="45"/>
      <c r="FSI113" s="45"/>
      <c r="FSJ113" s="45"/>
      <c r="FSK113" s="45"/>
      <c r="FSL113" s="45"/>
      <c r="FSM113" s="45"/>
      <c r="FSN113" s="45"/>
      <c r="FSO113" s="45"/>
      <c r="FSP113" s="45"/>
      <c r="FSQ113" s="45"/>
      <c r="FSR113" s="45"/>
      <c r="FSS113" s="45"/>
      <c r="FST113" s="45"/>
      <c r="FSU113" s="45"/>
      <c r="FSV113" s="45"/>
      <c r="FSW113" s="45"/>
      <c r="FSX113" s="45"/>
      <c r="FSY113" s="45"/>
      <c r="FSZ113" s="45"/>
      <c r="FTA113" s="45"/>
      <c r="FTB113" s="45"/>
      <c r="FTC113" s="45"/>
      <c r="FTD113" s="45"/>
      <c r="FTE113" s="45"/>
      <c r="FTF113" s="45"/>
      <c r="FTG113" s="45"/>
      <c r="FTH113" s="45"/>
      <c r="FTI113" s="45"/>
      <c r="FTJ113" s="45"/>
      <c r="FTK113" s="45"/>
      <c r="FTL113" s="45"/>
      <c r="FTM113" s="45"/>
      <c r="FTN113" s="45"/>
      <c r="FTO113" s="45"/>
      <c r="FTP113" s="45"/>
      <c r="FTQ113" s="45"/>
      <c r="FTR113" s="45"/>
      <c r="FTS113" s="45"/>
      <c r="FTT113" s="45"/>
      <c r="FTU113" s="45"/>
      <c r="FTV113" s="45"/>
      <c r="FTW113" s="45"/>
      <c r="FTX113" s="45"/>
      <c r="FTY113" s="45"/>
      <c r="FTZ113" s="45"/>
      <c r="FUA113" s="45"/>
      <c r="FUB113" s="45"/>
      <c r="FUC113" s="45"/>
      <c r="FUD113" s="45"/>
      <c r="FUE113" s="45"/>
      <c r="FUF113" s="45"/>
      <c r="FUG113" s="45"/>
      <c r="FUH113" s="45"/>
      <c r="FUI113" s="45"/>
      <c r="FUJ113" s="45"/>
      <c r="FUK113" s="45"/>
      <c r="FUL113" s="45"/>
      <c r="FUM113" s="45"/>
      <c r="FUN113" s="45"/>
      <c r="FUO113" s="45"/>
      <c r="FUP113" s="45"/>
      <c r="FUQ113" s="45"/>
      <c r="FUR113" s="45"/>
      <c r="FUS113" s="45"/>
      <c r="FUT113" s="45"/>
      <c r="FUU113" s="45"/>
      <c r="FUV113" s="45"/>
      <c r="FUW113" s="45"/>
      <c r="FUX113" s="45"/>
      <c r="FUY113" s="45"/>
      <c r="FUZ113" s="45"/>
      <c r="FVA113" s="45"/>
      <c r="FVB113" s="45"/>
      <c r="FVC113" s="45"/>
      <c r="FVD113" s="45"/>
      <c r="FVE113" s="45"/>
      <c r="FVF113" s="45"/>
      <c r="FVG113" s="45"/>
      <c r="FVH113" s="45"/>
      <c r="FVI113" s="45"/>
      <c r="FVJ113" s="45"/>
      <c r="FVK113" s="45"/>
      <c r="FVL113" s="45"/>
      <c r="FVM113" s="45"/>
      <c r="FVN113" s="45"/>
      <c r="FVO113" s="45"/>
      <c r="FVP113" s="45"/>
      <c r="FVQ113" s="45"/>
      <c r="FVR113" s="45"/>
      <c r="FVS113" s="45"/>
      <c r="FVT113" s="45"/>
      <c r="FVU113" s="45"/>
      <c r="FVV113" s="45"/>
      <c r="FVW113" s="45"/>
      <c r="FVX113" s="45"/>
      <c r="FVY113" s="45"/>
      <c r="FVZ113" s="45"/>
      <c r="FWA113" s="45"/>
      <c r="FWB113" s="45"/>
      <c r="FWC113" s="45"/>
      <c r="FWD113" s="45"/>
      <c r="FWE113" s="45"/>
      <c r="FWF113" s="45"/>
      <c r="FWG113" s="45"/>
      <c r="FWH113" s="45"/>
      <c r="FWI113" s="45"/>
      <c r="FWJ113" s="45"/>
      <c r="FWK113" s="45"/>
      <c r="FWL113" s="45"/>
      <c r="FWM113" s="45"/>
      <c r="FWN113" s="45"/>
      <c r="FWO113" s="45"/>
      <c r="FWP113" s="45"/>
      <c r="FWQ113" s="45"/>
      <c r="FWR113" s="45"/>
      <c r="FWS113" s="45"/>
      <c r="FWT113" s="45"/>
      <c r="FWU113" s="45"/>
      <c r="FWV113" s="45"/>
      <c r="FWW113" s="45"/>
      <c r="FWX113" s="45"/>
      <c r="FWY113" s="45"/>
      <c r="FWZ113" s="45"/>
      <c r="FXA113" s="45"/>
      <c r="FXB113" s="45"/>
      <c r="FXC113" s="45"/>
      <c r="FXD113" s="45"/>
      <c r="FXE113" s="45"/>
      <c r="FXF113" s="45"/>
      <c r="FXG113" s="45"/>
      <c r="FXH113" s="45"/>
      <c r="FXI113" s="45"/>
      <c r="FXJ113" s="45"/>
      <c r="FXK113" s="45"/>
      <c r="FXL113" s="45"/>
      <c r="FXM113" s="45"/>
      <c r="FXN113" s="45"/>
      <c r="FXO113" s="45"/>
      <c r="FXP113" s="45"/>
      <c r="FXQ113" s="45"/>
      <c r="FXR113" s="45"/>
      <c r="FXS113" s="45"/>
      <c r="FXT113" s="45"/>
      <c r="FXU113" s="45"/>
      <c r="FXV113" s="45"/>
      <c r="FXW113" s="45"/>
      <c r="FXX113" s="45"/>
      <c r="FXY113" s="45"/>
      <c r="FXZ113" s="45"/>
      <c r="FYA113" s="45"/>
      <c r="FYB113" s="45"/>
      <c r="FYC113" s="45"/>
      <c r="FYD113" s="45"/>
      <c r="FYE113" s="45"/>
      <c r="FYF113" s="45"/>
      <c r="FYG113" s="45"/>
      <c r="FYH113" s="45"/>
      <c r="FYI113" s="45"/>
      <c r="FYJ113" s="45"/>
      <c r="FYK113" s="45"/>
      <c r="FYL113" s="45"/>
      <c r="FYM113" s="45"/>
      <c r="FYN113" s="45"/>
      <c r="FYO113" s="45"/>
      <c r="FYP113" s="45"/>
      <c r="FYQ113" s="45"/>
      <c r="FYR113" s="45"/>
      <c r="FYS113" s="45"/>
      <c r="FYT113" s="45"/>
      <c r="FYU113" s="45"/>
      <c r="FYV113" s="45"/>
      <c r="FYW113" s="45"/>
      <c r="FYX113" s="45"/>
      <c r="FYY113" s="45"/>
      <c r="FYZ113" s="45"/>
      <c r="FZA113" s="45"/>
      <c r="FZB113" s="45"/>
      <c r="FZC113" s="45"/>
      <c r="FZD113" s="45"/>
      <c r="FZE113" s="45"/>
      <c r="FZF113" s="45"/>
      <c r="FZG113" s="45"/>
      <c r="FZH113" s="45"/>
      <c r="FZI113" s="45"/>
      <c r="FZJ113" s="45"/>
      <c r="FZK113" s="45"/>
      <c r="FZL113" s="45"/>
      <c r="FZM113" s="45"/>
      <c r="FZN113" s="45"/>
      <c r="FZO113" s="45"/>
      <c r="FZP113" s="45"/>
      <c r="FZQ113" s="45"/>
      <c r="FZR113" s="45"/>
      <c r="FZS113" s="45"/>
      <c r="FZT113" s="45"/>
      <c r="FZU113" s="45"/>
      <c r="FZV113" s="45"/>
      <c r="FZW113" s="45"/>
      <c r="FZX113" s="45"/>
      <c r="FZY113" s="45"/>
      <c r="FZZ113" s="45"/>
      <c r="GAA113" s="45"/>
      <c r="GAB113" s="45"/>
      <c r="GAC113" s="45"/>
      <c r="GAD113" s="45"/>
      <c r="GAE113" s="45"/>
      <c r="GAF113" s="45"/>
      <c r="GAG113" s="45"/>
      <c r="GAH113" s="45"/>
      <c r="GAI113" s="45"/>
      <c r="GAJ113" s="45"/>
      <c r="GAK113" s="45"/>
      <c r="GAL113" s="45"/>
      <c r="GAM113" s="45"/>
      <c r="GAN113" s="45"/>
      <c r="GAO113" s="45"/>
      <c r="GAP113" s="45"/>
      <c r="GAQ113" s="45"/>
      <c r="GAR113" s="45"/>
      <c r="GAS113" s="45"/>
      <c r="GAT113" s="45"/>
      <c r="GAU113" s="45"/>
      <c r="GAV113" s="45"/>
      <c r="GAW113" s="45"/>
      <c r="GAX113" s="45"/>
      <c r="GAY113" s="45"/>
      <c r="GAZ113" s="45"/>
      <c r="GBA113" s="45"/>
      <c r="GBB113" s="45"/>
      <c r="GBC113" s="45"/>
      <c r="GBD113" s="45"/>
      <c r="GBE113" s="45"/>
      <c r="GBF113" s="45"/>
      <c r="GBG113" s="45"/>
      <c r="GBH113" s="45"/>
      <c r="GBI113" s="45"/>
      <c r="GBJ113" s="45"/>
      <c r="GBK113" s="45"/>
      <c r="GBL113" s="45"/>
      <c r="GBM113" s="45"/>
      <c r="GBN113" s="45"/>
      <c r="GBO113" s="45"/>
      <c r="GBP113" s="45"/>
      <c r="GBQ113" s="45"/>
      <c r="GBR113" s="45"/>
      <c r="GBS113" s="45"/>
      <c r="GBT113" s="45"/>
      <c r="GBU113" s="45"/>
      <c r="GBV113" s="45"/>
      <c r="GBW113" s="45"/>
      <c r="GBX113" s="45"/>
      <c r="GBY113" s="45"/>
      <c r="GBZ113" s="45"/>
      <c r="GCA113" s="45"/>
      <c r="GCB113" s="45"/>
      <c r="GCC113" s="45"/>
      <c r="GCD113" s="45"/>
      <c r="GCE113" s="45"/>
      <c r="GCF113" s="45"/>
      <c r="GCG113" s="45"/>
      <c r="GCH113" s="45"/>
      <c r="GCI113" s="45"/>
      <c r="GCJ113" s="45"/>
      <c r="GCK113" s="45"/>
      <c r="GCL113" s="45"/>
      <c r="GCM113" s="45"/>
      <c r="GCN113" s="45"/>
      <c r="GCO113" s="45"/>
      <c r="GCP113" s="45"/>
      <c r="GCQ113" s="45"/>
      <c r="GCR113" s="45"/>
      <c r="GCS113" s="45"/>
      <c r="GCT113" s="45"/>
      <c r="GCU113" s="45"/>
      <c r="GCV113" s="45"/>
      <c r="GCW113" s="45"/>
      <c r="GCX113" s="45"/>
      <c r="GCY113" s="45"/>
      <c r="GCZ113" s="45"/>
      <c r="GDA113" s="45"/>
      <c r="GDB113" s="45"/>
      <c r="GDC113" s="45"/>
      <c r="GDD113" s="45"/>
      <c r="GDE113" s="45"/>
      <c r="GDF113" s="45"/>
      <c r="GDG113" s="45"/>
      <c r="GDH113" s="45"/>
      <c r="GDI113" s="45"/>
      <c r="GDJ113" s="45"/>
      <c r="GDK113" s="45"/>
      <c r="GDL113" s="45"/>
      <c r="GDM113" s="45"/>
      <c r="GDN113" s="45"/>
      <c r="GDO113" s="45"/>
      <c r="GDP113" s="45"/>
      <c r="GDQ113" s="45"/>
      <c r="GDR113" s="45"/>
      <c r="GDS113" s="45"/>
      <c r="GDT113" s="45"/>
      <c r="GDU113" s="45"/>
      <c r="GDV113" s="45"/>
      <c r="GDW113" s="45"/>
      <c r="GDX113" s="45"/>
      <c r="GDY113" s="45"/>
      <c r="GDZ113" s="45"/>
      <c r="GEA113" s="45"/>
      <c r="GEB113" s="45"/>
      <c r="GEC113" s="45"/>
      <c r="GED113" s="45"/>
      <c r="GEE113" s="45"/>
      <c r="GEF113" s="45"/>
      <c r="GEG113" s="45"/>
      <c r="GEH113" s="45"/>
      <c r="GEI113" s="45"/>
      <c r="GEJ113" s="45"/>
      <c r="GEK113" s="45"/>
      <c r="GEL113" s="45"/>
      <c r="GEM113" s="45"/>
      <c r="GEN113" s="45"/>
      <c r="GEO113" s="45"/>
      <c r="GEP113" s="45"/>
      <c r="GEQ113" s="45"/>
      <c r="GER113" s="45"/>
      <c r="GES113" s="45"/>
      <c r="GET113" s="45"/>
      <c r="GEU113" s="45"/>
      <c r="GEV113" s="45"/>
      <c r="GEW113" s="45"/>
      <c r="GEX113" s="45"/>
      <c r="GEY113" s="45"/>
      <c r="GEZ113" s="45"/>
      <c r="GFA113" s="45"/>
      <c r="GFB113" s="45"/>
      <c r="GFC113" s="45"/>
      <c r="GFD113" s="45"/>
      <c r="GFE113" s="45"/>
      <c r="GFF113" s="45"/>
      <c r="GFG113" s="45"/>
      <c r="GFH113" s="45"/>
      <c r="GFI113" s="45"/>
      <c r="GFJ113" s="45"/>
      <c r="GFK113" s="45"/>
      <c r="GFL113" s="45"/>
      <c r="GFM113" s="45"/>
      <c r="GFN113" s="45"/>
      <c r="GFO113" s="45"/>
      <c r="GFP113" s="45"/>
      <c r="GFQ113" s="45"/>
      <c r="GFR113" s="45"/>
      <c r="GFS113" s="45"/>
      <c r="GFT113" s="45"/>
      <c r="GFU113" s="45"/>
      <c r="GFV113" s="45"/>
      <c r="GFW113" s="45"/>
      <c r="GFX113" s="45"/>
      <c r="GFY113" s="45"/>
      <c r="GFZ113" s="45"/>
      <c r="GGA113" s="45"/>
      <c r="GGB113" s="45"/>
      <c r="GGC113" s="45"/>
      <c r="GGD113" s="45"/>
      <c r="GGE113" s="45"/>
      <c r="GGF113" s="45"/>
      <c r="GGG113" s="45"/>
      <c r="GGH113" s="45"/>
      <c r="GGI113" s="45"/>
      <c r="GGJ113" s="45"/>
      <c r="GGK113" s="45"/>
      <c r="GGL113" s="45"/>
      <c r="GGM113" s="45"/>
      <c r="GGN113" s="45"/>
      <c r="GGO113" s="45"/>
      <c r="GGP113" s="45"/>
      <c r="GGQ113" s="45"/>
      <c r="GGR113" s="45"/>
      <c r="GGS113" s="45"/>
      <c r="GGT113" s="45"/>
      <c r="GGU113" s="45"/>
      <c r="GGV113" s="45"/>
      <c r="GGW113" s="45"/>
      <c r="GGX113" s="45"/>
      <c r="GGY113" s="45"/>
      <c r="GGZ113" s="45"/>
      <c r="GHA113" s="45"/>
      <c r="GHB113" s="45"/>
      <c r="GHC113" s="45"/>
      <c r="GHD113" s="45"/>
      <c r="GHE113" s="45"/>
      <c r="GHF113" s="45"/>
      <c r="GHG113" s="45"/>
      <c r="GHH113" s="45"/>
      <c r="GHI113" s="45"/>
      <c r="GHJ113" s="45"/>
      <c r="GHK113" s="45"/>
      <c r="GHL113" s="45"/>
      <c r="GHM113" s="45"/>
      <c r="GHN113" s="45"/>
      <c r="GHO113" s="45"/>
      <c r="GHP113" s="45"/>
      <c r="GHQ113" s="45"/>
      <c r="GHR113" s="45"/>
      <c r="GHS113" s="45"/>
      <c r="GHT113" s="45"/>
      <c r="GHU113" s="45"/>
      <c r="GHV113" s="45"/>
      <c r="GHW113" s="45"/>
      <c r="GHX113" s="45"/>
      <c r="GHY113" s="45"/>
      <c r="GHZ113" s="45"/>
      <c r="GIA113" s="45"/>
      <c r="GIB113" s="45"/>
      <c r="GIC113" s="45"/>
      <c r="GID113" s="45"/>
      <c r="GIE113" s="45"/>
      <c r="GIF113" s="45"/>
      <c r="GIG113" s="45"/>
      <c r="GIH113" s="45"/>
      <c r="GII113" s="45"/>
      <c r="GIJ113" s="45"/>
      <c r="GIK113" s="45"/>
      <c r="GIL113" s="45"/>
      <c r="GIM113" s="45"/>
      <c r="GIN113" s="45"/>
      <c r="GIO113" s="45"/>
      <c r="GIP113" s="45"/>
      <c r="GIQ113" s="45"/>
      <c r="GIR113" s="45"/>
      <c r="GIS113" s="45"/>
      <c r="GIT113" s="45"/>
      <c r="GIU113" s="45"/>
      <c r="GIV113" s="45"/>
      <c r="GIW113" s="45"/>
      <c r="GIX113" s="45"/>
      <c r="GIY113" s="45"/>
      <c r="GIZ113" s="45"/>
      <c r="GJA113" s="45"/>
      <c r="GJB113" s="45"/>
      <c r="GJC113" s="45"/>
      <c r="GJD113" s="45"/>
      <c r="GJE113" s="45"/>
      <c r="GJF113" s="45"/>
      <c r="GJG113" s="45"/>
      <c r="GJH113" s="45"/>
      <c r="GJI113" s="45"/>
      <c r="GJJ113" s="45"/>
      <c r="GJK113" s="45"/>
      <c r="GJL113" s="45"/>
      <c r="GJM113" s="45"/>
      <c r="GJN113" s="45"/>
      <c r="GJO113" s="45"/>
      <c r="GJP113" s="45"/>
      <c r="GJQ113" s="45"/>
      <c r="GJR113" s="45"/>
      <c r="GJS113" s="45"/>
      <c r="GJT113" s="45"/>
      <c r="GJU113" s="45"/>
      <c r="GJV113" s="45"/>
      <c r="GJW113" s="45"/>
      <c r="GJX113" s="45"/>
      <c r="GJY113" s="45"/>
      <c r="GJZ113" s="45"/>
      <c r="GKA113" s="45"/>
      <c r="GKB113" s="45"/>
      <c r="GKC113" s="45"/>
      <c r="GKD113" s="45"/>
      <c r="GKE113" s="45"/>
      <c r="GKF113" s="45"/>
      <c r="GKG113" s="45"/>
      <c r="GKH113" s="45"/>
      <c r="GKI113" s="45"/>
      <c r="GKJ113" s="45"/>
      <c r="GKK113" s="45"/>
      <c r="GKL113" s="45"/>
      <c r="GKM113" s="45"/>
      <c r="GKN113" s="45"/>
      <c r="GKO113" s="45"/>
      <c r="GKP113" s="45"/>
      <c r="GKQ113" s="45"/>
      <c r="GKR113" s="45"/>
      <c r="GKS113" s="45"/>
      <c r="GKT113" s="45"/>
      <c r="GKU113" s="45"/>
      <c r="GKV113" s="45"/>
      <c r="GKW113" s="45"/>
      <c r="GKX113" s="45"/>
      <c r="GKY113" s="45"/>
      <c r="GKZ113" s="45"/>
      <c r="GLA113" s="45"/>
      <c r="GLB113" s="45"/>
      <c r="GLC113" s="45"/>
      <c r="GLD113" s="45"/>
      <c r="GLE113" s="45"/>
      <c r="GLF113" s="45"/>
      <c r="GLG113" s="45"/>
      <c r="GLH113" s="45"/>
      <c r="GLI113" s="45"/>
      <c r="GLJ113" s="45"/>
      <c r="GLK113" s="45"/>
      <c r="GLL113" s="45"/>
      <c r="GLM113" s="45"/>
      <c r="GLN113" s="45"/>
      <c r="GLO113" s="45"/>
      <c r="GLP113" s="45"/>
      <c r="GLQ113" s="45"/>
      <c r="GLR113" s="45"/>
      <c r="GLS113" s="45"/>
      <c r="GLT113" s="45"/>
      <c r="GLU113" s="45"/>
      <c r="GLV113" s="45"/>
      <c r="GLW113" s="45"/>
      <c r="GLX113" s="45"/>
      <c r="GLY113" s="45"/>
      <c r="GLZ113" s="45"/>
      <c r="GMA113" s="45"/>
      <c r="GMB113" s="45"/>
      <c r="GMC113" s="45"/>
      <c r="GMD113" s="45"/>
      <c r="GME113" s="45"/>
      <c r="GMF113" s="45"/>
      <c r="GMG113" s="45"/>
      <c r="GMH113" s="45"/>
      <c r="GMI113" s="45"/>
      <c r="GMJ113" s="45"/>
      <c r="GMK113" s="45"/>
      <c r="GML113" s="45"/>
      <c r="GMM113" s="45"/>
      <c r="GMN113" s="45"/>
      <c r="GMO113" s="45"/>
      <c r="GMP113" s="45"/>
      <c r="GMQ113" s="45"/>
      <c r="GMR113" s="45"/>
      <c r="GMS113" s="45"/>
      <c r="GMT113" s="45"/>
      <c r="GMU113" s="45"/>
      <c r="GMV113" s="45"/>
      <c r="GMW113" s="45"/>
      <c r="GMX113" s="45"/>
      <c r="GMY113" s="45"/>
      <c r="GMZ113" s="45"/>
      <c r="GNA113" s="45"/>
      <c r="GNB113" s="45"/>
      <c r="GNC113" s="45"/>
      <c r="GND113" s="45"/>
      <c r="GNE113" s="45"/>
      <c r="GNF113" s="45"/>
      <c r="GNG113" s="45"/>
      <c r="GNH113" s="45"/>
      <c r="GNI113" s="45"/>
      <c r="GNJ113" s="45"/>
      <c r="GNK113" s="45"/>
      <c r="GNL113" s="45"/>
      <c r="GNM113" s="45"/>
      <c r="GNN113" s="45"/>
      <c r="GNO113" s="45"/>
      <c r="GNP113" s="45"/>
      <c r="GNQ113" s="45"/>
      <c r="GNR113" s="45"/>
      <c r="GNS113" s="45"/>
      <c r="GNT113" s="45"/>
      <c r="GNU113" s="45"/>
      <c r="GNV113" s="45"/>
      <c r="GNW113" s="45"/>
      <c r="GNX113" s="45"/>
      <c r="GNY113" s="45"/>
      <c r="GNZ113" s="45"/>
      <c r="GOA113" s="45"/>
      <c r="GOB113" s="45"/>
      <c r="GOC113" s="45"/>
      <c r="GOD113" s="45"/>
      <c r="GOE113" s="45"/>
      <c r="GOF113" s="45"/>
      <c r="GOG113" s="45"/>
      <c r="GOH113" s="45"/>
      <c r="GOI113" s="45"/>
      <c r="GOJ113" s="45"/>
      <c r="GOK113" s="45"/>
      <c r="GOL113" s="45"/>
      <c r="GOM113" s="45"/>
      <c r="GON113" s="45"/>
      <c r="GOO113" s="45"/>
      <c r="GOP113" s="45"/>
      <c r="GOQ113" s="45"/>
      <c r="GOR113" s="45"/>
      <c r="GOS113" s="45"/>
      <c r="GOT113" s="45"/>
      <c r="GOU113" s="45"/>
      <c r="GOV113" s="45"/>
      <c r="GOW113" s="45"/>
      <c r="GOX113" s="45"/>
      <c r="GOY113" s="45"/>
      <c r="GOZ113" s="45"/>
      <c r="GPA113" s="45"/>
      <c r="GPB113" s="45"/>
      <c r="GPC113" s="45"/>
      <c r="GPD113" s="45"/>
      <c r="GPE113" s="45"/>
      <c r="GPF113" s="45"/>
      <c r="GPG113" s="45"/>
      <c r="GPH113" s="45"/>
      <c r="GPI113" s="45"/>
      <c r="GPJ113" s="45"/>
      <c r="GPK113" s="45"/>
      <c r="GPL113" s="45"/>
      <c r="GPM113" s="45"/>
      <c r="GPN113" s="45"/>
      <c r="GPO113" s="45"/>
      <c r="GPP113" s="45"/>
      <c r="GPQ113" s="45"/>
      <c r="GPR113" s="45"/>
      <c r="GPS113" s="45"/>
      <c r="GPT113" s="45"/>
      <c r="GPU113" s="45"/>
      <c r="GPV113" s="45"/>
      <c r="GPW113" s="45"/>
      <c r="GPX113" s="45"/>
      <c r="GPY113" s="45"/>
      <c r="GPZ113" s="45"/>
      <c r="GQA113" s="45"/>
      <c r="GQB113" s="45"/>
      <c r="GQC113" s="45"/>
      <c r="GQD113" s="45"/>
      <c r="GQE113" s="45"/>
      <c r="GQF113" s="45"/>
      <c r="GQG113" s="45"/>
      <c r="GQH113" s="45"/>
      <c r="GQI113" s="45"/>
      <c r="GQJ113" s="45"/>
      <c r="GQK113" s="45"/>
      <c r="GQL113" s="45"/>
      <c r="GQM113" s="45"/>
      <c r="GQN113" s="45"/>
      <c r="GQO113" s="45"/>
      <c r="GQP113" s="45"/>
      <c r="GQQ113" s="45"/>
      <c r="GQR113" s="45"/>
      <c r="GQS113" s="45"/>
      <c r="GQT113" s="45"/>
      <c r="GQU113" s="45"/>
      <c r="GQV113" s="45"/>
      <c r="GQW113" s="45"/>
      <c r="GQX113" s="45"/>
      <c r="GQY113" s="45"/>
      <c r="GQZ113" s="45"/>
      <c r="GRA113" s="45"/>
      <c r="GRB113" s="45"/>
      <c r="GRC113" s="45"/>
      <c r="GRD113" s="45"/>
      <c r="GRE113" s="45"/>
      <c r="GRF113" s="45"/>
      <c r="GRG113" s="45"/>
      <c r="GRH113" s="45"/>
      <c r="GRI113" s="45"/>
      <c r="GRJ113" s="45"/>
      <c r="GRK113" s="45"/>
      <c r="GRL113" s="45"/>
      <c r="GRM113" s="45"/>
      <c r="GRN113" s="45"/>
      <c r="GRO113" s="45"/>
      <c r="GRP113" s="45"/>
      <c r="GRQ113" s="45"/>
      <c r="GRR113" s="45"/>
      <c r="GRS113" s="45"/>
      <c r="GRT113" s="45"/>
      <c r="GRU113" s="45"/>
      <c r="GRV113" s="45"/>
      <c r="GRW113" s="45"/>
      <c r="GRX113" s="45"/>
      <c r="GRY113" s="45"/>
      <c r="GRZ113" s="45"/>
      <c r="GSA113" s="45"/>
      <c r="GSB113" s="45"/>
      <c r="GSC113" s="45"/>
      <c r="GSD113" s="45"/>
      <c r="GSE113" s="45"/>
      <c r="GSF113" s="45"/>
      <c r="GSG113" s="45"/>
      <c r="GSH113" s="45"/>
      <c r="GSI113" s="45"/>
      <c r="GSJ113" s="45"/>
      <c r="GSK113" s="45"/>
      <c r="GSL113" s="45"/>
      <c r="GSM113" s="45"/>
      <c r="GSN113" s="45"/>
      <c r="GSO113" s="45"/>
      <c r="GSP113" s="45"/>
      <c r="GSQ113" s="45"/>
      <c r="GSR113" s="45"/>
      <c r="GSS113" s="45"/>
      <c r="GST113" s="45"/>
      <c r="GSU113" s="45"/>
      <c r="GSV113" s="45"/>
      <c r="GSW113" s="45"/>
      <c r="GSX113" s="45"/>
      <c r="GSY113" s="45"/>
      <c r="GSZ113" s="45"/>
      <c r="GTA113" s="45"/>
      <c r="GTB113" s="45"/>
      <c r="GTC113" s="45"/>
      <c r="GTD113" s="45"/>
      <c r="GTE113" s="45"/>
      <c r="GTF113" s="45"/>
      <c r="GTG113" s="45"/>
      <c r="GTH113" s="45"/>
      <c r="GTI113" s="45"/>
      <c r="GTJ113" s="45"/>
      <c r="GTK113" s="45"/>
      <c r="GTL113" s="45"/>
      <c r="GTM113" s="45"/>
      <c r="GTN113" s="45"/>
      <c r="GTO113" s="45"/>
      <c r="GTP113" s="45"/>
      <c r="GTQ113" s="45"/>
      <c r="GTR113" s="45"/>
      <c r="GTS113" s="45"/>
      <c r="GTT113" s="45"/>
      <c r="GTU113" s="45"/>
      <c r="GTV113" s="45"/>
      <c r="GTW113" s="45"/>
      <c r="GTX113" s="45"/>
      <c r="GTY113" s="45"/>
      <c r="GTZ113" s="45"/>
      <c r="GUA113" s="45"/>
      <c r="GUB113" s="45"/>
      <c r="GUC113" s="45"/>
      <c r="GUD113" s="45"/>
      <c r="GUE113" s="45"/>
      <c r="GUF113" s="45"/>
      <c r="GUG113" s="45"/>
      <c r="GUH113" s="45"/>
      <c r="GUI113" s="45"/>
      <c r="GUJ113" s="45"/>
      <c r="GUK113" s="45"/>
      <c r="GUL113" s="45"/>
      <c r="GUM113" s="45"/>
      <c r="GUN113" s="45"/>
      <c r="GUO113" s="45"/>
      <c r="GUP113" s="45"/>
      <c r="GUQ113" s="45"/>
      <c r="GUR113" s="45"/>
      <c r="GUS113" s="45"/>
      <c r="GUT113" s="45"/>
      <c r="GUU113" s="45"/>
      <c r="GUV113" s="45"/>
      <c r="GUW113" s="45"/>
      <c r="GUX113" s="45"/>
      <c r="GUY113" s="45"/>
      <c r="GUZ113" s="45"/>
      <c r="GVA113" s="45"/>
      <c r="GVB113" s="45"/>
      <c r="GVC113" s="45"/>
      <c r="GVD113" s="45"/>
      <c r="GVE113" s="45"/>
      <c r="GVF113" s="45"/>
      <c r="GVG113" s="45"/>
      <c r="GVH113" s="45"/>
      <c r="GVI113" s="45"/>
      <c r="GVJ113" s="45"/>
      <c r="GVK113" s="45"/>
      <c r="GVL113" s="45"/>
      <c r="GVM113" s="45"/>
      <c r="GVN113" s="45"/>
      <c r="GVO113" s="45"/>
      <c r="GVP113" s="45"/>
      <c r="GVQ113" s="45"/>
      <c r="GVR113" s="45"/>
      <c r="GVS113" s="45"/>
      <c r="GVT113" s="45"/>
      <c r="GVU113" s="45"/>
      <c r="GVV113" s="45"/>
      <c r="GVW113" s="45"/>
      <c r="GVX113" s="45"/>
      <c r="GVY113" s="45"/>
      <c r="GVZ113" s="45"/>
      <c r="GWA113" s="45"/>
      <c r="GWB113" s="45"/>
      <c r="GWC113" s="45"/>
      <c r="GWD113" s="45"/>
      <c r="GWE113" s="45"/>
      <c r="GWF113" s="45"/>
      <c r="GWG113" s="45"/>
      <c r="GWH113" s="45"/>
      <c r="GWI113" s="45"/>
      <c r="GWJ113" s="45"/>
      <c r="GWK113" s="45"/>
      <c r="GWL113" s="45"/>
      <c r="GWM113" s="45"/>
      <c r="GWN113" s="45"/>
      <c r="GWO113" s="45"/>
      <c r="GWP113" s="45"/>
      <c r="GWQ113" s="45"/>
      <c r="GWR113" s="45"/>
      <c r="GWS113" s="45"/>
      <c r="GWT113" s="45"/>
      <c r="GWU113" s="45"/>
      <c r="GWV113" s="45"/>
      <c r="GWW113" s="45"/>
      <c r="GWX113" s="45"/>
      <c r="GWY113" s="45"/>
      <c r="GWZ113" s="45"/>
      <c r="GXA113" s="45"/>
      <c r="GXB113" s="45"/>
      <c r="GXC113" s="45"/>
      <c r="GXD113" s="45"/>
      <c r="GXE113" s="45"/>
      <c r="GXF113" s="45"/>
      <c r="GXG113" s="45"/>
      <c r="GXH113" s="45"/>
      <c r="GXI113" s="45"/>
      <c r="GXJ113" s="45"/>
      <c r="GXK113" s="45"/>
      <c r="GXL113" s="45"/>
      <c r="GXM113" s="45"/>
      <c r="GXN113" s="45"/>
      <c r="GXO113" s="45"/>
      <c r="GXP113" s="45"/>
      <c r="GXQ113" s="45"/>
      <c r="GXR113" s="45"/>
      <c r="GXS113" s="45"/>
      <c r="GXT113" s="45"/>
      <c r="GXU113" s="45"/>
      <c r="GXV113" s="45"/>
      <c r="GXW113" s="45"/>
      <c r="GXX113" s="45"/>
      <c r="GXY113" s="45"/>
      <c r="GXZ113" s="45"/>
      <c r="GYA113" s="45"/>
      <c r="GYB113" s="45"/>
      <c r="GYC113" s="45"/>
      <c r="GYD113" s="45"/>
      <c r="GYE113" s="45"/>
      <c r="GYF113" s="45"/>
      <c r="GYG113" s="45"/>
      <c r="GYH113" s="45"/>
      <c r="GYI113" s="45"/>
      <c r="GYJ113" s="45"/>
      <c r="GYK113" s="45"/>
      <c r="GYL113" s="45"/>
      <c r="GYM113" s="45"/>
      <c r="GYN113" s="45"/>
      <c r="GYO113" s="45"/>
      <c r="GYP113" s="45"/>
      <c r="GYQ113" s="45"/>
      <c r="GYR113" s="45"/>
      <c r="GYS113" s="45"/>
      <c r="GYT113" s="45"/>
      <c r="GYU113" s="45"/>
      <c r="GYV113" s="45"/>
      <c r="GYW113" s="45"/>
      <c r="GYX113" s="45"/>
      <c r="GYY113" s="45"/>
      <c r="GYZ113" s="45"/>
      <c r="GZA113" s="45"/>
      <c r="GZB113" s="45"/>
      <c r="GZC113" s="45"/>
      <c r="GZD113" s="45"/>
      <c r="GZE113" s="45"/>
      <c r="GZF113" s="45"/>
      <c r="GZG113" s="45"/>
      <c r="GZH113" s="45"/>
      <c r="GZI113" s="45"/>
      <c r="GZJ113" s="45"/>
      <c r="GZK113" s="45"/>
      <c r="GZL113" s="45"/>
      <c r="GZM113" s="45"/>
      <c r="GZN113" s="45"/>
      <c r="GZO113" s="45"/>
      <c r="GZP113" s="45"/>
      <c r="GZQ113" s="45"/>
      <c r="GZR113" s="45"/>
      <c r="GZS113" s="45"/>
      <c r="GZT113" s="45"/>
      <c r="GZU113" s="45"/>
      <c r="GZV113" s="45"/>
      <c r="GZW113" s="45"/>
      <c r="GZX113" s="45"/>
      <c r="GZY113" s="45"/>
      <c r="GZZ113" s="45"/>
      <c r="HAA113" s="45"/>
      <c r="HAB113" s="45"/>
      <c r="HAC113" s="45"/>
      <c r="HAD113" s="45"/>
      <c r="HAE113" s="45"/>
      <c r="HAF113" s="45"/>
      <c r="HAG113" s="45"/>
      <c r="HAH113" s="45"/>
      <c r="HAI113" s="45"/>
      <c r="HAJ113" s="45"/>
      <c r="HAK113" s="45"/>
      <c r="HAL113" s="45"/>
      <c r="HAM113" s="45"/>
      <c r="HAN113" s="45"/>
      <c r="HAO113" s="45"/>
      <c r="HAP113" s="45"/>
      <c r="HAQ113" s="45"/>
      <c r="HAR113" s="45"/>
      <c r="HAS113" s="45"/>
      <c r="HAT113" s="45"/>
      <c r="HAU113" s="45"/>
      <c r="HAV113" s="45"/>
      <c r="HAW113" s="45"/>
      <c r="HAX113" s="45"/>
      <c r="HAY113" s="45"/>
      <c r="HAZ113" s="45"/>
      <c r="HBA113" s="45"/>
      <c r="HBB113" s="45"/>
      <c r="HBC113" s="45"/>
      <c r="HBD113" s="45"/>
      <c r="HBE113" s="45"/>
      <c r="HBF113" s="45"/>
      <c r="HBG113" s="45"/>
      <c r="HBH113" s="45"/>
      <c r="HBI113" s="45"/>
      <c r="HBJ113" s="45"/>
      <c r="HBK113" s="45"/>
      <c r="HBL113" s="45"/>
      <c r="HBM113" s="45"/>
      <c r="HBN113" s="45"/>
      <c r="HBO113" s="45"/>
      <c r="HBP113" s="45"/>
      <c r="HBQ113" s="45"/>
      <c r="HBR113" s="45"/>
      <c r="HBS113" s="45"/>
      <c r="HBT113" s="45"/>
      <c r="HBU113" s="45"/>
      <c r="HBV113" s="45"/>
      <c r="HBW113" s="45"/>
      <c r="HBX113" s="45"/>
      <c r="HBY113" s="45"/>
      <c r="HBZ113" s="45"/>
      <c r="HCA113" s="45"/>
      <c r="HCB113" s="45"/>
      <c r="HCC113" s="45"/>
      <c r="HCD113" s="45"/>
      <c r="HCE113" s="45"/>
      <c r="HCF113" s="45"/>
      <c r="HCG113" s="45"/>
      <c r="HCH113" s="45"/>
      <c r="HCI113" s="45"/>
      <c r="HCJ113" s="45"/>
      <c r="HCK113" s="45"/>
      <c r="HCL113" s="45"/>
      <c r="HCM113" s="45"/>
      <c r="HCN113" s="45"/>
      <c r="HCO113" s="45"/>
      <c r="HCP113" s="45"/>
      <c r="HCQ113" s="45"/>
      <c r="HCR113" s="45"/>
      <c r="HCS113" s="45"/>
      <c r="HCT113" s="45"/>
      <c r="HCU113" s="45"/>
      <c r="HCV113" s="45"/>
      <c r="HCW113" s="45"/>
      <c r="HCX113" s="45"/>
      <c r="HCY113" s="45"/>
      <c r="HCZ113" s="45"/>
      <c r="HDA113" s="45"/>
      <c r="HDB113" s="45"/>
      <c r="HDC113" s="45"/>
      <c r="HDD113" s="45"/>
      <c r="HDE113" s="45"/>
      <c r="HDF113" s="45"/>
      <c r="HDG113" s="45"/>
      <c r="HDH113" s="45"/>
      <c r="HDI113" s="45"/>
      <c r="HDJ113" s="45"/>
      <c r="HDK113" s="45"/>
      <c r="HDL113" s="45"/>
      <c r="HDM113" s="45"/>
      <c r="HDN113" s="45"/>
      <c r="HDO113" s="45"/>
      <c r="HDP113" s="45"/>
      <c r="HDQ113" s="45"/>
      <c r="HDR113" s="45"/>
      <c r="HDS113" s="45"/>
      <c r="HDT113" s="45"/>
      <c r="HDU113" s="45"/>
      <c r="HDV113" s="45"/>
      <c r="HDW113" s="45"/>
      <c r="HDX113" s="45"/>
      <c r="HDY113" s="45"/>
      <c r="HDZ113" s="45"/>
      <c r="HEA113" s="45"/>
      <c r="HEB113" s="45"/>
      <c r="HEC113" s="45"/>
      <c r="HED113" s="45"/>
      <c r="HEE113" s="45"/>
      <c r="HEF113" s="45"/>
      <c r="HEG113" s="45"/>
      <c r="HEH113" s="45"/>
      <c r="HEI113" s="45"/>
      <c r="HEJ113" s="45"/>
      <c r="HEK113" s="45"/>
      <c r="HEL113" s="45"/>
      <c r="HEM113" s="45"/>
      <c r="HEN113" s="45"/>
      <c r="HEO113" s="45"/>
      <c r="HEP113" s="45"/>
      <c r="HEQ113" s="45"/>
      <c r="HER113" s="45"/>
      <c r="HES113" s="45"/>
      <c r="HET113" s="45"/>
      <c r="HEU113" s="45"/>
      <c r="HEV113" s="45"/>
      <c r="HEW113" s="45"/>
      <c r="HEX113" s="45"/>
      <c r="HEY113" s="45"/>
      <c r="HEZ113" s="45"/>
      <c r="HFA113" s="45"/>
      <c r="HFB113" s="45"/>
      <c r="HFC113" s="45"/>
      <c r="HFD113" s="45"/>
      <c r="HFE113" s="45"/>
      <c r="HFF113" s="45"/>
      <c r="HFG113" s="45"/>
      <c r="HFH113" s="45"/>
      <c r="HFI113" s="45"/>
      <c r="HFJ113" s="45"/>
      <c r="HFK113" s="45"/>
      <c r="HFL113" s="45"/>
      <c r="HFM113" s="45"/>
      <c r="HFN113" s="45"/>
      <c r="HFO113" s="45"/>
      <c r="HFP113" s="45"/>
      <c r="HFQ113" s="45"/>
      <c r="HFR113" s="45"/>
      <c r="HFS113" s="45"/>
      <c r="HFT113" s="45"/>
      <c r="HFU113" s="45"/>
      <c r="HFV113" s="45"/>
      <c r="HFW113" s="45"/>
      <c r="HFX113" s="45"/>
      <c r="HFY113" s="45"/>
      <c r="HFZ113" s="45"/>
      <c r="HGA113" s="45"/>
      <c r="HGB113" s="45"/>
      <c r="HGC113" s="45"/>
      <c r="HGD113" s="45"/>
      <c r="HGE113" s="45"/>
      <c r="HGF113" s="45"/>
      <c r="HGG113" s="45"/>
      <c r="HGH113" s="45"/>
      <c r="HGI113" s="45"/>
      <c r="HGJ113" s="45"/>
      <c r="HGK113" s="45"/>
      <c r="HGL113" s="45"/>
      <c r="HGM113" s="45"/>
      <c r="HGN113" s="45"/>
      <c r="HGO113" s="45"/>
      <c r="HGP113" s="45"/>
      <c r="HGQ113" s="45"/>
      <c r="HGR113" s="45"/>
      <c r="HGS113" s="45"/>
      <c r="HGT113" s="45"/>
      <c r="HGU113" s="45"/>
      <c r="HGV113" s="45"/>
      <c r="HGW113" s="45"/>
      <c r="HGX113" s="45"/>
      <c r="HGY113" s="45"/>
      <c r="HGZ113" s="45"/>
      <c r="HHA113" s="45"/>
      <c r="HHB113" s="45"/>
      <c r="HHC113" s="45"/>
      <c r="HHD113" s="45"/>
      <c r="HHE113" s="45"/>
      <c r="HHF113" s="45"/>
      <c r="HHG113" s="45"/>
      <c r="HHH113" s="45"/>
      <c r="HHI113" s="45"/>
      <c r="HHJ113" s="45"/>
      <c r="HHK113" s="45"/>
      <c r="HHL113" s="45"/>
      <c r="HHM113" s="45"/>
      <c r="HHN113" s="45"/>
      <c r="HHO113" s="45"/>
      <c r="HHP113" s="45"/>
      <c r="HHQ113" s="45"/>
      <c r="HHR113" s="45"/>
      <c r="HHS113" s="45"/>
      <c r="HHT113" s="45"/>
      <c r="HHU113" s="45"/>
      <c r="HHV113" s="45"/>
      <c r="HHW113" s="45"/>
      <c r="HHX113" s="45"/>
      <c r="HHY113" s="45"/>
      <c r="HHZ113" s="45"/>
      <c r="HIA113" s="45"/>
      <c r="HIB113" s="45"/>
      <c r="HIC113" s="45"/>
      <c r="HID113" s="45"/>
      <c r="HIE113" s="45"/>
      <c r="HIF113" s="45"/>
      <c r="HIG113" s="45"/>
      <c r="HIH113" s="45"/>
      <c r="HII113" s="45"/>
      <c r="HIJ113" s="45"/>
      <c r="HIK113" s="45"/>
      <c r="HIL113" s="45"/>
      <c r="HIM113" s="45"/>
      <c r="HIN113" s="45"/>
      <c r="HIO113" s="45"/>
      <c r="HIP113" s="45"/>
      <c r="HIQ113" s="45"/>
      <c r="HIR113" s="45"/>
      <c r="HIS113" s="45"/>
      <c r="HIT113" s="45"/>
      <c r="HIU113" s="45"/>
      <c r="HIV113" s="45"/>
      <c r="HIW113" s="45"/>
      <c r="HIX113" s="45"/>
      <c r="HIY113" s="45"/>
      <c r="HIZ113" s="45"/>
      <c r="HJA113" s="45"/>
      <c r="HJB113" s="45"/>
      <c r="HJC113" s="45"/>
      <c r="HJD113" s="45"/>
      <c r="HJE113" s="45"/>
      <c r="HJF113" s="45"/>
      <c r="HJG113" s="45"/>
      <c r="HJH113" s="45"/>
      <c r="HJI113" s="45"/>
      <c r="HJJ113" s="45"/>
      <c r="HJK113" s="45"/>
      <c r="HJL113" s="45"/>
      <c r="HJM113" s="45"/>
      <c r="HJN113" s="45"/>
      <c r="HJO113" s="45"/>
      <c r="HJP113" s="45"/>
      <c r="HJQ113" s="45"/>
      <c r="HJR113" s="45"/>
      <c r="HJS113" s="45"/>
      <c r="HJT113" s="45"/>
      <c r="HJU113" s="45"/>
      <c r="HJV113" s="45"/>
      <c r="HJW113" s="45"/>
      <c r="HJX113" s="45"/>
      <c r="HJY113" s="45"/>
      <c r="HJZ113" s="45"/>
      <c r="HKA113" s="45"/>
      <c r="HKB113" s="45"/>
      <c r="HKC113" s="45"/>
      <c r="HKD113" s="45"/>
      <c r="HKE113" s="45"/>
      <c r="HKF113" s="45"/>
      <c r="HKG113" s="45"/>
      <c r="HKH113" s="45"/>
      <c r="HKI113" s="45"/>
      <c r="HKJ113" s="45"/>
      <c r="HKK113" s="45"/>
      <c r="HKL113" s="45"/>
      <c r="HKM113" s="45"/>
      <c r="HKN113" s="45"/>
      <c r="HKO113" s="45"/>
      <c r="HKP113" s="45"/>
      <c r="HKQ113" s="45"/>
      <c r="HKR113" s="45"/>
      <c r="HKS113" s="45"/>
      <c r="HKT113" s="45"/>
      <c r="HKU113" s="45"/>
      <c r="HKV113" s="45"/>
      <c r="HKW113" s="45"/>
      <c r="HKX113" s="45"/>
      <c r="HKY113" s="45"/>
      <c r="HKZ113" s="45"/>
      <c r="HLA113" s="45"/>
      <c r="HLB113" s="45"/>
      <c r="HLC113" s="45"/>
      <c r="HLD113" s="45"/>
      <c r="HLE113" s="45"/>
      <c r="HLF113" s="45"/>
      <c r="HLG113" s="45"/>
      <c r="HLH113" s="45"/>
      <c r="HLI113" s="45"/>
      <c r="HLJ113" s="45"/>
      <c r="HLK113" s="45"/>
      <c r="HLL113" s="45"/>
      <c r="HLM113" s="45"/>
      <c r="HLN113" s="45"/>
      <c r="HLO113" s="45"/>
      <c r="HLP113" s="45"/>
      <c r="HLQ113" s="45"/>
      <c r="HLR113" s="45"/>
      <c r="HLS113" s="45"/>
      <c r="HLT113" s="45"/>
      <c r="HLU113" s="45"/>
      <c r="HLV113" s="45"/>
      <c r="HLW113" s="45"/>
      <c r="HLX113" s="45"/>
      <c r="HLY113" s="45"/>
      <c r="HLZ113" s="45"/>
      <c r="HMA113" s="45"/>
      <c r="HMB113" s="45"/>
      <c r="HMC113" s="45"/>
      <c r="HMD113" s="45"/>
      <c r="HME113" s="45"/>
      <c r="HMF113" s="45"/>
      <c r="HMG113" s="45"/>
      <c r="HMH113" s="45"/>
      <c r="HMI113" s="45"/>
      <c r="HMJ113" s="45"/>
      <c r="HMK113" s="45"/>
      <c r="HML113" s="45"/>
      <c r="HMM113" s="45"/>
      <c r="HMN113" s="45"/>
      <c r="HMO113" s="45"/>
      <c r="HMP113" s="45"/>
      <c r="HMQ113" s="45"/>
      <c r="HMR113" s="45"/>
      <c r="HMS113" s="45"/>
      <c r="HMT113" s="45"/>
      <c r="HMU113" s="45"/>
      <c r="HMV113" s="45"/>
      <c r="HMW113" s="45"/>
      <c r="HMX113" s="45"/>
      <c r="HMY113" s="45"/>
      <c r="HMZ113" s="45"/>
      <c r="HNA113" s="45"/>
      <c r="HNB113" s="45"/>
      <c r="HNC113" s="45"/>
      <c r="HND113" s="45"/>
      <c r="HNE113" s="45"/>
      <c r="HNF113" s="45"/>
      <c r="HNG113" s="45"/>
      <c r="HNH113" s="45"/>
      <c r="HNI113" s="45"/>
      <c r="HNJ113" s="45"/>
      <c r="HNK113" s="45"/>
      <c r="HNL113" s="45"/>
      <c r="HNM113" s="45"/>
      <c r="HNN113" s="45"/>
      <c r="HNO113" s="45"/>
      <c r="HNP113" s="45"/>
      <c r="HNQ113" s="45"/>
      <c r="HNR113" s="45"/>
      <c r="HNS113" s="45"/>
      <c r="HNT113" s="45"/>
      <c r="HNU113" s="45"/>
      <c r="HNV113" s="45"/>
      <c r="HNW113" s="45"/>
      <c r="HNX113" s="45"/>
      <c r="HNY113" s="45"/>
      <c r="HNZ113" s="45"/>
      <c r="HOA113" s="45"/>
      <c r="HOB113" s="45"/>
      <c r="HOC113" s="45"/>
      <c r="HOD113" s="45"/>
      <c r="HOE113" s="45"/>
      <c r="HOF113" s="45"/>
      <c r="HOG113" s="45"/>
      <c r="HOH113" s="45"/>
      <c r="HOI113" s="45"/>
      <c r="HOJ113" s="45"/>
      <c r="HOK113" s="45"/>
      <c r="HOL113" s="45"/>
      <c r="HOM113" s="45"/>
      <c r="HON113" s="45"/>
      <c r="HOO113" s="45"/>
      <c r="HOP113" s="45"/>
      <c r="HOQ113" s="45"/>
      <c r="HOR113" s="45"/>
      <c r="HOS113" s="45"/>
      <c r="HOT113" s="45"/>
      <c r="HOU113" s="45"/>
      <c r="HOV113" s="45"/>
      <c r="HOW113" s="45"/>
      <c r="HOX113" s="45"/>
      <c r="HOY113" s="45"/>
      <c r="HOZ113" s="45"/>
      <c r="HPA113" s="45"/>
      <c r="HPB113" s="45"/>
      <c r="HPC113" s="45"/>
      <c r="HPD113" s="45"/>
      <c r="HPE113" s="45"/>
      <c r="HPF113" s="45"/>
      <c r="HPG113" s="45"/>
      <c r="HPH113" s="45"/>
      <c r="HPI113" s="45"/>
      <c r="HPJ113" s="45"/>
      <c r="HPK113" s="45"/>
      <c r="HPL113" s="45"/>
      <c r="HPM113" s="45"/>
      <c r="HPN113" s="45"/>
      <c r="HPO113" s="45"/>
      <c r="HPP113" s="45"/>
      <c r="HPQ113" s="45"/>
      <c r="HPR113" s="45"/>
      <c r="HPS113" s="45"/>
      <c r="HPT113" s="45"/>
      <c r="HPU113" s="45"/>
      <c r="HPV113" s="45"/>
      <c r="HPW113" s="45"/>
      <c r="HPX113" s="45"/>
      <c r="HPY113" s="45"/>
      <c r="HPZ113" s="45"/>
      <c r="HQA113" s="45"/>
      <c r="HQB113" s="45"/>
      <c r="HQC113" s="45"/>
      <c r="HQD113" s="45"/>
      <c r="HQE113" s="45"/>
      <c r="HQF113" s="45"/>
      <c r="HQG113" s="45"/>
      <c r="HQH113" s="45"/>
      <c r="HQI113" s="45"/>
      <c r="HQJ113" s="45"/>
      <c r="HQK113" s="45"/>
      <c r="HQL113" s="45"/>
      <c r="HQM113" s="45"/>
      <c r="HQN113" s="45"/>
      <c r="HQO113" s="45"/>
      <c r="HQP113" s="45"/>
      <c r="HQQ113" s="45"/>
      <c r="HQR113" s="45"/>
      <c r="HQS113" s="45"/>
      <c r="HQT113" s="45"/>
      <c r="HQU113" s="45"/>
      <c r="HQV113" s="45"/>
      <c r="HQW113" s="45"/>
      <c r="HQX113" s="45"/>
      <c r="HQY113" s="45"/>
      <c r="HQZ113" s="45"/>
      <c r="HRA113" s="45"/>
      <c r="HRB113" s="45"/>
      <c r="HRC113" s="45"/>
      <c r="HRD113" s="45"/>
      <c r="HRE113" s="45"/>
      <c r="HRF113" s="45"/>
      <c r="HRG113" s="45"/>
      <c r="HRH113" s="45"/>
      <c r="HRI113" s="45"/>
      <c r="HRJ113" s="45"/>
      <c r="HRK113" s="45"/>
      <c r="HRL113" s="45"/>
      <c r="HRM113" s="45"/>
      <c r="HRN113" s="45"/>
      <c r="HRO113" s="45"/>
      <c r="HRP113" s="45"/>
      <c r="HRQ113" s="45"/>
      <c r="HRR113" s="45"/>
      <c r="HRS113" s="45"/>
      <c r="HRT113" s="45"/>
      <c r="HRU113" s="45"/>
      <c r="HRV113" s="45"/>
      <c r="HRW113" s="45"/>
      <c r="HRX113" s="45"/>
      <c r="HRY113" s="45"/>
      <c r="HRZ113" s="45"/>
      <c r="HSA113" s="45"/>
      <c r="HSB113" s="45"/>
      <c r="HSC113" s="45"/>
      <c r="HSD113" s="45"/>
      <c r="HSE113" s="45"/>
      <c r="HSF113" s="45"/>
      <c r="HSG113" s="45"/>
      <c r="HSH113" s="45"/>
      <c r="HSI113" s="45"/>
      <c r="HSJ113" s="45"/>
      <c r="HSK113" s="45"/>
      <c r="HSL113" s="45"/>
      <c r="HSM113" s="45"/>
      <c r="HSN113" s="45"/>
      <c r="HSO113" s="45"/>
      <c r="HSP113" s="45"/>
      <c r="HSQ113" s="45"/>
      <c r="HSR113" s="45"/>
      <c r="HSS113" s="45"/>
      <c r="HST113" s="45"/>
      <c r="HSU113" s="45"/>
      <c r="HSV113" s="45"/>
      <c r="HSW113" s="45"/>
      <c r="HSX113" s="45"/>
      <c r="HSY113" s="45"/>
      <c r="HSZ113" s="45"/>
      <c r="HTA113" s="45"/>
      <c r="HTB113" s="45"/>
      <c r="HTC113" s="45"/>
      <c r="HTD113" s="45"/>
      <c r="HTE113" s="45"/>
      <c r="HTF113" s="45"/>
      <c r="HTG113" s="45"/>
      <c r="HTH113" s="45"/>
      <c r="HTI113" s="45"/>
      <c r="HTJ113" s="45"/>
      <c r="HTK113" s="45"/>
      <c r="HTL113" s="45"/>
      <c r="HTM113" s="45"/>
      <c r="HTN113" s="45"/>
      <c r="HTO113" s="45"/>
      <c r="HTP113" s="45"/>
      <c r="HTQ113" s="45"/>
      <c r="HTR113" s="45"/>
      <c r="HTS113" s="45"/>
      <c r="HTT113" s="45"/>
      <c r="HTU113" s="45"/>
      <c r="HTV113" s="45"/>
      <c r="HTW113" s="45"/>
      <c r="HTX113" s="45"/>
      <c r="HTY113" s="45"/>
      <c r="HTZ113" s="45"/>
      <c r="HUA113" s="45"/>
      <c r="HUB113" s="45"/>
      <c r="HUC113" s="45"/>
      <c r="HUD113" s="45"/>
      <c r="HUE113" s="45"/>
      <c r="HUF113" s="45"/>
      <c r="HUG113" s="45"/>
      <c r="HUH113" s="45"/>
      <c r="HUI113" s="45"/>
      <c r="HUJ113" s="45"/>
      <c r="HUK113" s="45"/>
      <c r="HUL113" s="45"/>
      <c r="HUM113" s="45"/>
      <c r="HUN113" s="45"/>
      <c r="HUO113" s="45"/>
      <c r="HUP113" s="45"/>
      <c r="HUQ113" s="45"/>
      <c r="HUR113" s="45"/>
      <c r="HUS113" s="45"/>
      <c r="HUT113" s="45"/>
      <c r="HUU113" s="45"/>
      <c r="HUV113" s="45"/>
      <c r="HUW113" s="45"/>
      <c r="HUX113" s="45"/>
      <c r="HUY113" s="45"/>
      <c r="HUZ113" s="45"/>
      <c r="HVA113" s="45"/>
      <c r="HVB113" s="45"/>
      <c r="HVC113" s="45"/>
      <c r="HVD113" s="45"/>
      <c r="HVE113" s="45"/>
      <c r="HVF113" s="45"/>
      <c r="HVG113" s="45"/>
      <c r="HVH113" s="45"/>
      <c r="HVI113" s="45"/>
      <c r="HVJ113" s="45"/>
      <c r="HVK113" s="45"/>
      <c r="HVL113" s="45"/>
      <c r="HVM113" s="45"/>
      <c r="HVN113" s="45"/>
      <c r="HVO113" s="45"/>
      <c r="HVP113" s="45"/>
      <c r="HVQ113" s="45"/>
      <c r="HVR113" s="45"/>
      <c r="HVS113" s="45"/>
      <c r="HVT113" s="45"/>
      <c r="HVU113" s="45"/>
      <c r="HVV113" s="45"/>
      <c r="HVW113" s="45"/>
      <c r="HVX113" s="45"/>
      <c r="HVY113" s="45"/>
      <c r="HVZ113" s="45"/>
      <c r="HWA113" s="45"/>
      <c r="HWB113" s="45"/>
      <c r="HWC113" s="45"/>
      <c r="HWD113" s="45"/>
      <c r="HWE113" s="45"/>
      <c r="HWF113" s="45"/>
      <c r="HWG113" s="45"/>
      <c r="HWH113" s="45"/>
      <c r="HWI113" s="45"/>
      <c r="HWJ113" s="45"/>
      <c r="HWK113" s="45"/>
      <c r="HWL113" s="45"/>
      <c r="HWM113" s="45"/>
      <c r="HWN113" s="45"/>
      <c r="HWO113" s="45"/>
      <c r="HWP113" s="45"/>
      <c r="HWQ113" s="45"/>
      <c r="HWR113" s="45"/>
      <c r="HWS113" s="45"/>
      <c r="HWT113" s="45"/>
      <c r="HWU113" s="45"/>
      <c r="HWV113" s="45"/>
      <c r="HWW113" s="45"/>
      <c r="HWX113" s="45"/>
      <c r="HWY113" s="45"/>
      <c r="HWZ113" s="45"/>
      <c r="HXA113" s="45"/>
      <c r="HXB113" s="45"/>
      <c r="HXC113" s="45"/>
      <c r="HXD113" s="45"/>
      <c r="HXE113" s="45"/>
      <c r="HXF113" s="45"/>
      <c r="HXG113" s="45"/>
      <c r="HXH113" s="45"/>
      <c r="HXI113" s="45"/>
      <c r="HXJ113" s="45"/>
      <c r="HXK113" s="45"/>
      <c r="HXL113" s="45"/>
      <c r="HXM113" s="45"/>
      <c r="HXN113" s="45"/>
      <c r="HXO113" s="45"/>
      <c r="HXP113" s="45"/>
      <c r="HXQ113" s="45"/>
      <c r="HXR113" s="45"/>
      <c r="HXS113" s="45"/>
      <c r="HXT113" s="45"/>
      <c r="HXU113" s="45"/>
      <c r="HXV113" s="45"/>
      <c r="HXW113" s="45"/>
      <c r="HXX113" s="45"/>
      <c r="HXY113" s="45"/>
      <c r="HXZ113" s="45"/>
      <c r="HYA113" s="45"/>
      <c r="HYB113" s="45"/>
      <c r="HYC113" s="45"/>
      <c r="HYD113" s="45"/>
      <c r="HYE113" s="45"/>
      <c r="HYF113" s="45"/>
      <c r="HYG113" s="45"/>
      <c r="HYH113" s="45"/>
      <c r="HYI113" s="45"/>
      <c r="HYJ113" s="45"/>
      <c r="HYK113" s="45"/>
      <c r="HYL113" s="45"/>
      <c r="HYM113" s="45"/>
      <c r="HYN113" s="45"/>
      <c r="HYO113" s="45"/>
      <c r="HYP113" s="45"/>
      <c r="HYQ113" s="45"/>
      <c r="HYR113" s="45"/>
      <c r="HYS113" s="45"/>
      <c r="HYT113" s="45"/>
      <c r="HYU113" s="45"/>
      <c r="HYV113" s="45"/>
      <c r="HYW113" s="45"/>
      <c r="HYX113" s="45"/>
      <c r="HYY113" s="45"/>
      <c r="HYZ113" s="45"/>
      <c r="HZA113" s="45"/>
      <c r="HZB113" s="45"/>
      <c r="HZC113" s="45"/>
      <c r="HZD113" s="45"/>
      <c r="HZE113" s="45"/>
      <c r="HZF113" s="45"/>
      <c r="HZG113" s="45"/>
      <c r="HZH113" s="45"/>
      <c r="HZI113" s="45"/>
      <c r="HZJ113" s="45"/>
      <c r="HZK113" s="45"/>
      <c r="HZL113" s="45"/>
      <c r="HZM113" s="45"/>
      <c r="HZN113" s="45"/>
      <c r="HZO113" s="45"/>
      <c r="HZP113" s="45"/>
      <c r="HZQ113" s="45"/>
      <c r="HZR113" s="45"/>
      <c r="HZS113" s="45"/>
      <c r="HZT113" s="45"/>
      <c r="HZU113" s="45"/>
      <c r="HZV113" s="45"/>
      <c r="HZW113" s="45"/>
      <c r="HZX113" s="45"/>
      <c r="HZY113" s="45"/>
      <c r="HZZ113" s="45"/>
      <c r="IAA113" s="45"/>
      <c r="IAB113" s="45"/>
      <c r="IAC113" s="45"/>
      <c r="IAD113" s="45"/>
      <c r="IAE113" s="45"/>
      <c r="IAF113" s="45"/>
      <c r="IAG113" s="45"/>
      <c r="IAH113" s="45"/>
      <c r="IAI113" s="45"/>
      <c r="IAJ113" s="45"/>
      <c r="IAK113" s="45"/>
      <c r="IAL113" s="45"/>
      <c r="IAM113" s="45"/>
      <c r="IAN113" s="45"/>
      <c r="IAO113" s="45"/>
      <c r="IAP113" s="45"/>
      <c r="IAQ113" s="45"/>
      <c r="IAR113" s="45"/>
      <c r="IAS113" s="45"/>
      <c r="IAT113" s="45"/>
      <c r="IAU113" s="45"/>
      <c r="IAV113" s="45"/>
      <c r="IAW113" s="45"/>
      <c r="IAX113" s="45"/>
      <c r="IAY113" s="45"/>
      <c r="IAZ113" s="45"/>
      <c r="IBA113" s="45"/>
      <c r="IBB113" s="45"/>
      <c r="IBC113" s="45"/>
      <c r="IBD113" s="45"/>
      <c r="IBE113" s="45"/>
      <c r="IBF113" s="45"/>
      <c r="IBG113" s="45"/>
      <c r="IBH113" s="45"/>
      <c r="IBI113" s="45"/>
      <c r="IBJ113" s="45"/>
      <c r="IBK113" s="45"/>
      <c r="IBL113" s="45"/>
      <c r="IBM113" s="45"/>
      <c r="IBN113" s="45"/>
      <c r="IBO113" s="45"/>
      <c r="IBP113" s="45"/>
      <c r="IBQ113" s="45"/>
      <c r="IBR113" s="45"/>
      <c r="IBS113" s="45"/>
      <c r="IBT113" s="45"/>
      <c r="IBU113" s="45"/>
      <c r="IBV113" s="45"/>
      <c r="IBW113" s="45"/>
      <c r="IBX113" s="45"/>
      <c r="IBY113" s="45"/>
      <c r="IBZ113" s="45"/>
      <c r="ICA113" s="45"/>
      <c r="ICB113" s="45"/>
      <c r="ICC113" s="45"/>
      <c r="ICD113" s="45"/>
      <c r="ICE113" s="45"/>
      <c r="ICF113" s="45"/>
      <c r="ICG113" s="45"/>
      <c r="ICH113" s="45"/>
      <c r="ICI113" s="45"/>
      <c r="ICJ113" s="45"/>
      <c r="ICK113" s="45"/>
      <c r="ICL113" s="45"/>
      <c r="ICM113" s="45"/>
      <c r="ICN113" s="45"/>
      <c r="ICO113" s="45"/>
      <c r="ICP113" s="45"/>
      <c r="ICQ113" s="45"/>
      <c r="ICR113" s="45"/>
      <c r="ICS113" s="45"/>
      <c r="ICT113" s="45"/>
      <c r="ICU113" s="45"/>
      <c r="ICV113" s="45"/>
      <c r="ICW113" s="45"/>
      <c r="ICX113" s="45"/>
      <c r="ICY113" s="45"/>
      <c r="ICZ113" s="45"/>
      <c r="IDA113" s="45"/>
      <c r="IDB113" s="45"/>
      <c r="IDC113" s="45"/>
      <c r="IDD113" s="45"/>
      <c r="IDE113" s="45"/>
      <c r="IDF113" s="45"/>
      <c r="IDG113" s="45"/>
      <c r="IDH113" s="45"/>
      <c r="IDI113" s="45"/>
      <c r="IDJ113" s="45"/>
      <c r="IDK113" s="45"/>
      <c r="IDL113" s="45"/>
      <c r="IDM113" s="45"/>
      <c r="IDN113" s="45"/>
      <c r="IDO113" s="45"/>
      <c r="IDP113" s="45"/>
      <c r="IDQ113" s="45"/>
      <c r="IDR113" s="45"/>
      <c r="IDS113" s="45"/>
      <c r="IDT113" s="45"/>
      <c r="IDU113" s="45"/>
      <c r="IDV113" s="45"/>
      <c r="IDW113" s="45"/>
      <c r="IDX113" s="45"/>
      <c r="IDY113" s="45"/>
      <c r="IDZ113" s="45"/>
      <c r="IEA113" s="45"/>
      <c r="IEB113" s="45"/>
      <c r="IEC113" s="45"/>
      <c r="IED113" s="45"/>
      <c r="IEE113" s="45"/>
      <c r="IEF113" s="45"/>
      <c r="IEG113" s="45"/>
      <c r="IEH113" s="45"/>
      <c r="IEI113" s="45"/>
      <c r="IEJ113" s="45"/>
      <c r="IEK113" s="45"/>
      <c r="IEL113" s="45"/>
      <c r="IEM113" s="45"/>
      <c r="IEN113" s="45"/>
      <c r="IEO113" s="45"/>
      <c r="IEP113" s="45"/>
      <c r="IEQ113" s="45"/>
      <c r="IER113" s="45"/>
      <c r="IES113" s="45"/>
      <c r="IET113" s="45"/>
      <c r="IEU113" s="45"/>
      <c r="IEV113" s="45"/>
      <c r="IEW113" s="45"/>
      <c r="IEX113" s="45"/>
      <c r="IEY113" s="45"/>
      <c r="IEZ113" s="45"/>
      <c r="IFA113" s="45"/>
      <c r="IFB113" s="45"/>
      <c r="IFC113" s="45"/>
      <c r="IFD113" s="45"/>
      <c r="IFE113" s="45"/>
      <c r="IFF113" s="45"/>
      <c r="IFG113" s="45"/>
      <c r="IFH113" s="45"/>
      <c r="IFI113" s="45"/>
      <c r="IFJ113" s="45"/>
      <c r="IFK113" s="45"/>
      <c r="IFL113" s="45"/>
      <c r="IFM113" s="45"/>
      <c r="IFN113" s="45"/>
      <c r="IFO113" s="45"/>
      <c r="IFP113" s="45"/>
      <c r="IFQ113" s="45"/>
      <c r="IFR113" s="45"/>
      <c r="IFS113" s="45"/>
      <c r="IFT113" s="45"/>
      <c r="IFU113" s="45"/>
      <c r="IFV113" s="45"/>
      <c r="IFW113" s="45"/>
      <c r="IFX113" s="45"/>
      <c r="IFY113" s="45"/>
      <c r="IFZ113" s="45"/>
      <c r="IGA113" s="45"/>
      <c r="IGB113" s="45"/>
      <c r="IGC113" s="45"/>
      <c r="IGD113" s="45"/>
      <c r="IGE113" s="45"/>
      <c r="IGF113" s="45"/>
      <c r="IGG113" s="45"/>
      <c r="IGH113" s="45"/>
      <c r="IGI113" s="45"/>
      <c r="IGJ113" s="45"/>
      <c r="IGK113" s="45"/>
      <c r="IGL113" s="45"/>
      <c r="IGM113" s="45"/>
      <c r="IGN113" s="45"/>
      <c r="IGO113" s="45"/>
      <c r="IGP113" s="45"/>
      <c r="IGQ113" s="45"/>
      <c r="IGR113" s="45"/>
      <c r="IGS113" s="45"/>
      <c r="IGT113" s="45"/>
      <c r="IGU113" s="45"/>
      <c r="IGV113" s="45"/>
      <c r="IGW113" s="45"/>
      <c r="IGX113" s="45"/>
      <c r="IGY113" s="45"/>
      <c r="IGZ113" s="45"/>
      <c r="IHA113" s="45"/>
      <c r="IHB113" s="45"/>
      <c r="IHC113" s="45"/>
      <c r="IHD113" s="45"/>
      <c r="IHE113" s="45"/>
      <c r="IHF113" s="45"/>
      <c r="IHG113" s="45"/>
      <c r="IHH113" s="45"/>
      <c r="IHI113" s="45"/>
      <c r="IHJ113" s="45"/>
      <c r="IHK113" s="45"/>
      <c r="IHL113" s="45"/>
      <c r="IHM113" s="45"/>
      <c r="IHN113" s="45"/>
      <c r="IHO113" s="45"/>
      <c r="IHP113" s="45"/>
      <c r="IHQ113" s="45"/>
      <c r="IHR113" s="45"/>
      <c r="IHS113" s="45"/>
      <c r="IHT113" s="45"/>
      <c r="IHU113" s="45"/>
      <c r="IHV113" s="45"/>
      <c r="IHW113" s="45"/>
      <c r="IHX113" s="45"/>
      <c r="IHY113" s="45"/>
      <c r="IHZ113" s="45"/>
      <c r="IIA113" s="45"/>
      <c r="IIB113" s="45"/>
      <c r="IIC113" s="45"/>
      <c r="IID113" s="45"/>
      <c r="IIE113" s="45"/>
      <c r="IIF113" s="45"/>
      <c r="IIG113" s="45"/>
      <c r="IIH113" s="45"/>
      <c r="III113" s="45"/>
      <c r="IIJ113" s="45"/>
      <c r="IIK113" s="45"/>
      <c r="IIL113" s="45"/>
      <c r="IIM113" s="45"/>
      <c r="IIN113" s="45"/>
      <c r="IIO113" s="45"/>
      <c r="IIP113" s="45"/>
      <c r="IIQ113" s="45"/>
      <c r="IIR113" s="45"/>
      <c r="IIS113" s="45"/>
      <c r="IIT113" s="45"/>
      <c r="IIU113" s="45"/>
      <c r="IIV113" s="45"/>
      <c r="IIW113" s="45"/>
      <c r="IIX113" s="45"/>
      <c r="IIY113" s="45"/>
      <c r="IIZ113" s="45"/>
      <c r="IJA113" s="45"/>
      <c r="IJB113" s="45"/>
      <c r="IJC113" s="45"/>
      <c r="IJD113" s="45"/>
      <c r="IJE113" s="45"/>
      <c r="IJF113" s="45"/>
      <c r="IJG113" s="45"/>
      <c r="IJH113" s="45"/>
      <c r="IJI113" s="45"/>
      <c r="IJJ113" s="45"/>
      <c r="IJK113" s="45"/>
      <c r="IJL113" s="45"/>
      <c r="IJM113" s="45"/>
      <c r="IJN113" s="45"/>
      <c r="IJO113" s="45"/>
      <c r="IJP113" s="45"/>
      <c r="IJQ113" s="45"/>
      <c r="IJR113" s="45"/>
      <c r="IJS113" s="45"/>
      <c r="IJT113" s="45"/>
      <c r="IJU113" s="45"/>
      <c r="IJV113" s="45"/>
      <c r="IJW113" s="45"/>
      <c r="IJX113" s="45"/>
      <c r="IJY113" s="45"/>
      <c r="IJZ113" s="45"/>
      <c r="IKA113" s="45"/>
      <c r="IKB113" s="45"/>
      <c r="IKC113" s="45"/>
      <c r="IKD113" s="45"/>
      <c r="IKE113" s="45"/>
      <c r="IKF113" s="45"/>
      <c r="IKG113" s="45"/>
      <c r="IKH113" s="45"/>
      <c r="IKI113" s="45"/>
      <c r="IKJ113" s="45"/>
      <c r="IKK113" s="45"/>
      <c r="IKL113" s="45"/>
      <c r="IKM113" s="45"/>
      <c r="IKN113" s="45"/>
      <c r="IKO113" s="45"/>
      <c r="IKP113" s="45"/>
      <c r="IKQ113" s="45"/>
      <c r="IKR113" s="45"/>
      <c r="IKS113" s="45"/>
      <c r="IKT113" s="45"/>
      <c r="IKU113" s="45"/>
      <c r="IKV113" s="45"/>
      <c r="IKW113" s="45"/>
      <c r="IKX113" s="45"/>
      <c r="IKY113" s="45"/>
      <c r="IKZ113" s="45"/>
      <c r="ILA113" s="45"/>
      <c r="ILB113" s="45"/>
      <c r="ILC113" s="45"/>
      <c r="ILD113" s="45"/>
      <c r="ILE113" s="45"/>
      <c r="ILF113" s="45"/>
      <c r="ILG113" s="45"/>
      <c r="ILH113" s="45"/>
      <c r="ILI113" s="45"/>
      <c r="ILJ113" s="45"/>
      <c r="ILK113" s="45"/>
      <c r="ILL113" s="45"/>
      <c r="ILM113" s="45"/>
      <c r="ILN113" s="45"/>
      <c r="ILO113" s="45"/>
      <c r="ILP113" s="45"/>
      <c r="ILQ113" s="45"/>
      <c r="ILR113" s="45"/>
      <c r="ILS113" s="45"/>
      <c r="ILT113" s="45"/>
      <c r="ILU113" s="45"/>
      <c r="ILV113" s="45"/>
      <c r="ILW113" s="45"/>
      <c r="ILX113" s="45"/>
      <c r="ILY113" s="45"/>
      <c r="ILZ113" s="45"/>
      <c r="IMA113" s="45"/>
      <c r="IMB113" s="45"/>
      <c r="IMC113" s="45"/>
      <c r="IMD113" s="45"/>
      <c r="IME113" s="45"/>
      <c r="IMF113" s="45"/>
      <c r="IMG113" s="45"/>
      <c r="IMH113" s="45"/>
      <c r="IMI113" s="45"/>
      <c r="IMJ113" s="45"/>
      <c r="IMK113" s="45"/>
      <c r="IML113" s="45"/>
      <c r="IMM113" s="45"/>
      <c r="IMN113" s="45"/>
      <c r="IMO113" s="45"/>
      <c r="IMP113" s="45"/>
      <c r="IMQ113" s="45"/>
      <c r="IMR113" s="45"/>
      <c r="IMS113" s="45"/>
      <c r="IMT113" s="45"/>
      <c r="IMU113" s="45"/>
      <c r="IMV113" s="45"/>
      <c r="IMW113" s="45"/>
      <c r="IMX113" s="45"/>
      <c r="IMY113" s="45"/>
      <c r="IMZ113" s="45"/>
      <c r="INA113" s="45"/>
      <c r="INB113" s="45"/>
      <c r="INC113" s="45"/>
      <c r="IND113" s="45"/>
      <c r="INE113" s="45"/>
      <c r="INF113" s="45"/>
      <c r="ING113" s="45"/>
      <c r="INH113" s="45"/>
      <c r="INI113" s="45"/>
      <c r="INJ113" s="45"/>
      <c r="INK113" s="45"/>
      <c r="INL113" s="45"/>
      <c r="INM113" s="45"/>
      <c r="INN113" s="45"/>
      <c r="INO113" s="45"/>
      <c r="INP113" s="45"/>
      <c r="INQ113" s="45"/>
      <c r="INR113" s="45"/>
      <c r="INS113" s="45"/>
      <c r="INT113" s="45"/>
      <c r="INU113" s="45"/>
      <c r="INV113" s="45"/>
      <c r="INW113" s="45"/>
      <c r="INX113" s="45"/>
      <c r="INY113" s="45"/>
      <c r="INZ113" s="45"/>
      <c r="IOA113" s="45"/>
      <c r="IOB113" s="45"/>
      <c r="IOC113" s="45"/>
      <c r="IOD113" s="45"/>
      <c r="IOE113" s="45"/>
      <c r="IOF113" s="45"/>
      <c r="IOG113" s="45"/>
      <c r="IOH113" s="45"/>
      <c r="IOI113" s="45"/>
      <c r="IOJ113" s="45"/>
      <c r="IOK113" s="45"/>
      <c r="IOL113" s="45"/>
      <c r="IOM113" s="45"/>
      <c r="ION113" s="45"/>
      <c r="IOO113" s="45"/>
      <c r="IOP113" s="45"/>
      <c r="IOQ113" s="45"/>
      <c r="IOR113" s="45"/>
      <c r="IOS113" s="45"/>
      <c r="IOT113" s="45"/>
      <c r="IOU113" s="45"/>
      <c r="IOV113" s="45"/>
      <c r="IOW113" s="45"/>
      <c r="IOX113" s="45"/>
      <c r="IOY113" s="45"/>
      <c r="IOZ113" s="45"/>
      <c r="IPA113" s="45"/>
      <c r="IPB113" s="45"/>
      <c r="IPC113" s="45"/>
      <c r="IPD113" s="45"/>
      <c r="IPE113" s="45"/>
      <c r="IPF113" s="45"/>
      <c r="IPG113" s="45"/>
      <c r="IPH113" s="45"/>
      <c r="IPI113" s="45"/>
      <c r="IPJ113" s="45"/>
      <c r="IPK113" s="45"/>
      <c r="IPL113" s="45"/>
      <c r="IPM113" s="45"/>
      <c r="IPN113" s="45"/>
      <c r="IPO113" s="45"/>
      <c r="IPP113" s="45"/>
      <c r="IPQ113" s="45"/>
      <c r="IPR113" s="45"/>
      <c r="IPS113" s="45"/>
      <c r="IPT113" s="45"/>
      <c r="IPU113" s="45"/>
      <c r="IPV113" s="45"/>
      <c r="IPW113" s="45"/>
      <c r="IPX113" s="45"/>
      <c r="IPY113" s="45"/>
      <c r="IPZ113" s="45"/>
      <c r="IQA113" s="45"/>
      <c r="IQB113" s="45"/>
      <c r="IQC113" s="45"/>
      <c r="IQD113" s="45"/>
      <c r="IQE113" s="45"/>
      <c r="IQF113" s="45"/>
      <c r="IQG113" s="45"/>
      <c r="IQH113" s="45"/>
      <c r="IQI113" s="45"/>
      <c r="IQJ113" s="45"/>
      <c r="IQK113" s="45"/>
      <c r="IQL113" s="45"/>
      <c r="IQM113" s="45"/>
      <c r="IQN113" s="45"/>
      <c r="IQO113" s="45"/>
      <c r="IQP113" s="45"/>
      <c r="IQQ113" s="45"/>
      <c r="IQR113" s="45"/>
      <c r="IQS113" s="45"/>
      <c r="IQT113" s="45"/>
      <c r="IQU113" s="45"/>
      <c r="IQV113" s="45"/>
      <c r="IQW113" s="45"/>
      <c r="IQX113" s="45"/>
      <c r="IQY113" s="45"/>
      <c r="IQZ113" s="45"/>
      <c r="IRA113" s="45"/>
      <c r="IRB113" s="45"/>
      <c r="IRC113" s="45"/>
      <c r="IRD113" s="45"/>
      <c r="IRE113" s="45"/>
      <c r="IRF113" s="45"/>
      <c r="IRG113" s="45"/>
      <c r="IRH113" s="45"/>
      <c r="IRI113" s="45"/>
      <c r="IRJ113" s="45"/>
      <c r="IRK113" s="45"/>
      <c r="IRL113" s="45"/>
      <c r="IRM113" s="45"/>
      <c r="IRN113" s="45"/>
      <c r="IRO113" s="45"/>
      <c r="IRP113" s="45"/>
      <c r="IRQ113" s="45"/>
      <c r="IRR113" s="45"/>
      <c r="IRS113" s="45"/>
      <c r="IRT113" s="45"/>
      <c r="IRU113" s="45"/>
      <c r="IRV113" s="45"/>
      <c r="IRW113" s="45"/>
      <c r="IRX113" s="45"/>
      <c r="IRY113" s="45"/>
      <c r="IRZ113" s="45"/>
      <c r="ISA113" s="45"/>
      <c r="ISB113" s="45"/>
      <c r="ISC113" s="45"/>
      <c r="ISD113" s="45"/>
      <c r="ISE113" s="45"/>
      <c r="ISF113" s="45"/>
      <c r="ISG113" s="45"/>
      <c r="ISH113" s="45"/>
      <c r="ISI113" s="45"/>
      <c r="ISJ113" s="45"/>
      <c r="ISK113" s="45"/>
      <c r="ISL113" s="45"/>
      <c r="ISM113" s="45"/>
      <c r="ISN113" s="45"/>
      <c r="ISO113" s="45"/>
      <c r="ISP113" s="45"/>
      <c r="ISQ113" s="45"/>
      <c r="ISR113" s="45"/>
      <c r="ISS113" s="45"/>
      <c r="IST113" s="45"/>
      <c r="ISU113" s="45"/>
      <c r="ISV113" s="45"/>
      <c r="ISW113" s="45"/>
      <c r="ISX113" s="45"/>
      <c r="ISY113" s="45"/>
      <c r="ISZ113" s="45"/>
      <c r="ITA113" s="45"/>
      <c r="ITB113" s="45"/>
      <c r="ITC113" s="45"/>
      <c r="ITD113" s="45"/>
      <c r="ITE113" s="45"/>
      <c r="ITF113" s="45"/>
      <c r="ITG113" s="45"/>
      <c r="ITH113" s="45"/>
      <c r="ITI113" s="45"/>
      <c r="ITJ113" s="45"/>
      <c r="ITK113" s="45"/>
      <c r="ITL113" s="45"/>
      <c r="ITM113" s="45"/>
      <c r="ITN113" s="45"/>
      <c r="ITO113" s="45"/>
      <c r="ITP113" s="45"/>
      <c r="ITQ113" s="45"/>
      <c r="ITR113" s="45"/>
      <c r="ITS113" s="45"/>
      <c r="ITT113" s="45"/>
      <c r="ITU113" s="45"/>
      <c r="ITV113" s="45"/>
      <c r="ITW113" s="45"/>
      <c r="ITX113" s="45"/>
      <c r="ITY113" s="45"/>
      <c r="ITZ113" s="45"/>
      <c r="IUA113" s="45"/>
      <c r="IUB113" s="45"/>
      <c r="IUC113" s="45"/>
      <c r="IUD113" s="45"/>
      <c r="IUE113" s="45"/>
      <c r="IUF113" s="45"/>
      <c r="IUG113" s="45"/>
      <c r="IUH113" s="45"/>
      <c r="IUI113" s="45"/>
      <c r="IUJ113" s="45"/>
      <c r="IUK113" s="45"/>
      <c r="IUL113" s="45"/>
      <c r="IUM113" s="45"/>
      <c r="IUN113" s="45"/>
      <c r="IUO113" s="45"/>
      <c r="IUP113" s="45"/>
      <c r="IUQ113" s="45"/>
      <c r="IUR113" s="45"/>
      <c r="IUS113" s="45"/>
      <c r="IUT113" s="45"/>
      <c r="IUU113" s="45"/>
      <c r="IUV113" s="45"/>
      <c r="IUW113" s="45"/>
      <c r="IUX113" s="45"/>
      <c r="IUY113" s="45"/>
      <c r="IUZ113" s="45"/>
      <c r="IVA113" s="45"/>
      <c r="IVB113" s="45"/>
      <c r="IVC113" s="45"/>
      <c r="IVD113" s="45"/>
      <c r="IVE113" s="45"/>
      <c r="IVF113" s="45"/>
      <c r="IVG113" s="45"/>
      <c r="IVH113" s="45"/>
      <c r="IVI113" s="45"/>
      <c r="IVJ113" s="45"/>
      <c r="IVK113" s="45"/>
      <c r="IVL113" s="45"/>
      <c r="IVM113" s="45"/>
      <c r="IVN113" s="45"/>
      <c r="IVO113" s="45"/>
      <c r="IVP113" s="45"/>
      <c r="IVQ113" s="45"/>
      <c r="IVR113" s="45"/>
      <c r="IVS113" s="45"/>
      <c r="IVT113" s="45"/>
      <c r="IVU113" s="45"/>
      <c r="IVV113" s="45"/>
      <c r="IVW113" s="45"/>
      <c r="IVX113" s="45"/>
      <c r="IVY113" s="45"/>
      <c r="IVZ113" s="45"/>
      <c r="IWA113" s="45"/>
      <c r="IWB113" s="45"/>
      <c r="IWC113" s="45"/>
      <c r="IWD113" s="45"/>
      <c r="IWE113" s="45"/>
      <c r="IWF113" s="45"/>
      <c r="IWG113" s="45"/>
      <c r="IWH113" s="45"/>
      <c r="IWI113" s="45"/>
      <c r="IWJ113" s="45"/>
      <c r="IWK113" s="45"/>
      <c r="IWL113" s="45"/>
      <c r="IWM113" s="45"/>
      <c r="IWN113" s="45"/>
      <c r="IWO113" s="45"/>
      <c r="IWP113" s="45"/>
      <c r="IWQ113" s="45"/>
      <c r="IWR113" s="45"/>
      <c r="IWS113" s="45"/>
      <c r="IWT113" s="45"/>
      <c r="IWU113" s="45"/>
      <c r="IWV113" s="45"/>
      <c r="IWW113" s="45"/>
      <c r="IWX113" s="45"/>
      <c r="IWY113" s="45"/>
      <c r="IWZ113" s="45"/>
      <c r="IXA113" s="45"/>
      <c r="IXB113" s="45"/>
      <c r="IXC113" s="45"/>
      <c r="IXD113" s="45"/>
      <c r="IXE113" s="45"/>
      <c r="IXF113" s="45"/>
      <c r="IXG113" s="45"/>
      <c r="IXH113" s="45"/>
      <c r="IXI113" s="45"/>
      <c r="IXJ113" s="45"/>
      <c r="IXK113" s="45"/>
      <c r="IXL113" s="45"/>
      <c r="IXM113" s="45"/>
      <c r="IXN113" s="45"/>
      <c r="IXO113" s="45"/>
      <c r="IXP113" s="45"/>
      <c r="IXQ113" s="45"/>
      <c r="IXR113" s="45"/>
      <c r="IXS113" s="45"/>
      <c r="IXT113" s="45"/>
      <c r="IXU113" s="45"/>
      <c r="IXV113" s="45"/>
      <c r="IXW113" s="45"/>
      <c r="IXX113" s="45"/>
      <c r="IXY113" s="45"/>
      <c r="IXZ113" s="45"/>
      <c r="IYA113" s="45"/>
      <c r="IYB113" s="45"/>
      <c r="IYC113" s="45"/>
      <c r="IYD113" s="45"/>
      <c r="IYE113" s="45"/>
      <c r="IYF113" s="45"/>
      <c r="IYG113" s="45"/>
      <c r="IYH113" s="45"/>
      <c r="IYI113" s="45"/>
      <c r="IYJ113" s="45"/>
      <c r="IYK113" s="45"/>
      <c r="IYL113" s="45"/>
      <c r="IYM113" s="45"/>
      <c r="IYN113" s="45"/>
      <c r="IYO113" s="45"/>
      <c r="IYP113" s="45"/>
      <c r="IYQ113" s="45"/>
      <c r="IYR113" s="45"/>
      <c r="IYS113" s="45"/>
      <c r="IYT113" s="45"/>
      <c r="IYU113" s="45"/>
      <c r="IYV113" s="45"/>
      <c r="IYW113" s="45"/>
      <c r="IYX113" s="45"/>
      <c r="IYY113" s="45"/>
      <c r="IYZ113" s="45"/>
      <c r="IZA113" s="45"/>
      <c r="IZB113" s="45"/>
      <c r="IZC113" s="45"/>
      <c r="IZD113" s="45"/>
      <c r="IZE113" s="45"/>
      <c r="IZF113" s="45"/>
      <c r="IZG113" s="45"/>
      <c r="IZH113" s="45"/>
      <c r="IZI113" s="45"/>
      <c r="IZJ113" s="45"/>
      <c r="IZK113" s="45"/>
      <c r="IZL113" s="45"/>
      <c r="IZM113" s="45"/>
      <c r="IZN113" s="45"/>
      <c r="IZO113" s="45"/>
      <c r="IZP113" s="45"/>
      <c r="IZQ113" s="45"/>
      <c r="IZR113" s="45"/>
      <c r="IZS113" s="45"/>
      <c r="IZT113" s="45"/>
      <c r="IZU113" s="45"/>
      <c r="IZV113" s="45"/>
      <c r="IZW113" s="45"/>
      <c r="IZX113" s="45"/>
      <c r="IZY113" s="45"/>
      <c r="IZZ113" s="45"/>
      <c r="JAA113" s="45"/>
      <c r="JAB113" s="45"/>
      <c r="JAC113" s="45"/>
      <c r="JAD113" s="45"/>
      <c r="JAE113" s="45"/>
      <c r="JAF113" s="45"/>
      <c r="JAG113" s="45"/>
      <c r="JAH113" s="45"/>
      <c r="JAI113" s="45"/>
      <c r="JAJ113" s="45"/>
      <c r="JAK113" s="45"/>
      <c r="JAL113" s="45"/>
      <c r="JAM113" s="45"/>
      <c r="JAN113" s="45"/>
      <c r="JAO113" s="45"/>
      <c r="JAP113" s="45"/>
      <c r="JAQ113" s="45"/>
      <c r="JAR113" s="45"/>
      <c r="JAS113" s="45"/>
      <c r="JAT113" s="45"/>
      <c r="JAU113" s="45"/>
      <c r="JAV113" s="45"/>
      <c r="JAW113" s="45"/>
      <c r="JAX113" s="45"/>
      <c r="JAY113" s="45"/>
      <c r="JAZ113" s="45"/>
      <c r="JBA113" s="45"/>
      <c r="JBB113" s="45"/>
      <c r="JBC113" s="45"/>
      <c r="JBD113" s="45"/>
      <c r="JBE113" s="45"/>
      <c r="JBF113" s="45"/>
      <c r="JBG113" s="45"/>
      <c r="JBH113" s="45"/>
      <c r="JBI113" s="45"/>
      <c r="JBJ113" s="45"/>
      <c r="JBK113" s="45"/>
      <c r="JBL113" s="45"/>
      <c r="JBM113" s="45"/>
      <c r="JBN113" s="45"/>
      <c r="JBO113" s="45"/>
      <c r="JBP113" s="45"/>
      <c r="JBQ113" s="45"/>
      <c r="JBR113" s="45"/>
      <c r="JBS113" s="45"/>
      <c r="JBT113" s="45"/>
      <c r="JBU113" s="45"/>
      <c r="JBV113" s="45"/>
      <c r="JBW113" s="45"/>
      <c r="JBX113" s="45"/>
      <c r="JBY113" s="45"/>
      <c r="JBZ113" s="45"/>
      <c r="JCA113" s="45"/>
      <c r="JCB113" s="45"/>
      <c r="JCC113" s="45"/>
      <c r="JCD113" s="45"/>
      <c r="JCE113" s="45"/>
      <c r="JCF113" s="45"/>
      <c r="JCG113" s="45"/>
      <c r="JCH113" s="45"/>
      <c r="JCI113" s="45"/>
      <c r="JCJ113" s="45"/>
      <c r="JCK113" s="45"/>
      <c r="JCL113" s="45"/>
      <c r="JCM113" s="45"/>
      <c r="JCN113" s="45"/>
      <c r="JCO113" s="45"/>
      <c r="JCP113" s="45"/>
      <c r="JCQ113" s="45"/>
      <c r="JCR113" s="45"/>
      <c r="JCS113" s="45"/>
      <c r="JCT113" s="45"/>
      <c r="JCU113" s="45"/>
      <c r="JCV113" s="45"/>
      <c r="JCW113" s="45"/>
      <c r="JCX113" s="45"/>
      <c r="JCY113" s="45"/>
      <c r="JCZ113" s="45"/>
      <c r="JDA113" s="45"/>
      <c r="JDB113" s="45"/>
      <c r="JDC113" s="45"/>
      <c r="JDD113" s="45"/>
      <c r="JDE113" s="45"/>
      <c r="JDF113" s="45"/>
      <c r="JDG113" s="45"/>
      <c r="JDH113" s="45"/>
      <c r="JDI113" s="45"/>
      <c r="JDJ113" s="45"/>
      <c r="JDK113" s="45"/>
      <c r="JDL113" s="45"/>
      <c r="JDM113" s="45"/>
      <c r="JDN113" s="45"/>
      <c r="JDO113" s="45"/>
      <c r="JDP113" s="45"/>
      <c r="JDQ113" s="45"/>
      <c r="JDR113" s="45"/>
      <c r="JDS113" s="45"/>
      <c r="JDT113" s="45"/>
      <c r="JDU113" s="45"/>
      <c r="JDV113" s="45"/>
      <c r="JDW113" s="45"/>
      <c r="JDX113" s="45"/>
      <c r="JDY113" s="45"/>
      <c r="JDZ113" s="45"/>
      <c r="JEA113" s="45"/>
      <c r="JEB113" s="45"/>
      <c r="JEC113" s="45"/>
      <c r="JED113" s="45"/>
      <c r="JEE113" s="45"/>
      <c r="JEF113" s="45"/>
      <c r="JEG113" s="45"/>
      <c r="JEH113" s="45"/>
      <c r="JEI113" s="45"/>
      <c r="JEJ113" s="45"/>
      <c r="JEK113" s="45"/>
      <c r="JEL113" s="45"/>
      <c r="JEM113" s="45"/>
      <c r="JEN113" s="45"/>
      <c r="JEO113" s="45"/>
      <c r="JEP113" s="45"/>
      <c r="JEQ113" s="45"/>
      <c r="JER113" s="45"/>
      <c r="JES113" s="45"/>
      <c r="JET113" s="45"/>
      <c r="JEU113" s="45"/>
      <c r="JEV113" s="45"/>
      <c r="JEW113" s="45"/>
      <c r="JEX113" s="45"/>
      <c r="JEY113" s="45"/>
      <c r="JEZ113" s="45"/>
      <c r="JFA113" s="45"/>
      <c r="JFB113" s="45"/>
      <c r="JFC113" s="45"/>
      <c r="JFD113" s="45"/>
      <c r="JFE113" s="45"/>
      <c r="JFF113" s="45"/>
      <c r="JFG113" s="45"/>
      <c r="JFH113" s="45"/>
      <c r="JFI113" s="45"/>
      <c r="JFJ113" s="45"/>
      <c r="JFK113" s="45"/>
      <c r="JFL113" s="45"/>
      <c r="JFM113" s="45"/>
      <c r="JFN113" s="45"/>
      <c r="JFO113" s="45"/>
      <c r="JFP113" s="45"/>
      <c r="JFQ113" s="45"/>
      <c r="JFR113" s="45"/>
      <c r="JFS113" s="45"/>
      <c r="JFT113" s="45"/>
      <c r="JFU113" s="45"/>
      <c r="JFV113" s="45"/>
      <c r="JFW113" s="45"/>
      <c r="JFX113" s="45"/>
      <c r="JFY113" s="45"/>
      <c r="JFZ113" s="45"/>
      <c r="JGA113" s="45"/>
      <c r="JGB113" s="45"/>
      <c r="JGC113" s="45"/>
      <c r="JGD113" s="45"/>
      <c r="JGE113" s="45"/>
      <c r="JGF113" s="45"/>
      <c r="JGG113" s="45"/>
      <c r="JGH113" s="45"/>
      <c r="JGI113" s="45"/>
      <c r="JGJ113" s="45"/>
      <c r="JGK113" s="45"/>
      <c r="JGL113" s="45"/>
      <c r="JGM113" s="45"/>
      <c r="JGN113" s="45"/>
      <c r="JGO113" s="45"/>
      <c r="JGP113" s="45"/>
      <c r="JGQ113" s="45"/>
      <c r="JGR113" s="45"/>
      <c r="JGS113" s="45"/>
      <c r="JGT113" s="45"/>
      <c r="JGU113" s="45"/>
      <c r="JGV113" s="45"/>
      <c r="JGW113" s="45"/>
      <c r="JGX113" s="45"/>
      <c r="JGY113" s="45"/>
      <c r="JGZ113" s="45"/>
      <c r="JHA113" s="45"/>
      <c r="JHB113" s="45"/>
      <c r="JHC113" s="45"/>
      <c r="JHD113" s="45"/>
      <c r="JHE113" s="45"/>
      <c r="JHF113" s="45"/>
      <c r="JHG113" s="45"/>
      <c r="JHH113" s="45"/>
      <c r="JHI113" s="45"/>
      <c r="JHJ113" s="45"/>
      <c r="JHK113" s="45"/>
      <c r="JHL113" s="45"/>
      <c r="JHM113" s="45"/>
      <c r="JHN113" s="45"/>
      <c r="JHO113" s="45"/>
      <c r="JHP113" s="45"/>
      <c r="JHQ113" s="45"/>
      <c r="JHR113" s="45"/>
      <c r="JHS113" s="45"/>
      <c r="JHT113" s="45"/>
      <c r="JHU113" s="45"/>
      <c r="JHV113" s="45"/>
      <c r="JHW113" s="45"/>
      <c r="JHX113" s="45"/>
      <c r="JHY113" s="45"/>
      <c r="JHZ113" s="45"/>
      <c r="JIA113" s="45"/>
      <c r="JIB113" s="45"/>
      <c r="JIC113" s="45"/>
      <c r="JID113" s="45"/>
      <c r="JIE113" s="45"/>
      <c r="JIF113" s="45"/>
      <c r="JIG113" s="45"/>
      <c r="JIH113" s="45"/>
      <c r="JII113" s="45"/>
      <c r="JIJ113" s="45"/>
      <c r="JIK113" s="45"/>
      <c r="JIL113" s="45"/>
      <c r="JIM113" s="45"/>
      <c r="JIN113" s="45"/>
      <c r="JIO113" s="45"/>
      <c r="JIP113" s="45"/>
      <c r="JIQ113" s="45"/>
      <c r="JIR113" s="45"/>
      <c r="JIS113" s="45"/>
      <c r="JIT113" s="45"/>
      <c r="JIU113" s="45"/>
      <c r="JIV113" s="45"/>
      <c r="JIW113" s="45"/>
      <c r="JIX113" s="45"/>
      <c r="JIY113" s="45"/>
      <c r="JIZ113" s="45"/>
      <c r="JJA113" s="45"/>
      <c r="JJB113" s="45"/>
      <c r="JJC113" s="45"/>
      <c r="JJD113" s="45"/>
      <c r="JJE113" s="45"/>
      <c r="JJF113" s="45"/>
      <c r="JJG113" s="45"/>
      <c r="JJH113" s="45"/>
      <c r="JJI113" s="45"/>
      <c r="JJJ113" s="45"/>
      <c r="JJK113" s="45"/>
      <c r="JJL113" s="45"/>
      <c r="JJM113" s="45"/>
      <c r="JJN113" s="45"/>
      <c r="JJO113" s="45"/>
      <c r="JJP113" s="45"/>
      <c r="JJQ113" s="45"/>
      <c r="JJR113" s="45"/>
      <c r="JJS113" s="45"/>
      <c r="JJT113" s="45"/>
      <c r="JJU113" s="45"/>
      <c r="JJV113" s="45"/>
      <c r="JJW113" s="45"/>
      <c r="JJX113" s="45"/>
      <c r="JJY113" s="45"/>
      <c r="JJZ113" s="45"/>
      <c r="JKA113" s="45"/>
      <c r="JKB113" s="45"/>
      <c r="JKC113" s="45"/>
      <c r="JKD113" s="45"/>
      <c r="JKE113" s="45"/>
      <c r="JKF113" s="45"/>
      <c r="JKG113" s="45"/>
      <c r="JKH113" s="45"/>
      <c r="JKI113" s="45"/>
      <c r="JKJ113" s="45"/>
      <c r="JKK113" s="45"/>
      <c r="JKL113" s="45"/>
      <c r="JKM113" s="45"/>
      <c r="JKN113" s="45"/>
      <c r="JKO113" s="45"/>
      <c r="JKP113" s="45"/>
      <c r="JKQ113" s="45"/>
      <c r="JKR113" s="45"/>
      <c r="JKS113" s="45"/>
      <c r="JKT113" s="45"/>
      <c r="JKU113" s="45"/>
      <c r="JKV113" s="45"/>
      <c r="JKW113" s="45"/>
      <c r="JKX113" s="45"/>
      <c r="JKY113" s="45"/>
      <c r="JKZ113" s="45"/>
      <c r="JLA113" s="45"/>
      <c r="JLB113" s="45"/>
      <c r="JLC113" s="45"/>
      <c r="JLD113" s="45"/>
      <c r="JLE113" s="45"/>
      <c r="JLF113" s="45"/>
      <c r="JLG113" s="45"/>
      <c r="JLH113" s="45"/>
      <c r="JLI113" s="45"/>
      <c r="JLJ113" s="45"/>
      <c r="JLK113" s="45"/>
      <c r="JLL113" s="45"/>
      <c r="JLM113" s="45"/>
      <c r="JLN113" s="45"/>
      <c r="JLO113" s="45"/>
      <c r="JLP113" s="45"/>
      <c r="JLQ113" s="45"/>
      <c r="JLR113" s="45"/>
      <c r="JLS113" s="45"/>
      <c r="JLT113" s="45"/>
      <c r="JLU113" s="45"/>
      <c r="JLV113" s="45"/>
      <c r="JLW113" s="45"/>
      <c r="JLX113" s="45"/>
      <c r="JLY113" s="45"/>
      <c r="JLZ113" s="45"/>
      <c r="JMA113" s="45"/>
      <c r="JMB113" s="45"/>
      <c r="JMC113" s="45"/>
      <c r="JMD113" s="45"/>
      <c r="JME113" s="45"/>
      <c r="JMF113" s="45"/>
      <c r="JMG113" s="45"/>
      <c r="JMH113" s="45"/>
      <c r="JMI113" s="45"/>
      <c r="JMJ113" s="45"/>
      <c r="JMK113" s="45"/>
      <c r="JML113" s="45"/>
      <c r="JMM113" s="45"/>
      <c r="JMN113" s="45"/>
      <c r="JMO113" s="45"/>
      <c r="JMP113" s="45"/>
      <c r="JMQ113" s="45"/>
      <c r="JMR113" s="45"/>
      <c r="JMS113" s="45"/>
      <c r="JMT113" s="45"/>
      <c r="JMU113" s="45"/>
      <c r="JMV113" s="45"/>
      <c r="JMW113" s="45"/>
      <c r="JMX113" s="45"/>
      <c r="JMY113" s="45"/>
      <c r="JMZ113" s="45"/>
      <c r="JNA113" s="45"/>
      <c r="JNB113" s="45"/>
      <c r="JNC113" s="45"/>
      <c r="JND113" s="45"/>
      <c r="JNE113" s="45"/>
      <c r="JNF113" s="45"/>
      <c r="JNG113" s="45"/>
      <c r="JNH113" s="45"/>
      <c r="JNI113" s="45"/>
      <c r="JNJ113" s="45"/>
      <c r="JNK113" s="45"/>
      <c r="JNL113" s="45"/>
      <c r="JNM113" s="45"/>
      <c r="JNN113" s="45"/>
      <c r="JNO113" s="45"/>
      <c r="JNP113" s="45"/>
      <c r="JNQ113" s="45"/>
      <c r="JNR113" s="45"/>
      <c r="JNS113" s="45"/>
      <c r="JNT113" s="45"/>
      <c r="JNU113" s="45"/>
      <c r="JNV113" s="45"/>
      <c r="JNW113" s="45"/>
      <c r="JNX113" s="45"/>
      <c r="JNY113" s="45"/>
      <c r="JNZ113" s="45"/>
      <c r="JOA113" s="45"/>
      <c r="JOB113" s="45"/>
      <c r="JOC113" s="45"/>
      <c r="JOD113" s="45"/>
      <c r="JOE113" s="45"/>
      <c r="JOF113" s="45"/>
      <c r="JOG113" s="45"/>
      <c r="JOH113" s="45"/>
      <c r="JOI113" s="45"/>
      <c r="JOJ113" s="45"/>
      <c r="JOK113" s="45"/>
      <c r="JOL113" s="45"/>
      <c r="JOM113" s="45"/>
      <c r="JON113" s="45"/>
      <c r="JOO113" s="45"/>
      <c r="JOP113" s="45"/>
      <c r="JOQ113" s="45"/>
      <c r="JOR113" s="45"/>
      <c r="JOS113" s="45"/>
      <c r="JOT113" s="45"/>
      <c r="JOU113" s="45"/>
      <c r="JOV113" s="45"/>
      <c r="JOW113" s="45"/>
      <c r="JOX113" s="45"/>
      <c r="JOY113" s="45"/>
      <c r="JOZ113" s="45"/>
      <c r="JPA113" s="45"/>
      <c r="JPB113" s="45"/>
      <c r="JPC113" s="45"/>
      <c r="JPD113" s="45"/>
      <c r="JPE113" s="45"/>
      <c r="JPF113" s="45"/>
      <c r="JPG113" s="45"/>
      <c r="JPH113" s="45"/>
      <c r="JPI113" s="45"/>
      <c r="JPJ113" s="45"/>
      <c r="JPK113" s="45"/>
      <c r="JPL113" s="45"/>
      <c r="JPM113" s="45"/>
      <c r="JPN113" s="45"/>
      <c r="JPO113" s="45"/>
      <c r="JPP113" s="45"/>
      <c r="JPQ113" s="45"/>
      <c r="JPR113" s="45"/>
      <c r="JPS113" s="45"/>
      <c r="JPT113" s="45"/>
      <c r="JPU113" s="45"/>
      <c r="JPV113" s="45"/>
      <c r="JPW113" s="45"/>
      <c r="JPX113" s="45"/>
      <c r="JPY113" s="45"/>
      <c r="JPZ113" s="45"/>
      <c r="JQA113" s="45"/>
      <c r="JQB113" s="45"/>
      <c r="JQC113" s="45"/>
      <c r="JQD113" s="45"/>
      <c r="JQE113" s="45"/>
      <c r="JQF113" s="45"/>
      <c r="JQG113" s="45"/>
      <c r="JQH113" s="45"/>
      <c r="JQI113" s="45"/>
      <c r="JQJ113" s="45"/>
      <c r="JQK113" s="45"/>
      <c r="JQL113" s="45"/>
      <c r="JQM113" s="45"/>
      <c r="JQN113" s="45"/>
      <c r="JQO113" s="45"/>
      <c r="JQP113" s="45"/>
      <c r="JQQ113" s="45"/>
      <c r="JQR113" s="45"/>
      <c r="JQS113" s="45"/>
      <c r="JQT113" s="45"/>
      <c r="JQU113" s="45"/>
      <c r="JQV113" s="45"/>
      <c r="JQW113" s="45"/>
      <c r="JQX113" s="45"/>
      <c r="JQY113" s="45"/>
      <c r="JQZ113" s="45"/>
      <c r="JRA113" s="45"/>
      <c r="JRB113" s="45"/>
      <c r="JRC113" s="45"/>
      <c r="JRD113" s="45"/>
      <c r="JRE113" s="45"/>
      <c r="JRF113" s="45"/>
      <c r="JRG113" s="45"/>
      <c r="JRH113" s="45"/>
      <c r="JRI113" s="45"/>
      <c r="JRJ113" s="45"/>
      <c r="JRK113" s="45"/>
      <c r="JRL113" s="45"/>
      <c r="JRM113" s="45"/>
      <c r="JRN113" s="45"/>
      <c r="JRO113" s="45"/>
      <c r="JRP113" s="45"/>
      <c r="JRQ113" s="45"/>
      <c r="JRR113" s="45"/>
      <c r="JRS113" s="45"/>
      <c r="JRT113" s="45"/>
      <c r="JRU113" s="45"/>
      <c r="JRV113" s="45"/>
      <c r="JRW113" s="45"/>
      <c r="JRX113" s="45"/>
      <c r="JRY113" s="45"/>
      <c r="JRZ113" s="45"/>
      <c r="JSA113" s="45"/>
      <c r="JSB113" s="45"/>
      <c r="JSC113" s="45"/>
      <c r="JSD113" s="45"/>
      <c r="JSE113" s="45"/>
      <c r="JSF113" s="45"/>
      <c r="JSG113" s="45"/>
      <c r="JSH113" s="45"/>
      <c r="JSI113" s="45"/>
      <c r="JSJ113" s="45"/>
      <c r="JSK113" s="45"/>
      <c r="JSL113" s="45"/>
      <c r="JSM113" s="45"/>
      <c r="JSN113" s="45"/>
      <c r="JSO113" s="45"/>
      <c r="JSP113" s="45"/>
      <c r="JSQ113" s="45"/>
      <c r="JSR113" s="45"/>
      <c r="JSS113" s="45"/>
      <c r="JST113" s="45"/>
      <c r="JSU113" s="45"/>
      <c r="JSV113" s="45"/>
      <c r="JSW113" s="45"/>
      <c r="JSX113" s="45"/>
      <c r="JSY113" s="45"/>
      <c r="JSZ113" s="45"/>
      <c r="JTA113" s="45"/>
      <c r="JTB113" s="45"/>
      <c r="JTC113" s="45"/>
      <c r="JTD113" s="45"/>
      <c r="JTE113" s="45"/>
      <c r="JTF113" s="45"/>
      <c r="JTG113" s="45"/>
      <c r="JTH113" s="45"/>
      <c r="JTI113" s="45"/>
      <c r="JTJ113" s="45"/>
      <c r="JTK113" s="45"/>
      <c r="JTL113" s="45"/>
      <c r="JTM113" s="45"/>
      <c r="JTN113" s="45"/>
      <c r="JTO113" s="45"/>
      <c r="JTP113" s="45"/>
      <c r="JTQ113" s="45"/>
      <c r="JTR113" s="45"/>
      <c r="JTS113" s="45"/>
      <c r="JTT113" s="45"/>
      <c r="JTU113" s="45"/>
      <c r="JTV113" s="45"/>
      <c r="JTW113" s="45"/>
      <c r="JTX113" s="45"/>
      <c r="JTY113" s="45"/>
      <c r="JTZ113" s="45"/>
      <c r="JUA113" s="45"/>
      <c r="JUB113" s="45"/>
      <c r="JUC113" s="45"/>
      <c r="JUD113" s="45"/>
      <c r="JUE113" s="45"/>
      <c r="JUF113" s="45"/>
      <c r="JUG113" s="45"/>
      <c r="JUH113" s="45"/>
      <c r="JUI113" s="45"/>
      <c r="JUJ113" s="45"/>
      <c r="JUK113" s="45"/>
      <c r="JUL113" s="45"/>
      <c r="JUM113" s="45"/>
      <c r="JUN113" s="45"/>
      <c r="JUO113" s="45"/>
      <c r="JUP113" s="45"/>
      <c r="JUQ113" s="45"/>
      <c r="JUR113" s="45"/>
      <c r="JUS113" s="45"/>
      <c r="JUT113" s="45"/>
      <c r="JUU113" s="45"/>
      <c r="JUV113" s="45"/>
      <c r="JUW113" s="45"/>
      <c r="JUX113" s="45"/>
      <c r="JUY113" s="45"/>
      <c r="JUZ113" s="45"/>
      <c r="JVA113" s="45"/>
      <c r="JVB113" s="45"/>
      <c r="JVC113" s="45"/>
      <c r="JVD113" s="45"/>
      <c r="JVE113" s="45"/>
      <c r="JVF113" s="45"/>
      <c r="JVG113" s="45"/>
      <c r="JVH113" s="45"/>
      <c r="JVI113" s="45"/>
      <c r="JVJ113" s="45"/>
      <c r="JVK113" s="45"/>
      <c r="JVL113" s="45"/>
      <c r="JVM113" s="45"/>
      <c r="JVN113" s="45"/>
      <c r="JVO113" s="45"/>
      <c r="JVP113" s="45"/>
      <c r="JVQ113" s="45"/>
      <c r="JVR113" s="45"/>
      <c r="JVS113" s="45"/>
      <c r="JVT113" s="45"/>
      <c r="JVU113" s="45"/>
      <c r="JVV113" s="45"/>
      <c r="JVW113" s="45"/>
      <c r="JVX113" s="45"/>
      <c r="JVY113" s="45"/>
      <c r="JVZ113" s="45"/>
      <c r="JWA113" s="45"/>
      <c r="JWB113" s="45"/>
      <c r="JWC113" s="45"/>
      <c r="JWD113" s="45"/>
      <c r="JWE113" s="45"/>
      <c r="JWF113" s="45"/>
      <c r="JWG113" s="45"/>
      <c r="JWH113" s="45"/>
      <c r="JWI113" s="45"/>
      <c r="JWJ113" s="45"/>
      <c r="JWK113" s="45"/>
      <c r="JWL113" s="45"/>
      <c r="JWM113" s="45"/>
      <c r="JWN113" s="45"/>
      <c r="JWO113" s="45"/>
      <c r="JWP113" s="45"/>
      <c r="JWQ113" s="45"/>
      <c r="JWR113" s="45"/>
      <c r="JWS113" s="45"/>
      <c r="JWT113" s="45"/>
      <c r="JWU113" s="45"/>
      <c r="JWV113" s="45"/>
      <c r="JWW113" s="45"/>
      <c r="JWX113" s="45"/>
      <c r="JWY113" s="45"/>
      <c r="JWZ113" s="45"/>
      <c r="JXA113" s="45"/>
      <c r="JXB113" s="45"/>
      <c r="JXC113" s="45"/>
      <c r="JXD113" s="45"/>
      <c r="JXE113" s="45"/>
      <c r="JXF113" s="45"/>
      <c r="JXG113" s="45"/>
      <c r="JXH113" s="45"/>
      <c r="JXI113" s="45"/>
      <c r="JXJ113" s="45"/>
      <c r="JXK113" s="45"/>
      <c r="JXL113" s="45"/>
      <c r="JXM113" s="45"/>
      <c r="JXN113" s="45"/>
      <c r="JXO113" s="45"/>
      <c r="JXP113" s="45"/>
      <c r="JXQ113" s="45"/>
      <c r="JXR113" s="45"/>
      <c r="JXS113" s="45"/>
      <c r="JXT113" s="45"/>
      <c r="JXU113" s="45"/>
      <c r="JXV113" s="45"/>
      <c r="JXW113" s="45"/>
      <c r="JXX113" s="45"/>
      <c r="JXY113" s="45"/>
      <c r="JXZ113" s="45"/>
      <c r="JYA113" s="45"/>
      <c r="JYB113" s="45"/>
      <c r="JYC113" s="45"/>
      <c r="JYD113" s="45"/>
      <c r="JYE113" s="45"/>
      <c r="JYF113" s="45"/>
      <c r="JYG113" s="45"/>
      <c r="JYH113" s="45"/>
      <c r="JYI113" s="45"/>
      <c r="JYJ113" s="45"/>
      <c r="JYK113" s="45"/>
      <c r="JYL113" s="45"/>
      <c r="JYM113" s="45"/>
      <c r="JYN113" s="45"/>
      <c r="JYO113" s="45"/>
      <c r="JYP113" s="45"/>
      <c r="JYQ113" s="45"/>
      <c r="JYR113" s="45"/>
      <c r="JYS113" s="45"/>
      <c r="JYT113" s="45"/>
      <c r="JYU113" s="45"/>
      <c r="JYV113" s="45"/>
      <c r="JYW113" s="45"/>
      <c r="JYX113" s="45"/>
      <c r="JYY113" s="45"/>
      <c r="JYZ113" s="45"/>
      <c r="JZA113" s="45"/>
      <c r="JZB113" s="45"/>
      <c r="JZC113" s="45"/>
      <c r="JZD113" s="45"/>
      <c r="JZE113" s="45"/>
      <c r="JZF113" s="45"/>
      <c r="JZG113" s="45"/>
      <c r="JZH113" s="45"/>
      <c r="JZI113" s="45"/>
      <c r="JZJ113" s="45"/>
      <c r="JZK113" s="45"/>
      <c r="JZL113" s="45"/>
      <c r="JZM113" s="45"/>
      <c r="JZN113" s="45"/>
      <c r="JZO113" s="45"/>
      <c r="JZP113" s="45"/>
      <c r="JZQ113" s="45"/>
      <c r="JZR113" s="45"/>
      <c r="JZS113" s="45"/>
      <c r="JZT113" s="45"/>
      <c r="JZU113" s="45"/>
      <c r="JZV113" s="45"/>
      <c r="JZW113" s="45"/>
      <c r="JZX113" s="45"/>
      <c r="JZY113" s="45"/>
      <c r="JZZ113" s="45"/>
      <c r="KAA113" s="45"/>
      <c r="KAB113" s="45"/>
      <c r="KAC113" s="45"/>
      <c r="KAD113" s="45"/>
      <c r="KAE113" s="45"/>
      <c r="KAF113" s="45"/>
      <c r="KAG113" s="45"/>
      <c r="KAH113" s="45"/>
      <c r="KAI113" s="45"/>
      <c r="KAJ113" s="45"/>
      <c r="KAK113" s="45"/>
      <c r="KAL113" s="45"/>
      <c r="KAM113" s="45"/>
      <c r="KAN113" s="45"/>
      <c r="KAO113" s="45"/>
      <c r="KAP113" s="45"/>
      <c r="KAQ113" s="45"/>
      <c r="KAR113" s="45"/>
      <c r="KAS113" s="45"/>
      <c r="KAT113" s="45"/>
      <c r="KAU113" s="45"/>
      <c r="KAV113" s="45"/>
      <c r="KAW113" s="45"/>
      <c r="KAX113" s="45"/>
      <c r="KAY113" s="45"/>
      <c r="KAZ113" s="45"/>
      <c r="KBA113" s="45"/>
      <c r="KBB113" s="45"/>
      <c r="KBC113" s="45"/>
      <c r="KBD113" s="45"/>
      <c r="KBE113" s="45"/>
      <c r="KBF113" s="45"/>
      <c r="KBG113" s="45"/>
      <c r="KBH113" s="45"/>
      <c r="KBI113" s="45"/>
      <c r="KBJ113" s="45"/>
      <c r="KBK113" s="45"/>
      <c r="KBL113" s="45"/>
      <c r="KBM113" s="45"/>
      <c r="KBN113" s="45"/>
      <c r="KBO113" s="45"/>
      <c r="KBP113" s="45"/>
      <c r="KBQ113" s="45"/>
      <c r="KBR113" s="45"/>
      <c r="KBS113" s="45"/>
      <c r="KBT113" s="45"/>
      <c r="KBU113" s="45"/>
      <c r="KBV113" s="45"/>
      <c r="KBW113" s="45"/>
      <c r="KBX113" s="45"/>
      <c r="KBY113" s="45"/>
      <c r="KBZ113" s="45"/>
      <c r="KCA113" s="45"/>
      <c r="KCB113" s="45"/>
      <c r="KCC113" s="45"/>
      <c r="KCD113" s="45"/>
      <c r="KCE113" s="45"/>
      <c r="KCF113" s="45"/>
      <c r="KCG113" s="45"/>
      <c r="KCH113" s="45"/>
      <c r="KCI113" s="45"/>
      <c r="KCJ113" s="45"/>
      <c r="KCK113" s="45"/>
      <c r="KCL113" s="45"/>
      <c r="KCM113" s="45"/>
      <c r="KCN113" s="45"/>
      <c r="KCO113" s="45"/>
      <c r="KCP113" s="45"/>
      <c r="KCQ113" s="45"/>
      <c r="KCR113" s="45"/>
      <c r="KCS113" s="45"/>
      <c r="KCT113" s="45"/>
      <c r="KCU113" s="45"/>
      <c r="KCV113" s="45"/>
      <c r="KCW113" s="45"/>
      <c r="KCX113" s="45"/>
      <c r="KCY113" s="45"/>
      <c r="KCZ113" s="45"/>
      <c r="KDA113" s="45"/>
      <c r="KDB113" s="45"/>
      <c r="KDC113" s="45"/>
      <c r="KDD113" s="45"/>
      <c r="KDE113" s="45"/>
      <c r="KDF113" s="45"/>
      <c r="KDG113" s="45"/>
      <c r="KDH113" s="45"/>
      <c r="KDI113" s="45"/>
      <c r="KDJ113" s="45"/>
      <c r="KDK113" s="45"/>
      <c r="KDL113" s="45"/>
      <c r="KDM113" s="45"/>
      <c r="KDN113" s="45"/>
      <c r="KDO113" s="45"/>
      <c r="KDP113" s="45"/>
      <c r="KDQ113" s="45"/>
      <c r="KDR113" s="45"/>
      <c r="KDS113" s="45"/>
      <c r="KDT113" s="45"/>
      <c r="KDU113" s="45"/>
      <c r="KDV113" s="45"/>
      <c r="KDW113" s="45"/>
      <c r="KDX113" s="45"/>
      <c r="KDY113" s="45"/>
      <c r="KDZ113" s="45"/>
      <c r="KEA113" s="45"/>
      <c r="KEB113" s="45"/>
      <c r="KEC113" s="45"/>
      <c r="KED113" s="45"/>
      <c r="KEE113" s="45"/>
      <c r="KEF113" s="45"/>
      <c r="KEG113" s="45"/>
      <c r="KEH113" s="45"/>
      <c r="KEI113" s="45"/>
      <c r="KEJ113" s="45"/>
      <c r="KEK113" s="45"/>
      <c r="KEL113" s="45"/>
      <c r="KEM113" s="45"/>
      <c r="KEN113" s="45"/>
      <c r="KEO113" s="45"/>
      <c r="KEP113" s="45"/>
      <c r="KEQ113" s="45"/>
      <c r="KER113" s="45"/>
      <c r="KES113" s="45"/>
      <c r="KET113" s="45"/>
      <c r="KEU113" s="45"/>
      <c r="KEV113" s="45"/>
      <c r="KEW113" s="45"/>
      <c r="KEX113" s="45"/>
      <c r="KEY113" s="45"/>
      <c r="KEZ113" s="45"/>
      <c r="KFA113" s="45"/>
      <c r="KFB113" s="45"/>
      <c r="KFC113" s="45"/>
      <c r="KFD113" s="45"/>
      <c r="KFE113" s="45"/>
      <c r="KFF113" s="45"/>
      <c r="KFG113" s="45"/>
      <c r="KFH113" s="45"/>
      <c r="KFI113" s="45"/>
      <c r="KFJ113" s="45"/>
      <c r="KFK113" s="45"/>
      <c r="KFL113" s="45"/>
      <c r="KFM113" s="45"/>
      <c r="KFN113" s="45"/>
      <c r="KFO113" s="45"/>
      <c r="KFP113" s="45"/>
      <c r="KFQ113" s="45"/>
      <c r="KFR113" s="45"/>
      <c r="KFS113" s="45"/>
      <c r="KFT113" s="45"/>
      <c r="KFU113" s="45"/>
      <c r="KFV113" s="45"/>
      <c r="KFW113" s="45"/>
      <c r="KFX113" s="45"/>
      <c r="KFY113" s="45"/>
      <c r="KFZ113" s="45"/>
      <c r="KGA113" s="45"/>
      <c r="KGB113" s="45"/>
      <c r="KGC113" s="45"/>
      <c r="KGD113" s="45"/>
      <c r="KGE113" s="45"/>
      <c r="KGF113" s="45"/>
      <c r="KGG113" s="45"/>
      <c r="KGH113" s="45"/>
      <c r="KGI113" s="45"/>
      <c r="KGJ113" s="45"/>
      <c r="KGK113" s="45"/>
      <c r="KGL113" s="45"/>
      <c r="KGM113" s="45"/>
      <c r="KGN113" s="45"/>
      <c r="KGO113" s="45"/>
      <c r="KGP113" s="45"/>
      <c r="KGQ113" s="45"/>
      <c r="KGR113" s="45"/>
      <c r="KGS113" s="45"/>
      <c r="KGT113" s="45"/>
      <c r="KGU113" s="45"/>
      <c r="KGV113" s="45"/>
      <c r="KGW113" s="45"/>
      <c r="KGX113" s="45"/>
      <c r="KGY113" s="45"/>
      <c r="KGZ113" s="45"/>
      <c r="KHA113" s="45"/>
      <c r="KHB113" s="45"/>
      <c r="KHC113" s="45"/>
      <c r="KHD113" s="45"/>
      <c r="KHE113" s="45"/>
      <c r="KHF113" s="45"/>
      <c r="KHG113" s="45"/>
      <c r="KHH113" s="45"/>
      <c r="KHI113" s="45"/>
      <c r="KHJ113" s="45"/>
      <c r="KHK113" s="45"/>
      <c r="KHL113" s="45"/>
      <c r="KHM113" s="45"/>
      <c r="KHN113" s="45"/>
      <c r="KHO113" s="45"/>
      <c r="KHP113" s="45"/>
      <c r="KHQ113" s="45"/>
      <c r="KHR113" s="45"/>
      <c r="KHS113" s="45"/>
      <c r="KHT113" s="45"/>
      <c r="KHU113" s="45"/>
      <c r="KHV113" s="45"/>
      <c r="KHW113" s="45"/>
      <c r="KHX113" s="45"/>
      <c r="KHY113" s="45"/>
      <c r="KHZ113" s="45"/>
      <c r="KIA113" s="45"/>
      <c r="KIB113" s="45"/>
      <c r="KIC113" s="45"/>
      <c r="KID113" s="45"/>
      <c r="KIE113" s="45"/>
      <c r="KIF113" s="45"/>
      <c r="KIG113" s="45"/>
      <c r="KIH113" s="45"/>
      <c r="KII113" s="45"/>
      <c r="KIJ113" s="45"/>
      <c r="KIK113" s="45"/>
      <c r="KIL113" s="45"/>
      <c r="KIM113" s="45"/>
      <c r="KIN113" s="45"/>
      <c r="KIO113" s="45"/>
      <c r="KIP113" s="45"/>
      <c r="KIQ113" s="45"/>
      <c r="KIR113" s="45"/>
      <c r="KIS113" s="45"/>
      <c r="KIT113" s="45"/>
      <c r="KIU113" s="45"/>
      <c r="KIV113" s="45"/>
      <c r="KIW113" s="45"/>
      <c r="KIX113" s="45"/>
      <c r="KIY113" s="45"/>
      <c r="KIZ113" s="45"/>
      <c r="KJA113" s="45"/>
      <c r="KJB113" s="45"/>
      <c r="KJC113" s="45"/>
      <c r="KJD113" s="45"/>
      <c r="KJE113" s="45"/>
      <c r="KJF113" s="45"/>
      <c r="KJG113" s="45"/>
      <c r="KJH113" s="45"/>
      <c r="KJI113" s="45"/>
      <c r="KJJ113" s="45"/>
      <c r="KJK113" s="45"/>
      <c r="KJL113" s="45"/>
      <c r="KJM113" s="45"/>
      <c r="KJN113" s="45"/>
      <c r="KJO113" s="45"/>
      <c r="KJP113" s="45"/>
      <c r="KJQ113" s="45"/>
      <c r="KJR113" s="45"/>
      <c r="KJS113" s="45"/>
      <c r="KJT113" s="45"/>
      <c r="KJU113" s="45"/>
      <c r="KJV113" s="45"/>
      <c r="KJW113" s="45"/>
      <c r="KJX113" s="45"/>
      <c r="KJY113" s="45"/>
      <c r="KJZ113" s="45"/>
      <c r="KKA113" s="45"/>
      <c r="KKB113" s="45"/>
      <c r="KKC113" s="45"/>
      <c r="KKD113" s="45"/>
      <c r="KKE113" s="45"/>
      <c r="KKF113" s="45"/>
      <c r="KKG113" s="45"/>
      <c r="KKH113" s="45"/>
      <c r="KKI113" s="45"/>
      <c r="KKJ113" s="45"/>
      <c r="KKK113" s="45"/>
      <c r="KKL113" s="45"/>
      <c r="KKM113" s="45"/>
      <c r="KKN113" s="45"/>
      <c r="KKO113" s="45"/>
      <c r="KKP113" s="45"/>
      <c r="KKQ113" s="45"/>
      <c r="KKR113" s="45"/>
      <c r="KKS113" s="45"/>
      <c r="KKT113" s="45"/>
      <c r="KKU113" s="45"/>
      <c r="KKV113" s="45"/>
      <c r="KKW113" s="45"/>
      <c r="KKX113" s="45"/>
      <c r="KKY113" s="45"/>
      <c r="KKZ113" s="45"/>
      <c r="KLA113" s="45"/>
      <c r="KLB113" s="45"/>
      <c r="KLC113" s="45"/>
      <c r="KLD113" s="45"/>
      <c r="KLE113" s="45"/>
      <c r="KLF113" s="45"/>
      <c r="KLG113" s="45"/>
      <c r="KLH113" s="45"/>
      <c r="KLI113" s="45"/>
      <c r="KLJ113" s="45"/>
      <c r="KLK113" s="45"/>
      <c r="KLL113" s="45"/>
      <c r="KLM113" s="45"/>
      <c r="KLN113" s="45"/>
      <c r="KLO113" s="45"/>
      <c r="KLP113" s="45"/>
      <c r="KLQ113" s="45"/>
      <c r="KLR113" s="45"/>
      <c r="KLS113" s="45"/>
      <c r="KLT113" s="45"/>
      <c r="KLU113" s="45"/>
      <c r="KLV113" s="45"/>
      <c r="KLW113" s="45"/>
      <c r="KLX113" s="45"/>
      <c r="KLY113" s="45"/>
      <c r="KLZ113" s="45"/>
      <c r="KMA113" s="45"/>
      <c r="KMB113" s="45"/>
      <c r="KMC113" s="45"/>
      <c r="KMD113" s="45"/>
      <c r="KME113" s="45"/>
      <c r="KMF113" s="45"/>
      <c r="KMG113" s="45"/>
      <c r="KMH113" s="45"/>
      <c r="KMI113" s="45"/>
      <c r="KMJ113" s="45"/>
      <c r="KMK113" s="45"/>
      <c r="KML113" s="45"/>
      <c r="KMM113" s="45"/>
      <c r="KMN113" s="45"/>
      <c r="KMO113" s="45"/>
      <c r="KMP113" s="45"/>
      <c r="KMQ113" s="45"/>
      <c r="KMR113" s="45"/>
      <c r="KMS113" s="45"/>
      <c r="KMT113" s="45"/>
      <c r="KMU113" s="45"/>
      <c r="KMV113" s="45"/>
      <c r="KMW113" s="45"/>
      <c r="KMX113" s="45"/>
      <c r="KMY113" s="45"/>
      <c r="KMZ113" s="45"/>
      <c r="KNA113" s="45"/>
      <c r="KNB113" s="45"/>
      <c r="KNC113" s="45"/>
      <c r="KND113" s="45"/>
      <c r="KNE113" s="45"/>
      <c r="KNF113" s="45"/>
      <c r="KNG113" s="45"/>
      <c r="KNH113" s="45"/>
      <c r="KNI113" s="45"/>
      <c r="KNJ113" s="45"/>
      <c r="KNK113" s="45"/>
      <c r="KNL113" s="45"/>
      <c r="KNM113" s="45"/>
      <c r="KNN113" s="45"/>
      <c r="KNO113" s="45"/>
      <c r="KNP113" s="45"/>
      <c r="KNQ113" s="45"/>
      <c r="KNR113" s="45"/>
      <c r="KNS113" s="45"/>
      <c r="KNT113" s="45"/>
      <c r="KNU113" s="45"/>
      <c r="KNV113" s="45"/>
      <c r="KNW113" s="45"/>
      <c r="KNX113" s="45"/>
      <c r="KNY113" s="45"/>
      <c r="KNZ113" s="45"/>
      <c r="KOA113" s="45"/>
      <c r="KOB113" s="45"/>
      <c r="KOC113" s="45"/>
      <c r="KOD113" s="45"/>
      <c r="KOE113" s="45"/>
      <c r="KOF113" s="45"/>
      <c r="KOG113" s="45"/>
      <c r="KOH113" s="45"/>
      <c r="KOI113" s="45"/>
      <c r="KOJ113" s="45"/>
      <c r="KOK113" s="45"/>
      <c r="KOL113" s="45"/>
      <c r="KOM113" s="45"/>
      <c r="KON113" s="45"/>
      <c r="KOO113" s="45"/>
      <c r="KOP113" s="45"/>
      <c r="KOQ113" s="45"/>
      <c r="KOR113" s="45"/>
      <c r="KOS113" s="45"/>
      <c r="KOT113" s="45"/>
      <c r="KOU113" s="45"/>
      <c r="KOV113" s="45"/>
      <c r="KOW113" s="45"/>
      <c r="KOX113" s="45"/>
      <c r="KOY113" s="45"/>
      <c r="KOZ113" s="45"/>
      <c r="KPA113" s="45"/>
      <c r="KPB113" s="45"/>
      <c r="KPC113" s="45"/>
      <c r="KPD113" s="45"/>
      <c r="KPE113" s="45"/>
      <c r="KPF113" s="45"/>
      <c r="KPG113" s="45"/>
      <c r="KPH113" s="45"/>
      <c r="KPI113" s="45"/>
      <c r="KPJ113" s="45"/>
      <c r="KPK113" s="45"/>
      <c r="KPL113" s="45"/>
      <c r="KPM113" s="45"/>
      <c r="KPN113" s="45"/>
      <c r="KPO113" s="45"/>
      <c r="KPP113" s="45"/>
      <c r="KPQ113" s="45"/>
      <c r="KPR113" s="45"/>
      <c r="KPS113" s="45"/>
      <c r="KPT113" s="45"/>
      <c r="KPU113" s="45"/>
      <c r="KPV113" s="45"/>
      <c r="KPW113" s="45"/>
      <c r="KPX113" s="45"/>
      <c r="KPY113" s="45"/>
      <c r="KPZ113" s="45"/>
      <c r="KQA113" s="45"/>
      <c r="KQB113" s="45"/>
      <c r="KQC113" s="45"/>
      <c r="KQD113" s="45"/>
      <c r="KQE113" s="45"/>
      <c r="KQF113" s="45"/>
      <c r="KQG113" s="45"/>
      <c r="KQH113" s="45"/>
      <c r="KQI113" s="45"/>
      <c r="KQJ113" s="45"/>
      <c r="KQK113" s="45"/>
      <c r="KQL113" s="45"/>
      <c r="KQM113" s="45"/>
      <c r="KQN113" s="45"/>
      <c r="KQO113" s="45"/>
      <c r="KQP113" s="45"/>
      <c r="KQQ113" s="45"/>
      <c r="KQR113" s="45"/>
      <c r="KQS113" s="45"/>
      <c r="KQT113" s="45"/>
      <c r="KQU113" s="45"/>
      <c r="KQV113" s="45"/>
      <c r="KQW113" s="45"/>
      <c r="KQX113" s="45"/>
      <c r="KQY113" s="45"/>
      <c r="KQZ113" s="45"/>
      <c r="KRA113" s="45"/>
      <c r="KRB113" s="45"/>
      <c r="KRC113" s="45"/>
      <c r="KRD113" s="45"/>
      <c r="KRE113" s="45"/>
      <c r="KRF113" s="45"/>
      <c r="KRG113" s="45"/>
      <c r="KRH113" s="45"/>
      <c r="KRI113" s="45"/>
      <c r="KRJ113" s="45"/>
      <c r="KRK113" s="45"/>
      <c r="KRL113" s="45"/>
      <c r="KRM113" s="45"/>
      <c r="KRN113" s="45"/>
      <c r="KRO113" s="45"/>
      <c r="KRP113" s="45"/>
      <c r="KRQ113" s="45"/>
      <c r="KRR113" s="45"/>
      <c r="KRS113" s="45"/>
      <c r="KRT113" s="45"/>
      <c r="KRU113" s="45"/>
      <c r="KRV113" s="45"/>
      <c r="KRW113" s="45"/>
      <c r="KRX113" s="45"/>
      <c r="KRY113" s="45"/>
      <c r="KRZ113" s="45"/>
      <c r="KSA113" s="45"/>
      <c r="KSB113" s="45"/>
      <c r="KSC113" s="45"/>
      <c r="KSD113" s="45"/>
      <c r="KSE113" s="45"/>
      <c r="KSF113" s="45"/>
      <c r="KSG113" s="45"/>
      <c r="KSH113" s="45"/>
      <c r="KSI113" s="45"/>
      <c r="KSJ113" s="45"/>
      <c r="KSK113" s="45"/>
      <c r="KSL113" s="45"/>
      <c r="KSM113" s="45"/>
      <c r="KSN113" s="45"/>
      <c r="KSO113" s="45"/>
      <c r="KSP113" s="45"/>
      <c r="KSQ113" s="45"/>
      <c r="KSR113" s="45"/>
      <c r="KSS113" s="45"/>
      <c r="KST113" s="45"/>
      <c r="KSU113" s="45"/>
      <c r="KSV113" s="45"/>
      <c r="KSW113" s="45"/>
      <c r="KSX113" s="45"/>
      <c r="KSY113" s="45"/>
      <c r="KSZ113" s="45"/>
      <c r="KTA113" s="45"/>
      <c r="KTB113" s="45"/>
      <c r="KTC113" s="45"/>
      <c r="KTD113" s="45"/>
      <c r="KTE113" s="45"/>
      <c r="KTF113" s="45"/>
      <c r="KTG113" s="45"/>
      <c r="KTH113" s="45"/>
      <c r="KTI113" s="45"/>
      <c r="KTJ113" s="45"/>
      <c r="KTK113" s="45"/>
      <c r="KTL113" s="45"/>
      <c r="KTM113" s="45"/>
      <c r="KTN113" s="45"/>
      <c r="KTO113" s="45"/>
      <c r="KTP113" s="45"/>
      <c r="KTQ113" s="45"/>
      <c r="KTR113" s="45"/>
      <c r="KTS113" s="45"/>
      <c r="KTT113" s="45"/>
      <c r="KTU113" s="45"/>
      <c r="KTV113" s="45"/>
      <c r="KTW113" s="45"/>
      <c r="KTX113" s="45"/>
      <c r="KTY113" s="45"/>
      <c r="KTZ113" s="45"/>
      <c r="KUA113" s="45"/>
      <c r="KUB113" s="45"/>
      <c r="KUC113" s="45"/>
      <c r="KUD113" s="45"/>
      <c r="KUE113" s="45"/>
      <c r="KUF113" s="45"/>
      <c r="KUG113" s="45"/>
      <c r="KUH113" s="45"/>
      <c r="KUI113" s="45"/>
      <c r="KUJ113" s="45"/>
      <c r="KUK113" s="45"/>
      <c r="KUL113" s="45"/>
      <c r="KUM113" s="45"/>
      <c r="KUN113" s="45"/>
      <c r="KUO113" s="45"/>
      <c r="KUP113" s="45"/>
      <c r="KUQ113" s="45"/>
      <c r="KUR113" s="45"/>
      <c r="KUS113" s="45"/>
      <c r="KUT113" s="45"/>
      <c r="KUU113" s="45"/>
      <c r="KUV113" s="45"/>
      <c r="KUW113" s="45"/>
      <c r="KUX113" s="45"/>
      <c r="KUY113" s="45"/>
      <c r="KUZ113" s="45"/>
      <c r="KVA113" s="45"/>
      <c r="KVB113" s="45"/>
      <c r="KVC113" s="45"/>
      <c r="KVD113" s="45"/>
      <c r="KVE113" s="45"/>
      <c r="KVF113" s="45"/>
      <c r="KVG113" s="45"/>
      <c r="KVH113" s="45"/>
      <c r="KVI113" s="45"/>
      <c r="KVJ113" s="45"/>
      <c r="KVK113" s="45"/>
      <c r="KVL113" s="45"/>
      <c r="KVM113" s="45"/>
      <c r="KVN113" s="45"/>
      <c r="KVO113" s="45"/>
      <c r="KVP113" s="45"/>
      <c r="KVQ113" s="45"/>
      <c r="KVR113" s="45"/>
      <c r="KVS113" s="45"/>
      <c r="KVT113" s="45"/>
      <c r="KVU113" s="45"/>
      <c r="KVV113" s="45"/>
      <c r="KVW113" s="45"/>
      <c r="KVX113" s="45"/>
      <c r="KVY113" s="45"/>
      <c r="KVZ113" s="45"/>
      <c r="KWA113" s="45"/>
      <c r="KWB113" s="45"/>
      <c r="KWC113" s="45"/>
      <c r="KWD113" s="45"/>
      <c r="KWE113" s="45"/>
      <c r="KWF113" s="45"/>
      <c r="KWG113" s="45"/>
      <c r="KWH113" s="45"/>
      <c r="KWI113" s="45"/>
      <c r="KWJ113" s="45"/>
      <c r="KWK113" s="45"/>
      <c r="KWL113" s="45"/>
      <c r="KWM113" s="45"/>
      <c r="KWN113" s="45"/>
      <c r="KWO113" s="45"/>
      <c r="KWP113" s="45"/>
      <c r="KWQ113" s="45"/>
      <c r="KWR113" s="45"/>
      <c r="KWS113" s="45"/>
      <c r="KWT113" s="45"/>
      <c r="KWU113" s="45"/>
      <c r="KWV113" s="45"/>
      <c r="KWW113" s="45"/>
      <c r="KWX113" s="45"/>
      <c r="KWY113" s="45"/>
      <c r="KWZ113" s="45"/>
      <c r="KXA113" s="45"/>
      <c r="KXB113" s="45"/>
      <c r="KXC113" s="45"/>
      <c r="KXD113" s="45"/>
      <c r="KXE113" s="45"/>
      <c r="KXF113" s="45"/>
      <c r="KXG113" s="45"/>
      <c r="KXH113" s="45"/>
      <c r="KXI113" s="45"/>
      <c r="KXJ113" s="45"/>
      <c r="KXK113" s="45"/>
      <c r="KXL113" s="45"/>
      <c r="KXM113" s="45"/>
      <c r="KXN113" s="45"/>
      <c r="KXO113" s="45"/>
      <c r="KXP113" s="45"/>
      <c r="KXQ113" s="45"/>
      <c r="KXR113" s="45"/>
      <c r="KXS113" s="45"/>
      <c r="KXT113" s="45"/>
      <c r="KXU113" s="45"/>
      <c r="KXV113" s="45"/>
      <c r="KXW113" s="45"/>
      <c r="KXX113" s="45"/>
      <c r="KXY113" s="45"/>
      <c r="KXZ113" s="45"/>
      <c r="KYA113" s="45"/>
      <c r="KYB113" s="45"/>
      <c r="KYC113" s="45"/>
      <c r="KYD113" s="45"/>
      <c r="KYE113" s="45"/>
      <c r="KYF113" s="45"/>
      <c r="KYG113" s="45"/>
      <c r="KYH113" s="45"/>
      <c r="KYI113" s="45"/>
      <c r="KYJ113" s="45"/>
      <c r="KYK113" s="45"/>
      <c r="KYL113" s="45"/>
      <c r="KYM113" s="45"/>
      <c r="KYN113" s="45"/>
      <c r="KYO113" s="45"/>
      <c r="KYP113" s="45"/>
      <c r="KYQ113" s="45"/>
      <c r="KYR113" s="45"/>
      <c r="KYS113" s="45"/>
      <c r="KYT113" s="45"/>
      <c r="KYU113" s="45"/>
      <c r="KYV113" s="45"/>
      <c r="KYW113" s="45"/>
      <c r="KYX113" s="45"/>
      <c r="KYY113" s="45"/>
      <c r="KYZ113" s="45"/>
      <c r="KZA113" s="45"/>
      <c r="KZB113" s="45"/>
      <c r="KZC113" s="45"/>
      <c r="KZD113" s="45"/>
      <c r="KZE113" s="45"/>
      <c r="KZF113" s="45"/>
      <c r="KZG113" s="45"/>
      <c r="KZH113" s="45"/>
      <c r="KZI113" s="45"/>
      <c r="KZJ113" s="45"/>
      <c r="KZK113" s="45"/>
      <c r="KZL113" s="45"/>
      <c r="KZM113" s="45"/>
      <c r="KZN113" s="45"/>
      <c r="KZO113" s="45"/>
      <c r="KZP113" s="45"/>
      <c r="KZQ113" s="45"/>
      <c r="KZR113" s="45"/>
      <c r="KZS113" s="45"/>
      <c r="KZT113" s="45"/>
      <c r="KZU113" s="45"/>
      <c r="KZV113" s="45"/>
      <c r="KZW113" s="45"/>
      <c r="KZX113" s="45"/>
      <c r="KZY113" s="45"/>
      <c r="KZZ113" s="45"/>
      <c r="LAA113" s="45"/>
      <c r="LAB113" s="45"/>
      <c r="LAC113" s="45"/>
      <c r="LAD113" s="45"/>
      <c r="LAE113" s="45"/>
      <c r="LAF113" s="45"/>
      <c r="LAG113" s="45"/>
      <c r="LAH113" s="45"/>
      <c r="LAI113" s="45"/>
      <c r="LAJ113" s="45"/>
      <c r="LAK113" s="45"/>
      <c r="LAL113" s="45"/>
      <c r="LAM113" s="45"/>
      <c r="LAN113" s="45"/>
      <c r="LAO113" s="45"/>
      <c r="LAP113" s="45"/>
      <c r="LAQ113" s="45"/>
      <c r="LAR113" s="45"/>
      <c r="LAS113" s="45"/>
      <c r="LAT113" s="45"/>
      <c r="LAU113" s="45"/>
      <c r="LAV113" s="45"/>
      <c r="LAW113" s="45"/>
      <c r="LAX113" s="45"/>
      <c r="LAY113" s="45"/>
      <c r="LAZ113" s="45"/>
      <c r="LBA113" s="45"/>
      <c r="LBB113" s="45"/>
      <c r="LBC113" s="45"/>
      <c r="LBD113" s="45"/>
      <c r="LBE113" s="45"/>
      <c r="LBF113" s="45"/>
      <c r="LBG113" s="45"/>
      <c r="LBH113" s="45"/>
      <c r="LBI113" s="45"/>
      <c r="LBJ113" s="45"/>
      <c r="LBK113" s="45"/>
      <c r="LBL113" s="45"/>
      <c r="LBM113" s="45"/>
      <c r="LBN113" s="45"/>
      <c r="LBO113" s="45"/>
      <c r="LBP113" s="45"/>
      <c r="LBQ113" s="45"/>
      <c r="LBR113" s="45"/>
      <c r="LBS113" s="45"/>
      <c r="LBT113" s="45"/>
      <c r="LBU113" s="45"/>
      <c r="LBV113" s="45"/>
      <c r="LBW113" s="45"/>
      <c r="LBX113" s="45"/>
      <c r="LBY113" s="45"/>
      <c r="LBZ113" s="45"/>
      <c r="LCA113" s="45"/>
      <c r="LCB113" s="45"/>
      <c r="LCC113" s="45"/>
      <c r="LCD113" s="45"/>
      <c r="LCE113" s="45"/>
      <c r="LCF113" s="45"/>
      <c r="LCG113" s="45"/>
      <c r="LCH113" s="45"/>
      <c r="LCI113" s="45"/>
      <c r="LCJ113" s="45"/>
      <c r="LCK113" s="45"/>
      <c r="LCL113" s="45"/>
      <c r="LCM113" s="45"/>
      <c r="LCN113" s="45"/>
      <c r="LCO113" s="45"/>
      <c r="LCP113" s="45"/>
      <c r="LCQ113" s="45"/>
      <c r="LCR113" s="45"/>
      <c r="LCS113" s="45"/>
      <c r="LCT113" s="45"/>
      <c r="LCU113" s="45"/>
      <c r="LCV113" s="45"/>
      <c r="LCW113" s="45"/>
      <c r="LCX113" s="45"/>
      <c r="LCY113" s="45"/>
      <c r="LCZ113" s="45"/>
      <c r="LDA113" s="45"/>
      <c r="LDB113" s="45"/>
      <c r="LDC113" s="45"/>
      <c r="LDD113" s="45"/>
      <c r="LDE113" s="45"/>
      <c r="LDF113" s="45"/>
      <c r="LDG113" s="45"/>
      <c r="LDH113" s="45"/>
      <c r="LDI113" s="45"/>
      <c r="LDJ113" s="45"/>
      <c r="LDK113" s="45"/>
      <c r="LDL113" s="45"/>
      <c r="LDM113" s="45"/>
      <c r="LDN113" s="45"/>
      <c r="LDO113" s="45"/>
      <c r="LDP113" s="45"/>
      <c r="LDQ113" s="45"/>
      <c r="LDR113" s="45"/>
      <c r="LDS113" s="45"/>
      <c r="LDT113" s="45"/>
      <c r="LDU113" s="45"/>
      <c r="LDV113" s="45"/>
      <c r="LDW113" s="45"/>
      <c r="LDX113" s="45"/>
      <c r="LDY113" s="45"/>
      <c r="LDZ113" s="45"/>
      <c r="LEA113" s="45"/>
      <c r="LEB113" s="45"/>
      <c r="LEC113" s="45"/>
      <c r="LED113" s="45"/>
      <c r="LEE113" s="45"/>
      <c r="LEF113" s="45"/>
      <c r="LEG113" s="45"/>
      <c r="LEH113" s="45"/>
      <c r="LEI113" s="45"/>
      <c r="LEJ113" s="45"/>
      <c r="LEK113" s="45"/>
      <c r="LEL113" s="45"/>
      <c r="LEM113" s="45"/>
      <c r="LEN113" s="45"/>
      <c r="LEO113" s="45"/>
      <c r="LEP113" s="45"/>
      <c r="LEQ113" s="45"/>
      <c r="LER113" s="45"/>
      <c r="LES113" s="45"/>
      <c r="LET113" s="45"/>
      <c r="LEU113" s="45"/>
      <c r="LEV113" s="45"/>
      <c r="LEW113" s="45"/>
      <c r="LEX113" s="45"/>
      <c r="LEY113" s="45"/>
      <c r="LEZ113" s="45"/>
      <c r="LFA113" s="45"/>
      <c r="LFB113" s="45"/>
      <c r="LFC113" s="45"/>
      <c r="LFD113" s="45"/>
      <c r="LFE113" s="45"/>
      <c r="LFF113" s="45"/>
      <c r="LFG113" s="45"/>
      <c r="LFH113" s="45"/>
      <c r="LFI113" s="45"/>
      <c r="LFJ113" s="45"/>
      <c r="LFK113" s="45"/>
      <c r="LFL113" s="45"/>
      <c r="LFM113" s="45"/>
      <c r="LFN113" s="45"/>
      <c r="LFO113" s="45"/>
      <c r="LFP113" s="45"/>
      <c r="LFQ113" s="45"/>
      <c r="LFR113" s="45"/>
      <c r="LFS113" s="45"/>
      <c r="LFT113" s="45"/>
      <c r="LFU113" s="45"/>
      <c r="LFV113" s="45"/>
      <c r="LFW113" s="45"/>
      <c r="LFX113" s="45"/>
      <c r="LFY113" s="45"/>
      <c r="LFZ113" s="45"/>
      <c r="LGA113" s="45"/>
      <c r="LGB113" s="45"/>
      <c r="LGC113" s="45"/>
      <c r="LGD113" s="45"/>
      <c r="LGE113" s="45"/>
      <c r="LGF113" s="45"/>
      <c r="LGG113" s="45"/>
      <c r="LGH113" s="45"/>
      <c r="LGI113" s="45"/>
      <c r="LGJ113" s="45"/>
      <c r="LGK113" s="45"/>
      <c r="LGL113" s="45"/>
      <c r="LGM113" s="45"/>
      <c r="LGN113" s="45"/>
      <c r="LGO113" s="45"/>
      <c r="LGP113" s="45"/>
      <c r="LGQ113" s="45"/>
      <c r="LGR113" s="45"/>
      <c r="LGS113" s="45"/>
      <c r="LGT113" s="45"/>
      <c r="LGU113" s="45"/>
      <c r="LGV113" s="45"/>
      <c r="LGW113" s="45"/>
      <c r="LGX113" s="45"/>
      <c r="LGY113" s="45"/>
      <c r="LGZ113" s="45"/>
      <c r="LHA113" s="45"/>
      <c r="LHB113" s="45"/>
      <c r="LHC113" s="45"/>
      <c r="LHD113" s="45"/>
      <c r="LHE113" s="45"/>
      <c r="LHF113" s="45"/>
      <c r="LHG113" s="45"/>
      <c r="LHH113" s="45"/>
      <c r="LHI113" s="45"/>
      <c r="LHJ113" s="45"/>
      <c r="LHK113" s="45"/>
      <c r="LHL113" s="45"/>
      <c r="LHM113" s="45"/>
      <c r="LHN113" s="45"/>
      <c r="LHO113" s="45"/>
      <c r="LHP113" s="45"/>
      <c r="LHQ113" s="45"/>
      <c r="LHR113" s="45"/>
      <c r="LHS113" s="45"/>
      <c r="LHT113" s="45"/>
      <c r="LHU113" s="45"/>
      <c r="LHV113" s="45"/>
      <c r="LHW113" s="45"/>
      <c r="LHX113" s="45"/>
      <c r="LHY113" s="45"/>
      <c r="LHZ113" s="45"/>
      <c r="LIA113" s="45"/>
      <c r="LIB113" s="45"/>
      <c r="LIC113" s="45"/>
      <c r="LID113" s="45"/>
      <c r="LIE113" s="45"/>
      <c r="LIF113" s="45"/>
      <c r="LIG113" s="45"/>
      <c r="LIH113" s="45"/>
      <c r="LII113" s="45"/>
      <c r="LIJ113" s="45"/>
      <c r="LIK113" s="45"/>
      <c r="LIL113" s="45"/>
      <c r="LIM113" s="45"/>
      <c r="LIN113" s="45"/>
      <c r="LIO113" s="45"/>
      <c r="LIP113" s="45"/>
      <c r="LIQ113" s="45"/>
      <c r="LIR113" s="45"/>
      <c r="LIS113" s="45"/>
      <c r="LIT113" s="45"/>
      <c r="LIU113" s="45"/>
      <c r="LIV113" s="45"/>
      <c r="LIW113" s="45"/>
      <c r="LIX113" s="45"/>
      <c r="LIY113" s="45"/>
      <c r="LIZ113" s="45"/>
      <c r="LJA113" s="45"/>
      <c r="LJB113" s="45"/>
      <c r="LJC113" s="45"/>
      <c r="LJD113" s="45"/>
      <c r="LJE113" s="45"/>
      <c r="LJF113" s="45"/>
      <c r="LJG113" s="45"/>
      <c r="LJH113" s="45"/>
      <c r="LJI113" s="45"/>
      <c r="LJJ113" s="45"/>
      <c r="LJK113" s="45"/>
      <c r="LJL113" s="45"/>
      <c r="LJM113" s="45"/>
      <c r="LJN113" s="45"/>
      <c r="LJO113" s="45"/>
      <c r="LJP113" s="45"/>
      <c r="LJQ113" s="45"/>
      <c r="LJR113" s="45"/>
      <c r="LJS113" s="45"/>
      <c r="LJT113" s="45"/>
      <c r="LJU113" s="45"/>
      <c r="LJV113" s="45"/>
      <c r="LJW113" s="45"/>
      <c r="LJX113" s="45"/>
      <c r="LJY113" s="45"/>
      <c r="LJZ113" s="45"/>
      <c r="LKA113" s="45"/>
      <c r="LKB113" s="45"/>
      <c r="LKC113" s="45"/>
      <c r="LKD113" s="45"/>
      <c r="LKE113" s="45"/>
      <c r="LKF113" s="45"/>
      <c r="LKG113" s="45"/>
      <c r="LKH113" s="45"/>
      <c r="LKI113" s="45"/>
      <c r="LKJ113" s="45"/>
      <c r="LKK113" s="45"/>
      <c r="LKL113" s="45"/>
      <c r="LKM113" s="45"/>
      <c r="LKN113" s="45"/>
      <c r="LKO113" s="45"/>
      <c r="LKP113" s="45"/>
      <c r="LKQ113" s="45"/>
      <c r="LKR113" s="45"/>
      <c r="LKS113" s="45"/>
      <c r="LKT113" s="45"/>
      <c r="LKU113" s="45"/>
      <c r="LKV113" s="45"/>
      <c r="LKW113" s="45"/>
      <c r="LKX113" s="45"/>
      <c r="LKY113" s="45"/>
      <c r="LKZ113" s="45"/>
      <c r="LLA113" s="45"/>
      <c r="LLB113" s="45"/>
      <c r="LLC113" s="45"/>
      <c r="LLD113" s="45"/>
      <c r="LLE113" s="45"/>
      <c r="LLF113" s="45"/>
      <c r="LLG113" s="45"/>
      <c r="LLH113" s="45"/>
      <c r="LLI113" s="45"/>
      <c r="LLJ113" s="45"/>
      <c r="LLK113" s="45"/>
      <c r="LLL113" s="45"/>
      <c r="LLM113" s="45"/>
      <c r="LLN113" s="45"/>
      <c r="LLO113" s="45"/>
      <c r="LLP113" s="45"/>
      <c r="LLQ113" s="45"/>
      <c r="LLR113" s="45"/>
      <c r="LLS113" s="45"/>
      <c r="LLT113" s="45"/>
      <c r="LLU113" s="45"/>
      <c r="LLV113" s="45"/>
      <c r="LLW113" s="45"/>
      <c r="LLX113" s="45"/>
      <c r="LLY113" s="45"/>
      <c r="LLZ113" s="45"/>
      <c r="LMA113" s="45"/>
      <c r="LMB113" s="45"/>
      <c r="LMC113" s="45"/>
      <c r="LMD113" s="45"/>
      <c r="LME113" s="45"/>
      <c r="LMF113" s="45"/>
      <c r="LMG113" s="45"/>
      <c r="LMH113" s="45"/>
      <c r="LMI113" s="45"/>
      <c r="LMJ113" s="45"/>
      <c r="LMK113" s="45"/>
      <c r="LML113" s="45"/>
      <c r="LMM113" s="45"/>
      <c r="LMN113" s="45"/>
      <c r="LMO113" s="45"/>
      <c r="LMP113" s="45"/>
      <c r="LMQ113" s="45"/>
      <c r="LMR113" s="45"/>
      <c r="LMS113" s="45"/>
      <c r="LMT113" s="45"/>
      <c r="LMU113" s="45"/>
      <c r="LMV113" s="45"/>
      <c r="LMW113" s="45"/>
      <c r="LMX113" s="45"/>
      <c r="LMY113" s="45"/>
      <c r="LMZ113" s="45"/>
      <c r="LNA113" s="45"/>
      <c r="LNB113" s="45"/>
      <c r="LNC113" s="45"/>
      <c r="LND113" s="45"/>
      <c r="LNE113" s="45"/>
      <c r="LNF113" s="45"/>
      <c r="LNG113" s="45"/>
      <c r="LNH113" s="45"/>
      <c r="LNI113" s="45"/>
      <c r="LNJ113" s="45"/>
      <c r="LNK113" s="45"/>
      <c r="LNL113" s="45"/>
      <c r="LNM113" s="45"/>
      <c r="LNN113" s="45"/>
      <c r="LNO113" s="45"/>
      <c r="LNP113" s="45"/>
      <c r="LNQ113" s="45"/>
      <c r="LNR113" s="45"/>
      <c r="LNS113" s="45"/>
      <c r="LNT113" s="45"/>
      <c r="LNU113" s="45"/>
      <c r="LNV113" s="45"/>
      <c r="LNW113" s="45"/>
      <c r="LNX113" s="45"/>
      <c r="LNY113" s="45"/>
      <c r="LNZ113" s="45"/>
      <c r="LOA113" s="45"/>
      <c r="LOB113" s="45"/>
      <c r="LOC113" s="45"/>
      <c r="LOD113" s="45"/>
      <c r="LOE113" s="45"/>
      <c r="LOF113" s="45"/>
      <c r="LOG113" s="45"/>
      <c r="LOH113" s="45"/>
      <c r="LOI113" s="45"/>
      <c r="LOJ113" s="45"/>
      <c r="LOK113" s="45"/>
      <c r="LOL113" s="45"/>
      <c r="LOM113" s="45"/>
      <c r="LON113" s="45"/>
      <c r="LOO113" s="45"/>
      <c r="LOP113" s="45"/>
      <c r="LOQ113" s="45"/>
      <c r="LOR113" s="45"/>
      <c r="LOS113" s="45"/>
      <c r="LOT113" s="45"/>
      <c r="LOU113" s="45"/>
      <c r="LOV113" s="45"/>
      <c r="LOW113" s="45"/>
      <c r="LOX113" s="45"/>
      <c r="LOY113" s="45"/>
      <c r="LOZ113" s="45"/>
      <c r="LPA113" s="45"/>
      <c r="LPB113" s="45"/>
      <c r="LPC113" s="45"/>
      <c r="LPD113" s="45"/>
      <c r="LPE113" s="45"/>
      <c r="LPF113" s="45"/>
      <c r="LPG113" s="45"/>
      <c r="LPH113" s="45"/>
      <c r="LPI113" s="45"/>
      <c r="LPJ113" s="45"/>
      <c r="LPK113" s="45"/>
      <c r="LPL113" s="45"/>
      <c r="LPM113" s="45"/>
      <c r="LPN113" s="45"/>
      <c r="LPO113" s="45"/>
      <c r="LPP113" s="45"/>
      <c r="LPQ113" s="45"/>
      <c r="LPR113" s="45"/>
      <c r="LPS113" s="45"/>
      <c r="LPT113" s="45"/>
      <c r="LPU113" s="45"/>
      <c r="LPV113" s="45"/>
      <c r="LPW113" s="45"/>
      <c r="LPX113" s="45"/>
      <c r="LPY113" s="45"/>
      <c r="LPZ113" s="45"/>
      <c r="LQA113" s="45"/>
      <c r="LQB113" s="45"/>
      <c r="LQC113" s="45"/>
      <c r="LQD113" s="45"/>
      <c r="LQE113" s="45"/>
      <c r="LQF113" s="45"/>
      <c r="LQG113" s="45"/>
      <c r="LQH113" s="45"/>
      <c r="LQI113" s="45"/>
      <c r="LQJ113" s="45"/>
      <c r="LQK113" s="45"/>
      <c r="LQL113" s="45"/>
      <c r="LQM113" s="45"/>
      <c r="LQN113" s="45"/>
      <c r="LQO113" s="45"/>
      <c r="LQP113" s="45"/>
      <c r="LQQ113" s="45"/>
      <c r="LQR113" s="45"/>
      <c r="LQS113" s="45"/>
      <c r="LQT113" s="45"/>
      <c r="LQU113" s="45"/>
      <c r="LQV113" s="45"/>
      <c r="LQW113" s="45"/>
      <c r="LQX113" s="45"/>
      <c r="LQY113" s="45"/>
      <c r="LQZ113" s="45"/>
      <c r="LRA113" s="45"/>
      <c r="LRB113" s="45"/>
      <c r="LRC113" s="45"/>
      <c r="LRD113" s="45"/>
      <c r="LRE113" s="45"/>
      <c r="LRF113" s="45"/>
      <c r="LRG113" s="45"/>
      <c r="LRH113" s="45"/>
      <c r="LRI113" s="45"/>
      <c r="LRJ113" s="45"/>
      <c r="LRK113" s="45"/>
      <c r="LRL113" s="45"/>
      <c r="LRM113" s="45"/>
      <c r="LRN113" s="45"/>
      <c r="LRO113" s="45"/>
      <c r="LRP113" s="45"/>
      <c r="LRQ113" s="45"/>
      <c r="LRR113" s="45"/>
      <c r="LRS113" s="45"/>
      <c r="LRT113" s="45"/>
      <c r="LRU113" s="45"/>
      <c r="LRV113" s="45"/>
      <c r="LRW113" s="45"/>
      <c r="LRX113" s="45"/>
      <c r="LRY113" s="45"/>
      <c r="LRZ113" s="45"/>
      <c r="LSA113" s="45"/>
      <c r="LSB113" s="45"/>
      <c r="LSC113" s="45"/>
      <c r="LSD113" s="45"/>
      <c r="LSE113" s="45"/>
      <c r="LSF113" s="45"/>
      <c r="LSG113" s="45"/>
      <c r="LSH113" s="45"/>
      <c r="LSI113" s="45"/>
      <c r="LSJ113" s="45"/>
      <c r="LSK113" s="45"/>
      <c r="LSL113" s="45"/>
      <c r="LSM113" s="45"/>
      <c r="LSN113" s="45"/>
      <c r="LSO113" s="45"/>
      <c r="LSP113" s="45"/>
      <c r="LSQ113" s="45"/>
      <c r="LSR113" s="45"/>
      <c r="LSS113" s="45"/>
      <c r="LST113" s="45"/>
      <c r="LSU113" s="45"/>
      <c r="LSV113" s="45"/>
      <c r="LSW113" s="45"/>
      <c r="LSX113" s="45"/>
      <c r="LSY113" s="45"/>
      <c r="LSZ113" s="45"/>
      <c r="LTA113" s="45"/>
      <c r="LTB113" s="45"/>
      <c r="LTC113" s="45"/>
      <c r="LTD113" s="45"/>
      <c r="LTE113" s="45"/>
      <c r="LTF113" s="45"/>
      <c r="LTG113" s="45"/>
      <c r="LTH113" s="45"/>
      <c r="LTI113" s="45"/>
      <c r="LTJ113" s="45"/>
      <c r="LTK113" s="45"/>
      <c r="LTL113" s="45"/>
      <c r="LTM113" s="45"/>
      <c r="LTN113" s="45"/>
      <c r="LTO113" s="45"/>
      <c r="LTP113" s="45"/>
      <c r="LTQ113" s="45"/>
      <c r="LTR113" s="45"/>
      <c r="LTS113" s="45"/>
      <c r="LTT113" s="45"/>
      <c r="LTU113" s="45"/>
      <c r="LTV113" s="45"/>
      <c r="LTW113" s="45"/>
      <c r="LTX113" s="45"/>
      <c r="LTY113" s="45"/>
      <c r="LTZ113" s="45"/>
      <c r="LUA113" s="45"/>
      <c r="LUB113" s="45"/>
      <c r="LUC113" s="45"/>
      <c r="LUD113" s="45"/>
      <c r="LUE113" s="45"/>
      <c r="LUF113" s="45"/>
      <c r="LUG113" s="45"/>
      <c r="LUH113" s="45"/>
      <c r="LUI113" s="45"/>
      <c r="LUJ113" s="45"/>
      <c r="LUK113" s="45"/>
      <c r="LUL113" s="45"/>
      <c r="LUM113" s="45"/>
      <c r="LUN113" s="45"/>
      <c r="LUO113" s="45"/>
      <c r="LUP113" s="45"/>
      <c r="LUQ113" s="45"/>
      <c r="LUR113" s="45"/>
      <c r="LUS113" s="45"/>
      <c r="LUT113" s="45"/>
      <c r="LUU113" s="45"/>
      <c r="LUV113" s="45"/>
      <c r="LUW113" s="45"/>
      <c r="LUX113" s="45"/>
      <c r="LUY113" s="45"/>
      <c r="LUZ113" s="45"/>
      <c r="LVA113" s="45"/>
      <c r="LVB113" s="45"/>
      <c r="LVC113" s="45"/>
      <c r="LVD113" s="45"/>
      <c r="LVE113" s="45"/>
      <c r="LVF113" s="45"/>
      <c r="LVG113" s="45"/>
      <c r="LVH113" s="45"/>
      <c r="LVI113" s="45"/>
      <c r="LVJ113" s="45"/>
      <c r="LVK113" s="45"/>
      <c r="LVL113" s="45"/>
      <c r="LVM113" s="45"/>
      <c r="LVN113" s="45"/>
      <c r="LVO113" s="45"/>
      <c r="LVP113" s="45"/>
      <c r="LVQ113" s="45"/>
      <c r="LVR113" s="45"/>
      <c r="LVS113" s="45"/>
      <c r="LVT113" s="45"/>
      <c r="LVU113" s="45"/>
      <c r="LVV113" s="45"/>
      <c r="LVW113" s="45"/>
      <c r="LVX113" s="45"/>
      <c r="LVY113" s="45"/>
      <c r="LVZ113" s="45"/>
      <c r="LWA113" s="45"/>
      <c r="LWB113" s="45"/>
      <c r="LWC113" s="45"/>
      <c r="LWD113" s="45"/>
      <c r="LWE113" s="45"/>
      <c r="LWF113" s="45"/>
      <c r="LWG113" s="45"/>
      <c r="LWH113" s="45"/>
      <c r="LWI113" s="45"/>
      <c r="LWJ113" s="45"/>
      <c r="LWK113" s="45"/>
      <c r="LWL113" s="45"/>
      <c r="LWM113" s="45"/>
      <c r="LWN113" s="45"/>
      <c r="LWO113" s="45"/>
      <c r="LWP113" s="45"/>
      <c r="LWQ113" s="45"/>
      <c r="LWR113" s="45"/>
      <c r="LWS113" s="45"/>
      <c r="LWT113" s="45"/>
      <c r="LWU113" s="45"/>
      <c r="LWV113" s="45"/>
      <c r="LWW113" s="45"/>
      <c r="LWX113" s="45"/>
      <c r="LWY113" s="45"/>
      <c r="LWZ113" s="45"/>
      <c r="LXA113" s="45"/>
      <c r="LXB113" s="45"/>
      <c r="LXC113" s="45"/>
      <c r="LXD113" s="45"/>
      <c r="LXE113" s="45"/>
      <c r="LXF113" s="45"/>
      <c r="LXG113" s="45"/>
      <c r="LXH113" s="45"/>
      <c r="LXI113" s="45"/>
      <c r="LXJ113" s="45"/>
      <c r="LXK113" s="45"/>
      <c r="LXL113" s="45"/>
      <c r="LXM113" s="45"/>
      <c r="LXN113" s="45"/>
      <c r="LXO113" s="45"/>
      <c r="LXP113" s="45"/>
      <c r="LXQ113" s="45"/>
      <c r="LXR113" s="45"/>
      <c r="LXS113" s="45"/>
      <c r="LXT113" s="45"/>
      <c r="LXU113" s="45"/>
      <c r="LXV113" s="45"/>
      <c r="LXW113" s="45"/>
      <c r="LXX113" s="45"/>
      <c r="LXY113" s="45"/>
      <c r="LXZ113" s="45"/>
      <c r="LYA113" s="45"/>
      <c r="LYB113" s="45"/>
      <c r="LYC113" s="45"/>
      <c r="LYD113" s="45"/>
      <c r="LYE113" s="45"/>
      <c r="LYF113" s="45"/>
      <c r="LYG113" s="45"/>
      <c r="LYH113" s="45"/>
      <c r="LYI113" s="45"/>
      <c r="LYJ113" s="45"/>
      <c r="LYK113" s="45"/>
      <c r="LYL113" s="45"/>
      <c r="LYM113" s="45"/>
      <c r="LYN113" s="45"/>
      <c r="LYO113" s="45"/>
      <c r="LYP113" s="45"/>
      <c r="LYQ113" s="45"/>
      <c r="LYR113" s="45"/>
      <c r="LYS113" s="45"/>
      <c r="LYT113" s="45"/>
      <c r="LYU113" s="45"/>
      <c r="LYV113" s="45"/>
      <c r="LYW113" s="45"/>
      <c r="LYX113" s="45"/>
      <c r="LYY113" s="45"/>
      <c r="LYZ113" s="45"/>
      <c r="LZA113" s="45"/>
      <c r="LZB113" s="45"/>
      <c r="LZC113" s="45"/>
      <c r="LZD113" s="45"/>
      <c r="LZE113" s="45"/>
      <c r="LZF113" s="45"/>
      <c r="LZG113" s="45"/>
      <c r="LZH113" s="45"/>
      <c r="LZI113" s="45"/>
      <c r="LZJ113" s="45"/>
      <c r="LZK113" s="45"/>
      <c r="LZL113" s="45"/>
      <c r="LZM113" s="45"/>
      <c r="LZN113" s="45"/>
      <c r="LZO113" s="45"/>
      <c r="LZP113" s="45"/>
      <c r="LZQ113" s="45"/>
      <c r="LZR113" s="45"/>
      <c r="LZS113" s="45"/>
      <c r="LZT113" s="45"/>
      <c r="LZU113" s="45"/>
      <c r="LZV113" s="45"/>
      <c r="LZW113" s="45"/>
      <c r="LZX113" s="45"/>
      <c r="LZY113" s="45"/>
      <c r="LZZ113" s="45"/>
      <c r="MAA113" s="45"/>
      <c r="MAB113" s="45"/>
      <c r="MAC113" s="45"/>
      <c r="MAD113" s="45"/>
      <c r="MAE113" s="45"/>
      <c r="MAF113" s="45"/>
      <c r="MAG113" s="45"/>
      <c r="MAH113" s="45"/>
      <c r="MAI113" s="45"/>
      <c r="MAJ113" s="45"/>
      <c r="MAK113" s="45"/>
      <c r="MAL113" s="45"/>
      <c r="MAM113" s="45"/>
      <c r="MAN113" s="45"/>
      <c r="MAO113" s="45"/>
      <c r="MAP113" s="45"/>
      <c r="MAQ113" s="45"/>
      <c r="MAR113" s="45"/>
      <c r="MAS113" s="45"/>
      <c r="MAT113" s="45"/>
      <c r="MAU113" s="45"/>
      <c r="MAV113" s="45"/>
      <c r="MAW113" s="45"/>
      <c r="MAX113" s="45"/>
      <c r="MAY113" s="45"/>
      <c r="MAZ113" s="45"/>
      <c r="MBA113" s="45"/>
      <c r="MBB113" s="45"/>
      <c r="MBC113" s="45"/>
      <c r="MBD113" s="45"/>
      <c r="MBE113" s="45"/>
      <c r="MBF113" s="45"/>
      <c r="MBG113" s="45"/>
      <c r="MBH113" s="45"/>
      <c r="MBI113" s="45"/>
      <c r="MBJ113" s="45"/>
      <c r="MBK113" s="45"/>
      <c r="MBL113" s="45"/>
      <c r="MBM113" s="45"/>
      <c r="MBN113" s="45"/>
      <c r="MBO113" s="45"/>
      <c r="MBP113" s="45"/>
      <c r="MBQ113" s="45"/>
      <c r="MBR113" s="45"/>
      <c r="MBS113" s="45"/>
      <c r="MBT113" s="45"/>
      <c r="MBU113" s="45"/>
      <c r="MBV113" s="45"/>
      <c r="MBW113" s="45"/>
      <c r="MBX113" s="45"/>
      <c r="MBY113" s="45"/>
      <c r="MBZ113" s="45"/>
      <c r="MCA113" s="45"/>
      <c r="MCB113" s="45"/>
      <c r="MCC113" s="45"/>
      <c r="MCD113" s="45"/>
      <c r="MCE113" s="45"/>
      <c r="MCF113" s="45"/>
      <c r="MCG113" s="45"/>
      <c r="MCH113" s="45"/>
      <c r="MCI113" s="45"/>
      <c r="MCJ113" s="45"/>
      <c r="MCK113" s="45"/>
      <c r="MCL113" s="45"/>
      <c r="MCM113" s="45"/>
      <c r="MCN113" s="45"/>
      <c r="MCO113" s="45"/>
      <c r="MCP113" s="45"/>
      <c r="MCQ113" s="45"/>
      <c r="MCR113" s="45"/>
      <c r="MCS113" s="45"/>
      <c r="MCT113" s="45"/>
      <c r="MCU113" s="45"/>
      <c r="MCV113" s="45"/>
      <c r="MCW113" s="45"/>
      <c r="MCX113" s="45"/>
      <c r="MCY113" s="45"/>
      <c r="MCZ113" s="45"/>
      <c r="MDA113" s="45"/>
      <c r="MDB113" s="45"/>
      <c r="MDC113" s="45"/>
      <c r="MDD113" s="45"/>
      <c r="MDE113" s="45"/>
      <c r="MDF113" s="45"/>
      <c r="MDG113" s="45"/>
      <c r="MDH113" s="45"/>
      <c r="MDI113" s="45"/>
      <c r="MDJ113" s="45"/>
      <c r="MDK113" s="45"/>
      <c r="MDL113" s="45"/>
      <c r="MDM113" s="45"/>
      <c r="MDN113" s="45"/>
      <c r="MDO113" s="45"/>
      <c r="MDP113" s="45"/>
      <c r="MDQ113" s="45"/>
      <c r="MDR113" s="45"/>
      <c r="MDS113" s="45"/>
      <c r="MDT113" s="45"/>
      <c r="MDU113" s="45"/>
      <c r="MDV113" s="45"/>
      <c r="MDW113" s="45"/>
      <c r="MDX113" s="45"/>
      <c r="MDY113" s="45"/>
      <c r="MDZ113" s="45"/>
      <c r="MEA113" s="45"/>
      <c r="MEB113" s="45"/>
      <c r="MEC113" s="45"/>
      <c r="MED113" s="45"/>
      <c r="MEE113" s="45"/>
      <c r="MEF113" s="45"/>
      <c r="MEG113" s="45"/>
      <c r="MEH113" s="45"/>
      <c r="MEI113" s="45"/>
      <c r="MEJ113" s="45"/>
      <c r="MEK113" s="45"/>
      <c r="MEL113" s="45"/>
      <c r="MEM113" s="45"/>
      <c r="MEN113" s="45"/>
      <c r="MEO113" s="45"/>
      <c r="MEP113" s="45"/>
      <c r="MEQ113" s="45"/>
      <c r="MER113" s="45"/>
      <c r="MES113" s="45"/>
      <c r="MET113" s="45"/>
      <c r="MEU113" s="45"/>
      <c r="MEV113" s="45"/>
      <c r="MEW113" s="45"/>
      <c r="MEX113" s="45"/>
      <c r="MEY113" s="45"/>
      <c r="MEZ113" s="45"/>
      <c r="MFA113" s="45"/>
      <c r="MFB113" s="45"/>
      <c r="MFC113" s="45"/>
      <c r="MFD113" s="45"/>
      <c r="MFE113" s="45"/>
      <c r="MFF113" s="45"/>
      <c r="MFG113" s="45"/>
      <c r="MFH113" s="45"/>
      <c r="MFI113" s="45"/>
      <c r="MFJ113" s="45"/>
      <c r="MFK113" s="45"/>
      <c r="MFL113" s="45"/>
      <c r="MFM113" s="45"/>
      <c r="MFN113" s="45"/>
      <c r="MFO113" s="45"/>
      <c r="MFP113" s="45"/>
      <c r="MFQ113" s="45"/>
      <c r="MFR113" s="45"/>
      <c r="MFS113" s="45"/>
      <c r="MFT113" s="45"/>
      <c r="MFU113" s="45"/>
      <c r="MFV113" s="45"/>
      <c r="MFW113" s="45"/>
      <c r="MFX113" s="45"/>
      <c r="MFY113" s="45"/>
      <c r="MFZ113" s="45"/>
      <c r="MGA113" s="45"/>
      <c r="MGB113" s="45"/>
      <c r="MGC113" s="45"/>
      <c r="MGD113" s="45"/>
      <c r="MGE113" s="45"/>
      <c r="MGF113" s="45"/>
      <c r="MGG113" s="45"/>
      <c r="MGH113" s="45"/>
      <c r="MGI113" s="45"/>
      <c r="MGJ113" s="45"/>
      <c r="MGK113" s="45"/>
      <c r="MGL113" s="45"/>
      <c r="MGM113" s="45"/>
      <c r="MGN113" s="45"/>
      <c r="MGO113" s="45"/>
      <c r="MGP113" s="45"/>
      <c r="MGQ113" s="45"/>
      <c r="MGR113" s="45"/>
      <c r="MGS113" s="45"/>
      <c r="MGT113" s="45"/>
      <c r="MGU113" s="45"/>
      <c r="MGV113" s="45"/>
      <c r="MGW113" s="45"/>
      <c r="MGX113" s="45"/>
      <c r="MGY113" s="45"/>
      <c r="MGZ113" s="45"/>
      <c r="MHA113" s="45"/>
      <c r="MHB113" s="45"/>
      <c r="MHC113" s="45"/>
      <c r="MHD113" s="45"/>
      <c r="MHE113" s="45"/>
      <c r="MHF113" s="45"/>
      <c r="MHG113" s="45"/>
      <c r="MHH113" s="45"/>
      <c r="MHI113" s="45"/>
      <c r="MHJ113" s="45"/>
      <c r="MHK113" s="45"/>
      <c r="MHL113" s="45"/>
      <c r="MHM113" s="45"/>
      <c r="MHN113" s="45"/>
      <c r="MHO113" s="45"/>
      <c r="MHP113" s="45"/>
      <c r="MHQ113" s="45"/>
      <c r="MHR113" s="45"/>
      <c r="MHS113" s="45"/>
      <c r="MHT113" s="45"/>
      <c r="MHU113" s="45"/>
      <c r="MHV113" s="45"/>
      <c r="MHW113" s="45"/>
      <c r="MHX113" s="45"/>
      <c r="MHY113" s="45"/>
      <c r="MHZ113" s="45"/>
      <c r="MIA113" s="45"/>
      <c r="MIB113" s="45"/>
      <c r="MIC113" s="45"/>
      <c r="MID113" s="45"/>
      <c r="MIE113" s="45"/>
      <c r="MIF113" s="45"/>
      <c r="MIG113" s="45"/>
      <c r="MIH113" s="45"/>
      <c r="MII113" s="45"/>
      <c r="MIJ113" s="45"/>
      <c r="MIK113" s="45"/>
      <c r="MIL113" s="45"/>
      <c r="MIM113" s="45"/>
      <c r="MIN113" s="45"/>
      <c r="MIO113" s="45"/>
      <c r="MIP113" s="45"/>
      <c r="MIQ113" s="45"/>
      <c r="MIR113" s="45"/>
      <c r="MIS113" s="45"/>
      <c r="MIT113" s="45"/>
      <c r="MIU113" s="45"/>
      <c r="MIV113" s="45"/>
      <c r="MIW113" s="45"/>
      <c r="MIX113" s="45"/>
      <c r="MIY113" s="45"/>
      <c r="MIZ113" s="45"/>
      <c r="MJA113" s="45"/>
      <c r="MJB113" s="45"/>
      <c r="MJC113" s="45"/>
      <c r="MJD113" s="45"/>
      <c r="MJE113" s="45"/>
      <c r="MJF113" s="45"/>
      <c r="MJG113" s="45"/>
      <c r="MJH113" s="45"/>
      <c r="MJI113" s="45"/>
      <c r="MJJ113" s="45"/>
      <c r="MJK113" s="45"/>
      <c r="MJL113" s="45"/>
      <c r="MJM113" s="45"/>
      <c r="MJN113" s="45"/>
      <c r="MJO113" s="45"/>
      <c r="MJP113" s="45"/>
      <c r="MJQ113" s="45"/>
      <c r="MJR113" s="45"/>
      <c r="MJS113" s="45"/>
      <c r="MJT113" s="45"/>
      <c r="MJU113" s="45"/>
      <c r="MJV113" s="45"/>
      <c r="MJW113" s="45"/>
      <c r="MJX113" s="45"/>
      <c r="MJY113" s="45"/>
      <c r="MJZ113" s="45"/>
      <c r="MKA113" s="45"/>
      <c r="MKB113" s="45"/>
      <c r="MKC113" s="45"/>
      <c r="MKD113" s="45"/>
      <c r="MKE113" s="45"/>
      <c r="MKF113" s="45"/>
      <c r="MKG113" s="45"/>
      <c r="MKH113" s="45"/>
      <c r="MKI113" s="45"/>
      <c r="MKJ113" s="45"/>
      <c r="MKK113" s="45"/>
      <c r="MKL113" s="45"/>
      <c r="MKM113" s="45"/>
      <c r="MKN113" s="45"/>
      <c r="MKO113" s="45"/>
      <c r="MKP113" s="45"/>
      <c r="MKQ113" s="45"/>
      <c r="MKR113" s="45"/>
      <c r="MKS113" s="45"/>
      <c r="MKT113" s="45"/>
      <c r="MKU113" s="45"/>
      <c r="MKV113" s="45"/>
      <c r="MKW113" s="45"/>
      <c r="MKX113" s="45"/>
      <c r="MKY113" s="45"/>
      <c r="MKZ113" s="45"/>
      <c r="MLA113" s="45"/>
      <c r="MLB113" s="45"/>
      <c r="MLC113" s="45"/>
      <c r="MLD113" s="45"/>
      <c r="MLE113" s="45"/>
      <c r="MLF113" s="45"/>
      <c r="MLG113" s="45"/>
      <c r="MLH113" s="45"/>
      <c r="MLI113" s="45"/>
      <c r="MLJ113" s="45"/>
      <c r="MLK113" s="45"/>
      <c r="MLL113" s="45"/>
      <c r="MLM113" s="45"/>
      <c r="MLN113" s="45"/>
      <c r="MLO113" s="45"/>
      <c r="MLP113" s="45"/>
      <c r="MLQ113" s="45"/>
      <c r="MLR113" s="45"/>
      <c r="MLS113" s="45"/>
      <c r="MLT113" s="45"/>
      <c r="MLU113" s="45"/>
      <c r="MLV113" s="45"/>
      <c r="MLW113" s="45"/>
      <c r="MLX113" s="45"/>
      <c r="MLY113" s="45"/>
      <c r="MLZ113" s="45"/>
      <c r="MMA113" s="45"/>
      <c r="MMB113" s="45"/>
      <c r="MMC113" s="45"/>
      <c r="MMD113" s="45"/>
      <c r="MME113" s="45"/>
      <c r="MMF113" s="45"/>
      <c r="MMG113" s="45"/>
      <c r="MMH113" s="45"/>
      <c r="MMI113" s="45"/>
      <c r="MMJ113" s="45"/>
      <c r="MMK113" s="45"/>
      <c r="MML113" s="45"/>
      <c r="MMM113" s="45"/>
      <c r="MMN113" s="45"/>
      <c r="MMO113" s="45"/>
      <c r="MMP113" s="45"/>
      <c r="MMQ113" s="45"/>
      <c r="MMR113" s="45"/>
      <c r="MMS113" s="45"/>
      <c r="MMT113" s="45"/>
      <c r="MMU113" s="45"/>
      <c r="MMV113" s="45"/>
      <c r="MMW113" s="45"/>
      <c r="MMX113" s="45"/>
      <c r="MMY113" s="45"/>
      <c r="MMZ113" s="45"/>
      <c r="MNA113" s="45"/>
      <c r="MNB113" s="45"/>
      <c r="MNC113" s="45"/>
      <c r="MND113" s="45"/>
      <c r="MNE113" s="45"/>
      <c r="MNF113" s="45"/>
      <c r="MNG113" s="45"/>
      <c r="MNH113" s="45"/>
      <c r="MNI113" s="45"/>
      <c r="MNJ113" s="45"/>
      <c r="MNK113" s="45"/>
      <c r="MNL113" s="45"/>
      <c r="MNM113" s="45"/>
      <c r="MNN113" s="45"/>
      <c r="MNO113" s="45"/>
      <c r="MNP113" s="45"/>
      <c r="MNQ113" s="45"/>
      <c r="MNR113" s="45"/>
      <c r="MNS113" s="45"/>
      <c r="MNT113" s="45"/>
      <c r="MNU113" s="45"/>
      <c r="MNV113" s="45"/>
      <c r="MNW113" s="45"/>
      <c r="MNX113" s="45"/>
      <c r="MNY113" s="45"/>
      <c r="MNZ113" s="45"/>
      <c r="MOA113" s="45"/>
      <c r="MOB113" s="45"/>
      <c r="MOC113" s="45"/>
      <c r="MOD113" s="45"/>
      <c r="MOE113" s="45"/>
      <c r="MOF113" s="45"/>
      <c r="MOG113" s="45"/>
      <c r="MOH113" s="45"/>
      <c r="MOI113" s="45"/>
      <c r="MOJ113" s="45"/>
      <c r="MOK113" s="45"/>
      <c r="MOL113" s="45"/>
      <c r="MOM113" s="45"/>
      <c r="MON113" s="45"/>
      <c r="MOO113" s="45"/>
      <c r="MOP113" s="45"/>
      <c r="MOQ113" s="45"/>
      <c r="MOR113" s="45"/>
      <c r="MOS113" s="45"/>
      <c r="MOT113" s="45"/>
      <c r="MOU113" s="45"/>
      <c r="MOV113" s="45"/>
      <c r="MOW113" s="45"/>
      <c r="MOX113" s="45"/>
      <c r="MOY113" s="45"/>
      <c r="MOZ113" s="45"/>
      <c r="MPA113" s="45"/>
      <c r="MPB113" s="45"/>
      <c r="MPC113" s="45"/>
      <c r="MPD113" s="45"/>
      <c r="MPE113" s="45"/>
      <c r="MPF113" s="45"/>
      <c r="MPG113" s="45"/>
      <c r="MPH113" s="45"/>
      <c r="MPI113" s="45"/>
      <c r="MPJ113" s="45"/>
      <c r="MPK113" s="45"/>
      <c r="MPL113" s="45"/>
      <c r="MPM113" s="45"/>
      <c r="MPN113" s="45"/>
      <c r="MPO113" s="45"/>
      <c r="MPP113" s="45"/>
      <c r="MPQ113" s="45"/>
      <c r="MPR113" s="45"/>
      <c r="MPS113" s="45"/>
      <c r="MPT113" s="45"/>
      <c r="MPU113" s="45"/>
      <c r="MPV113" s="45"/>
      <c r="MPW113" s="45"/>
      <c r="MPX113" s="45"/>
      <c r="MPY113" s="45"/>
      <c r="MPZ113" s="45"/>
      <c r="MQA113" s="45"/>
      <c r="MQB113" s="45"/>
      <c r="MQC113" s="45"/>
      <c r="MQD113" s="45"/>
      <c r="MQE113" s="45"/>
      <c r="MQF113" s="45"/>
      <c r="MQG113" s="45"/>
      <c r="MQH113" s="45"/>
      <c r="MQI113" s="45"/>
      <c r="MQJ113" s="45"/>
      <c r="MQK113" s="45"/>
      <c r="MQL113" s="45"/>
      <c r="MQM113" s="45"/>
      <c r="MQN113" s="45"/>
      <c r="MQO113" s="45"/>
      <c r="MQP113" s="45"/>
      <c r="MQQ113" s="45"/>
      <c r="MQR113" s="45"/>
      <c r="MQS113" s="45"/>
      <c r="MQT113" s="45"/>
      <c r="MQU113" s="45"/>
      <c r="MQV113" s="45"/>
      <c r="MQW113" s="45"/>
      <c r="MQX113" s="45"/>
      <c r="MQY113" s="45"/>
      <c r="MQZ113" s="45"/>
      <c r="MRA113" s="45"/>
      <c r="MRB113" s="45"/>
      <c r="MRC113" s="45"/>
      <c r="MRD113" s="45"/>
      <c r="MRE113" s="45"/>
      <c r="MRF113" s="45"/>
      <c r="MRG113" s="45"/>
      <c r="MRH113" s="45"/>
      <c r="MRI113" s="45"/>
      <c r="MRJ113" s="45"/>
      <c r="MRK113" s="45"/>
      <c r="MRL113" s="45"/>
      <c r="MRM113" s="45"/>
      <c r="MRN113" s="45"/>
      <c r="MRO113" s="45"/>
      <c r="MRP113" s="45"/>
      <c r="MRQ113" s="45"/>
      <c r="MRR113" s="45"/>
      <c r="MRS113" s="45"/>
      <c r="MRT113" s="45"/>
      <c r="MRU113" s="45"/>
      <c r="MRV113" s="45"/>
      <c r="MRW113" s="45"/>
      <c r="MRX113" s="45"/>
      <c r="MRY113" s="45"/>
      <c r="MRZ113" s="45"/>
      <c r="MSA113" s="45"/>
      <c r="MSB113" s="45"/>
      <c r="MSC113" s="45"/>
      <c r="MSD113" s="45"/>
      <c r="MSE113" s="45"/>
      <c r="MSF113" s="45"/>
      <c r="MSG113" s="45"/>
      <c r="MSH113" s="45"/>
      <c r="MSI113" s="45"/>
      <c r="MSJ113" s="45"/>
      <c r="MSK113" s="45"/>
      <c r="MSL113" s="45"/>
      <c r="MSM113" s="45"/>
      <c r="MSN113" s="45"/>
      <c r="MSO113" s="45"/>
      <c r="MSP113" s="45"/>
      <c r="MSQ113" s="45"/>
      <c r="MSR113" s="45"/>
      <c r="MSS113" s="45"/>
      <c r="MST113" s="45"/>
      <c r="MSU113" s="45"/>
      <c r="MSV113" s="45"/>
      <c r="MSW113" s="45"/>
      <c r="MSX113" s="45"/>
      <c r="MSY113" s="45"/>
      <c r="MSZ113" s="45"/>
      <c r="MTA113" s="45"/>
      <c r="MTB113" s="45"/>
      <c r="MTC113" s="45"/>
      <c r="MTD113" s="45"/>
      <c r="MTE113" s="45"/>
      <c r="MTF113" s="45"/>
      <c r="MTG113" s="45"/>
      <c r="MTH113" s="45"/>
      <c r="MTI113" s="45"/>
      <c r="MTJ113" s="45"/>
      <c r="MTK113" s="45"/>
      <c r="MTL113" s="45"/>
      <c r="MTM113" s="45"/>
      <c r="MTN113" s="45"/>
      <c r="MTO113" s="45"/>
      <c r="MTP113" s="45"/>
      <c r="MTQ113" s="45"/>
      <c r="MTR113" s="45"/>
      <c r="MTS113" s="45"/>
      <c r="MTT113" s="45"/>
      <c r="MTU113" s="45"/>
      <c r="MTV113" s="45"/>
      <c r="MTW113" s="45"/>
      <c r="MTX113" s="45"/>
      <c r="MTY113" s="45"/>
      <c r="MTZ113" s="45"/>
      <c r="MUA113" s="45"/>
      <c r="MUB113" s="45"/>
      <c r="MUC113" s="45"/>
      <c r="MUD113" s="45"/>
      <c r="MUE113" s="45"/>
      <c r="MUF113" s="45"/>
      <c r="MUG113" s="45"/>
      <c r="MUH113" s="45"/>
      <c r="MUI113" s="45"/>
      <c r="MUJ113" s="45"/>
      <c r="MUK113" s="45"/>
      <c r="MUL113" s="45"/>
      <c r="MUM113" s="45"/>
      <c r="MUN113" s="45"/>
      <c r="MUO113" s="45"/>
      <c r="MUP113" s="45"/>
      <c r="MUQ113" s="45"/>
      <c r="MUR113" s="45"/>
      <c r="MUS113" s="45"/>
      <c r="MUT113" s="45"/>
      <c r="MUU113" s="45"/>
      <c r="MUV113" s="45"/>
      <c r="MUW113" s="45"/>
      <c r="MUX113" s="45"/>
      <c r="MUY113" s="45"/>
      <c r="MUZ113" s="45"/>
      <c r="MVA113" s="45"/>
      <c r="MVB113" s="45"/>
      <c r="MVC113" s="45"/>
      <c r="MVD113" s="45"/>
      <c r="MVE113" s="45"/>
      <c r="MVF113" s="45"/>
      <c r="MVG113" s="45"/>
      <c r="MVH113" s="45"/>
      <c r="MVI113" s="45"/>
      <c r="MVJ113" s="45"/>
      <c r="MVK113" s="45"/>
      <c r="MVL113" s="45"/>
      <c r="MVM113" s="45"/>
      <c r="MVN113" s="45"/>
      <c r="MVO113" s="45"/>
      <c r="MVP113" s="45"/>
      <c r="MVQ113" s="45"/>
      <c r="MVR113" s="45"/>
      <c r="MVS113" s="45"/>
      <c r="MVT113" s="45"/>
      <c r="MVU113" s="45"/>
      <c r="MVV113" s="45"/>
      <c r="MVW113" s="45"/>
      <c r="MVX113" s="45"/>
      <c r="MVY113" s="45"/>
      <c r="MVZ113" s="45"/>
      <c r="MWA113" s="45"/>
      <c r="MWB113" s="45"/>
      <c r="MWC113" s="45"/>
      <c r="MWD113" s="45"/>
      <c r="MWE113" s="45"/>
      <c r="MWF113" s="45"/>
      <c r="MWG113" s="45"/>
      <c r="MWH113" s="45"/>
      <c r="MWI113" s="45"/>
      <c r="MWJ113" s="45"/>
      <c r="MWK113" s="45"/>
      <c r="MWL113" s="45"/>
      <c r="MWM113" s="45"/>
      <c r="MWN113" s="45"/>
      <c r="MWO113" s="45"/>
      <c r="MWP113" s="45"/>
      <c r="MWQ113" s="45"/>
      <c r="MWR113" s="45"/>
      <c r="MWS113" s="45"/>
      <c r="MWT113" s="45"/>
      <c r="MWU113" s="45"/>
      <c r="MWV113" s="45"/>
      <c r="MWW113" s="45"/>
      <c r="MWX113" s="45"/>
      <c r="MWY113" s="45"/>
      <c r="MWZ113" s="45"/>
      <c r="MXA113" s="45"/>
      <c r="MXB113" s="45"/>
      <c r="MXC113" s="45"/>
      <c r="MXD113" s="45"/>
      <c r="MXE113" s="45"/>
      <c r="MXF113" s="45"/>
      <c r="MXG113" s="45"/>
      <c r="MXH113" s="45"/>
      <c r="MXI113" s="45"/>
      <c r="MXJ113" s="45"/>
      <c r="MXK113" s="45"/>
      <c r="MXL113" s="45"/>
      <c r="MXM113" s="45"/>
      <c r="MXN113" s="45"/>
      <c r="MXO113" s="45"/>
      <c r="MXP113" s="45"/>
      <c r="MXQ113" s="45"/>
      <c r="MXR113" s="45"/>
      <c r="MXS113" s="45"/>
      <c r="MXT113" s="45"/>
      <c r="MXU113" s="45"/>
      <c r="MXV113" s="45"/>
      <c r="MXW113" s="45"/>
      <c r="MXX113" s="45"/>
      <c r="MXY113" s="45"/>
      <c r="MXZ113" s="45"/>
      <c r="MYA113" s="45"/>
      <c r="MYB113" s="45"/>
      <c r="MYC113" s="45"/>
      <c r="MYD113" s="45"/>
      <c r="MYE113" s="45"/>
      <c r="MYF113" s="45"/>
      <c r="MYG113" s="45"/>
      <c r="MYH113" s="45"/>
      <c r="MYI113" s="45"/>
      <c r="MYJ113" s="45"/>
      <c r="MYK113" s="45"/>
      <c r="MYL113" s="45"/>
      <c r="MYM113" s="45"/>
      <c r="MYN113" s="45"/>
      <c r="MYO113" s="45"/>
      <c r="MYP113" s="45"/>
      <c r="MYQ113" s="45"/>
      <c r="MYR113" s="45"/>
      <c r="MYS113" s="45"/>
      <c r="MYT113" s="45"/>
      <c r="MYU113" s="45"/>
      <c r="MYV113" s="45"/>
      <c r="MYW113" s="45"/>
      <c r="MYX113" s="45"/>
      <c r="MYY113" s="45"/>
      <c r="MYZ113" s="45"/>
      <c r="MZA113" s="45"/>
      <c r="MZB113" s="45"/>
      <c r="MZC113" s="45"/>
      <c r="MZD113" s="45"/>
      <c r="MZE113" s="45"/>
      <c r="MZF113" s="45"/>
      <c r="MZG113" s="45"/>
      <c r="MZH113" s="45"/>
      <c r="MZI113" s="45"/>
      <c r="MZJ113" s="45"/>
      <c r="MZK113" s="45"/>
      <c r="MZL113" s="45"/>
      <c r="MZM113" s="45"/>
      <c r="MZN113" s="45"/>
      <c r="MZO113" s="45"/>
      <c r="MZP113" s="45"/>
      <c r="MZQ113" s="45"/>
      <c r="MZR113" s="45"/>
      <c r="MZS113" s="45"/>
      <c r="MZT113" s="45"/>
      <c r="MZU113" s="45"/>
      <c r="MZV113" s="45"/>
      <c r="MZW113" s="45"/>
      <c r="MZX113" s="45"/>
      <c r="MZY113" s="45"/>
      <c r="MZZ113" s="45"/>
      <c r="NAA113" s="45"/>
      <c r="NAB113" s="45"/>
      <c r="NAC113" s="45"/>
      <c r="NAD113" s="45"/>
      <c r="NAE113" s="45"/>
      <c r="NAF113" s="45"/>
      <c r="NAG113" s="45"/>
      <c r="NAH113" s="45"/>
      <c r="NAI113" s="45"/>
      <c r="NAJ113" s="45"/>
      <c r="NAK113" s="45"/>
      <c r="NAL113" s="45"/>
      <c r="NAM113" s="45"/>
      <c r="NAN113" s="45"/>
      <c r="NAO113" s="45"/>
      <c r="NAP113" s="45"/>
      <c r="NAQ113" s="45"/>
      <c r="NAR113" s="45"/>
      <c r="NAS113" s="45"/>
      <c r="NAT113" s="45"/>
      <c r="NAU113" s="45"/>
      <c r="NAV113" s="45"/>
      <c r="NAW113" s="45"/>
      <c r="NAX113" s="45"/>
      <c r="NAY113" s="45"/>
      <c r="NAZ113" s="45"/>
      <c r="NBA113" s="45"/>
      <c r="NBB113" s="45"/>
      <c r="NBC113" s="45"/>
      <c r="NBD113" s="45"/>
      <c r="NBE113" s="45"/>
      <c r="NBF113" s="45"/>
      <c r="NBG113" s="45"/>
      <c r="NBH113" s="45"/>
      <c r="NBI113" s="45"/>
      <c r="NBJ113" s="45"/>
      <c r="NBK113" s="45"/>
      <c r="NBL113" s="45"/>
      <c r="NBM113" s="45"/>
      <c r="NBN113" s="45"/>
      <c r="NBO113" s="45"/>
      <c r="NBP113" s="45"/>
      <c r="NBQ113" s="45"/>
      <c r="NBR113" s="45"/>
      <c r="NBS113" s="45"/>
      <c r="NBT113" s="45"/>
      <c r="NBU113" s="45"/>
      <c r="NBV113" s="45"/>
      <c r="NBW113" s="45"/>
      <c r="NBX113" s="45"/>
      <c r="NBY113" s="45"/>
      <c r="NBZ113" s="45"/>
      <c r="NCA113" s="45"/>
      <c r="NCB113" s="45"/>
      <c r="NCC113" s="45"/>
      <c r="NCD113" s="45"/>
      <c r="NCE113" s="45"/>
      <c r="NCF113" s="45"/>
      <c r="NCG113" s="45"/>
      <c r="NCH113" s="45"/>
      <c r="NCI113" s="45"/>
      <c r="NCJ113" s="45"/>
      <c r="NCK113" s="45"/>
      <c r="NCL113" s="45"/>
      <c r="NCM113" s="45"/>
      <c r="NCN113" s="45"/>
      <c r="NCO113" s="45"/>
      <c r="NCP113" s="45"/>
      <c r="NCQ113" s="45"/>
      <c r="NCR113" s="45"/>
      <c r="NCS113" s="45"/>
      <c r="NCT113" s="45"/>
      <c r="NCU113" s="45"/>
      <c r="NCV113" s="45"/>
      <c r="NCW113" s="45"/>
      <c r="NCX113" s="45"/>
      <c r="NCY113" s="45"/>
      <c r="NCZ113" s="45"/>
      <c r="NDA113" s="45"/>
      <c r="NDB113" s="45"/>
      <c r="NDC113" s="45"/>
      <c r="NDD113" s="45"/>
      <c r="NDE113" s="45"/>
      <c r="NDF113" s="45"/>
      <c r="NDG113" s="45"/>
      <c r="NDH113" s="45"/>
      <c r="NDI113" s="45"/>
      <c r="NDJ113" s="45"/>
      <c r="NDK113" s="45"/>
      <c r="NDL113" s="45"/>
      <c r="NDM113" s="45"/>
      <c r="NDN113" s="45"/>
      <c r="NDO113" s="45"/>
      <c r="NDP113" s="45"/>
      <c r="NDQ113" s="45"/>
      <c r="NDR113" s="45"/>
      <c r="NDS113" s="45"/>
      <c r="NDT113" s="45"/>
      <c r="NDU113" s="45"/>
      <c r="NDV113" s="45"/>
      <c r="NDW113" s="45"/>
      <c r="NDX113" s="45"/>
      <c r="NDY113" s="45"/>
      <c r="NDZ113" s="45"/>
      <c r="NEA113" s="45"/>
      <c r="NEB113" s="45"/>
      <c r="NEC113" s="45"/>
      <c r="NED113" s="45"/>
      <c r="NEE113" s="45"/>
      <c r="NEF113" s="45"/>
      <c r="NEG113" s="45"/>
      <c r="NEH113" s="45"/>
      <c r="NEI113" s="45"/>
      <c r="NEJ113" s="45"/>
      <c r="NEK113" s="45"/>
      <c r="NEL113" s="45"/>
      <c r="NEM113" s="45"/>
      <c r="NEN113" s="45"/>
      <c r="NEO113" s="45"/>
      <c r="NEP113" s="45"/>
      <c r="NEQ113" s="45"/>
      <c r="NER113" s="45"/>
      <c r="NES113" s="45"/>
      <c r="NET113" s="45"/>
      <c r="NEU113" s="45"/>
      <c r="NEV113" s="45"/>
      <c r="NEW113" s="45"/>
      <c r="NEX113" s="45"/>
      <c r="NEY113" s="45"/>
      <c r="NEZ113" s="45"/>
      <c r="NFA113" s="45"/>
      <c r="NFB113" s="45"/>
      <c r="NFC113" s="45"/>
      <c r="NFD113" s="45"/>
      <c r="NFE113" s="45"/>
      <c r="NFF113" s="45"/>
      <c r="NFG113" s="45"/>
      <c r="NFH113" s="45"/>
      <c r="NFI113" s="45"/>
      <c r="NFJ113" s="45"/>
      <c r="NFK113" s="45"/>
      <c r="NFL113" s="45"/>
      <c r="NFM113" s="45"/>
      <c r="NFN113" s="45"/>
      <c r="NFO113" s="45"/>
      <c r="NFP113" s="45"/>
      <c r="NFQ113" s="45"/>
      <c r="NFR113" s="45"/>
      <c r="NFS113" s="45"/>
      <c r="NFT113" s="45"/>
      <c r="NFU113" s="45"/>
      <c r="NFV113" s="45"/>
      <c r="NFW113" s="45"/>
      <c r="NFX113" s="45"/>
      <c r="NFY113" s="45"/>
      <c r="NFZ113" s="45"/>
      <c r="NGA113" s="45"/>
      <c r="NGB113" s="45"/>
      <c r="NGC113" s="45"/>
      <c r="NGD113" s="45"/>
      <c r="NGE113" s="45"/>
      <c r="NGF113" s="45"/>
      <c r="NGG113" s="45"/>
      <c r="NGH113" s="45"/>
      <c r="NGI113" s="45"/>
      <c r="NGJ113" s="45"/>
      <c r="NGK113" s="45"/>
      <c r="NGL113" s="45"/>
      <c r="NGM113" s="45"/>
      <c r="NGN113" s="45"/>
      <c r="NGO113" s="45"/>
      <c r="NGP113" s="45"/>
      <c r="NGQ113" s="45"/>
      <c r="NGR113" s="45"/>
      <c r="NGS113" s="45"/>
      <c r="NGT113" s="45"/>
      <c r="NGU113" s="45"/>
      <c r="NGV113" s="45"/>
      <c r="NGW113" s="45"/>
      <c r="NGX113" s="45"/>
      <c r="NGY113" s="45"/>
      <c r="NGZ113" s="45"/>
      <c r="NHA113" s="45"/>
      <c r="NHB113" s="45"/>
      <c r="NHC113" s="45"/>
      <c r="NHD113" s="45"/>
      <c r="NHE113" s="45"/>
      <c r="NHF113" s="45"/>
      <c r="NHG113" s="45"/>
      <c r="NHH113" s="45"/>
      <c r="NHI113" s="45"/>
      <c r="NHJ113" s="45"/>
      <c r="NHK113" s="45"/>
      <c r="NHL113" s="45"/>
      <c r="NHM113" s="45"/>
      <c r="NHN113" s="45"/>
      <c r="NHO113" s="45"/>
      <c r="NHP113" s="45"/>
      <c r="NHQ113" s="45"/>
      <c r="NHR113" s="45"/>
      <c r="NHS113" s="45"/>
      <c r="NHT113" s="45"/>
      <c r="NHU113" s="45"/>
      <c r="NHV113" s="45"/>
      <c r="NHW113" s="45"/>
      <c r="NHX113" s="45"/>
      <c r="NHY113" s="45"/>
      <c r="NHZ113" s="45"/>
      <c r="NIA113" s="45"/>
      <c r="NIB113" s="45"/>
      <c r="NIC113" s="45"/>
      <c r="NID113" s="45"/>
      <c r="NIE113" s="45"/>
      <c r="NIF113" s="45"/>
      <c r="NIG113" s="45"/>
      <c r="NIH113" s="45"/>
      <c r="NII113" s="45"/>
      <c r="NIJ113" s="45"/>
      <c r="NIK113" s="45"/>
      <c r="NIL113" s="45"/>
      <c r="NIM113" s="45"/>
      <c r="NIN113" s="45"/>
      <c r="NIO113" s="45"/>
      <c r="NIP113" s="45"/>
      <c r="NIQ113" s="45"/>
      <c r="NIR113" s="45"/>
      <c r="NIS113" s="45"/>
      <c r="NIT113" s="45"/>
      <c r="NIU113" s="45"/>
      <c r="NIV113" s="45"/>
      <c r="NIW113" s="45"/>
      <c r="NIX113" s="45"/>
      <c r="NIY113" s="45"/>
      <c r="NIZ113" s="45"/>
      <c r="NJA113" s="45"/>
      <c r="NJB113" s="45"/>
      <c r="NJC113" s="45"/>
      <c r="NJD113" s="45"/>
      <c r="NJE113" s="45"/>
      <c r="NJF113" s="45"/>
      <c r="NJG113" s="45"/>
      <c r="NJH113" s="45"/>
      <c r="NJI113" s="45"/>
      <c r="NJJ113" s="45"/>
      <c r="NJK113" s="45"/>
      <c r="NJL113" s="45"/>
      <c r="NJM113" s="45"/>
      <c r="NJN113" s="45"/>
      <c r="NJO113" s="45"/>
      <c r="NJP113" s="45"/>
      <c r="NJQ113" s="45"/>
      <c r="NJR113" s="45"/>
      <c r="NJS113" s="45"/>
      <c r="NJT113" s="45"/>
      <c r="NJU113" s="45"/>
      <c r="NJV113" s="45"/>
      <c r="NJW113" s="45"/>
      <c r="NJX113" s="45"/>
      <c r="NJY113" s="45"/>
      <c r="NJZ113" s="45"/>
      <c r="NKA113" s="45"/>
      <c r="NKB113" s="45"/>
      <c r="NKC113" s="45"/>
      <c r="NKD113" s="45"/>
      <c r="NKE113" s="45"/>
      <c r="NKF113" s="45"/>
      <c r="NKG113" s="45"/>
      <c r="NKH113" s="45"/>
      <c r="NKI113" s="45"/>
      <c r="NKJ113" s="45"/>
      <c r="NKK113" s="45"/>
      <c r="NKL113" s="45"/>
      <c r="NKM113" s="45"/>
      <c r="NKN113" s="45"/>
      <c r="NKO113" s="45"/>
      <c r="NKP113" s="45"/>
      <c r="NKQ113" s="45"/>
      <c r="NKR113" s="45"/>
      <c r="NKS113" s="45"/>
      <c r="NKT113" s="45"/>
      <c r="NKU113" s="45"/>
      <c r="NKV113" s="45"/>
      <c r="NKW113" s="45"/>
      <c r="NKX113" s="45"/>
      <c r="NKY113" s="45"/>
      <c r="NKZ113" s="45"/>
      <c r="NLA113" s="45"/>
      <c r="NLB113" s="45"/>
      <c r="NLC113" s="45"/>
      <c r="NLD113" s="45"/>
      <c r="NLE113" s="45"/>
      <c r="NLF113" s="45"/>
      <c r="NLG113" s="45"/>
      <c r="NLH113" s="45"/>
      <c r="NLI113" s="45"/>
      <c r="NLJ113" s="45"/>
      <c r="NLK113" s="45"/>
      <c r="NLL113" s="45"/>
      <c r="NLM113" s="45"/>
      <c r="NLN113" s="45"/>
      <c r="NLO113" s="45"/>
      <c r="NLP113" s="45"/>
      <c r="NLQ113" s="45"/>
      <c r="NLR113" s="45"/>
      <c r="NLS113" s="45"/>
      <c r="NLT113" s="45"/>
      <c r="NLU113" s="45"/>
      <c r="NLV113" s="45"/>
      <c r="NLW113" s="45"/>
      <c r="NLX113" s="45"/>
      <c r="NLY113" s="45"/>
      <c r="NLZ113" s="45"/>
      <c r="NMA113" s="45"/>
      <c r="NMB113" s="45"/>
      <c r="NMC113" s="45"/>
      <c r="NMD113" s="45"/>
      <c r="NME113" s="45"/>
      <c r="NMF113" s="45"/>
      <c r="NMG113" s="45"/>
      <c r="NMH113" s="45"/>
      <c r="NMI113" s="45"/>
      <c r="NMJ113" s="45"/>
      <c r="NMK113" s="45"/>
      <c r="NML113" s="45"/>
      <c r="NMM113" s="45"/>
      <c r="NMN113" s="45"/>
      <c r="NMO113" s="45"/>
      <c r="NMP113" s="45"/>
      <c r="NMQ113" s="45"/>
      <c r="NMR113" s="45"/>
      <c r="NMS113" s="45"/>
      <c r="NMT113" s="45"/>
      <c r="NMU113" s="45"/>
      <c r="NMV113" s="45"/>
      <c r="NMW113" s="45"/>
      <c r="NMX113" s="45"/>
      <c r="NMY113" s="45"/>
      <c r="NMZ113" s="45"/>
      <c r="NNA113" s="45"/>
      <c r="NNB113" s="45"/>
      <c r="NNC113" s="45"/>
      <c r="NND113" s="45"/>
      <c r="NNE113" s="45"/>
      <c r="NNF113" s="45"/>
      <c r="NNG113" s="45"/>
      <c r="NNH113" s="45"/>
      <c r="NNI113" s="45"/>
      <c r="NNJ113" s="45"/>
      <c r="NNK113" s="45"/>
      <c r="NNL113" s="45"/>
      <c r="NNM113" s="45"/>
      <c r="NNN113" s="45"/>
      <c r="NNO113" s="45"/>
      <c r="NNP113" s="45"/>
      <c r="NNQ113" s="45"/>
      <c r="NNR113" s="45"/>
      <c r="NNS113" s="45"/>
      <c r="NNT113" s="45"/>
      <c r="NNU113" s="45"/>
      <c r="NNV113" s="45"/>
      <c r="NNW113" s="45"/>
      <c r="NNX113" s="45"/>
      <c r="NNY113" s="45"/>
      <c r="NNZ113" s="45"/>
      <c r="NOA113" s="45"/>
      <c r="NOB113" s="45"/>
      <c r="NOC113" s="45"/>
      <c r="NOD113" s="45"/>
      <c r="NOE113" s="45"/>
      <c r="NOF113" s="45"/>
      <c r="NOG113" s="45"/>
      <c r="NOH113" s="45"/>
      <c r="NOI113" s="45"/>
      <c r="NOJ113" s="45"/>
      <c r="NOK113" s="45"/>
      <c r="NOL113" s="45"/>
      <c r="NOM113" s="45"/>
      <c r="NON113" s="45"/>
      <c r="NOO113" s="45"/>
      <c r="NOP113" s="45"/>
      <c r="NOQ113" s="45"/>
      <c r="NOR113" s="45"/>
      <c r="NOS113" s="45"/>
      <c r="NOT113" s="45"/>
      <c r="NOU113" s="45"/>
      <c r="NOV113" s="45"/>
      <c r="NOW113" s="45"/>
      <c r="NOX113" s="45"/>
      <c r="NOY113" s="45"/>
      <c r="NOZ113" s="45"/>
      <c r="NPA113" s="45"/>
      <c r="NPB113" s="45"/>
      <c r="NPC113" s="45"/>
      <c r="NPD113" s="45"/>
      <c r="NPE113" s="45"/>
      <c r="NPF113" s="45"/>
      <c r="NPG113" s="45"/>
      <c r="NPH113" s="45"/>
      <c r="NPI113" s="45"/>
      <c r="NPJ113" s="45"/>
      <c r="NPK113" s="45"/>
      <c r="NPL113" s="45"/>
      <c r="NPM113" s="45"/>
      <c r="NPN113" s="45"/>
      <c r="NPO113" s="45"/>
      <c r="NPP113" s="45"/>
      <c r="NPQ113" s="45"/>
      <c r="NPR113" s="45"/>
      <c r="NPS113" s="45"/>
      <c r="NPT113" s="45"/>
      <c r="NPU113" s="45"/>
      <c r="NPV113" s="45"/>
      <c r="NPW113" s="45"/>
      <c r="NPX113" s="45"/>
      <c r="NPY113" s="45"/>
      <c r="NPZ113" s="45"/>
      <c r="NQA113" s="45"/>
      <c r="NQB113" s="45"/>
      <c r="NQC113" s="45"/>
      <c r="NQD113" s="45"/>
      <c r="NQE113" s="45"/>
      <c r="NQF113" s="45"/>
      <c r="NQG113" s="45"/>
      <c r="NQH113" s="45"/>
      <c r="NQI113" s="45"/>
      <c r="NQJ113" s="45"/>
      <c r="NQK113" s="45"/>
      <c r="NQL113" s="45"/>
      <c r="NQM113" s="45"/>
      <c r="NQN113" s="45"/>
      <c r="NQO113" s="45"/>
      <c r="NQP113" s="45"/>
      <c r="NQQ113" s="45"/>
      <c r="NQR113" s="45"/>
      <c r="NQS113" s="45"/>
      <c r="NQT113" s="45"/>
      <c r="NQU113" s="45"/>
      <c r="NQV113" s="45"/>
      <c r="NQW113" s="45"/>
      <c r="NQX113" s="45"/>
      <c r="NQY113" s="45"/>
      <c r="NQZ113" s="45"/>
      <c r="NRA113" s="45"/>
      <c r="NRB113" s="45"/>
      <c r="NRC113" s="45"/>
      <c r="NRD113" s="45"/>
      <c r="NRE113" s="45"/>
      <c r="NRF113" s="45"/>
      <c r="NRG113" s="45"/>
      <c r="NRH113" s="45"/>
      <c r="NRI113" s="45"/>
      <c r="NRJ113" s="45"/>
      <c r="NRK113" s="45"/>
      <c r="NRL113" s="45"/>
      <c r="NRM113" s="45"/>
      <c r="NRN113" s="45"/>
      <c r="NRO113" s="45"/>
      <c r="NRP113" s="45"/>
      <c r="NRQ113" s="45"/>
      <c r="NRR113" s="45"/>
      <c r="NRS113" s="45"/>
      <c r="NRT113" s="45"/>
      <c r="NRU113" s="45"/>
      <c r="NRV113" s="45"/>
      <c r="NRW113" s="45"/>
      <c r="NRX113" s="45"/>
      <c r="NRY113" s="45"/>
      <c r="NRZ113" s="45"/>
      <c r="NSA113" s="45"/>
      <c r="NSB113" s="45"/>
      <c r="NSC113" s="45"/>
      <c r="NSD113" s="45"/>
      <c r="NSE113" s="45"/>
      <c r="NSF113" s="45"/>
      <c r="NSG113" s="45"/>
      <c r="NSH113" s="45"/>
      <c r="NSI113" s="45"/>
      <c r="NSJ113" s="45"/>
      <c r="NSK113" s="45"/>
      <c r="NSL113" s="45"/>
      <c r="NSM113" s="45"/>
      <c r="NSN113" s="45"/>
      <c r="NSO113" s="45"/>
      <c r="NSP113" s="45"/>
      <c r="NSQ113" s="45"/>
      <c r="NSR113" s="45"/>
      <c r="NSS113" s="45"/>
      <c r="NST113" s="45"/>
      <c r="NSU113" s="45"/>
      <c r="NSV113" s="45"/>
      <c r="NSW113" s="45"/>
      <c r="NSX113" s="45"/>
      <c r="NSY113" s="45"/>
      <c r="NSZ113" s="45"/>
      <c r="NTA113" s="45"/>
      <c r="NTB113" s="45"/>
      <c r="NTC113" s="45"/>
      <c r="NTD113" s="45"/>
      <c r="NTE113" s="45"/>
      <c r="NTF113" s="45"/>
      <c r="NTG113" s="45"/>
      <c r="NTH113" s="45"/>
      <c r="NTI113" s="45"/>
      <c r="NTJ113" s="45"/>
      <c r="NTK113" s="45"/>
      <c r="NTL113" s="45"/>
      <c r="NTM113" s="45"/>
      <c r="NTN113" s="45"/>
      <c r="NTO113" s="45"/>
      <c r="NTP113" s="45"/>
      <c r="NTQ113" s="45"/>
      <c r="NTR113" s="45"/>
      <c r="NTS113" s="45"/>
      <c r="NTT113" s="45"/>
      <c r="NTU113" s="45"/>
      <c r="NTV113" s="45"/>
      <c r="NTW113" s="45"/>
      <c r="NTX113" s="45"/>
      <c r="NTY113" s="45"/>
      <c r="NTZ113" s="45"/>
      <c r="NUA113" s="45"/>
      <c r="NUB113" s="45"/>
      <c r="NUC113" s="45"/>
      <c r="NUD113" s="45"/>
      <c r="NUE113" s="45"/>
      <c r="NUF113" s="45"/>
      <c r="NUG113" s="45"/>
      <c r="NUH113" s="45"/>
      <c r="NUI113" s="45"/>
      <c r="NUJ113" s="45"/>
      <c r="NUK113" s="45"/>
      <c r="NUL113" s="45"/>
      <c r="NUM113" s="45"/>
      <c r="NUN113" s="45"/>
      <c r="NUO113" s="45"/>
      <c r="NUP113" s="45"/>
      <c r="NUQ113" s="45"/>
      <c r="NUR113" s="45"/>
      <c r="NUS113" s="45"/>
      <c r="NUT113" s="45"/>
      <c r="NUU113" s="45"/>
      <c r="NUV113" s="45"/>
      <c r="NUW113" s="45"/>
      <c r="NUX113" s="45"/>
      <c r="NUY113" s="45"/>
      <c r="NUZ113" s="45"/>
      <c r="NVA113" s="45"/>
      <c r="NVB113" s="45"/>
      <c r="NVC113" s="45"/>
      <c r="NVD113" s="45"/>
      <c r="NVE113" s="45"/>
      <c r="NVF113" s="45"/>
      <c r="NVG113" s="45"/>
      <c r="NVH113" s="45"/>
      <c r="NVI113" s="45"/>
      <c r="NVJ113" s="45"/>
      <c r="NVK113" s="45"/>
      <c r="NVL113" s="45"/>
      <c r="NVM113" s="45"/>
      <c r="NVN113" s="45"/>
      <c r="NVO113" s="45"/>
      <c r="NVP113" s="45"/>
      <c r="NVQ113" s="45"/>
      <c r="NVR113" s="45"/>
      <c r="NVS113" s="45"/>
      <c r="NVT113" s="45"/>
      <c r="NVU113" s="45"/>
      <c r="NVV113" s="45"/>
      <c r="NVW113" s="45"/>
      <c r="NVX113" s="45"/>
      <c r="NVY113" s="45"/>
      <c r="NVZ113" s="45"/>
      <c r="NWA113" s="45"/>
      <c r="NWB113" s="45"/>
      <c r="NWC113" s="45"/>
      <c r="NWD113" s="45"/>
      <c r="NWE113" s="45"/>
      <c r="NWF113" s="45"/>
      <c r="NWG113" s="45"/>
      <c r="NWH113" s="45"/>
      <c r="NWI113" s="45"/>
      <c r="NWJ113" s="45"/>
      <c r="NWK113" s="45"/>
      <c r="NWL113" s="45"/>
      <c r="NWM113" s="45"/>
      <c r="NWN113" s="45"/>
      <c r="NWO113" s="45"/>
      <c r="NWP113" s="45"/>
      <c r="NWQ113" s="45"/>
      <c r="NWR113" s="45"/>
      <c r="NWS113" s="45"/>
      <c r="NWT113" s="45"/>
      <c r="NWU113" s="45"/>
      <c r="NWV113" s="45"/>
      <c r="NWW113" s="45"/>
      <c r="NWX113" s="45"/>
      <c r="NWY113" s="45"/>
      <c r="NWZ113" s="45"/>
      <c r="NXA113" s="45"/>
      <c r="NXB113" s="45"/>
      <c r="NXC113" s="45"/>
      <c r="NXD113" s="45"/>
      <c r="NXE113" s="45"/>
      <c r="NXF113" s="45"/>
      <c r="NXG113" s="45"/>
      <c r="NXH113" s="45"/>
      <c r="NXI113" s="45"/>
      <c r="NXJ113" s="45"/>
      <c r="NXK113" s="45"/>
      <c r="NXL113" s="45"/>
      <c r="NXM113" s="45"/>
      <c r="NXN113" s="45"/>
      <c r="NXO113" s="45"/>
      <c r="NXP113" s="45"/>
      <c r="NXQ113" s="45"/>
      <c r="NXR113" s="45"/>
      <c r="NXS113" s="45"/>
      <c r="NXT113" s="45"/>
      <c r="NXU113" s="45"/>
      <c r="NXV113" s="45"/>
      <c r="NXW113" s="45"/>
      <c r="NXX113" s="45"/>
      <c r="NXY113" s="45"/>
      <c r="NXZ113" s="45"/>
      <c r="NYA113" s="45"/>
      <c r="NYB113" s="45"/>
      <c r="NYC113" s="45"/>
      <c r="NYD113" s="45"/>
      <c r="NYE113" s="45"/>
      <c r="NYF113" s="45"/>
      <c r="NYG113" s="45"/>
      <c r="NYH113" s="45"/>
      <c r="NYI113" s="45"/>
      <c r="NYJ113" s="45"/>
      <c r="NYK113" s="45"/>
      <c r="NYL113" s="45"/>
      <c r="NYM113" s="45"/>
      <c r="NYN113" s="45"/>
      <c r="NYO113" s="45"/>
      <c r="NYP113" s="45"/>
      <c r="NYQ113" s="45"/>
      <c r="NYR113" s="45"/>
      <c r="NYS113" s="45"/>
      <c r="NYT113" s="45"/>
      <c r="NYU113" s="45"/>
      <c r="NYV113" s="45"/>
      <c r="NYW113" s="45"/>
      <c r="NYX113" s="45"/>
      <c r="NYY113" s="45"/>
      <c r="NYZ113" s="45"/>
      <c r="NZA113" s="45"/>
      <c r="NZB113" s="45"/>
      <c r="NZC113" s="45"/>
      <c r="NZD113" s="45"/>
      <c r="NZE113" s="45"/>
      <c r="NZF113" s="45"/>
      <c r="NZG113" s="45"/>
      <c r="NZH113" s="45"/>
      <c r="NZI113" s="45"/>
      <c r="NZJ113" s="45"/>
      <c r="NZK113" s="45"/>
      <c r="NZL113" s="45"/>
      <c r="NZM113" s="45"/>
      <c r="NZN113" s="45"/>
      <c r="NZO113" s="45"/>
      <c r="NZP113" s="45"/>
      <c r="NZQ113" s="45"/>
      <c r="NZR113" s="45"/>
      <c r="NZS113" s="45"/>
      <c r="NZT113" s="45"/>
      <c r="NZU113" s="45"/>
      <c r="NZV113" s="45"/>
      <c r="NZW113" s="45"/>
      <c r="NZX113" s="45"/>
      <c r="NZY113" s="45"/>
      <c r="NZZ113" s="45"/>
      <c r="OAA113" s="45"/>
      <c r="OAB113" s="45"/>
      <c r="OAC113" s="45"/>
      <c r="OAD113" s="45"/>
      <c r="OAE113" s="45"/>
      <c r="OAF113" s="45"/>
      <c r="OAG113" s="45"/>
      <c r="OAH113" s="45"/>
      <c r="OAI113" s="45"/>
      <c r="OAJ113" s="45"/>
      <c r="OAK113" s="45"/>
      <c r="OAL113" s="45"/>
      <c r="OAM113" s="45"/>
      <c r="OAN113" s="45"/>
      <c r="OAO113" s="45"/>
      <c r="OAP113" s="45"/>
      <c r="OAQ113" s="45"/>
      <c r="OAR113" s="45"/>
      <c r="OAS113" s="45"/>
      <c r="OAT113" s="45"/>
      <c r="OAU113" s="45"/>
      <c r="OAV113" s="45"/>
      <c r="OAW113" s="45"/>
      <c r="OAX113" s="45"/>
      <c r="OAY113" s="45"/>
      <c r="OAZ113" s="45"/>
      <c r="OBA113" s="45"/>
      <c r="OBB113" s="45"/>
      <c r="OBC113" s="45"/>
      <c r="OBD113" s="45"/>
      <c r="OBE113" s="45"/>
      <c r="OBF113" s="45"/>
      <c r="OBG113" s="45"/>
      <c r="OBH113" s="45"/>
      <c r="OBI113" s="45"/>
      <c r="OBJ113" s="45"/>
      <c r="OBK113" s="45"/>
      <c r="OBL113" s="45"/>
      <c r="OBM113" s="45"/>
      <c r="OBN113" s="45"/>
      <c r="OBO113" s="45"/>
      <c r="OBP113" s="45"/>
      <c r="OBQ113" s="45"/>
      <c r="OBR113" s="45"/>
      <c r="OBS113" s="45"/>
      <c r="OBT113" s="45"/>
      <c r="OBU113" s="45"/>
      <c r="OBV113" s="45"/>
      <c r="OBW113" s="45"/>
      <c r="OBX113" s="45"/>
      <c r="OBY113" s="45"/>
      <c r="OBZ113" s="45"/>
      <c r="OCA113" s="45"/>
      <c r="OCB113" s="45"/>
      <c r="OCC113" s="45"/>
      <c r="OCD113" s="45"/>
      <c r="OCE113" s="45"/>
      <c r="OCF113" s="45"/>
      <c r="OCG113" s="45"/>
      <c r="OCH113" s="45"/>
      <c r="OCI113" s="45"/>
      <c r="OCJ113" s="45"/>
      <c r="OCK113" s="45"/>
      <c r="OCL113" s="45"/>
      <c r="OCM113" s="45"/>
      <c r="OCN113" s="45"/>
      <c r="OCO113" s="45"/>
      <c r="OCP113" s="45"/>
      <c r="OCQ113" s="45"/>
      <c r="OCR113" s="45"/>
      <c r="OCS113" s="45"/>
      <c r="OCT113" s="45"/>
      <c r="OCU113" s="45"/>
      <c r="OCV113" s="45"/>
      <c r="OCW113" s="45"/>
      <c r="OCX113" s="45"/>
      <c r="OCY113" s="45"/>
      <c r="OCZ113" s="45"/>
      <c r="ODA113" s="45"/>
      <c r="ODB113" s="45"/>
      <c r="ODC113" s="45"/>
      <c r="ODD113" s="45"/>
      <c r="ODE113" s="45"/>
      <c r="ODF113" s="45"/>
      <c r="ODG113" s="45"/>
      <c r="ODH113" s="45"/>
      <c r="ODI113" s="45"/>
      <c r="ODJ113" s="45"/>
      <c r="ODK113" s="45"/>
      <c r="ODL113" s="45"/>
      <c r="ODM113" s="45"/>
      <c r="ODN113" s="45"/>
      <c r="ODO113" s="45"/>
      <c r="ODP113" s="45"/>
      <c r="ODQ113" s="45"/>
      <c r="ODR113" s="45"/>
      <c r="ODS113" s="45"/>
      <c r="ODT113" s="45"/>
      <c r="ODU113" s="45"/>
      <c r="ODV113" s="45"/>
      <c r="ODW113" s="45"/>
      <c r="ODX113" s="45"/>
      <c r="ODY113" s="45"/>
      <c r="ODZ113" s="45"/>
      <c r="OEA113" s="45"/>
      <c r="OEB113" s="45"/>
      <c r="OEC113" s="45"/>
      <c r="OED113" s="45"/>
      <c r="OEE113" s="45"/>
      <c r="OEF113" s="45"/>
      <c r="OEG113" s="45"/>
      <c r="OEH113" s="45"/>
      <c r="OEI113" s="45"/>
      <c r="OEJ113" s="45"/>
      <c r="OEK113" s="45"/>
      <c r="OEL113" s="45"/>
      <c r="OEM113" s="45"/>
      <c r="OEN113" s="45"/>
      <c r="OEO113" s="45"/>
      <c r="OEP113" s="45"/>
      <c r="OEQ113" s="45"/>
      <c r="OER113" s="45"/>
      <c r="OES113" s="45"/>
      <c r="OET113" s="45"/>
      <c r="OEU113" s="45"/>
      <c r="OEV113" s="45"/>
      <c r="OEW113" s="45"/>
      <c r="OEX113" s="45"/>
      <c r="OEY113" s="45"/>
      <c r="OEZ113" s="45"/>
      <c r="OFA113" s="45"/>
      <c r="OFB113" s="45"/>
      <c r="OFC113" s="45"/>
      <c r="OFD113" s="45"/>
      <c r="OFE113" s="45"/>
      <c r="OFF113" s="45"/>
      <c r="OFG113" s="45"/>
      <c r="OFH113" s="45"/>
      <c r="OFI113" s="45"/>
      <c r="OFJ113" s="45"/>
      <c r="OFK113" s="45"/>
      <c r="OFL113" s="45"/>
      <c r="OFM113" s="45"/>
      <c r="OFN113" s="45"/>
      <c r="OFO113" s="45"/>
      <c r="OFP113" s="45"/>
      <c r="OFQ113" s="45"/>
      <c r="OFR113" s="45"/>
      <c r="OFS113" s="45"/>
      <c r="OFT113" s="45"/>
      <c r="OFU113" s="45"/>
      <c r="OFV113" s="45"/>
      <c r="OFW113" s="45"/>
      <c r="OFX113" s="45"/>
      <c r="OFY113" s="45"/>
      <c r="OFZ113" s="45"/>
      <c r="OGA113" s="45"/>
      <c r="OGB113" s="45"/>
      <c r="OGC113" s="45"/>
      <c r="OGD113" s="45"/>
      <c r="OGE113" s="45"/>
      <c r="OGF113" s="45"/>
      <c r="OGG113" s="45"/>
      <c r="OGH113" s="45"/>
      <c r="OGI113" s="45"/>
      <c r="OGJ113" s="45"/>
      <c r="OGK113" s="45"/>
      <c r="OGL113" s="45"/>
      <c r="OGM113" s="45"/>
      <c r="OGN113" s="45"/>
      <c r="OGO113" s="45"/>
      <c r="OGP113" s="45"/>
      <c r="OGQ113" s="45"/>
      <c r="OGR113" s="45"/>
      <c r="OGS113" s="45"/>
      <c r="OGT113" s="45"/>
      <c r="OGU113" s="45"/>
      <c r="OGV113" s="45"/>
      <c r="OGW113" s="45"/>
      <c r="OGX113" s="45"/>
      <c r="OGY113" s="45"/>
      <c r="OGZ113" s="45"/>
      <c r="OHA113" s="45"/>
      <c r="OHB113" s="45"/>
      <c r="OHC113" s="45"/>
      <c r="OHD113" s="45"/>
      <c r="OHE113" s="45"/>
      <c r="OHF113" s="45"/>
      <c r="OHG113" s="45"/>
      <c r="OHH113" s="45"/>
      <c r="OHI113" s="45"/>
      <c r="OHJ113" s="45"/>
      <c r="OHK113" s="45"/>
      <c r="OHL113" s="45"/>
      <c r="OHM113" s="45"/>
      <c r="OHN113" s="45"/>
      <c r="OHO113" s="45"/>
      <c r="OHP113" s="45"/>
      <c r="OHQ113" s="45"/>
      <c r="OHR113" s="45"/>
      <c r="OHS113" s="45"/>
      <c r="OHT113" s="45"/>
      <c r="OHU113" s="45"/>
      <c r="OHV113" s="45"/>
      <c r="OHW113" s="45"/>
      <c r="OHX113" s="45"/>
      <c r="OHY113" s="45"/>
      <c r="OHZ113" s="45"/>
      <c r="OIA113" s="45"/>
      <c r="OIB113" s="45"/>
      <c r="OIC113" s="45"/>
      <c r="OID113" s="45"/>
      <c r="OIE113" s="45"/>
      <c r="OIF113" s="45"/>
      <c r="OIG113" s="45"/>
      <c r="OIH113" s="45"/>
      <c r="OII113" s="45"/>
      <c r="OIJ113" s="45"/>
      <c r="OIK113" s="45"/>
      <c r="OIL113" s="45"/>
      <c r="OIM113" s="45"/>
      <c r="OIN113" s="45"/>
      <c r="OIO113" s="45"/>
      <c r="OIP113" s="45"/>
      <c r="OIQ113" s="45"/>
      <c r="OIR113" s="45"/>
      <c r="OIS113" s="45"/>
      <c r="OIT113" s="45"/>
      <c r="OIU113" s="45"/>
      <c r="OIV113" s="45"/>
      <c r="OIW113" s="45"/>
      <c r="OIX113" s="45"/>
      <c r="OIY113" s="45"/>
      <c r="OIZ113" s="45"/>
      <c r="OJA113" s="45"/>
      <c r="OJB113" s="45"/>
      <c r="OJC113" s="45"/>
      <c r="OJD113" s="45"/>
      <c r="OJE113" s="45"/>
      <c r="OJF113" s="45"/>
      <c r="OJG113" s="45"/>
      <c r="OJH113" s="45"/>
      <c r="OJI113" s="45"/>
      <c r="OJJ113" s="45"/>
      <c r="OJK113" s="45"/>
      <c r="OJL113" s="45"/>
      <c r="OJM113" s="45"/>
      <c r="OJN113" s="45"/>
      <c r="OJO113" s="45"/>
      <c r="OJP113" s="45"/>
      <c r="OJQ113" s="45"/>
      <c r="OJR113" s="45"/>
      <c r="OJS113" s="45"/>
      <c r="OJT113" s="45"/>
      <c r="OJU113" s="45"/>
      <c r="OJV113" s="45"/>
      <c r="OJW113" s="45"/>
      <c r="OJX113" s="45"/>
      <c r="OJY113" s="45"/>
      <c r="OJZ113" s="45"/>
      <c r="OKA113" s="45"/>
      <c r="OKB113" s="45"/>
      <c r="OKC113" s="45"/>
      <c r="OKD113" s="45"/>
      <c r="OKE113" s="45"/>
      <c r="OKF113" s="45"/>
      <c r="OKG113" s="45"/>
      <c r="OKH113" s="45"/>
      <c r="OKI113" s="45"/>
      <c r="OKJ113" s="45"/>
      <c r="OKK113" s="45"/>
      <c r="OKL113" s="45"/>
      <c r="OKM113" s="45"/>
      <c r="OKN113" s="45"/>
      <c r="OKO113" s="45"/>
      <c r="OKP113" s="45"/>
      <c r="OKQ113" s="45"/>
      <c r="OKR113" s="45"/>
      <c r="OKS113" s="45"/>
      <c r="OKT113" s="45"/>
      <c r="OKU113" s="45"/>
      <c r="OKV113" s="45"/>
      <c r="OKW113" s="45"/>
      <c r="OKX113" s="45"/>
      <c r="OKY113" s="45"/>
      <c r="OKZ113" s="45"/>
      <c r="OLA113" s="45"/>
      <c r="OLB113" s="45"/>
      <c r="OLC113" s="45"/>
      <c r="OLD113" s="45"/>
      <c r="OLE113" s="45"/>
      <c r="OLF113" s="45"/>
      <c r="OLG113" s="45"/>
      <c r="OLH113" s="45"/>
      <c r="OLI113" s="45"/>
      <c r="OLJ113" s="45"/>
      <c r="OLK113" s="45"/>
      <c r="OLL113" s="45"/>
      <c r="OLM113" s="45"/>
      <c r="OLN113" s="45"/>
      <c r="OLO113" s="45"/>
      <c r="OLP113" s="45"/>
      <c r="OLQ113" s="45"/>
      <c r="OLR113" s="45"/>
      <c r="OLS113" s="45"/>
      <c r="OLT113" s="45"/>
      <c r="OLU113" s="45"/>
      <c r="OLV113" s="45"/>
      <c r="OLW113" s="45"/>
      <c r="OLX113" s="45"/>
      <c r="OLY113" s="45"/>
      <c r="OLZ113" s="45"/>
      <c r="OMA113" s="45"/>
      <c r="OMB113" s="45"/>
      <c r="OMC113" s="45"/>
      <c r="OMD113" s="45"/>
      <c r="OME113" s="45"/>
      <c r="OMF113" s="45"/>
      <c r="OMG113" s="45"/>
      <c r="OMH113" s="45"/>
      <c r="OMI113" s="45"/>
      <c r="OMJ113" s="45"/>
      <c r="OMK113" s="45"/>
      <c r="OML113" s="45"/>
      <c r="OMM113" s="45"/>
      <c r="OMN113" s="45"/>
      <c r="OMO113" s="45"/>
      <c r="OMP113" s="45"/>
      <c r="OMQ113" s="45"/>
      <c r="OMR113" s="45"/>
      <c r="OMS113" s="45"/>
      <c r="OMT113" s="45"/>
      <c r="OMU113" s="45"/>
      <c r="OMV113" s="45"/>
      <c r="OMW113" s="45"/>
      <c r="OMX113" s="45"/>
      <c r="OMY113" s="45"/>
      <c r="OMZ113" s="45"/>
      <c r="ONA113" s="45"/>
      <c r="ONB113" s="45"/>
      <c r="ONC113" s="45"/>
      <c r="OND113" s="45"/>
      <c r="ONE113" s="45"/>
      <c r="ONF113" s="45"/>
      <c r="ONG113" s="45"/>
      <c r="ONH113" s="45"/>
      <c r="ONI113" s="45"/>
      <c r="ONJ113" s="45"/>
      <c r="ONK113" s="45"/>
      <c r="ONL113" s="45"/>
      <c r="ONM113" s="45"/>
      <c r="ONN113" s="45"/>
      <c r="ONO113" s="45"/>
      <c r="ONP113" s="45"/>
      <c r="ONQ113" s="45"/>
      <c r="ONR113" s="45"/>
      <c r="ONS113" s="45"/>
      <c r="ONT113" s="45"/>
      <c r="ONU113" s="45"/>
      <c r="ONV113" s="45"/>
      <c r="ONW113" s="45"/>
      <c r="ONX113" s="45"/>
      <c r="ONY113" s="45"/>
      <c r="ONZ113" s="45"/>
      <c r="OOA113" s="45"/>
      <c r="OOB113" s="45"/>
      <c r="OOC113" s="45"/>
      <c r="OOD113" s="45"/>
      <c r="OOE113" s="45"/>
      <c r="OOF113" s="45"/>
      <c r="OOG113" s="45"/>
      <c r="OOH113" s="45"/>
      <c r="OOI113" s="45"/>
      <c r="OOJ113" s="45"/>
      <c r="OOK113" s="45"/>
      <c r="OOL113" s="45"/>
      <c r="OOM113" s="45"/>
      <c r="OON113" s="45"/>
      <c r="OOO113" s="45"/>
      <c r="OOP113" s="45"/>
      <c r="OOQ113" s="45"/>
      <c r="OOR113" s="45"/>
      <c r="OOS113" s="45"/>
      <c r="OOT113" s="45"/>
      <c r="OOU113" s="45"/>
      <c r="OOV113" s="45"/>
      <c r="OOW113" s="45"/>
      <c r="OOX113" s="45"/>
      <c r="OOY113" s="45"/>
      <c r="OOZ113" s="45"/>
      <c r="OPA113" s="45"/>
      <c r="OPB113" s="45"/>
      <c r="OPC113" s="45"/>
      <c r="OPD113" s="45"/>
      <c r="OPE113" s="45"/>
      <c r="OPF113" s="45"/>
      <c r="OPG113" s="45"/>
      <c r="OPH113" s="45"/>
      <c r="OPI113" s="45"/>
      <c r="OPJ113" s="45"/>
      <c r="OPK113" s="45"/>
      <c r="OPL113" s="45"/>
      <c r="OPM113" s="45"/>
      <c r="OPN113" s="45"/>
      <c r="OPO113" s="45"/>
      <c r="OPP113" s="45"/>
      <c r="OPQ113" s="45"/>
      <c r="OPR113" s="45"/>
      <c r="OPS113" s="45"/>
      <c r="OPT113" s="45"/>
      <c r="OPU113" s="45"/>
      <c r="OPV113" s="45"/>
      <c r="OPW113" s="45"/>
      <c r="OPX113" s="45"/>
      <c r="OPY113" s="45"/>
      <c r="OPZ113" s="45"/>
      <c r="OQA113" s="45"/>
      <c r="OQB113" s="45"/>
      <c r="OQC113" s="45"/>
      <c r="OQD113" s="45"/>
      <c r="OQE113" s="45"/>
      <c r="OQF113" s="45"/>
      <c r="OQG113" s="45"/>
      <c r="OQH113" s="45"/>
      <c r="OQI113" s="45"/>
      <c r="OQJ113" s="45"/>
      <c r="OQK113" s="45"/>
      <c r="OQL113" s="45"/>
      <c r="OQM113" s="45"/>
      <c r="OQN113" s="45"/>
      <c r="OQO113" s="45"/>
      <c r="OQP113" s="45"/>
      <c r="OQQ113" s="45"/>
      <c r="OQR113" s="45"/>
      <c r="OQS113" s="45"/>
      <c r="OQT113" s="45"/>
      <c r="OQU113" s="45"/>
      <c r="OQV113" s="45"/>
      <c r="OQW113" s="45"/>
      <c r="OQX113" s="45"/>
      <c r="OQY113" s="45"/>
      <c r="OQZ113" s="45"/>
      <c r="ORA113" s="45"/>
      <c r="ORB113" s="45"/>
      <c r="ORC113" s="45"/>
      <c r="ORD113" s="45"/>
      <c r="ORE113" s="45"/>
      <c r="ORF113" s="45"/>
      <c r="ORG113" s="45"/>
      <c r="ORH113" s="45"/>
      <c r="ORI113" s="45"/>
      <c r="ORJ113" s="45"/>
      <c r="ORK113" s="45"/>
      <c r="ORL113" s="45"/>
      <c r="ORM113" s="45"/>
      <c r="ORN113" s="45"/>
      <c r="ORO113" s="45"/>
      <c r="ORP113" s="45"/>
      <c r="ORQ113" s="45"/>
      <c r="ORR113" s="45"/>
      <c r="ORS113" s="45"/>
      <c r="ORT113" s="45"/>
      <c r="ORU113" s="45"/>
      <c r="ORV113" s="45"/>
      <c r="ORW113" s="45"/>
      <c r="ORX113" s="45"/>
      <c r="ORY113" s="45"/>
      <c r="ORZ113" s="45"/>
      <c r="OSA113" s="45"/>
      <c r="OSB113" s="45"/>
      <c r="OSC113" s="45"/>
      <c r="OSD113" s="45"/>
      <c r="OSE113" s="45"/>
      <c r="OSF113" s="45"/>
      <c r="OSG113" s="45"/>
      <c r="OSH113" s="45"/>
      <c r="OSI113" s="45"/>
      <c r="OSJ113" s="45"/>
      <c r="OSK113" s="45"/>
      <c r="OSL113" s="45"/>
      <c r="OSM113" s="45"/>
      <c r="OSN113" s="45"/>
      <c r="OSO113" s="45"/>
      <c r="OSP113" s="45"/>
      <c r="OSQ113" s="45"/>
      <c r="OSR113" s="45"/>
      <c r="OSS113" s="45"/>
      <c r="OST113" s="45"/>
      <c r="OSU113" s="45"/>
      <c r="OSV113" s="45"/>
      <c r="OSW113" s="45"/>
      <c r="OSX113" s="45"/>
      <c r="OSY113" s="45"/>
      <c r="OSZ113" s="45"/>
      <c r="OTA113" s="45"/>
      <c r="OTB113" s="45"/>
      <c r="OTC113" s="45"/>
      <c r="OTD113" s="45"/>
      <c r="OTE113" s="45"/>
      <c r="OTF113" s="45"/>
      <c r="OTG113" s="45"/>
      <c r="OTH113" s="45"/>
      <c r="OTI113" s="45"/>
      <c r="OTJ113" s="45"/>
      <c r="OTK113" s="45"/>
      <c r="OTL113" s="45"/>
      <c r="OTM113" s="45"/>
      <c r="OTN113" s="45"/>
      <c r="OTO113" s="45"/>
      <c r="OTP113" s="45"/>
      <c r="OTQ113" s="45"/>
      <c r="OTR113" s="45"/>
      <c r="OTS113" s="45"/>
      <c r="OTT113" s="45"/>
      <c r="OTU113" s="45"/>
      <c r="OTV113" s="45"/>
      <c r="OTW113" s="45"/>
      <c r="OTX113" s="45"/>
      <c r="OTY113" s="45"/>
      <c r="OTZ113" s="45"/>
      <c r="OUA113" s="45"/>
      <c r="OUB113" s="45"/>
      <c r="OUC113" s="45"/>
      <c r="OUD113" s="45"/>
      <c r="OUE113" s="45"/>
      <c r="OUF113" s="45"/>
      <c r="OUG113" s="45"/>
      <c r="OUH113" s="45"/>
      <c r="OUI113" s="45"/>
      <c r="OUJ113" s="45"/>
      <c r="OUK113" s="45"/>
      <c r="OUL113" s="45"/>
      <c r="OUM113" s="45"/>
      <c r="OUN113" s="45"/>
      <c r="OUO113" s="45"/>
      <c r="OUP113" s="45"/>
      <c r="OUQ113" s="45"/>
      <c r="OUR113" s="45"/>
      <c r="OUS113" s="45"/>
      <c r="OUT113" s="45"/>
      <c r="OUU113" s="45"/>
      <c r="OUV113" s="45"/>
      <c r="OUW113" s="45"/>
      <c r="OUX113" s="45"/>
      <c r="OUY113" s="45"/>
      <c r="OUZ113" s="45"/>
      <c r="OVA113" s="45"/>
      <c r="OVB113" s="45"/>
      <c r="OVC113" s="45"/>
      <c r="OVD113" s="45"/>
      <c r="OVE113" s="45"/>
      <c r="OVF113" s="45"/>
      <c r="OVG113" s="45"/>
      <c r="OVH113" s="45"/>
      <c r="OVI113" s="45"/>
      <c r="OVJ113" s="45"/>
      <c r="OVK113" s="45"/>
      <c r="OVL113" s="45"/>
      <c r="OVM113" s="45"/>
      <c r="OVN113" s="45"/>
      <c r="OVO113" s="45"/>
      <c r="OVP113" s="45"/>
      <c r="OVQ113" s="45"/>
      <c r="OVR113" s="45"/>
      <c r="OVS113" s="45"/>
      <c r="OVT113" s="45"/>
      <c r="OVU113" s="45"/>
      <c r="OVV113" s="45"/>
      <c r="OVW113" s="45"/>
      <c r="OVX113" s="45"/>
      <c r="OVY113" s="45"/>
      <c r="OVZ113" s="45"/>
      <c r="OWA113" s="45"/>
      <c r="OWB113" s="45"/>
      <c r="OWC113" s="45"/>
      <c r="OWD113" s="45"/>
      <c r="OWE113" s="45"/>
      <c r="OWF113" s="45"/>
      <c r="OWG113" s="45"/>
      <c r="OWH113" s="45"/>
      <c r="OWI113" s="45"/>
      <c r="OWJ113" s="45"/>
      <c r="OWK113" s="45"/>
      <c r="OWL113" s="45"/>
      <c r="OWM113" s="45"/>
      <c r="OWN113" s="45"/>
      <c r="OWO113" s="45"/>
      <c r="OWP113" s="45"/>
      <c r="OWQ113" s="45"/>
      <c r="OWR113" s="45"/>
      <c r="OWS113" s="45"/>
      <c r="OWT113" s="45"/>
      <c r="OWU113" s="45"/>
      <c r="OWV113" s="45"/>
      <c r="OWW113" s="45"/>
      <c r="OWX113" s="45"/>
      <c r="OWY113" s="45"/>
      <c r="OWZ113" s="45"/>
      <c r="OXA113" s="45"/>
      <c r="OXB113" s="45"/>
      <c r="OXC113" s="45"/>
      <c r="OXD113" s="45"/>
      <c r="OXE113" s="45"/>
      <c r="OXF113" s="45"/>
      <c r="OXG113" s="45"/>
      <c r="OXH113" s="45"/>
      <c r="OXI113" s="45"/>
      <c r="OXJ113" s="45"/>
      <c r="OXK113" s="45"/>
      <c r="OXL113" s="45"/>
      <c r="OXM113" s="45"/>
      <c r="OXN113" s="45"/>
      <c r="OXO113" s="45"/>
      <c r="OXP113" s="45"/>
      <c r="OXQ113" s="45"/>
      <c r="OXR113" s="45"/>
      <c r="OXS113" s="45"/>
      <c r="OXT113" s="45"/>
      <c r="OXU113" s="45"/>
      <c r="OXV113" s="45"/>
      <c r="OXW113" s="45"/>
      <c r="OXX113" s="45"/>
      <c r="OXY113" s="45"/>
      <c r="OXZ113" s="45"/>
      <c r="OYA113" s="45"/>
      <c r="OYB113" s="45"/>
      <c r="OYC113" s="45"/>
      <c r="OYD113" s="45"/>
      <c r="OYE113" s="45"/>
      <c r="OYF113" s="45"/>
      <c r="OYG113" s="45"/>
      <c r="OYH113" s="45"/>
      <c r="OYI113" s="45"/>
      <c r="OYJ113" s="45"/>
      <c r="OYK113" s="45"/>
      <c r="OYL113" s="45"/>
      <c r="OYM113" s="45"/>
      <c r="OYN113" s="45"/>
      <c r="OYO113" s="45"/>
      <c r="OYP113" s="45"/>
      <c r="OYQ113" s="45"/>
      <c r="OYR113" s="45"/>
      <c r="OYS113" s="45"/>
      <c r="OYT113" s="45"/>
      <c r="OYU113" s="45"/>
      <c r="OYV113" s="45"/>
      <c r="OYW113" s="45"/>
      <c r="OYX113" s="45"/>
      <c r="OYY113" s="45"/>
      <c r="OYZ113" s="45"/>
      <c r="OZA113" s="45"/>
      <c r="OZB113" s="45"/>
      <c r="OZC113" s="45"/>
      <c r="OZD113" s="45"/>
      <c r="OZE113" s="45"/>
      <c r="OZF113" s="45"/>
      <c r="OZG113" s="45"/>
      <c r="OZH113" s="45"/>
      <c r="OZI113" s="45"/>
      <c r="OZJ113" s="45"/>
      <c r="OZK113" s="45"/>
      <c r="OZL113" s="45"/>
      <c r="OZM113" s="45"/>
      <c r="OZN113" s="45"/>
      <c r="OZO113" s="45"/>
      <c r="OZP113" s="45"/>
      <c r="OZQ113" s="45"/>
      <c r="OZR113" s="45"/>
      <c r="OZS113" s="45"/>
      <c r="OZT113" s="45"/>
      <c r="OZU113" s="45"/>
      <c r="OZV113" s="45"/>
      <c r="OZW113" s="45"/>
      <c r="OZX113" s="45"/>
      <c r="OZY113" s="45"/>
      <c r="OZZ113" s="45"/>
      <c r="PAA113" s="45"/>
      <c r="PAB113" s="45"/>
      <c r="PAC113" s="45"/>
      <c r="PAD113" s="45"/>
      <c r="PAE113" s="45"/>
      <c r="PAF113" s="45"/>
      <c r="PAG113" s="45"/>
      <c r="PAH113" s="45"/>
      <c r="PAI113" s="45"/>
      <c r="PAJ113" s="45"/>
      <c r="PAK113" s="45"/>
      <c r="PAL113" s="45"/>
      <c r="PAM113" s="45"/>
      <c r="PAN113" s="45"/>
      <c r="PAO113" s="45"/>
      <c r="PAP113" s="45"/>
      <c r="PAQ113" s="45"/>
      <c r="PAR113" s="45"/>
      <c r="PAS113" s="45"/>
      <c r="PAT113" s="45"/>
      <c r="PAU113" s="45"/>
      <c r="PAV113" s="45"/>
      <c r="PAW113" s="45"/>
      <c r="PAX113" s="45"/>
      <c r="PAY113" s="45"/>
      <c r="PAZ113" s="45"/>
      <c r="PBA113" s="45"/>
      <c r="PBB113" s="45"/>
      <c r="PBC113" s="45"/>
      <c r="PBD113" s="45"/>
      <c r="PBE113" s="45"/>
      <c r="PBF113" s="45"/>
      <c r="PBG113" s="45"/>
      <c r="PBH113" s="45"/>
      <c r="PBI113" s="45"/>
      <c r="PBJ113" s="45"/>
      <c r="PBK113" s="45"/>
      <c r="PBL113" s="45"/>
      <c r="PBM113" s="45"/>
      <c r="PBN113" s="45"/>
      <c r="PBO113" s="45"/>
      <c r="PBP113" s="45"/>
      <c r="PBQ113" s="45"/>
      <c r="PBR113" s="45"/>
      <c r="PBS113" s="45"/>
      <c r="PBT113" s="45"/>
      <c r="PBU113" s="45"/>
      <c r="PBV113" s="45"/>
      <c r="PBW113" s="45"/>
      <c r="PBX113" s="45"/>
      <c r="PBY113" s="45"/>
      <c r="PBZ113" s="45"/>
      <c r="PCA113" s="45"/>
      <c r="PCB113" s="45"/>
      <c r="PCC113" s="45"/>
      <c r="PCD113" s="45"/>
      <c r="PCE113" s="45"/>
      <c r="PCF113" s="45"/>
      <c r="PCG113" s="45"/>
      <c r="PCH113" s="45"/>
      <c r="PCI113" s="45"/>
      <c r="PCJ113" s="45"/>
      <c r="PCK113" s="45"/>
      <c r="PCL113" s="45"/>
      <c r="PCM113" s="45"/>
      <c r="PCN113" s="45"/>
      <c r="PCO113" s="45"/>
      <c r="PCP113" s="45"/>
      <c r="PCQ113" s="45"/>
      <c r="PCR113" s="45"/>
      <c r="PCS113" s="45"/>
      <c r="PCT113" s="45"/>
      <c r="PCU113" s="45"/>
      <c r="PCV113" s="45"/>
      <c r="PCW113" s="45"/>
      <c r="PCX113" s="45"/>
      <c r="PCY113" s="45"/>
      <c r="PCZ113" s="45"/>
      <c r="PDA113" s="45"/>
      <c r="PDB113" s="45"/>
      <c r="PDC113" s="45"/>
      <c r="PDD113" s="45"/>
      <c r="PDE113" s="45"/>
      <c r="PDF113" s="45"/>
      <c r="PDG113" s="45"/>
      <c r="PDH113" s="45"/>
      <c r="PDI113" s="45"/>
      <c r="PDJ113" s="45"/>
      <c r="PDK113" s="45"/>
      <c r="PDL113" s="45"/>
      <c r="PDM113" s="45"/>
      <c r="PDN113" s="45"/>
      <c r="PDO113" s="45"/>
      <c r="PDP113" s="45"/>
      <c r="PDQ113" s="45"/>
      <c r="PDR113" s="45"/>
      <c r="PDS113" s="45"/>
      <c r="PDT113" s="45"/>
      <c r="PDU113" s="45"/>
      <c r="PDV113" s="45"/>
      <c r="PDW113" s="45"/>
      <c r="PDX113" s="45"/>
      <c r="PDY113" s="45"/>
      <c r="PDZ113" s="45"/>
      <c r="PEA113" s="45"/>
      <c r="PEB113" s="45"/>
      <c r="PEC113" s="45"/>
      <c r="PED113" s="45"/>
      <c r="PEE113" s="45"/>
      <c r="PEF113" s="45"/>
      <c r="PEG113" s="45"/>
      <c r="PEH113" s="45"/>
      <c r="PEI113" s="45"/>
      <c r="PEJ113" s="45"/>
      <c r="PEK113" s="45"/>
      <c r="PEL113" s="45"/>
      <c r="PEM113" s="45"/>
      <c r="PEN113" s="45"/>
      <c r="PEO113" s="45"/>
      <c r="PEP113" s="45"/>
      <c r="PEQ113" s="45"/>
      <c r="PER113" s="45"/>
      <c r="PES113" s="45"/>
      <c r="PET113" s="45"/>
      <c r="PEU113" s="45"/>
      <c r="PEV113" s="45"/>
      <c r="PEW113" s="45"/>
      <c r="PEX113" s="45"/>
      <c r="PEY113" s="45"/>
      <c r="PEZ113" s="45"/>
      <c r="PFA113" s="45"/>
      <c r="PFB113" s="45"/>
      <c r="PFC113" s="45"/>
      <c r="PFD113" s="45"/>
      <c r="PFE113" s="45"/>
      <c r="PFF113" s="45"/>
      <c r="PFG113" s="45"/>
      <c r="PFH113" s="45"/>
      <c r="PFI113" s="45"/>
      <c r="PFJ113" s="45"/>
      <c r="PFK113" s="45"/>
      <c r="PFL113" s="45"/>
      <c r="PFM113" s="45"/>
      <c r="PFN113" s="45"/>
      <c r="PFO113" s="45"/>
      <c r="PFP113" s="45"/>
      <c r="PFQ113" s="45"/>
      <c r="PFR113" s="45"/>
      <c r="PFS113" s="45"/>
      <c r="PFT113" s="45"/>
      <c r="PFU113" s="45"/>
      <c r="PFV113" s="45"/>
      <c r="PFW113" s="45"/>
      <c r="PFX113" s="45"/>
      <c r="PFY113" s="45"/>
      <c r="PFZ113" s="45"/>
      <c r="PGA113" s="45"/>
      <c r="PGB113" s="45"/>
      <c r="PGC113" s="45"/>
      <c r="PGD113" s="45"/>
      <c r="PGE113" s="45"/>
      <c r="PGF113" s="45"/>
      <c r="PGG113" s="45"/>
      <c r="PGH113" s="45"/>
      <c r="PGI113" s="45"/>
      <c r="PGJ113" s="45"/>
      <c r="PGK113" s="45"/>
      <c r="PGL113" s="45"/>
      <c r="PGM113" s="45"/>
      <c r="PGN113" s="45"/>
      <c r="PGO113" s="45"/>
      <c r="PGP113" s="45"/>
      <c r="PGQ113" s="45"/>
      <c r="PGR113" s="45"/>
      <c r="PGS113" s="45"/>
      <c r="PGT113" s="45"/>
      <c r="PGU113" s="45"/>
      <c r="PGV113" s="45"/>
      <c r="PGW113" s="45"/>
      <c r="PGX113" s="45"/>
      <c r="PGY113" s="45"/>
      <c r="PGZ113" s="45"/>
      <c r="PHA113" s="45"/>
      <c r="PHB113" s="45"/>
      <c r="PHC113" s="45"/>
      <c r="PHD113" s="45"/>
      <c r="PHE113" s="45"/>
      <c r="PHF113" s="45"/>
      <c r="PHG113" s="45"/>
      <c r="PHH113" s="45"/>
      <c r="PHI113" s="45"/>
      <c r="PHJ113" s="45"/>
      <c r="PHK113" s="45"/>
      <c r="PHL113" s="45"/>
      <c r="PHM113" s="45"/>
      <c r="PHN113" s="45"/>
      <c r="PHO113" s="45"/>
      <c r="PHP113" s="45"/>
      <c r="PHQ113" s="45"/>
      <c r="PHR113" s="45"/>
      <c r="PHS113" s="45"/>
      <c r="PHT113" s="45"/>
      <c r="PHU113" s="45"/>
      <c r="PHV113" s="45"/>
      <c r="PHW113" s="45"/>
      <c r="PHX113" s="45"/>
      <c r="PHY113" s="45"/>
      <c r="PHZ113" s="45"/>
      <c r="PIA113" s="45"/>
      <c r="PIB113" s="45"/>
      <c r="PIC113" s="45"/>
      <c r="PID113" s="45"/>
      <c r="PIE113" s="45"/>
      <c r="PIF113" s="45"/>
      <c r="PIG113" s="45"/>
      <c r="PIH113" s="45"/>
      <c r="PII113" s="45"/>
      <c r="PIJ113" s="45"/>
      <c r="PIK113" s="45"/>
      <c r="PIL113" s="45"/>
      <c r="PIM113" s="45"/>
      <c r="PIN113" s="45"/>
      <c r="PIO113" s="45"/>
      <c r="PIP113" s="45"/>
      <c r="PIQ113" s="45"/>
      <c r="PIR113" s="45"/>
      <c r="PIS113" s="45"/>
      <c r="PIT113" s="45"/>
      <c r="PIU113" s="45"/>
      <c r="PIV113" s="45"/>
      <c r="PIW113" s="45"/>
      <c r="PIX113" s="45"/>
      <c r="PIY113" s="45"/>
      <c r="PIZ113" s="45"/>
      <c r="PJA113" s="45"/>
      <c r="PJB113" s="45"/>
      <c r="PJC113" s="45"/>
      <c r="PJD113" s="45"/>
      <c r="PJE113" s="45"/>
      <c r="PJF113" s="45"/>
      <c r="PJG113" s="45"/>
      <c r="PJH113" s="45"/>
      <c r="PJI113" s="45"/>
      <c r="PJJ113" s="45"/>
      <c r="PJK113" s="45"/>
      <c r="PJL113" s="45"/>
      <c r="PJM113" s="45"/>
      <c r="PJN113" s="45"/>
      <c r="PJO113" s="45"/>
      <c r="PJP113" s="45"/>
      <c r="PJQ113" s="45"/>
      <c r="PJR113" s="45"/>
      <c r="PJS113" s="45"/>
      <c r="PJT113" s="45"/>
      <c r="PJU113" s="45"/>
      <c r="PJV113" s="45"/>
      <c r="PJW113" s="45"/>
      <c r="PJX113" s="45"/>
      <c r="PJY113" s="45"/>
      <c r="PJZ113" s="45"/>
      <c r="PKA113" s="45"/>
      <c r="PKB113" s="45"/>
      <c r="PKC113" s="45"/>
      <c r="PKD113" s="45"/>
      <c r="PKE113" s="45"/>
      <c r="PKF113" s="45"/>
      <c r="PKG113" s="45"/>
      <c r="PKH113" s="45"/>
      <c r="PKI113" s="45"/>
      <c r="PKJ113" s="45"/>
      <c r="PKK113" s="45"/>
      <c r="PKL113" s="45"/>
      <c r="PKM113" s="45"/>
      <c r="PKN113" s="45"/>
      <c r="PKO113" s="45"/>
      <c r="PKP113" s="45"/>
      <c r="PKQ113" s="45"/>
      <c r="PKR113" s="45"/>
      <c r="PKS113" s="45"/>
      <c r="PKT113" s="45"/>
      <c r="PKU113" s="45"/>
      <c r="PKV113" s="45"/>
      <c r="PKW113" s="45"/>
      <c r="PKX113" s="45"/>
      <c r="PKY113" s="45"/>
      <c r="PKZ113" s="45"/>
      <c r="PLA113" s="45"/>
      <c r="PLB113" s="45"/>
      <c r="PLC113" s="45"/>
      <c r="PLD113" s="45"/>
      <c r="PLE113" s="45"/>
      <c r="PLF113" s="45"/>
      <c r="PLG113" s="45"/>
      <c r="PLH113" s="45"/>
      <c r="PLI113" s="45"/>
      <c r="PLJ113" s="45"/>
      <c r="PLK113" s="45"/>
      <c r="PLL113" s="45"/>
      <c r="PLM113" s="45"/>
      <c r="PLN113" s="45"/>
      <c r="PLO113" s="45"/>
      <c r="PLP113" s="45"/>
      <c r="PLQ113" s="45"/>
      <c r="PLR113" s="45"/>
      <c r="PLS113" s="45"/>
      <c r="PLT113" s="45"/>
      <c r="PLU113" s="45"/>
      <c r="PLV113" s="45"/>
      <c r="PLW113" s="45"/>
      <c r="PLX113" s="45"/>
      <c r="PLY113" s="45"/>
      <c r="PLZ113" s="45"/>
      <c r="PMA113" s="45"/>
      <c r="PMB113" s="45"/>
      <c r="PMC113" s="45"/>
      <c r="PMD113" s="45"/>
      <c r="PME113" s="45"/>
      <c r="PMF113" s="45"/>
      <c r="PMG113" s="45"/>
      <c r="PMH113" s="45"/>
      <c r="PMI113" s="45"/>
      <c r="PMJ113" s="45"/>
      <c r="PMK113" s="45"/>
      <c r="PML113" s="45"/>
      <c r="PMM113" s="45"/>
      <c r="PMN113" s="45"/>
      <c r="PMO113" s="45"/>
      <c r="PMP113" s="45"/>
      <c r="PMQ113" s="45"/>
      <c r="PMR113" s="45"/>
      <c r="PMS113" s="45"/>
      <c r="PMT113" s="45"/>
      <c r="PMU113" s="45"/>
      <c r="PMV113" s="45"/>
      <c r="PMW113" s="45"/>
      <c r="PMX113" s="45"/>
      <c r="PMY113" s="45"/>
      <c r="PMZ113" s="45"/>
      <c r="PNA113" s="45"/>
      <c r="PNB113" s="45"/>
      <c r="PNC113" s="45"/>
      <c r="PND113" s="45"/>
      <c r="PNE113" s="45"/>
      <c r="PNF113" s="45"/>
      <c r="PNG113" s="45"/>
      <c r="PNH113" s="45"/>
      <c r="PNI113" s="45"/>
      <c r="PNJ113" s="45"/>
      <c r="PNK113" s="45"/>
      <c r="PNL113" s="45"/>
      <c r="PNM113" s="45"/>
      <c r="PNN113" s="45"/>
      <c r="PNO113" s="45"/>
      <c r="PNP113" s="45"/>
      <c r="PNQ113" s="45"/>
      <c r="PNR113" s="45"/>
      <c r="PNS113" s="45"/>
      <c r="PNT113" s="45"/>
      <c r="PNU113" s="45"/>
      <c r="PNV113" s="45"/>
      <c r="PNW113" s="45"/>
      <c r="PNX113" s="45"/>
      <c r="PNY113" s="45"/>
      <c r="PNZ113" s="45"/>
      <c r="POA113" s="45"/>
      <c r="POB113" s="45"/>
      <c r="POC113" s="45"/>
      <c r="POD113" s="45"/>
      <c r="POE113" s="45"/>
      <c r="POF113" s="45"/>
      <c r="POG113" s="45"/>
      <c r="POH113" s="45"/>
      <c r="POI113" s="45"/>
      <c r="POJ113" s="45"/>
      <c r="POK113" s="45"/>
      <c r="POL113" s="45"/>
      <c r="POM113" s="45"/>
      <c r="PON113" s="45"/>
      <c r="POO113" s="45"/>
      <c r="POP113" s="45"/>
      <c r="POQ113" s="45"/>
      <c r="POR113" s="45"/>
      <c r="POS113" s="45"/>
      <c r="POT113" s="45"/>
      <c r="POU113" s="45"/>
      <c r="POV113" s="45"/>
      <c r="POW113" s="45"/>
      <c r="POX113" s="45"/>
      <c r="POY113" s="45"/>
      <c r="POZ113" s="45"/>
      <c r="PPA113" s="45"/>
      <c r="PPB113" s="45"/>
      <c r="PPC113" s="45"/>
      <c r="PPD113" s="45"/>
      <c r="PPE113" s="45"/>
      <c r="PPF113" s="45"/>
      <c r="PPG113" s="45"/>
      <c r="PPH113" s="45"/>
      <c r="PPI113" s="45"/>
      <c r="PPJ113" s="45"/>
      <c r="PPK113" s="45"/>
      <c r="PPL113" s="45"/>
      <c r="PPM113" s="45"/>
      <c r="PPN113" s="45"/>
      <c r="PPO113" s="45"/>
      <c r="PPP113" s="45"/>
      <c r="PPQ113" s="45"/>
      <c r="PPR113" s="45"/>
      <c r="PPS113" s="45"/>
      <c r="PPT113" s="45"/>
      <c r="PPU113" s="45"/>
      <c r="PPV113" s="45"/>
      <c r="PPW113" s="45"/>
      <c r="PPX113" s="45"/>
      <c r="PPY113" s="45"/>
      <c r="PPZ113" s="45"/>
      <c r="PQA113" s="45"/>
      <c r="PQB113" s="45"/>
      <c r="PQC113" s="45"/>
      <c r="PQD113" s="45"/>
      <c r="PQE113" s="45"/>
      <c r="PQF113" s="45"/>
      <c r="PQG113" s="45"/>
      <c r="PQH113" s="45"/>
      <c r="PQI113" s="45"/>
      <c r="PQJ113" s="45"/>
      <c r="PQK113" s="45"/>
      <c r="PQL113" s="45"/>
      <c r="PQM113" s="45"/>
      <c r="PQN113" s="45"/>
      <c r="PQO113" s="45"/>
      <c r="PQP113" s="45"/>
      <c r="PQQ113" s="45"/>
      <c r="PQR113" s="45"/>
      <c r="PQS113" s="45"/>
      <c r="PQT113" s="45"/>
      <c r="PQU113" s="45"/>
      <c r="PQV113" s="45"/>
      <c r="PQW113" s="45"/>
      <c r="PQX113" s="45"/>
      <c r="PQY113" s="45"/>
      <c r="PQZ113" s="45"/>
      <c r="PRA113" s="45"/>
      <c r="PRB113" s="45"/>
      <c r="PRC113" s="45"/>
      <c r="PRD113" s="45"/>
      <c r="PRE113" s="45"/>
      <c r="PRF113" s="45"/>
      <c r="PRG113" s="45"/>
      <c r="PRH113" s="45"/>
      <c r="PRI113" s="45"/>
      <c r="PRJ113" s="45"/>
      <c r="PRK113" s="45"/>
      <c r="PRL113" s="45"/>
      <c r="PRM113" s="45"/>
      <c r="PRN113" s="45"/>
      <c r="PRO113" s="45"/>
      <c r="PRP113" s="45"/>
      <c r="PRQ113" s="45"/>
      <c r="PRR113" s="45"/>
      <c r="PRS113" s="45"/>
      <c r="PRT113" s="45"/>
      <c r="PRU113" s="45"/>
      <c r="PRV113" s="45"/>
      <c r="PRW113" s="45"/>
      <c r="PRX113" s="45"/>
      <c r="PRY113" s="45"/>
      <c r="PRZ113" s="45"/>
      <c r="PSA113" s="45"/>
      <c r="PSB113" s="45"/>
      <c r="PSC113" s="45"/>
      <c r="PSD113" s="45"/>
      <c r="PSE113" s="45"/>
      <c r="PSF113" s="45"/>
      <c r="PSG113" s="45"/>
      <c r="PSH113" s="45"/>
      <c r="PSI113" s="45"/>
      <c r="PSJ113" s="45"/>
      <c r="PSK113" s="45"/>
      <c r="PSL113" s="45"/>
      <c r="PSM113" s="45"/>
      <c r="PSN113" s="45"/>
      <c r="PSO113" s="45"/>
      <c r="PSP113" s="45"/>
      <c r="PSQ113" s="45"/>
      <c r="PSR113" s="45"/>
      <c r="PSS113" s="45"/>
      <c r="PST113" s="45"/>
      <c r="PSU113" s="45"/>
      <c r="PSV113" s="45"/>
      <c r="PSW113" s="45"/>
      <c r="PSX113" s="45"/>
      <c r="PSY113" s="45"/>
      <c r="PSZ113" s="45"/>
      <c r="PTA113" s="45"/>
      <c r="PTB113" s="45"/>
      <c r="PTC113" s="45"/>
      <c r="PTD113" s="45"/>
      <c r="PTE113" s="45"/>
      <c r="PTF113" s="45"/>
      <c r="PTG113" s="45"/>
      <c r="PTH113" s="45"/>
      <c r="PTI113" s="45"/>
      <c r="PTJ113" s="45"/>
      <c r="PTK113" s="45"/>
      <c r="PTL113" s="45"/>
      <c r="PTM113" s="45"/>
      <c r="PTN113" s="45"/>
      <c r="PTO113" s="45"/>
      <c r="PTP113" s="45"/>
      <c r="PTQ113" s="45"/>
      <c r="PTR113" s="45"/>
      <c r="PTS113" s="45"/>
      <c r="PTT113" s="45"/>
      <c r="PTU113" s="45"/>
      <c r="PTV113" s="45"/>
      <c r="PTW113" s="45"/>
      <c r="PTX113" s="45"/>
      <c r="PTY113" s="45"/>
      <c r="PTZ113" s="45"/>
      <c r="PUA113" s="45"/>
      <c r="PUB113" s="45"/>
      <c r="PUC113" s="45"/>
      <c r="PUD113" s="45"/>
      <c r="PUE113" s="45"/>
      <c r="PUF113" s="45"/>
      <c r="PUG113" s="45"/>
      <c r="PUH113" s="45"/>
      <c r="PUI113" s="45"/>
      <c r="PUJ113" s="45"/>
      <c r="PUK113" s="45"/>
      <c r="PUL113" s="45"/>
      <c r="PUM113" s="45"/>
      <c r="PUN113" s="45"/>
      <c r="PUO113" s="45"/>
      <c r="PUP113" s="45"/>
      <c r="PUQ113" s="45"/>
      <c r="PUR113" s="45"/>
      <c r="PUS113" s="45"/>
      <c r="PUT113" s="45"/>
      <c r="PUU113" s="45"/>
      <c r="PUV113" s="45"/>
      <c r="PUW113" s="45"/>
      <c r="PUX113" s="45"/>
      <c r="PUY113" s="45"/>
      <c r="PUZ113" s="45"/>
      <c r="PVA113" s="45"/>
      <c r="PVB113" s="45"/>
      <c r="PVC113" s="45"/>
      <c r="PVD113" s="45"/>
      <c r="PVE113" s="45"/>
      <c r="PVF113" s="45"/>
      <c r="PVG113" s="45"/>
      <c r="PVH113" s="45"/>
      <c r="PVI113" s="45"/>
      <c r="PVJ113" s="45"/>
      <c r="PVK113" s="45"/>
      <c r="PVL113" s="45"/>
      <c r="PVM113" s="45"/>
      <c r="PVN113" s="45"/>
      <c r="PVO113" s="45"/>
      <c r="PVP113" s="45"/>
      <c r="PVQ113" s="45"/>
      <c r="PVR113" s="45"/>
      <c r="PVS113" s="45"/>
      <c r="PVT113" s="45"/>
      <c r="PVU113" s="45"/>
      <c r="PVV113" s="45"/>
      <c r="PVW113" s="45"/>
      <c r="PVX113" s="45"/>
      <c r="PVY113" s="45"/>
      <c r="PVZ113" s="45"/>
      <c r="PWA113" s="45"/>
      <c r="PWB113" s="45"/>
      <c r="PWC113" s="45"/>
      <c r="PWD113" s="45"/>
      <c r="PWE113" s="45"/>
      <c r="PWF113" s="45"/>
      <c r="PWG113" s="45"/>
      <c r="PWH113" s="45"/>
      <c r="PWI113" s="45"/>
      <c r="PWJ113" s="45"/>
      <c r="PWK113" s="45"/>
      <c r="PWL113" s="45"/>
      <c r="PWM113" s="45"/>
      <c r="PWN113" s="45"/>
      <c r="PWO113" s="45"/>
      <c r="PWP113" s="45"/>
      <c r="PWQ113" s="45"/>
      <c r="PWR113" s="45"/>
      <c r="PWS113" s="45"/>
      <c r="PWT113" s="45"/>
      <c r="PWU113" s="45"/>
      <c r="PWV113" s="45"/>
      <c r="PWW113" s="45"/>
      <c r="PWX113" s="45"/>
      <c r="PWY113" s="45"/>
      <c r="PWZ113" s="45"/>
      <c r="PXA113" s="45"/>
      <c r="PXB113" s="45"/>
      <c r="PXC113" s="45"/>
      <c r="PXD113" s="45"/>
      <c r="PXE113" s="45"/>
      <c r="PXF113" s="45"/>
      <c r="PXG113" s="45"/>
      <c r="PXH113" s="45"/>
      <c r="PXI113" s="45"/>
      <c r="PXJ113" s="45"/>
      <c r="PXK113" s="45"/>
      <c r="PXL113" s="45"/>
      <c r="PXM113" s="45"/>
      <c r="PXN113" s="45"/>
      <c r="PXO113" s="45"/>
      <c r="PXP113" s="45"/>
      <c r="PXQ113" s="45"/>
      <c r="PXR113" s="45"/>
      <c r="PXS113" s="45"/>
      <c r="PXT113" s="45"/>
      <c r="PXU113" s="45"/>
      <c r="PXV113" s="45"/>
      <c r="PXW113" s="45"/>
      <c r="PXX113" s="45"/>
      <c r="PXY113" s="45"/>
      <c r="PXZ113" s="45"/>
      <c r="PYA113" s="45"/>
      <c r="PYB113" s="45"/>
      <c r="PYC113" s="45"/>
      <c r="PYD113" s="45"/>
      <c r="PYE113" s="45"/>
      <c r="PYF113" s="45"/>
      <c r="PYG113" s="45"/>
      <c r="PYH113" s="45"/>
      <c r="PYI113" s="45"/>
      <c r="PYJ113" s="45"/>
      <c r="PYK113" s="45"/>
      <c r="PYL113" s="45"/>
      <c r="PYM113" s="45"/>
      <c r="PYN113" s="45"/>
      <c r="PYO113" s="45"/>
      <c r="PYP113" s="45"/>
      <c r="PYQ113" s="45"/>
      <c r="PYR113" s="45"/>
      <c r="PYS113" s="45"/>
      <c r="PYT113" s="45"/>
      <c r="PYU113" s="45"/>
      <c r="PYV113" s="45"/>
      <c r="PYW113" s="45"/>
      <c r="PYX113" s="45"/>
      <c r="PYY113" s="45"/>
      <c r="PYZ113" s="45"/>
      <c r="PZA113" s="45"/>
      <c r="PZB113" s="45"/>
      <c r="PZC113" s="45"/>
      <c r="PZD113" s="45"/>
      <c r="PZE113" s="45"/>
      <c r="PZF113" s="45"/>
      <c r="PZG113" s="45"/>
      <c r="PZH113" s="45"/>
      <c r="PZI113" s="45"/>
      <c r="PZJ113" s="45"/>
      <c r="PZK113" s="45"/>
      <c r="PZL113" s="45"/>
      <c r="PZM113" s="45"/>
      <c r="PZN113" s="45"/>
      <c r="PZO113" s="45"/>
      <c r="PZP113" s="45"/>
      <c r="PZQ113" s="45"/>
      <c r="PZR113" s="45"/>
      <c r="PZS113" s="45"/>
      <c r="PZT113" s="45"/>
      <c r="PZU113" s="45"/>
      <c r="PZV113" s="45"/>
      <c r="PZW113" s="45"/>
      <c r="PZX113" s="45"/>
      <c r="PZY113" s="45"/>
      <c r="PZZ113" s="45"/>
      <c r="QAA113" s="45"/>
      <c r="QAB113" s="45"/>
      <c r="QAC113" s="45"/>
      <c r="QAD113" s="45"/>
      <c r="QAE113" s="45"/>
      <c r="QAF113" s="45"/>
      <c r="QAG113" s="45"/>
      <c r="QAH113" s="45"/>
      <c r="QAI113" s="45"/>
      <c r="QAJ113" s="45"/>
      <c r="QAK113" s="45"/>
      <c r="QAL113" s="45"/>
      <c r="QAM113" s="45"/>
      <c r="QAN113" s="45"/>
      <c r="QAO113" s="45"/>
      <c r="QAP113" s="45"/>
      <c r="QAQ113" s="45"/>
      <c r="QAR113" s="45"/>
      <c r="QAS113" s="45"/>
      <c r="QAT113" s="45"/>
      <c r="QAU113" s="45"/>
      <c r="QAV113" s="45"/>
      <c r="QAW113" s="45"/>
      <c r="QAX113" s="45"/>
      <c r="QAY113" s="45"/>
      <c r="QAZ113" s="45"/>
      <c r="QBA113" s="45"/>
      <c r="QBB113" s="45"/>
      <c r="QBC113" s="45"/>
      <c r="QBD113" s="45"/>
      <c r="QBE113" s="45"/>
      <c r="QBF113" s="45"/>
      <c r="QBG113" s="45"/>
      <c r="QBH113" s="45"/>
      <c r="QBI113" s="45"/>
      <c r="QBJ113" s="45"/>
      <c r="QBK113" s="45"/>
      <c r="QBL113" s="45"/>
      <c r="QBM113" s="45"/>
      <c r="QBN113" s="45"/>
      <c r="QBO113" s="45"/>
      <c r="QBP113" s="45"/>
      <c r="QBQ113" s="45"/>
      <c r="QBR113" s="45"/>
      <c r="QBS113" s="45"/>
      <c r="QBT113" s="45"/>
      <c r="QBU113" s="45"/>
      <c r="QBV113" s="45"/>
      <c r="QBW113" s="45"/>
      <c r="QBX113" s="45"/>
      <c r="QBY113" s="45"/>
      <c r="QBZ113" s="45"/>
      <c r="QCA113" s="45"/>
      <c r="QCB113" s="45"/>
      <c r="QCC113" s="45"/>
      <c r="QCD113" s="45"/>
      <c r="QCE113" s="45"/>
      <c r="QCF113" s="45"/>
      <c r="QCG113" s="45"/>
      <c r="QCH113" s="45"/>
      <c r="QCI113" s="45"/>
      <c r="QCJ113" s="45"/>
      <c r="QCK113" s="45"/>
      <c r="QCL113" s="45"/>
      <c r="QCM113" s="45"/>
      <c r="QCN113" s="45"/>
      <c r="QCO113" s="45"/>
      <c r="QCP113" s="45"/>
      <c r="QCQ113" s="45"/>
      <c r="QCR113" s="45"/>
      <c r="QCS113" s="45"/>
      <c r="QCT113" s="45"/>
      <c r="QCU113" s="45"/>
      <c r="QCV113" s="45"/>
      <c r="QCW113" s="45"/>
      <c r="QCX113" s="45"/>
      <c r="QCY113" s="45"/>
      <c r="QCZ113" s="45"/>
      <c r="QDA113" s="45"/>
      <c r="QDB113" s="45"/>
      <c r="QDC113" s="45"/>
      <c r="QDD113" s="45"/>
      <c r="QDE113" s="45"/>
      <c r="QDF113" s="45"/>
      <c r="QDG113" s="45"/>
      <c r="QDH113" s="45"/>
      <c r="QDI113" s="45"/>
      <c r="QDJ113" s="45"/>
      <c r="QDK113" s="45"/>
      <c r="QDL113" s="45"/>
      <c r="QDM113" s="45"/>
      <c r="QDN113" s="45"/>
      <c r="QDO113" s="45"/>
      <c r="QDP113" s="45"/>
      <c r="QDQ113" s="45"/>
      <c r="QDR113" s="45"/>
      <c r="QDS113" s="45"/>
      <c r="QDT113" s="45"/>
      <c r="QDU113" s="45"/>
      <c r="QDV113" s="45"/>
      <c r="QDW113" s="45"/>
      <c r="QDX113" s="45"/>
      <c r="QDY113" s="45"/>
      <c r="QDZ113" s="45"/>
      <c r="QEA113" s="45"/>
      <c r="QEB113" s="45"/>
      <c r="QEC113" s="45"/>
      <c r="QED113" s="45"/>
      <c r="QEE113" s="45"/>
      <c r="QEF113" s="45"/>
      <c r="QEG113" s="45"/>
      <c r="QEH113" s="45"/>
      <c r="QEI113" s="45"/>
      <c r="QEJ113" s="45"/>
      <c r="QEK113" s="45"/>
      <c r="QEL113" s="45"/>
      <c r="QEM113" s="45"/>
      <c r="QEN113" s="45"/>
      <c r="QEO113" s="45"/>
      <c r="QEP113" s="45"/>
      <c r="QEQ113" s="45"/>
      <c r="QER113" s="45"/>
      <c r="QES113" s="45"/>
      <c r="QET113" s="45"/>
      <c r="QEU113" s="45"/>
      <c r="QEV113" s="45"/>
      <c r="QEW113" s="45"/>
      <c r="QEX113" s="45"/>
      <c r="QEY113" s="45"/>
      <c r="QEZ113" s="45"/>
      <c r="QFA113" s="45"/>
      <c r="QFB113" s="45"/>
      <c r="QFC113" s="45"/>
      <c r="QFD113" s="45"/>
      <c r="QFE113" s="45"/>
      <c r="QFF113" s="45"/>
      <c r="QFG113" s="45"/>
      <c r="QFH113" s="45"/>
      <c r="QFI113" s="45"/>
      <c r="QFJ113" s="45"/>
      <c r="QFK113" s="45"/>
      <c r="QFL113" s="45"/>
      <c r="QFM113" s="45"/>
      <c r="QFN113" s="45"/>
      <c r="QFO113" s="45"/>
      <c r="QFP113" s="45"/>
      <c r="QFQ113" s="45"/>
      <c r="QFR113" s="45"/>
      <c r="QFS113" s="45"/>
      <c r="QFT113" s="45"/>
      <c r="QFU113" s="45"/>
      <c r="QFV113" s="45"/>
      <c r="QFW113" s="45"/>
      <c r="QFX113" s="45"/>
      <c r="QFY113" s="45"/>
      <c r="QFZ113" s="45"/>
      <c r="QGA113" s="45"/>
      <c r="QGB113" s="45"/>
      <c r="QGC113" s="45"/>
      <c r="QGD113" s="45"/>
      <c r="QGE113" s="45"/>
      <c r="QGF113" s="45"/>
      <c r="QGG113" s="45"/>
      <c r="QGH113" s="45"/>
      <c r="QGI113" s="45"/>
      <c r="QGJ113" s="45"/>
      <c r="QGK113" s="45"/>
      <c r="QGL113" s="45"/>
      <c r="QGM113" s="45"/>
      <c r="QGN113" s="45"/>
      <c r="QGO113" s="45"/>
      <c r="QGP113" s="45"/>
      <c r="QGQ113" s="45"/>
      <c r="QGR113" s="45"/>
      <c r="QGS113" s="45"/>
      <c r="QGT113" s="45"/>
      <c r="QGU113" s="45"/>
      <c r="QGV113" s="45"/>
      <c r="QGW113" s="45"/>
      <c r="QGX113" s="45"/>
      <c r="QGY113" s="45"/>
      <c r="QGZ113" s="45"/>
      <c r="QHA113" s="45"/>
      <c r="QHB113" s="45"/>
      <c r="QHC113" s="45"/>
      <c r="QHD113" s="45"/>
      <c r="QHE113" s="45"/>
      <c r="QHF113" s="45"/>
      <c r="QHG113" s="45"/>
      <c r="QHH113" s="45"/>
      <c r="QHI113" s="45"/>
      <c r="QHJ113" s="45"/>
      <c r="QHK113" s="45"/>
      <c r="QHL113" s="45"/>
      <c r="QHM113" s="45"/>
      <c r="QHN113" s="45"/>
      <c r="QHO113" s="45"/>
      <c r="QHP113" s="45"/>
      <c r="QHQ113" s="45"/>
      <c r="QHR113" s="45"/>
      <c r="QHS113" s="45"/>
      <c r="QHT113" s="45"/>
      <c r="QHU113" s="45"/>
      <c r="QHV113" s="45"/>
      <c r="QHW113" s="45"/>
      <c r="QHX113" s="45"/>
      <c r="QHY113" s="45"/>
      <c r="QHZ113" s="45"/>
      <c r="QIA113" s="45"/>
      <c r="QIB113" s="45"/>
      <c r="QIC113" s="45"/>
      <c r="QID113" s="45"/>
      <c r="QIE113" s="45"/>
      <c r="QIF113" s="45"/>
      <c r="QIG113" s="45"/>
      <c r="QIH113" s="45"/>
      <c r="QII113" s="45"/>
      <c r="QIJ113" s="45"/>
      <c r="QIK113" s="45"/>
      <c r="QIL113" s="45"/>
      <c r="QIM113" s="45"/>
      <c r="QIN113" s="45"/>
      <c r="QIO113" s="45"/>
      <c r="QIP113" s="45"/>
      <c r="QIQ113" s="45"/>
      <c r="QIR113" s="45"/>
      <c r="QIS113" s="45"/>
      <c r="QIT113" s="45"/>
      <c r="QIU113" s="45"/>
      <c r="QIV113" s="45"/>
      <c r="QIW113" s="45"/>
      <c r="QIX113" s="45"/>
      <c r="QIY113" s="45"/>
      <c r="QIZ113" s="45"/>
      <c r="QJA113" s="45"/>
      <c r="QJB113" s="45"/>
      <c r="QJC113" s="45"/>
      <c r="QJD113" s="45"/>
      <c r="QJE113" s="45"/>
      <c r="QJF113" s="45"/>
      <c r="QJG113" s="45"/>
      <c r="QJH113" s="45"/>
      <c r="QJI113" s="45"/>
      <c r="QJJ113" s="45"/>
      <c r="QJK113" s="45"/>
      <c r="QJL113" s="45"/>
      <c r="QJM113" s="45"/>
      <c r="QJN113" s="45"/>
      <c r="QJO113" s="45"/>
      <c r="QJP113" s="45"/>
      <c r="QJQ113" s="45"/>
      <c r="QJR113" s="45"/>
      <c r="QJS113" s="45"/>
      <c r="QJT113" s="45"/>
      <c r="QJU113" s="45"/>
      <c r="QJV113" s="45"/>
      <c r="QJW113" s="45"/>
      <c r="QJX113" s="45"/>
      <c r="QJY113" s="45"/>
      <c r="QJZ113" s="45"/>
      <c r="QKA113" s="45"/>
      <c r="QKB113" s="45"/>
      <c r="QKC113" s="45"/>
      <c r="QKD113" s="45"/>
      <c r="QKE113" s="45"/>
      <c r="QKF113" s="45"/>
      <c r="QKG113" s="45"/>
      <c r="QKH113" s="45"/>
      <c r="QKI113" s="45"/>
      <c r="QKJ113" s="45"/>
      <c r="QKK113" s="45"/>
      <c r="QKL113" s="45"/>
      <c r="QKM113" s="45"/>
      <c r="QKN113" s="45"/>
      <c r="QKO113" s="45"/>
      <c r="QKP113" s="45"/>
      <c r="QKQ113" s="45"/>
      <c r="QKR113" s="45"/>
      <c r="QKS113" s="45"/>
      <c r="QKT113" s="45"/>
      <c r="QKU113" s="45"/>
      <c r="QKV113" s="45"/>
      <c r="QKW113" s="45"/>
      <c r="QKX113" s="45"/>
      <c r="QKY113" s="45"/>
      <c r="QKZ113" s="45"/>
      <c r="QLA113" s="45"/>
      <c r="QLB113" s="45"/>
      <c r="QLC113" s="45"/>
      <c r="QLD113" s="45"/>
      <c r="QLE113" s="45"/>
      <c r="QLF113" s="45"/>
      <c r="QLG113" s="45"/>
      <c r="QLH113" s="45"/>
      <c r="QLI113" s="45"/>
      <c r="QLJ113" s="45"/>
      <c r="QLK113" s="45"/>
      <c r="QLL113" s="45"/>
      <c r="QLM113" s="45"/>
      <c r="QLN113" s="45"/>
      <c r="QLO113" s="45"/>
      <c r="QLP113" s="45"/>
      <c r="QLQ113" s="45"/>
      <c r="QLR113" s="45"/>
      <c r="QLS113" s="45"/>
      <c r="QLT113" s="45"/>
      <c r="QLU113" s="45"/>
      <c r="QLV113" s="45"/>
      <c r="QLW113" s="45"/>
      <c r="QLX113" s="45"/>
      <c r="QLY113" s="45"/>
      <c r="QLZ113" s="45"/>
      <c r="QMA113" s="45"/>
      <c r="QMB113" s="45"/>
      <c r="QMC113" s="45"/>
      <c r="QMD113" s="45"/>
      <c r="QME113" s="45"/>
      <c r="QMF113" s="45"/>
      <c r="QMG113" s="45"/>
      <c r="QMH113" s="45"/>
      <c r="QMI113" s="45"/>
      <c r="QMJ113" s="45"/>
      <c r="QMK113" s="45"/>
      <c r="QML113" s="45"/>
      <c r="QMM113" s="45"/>
      <c r="QMN113" s="45"/>
      <c r="QMO113" s="45"/>
      <c r="QMP113" s="45"/>
      <c r="QMQ113" s="45"/>
      <c r="QMR113" s="45"/>
      <c r="QMS113" s="45"/>
      <c r="QMT113" s="45"/>
      <c r="QMU113" s="45"/>
      <c r="QMV113" s="45"/>
      <c r="QMW113" s="45"/>
      <c r="QMX113" s="45"/>
      <c r="QMY113" s="45"/>
      <c r="QMZ113" s="45"/>
      <c r="QNA113" s="45"/>
      <c r="QNB113" s="45"/>
      <c r="QNC113" s="45"/>
      <c r="QND113" s="45"/>
      <c r="QNE113" s="45"/>
      <c r="QNF113" s="45"/>
      <c r="QNG113" s="45"/>
      <c r="QNH113" s="45"/>
      <c r="QNI113" s="45"/>
      <c r="QNJ113" s="45"/>
      <c r="QNK113" s="45"/>
      <c r="QNL113" s="45"/>
      <c r="QNM113" s="45"/>
      <c r="QNN113" s="45"/>
      <c r="QNO113" s="45"/>
      <c r="QNP113" s="45"/>
      <c r="QNQ113" s="45"/>
      <c r="QNR113" s="45"/>
      <c r="QNS113" s="45"/>
      <c r="QNT113" s="45"/>
      <c r="QNU113" s="45"/>
      <c r="QNV113" s="45"/>
      <c r="QNW113" s="45"/>
      <c r="QNX113" s="45"/>
      <c r="QNY113" s="45"/>
      <c r="QNZ113" s="45"/>
      <c r="QOA113" s="45"/>
      <c r="QOB113" s="45"/>
      <c r="QOC113" s="45"/>
      <c r="QOD113" s="45"/>
      <c r="QOE113" s="45"/>
      <c r="QOF113" s="45"/>
      <c r="QOG113" s="45"/>
      <c r="QOH113" s="45"/>
      <c r="QOI113" s="45"/>
      <c r="QOJ113" s="45"/>
      <c r="QOK113" s="45"/>
      <c r="QOL113" s="45"/>
      <c r="QOM113" s="45"/>
      <c r="QON113" s="45"/>
      <c r="QOO113" s="45"/>
      <c r="QOP113" s="45"/>
      <c r="QOQ113" s="45"/>
      <c r="QOR113" s="45"/>
      <c r="QOS113" s="45"/>
      <c r="QOT113" s="45"/>
      <c r="QOU113" s="45"/>
      <c r="QOV113" s="45"/>
      <c r="QOW113" s="45"/>
      <c r="QOX113" s="45"/>
      <c r="QOY113" s="45"/>
      <c r="QOZ113" s="45"/>
      <c r="QPA113" s="45"/>
      <c r="QPB113" s="45"/>
      <c r="QPC113" s="45"/>
      <c r="QPD113" s="45"/>
      <c r="QPE113" s="45"/>
      <c r="QPF113" s="45"/>
      <c r="QPG113" s="45"/>
      <c r="QPH113" s="45"/>
      <c r="QPI113" s="45"/>
      <c r="QPJ113" s="45"/>
      <c r="QPK113" s="45"/>
      <c r="QPL113" s="45"/>
      <c r="QPM113" s="45"/>
      <c r="QPN113" s="45"/>
      <c r="QPO113" s="45"/>
      <c r="QPP113" s="45"/>
      <c r="QPQ113" s="45"/>
      <c r="QPR113" s="45"/>
      <c r="QPS113" s="45"/>
      <c r="QPT113" s="45"/>
      <c r="QPU113" s="45"/>
      <c r="QPV113" s="45"/>
      <c r="QPW113" s="45"/>
      <c r="QPX113" s="45"/>
      <c r="QPY113" s="45"/>
      <c r="QPZ113" s="45"/>
      <c r="QQA113" s="45"/>
      <c r="QQB113" s="45"/>
      <c r="QQC113" s="45"/>
      <c r="QQD113" s="45"/>
      <c r="QQE113" s="45"/>
      <c r="QQF113" s="45"/>
      <c r="QQG113" s="45"/>
      <c r="QQH113" s="45"/>
      <c r="QQI113" s="45"/>
      <c r="QQJ113" s="45"/>
      <c r="QQK113" s="45"/>
      <c r="QQL113" s="45"/>
      <c r="QQM113" s="45"/>
      <c r="QQN113" s="45"/>
      <c r="QQO113" s="45"/>
      <c r="QQP113" s="45"/>
      <c r="QQQ113" s="45"/>
      <c r="QQR113" s="45"/>
      <c r="QQS113" s="45"/>
      <c r="QQT113" s="45"/>
      <c r="QQU113" s="45"/>
      <c r="QQV113" s="45"/>
      <c r="QQW113" s="45"/>
      <c r="QQX113" s="45"/>
      <c r="QQY113" s="45"/>
      <c r="QQZ113" s="45"/>
      <c r="QRA113" s="45"/>
      <c r="QRB113" s="45"/>
      <c r="QRC113" s="45"/>
      <c r="QRD113" s="45"/>
      <c r="QRE113" s="45"/>
      <c r="QRF113" s="45"/>
      <c r="QRG113" s="45"/>
      <c r="QRH113" s="45"/>
      <c r="QRI113" s="45"/>
      <c r="QRJ113" s="45"/>
      <c r="QRK113" s="45"/>
      <c r="QRL113" s="45"/>
      <c r="QRM113" s="45"/>
      <c r="QRN113" s="45"/>
      <c r="QRO113" s="45"/>
      <c r="QRP113" s="45"/>
      <c r="QRQ113" s="45"/>
      <c r="QRR113" s="45"/>
      <c r="QRS113" s="45"/>
      <c r="QRT113" s="45"/>
      <c r="QRU113" s="45"/>
      <c r="QRV113" s="45"/>
      <c r="QRW113" s="45"/>
      <c r="QRX113" s="45"/>
      <c r="QRY113" s="45"/>
      <c r="QRZ113" s="45"/>
      <c r="QSA113" s="45"/>
      <c r="QSB113" s="45"/>
      <c r="QSC113" s="45"/>
      <c r="QSD113" s="45"/>
      <c r="QSE113" s="45"/>
      <c r="QSF113" s="45"/>
      <c r="QSG113" s="45"/>
      <c r="QSH113" s="45"/>
      <c r="QSI113" s="45"/>
      <c r="QSJ113" s="45"/>
      <c r="QSK113" s="45"/>
      <c r="QSL113" s="45"/>
      <c r="QSM113" s="45"/>
      <c r="QSN113" s="45"/>
      <c r="QSO113" s="45"/>
      <c r="QSP113" s="45"/>
      <c r="QSQ113" s="45"/>
      <c r="QSR113" s="45"/>
      <c r="QSS113" s="45"/>
      <c r="QST113" s="45"/>
      <c r="QSU113" s="45"/>
      <c r="QSV113" s="45"/>
      <c r="QSW113" s="45"/>
      <c r="QSX113" s="45"/>
      <c r="QSY113" s="45"/>
      <c r="QSZ113" s="45"/>
      <c r="QTA113" s="45"/>
      <c r="QTB113" s="45"/>
      <c r="QTC113" s="45"/>
      <c r="QTD113" s="45"/>
      <c r="QTE113" s="45"/>
      <c r="QTF113" s="45"/>
      <c r="QTG113" s="45"/>
      <c r="QTH113" s="45"/>
      <c r="QTI113" s="45"/>
      <c r="QTJ113" s="45"/>
      <c r="QTK113" s="45"/>
      <c r="QTL113" s="45"/>
      <c r="QTM113" s="45"/>
      <c r="QTN113" s="45"/>
      <c r="QTO113" s="45"/>
      <c r="QTP113" s="45"/>
      <c r="QTQ113" s="45"/>
      <c r="QTR113" s="45"/>
      <c r="QTS113" s="45"/>
      <c r="QTT113" s="45"/>
      <c r="QTU113" s="45"/>
      <c r="QTV113" s="45"/>
      <c r="QTW113" s="45"/>
      <c r="QTX113" s="45"/>
      <c r="QTY113" s="45"/>
      <c r="QTZ113" s="45"/>
      <c r="QUA113" s="45"/>
      <c r="QUB113" s="45"/>
      <c r="QUC113" s="45"/>
      <c r="QUD113" s="45"/>
      <c r="QUE113" s="45"/>
      <c r="QUF113" s="45"/>
      <c r="QUG113" s="45"/>
      <c r="QUH113" s="45"/>
      <c r="QUI113" s="45"/>
      <c r="QUJ113" s="45"/>
      <c r="QUK113" s="45"/>
      <c r="QUL113" s="45"/>
      <c r="QUM113" s="45"/>
      <c r="QUN113" s="45"/>
      <c r="QUO113" s="45"/>
      <c r="QUP113" s="45"/>
      <c r="QUQ113" s="45"/>
      <c r="QUR113" s="45"/>
      <c r="QUS113" s="45"/>
      <c r="QUT113" s="45"/>
      <c r="QUU113" s="45"/>
      <c r="QUV113" s="45"/>
      <c r="QUW113" s="45"/>
      <c r="QUX113" s="45"/>
      <c r="QUY113" s="45"/>
      <c r="QUZ113" s="45"/>
      <c r="QVA113" s="45"/>
      <c r="QVB113" s="45"/>
      <c r="QVC113" s="45"/>
      <c r="QVD113" s="45"/>
      <c r="QVE113" s="45"/>
      <c r="QVF113" s="45"/>
      <c r="QVG113" s="45"/>
      <c r="QVH113" s="45"/>
      <c r="QVI113" s="45"/>
      <c r="QVJ113" s="45"/>
      <c r="QVK113" s="45"/>
      <c r="QVL113" s="45"/>
      <c r="QVM113" s="45"/>
      <c r="QVN113" s="45"/>
      <c r="QVO113" s="45"/>
      <c r="QVP113" s="45"/>
      <c r="QVQ113" s="45"/>
      <c r="QVR113" s="45"/>
      <c r="QVS113" s="45"/>
      <c r="QVT113" s="45"/>
      <c r="QVU113" s="45"/>
      <c r="QVV113" s="45"/>
      <c r="QVW113" s="45"/>
      <c r="QVX113" s="45"/>
      <c r="QVY113" s="45"/>
      <c r="QVZ113" s="45"/>
      <c r="QWA113" s="45"/>
      <c r="QWB113" s="45"/>
      <c r="QWC113" s="45"/>
      <c r="QWD113" s="45"/>
      <c r="QWE113" s="45"/>
      <c r="QWF113" s="45"/>
      <c r="QWG113" s="45"/>
      <c r="QWH113" s="45"/>
      <c r="QWI113" s="45"/>
      <c r="QWJ113" s="45"/>
      <c r="QWK113" s="45"/>
      <c r="QWL113" s="45"/>
      <c r="QWM113" s="45"/>
      <c r="QWN113" s="45"/>
      <c r="QWO113" s="45"/>
      <c r="QWP113" s="45"/>
      <c r="QWQ113" s="45"/>
      <c r="QWR113" s="45"/>
      <c r="QWS113" s="45"/>
      <c r="QWT113" s="45"/>
      <c r="QWU113" s="45"/>
      <c r="QWV113" s="45"/>
      <c r="QWW113" s="45"/>
      <c r="QWX113" s="45"/>
      <c r="QWY113" s="45"/>
      <c r="QWZ113" s="45"/>
      <c r="QXA113" s="45"/>
      <c r="QXB113" s="45"/>
      <c r="QXC113" s="45"/>
      <c r="QXD113" s="45"/>
      <c r="QXE113" s="45"/>
      <c r="QXF113" s="45"/>
      <c r="QXG113" s="45"/>
      <c r="QXH113" s="45"/>
      <c r="QXI113" s="45"/>
      <c r="QXJ113" s="45"/>
      <c r="QXK113" s="45"/>
      <c r="QXL113" s="45"/>
      <c r="QXM113" s="45"/>
      <c r="QXN113" s="45"/>
      <c r="QXO113" s="45"/>
      <c r="QXP113" s="45"/>
      <c r="QXQ113" s="45"/>
      <c r="QXR113" s="45"/>
      <c r="QXS113" s="45"/>
      <c r="QXT113" s="45"/>
      <c r="QXU113" s="45"/>
      <c r="QXV113" s="45"/>
      <c r="QXW113" s="45"/>
      <c r="QXX113" s="45"/>
      <c r="QXY113" s="45"/>
      <c r="QXZ113" s="45"/>
      <c r="QYA113" s="45"/>
      <c r="QYB113" s="45"/>
      <c r="QYC113" s="45"/>
      <c r="QYD113" s="45"/>
      <c r="QYE113" s="45"/>
      <c r="QYF113" s="45"/>
      <c r="QYG113" s="45"/>
      <c r="QYH113" s="45"/>
      <c r="QYI113" s="45"/>
      <c r="QYJ113" s="45"/>
      <c r="QYK113" s="45"/>
      <c r="QYL113" s="45"/>
      <c r="QYM113" s="45"/>
      <c r="QYN113" s="45"/>
      <c r="QYO113" s="45"/>
      <c r="QYP113" s="45"/>
      <c r="QYQ113" s="45"/>
      <c r="QYR113" s="45"/>
      <c r="QYS113" s="45"/>
      <c r="QYT113" s="45"/>
      <c r="QYU113" s="45"/>
      <c r="QYV113" s="45"/>
      <c r="QYW113" s="45"/>
      <c r="QYX113" s="45"/>
      <c r="QYY113" s="45"/>
      <c r="QYZ113" s="45"/>
      <c r="QZA113" s="45"/>
      <c r="QZB113" s="45"/>
      <c r="QZC113" s="45"/>
      <c r="QZD113" s="45"/>
      <c r="QZE113" s="45"/>
      <c r="QZF113" s="45"/>
      <c r="QZG113" s="45"/>
      <c r="QZH113" s="45"/>
      <c r="QZI113" s="45"/>
      <c r="QZJ113" s="45"/>
      <c r="QZK113" s="45"/>
      <c r="QZL113" s="45"/>
      <c r="QZM113" s="45"/>
      <c r="QZN113" s="45"/>
      <c r="QZO113" s="45"/>
      <c r="QZP113" s="45"/>
      <c r="QZQ113" s="45"/>
      <c r="QZR113" s="45"/>
      <c r="QZS113" s="45"/>
      <c r="QZT113" s="45"/>
      <c r="QZU113" s="45"/>
      <c r="QZV113" s="45"/>
      <c r="QZW113" s="45"/>
      <c r="QZX113" s="45"/>
      <c r="QZY113" s="45"/>
      <c r="QZZ113" s="45"/>
      <c r="RAA113" s="45"/>
      <c r="RAB113" s="45"/>
      <c r="RAC113" s="45"/>
      <c r="RAD113" s="45"/>
      <c r="RAE113" s="45"/>
      <c r="RAF113" s="45"/>
      <c r="RAG113" s="45"/>
      <c r="RAH113" s="45"/>
      <c r="RAI113" s="45"/>
      <c r="RAJ113" s="45"/>
      <c r="RAK113" s="45"/>
      <c r="RAL113" s="45"/>
      <c r="RAM113" s="45"/>
      <c r="RAN113" s="45"/>
      <c r="RAO113" s="45"/>
      <c r="RAP113" s="45"/>
      <c r="RAQ113" s="45"/>
      <c r="RAR113" s="45"/>
      <c r="RAS113" s="45"/>
      <c r="RAT113" s="45"/>
      <c r="RAU113" s="45"/>
      <c r="RAV113" s="45"/>
      <c r="RAW113" s="45"/>
      <c r="RAX113" s="45"/>
      <c r="RAY113" s="45"/>
      <c r="RAZ113" s="45"/>
      <c r="RBA113" s="45"/>
      <c r="RBB113" s="45"/>
      <c r="RBC113" s="45"/>
      <c r="RBD113" s="45"/>
      <c r="RBE113" s="45"/>
      <c r="RBF113" s="45"/>
      <c r="RBG113" s="45"/>
      <c r="RBH113" s="45"/>
      <c r="RBI113" s="45"/>
      <c r="RBJ113" s="45"/>
      <c r="RBK113" s="45"/>
      <c r="RBL113" s="45"/>
      <c r="RBM113" s="45"/>
      <c r="RBN113" s="45"/>
      <c r="RBO113" s="45"/>
      <c r="RBP113" s="45"/>
      <c r="RBQ113" s="45"/>
      <c r="RBR113" s="45"/>
      <c r="RBS113" s="45"/>
      <c r="RBT113" s="45"/>
      <c r="RBU113" s="45"/>
      <c r="RBV113" s="45"/>
      <c r="RBW113" s="45"/>
      <c r="RBX113" s="45"/>
      <c r="RBY113" s="45"/>
      <c r="RBZ113" s="45"/>
      <c r="RCA113" s="45"/>
      <c r="RCB113" s="45"/>
      <c r="RCC113" s="45"/>
      <c r="RCD113" s="45"/>
      <c r="RCE113" s="45"/>
      <c r="RCF113" s="45"/>
      <c r="RCG113" s="45"/>
      <c r="RCH113" s="45"/>
      <c r="RCI113" s="45"/>
      <c r="RCJ113" s="45"/>
      <c r="RCK113" s="45"/>
      <c r="RCL113" s="45"/>
      <c r="RCM113" s="45"/>
      <c r="RCN113" s="45"/>
      <c r="RCO113" s="45"/>
      <c r="RCP113" s="45"/>
      <c r="RCQ113" s="45"/>
      <c r="RCR113" s="45"/>
      <c r="RCS113" s="45"/>
      <c r="RCT113" s="45"/>
      <c r="RCU113" s="45"/>
      <c r="RCV113" s="45"/>
      <c r="RCW113" s="45"/>
      <c r="RCX113" s="45"/>
      <c r="RCY113" s="45"/>
      <c r="RCZ113" s="45"/>
      <c r="RDA113" s="45"/>
      <c r="RDB113" s="45"/>
      <c r="RDC113" s="45"/>
      <c r="RDD113" s="45"/>
      <c r="RDE113" s="45"/>
      <c r="RDF113" s="45"/>
      <c r="RDG113" s="45"/>
      <c r="RDH113" s="45"/>
      <c r="RDI113" s="45"/>
      <c r="RDJ113" s="45"/>
      <c r="RDK113" s="45"/>
      <c r="RDL113" s="45"/>
      <c r="RDM113" s="45"/>
      <c r="RDN113" s="45"/>
      <c r="RDO113" s="45"/>
      <c r="RDP113" s="45"/>
      <c r="RDQ113" s="45"/>
      <c r="RDR113" s="45"/>
      <c r="RDS113" s="45"/>
      <c r="RDT113" s="45"/>
      <c r="RDU113" s="45"/>
      <c r="RDV113" s="45"/>
      <c r="RDW113" s="45"/>
      <c r="RDX113" s="45"/>
      <c r="RDY113" s="45"/>
      <c r="RDZ113" s="45"/>
      <c r="REA113" s="45"/>
      <c r="REB113" s="45"/>
      <c r="REC113" s="45"/>
      <c r="RED113" s="45"/>
      <c r="REE113" s="45"/>
      <c r="REF113" s="45"/>
      <c r="REG113" s="45"/>
      <c r="REH113" s="45"/>
      <c r="REI113" s="45"/>
      <c r="REJ113" s="45"/>
      <c r="REK113" s="45"/>
      <c r="REL113" s="45"/>
      <c r="REM113" s="45"/>
      <c r="REN113" s="45"/>
      <c r="REO113" s="45"/>
      <c r="REP113" s="45"/>
      <c r="REQ113" s="45"/>
      <c r="RER113" s="45"/>
      <c r="RES113" s="45"/>
      <c r="RET113" s="45"/>
      <c r="REU113" s="45"/>
      <c r="REV113" s="45"/>
      <c r="REW113" s="45"/>
      <c r="REX113" s="45"/>
      <c r="REY113" s="45"/>
      <c r="REZ113" s="45"/>
      <c r="RFA113" s="45"/>
      <c r="RFB113" s="45"/>
      <c r="RFC113" s="45"/>
      <c r="RFD113" s="45"/>
      <c r="RFE113" s="45"/>
      <c r="RFF113" s="45"/>
      <c r="RFG113" s="45"/>
      <c r="RFH113" s="45"/>
      <c r="RFI113" s="45"/>
      <c r="RFJ113" s="45"/>
      <c r="RFK113" s="45"/>
      <c r="RFL113" s="45"/>
      <c r="RFM113" s="45"/>
      <c r="RFN113" s="45"/>
      <c r="RFO113" s="45"/>
      <c r="RFP113" s="45"/>
      <c r="RFQ113" s="45"/>
      <c r="RFR113" s="45"/>
      <c r="RFS113" s="45"/>
      <c r="RFT113" s="45"/>
      <c r="RFU113" s="45"/>
      <c r="RFV113" s="45"/>
      <c r="RFW113" s="45"/>
      <c r="RFX113" s="45"/>
      <c r="RFY113" s="45"/>
      <c r="RFZ113" s="45"/>
      <c r="RGA113" s="45"/>
      <c r="RGB113" s="45"/>
      <c r="RGC113" s="45"/>
      <c r="RGD113" s="45"/>
      <c r="RGE113" s="45"/>
      <c r="RGF113" s="45"/>
      <c r="RGG113" s="45"/>
      <c r="RGH113" s="45"/>
      <c r="RGI113" s="45"/>
      <c r="RGJ113" s="45"/>
      <c r="RGK113" s="45"/>
      <c r="RGL113" s="45"/>
      <c r="RGM113" s="45"/>
      <c r="RGN113" s="45"/>
      <c r="RGO113" s="45"/>
      <c r="RGP113" s="45"/>
      <c r="RGQ113" s="45"/>
      <c r="RGR113" s="45"/>
      <c r="RGS113" s="45"/>
      <c r="RGT113" s="45"/>
      <c r="RGU113" s="45"/>
      <c r="RGV113" s="45"/>
      <c r="RGW113" s="45"/>
      <c r="RGX113" s="45"/>
      <c r="RGY113" s="45"/>
      <c r="RGZ113" s="45"/>
      <c r="RHA113" s="45"/>
      <c r="RHB113" s="45"/>
      <c r="RHC113" s="45"/>
      <c r="RHD113" s="45"/>
      <c r="RHE113" s="45"/>
      <c r="RHF113" s="45"/>
      <c r="RHG113" s="45"/>
      <c r="RHH113" s="45"/>
      <c r="RHI113" s="45"/>
      <c r="RHJ113" s="45"/>
      <c r="RHK113" s="45"/>
      <c r="RHL113" s="45"/>
      <c r="RHM113" s="45"/>
      <c r="RHN113" s="45"/>
      <c r="RHO113" s="45"/>
      <c r="RHP113" s="45"/>
      <c r="RHQ113" s="45"/>
      <c r="RHR113" s="45"/>
      <c r="RHS113" s="45"/>
      <c r="RHT113" s="45"/>
      <c r="RHU113" s="45"/>
      <c r="RHV113" s="45"/>
      <c r="RHW113" s="45"/>
      <c r="RHX113" s="45"/>
      <c r="RHY113" s="45"/>
      <c r="RHZ113" s="45"/>
      <c r="RIA113" s="45"/>
      <c r="RIB113" s="45"/>
      <c r="RIC113" s="45"/>
      <c r="RID113" s="45"/>
      <c r="RIE113" s="45"/>
      <c r="RIF113" s="45"/>
      <c r="RIG113" s="45"/>
      <c r="RIH113" s="45"/>
      <c r="RII113" s="45"/>
      <c r="RIJ113" s="45"/>
      <c r="RIK113" s="45"/>
      <c r="RIL113" s="45"/>
      <c r="RIM113" s="45"/>
      <c r="RIN113" s="45"/>
      <c r="RIO113" s="45"/>
      <c r="RIP113" s="45"/>
      <c r="RIQ113" s="45"/>
      <c r="RIR113" s="45"/>
      <c r="RIS113" s="45"/>
      <c r="RIT113" s="45"/>
      <c r="RIU113" s="45"/>
      <c r="RIV113" s="45"/>
      <c r="RIW113" s="45"/>
      <c r="RIX113" s="45"/>
      <c r="RIY113" s="45"/>
      <c r="RIZ113" s="45"/>
      <c r="RJA113" s="45"/>
      <c r="RJB113" s="45"/>
      <c r="RJC113" s="45"/>
      <c r="RJD113" s="45"/>
      <c r="RJE113" s="45"/>
      <c r="RJF113" s="45"/>
      <c r="RJG113" s="45"/>
      <c r="RJH113" s="45"/>
      <c r="RJI113" s="45"/>
      <c r="RJJ113" s="45"/>
      <c r="RJK113" s="45"/>
      <c r="RJL113" s="45"/>
      <c r="RJM113" s="45"/>
      <c r="RJN113" s="45"/>
      <c r="RJO113" s="45"/>
      <c r="RJP113" s="45"/>
      <c r="RJQ113" s="45"/>
      <c r="RJR113" s="45"/>
      <c r="RJS113" s="45"/>
      <c r="RJT113" s="45"/>
      <c r="RJU113" s="45"/>
      <c r="RJV113" s="45"/>
      <c r="RJW113" s="45"/>
      <c r="RJX113" s="45"/>
      <c r="RJY113" s="45"/>
      <c r="RJZ113" s="45"/>
      <c r="RKA113" s="45"/>
      <c r="RKB113" s="45"/>
      <c r="RKC113" s="45"/>
      <c r="RKD113" s="45"/>
      <c r="RKE113" s="45"/>
      <c r="RKF113" s="45"/>
      <c r="RKG113" s="45"/>
      <c r="RKH113" s="45"/>
      <c r="RKI113" s="45"/>
      <c r="RKJ113" s="45"/>
      <c r="RKK113" s="45"/>
      <c r="RKL113" s="45"/>
      <c r="RKM113" s="45"/>
      <c r="RKN113" s="45"/>
      <c r="RKO113" s="45"/>
      <c r="RKP113" s="45"/>
      <c r="RKQ113" s="45"/>
      <c r="RKR113" s="45"/>
      <c r="RKS113" s="45"/>
      <c r="RKT113" s="45"/>
      <c r="RKU113" s="45"/>
      <c r="RKV113" s="45"/>
      <c r="RKW113" s="45"/>
      <c r="RKX113" s="45"/>
      <c r="RKY113" s="45"/>
      <c r="RKZ113" s="45"/>
      <c r="RLA113" s="45"/>
      <c r="RLB113" s="45"/>
      <c r="RLC113" s="45"/>
      <c r="RLD113" s="45"/>
      <c r="RLE113" s="45"/>
      <c r="RLF113" s="45"/>
      <c r="RLG113" s="45"/>
      <c r="RLH113" s="45"/>
      <c r="RLI113" s="45"/>
      <c r="RLJ113" s="45"/>
      <c r="RLK113" s="45"/>
      <c r="RLL113" s="45"/>
      <c r="RLM113" s="45"/>
      <c r="RLN113" s="45"/>
      <c r="RLO113" s="45"/>
      <c r="RLP113" s="45"/>
      <c r="RLQ113" s="45"/>
      <c r="RLR113" s="45"/>
      <c r="RLS113" s="45"/>
      <c r="RLT113" s="45"/>
      <c r="RLU113" s="45"/>
      <c r="RLV113" s="45"/>
      <c r="RLW113" s="45"/>
      <c r="RLX113" s="45"/>
      <c r="RLY113" s="45"/>
      <c r="RLZ113" s="45"/>
      <c r="RMA113" s="45"/>
      <c r="RMB113" s="45"/>
      <c r="RMC113" s="45"/>
      <c r="RMD113" s="45"/>
      <c r="RME113" s="45"/>
      <c r="RMF113" s="45"/>
      <c r="RMG113" s="45"/>
      <c r="RMH113" s="45"/>
      <c r="RMI113" s="45"/>
      <c r="RMJ113" s="45"/>
      <c r="RMK113" s="45"/>
      <c r="RML113" s="45"/>
      <c r="RMM113" s="45"/>
      <c r="RMN113" s="45"/>
      <c r="RMO113" s="45"/>
      <c r="RMP113" s="45"/>
      <c r="RMQ113" s="45"/>
      <c r="RMR113" s="45"/>
      <c r="RMS113" s="45"/>
      <c r="RMT113" s="45"/>
      <c r="RMU113" s="45"/>
      <c r="RMV113" s="45"/>
      <c r="RMW113" s="45"/>
      <c r="RMX113" s="45"/>
      <c r="RMY113" s="45"/>
      <c r="RMZ113" s="45"/>
      <c r="RNA113" s="45"/>
      <c r="RNB113" s="45"/>
      <c r="RNC113" s="45"/>
      <c r="RND113" s="45"/>
      <c r="RNE113" s="45"/>
      <c r="RNF113" s="45"/>
      <c r="RNG113" s="45"/>
      <c r="RNH113" s="45"/>
      <c r="RNI113" s="45"/>
      <c r="RNJ113" s="45"/>
      <c r="RNK113" s="45"/>
      <c r="RNL113" s="45"/>
      <c r="RNM113" s="45"/>
      <c r="RNN113" s="45"/>
      <c r="RNO113" s="45"/>
      <c r="RNP113" s="45"/>
      <c r="RNQ113" s="45"/>
      <c r="RNR113" s="45"/>
      <c r="RNS113" s="45"/>
      <c r="RNT113" s="45"/>
      <c r="RNU113" s="45"/>
      <c r="RNV113" s="45"/>
      <c r="RNW113" s="45"/>
      <c r="RNX113" s="45"/>
      <c r="RNY113" s="45"/>
      <c r="RNZ113" s="45"/>
      <c r="ROA113" s="45"/>
      <c r="ROB113" s="45"/>
      <c r="ROC113" s="45"/>
      <c r="ROD113" s="45"/>
      <c r="ROE113" s="45"/>
      <c r="ROF113" s="45"/>
      <c r="ROG113" s="45"/>
      <c r="ROH113" s="45"/>
      <c r="ROI113" s="45"/>
      <c r="ROJ113" s="45"/>
      <c r="ROK113" s="45"/>
      <c r="ROL113" s="45"/>
      <c r="ROM113" s="45"/>
      <c r="RON113" s="45"/>
      <c r="ROO113" s="45"/>
      <c r="ROP113" s="45"/>
      <c r="ROQ113" s="45"/>
      <c r="ROR113" s="45"/>
      <c r="ROS113" s="45"/>
      <c r="ROT113" s="45"/>
      <c r="ROU113" s="45"/>
      <c r="ROV113" s="45"/>
      <c r="ROW113" s="45"/>
      <c r="ROX113" s="45"/>
      <c r="ROY113" s="45"/>
      <c r="ROZ113" s="45"/>
      <c r="RPA113" s="45"/>
      <c r="RPB113" s="45"/>
      <c r="RPC113" s="45"/>
      <c r="RPD113" s="45"/>
      <c r="RPE113" s="45"/>
      <c r="RPF113" s="45"/>
      <c r="RPG113" s="45"/>
      <c r="RPH113" s="45"/>
      <c r="RPI113" s="45"/>
      <c r="RPJ113" s="45"/>
      <c r="RPK113" s="45"/>
      <c r="RPL113" s="45"/>
      <c r="RPM113" s="45"/>
      <c r="RPN113" s="45"/>
      <c r="RPO113" s="45"/>
      <c r="RPP113" s="45"/>
      <c r="RPQ113" s="45"/>
      <c r="RPR113" s="45"/>
      <c r="RPS113" s="45"/>
      <c r="RPT113" s="45"/>
      <c r="RPU113" s="45"/>
      <c r="RPV113" s="45"/>
      <c r="RPW113" s="45"/>
      <c r="RPX113" s="45"/>
      <c r="RPY113" s="45"/>
      <c r="RPZ113" s="45"/>
      <c r="RQA113" s="45"/>
      <c r="RQB113" s="45"/>
      <c r="RQC113" s="45"/>
      <c r="RQD113" s="45"/>
      <c r="RQE113" s="45"/>
      <c r="RQF113" s="45"/>
      <c r="RQG113" s="45"/>
      <c r="RQH113" s="45"/>
      <c r="RQI113" s="45"/>
      <c r="RQJ113" s="45"/>
      <c r="RQK113" s="45"/>
      <c r="RQL113" s="45"/>
      <c r="RQM113" s="45"/>
      <c r="RQN113" s="45"/>
      <c r="RQO113" s="45"/>
      <c r="RQP113" s="45"/>
      <c r="RQQ113" s="45"/>
      <c r="RQR113" s="45"/>
      <c r="RQS113" s="45"/>
      <c r="RQT113" s="45"/>
      <c r="RQU113" s="45"/>
      <c r="RQV113" s="45"/>
      <c r="RQW113" s="45"/>
      <c r="RQX113" s="45"/>
      <c r="RQY113" s="45"/>
      <c r="RQZ113" s="45"/>
      <c r="RRA113" s="45"/>
      <c r="RRB113" s="45"/>
      <c r="RRC113" s="45"/>
      <c r="RRD113" s="45"/>
      <c r="RRE113" s="45"/>
      <c r="RRF113" s="45"/>
      <c r="RRG113" s="45"/>
      <c r="RRH113" s="45"/>
      <c r="RRI113" s="45"/>
      <c r="RRJ113" s="45"/>
      <c r="RRK113" s="45"/>
      <c r="RRL113" s="45"/>
      <c r="RRM113" s="45"/>
      <c r="RRN113" s="45"/>
      <c r="RRO113" s="45"/>
      <c r="RRP113" s="45"/>
      <c r="RRQ113" s="45"/>
      <c r="RRR113" s="45"/>
      <c r="RRS113" s="45"/>
      <c r="RRT113" s="45"/>
      <c r="RRU113" s="45"/>
      <c r="RRV113" s="45"/>
      <c r="RRW113" s="45"/>
      <c r="RRX113" s="45"/>
      <c r="RRY113" s="45"/>
      <c r="RRZ113" s="45"/>
      <c r="RSA113" s="45"/>
      <c r="RSB113" s="45"/>
      <c r="RSC113" s="45"/>
      <c r="RSD113" s="45"/>
      <c r="RSE113" s="45"/>
      <c r="RSF113" s="45"/>
      <c r="RSG113" s="45"/>
      <c r="RSH113" s="45"/>
      <c r="RSI113" s="45"/>
      <c r="RSJ113" s="45"/>
      <c r="RSK113" s="45"/>
      <c r="RSL113" s="45"/>
      <c r="RSM113" s="45"/>
      <c r="RSN113" s="45"/>
      <c r="RSO113" s="45"/>
      <c r="RSP113" s="45"/>
      <c r="RSQ113" s="45"/>
      <c r="RSR113" s="45"/>
      <c r="RSS113" s="45"/>
      <c r="RST113" s="45"/>
      <c r="RSU113" s="45"/>
      <c r="RSV113" s="45"/>
      <c r="RSW113" s="45"/>
      <c r="RSX113" s="45"/>
      <c r="RSY113" s="45"/>
      <c r="RSZ113" s="45"/>
      <c r="RTA113" s="45"/>
      <c r="RTB113" s="45"/>
      <c r="RTC113" s="45"/>
      <c r="RTD113" s="45"/>
      <c r="RTE113" s="45"/>
      <c r="RTF113" s="45"/>
      <c r="RTG113" s="45"/>
      <c r="RTH113" s="45"/>
      <c r="RTI113" s="45"/>
      <c r="RTJ113" s="45"/>
      <c r="RTK113" s="45"/>
      <c r="RTL113" s="45"/>
      <c r="RTM113" s="45"/>
      <c r="RTN113" s="45"/>
      <c r="RTO113" s="45"/>
      <c r="RTP113" s="45"/>
      <c r="RTQ113" s="45"/>
      <c r="RTR113" s="45"/>
      <c r="RTS113" s="45"/>
      <c r="RTT113" s="45"/>
      <c r="RTU113" s="45"/>
      <c r="RTV113" s="45"/>
      <c r="RTW113" s="45"/>
      <c r="RTX113" s="45"/>
      <c r="RTY113" s="45"/>
      <c r="RTZ113" s="45"/>
      <c r="RUA113" s="45"/>
      <c r="RUB113" s="45"/>
      <c r="RUC113" s="45"/>
      <c r="RUD113" s="45"/>
      <c r="RUE113" s="45"/>
      <c r="RUF113" s="45"/>
      <c r="RUG113" s="45"/>
      <c r="RUH113" s="45"/>
      <c r="RUI113" s="45"/>
      <c r="RUJ113" s="45"/>
      <c r="RUK113" s="45"/>
      <c r="RUL113" s="45"/>
      <c r="RUM113" s="45"/>
      <c r="RUN113" s="45"/>
      <c r="RUO113" s="45"/>
      <c r="RUP113" s="45"/>
      <c r="RUQ113" s="45"/>
      <c r="RUR113" s="45"/>
      <c r="RUS113" s="45"/>
      <c r="RUT113" s="45"/>
      <c r="RUU113" s="45"/>
      <c r="RUV113" s="45"/>
      <c r="RUW113" s="45"/>
      <c r="RUX113" s="45"/>
      <c r="RUY113" s="45"/>
      <c r="RUZ113" s="45"/>
      <c r="RVA113" s="45"/>
      <c r="RVB113" s="45"/>
      <c r="RVC113" s="45"/>
      <c r="RVD113" s="45"/>
      <c r="RVE113" s="45"/>
      <c r="RVF113" s="45"/>
      <c r="RVG113" s="45"/>
      <c r="RVH113" s="45"/>
      <c r="RVI113" s="45"/>
      <c r="RVJ113" s="45"/>
      <c r="RVK113" s="45"/>
      <c r="RVL113" s="45"/>
      <c r="RVM113" s="45"/>
      <c r="RVN113" s="45"/>
      <c r="RVO113" s="45"/>
      <c r="RVP113" s="45"/>
      <c r="RVQ113" s="45"/>
      <c r="RVR113" s="45"/>
      <c r="RVS113" s="45"/>
      <c r="RVT113" s="45"/>
      <c r="RVU113" s="45"/>
      <c r="RVV113" s="45"/>
      <c r="RVW113" s="45"/>
      <c r="RVX113" s="45"/>
      <c r="RVY113" s="45"/>
      <c r="RVZ113" s="45"/>
      <c r="RWA113" s="45"/>
      <c r="RWB113" s="45"/>
      <c r="RWC113" s="45"/>
      <c r="RWD113" s="45"/>
      <c r="RWE113" s="45"/>
      <c r="RWF113" s="45"/>
      <c r="RWG113" s="45"/>
      <c r="RWH113" s="45"/>
      <c r="RWI113" s="45"/>
      <c r="RWJ113" s="45"/>
      <c r="RWK113" s="45"/>
      <c r="RWL113" s="45"/>
      <c r="RWM113" s="45"/>
      <c r="RWN113" s="45"/>
      <c r="RWO113" s="45"/>
      <c r="RWP113" s="45"/>
      <c r="RWQ113" s="45"/>
      <c r="RWR113" s="45"/>
      <c r="RWS113" s="45"/>
      <c r="RWT113" s="45"/>
      <c r="RWU113" s="45"/>
      <c r="RWV113" s="45"/>
      <c r="RWW113" s="45"/>
      <c r="RWX113" s="45"/>
      <c r="RWY113" s="45"/>
      <c r="RWZ113" s="45"/>
      <c r="RXA113" s="45"/>
      <c r="RXB113" s="45"/>
      <c r="RXC113" s="45"/>
      <c r="RXD113" s="45"/>
      <c r="RXE113" s="45"/>
      <c r="RXF113" s="45"/>
      <c r="RXG113" s="45"/>
      <c r="RXH113" s="45"/>
      <c r="RXI113" s="45"/>
      <c r="RXJ113" s="45"/>
      <c r="RXK113" s="45"/>
      <c r="RXL113" s="45"/>
      <c r="RXM113" s="45"/>
      <c r="RXN113" s="45"/>
      <c r="RXO113" s="45"/>
      <c r="RXP113" s="45"/>
      <c r="RXQ113" s="45"/>
      <c r="RXR113" s="45"/>
      <c r="RXS113" s="45"/>
      <c r="RXT113" s="45"/>
      <c r="RXU113" s="45"/>
      <c r="RXV113" s="45"/>
      <c r="RXW113" s="45"/>
      <c r="RXX113" s="45"/>
      <c r="RXY113" s="45"/>
      <c r="RXZ113" s="45"/>
      <c r="RYA113" s="45"/>
      <c r="RYB113" s="45"/>
      <c r="RYC113" s="45"/>
      <c r="RYD113" s="45"/>
      <c r="RYE113" s="45"/>
      <c r="RYF113" s="45"/>
      <c r="RYG113" s="45"/>
      <c r="RYH113" s="45"/>
      <c r="RYI113" s="45"/>
      <c r="RYJ113" s="45"/>
      <c r="RYK113" s="45"/>
      <c r="RYL113" s="45"/>
      <c r="RYM113" s="45"/>
      <c r="RYN113" s="45"/>
      <c r="RYO113" s="45"/>
      <c r="RYP113" s="45"/>
      <c r="RYQ113" s="45"/>
      <c r="RYR113" s="45"/>
      <c r="RYS113" s="45"/>
      <c r="RYT113" s="45"/>
      <c r="RYU113" s="45"/>
      <c r="RYV113" s="45"/>
      <c r="RYW113" s="45"/>
      <c r="RYX113" s="45"/>
      <c r="RYY113" s="45"/>
      <c r="RYZ113" s="45"/>
      <c r="RZA113" s="45"/>
      <c r="RZB113" s="45"/>
      <c r="RZC113" s="45"/>
      <c r="RZD113" s="45"/>
      <c r="RZE113" s="45"/>
      <c r="RZF113" s="45"/>
      <c r="RZG113" s="45"/>
      <c r="RZH113" s="45"/>
      <c r="RZI113" s="45"/>
      <c r="RZJ113" s="45"/>
      <c r="RZK113" s="45"/>
      <c r="RZL113" s="45"/>
      <c r="RZM113" s="45"/>
      <c r="RZN113" s="45"/>
      <c r="RZO113" s="45"/>
      <c r="RZP113" s="45"/>
      <c r="RZQ113" s="45"/>
      <c r="RZR113" s="45"/>
      <c r="RZS113" s="45"/>
      <c r="RZT113" s="45"/>
      <c r="RZU113" s="45"/>
      <c r="RZV113" s="45"/>
      <c r="RZW113" s="45"/>
      <c r="RZX113" s="45"/>
      <c r="RZY113" s="45"/>
      <c r="RZZ113" s="45"/>
      <c r="SAA113" s="45"/>
      <c r="SAB113" s="45"/>
      <c r="SAC113" s="45"/>
      <c r="SAD113" s="45"/>
      <c r="SAE113" s="45"/>
      <c r="SAF113" s="45"/>
      <c r="SAG113" s="45"/>
      <c r="SAH113" s="45"/>
      <c r="SAI113" s="45"/>
      <c r="SAJ113" s="45"/>
      <c r="SAK113" s="45"/>
      <c r="SAL113" s="45"/>
      <c r="SAM113" s="45"/>
      <c r="SAN113" s="45"/>
      <c r="SAO113" s="45"/>
      <c r="SAP113" s="45"/>
      <c r="SAQ113" s="45"/>
      <c r="SAR113" s="45"/>
      <c r="SAS113" s="45"/>
      <c r="SAT113" s="45"/>
      <c r="SAU113" s="45"/>
      <c r="SAV113" s="45"/>
      <c r="SAW113" s="45"/>
      <c r="SAX113" s="45"/>
      <c r="SAY113" s="45"/>
      <c r="SAZ113" s="45"/>
      <c r="SBA113" s="45"/>
      <c r="SBB113" s="45"/>
      <c r="SBC113" s="45"/>
      <c r="SBD113" s="45"/>
      <c r="SBE113" s="45"/>
      <c r="SBF113" s="45"/>
      <c r="SBG113" s="45"/>
      <c r="SBH113" s="45"/>
      <c r="SBI113" s="45"/>
      <c r="SBJ113" s="45"/>
      <c r="SBK113" s="45"/>
      <c r="SBL113" s="45"/>
      <c r="SBM113" s="45"/>
      <c r="SBN113" s="45"/>
      <c r="SBO113" s="45"/>
      <c r="SBP113" s="45"/>
      <c r="SBQ113" s="45"/>
      <c r="SBR113" s="45"/>
      <c r="SBS113" s="45"/>
      <c r="SBT113" s="45"/>
      <c r="SBU113" s="45"/>
      <c r="SBV113" s="45"/>
      <c r="SBW113" s="45"/>
      <c r="SBX113" s="45"/>
      <c r="SBY113" s="45"/>
      <c r="SBZ113" s="45"/>
      <c r="SCA113" s="45"/>
      <c r="SCB113" s="45"/>
      <c r="SCC113" s="45"/>
      <c r="SCD113" s="45"/>
      <c r="SCE113" s="45"/>
      <c r="SCF113" s="45"/>
      <c r="SCG113" s="45"/>
      <c r="SCH113" s="45"/>
      <c r="SCI113" s="45"/>
      <c r="SCJ113" s="45"/>
      <c r="SCK113" s="45"/>
      <c r="SCL113" s="45"/>
      <c r="SCM113" s="45"/>
      <c r="SCN113" s="45"/>
      <c r="SCO113" s="45"/>
      <c r="SCP113" s="45"/>
      <c r="SCQ113" s="45"/>
      <c r="SCR113" s="45"/>
      <c r="SCS113" s="45"/>
      <c r="SCT113" s="45"/>
      <c r="SCU113" s="45"/>
      <c r="SCV113" s="45"/>
      <c r="SCW113" s="45"/>
      <c r="SCX113" s="45"/>
      <c r="SCY113" s="45"/>
      <c r="SCZ113" s="45"/>
      <c r="SDA113" s="45"/>
      <c r="SDB113" s="45"/>
      <c r="SDC113" s="45"/>
      <c r="SDD113" s="45"/>
      <c r="SDE113" s="45"/>
      <c r="SDF113" s="45"/>
      <c r="SDG113" s="45"/>
      <c r="SDH113" s="45"/>
      <c r="SDI113" s="45"/>
      <c r="SDJ113" s="45"/>
      <c r="SDK113" s="45"/>
      <c r="SDL113" s="45"/>
      <c r="SDM113" s="45"/>
      <c r="SDN113" s="45"/>
      <c r="SDO113" s="45"/>
      <c r="SDP113" s="45"/>
      <c r="SDQ113" s="45"/>
      <c r="SDR113" s="45"/>
      <c r="SDS113" s="45"/>
      <c r="SDT113" s="45"/>
      <c r="SDU113" s="45"/>
      <c r="SDV113" s="45"/>
      <c r="SDW113" s="45"/>
      <c r="SDX113" s="45"/>
      <c r="SDY113" s="45"/>
      <c r="SDZ113" s="45"/>
      <c r="SEA113" s="45"/>
      <c r="SEB113" s="45"/>
      <c r="SEC113" s="45"/>
      <c r="SED113" s="45"/>
      <c r="SEE113" s="45"/>
      <c r="SEF113" s="45"/>
      <c r="SEG113" s="45"/>
      <c r="SEH113" s="45"/>
      <c r="SEI113" s="45"/>
      <c r="SEJ113" s="45"/>
      <c r="SEK113" s="45"/>
      <c r="SEL113" s="45"/>
      <c r="SEM113" s="45"/>
      <c r="SEN113" s="45"/>
      <c r="SEO113" s="45"/>
      <c r="SEP113" s="45"/>
      <c r="SEQ113" s="45"/>
      <c r="SER113" s="45"/>
      <c r="SES113" s="45"/>
      <c r="SET113" s="45"/>
      <c r="SEU113" s="45"/>
      <c r="SEV113" s="45"/>
      <c r="SEW113" s="45"/>
      <c r="SEX113" s="45"/>
      <c r="SEY113" s="45"/>
      <c r="SEZ113" s="45"/>
      <c r="SFA113" s="45"/>
      <c r="SFB113" s="45"/>
      <c r="SFC113" s="45"/>
      <c r="SFD113" s="45"/>
      <c r="SFE113" s="45"/>
      <c r="SFF113" s="45"/>
      <c r="SFG113" s="45"/>
      <c r="SFH113" s="45"/>
      <c r="SFI113" s="45"/>
      <c r="SFJ113" s="45"/>
      <c r="SFK113" s="45"/>
      <c r="SFL113" s="45"/>
      <c r="SFM113" s="45"/>
      <c r="SFN113" s="45"/>
      <c r="SFO113" s="45"/>
      <c r="SFP113" s="45"/>
      <c r="SFQ113" s="45"/>
      <c r="SFR113" s="45"/>
      <c r="SFS113" s="45"/>
      <c r="SFT113" s="45"/>
      <c r="SFU113" s="45"/>
      <c r="SFV113" s="45"/>
      <c r="SFW113" s="45"/>
      <c r="SFX113" s="45"/>
      <c r="SFY113" s="45"/>
      <c r="SFZ113" s="45"/>
      <c r="SGA113" s="45"/>
      <c r="SGB113" s="45"/>
      <c r="SGC113" s="45"/>
      <c r="SGD113" s="45"/>
      <c r="SGE113" s="45"/>
      <c r="SGF113" s="45"/>
      <c r="SGG113" s="45"/>
      <c r="SGH113" s="45"/>
      <c r="SGI113" s="45"/>
      <c r="SGJ113" s="45"/>
      <c r="SGK113" s="45"/>
      <c r="SGL113" s="45"/>
      <c r="SGM113" s="45"/>
      <c r="SGN113" s="45"/>
      <c r="SGO113" s="45"/>
      <c r="SGP113" s="45"/>
      <c r="SGQ113" s="45"/>
      <c r="SGR113" s="45"/>
      <c r="SGS113" s="45"/>
      <c r="SGT113" s="45"/>
      <c r="SGU113" s="45"/>
      <c r="SGV113" s="45"/>
      <c r="SGW113" s="45"/>
      <c r="SGX113" s="45"/>
      <c r="SGY113" s="45"/>
      <c r="SGZ113" s="45"/>
      <c r="SHA113" s="45"/>
      <c r="SHB113" s="45"/>
      <c r="SHC113" s="45"/>
      <c r="SHD113" s="45"/>
      <c r="SHE113" s="45"/>
      <c r="SHF113" s="45"/>
      <c r="SHG113" s="45"/>
      <c r="SHH113" s="45"/>
      <c r="SHI113" s="45"/>
      <c r="SHJ113" s="45"/>
      <c r="SHK113" s="45"/>
      <c r="SHL113" s="45"/>
      <c r="SHM113" s="45"/>
      <c r="SHN113" s="45"/>
      <c r="SHO113" s="45"/>
      <c r="SHP113" s="45"/>
      <c r="SHQ113" s="45"/>
      <c r="SHR113" s="45"/>
      <c r="SHS113" s="45"/>
      <c r="SHT113" s="45"/>
      <c r="SHU113" s="45"/>
      <c r="SHV113" s="45"/>
      <c r="SHW113" s="45"/>
      <c r="SHX113" s="45"/>
      <c r="SHY113" s="45"/>
      <c r="SHZ113" s="45"/>
      <c r="SIA113" s="45"/>
      <c r="SIB113" s="45"/>
      <c r="SIC113" s="45"/>
      <c r="SID113" s="45"/>
      <c r="SIE113" s="45"/>
      <c r="SIF113" s="45"/>
      <c r="SIG113" s="45"/>
      <c r="SIH113" s="45"/>
      <c r="SII113" s="45"/>
      <c r="SIJ113" s="45"/>
      <c r="SIK113" s="45"/>
      <c r="SIL113" s="45"/>
      <c r="SIM113" s="45"/>
      <c r="SIN113" s="45"/>
      <c r="SIO113" s="45"/>
      <c r="SIP113" s="45"/>
      <c r="SIQ113" s="45"/>
      <c r="SIR113" s="45"/>
      <c r="SIS113" s="45"/>
      <c r="SIT113" s="45"/>
      <c r="SIU113" s="45"/>
      <c r="SIV113" s="45"/>
      <c r="SIW113" s="45"/>
      <c r="SIX113" s="45"/>
      <c r="SIY113" s="45"/>
      <c r="SIZ113" s="45"/>
      <c r="SJA113" s="45"/>
      <c r="SJB113" s="45"/>
      <c r="SJC113" s="45"/>
      <c r="SJD113" s="45"/>
      <c r="SJE113" s="45"/>
      <c r="SJF113" s="45"/>
      <c r="SJG113" s="45"/>
      <c r="SJH113" s="45"/>
      <c r="SJI113" s="45"/>
      <c r="SJJ113" s="45"/>
      <c r="SJK113" s="45"/>
      <c r="SJL113" s="45"/>
      <c r="SJM113" s="45"/>
      <c r="SJN113" s="45"/>
      <c r="SJO113" s="45"/>
      <c r="SJP113" s="45"/>
      <c r="SJQ113" s="45"/>
      <c r="SJR113" s="45"/>
      <c r="SJS113" s="45"/>
      <c r="SJT113" s="45"/>
      <c r="SJU113" s="45"/>
      <c r="SJV113" s="45"/>
      <c r="SJW113" s="45"/>
      <c r="SJX113" s="45"/>
      <c r="SJY113" s="45"/>
      <c r="SJZ113" s="45"/>
      <c r="SKA113" s="45"/>
      <c r="SKB113" s="45"/>
      <c r="SKC113" s="45"/>
      <c r="SKD113" s="45"/>
      <c r="SKE113" s="45"/>
      <c r="SKF113" s="45"/>
      <c r="SKG113" s="45"/>
      <c r="SKH113" s="45"/>
      <c r="SKI113" s="45"/>
      <c r="SKJ113" s="45"/>
      <c r="SKK113" s="45"/>
      <c r="SKL113" s="45"/>
      <c r="SKM113" s="45"/>
      <c r="SKN113" s="45"/>
      <c r="SKO113" s="45"/>
      <c r="SKP113" s="45"/>
      <c r="SKQ113" s="45"/>
      <c r="SKR113" s="45"/>
      <c r="SKS113" s="45"/>
      <c r="SKT113" s="45"/>
      <c r="SKU113" s="45"/>
      <c r="SKV113" s="45"/>
      <c r="SKW113" s="45"/>
      <c r="SKX113" s="45"/>
      <c r="SKY113" s="45"/>
      <c r="SKZ113" s="45"/>
      <c r="SLA113" s="45"/>
      <c r="SLB113" s="45"/>
      <c r="SLC113" s="45"/>
      <c r="SLD113" s="45"/>
      <c r="SLE113" s="45"/>
      <c r="SLF113" s="45"/>
      <c r="SLG113" s="45"/>
      <c r="SLH113" s="45"/>
      <c r="SLI113" s="45"/>
      <c r="SLJ113" s="45"/>
      <c r="SLK113" s="45"/>
      <c r="SLL113" s="45"/>
      <c r="SLM113" s="45"/>
      <c r="SLN113" s="45"/>
      <c r="SLO113" s="45"/>
      <c r="SLP113" s="45"/>
      <c r="SLQ113" s="45"/>
      <c r="SLR113" s="45"/>
      <c r="SLS113" s="45"/>
      <c r="SLT113" s="45"/>
      <c r="SLU113" s="45"/>
      <c r="SLV113" s="45"/>
      <c r="SLW113" s="45"/>
      <c r="SLX113" s="45"/>
      <c r="SLY113" s="45"/>
      <c r="SLZ113" s="45"/>
      <c r="SMA113" s="45"/>
      <c r="SMB113" s="45"/>
      <c r="SMC113" s="45"/>
      <c r="SMD113" s="45"/>
      <c r="SME113" s="45"/>
      <c r="SMF113" s="45"/>
      <c r="SMG113" s="45"/>
      <c r="SMH113" s="45"/>
      <c r="SMI113" s="45"/>
      <c r="SMJ113" s="45"/>
      <c r="SMK113" s="45"/>
      <c r="SML113" s="45"/>
      <c r="SMM113" s="45"/>
      <c r="SMN113" s="45"/>
      <c r="SMO113" s="45"/>
      <c r="SMP113" s="45"/>
      <c r="SMQ113" s="45"/>
      <c r="SMR113" s="45"/>
      <c r="SMS113" s="45"/>
      <c r="SMT113" s="45"/>
      <c r="SMU113" s="45"/>
      <c r="SMV113" s="45"/>
      <c r="SMW113" s="45"/>
      <c r="SMX113" s="45"/>
      <c r="SMY113" s="45"/>
      <c r="SMZ113" s="45"/>
      <c r="SNA113" s="45"/>
      <c r="SNB113" s="45"/>
      <c r="SNC113" s="45"/>
      <c r="SND113" s="45"/>
      <c r="SNE113" s="45"/>
      <c r="SNF113" s="45"/>
      <c r="SNG113" s="45"/>
      <c r="SNH113" s="45"/>
      <c r="SNI113" s="45"/>
      <c r="SNJ113" s="45"/>
      <c r="SNK113" s="45"/>
      <c r="SNL113" s="45"/>
      <c r="SNM113" s="45"/>
      <c r="SNN113" s="45"/>
      <c r="SNO113" s="45"/>
      <c r="SNP113" s="45"/>
      <c r="SNQ113" s="45"/>
      <c r="SNR113" s="45"/>
      <c r="SNS113" s="45"/>
      <c r="SNT113" s="45"/>
      <c r="SNU113" s="45"/>
      <c r="SNV113" s="45"/>
      <c r="SNW113" s="45"/>
      <c r="SNX113" s="45"/>
      <c r="SNY113" s="45"/>
      <c r="SNZ113" s="45"/>
      <c r="SOA113" s="45"/>
      <c r="SOB113" s="45"/>
      <c r="SOC113" s="45"/>
      <c r="SOD113" s="45"/>
      <c r="SOE113" s="45"/>
      <c r="SOF113" s="45"/>
      <c r="SOG113" s="45"/>
      <c r="SOH113" s="45"/>
      <c r="SOI113" s="45"/>
      <c r="SOJ113" s="45"/>
      <c r="SOK113" s="45"/>
      <c r="SOL113" s="45"/>
      <c r="SOM113" s="45"/>
      <c r="SON113" s="45"/>
      <c r="SOO113" s="45"/>
      <c r="SOP113" s="45"/>
      <c r="SOQ113" s="45"/>
      <c r="SOR113" s="45"/>
      <c r="SOS113" s="45"/>
      <c r="SOT113" s="45"/>
      <c r="SOU113" s="45"/>
      <c r="SOV113" s="45"/>
      <c r="SOW113" s="45"/>
      <c r="SOX113" s="45"/>
      <c r="SOY113" s="45"/>
      <c r="SOZ113" s="45"/>
      <c r="SPA113" s="45"/>
      <c r="SPB113" s="45"/>
      <c r="SPC113" s="45"/>
      <c r="SPD113" s="45"/>
      <c r="SPE113" s="45"/>
      <c r="SPF113" s="45"/>
      <c r="SPG113" s="45"/>
      <c r="SPH113" s="45"/>
      <c r="SPI113" s="45"/>
      <c r="SPJ113" s="45"/>
      <c r="SPK113" s="45"/>
      <c r="SPL113" s="45"/>
      <c r="SPM113" s="45"/>
      <c r="SPN113" s="45"/>
      <c r="SPO113" s="45"/>
      <c r="SPP113" s="45"/>
      <c r="SPQ113" s="45"/>
      <c r="SPR113" s="45"/>
      <c r="SPS113" s="45"/>
      <c r="SPT113" s="45"/>
      <c r="SPU113" s="45"/>
      <c r="SPV113" s="45"/>
      <c r="SPW113" s="45"/>
      <c r="SPX113" s="45"/>
      <c r="SPY113" s="45"/>
      <c r="SPZ113" s="45"/>
      <c r="SQA113" s="45"/>
      <c r="SQB113" s="45"/>
      <c r="SQC113" s="45"/>
      <c r="SQD113" s="45"/>
      <c r="SQE113" s="45"/>
      <c r="SQF113" s="45"/>
      <c r="SQG113" s="45"/>
      <c r="SQH113" s="45"/>
      <c r="SQI113" s="45"/>
      <c r="SQJ113" s="45"/>
      <c r="SQK113" s="45"/>
      <c r="SQL113" s="45"/>
      <c r="SQM113" s="45"/>
      <c r="SQN113" s="45"/>
      <c r="SQO113" s="45"/>
      <c r="SQP113" s="45"/>
      <c r="SQQ113" s="45"/>
      <c r="SQR113" s="45"/>
      <c r="SQS113" s="45"/>
      <c r="SQT113" s="45"/>
      <c r="SQU113" s="45"/>
      <c r="SQV113" s="45"/>
      <c r="SQW113" s="45"/>
      <c r="SQX113" s="45"/>
      <c r="SQY113" s="45"/>
      <c r="SQZ113" s="45"/>
      <c r="SRA113" s="45"/>
      <c r="SRB113" s="45"/>
      <c r="SRC113" s="45"/>
      <c r="SRD113" s="45"/>
      <c r="SRE113" s="45"/>
      <c r="SRF113" s="45"/>
      <c r="SRG113" s="45"/>
      <c r="SRH113" s="45"/>
      <c r="SRI113" s="45"/>
      <c r="SRJ113" s="45"/>
      <c r="SRK113" s="45"/>
      <c r="SRL113" s="45"/>
      <c r="SRM113" s="45"/>
      <c r="SRN113" s="45"/>
      <c r="SRO113" s="45"/>
      <c r="SRP113" s="45"/>
      <c r="SRQ113" s="45"/>
      <c r="SRR113" s="45"/>
      <c r="SRS113" s="45"/>
      <c r="SRT113" s="45"/>
      <c r="SRU113" s="45"/>
      <c r="SRV113" s="45"/>
      <c r="SRW113" s="45"/>
      <c r="SRX113" s="45"/>
      <c r="SRY113" s="45"/>
      <c r="SRZ113" s="45"/>
      <c r="SSA113" s="45"/>
      <c r="SSB113" s="45"/>
      <c r="SSC113" s="45"/>
      <c r="SSD113" s="45"/>
      <c r="SSE113" s="45"/>
      <c r="SSF113" s="45"/>
      <c r="SSG113" s="45"/>
      <c r="SSH113" s="45"/>
      <c r="SSI113" s="45"/>
      <c r="SSJ113" s="45"/>
      <c r="SSK113" s="45"/>
      <c r="SSL113" s="45"/>
      <c r="SSM113" s="45"/>
      <c r="SSN113" s="45"/>
      <c r="SSO113" s="45"/>
      <c r="SSP113" s="45"/>
      <c r="SSQ113" s="45"/>
      <c r="SSR113" s="45"/>
      <c r="SSS113" s="45"/>
      <c r="SST113" s="45"/>
      <c r="SSU113" s="45"/>
      <c r="SSV113" s="45"/>
      <c r="SSW113" s="45"/>
      <c r="SSX113" s="45"/>
      <c r="SSY113" s="45"/>
      <c r="SSZ113" s="45"/>
      <c r="STA113" s="45"/>
      <c r="STB113" s="45"/>
      <c r="STC113" s="45"/>
      <c r="STD113" s="45"/>
      <c r="STE113" s="45"/>
      <c r="STF113" s="45"/>
      <c r="STG113" s="45"/>
      <c r="STH113" s="45"/>
      <c r="STI113" s="45"/>
      <c r="STJ113" s="45"/>
      <c r="STK113" s="45"/>
      <c r="STL113" s="45"/>
      <c r="STM113" s="45"/>
      <c r="STN113" s="45"/>
      <c r="STO113" s="45"/>
      <c r="STP113" s="45"/>
      <c r="STQ113" s="45"/>
      <c r="STR113" s="45"/>
      <c r="STS113" s="45"/>
      <c r="STT113" s="45"/>
      <c r="STU113" s="45"/>
      <c r="STV113" s="45"/>
      <c r="STW113" s="45"/>
      <c r="STX113" s="45"/>
      <c r="STY113" s="45"/>
      <c r="STZ113" s="45"/>
      <c r="SUA113" s="45"/>
      <c r="SUB113" s="45"/>
      <c r="SUC113" s="45"/>
      <c r="SUD113" s="45"/>
      <c r="SUE113" s="45"/>
      <c r="SUF113" s="45"/>
      <c r="SUG113" s="45"/>
      <c r="SUH113" s="45"/>
      <c r="SUI113" s="45"/>
      <c r="SUJ113" s="45"/>
      <c r="SUK113" s="45"/>
      <c r="SUL113" s="45"/>
      <c r="SUM113" s="45"/>
      <c r="SUN113" s="45"/>
      <c r="SUO113" s="45"/>
      <c r="SUP113" s="45"/>
      <c r="SUQ113" s="45"/>
      <c r="SUR113" s="45"/>
      <c r="SUS113" s="45"/>
      <c r="SUT113" s="45"/>
      <c r="SUU113" s="45"/>
      <c r="SUV113" s="45"/>
      <c r="SUW113" s="45"/>
      <c r="SUX113" s="45"/>
      <c r="SUY113" s="45"/>
      <c r="SUZ113" s="45"/>
      <c r="SVA113" s="45"/>
      <c r="SVB113" s="45"/>
      <c r="SVC113" s="45"/>
      <c r="SVD113" s="45"/>
      <c r="SVE113" s="45"/>
      <c r="SVF113" s="45"/>
      <c r="SVG113" s="45"/>
      <c r="SVH113" s="45"/>
      <c r="SVI113" s="45"/>
      <c r="SVJ113" s="45"/>
      <c r="SVK113" s="45"/>
      <c r="SVL113" s="45"/>
      <c r="SVM113" s="45"/>
      <c r="SVN113" s="45"/>
      <c r="SVO113" s="45"/>
      <c r="SVP113" s="45"/>
      <c r="SVQ113" s="45"/>
      <c r="SVR113" s="45"/>
      <c r="SVS113" s="45"/>
      <c r="SVT113" s="45"/>
      <c r="SVU113" s="45"/>
      <c r="SVV113" s="45"/>
      <c r="SVW113" s="45"/>
      <c r="SVX113" s="45"/>
      <c r="SVY113" s="45"/>
      <c r="SVZ113" s="45"/>
      <c r="SWA113" s="45"/>
      <c r="SWB113" s="45"/>
      <c r="SWC113" s="45"/>
      <c r="SWD113" s="45"/>
      <c r="SWE113" s="45"/>
      <c r="SWF113" s="45"/>
      <c r="SWG113" s="45"/>
      <c r="SWH113" s="45"/>
      <c r="SWI113" s="45"/>
      <c r="SWJ113" s="45"/>
      <c r="SWK113" s="45"/>
      <c r="SWL113" s="45"/>
      <c r="SWM113" s="45"/>
      <c r="SWN113" s="45"/>
      <c r="SWO113" s="45"/>
      <c r="SWP113" s="45"/>
      <c r="SWQ113" s="45"/>
      <c r="SWR113" s="45"/>
      <c r="SWS113" s="45"/>
      <c r="SWT113" s="45"/>
      <c r="SWU113" s="45"/>
      <c r="SWV113" s="45"/>
      <c r="SWW113" s="45"/>
      <c r="SWX113" s="45"/>
      <c r="SWY113" s="45"/>
      <c r="SWZ113" s="45"/>
      <c r="SXA113" s="45"/>
      <c r="SXB113" s="45"/>
      <c r="SXC113" s="45"/>
      <c r="SXD113" s="45"/>
      <c r="SXE113" s="45"/>
      <c r="SXF113" s="45"/>
      <c r="SXG113" s="45"/>
      <c r="SXH113" s="45"/>
      <c r="SXI113" s="45"/>
      <c r="SXJ113" s="45"/>
      <c r="SXK113" s="45"/>
      <c r="SXL113" s="45"/>
      <c r="SXM113" s="45"/>
      <c r="SXN113" s="45"/>
      <c r="SXO113" s="45"/>
      <c r="SXP113" s="45"/>
      <c r="SXQ113" s="45"/>
      <c r="SXR113" s="45"/>
      <c r="SXS113" s="45"/>
      <c r="SXT113" s="45"/>
      <c r="SXU113" s="45"/>
      <c r="SXV113" s="45"/>
      <c r="SXW113" s="45"/>
      <c r="SXX113" s="45"/>
      <c r="SXY113" s="45"/>
      <c r="SXZ113" s="45"/>
      <c r="SYA113" s="45"/>
      <c r="SYB113" s="45"/>
      <c r="SYC113" s="45"/>
      <c r="SYD113" s="45"/>
      <c r="SYE113" s="45"/>
      <c r="SYF113" s="45"/>
      <c r="SYG113" s="45"/>
      <c r="SYH113" s="45"/>
      <c r="SYI113" s="45"/>
      <c r="SYJ113" s="45"/>
      <c r="SYK113" s="45"/>
      <c r="SYL113" s="45"/>
      <c r="SYM113" s="45"/>
      <c r="SYN113" s="45"/>
      <c r="SYO113" s="45"/>
      <c r="SYP113" s="45"/>
      <c r="SYQ113" s="45"/>
      <c r="SYR113" s="45"/>
      <c r="SYS113" s="45"/>
      <c r="SYT113" s="45"/>
      <c r="SYU113" s="45"/>
      <c r="SYV113" s="45"/>
      <c r="SYW113" s="45"/>
      <c r="SYX113" s="45"/>
      <c r="SYY113" s="45"/>
      <c r="SYZ113" s="45"/>
      <c r="SZA113" s="45"/>
      <c r="SZB113" s="45"/>
      <c r="SZC113" s="45"/>
      <c r="SZD113" s="45"/>
      <c r="SZE113" s="45"/>
      <c r="SZF113" s="45"/>
      <c r="SZG113" s="45"/>
      <c r="SZH113" s="45"/>
      <c r="SZI113" s="45"/>
      <c r="SZJ113" s="45"/>
      <c r="SZK113" s="45"/>
      <c r="SZL113" s="45"/>
      <c r="SZM113" s="45"/>
      <c r="SZN113" s="45"/>
      <c r="SZO113" s="45"/>
      <c r="SZP113" s="45"/>
      <c r="SZQ113" s="45"/>
      <c r="SZR113" s="45"/>
      <c r="SZS113" s="45"/>
      <c r="SZT113" s="45"/>
      <c r="SZU113" s="45"/>
      <c r="SZV113" s="45"/>
      <c r="SZW113" s="45"/>
      <c r="SZX113" s="45"/>
      <c r="SZY113" s="45"/>
      <c r="SZZ113" s="45"/>
      <c r="TAA113" s="45"/>
      <c r="TAB113" s="45"/>
      <c r="TAC113" s="45"/>
      <c r="TAD113" s="45"/>
      <c r="TAE113" s="45"/>
      <c r="TAF113" s="45"/>
      <c r="TAG113" s="45"/>
      <c r="TAH113" s="45"/>
      <c r="TAI113" s="45"/>
      <c r="TAJ113" s="45"/>
      <c r="TAK113" s="45"/>
      <c r="TAL113" s="45"/>
      <c r="TAM113" s="45"/>
      <c r="TAN113" s="45"/>
      <c r="TAO113" s="45"/>
      <c r="TAP113" s="45"/>
      <c r="TAQ113" s="45"/>
      <c r="TAR113" s="45"/>
      <c r="TAS113" s="45"/>
      <c r="TAT113" s="45"/>
      <c r="TAU113" s="45"/>
      <c r="TAV113" s="45"/>
      <c r="TAW113" s="45"/>
      <c r="TAX113" s="45"/>
      <c r="TAY113" s="45"/>
      <c r="TAZ113" s="45"/>
      <c r="TBA113" s="45"/>
      <c r="TBB113" s="45"/>
      <c r="TBC113" s="45"/>
      <c r="TBD113" s="45"/>
      <c r="TBE113" s="45"/>
      <c r="TBF113" s="45"/>
      <c r="TBG113" s="45"/>
      <c r="TBH113" s="45"/>
      <c r="TBI113" s="45"/>
      <c r="TBJ113" s="45"/>
      <c r="TBK113" s="45"/>
      <c r="TBL113" s="45"/>
      <c r="TBM113" s="45"/>
      <c r="TBN113" s="45"/>
      <c r="TBO113" s="45"/>
      <c r="TBP113" s="45"/>
      <c r="TBQ113" s="45"/>
      <c r="TBR113" s="45"/>
      <c r="TBS113" s="45"/>
      <c r="TBT113" s="45"/>
      <c r="TBU113" s="45"/>
      <c r="TBV113" s="45"/>
      <c r="TBW113" s="45"/>
      <c r="TBX113" s="45"/>
      <c r="TBY113" s="45"/>
      <c r="TBZ113" s="45"/>
      <c r="TCA113" s="45"/>
      <c r="TCB113" s="45"/>
      <c r="TCC113" s="45"/>
      <c r="TCD113" s="45"/>
      <c r="TCE113" s="45"/>
      <c r="TCF113" s="45"/>
      <c r="TCG113" s="45"/>
      <c r="TCH113" s="45"/>
      <c r="TCI113" s="45"/>
      <c r="TCJ113" s="45"/>
      <c r="TCK113" s="45"/>
      <c r="TCL113" s="45"/>
      <c r="TCM113" s="45"/>
      <c r="TCN113" s="45"/>
      <c r="TCO113" s="45"/>
      <c r="TCP113" s="45"/>
      <c r="TCQ113" s="45"/>
      <c r="TCR113" s="45"/>
      <c r="TCS113" s="45"/>
      <c r="TCT113" s="45"/>
      <c r="TCU113" s="45"/>
      <c r="TCV113" s="45"/>
      <c r="TCW113" s="45"/>
      <c r="TCX113" s="45"/>
      <c r="TCY113" s="45"/>
      <c r="TCZ113" s="45"/>
      <c r="TDA113" s="45"/>
      <c r="TDB113" s="45"/>
      <c r="TDC113" s="45"/>
      <c r="TDD113" s="45"/>
      <c r="TDE113" s="45"/>
      <c r="TDF113" s="45"/>
      <c r="TDG113" s="45"/>
      <c r="TDH113" s="45"/>
      <c r="TDI113" s="45"/>
      <c r="TDJ113" s="45"/>
      <c r="TDK113" s="45"/>
      <c r="TDL113" s="45"/>
      <c r="TDM113" s="45"/>
      <c r="TDN113" s="45"/>
      <c r="TDO113" s="45"/>
      <c r="TDP113" s="45"/>
      <c r="TDQ113" s="45"/>
      <c r="TDR113" s="45"/>
      <c r="TDS113" s="45"/>
      <c r="TDT113" s="45"/>
      <c r="TDU113" s="45"/>
      <c r="TDV113" s="45"/>
      <c r="TDW113" s="45"/>
      <c r="TDX113" s="45"/>
      <c r="TDY113" s="45"/>
      <c r="TDZ113" s="45"/>
      <c r="TEA113" s="45"/>
      <c r="TEB113" s="45"/>
      <c r="TEC113" s="45"/>
      <c r="TED113" s="45"/>
      <c r="TEE113" s="45"/>
      <c r="TEF113" s="45"/>
      <c r="TEG113" s="45"/>
      <c r="TEH113" s="45"/>
      <c r="TEI113" s="45"/>
      <c r="TEJ113" s="45"/>
      <c r="TEK113" s="45"/>
      <c r="TEL113" s="45"/>
      <c r="TEM113" s="45"/>
      <c r="TEN113" s="45"/>
      <c r="TEO113" s="45"/>
      <c r="TEP113" s="45"/>
      <c r="TEQ113" s="45"/>
      <c r="TER113" s="45"/>
      <c r="TES113" s="45"/>
      <c r="TET113" s="45"/>
      <c r="TEU113" s="45"/>
      <c r="TEV113" s="45"/>
      <c r="TEW113" s="45"/>
      <c r="TEX113" s="45"/>
      <c r="TEY113" s="45"/>
      <c r="TEZ113" s="45"/>
      <c r="TFA113" s="45"/>
      <c r="TFB113" s="45"/>
      <c r="TFC113" s="45"/>
      <c r="TFD113" s="45"/>
      <c r="TFE113" s="45"/>
      <c r="TFF113" s="45"/>
      <c r="TFG113" s="45"/>
      <c r="TFH113" s="45"/>
      <c r="TFI113" s="45"/>
      <c r="TFJ113" s="45"/>
      <c r="TFK113" s="45"/>
      <c r="TFL113" s="45"/>
      <c r="TFM113" s="45"/>
      <c r="TFN113" s="45"/>
      <c r="TFO113" s="45"/>
      <c r="TFP113" s="45"/>
      <c r="TFQ113" s="45"/>
      <c r="TFR113" s="45"/>
      <c r="TFS113" s="45"/>
      <c r="TFT113" s="45"/>
      <c r="TFU113" s="45"/>
      <c r="TFV113" s="45"/>
      <c r="TFW113" s="45"/>
      <c r="TFX113" s="45"/>
      <c r="TFY113" s="45"/>
      <c r="TFZ113" s="45"/>
      <c r="TGA113" s="45"/>
      <c r="TGB113" s="45"/>
      <c r="TGC113" s="45"/>
      <c r="TGD113" s="45"/>
      <c r="TGE113" s="45"/>
      <c r="TGF113" s="45"/>
      <c r="TGG113" s="45"/>
      <c r="TGH113" s="45"/>
      <c r="TGI113" s="45"/>
      <c r="TGJ113" s="45"/>
      <c r="TGK113" s="45"/>
      <c r="TGL113" s="45"/>
      <c r="TGM113" s="45"/>
      <c r="TGN113" s="45"/>
      <c r="TGO113" s="45"/>
      <c r="TGP113" s="45"/>
      <c r="TGQ113" s="45"/>
      <c r="TGR113" s="45"/>
      <c r="TGS113" s="45"/>
      <c r="TGT113" s="45"/>
      <c r="TGU113" s="45"/>
      <c r="TGV113" s="45"/>
      <c r="TGW113" s="45"/>
      <c r="TGX113" s="45"/>
      <c r="TGY113" s="45"/>
      <c r="TGZ113" s="45"/>
      <c r="THA113" s="45"/>
      <c r="THB113" s="45"/>
      <c r="THC113" s="45"/>
      <c r="THD113" s="45"/>
      <c r="THE113" s="45"/>
      <c r="THF113" s="45"/>
      <c r="THG113" s="45"/>
      <c r="THH113" s="45"/>
      <c r="THI113" s="45"/>
      <c r="THJ113" s="45"/>
      <c r="THK113" s="45"/>
      <c r="THL113" s="45"/>
      <c r="THM113" s="45"/>
      <c r="THN113" s="45"/>
      <c r="THO113" s="45"/>
      <c r="THP113" s="45"/>
      <c r="THQ113" s="45"/>
      <c r="THR113" s="45"/>
      <c r="THS113" s="45"/>
      <c r="THT113" s="45"/>
      <c r="THU113" s="45"/>
      <c r="THV113" s="45"/>
      <c r="THW113" s="45"/>
      <c r="THX113" s="45"/>
      <c r="THY113" s="45"/>
      <c r="THZ113" s="45"/>
      <c r="TIA113" s="45"/>
      <c r="TIB113" s="45"/>
      <c r="TIC113" s="45"/>
      <c r="TID113" s="45"/>
      <c r="TIE113" s="45"/>
      <c r="TIF113" s="45"/>
      <c r="TIG113" s="45"/>
      <c r="TIH113" s="45"/>
      <c r="TII113" s="45"/>
      <c r="TIJ113" s="45"/>
      <c r="TIK113" s="45"/>
      <c r="TIL113" s="45"/>
      <c r="TIM113" s="45"/>
      <c r="TIN113" s="45"/>
      <c r="TIO113" s="45"/>
      <c r="TIP113" s="45"/>
      <c r="TIQ113" s="45"/>
      <c r="TIR113" s="45"/>
      <c r="TIS113" s="45"/>
      <c r="TIT113" s="45"/>
      <c r="TIU113" s="45"/>
      <c r="TIV113" s="45"/>
      <c r="TIW113" s="45"/>
      <c r="TIX113" s="45"/>
      <c r="TIY113" s="45"/>
      <c r="TIZ113" s="45"/>
      <c r="TJA113" s="45"/>
      <c r="TJB113" s="45"/>
      <c r="TJC113" s="45"/>
      <c r="TJD113" s="45"/>
      <c r="TJE113" s="45"/>
      <c r="TJF113" s="45"/>
      <c r="TJG113" s="45"/>
      <c r="TJH113" s="45"/>
      <c r="TJI113" s="45"/>
      <c r="TJJ113" s="45"/>
      <c r="TJK113" s="45"/>
      <c r="TJL113" s="45"/>
      <c r="TJM113" s="45"/>
      <c r="TJN113" s="45"/>
      <c r="TJO113" s="45"/>
      <c r="TJP113" s="45"/>
      <c r="TJQ113" s="45"/>
      <c r="TJR113" s="45"/>
      <c r="TJS113" s="45"/>
      <c r="TJT113" s="45"/>
      <c r="TJU113" s="45"/>
      <c r="TJV113" s="45"/>
      <c r="TJW113" s="45"/>
      <c r="TJX113" s="45"/>
      <c r="TJY113" s="45"/>
      <c r="TJZ113" s="45"/>
      <c r="TKA113" s="45"/>
      <c r="TKB113" s="45"/>
      <c r="TKC113" s="45"/>
      <c r="TKD113" s="45"/>
      <c r="TKE113" s="45"/>
      <c r="TKF113" s="45"/>
      <c r="TKG113" s="45"/>
      <c r="TKH113" s="45"/>
      <c r="TKI113" s="45"/>
      <c r="TKJ113" s="45"/>
      <c r="TKK113" s="45"/>
      <c r="TKL113" s="45"/>
      <c r="TKM113" s="45"/>
      <c r="TKN113" s="45"/>
      <c r="TKO113" s="45"/>
      <c r="TKP113" s="45"/>
      <c r="TKQ113" s="45"/>
      <c r="TKR113" s="45"/>
      <c r="TKS113" s="45"/>
      <c r="TKT113" s="45"/>
      <c r="TKU113" s="45"/>
      <c r="TKV113" s="45"/>
      <c r="TKW113" s="45"/>
      <c r="TKX113" s="45"/>
      <c r="TKY113" s="45"/>
      <c r="TKZ113" s="45"/>
      <c r="TLA113" s="45"/>
      <c r="TLB113" s="45"/>
      <c r="TLC113" s="45"/>
      <c r="TLD113" s="45"/>
      <c r="TLE113" s="45"/>
      <c r="TLF113" s="45"/>
      <c r="TLG113" s="45"/>
      <c r="TLH113" s="45"/>
      <c r="TLI113" s="45"/>
      <c r="TLJ113" s="45"/>
      <c r="TLK113" s="45"/>
      <c r="TLL113" s="45"/>
      <c r="TLM113" s="45"/>
      <c r="TLN113" s="45"/>
      <c r="TLO113" s="45"/>
      <c r="TLP113" s="45"/>
      <c r="TLQ113" s="45"/>
      <c r="TLR113" s="45"/>
      <c r="TLS113" s="45"/>
      <c r="TLT113" s="45"/>
      <c r="TLU113" s="45"/>
      <c r="TLV113" s="45"/>
      <c r="TLW113" s="45"/>
      <c r="TLX113" s="45"/>
      <c r="TLY113" s="45"/>
      <c r="TLZ113" s="45"/>
      <c r="TMA113" s="45"/>
      <c r="TMB113" s="45"/>
      <c r="TMC113" s="45"/>
      <c r="TMD113" s="45"/>
      <c r="TME113" s="45"/>
      <c r="TMF113" s="45"/>
      <c r="TMG113" s="45"/>
      <c r="TMH113" s="45"/>
      <c r="TMI113" s="45"/>
      <c r="TMJ113" s="45"/>
      <c r="TMK113" s="45"/>
      <c r="TML113" s="45"/>
      <c r="TMM113" s="45"/>
      <c r="TMN113" s="45"/>
      <c r="TMO113" s="45"/>
      <c r="TMP113" s="45"/>
      <c r="TMQ113" s="45"/>
      <c r="TMR113" s="45"/>
      <c r="TMS113" s="45"/>
      <c r="TMT113" s="45"/>
      <c r="TMU113" s="45"/>
      <c r="TMV113" s="45"/>
      <c r="TMW113" s="45"/>
      <c r="TMX113" s="45"/>
      <c r="TMY113" s="45"/>
      <c r="TMZ113" s="45"/>
      <c r="TNA113" s="45"/>
      <c r="TNB113" s="45"/>
      <c r="TNC113" s="45"/>
      <c r="TND113" s="45"/>
      <c r="TNE113" s="45"/>
      <c r="TNF113" s="45"/>
      <c r="TNG113" s="45"/>
      <c r="TNH113" s="45"/>
      <c r="TNI113" s="45"/>
      <c r="TNJ113" s="45"/>
      <c r="TNK113" s="45"/>
      <c r="TNL113" s="45"/>
      <c r="TNM113" s="45"/>
      <c r="TNN113" s="45"/>
      <c r="TNO113" s="45"/>
      <c r="TNP113" s="45"/>
      <c r="TNQ113" s="45"/>
      <c r="TNR113" s="45"/>
      <c r="TNS113" s="45"/>
      <c r="TNT113" s="45"/>
      <c r="TNU113" s="45"/>
      <c r="TNV113" s="45"/>
      <c r="TNW113" s="45"/>
      <c r="TNX113" s="45"/>
      <c r="TNY113" s="45"/>
      <c r="TNZ113" s="45"/>
      <c r="TOA113" s="45"/>
      <c r="TOB113" s="45"/>
      <c r="TOC113" s="45"/>
      <c r="TOD113" s="45"/>
      <c r="TOE113" s="45"/>
      <c r="TOF113" s="45"/>
      <c r="TOG113" s="45"/>
      <c r="TOH113" s="45"/>
      <c r="TOI113" s="45"/>
      <c r="TOJ113" s="45"/>
      <c r="TOK113" s="45"/>
      <c r="TOL113" s="45"/>
      <c r="TOM113" s="45"/>
      <c r="TON113" s="45"/>
      <c r="TOO113" s="45"/>
      <c r="TOP113" s="45"/>
      <c r="TOQ113" s="45"/>
      <c r="TOR113" s="45"/>
      <c r="TOS113" s="45"/>
      <c r="TOT113" s="45"/>
      <c r="TOU113" s="45"/>
      <c r="TOV113" s="45"/>
      <c r="TOW113" s="45"/>
      <c r="TOX113" s="45"/>
      <c r="TOY113" s="45"/>
      <c r="TOZ113" s="45"/>
      <c r="TPA113" s="45"/>
      <c r="TPB113" s="45"/>
      <c r="TPC113" s="45"/>
      <c r="TPD113" s="45"/>
      <c r="TPE113" s="45"/>
      <c r="TPF113" s="45"/>
      <c r="TPG113" s="45"/>
      <c r="TPH113" s="45"/>
      <c r="TPI113" s="45"/>
      <c r="TPJ113" s="45"/>
      <c r="TPK113" s="45"/>
      <c r="TPL113" s="45"/>
      <c r="TPM113" s="45"/>
      <c r="TPN113" s="45"/>
      <c r="TPO113" s="45"/>
      <c r="TPP113" s="45"/>
      <c r="TPQ113" s="45"/>
      <c r="TPR113" s="45"/>
      <c r="TPS113" s="45"/>
      <c r="TPT113" s="45"/>
      <c r="TPU113" s="45"/>
      <c r="TPV113" s="45"/>
      <c r="TPW113" s="45"/>
      <c r="TPX113" s="45"/>
      <c r="TPY113" s="45"/>
      <c r="TPZ113" s="45"/>
      <c r="TQA113" s="45"/>
      <c r="TQB113" s="45"/>
      <c r="TQC113" s="45"/>
      <c r="TQD113" s="45"/>
      <c r="TQE113" s="45"/>
      <c r="TQF113" s="45"/>
      <c r="TQG113" s="45"/>
      <c r="TQH113" s="45"/>
      <c r="TQI113" s="45"/>
      <c r="TQJ113" s="45"/>
      <c r="TQK113" s="45"/>
      <c r="TQL113" s="45"/>
      <c r="TQM113" s="45"/>
      <c r="TQN113" s="45"/>
      <c r="TQO113" s="45"/>
      <c r="TQP113" s="45"/>
      <c r="TQQ113" s="45"/>
      <c r="TQR113" s="45"/>
      <c r="TQS113" s="45"/>
      <c r="TQT113" s="45"/>
      <c r="TQU113" s="45"/>
      <c r="TQV113" s="45"/>
      <c r="TQW113" s="45"/>
      <c r="TQX113" s="45"/>
      <c r="TQY113" s="45"/>
      <c r="TQZ113" s="45"/>
      <c r="TRA113" s="45"/>
      <c r="TRB113" s="45"/>
      <c r="TRC113" s="45"/>
      <c r="TRD113" s="45"/>
      <c r="TRE113" s="45"/>
      <c r="TRF113" s="45"/>
      <c r="TRG113" s="45"/>
      <c r="TRH113" s="45"/>
      <c r="TRI113" s="45"/>
      <c r="TRJ113" s="45"/>
      <c r="TRK113" s="45"/>
      <c r="TRL113" s="45"/>
      <c r="TRM113" s="45"/>
      <c r="TRN113" s="45"/>
      <c r="TRO113" s="45"/>
      <c r="TRP113" s="45"/>
      <c r="TRQ113" s="45"/>
      <c r="TRR113" s="45"/>
      <c r="TRS113" s="45"/>
      <c r="TRT113" s="45"/>
      <c r="TRU113" s="45"/>
      <c r="TRV113" s="45"/>
      <c r="TRW113" s="45"/>
      <c r="TRX113" s="45"/>
      <c r="TRY113" s="45"/>
      <c r="TRZ113" s="45"/>
      <c r="TSA113" s="45"/>
      <c r="TSB113" s="45"/>
      <c r="TSC113" s="45"/>
      <c r="TSD113" s="45"/>
      <c r="TSE113" s="45"/>
      <c r="TSF113" s="45"/>
      <c r="TSG113" s="45"/>
      <c r="TSH113" s="45"/>
      <c r="TSI113" s="45"/>
      <c r="TSJ113" s="45"/>
      <c r="TSK113" s="45"/>
      <c r="TSL113" s="45"/>
      <c r="TSM113" s="45"/>
      <c r="TSN113" s="45"/>
      <c r="TSO113" s="45"/>
      <c r="TSP113" s="45"/>
      <c r="TSQ113" s="45"/>
      <c r="TSR113" s="45"/>
      <c r="TSS113" s="45"/>
      <c r="TST113" s="45"/>
      <c r="TSU113" s="45"/>
      <c r="TSV113" s="45"/>
      <c r="TSW113" s="45"/>
      <c r="TSX113" s="45"/>
      <c r="TSY113" s="45"/>
      <c r="TSZ113" s="45"/>
      <c r="TTA113" s="45"/>
      <c r="TTB113" s="45"/>
      <c r="TTC113" s="45"/>
      <c r="TTD113" s="45"/>
      <c r="TTE113" s="45"/>
      <c r="TTF113" s="45"/>
      <c r="TTG113" s="45"/>
      <c r="TTH113" s="45"/>
      <c r="TTI113" s="45"/>
      <c r="TTJ113" s="45"/>
      <c r="TTK113" s="45"/>
      <c r="TTL113" s="45"/>
      <c r="TTM113" s="45"/>
      <c r="TTN113" s="45"/>
      <c r="TTO113" s="45"/>
      <c r="TTP113" s="45"/>
      <c r="TTQ113" s="45"/>
      <c r="TTR113" s="45"/>
      <c r="TTS113" s="45"/>
      <c r="TTT113" s="45"/>
      <c r="TTU113" s="45"/>
      <c r="TTV113" s="45"/>
      <c r="TTW113" s="45"/>
      <c r="TTX113" s="45"/>
      <c r="TTY113" s="45"/>
      <c r="TTZ113" s="45"/>
      <c r="TUA113" s="45"/>
      <c r="TUB113" s="45"/>
      <c r="TUC113" s="45"/>
      <c r="TUD113" s="45"/>
      <c r="TUE113" s="45"/>
      <c r="TUF113" s="45"/>
      <c r="TUG113" s="45"/>
      <c r="TUH113" s="45"/>
      <c r="TUI113" s="45"/>
      <c r="TUJ113" s="45"/>
      <c r="TUK113" s="45"/>
      <c r="TUL113" s="45"/>
      <c r="TUM113" s="45"/>
      <c r="TUN113" s="45"/>
      <c r="TUO113" s="45"/>
      <c r="TUP113" s="45"/>
      <c r="TUQ113" s="45"/>
      <c r="TUR113" s="45"/>
      <c r="TUS113" s="45"/>
      <c r="TUT113" s="45"/>
      <c r="TUU113" s="45"/>
      <c r="TUV113" s="45"/>
      <c r="TUW113" s="45"/>
      <c r="TUX113" s="45"/>
      <c r="TUY113" s="45"/>
      <c r="TUZ113" s="45"/>
      <c r="TVA113" s="45"/>
      <c r="TVB113" s="45"/>
      <c r="TVC113" s="45"/>
      <c r="TVD113" s="45"/>
      <c r="TVE113" s="45"/>
      <c r="TVF113" s="45"/>
      <c r="TVG113" s="45"/>
      <c r="TVH113" s="45"/>
      <c r="TVI113" s="45"/>
      <c r="TVJ113" s="45"/>
      <c r="TVK113" s="45"/>
      <c r="TVL113" s="45"/>
      <c r="TVM113" s="45"/>
      <c r="TVN113" s="45"/>
      <c r="TVO113" s="45"/>
      <c r="TVP113" s="45"/>
      <c r="TVQ113" s="45"/>
      <c r="TVR113" s="45"/>
      <c r="TVS113" s="45"/>
      <c r="TVT113" s="45"/>
      <c r="TVU113" s="45"/>
      <c r="TVV113" s="45"/>
      <c r="TVW113" s="45"/>
      <c r="TVX113" s="45"/>
      <c r="TVY113" s="45"/>
      <c r="TVZ113" s="45"/>
      <c r="TWA113" s="45"/>
      <c r="TWB113" s="45"/>
      <c r="TWC113" s="45"/>
      <c r="TWD113" s="45"/>
      <c r="TWE113" s="45"/>
      <c r="TWF113" s="45"/>
      <c r="TWG113" s="45"/>
      <c r="TWH113" s="45"/>
      <c r="TWI113" s="45"/>
      <c r="TWJ113" s="45"/>
      <c r="TWK113" s="45"/>
      <c r="TWL113" s="45"/>
      <c r="TWM113" s="45"/>
      <c r="TWN113" s="45"/>
      <c r="TWO113" s="45"/>
      <c r="TWP113" s="45"/>
      <c r="TWQ113" s="45"/>
      <c r="TWR113" s="45"/>
      <c r="TWS113" s="45"/>
      <c r="TWT113" s="45"/>
      <c r="TWU113" s="45"/>
      <c r="TWV113" s="45"/>
      <c r="TWW113" s="45"/>
      <c r="TWX113" s="45"/>
      <c r="TWY113" s="45"/>
      <c r="TWZ113" s="45"/>
      <c r="TXA113" s="45"/>
      <c r="TXB113" s="45"/>
      <c r="TXC113" s="45"/>
      <c r="TXD113" s="45"/>
      <c r="TXE113" s="45"/>
      <c r="TXF113" s="45"/>
      <c r="TXG113" s="45"/>
      <c r="TXH113" s="45"/>
      <c r="TXI113" s="45"/>
      <c r="TXJ113" s="45"/>
      <c r="TXK113" s="45"/>
      <c r="TXL113" s="45"/>
      <c r="TXM113" s="45"/>
      <c r="TXN113" s="45"/>
      <c r="TXO113" s="45"/>
      <c r="TXP113" s="45"/>
      <c r="TXQ113" s="45"/>
      <c r="TXR113" s="45"/>
      <c r="TXS113" s="45"/>
      <c r="TXT113" s="45"/>
      <c r="TXU113" s="45"/>
      <c r="TXV113" s="45"/>
      <c r="TXW113" s="45"/>
      <c r="TXX113" s="45"/>
      <c r="TXY113" s="45"/>
      <c r="TXZ113" s="45"/>
      <c r="TYA113" s="45"/>
      <c r="TYB113" s="45"/>
      <c r="TYC113" s="45"/>
      <c r="TYD113" s="45"/>
      <c r="TYE113" s="45"/>
      <c r="TYF113" s="45"/>
      <c r="TYG113" s="45"/>
      <c r="TYH113" s="45"/>
      <c r="TYI113" s="45"/>
      <c r="TYJ113" s="45"/>
      <c r="TYK113" s="45"/>
      <c r="TYL113" s="45"/>
      <c r="TYM113" s="45"/>
      <c r="TYN113" s="45"/>
      <c r="TYO113" s="45"/>
      <c r="TYP113" s="45"/>
      <c r="TYQ113" s="45"/>
      <c r="TYR113" s="45"/>
      <c r="TYS113" s="45"/>
      <c r="TYT113" s="45"/>
      <c r="TYU113" s="45"/>
      <c r="TYV113" s="45"/>
      <c r="TYW113" s="45"/>
      <c r="TYX113" s="45"/>
      <c r="TYY113" s="45"/>
      <c r="TYZ113" s="45"/>
      <c r="TZA113" s="45"/>
      <c r="TZB113" s="45"/>
      <c r="TZC113" s="45"/>
      <c r="TZD113" s="45"/>
      <c r="TZE113" s="45"/>
      <c r="TZF113" s="45"/>
      <c r="TZG113" s="45"/>
      <c r="TZH113" s="45"/>
      <c r="TZI113" s="45"/>
      <c r="TZJ113" s="45"/>
      <c r="TZK113" s="45"/>
      <c r="TZL113" s="45"/>
      <c r="TZM113" s="45"/>
      <c r="TZN113" s="45"/>
      <c r="TZO113" s="45"/>
      <c r="TZP113" s="45"/>
      <c r="TZQ113" s="45"/>
      <c r="TZR113" s="45"/>
      <c r="TZS113" s="45"/>
      <c r="TZT113" s="45"/>
      <c r="TZU113" s="45"/>
      <c r="TZV113" s="45"/>
      <c r="TZW113" s="45"/>
      <c r="TZX113" s="45"/>
      <c r="TZY113" s="45"/>
      <c r="TZZ113" s="45"/>
      <c r="UAA113" s="45"/>
      <c r="UAB113" s="45"/>
      <c r="UAC113" s="45"/>
      <c r="UAD113" s="45"/>
      <c r="UAE113" s="45"/>
      <c r="UAF113" s="45"/>
      <c r="UAG113" s="45"/>
      <c r="UAH113" s="45"/>
      <c r="UAI113" s="45"/>
      <c r="UAJ113" s="45"/>
      <c r="UAK113" s="45"/>
      <c r="UAL113" s="45"/>
      <c r="UAM113" s="45"/>
      <c r="UAN113" s="45"/>
      <c r="UAO113" s="45"/>
      <c r="UAP113" s="45"/>
      <c r="UAQ113" s="45"/>
      <c r="UAR113" s="45"/>
      <c r="UAS113" s="45"/>
      <c r="UAT113" s="45"/>
      <c r="UAU113" s="45"/>
      <c r="UAV113" s="45"/>
      <c r="UAW113" s="45"/>
      <c r="UAX113" s="45"/>
      <c r="UAY113" s="45"/>
      <c r="UAZ113" s="45"/>
      <c r="UBA113" s="45"/>
      <c r="UBB113" s="45"/>
      <c r="UBC113" s="45"/>
      <c r="UBD113" s="45"/>
      <c r="UBE113" s="45"/>
      <c r="UBF113" s="45"/>
      <c r="UBG113" s="45"/>
      <c r="UBH113" s="45"/>
      <c r="UBI113" s="45"/>
      <c r="UBJ113" s="45"/>
      <c r="UBK113" s="45"/>
      <c r="UBL113" s="45"/>
      <c r="UBM113" s="45"/>
      <c r="UBN113" s="45"/>
      <c r="UBO113" s="45"/>
      <c r="UBP113" s="45"/>
      <c r="UBQ113" s="45"/>
      <c r="UBR113" s="45"/>
      <c r="UBS113" s="45"/>
      <c r="UBT113" s="45"/>
      <c r="UBU113" s="45"/>
      <c r="UBV113" s="45"/>
      <c r="UBW113" s="45"/>
      <c r="UBX113" s="45"/>
      <c r="UBY113" s="45"/>
      <c r="UBZ113" s="45"/>
      <c r="UCA113" s="45"/>
      <c r="UCB113" s="45"/>
      <c r="UCC113" s="45"/>
      <c r="UCD113" s="45"/>
      <c r="UCE113" s="45"/>
      <c r="UCF113" s="45"/>
      <c r="UCG113" s="45"/>
      <c r="UCH113" s="45"/>
      <c r="UCI113" s="45"/>
      <c r="UCJ113" s="45"/>
      <c r="UCK113" s="45"/>
      <c r="UCL113" s="45"/>
      <c r="UCM113" s="45"/>
      <c r="UCN113" s="45"/>
      <c r="UCO113" s="45"/>
      <c r="UCP113" s="45"/>
      <c r="UCQ113" s="45"/>
      <c r="UCR113" s="45"/>
      <c r="UCS113" s="45"/>
      <c r="UCT113" s="45"/>
      <c r="UCU113" s="45"/>
      <c r="UCV113" s="45"/>
      <c r="UCW113" s="45"/>
      <c r="UCX113" s="45"/>
      <c r="UCY113" s="45"/>
      <c r="UCZ113" s="45"/>
      <c r="UDA113" s="45"/>
      <c r="UDB113" s="45"/>
      <c r="UDC113" s="45"/>
      <c r="UDD113" s="45"/>
      <c r="UDE113" s="45"/>
      <c r="UDF113" s="45"/>
      <c r="UDG113" s="45"/>
      <c r="UDH113" s="45"/>
      <c r="UDI113" s="45"/>
      <c r="UDJ113" s="45"/>
      <c r="UDK113" s="45"/>
      <c r="UDL113" s="45"/>
      <c r="UDM113" s="45"/>
      <c r="UDN113" s="45"/>
      <c r="UDO113" s="45"/>
      <c r="UDP113" s="45"/>
      <c r="UDQ113" s="45"/>
      <c r="UDR113" s="45"/>
      <c r="UDS113" s="45"/>
      <c r="UDT113" s="45"/>
      <c r="UDU113" s="45"/>
      <c r="UDV113" s="45"/>
      <c r="UDW113" s="45"/>
      <c r="UDX113" s="45"/>
      <c r="UDY113" s="45"/>
      <c r="UDZ113" s="45"/>
      <c r="UEA113" s="45"/>
      <c r="UEB113" s="45"/>
      <c r="UEC113" s="45"/>
      <c r="UED113" s="45"/>
      <c r="UEE113" s="45"/>
      <c r="UEF113" s="45"/>
      <c r="UEG113" s="45"/>
      <c r="UEH113" s="45"/>
      <c r="UEI113" s="45"/>
      <c r="UEJ113" s="45"/>
      <c r="UEK113" s="45"/>
      <c r="UEL113" s="45"/>
      <c r="UEM113" s="45"/>
      <c r="UEN113" s="45"/>
      <c r="UEO113" s="45"/>
      <c r="UEP113" s="45"/>
      <c r="UEQ113" s="45"/>
      <c r="UER113" s="45"/>
      <c r="UES113" s="45"/>
      <c r="UET113" s="45"/>
      <c r="UEU113" s="45"/>
      <c r="UEV113" s="45"/>
      <c r="UEW113" s="45"/>
      <c r="UEX113" s="45"/>
      <c r="UEY113" s="45"/>
      <c r="UEZ113" s="45"/>
      <c r="UFA113" s="45"/>
      <c r="UFB113" s="45"/>
      <c r="UFC113" s="45"/>
      <c r="UFD113" s="45"/>
      <c r="UFE113" s="45"/>
      <c r="UFF113" s="45"/>
      <c r="UFG113" s="45"/>
      <c r="UFH113" s="45"/>
      <c r="UFI113" s="45"/>
      <c r="UFJ113" s="45"/>
      <c r="UFK113" s="45"/>
      <c r="UFL113" s="45"/>
      <c r="UFM113" s="45"/>
      <c r="UFN113" s="45"/>
      <c r="UFO113" s="45"/>
      <c r="UFP113" s="45"/>
      <c r="UFQ113" s="45"/>
      <c r="UFR113" s="45"/>
      <c r="UFS113" s="45"/>
      <c r="UFT113" s="45"/>
      <c r="UFU113" s="45"/>
      <c r="UFV113" s="45"/>
      <c r="UFW113" s="45"/>
      <c r="UFX113" s="45"/>
      <c r="UFY113" s="45"/>
      <c r="UFZ113" s="45"/>
      <c r="UGA113" s="45"/>
      <c r="UGB113" s="45"/>
      <c r="UGC113" s="45"/>
      <c r="UGD113" s="45"/>
      <c r="UGE113" s="45"/>
      <c r="UGF113" s="45"/>
      <c r="UGG113" s="45"/>
      <c r="UGH113" s="45"/>
      <c r="UGI113" s="45"/>
      <c r="UGJ113" s="45"/>
      <c r="UGK113" s="45"/>
      <c r="UGL113" s="45"/>
      <c r="UGM113" s="45"/>
      <c r="UGN113" s="45"/>
      <c r="UGO113" s="45"/>
      <c r="UGP113" s="45"/>
      <c r="UGQ113" s="45"/>
      <c r="UGR113" s="45"/>
      <c r="UGS113" s="45"/>
      <c r="UGT113" s="45"/>
      <c r="UGU113" s="45"/>
      <c r="UGV113" s="45"/>
      <c r="UGW113" s="45"/>
      <c r="UGX113" s="45"/>
      <c r="UGY113" s="45"/>
      <c r="UGZ113" s="45"/>
      <c r="UHA113" s="45"/>
      <c r="UHB113" s="45"/>
      <c r="UHC113" s="45"/>
      <c r="UHD113" s="45"/>
      <c r="UHE113" s="45"/>
      <c r="UHF113" s="45"/>
      <c r="UHG113" s="45"/>
      <c r="UHH113" s="45"/>
      <c r="UHI113" s="45"/>
      <c r="UHJ113" s="45"/>
      <c r="UHK113" s="45"/>
      <c r="UHL113" s="45"/>
      <c r="UHM113" s="45"/>
      <c r="UHN113" s="45"/>
      <c r="UHO113" s="45"/>
      <c r="UHP113" s="45"/>
      <c r="UHQ113" s="45"/>
      <c r="UHR113" s="45"/>
      <c r="UHS113" s="45"/>
      <c r="UHT113" s="45"/>
      <c r="UHU113" s="45"/>
      <c r="UHV113" s="45"/>
      <c r="UHW113" s="45"/>
      <c r="UHX113" s="45"/>
      <c r="UHY113" s="45"/>
      <c r="UHZ113" s="45"/>
      <c r="UIA113" s="45"/>
      <c r="UIB113" s="45"/>
      <c r="UIC113" s="45"/>
      <c r="UID113" s="45"/>
      <c r="UIE113" s="45"/>
      <c r="UIF113" s="45"/>
      <c r="UIG113" s="45"/>
      <c r="UIH113" s="45"/>
      <c r="UII113" s="45"/>
      <c r="UIJ113" s="45"/>
      <c r="UIK113" s="45"/>
      <c r="UIL113" s="45"/>
      <c r="UIM113" s="45"/>
      <c r="UIN113" s="45"/>
      <c r="UIO113" s="45"/>
      <c r="UIP113" s="45"/>
      <c r="UIQ113" s="45"/>
      <c r="UIR113" s="45"/>
      <c r="UIS113" s="45"/>
      <c r="UIT113" s="45"/>
      <c r="UIU113" s="45"/>
      <c r="UIV113" s="45"/>
      <c r="UIW113" s="45"/>
      <c r="UIX113" s="45"/>
      <c r="UIY113" s="45"/>
      <c r="UIZ113" s="45"/>
      <c r="UJA113" s="45"/>
      <c r="UJB113" s="45"/>
      <c r="UJC113" s="45"/>
      <c r="UJD113" s="45"/>
      <c r="UJE113" s="45"/>
      <c r="UJF113" s="45"/>
      <c r="UJG113" s="45"/>
      <c r="UJH113" s="45"/>
      <c r="UJI113" s="45"/>
      <c r="UJJ113" s="45"/>
      <c r="UJK113" s="45"/>
      <c r="UJL113" s="45"/>
      <c r="UJM113" s="45"/>
      <c r="UJN113" s="45"/>
      <c r="UJO113" s="45"/>
      <c r="UJP113" s="45"/>
      <c r="UJQ113" s="45"/>
      <c r="UJR113" s="45"/>
      <c r="UJS113" s="45"/>
      <c r="UJT113" s="45"/>
      <c r="UJU113" s="45"/>
      <c r="UJV113" s="45"/>
      <c r="UJW113" s="45"/>
      <c r="UJX113" s="45"/>
      <c r="UJY113" s="45"/>
      <c r="UJZ113" s="45"/>
      <c r="UKA113" s="45"/>
      <c r="UKB113" s="45"/>
      <c r="UKC113" s="45"/>
      <c r="UKD113" s="45"/>
      <c r="UKE113" s="45"/>
      <c r="UKF113" s="45"/>
      <c r="UKG113" s="45"/>
      <c r="UKH113" s="45"/>
      <c r="UKI113" s="45"/>
      <c r="UKJ113" s="45"/>
      <c r="UKK113" s="45"/>
      <c r="UKL113" s="45"/>
      <c r="UKM113" s="45"/>
      <c r="UKN113" s="45"/>
      <c r="UKO113" s="45"/>
      <c r="UKP113" s="45"/>
      <c r="UKQ113" s="45"/>
      <c r="UKR113" s="45"/>
      <c r="UKS113" s="45"/>
      <c r="UKT113" s="45"/>
      <c r="UKU113" s="45"/>
      <c r="UKV113" s="45"/>
      <c r="UKW113" s="45"/>
      <c r="UKX113" s="45"/>
      <c r="UKY113" s="45"/>
      <c r="UKZ113" s="45"/>
      <c r="ULA113" s="45"/>
      <c r="ULB113" s="45"/>
      <c r="ULC113" s="45"/>
      <c r="ULD113" s="45"/>
      <c r="ULE113" s="45"/>
      <c r="ULF113" s="45"/>
      <c r="ULG113" s="45"/>
      <c r="ULH113" s="45"/>
      <c r="ULI113" s="45"/>
      <c r="ULJ113" s="45"/>
      <c r="ULK113" s="45"/>
      <c r="ULL113" s="45"/>
      <c r="ULM113" s="45"/>
      <c r="ULN113" s="45"/>
      <c r="ULO113" s="45"/>
      <c r="ULP113" s="45"/>
      <c r="ULQ113" s="45"/>
      <c r="ULR113" s="45"/>
      <c r="ULS113" s="45"/>
      <c r="ULT113" s="45"/>
      <c r="ULU113" s="45"/>
      <c r="ULV113" s="45"/>
      <c r="ULW113" s="45"/>
      <c r="ULX113" s="45"/>
      <c r="ULY113" s="45"/>
      <c r="ULZ113" s="45"/>
      <c r="UMA113" s="45"/>
      <c r="UMB113" s="45"/>
      <c r="UMC113" s="45"/>
      <c r="UMD113" s="45"/>
      <c r="UME113" s="45"/>
      <c r="UMF113" s="45"/>
      <c r="UMG113" s="45"/>
      <c r="UMH113" s="45"/>
      <c r="UMI113" s="45"/>
      <c r="UMJ113" s="45"/>
      <c r="UMK113" s="45"/>
      <c r="UML113" s="45"/>
      <c r="UMM113" s="45"/>
      <c r="UMN113" s="45"/>
      <c r="UMO113" s="45"/>
      <c r="UMP113" s="45"/>
      <c r="UMQ113" s="45"/>
      <c r="UMR113" s="45"/>
      <c r="UMS113" s="45"/>
      <c r="UMT113" s="45"/>
      <c r="UMU113" s="45"/>
      <c r="UMV113" s="45"/>
      <c r="UMW113" s="45"/>
      <c r="UMX113" s="45"/>
      <c r="UMY113" s="45"/>
      <c r="UMZ113" s="45"/>
      <c r="UNA113" s="45"/>
      <c r="UNB113" s="45"/>
      <c r="UNC113" s="45"/>
      <c r="UND113" s="45"/>
      <c r="UNE113" s="45"/>
      <c r="UNF113" s="45"/>
      <c r="UNG113" s="45"/>
      <c r="UNH113" s="45"/>
      <c r="UNI113" s="45"/>
      <c r="UNJ113" s="45"/>
      <c r="UNK113" s="45"/>
      <c r="UNL113" s="45"/>
      <c r="UNM113" s="45"/>
      <c r="UNN113" s="45"/>
      <c r="UNO113" s="45"/>
      <c r="UNP113" s="45"/>
      <c r="UNQ113" s="45"/>
      <c r="UNR113" s="45"/>
      <c r="UNS113" s="45"/>
      <c r="UNT113" s="45"/>
      <c r="UNU113" s="45"/>
      <c r="UNV113" s="45"/>
      <c r="UNW113" s="45"/>
      <c r="UNX113" s="45"/>
      <c r="UNY113" s="45"/>
      <c r="UNZ113" s="45"/>
      <c r="UOA113" s="45"/>
      <c r="UOB113" s="45"/>
      <c r="UOC113" s="45"/>
      <c r="UOD113" s="45"/>
      <c r="UOE113" s="45"/>
      <c r="UOF113" s="45"/>
      <c r="UOG113" s="45"/>
      <c r="UOH113" s="45"/>
      <c r="UOI113" s="45"/>
      <c r="UOJ113" s="45"/>
      <c r="UOK113" s="45"/>
      <c r="UOL113" s="45"/>
      <c r="UOM113" s="45"/>
      <c r="UON113" s="45"/>
      <c r="UOO113" s="45"/>
      <c r="UOP113" s="45"/>
      <c r="UOQ113" s="45"/>
      <c r="UOR113" s="45"/>
      <c r="UOS113" s="45"/>
      <c r="UOT113" s="45"/>
      <c r="UOU113" s="45"/>
      <c r="UOV113" s="45"/>
      <c r="UOW113" s="45"/>
      <c r="UOX113" s="45"/>
      <c r="UOY113" s="45"/>
      <c r="UOZ113" s="45"/>
      <c r="UPA113" s="45"/>
      <c r="UPB113" s="45"/>
      <c r="UPC113" s="45"/>
      <c r="UPD113" s="45"/>
      <c r="UPE113" s="45"/>
      <c r="UPF113" s="45"/>
      <c r="UPG113" s="45"/>
      <c r="UPH113" s="45"/>
      <c r="UPI113" s="45"/>
      <c r="UPJ113" s="45"/>
      <c r="UPK113" s="45"/>
      <c r="UPL113" s="45"/>
      <c r="UPM113" s="45"/>
      <c r="UPN113" s="45"/>
      <c r="UPO113" s="45"/>
      <c r="UPP113" s="45"/>
      <c r="UPQ113" s="45"/>
      <c r="UPR113" s="45"/>
      <c r="UPS113" s="45"/>
      <c r="UPT113" s="45"/>
      <c r="UPU113" s="45"/>
      <c r="UPV113" s="45"/>
      <c r="UPW113" s="45"/>
      <c r="UPX113" s="45"/>
      <c r="UPY113" s="45"/>
      <c r="UPZ113" s="45"/>
      <c r="UQA113" s="45"/>
      <c r="UQB113" s="45"/>
      <c r="UQC113" s="45"/>
      <c r="UQD113" s="45"/>
      <c r="UQE113" s="45"/>
      <c r="UQF113" s="45"/>
      <c r="UQG113" s="45"/>
      <c r="UQH113" s="45"/>
      <c r="UQI113" s="45"/>
      <c r="UQJ113" s="45"/>
      <c r="UQK113" s="45"/>
      <c r="UQL113" s="45"/>
      <c r="UQM113" s="45"/>
      <c r="UQN113" s="45"/>
      <c r="UQO113" s="45"/>
      <c r="UQP113" s="45"/>
      <c r="UQQ113" s="45"/>
      <c r="UQR113" s="45"/>
      <c r="UQS113" s="45"/>
      <c r="UQT113" s="45"/>
      <c r="UQU113" s="45"/>
      <c r="UQV113" s="45"/>
      <c r="UQW113" s="45"/>
      <c r="UQX113" s="45"/>
      <c r="UQY113" s="45"/>
      <c r="UQZ113" s="45"/>
      <c r="URA113" s="45"/>
      <c r="URB113" s="45"/>
      <c r="URC113" s="45"/>
      <c r="URD113" s="45"/>
      <c r="URE113" s="45"/>
      <c r="URF113" s="45"/>
      <c r="URG113" s="45"/>
      <c r="URH113" s="45"/>
      <c r="URI113" s="45"/>
      <c r="URJ113" s="45"/>
      <c r="URK113" s="45"/>
      <c r="URL113" s="45"/>
      <c r="URM113" s="45"/>
      <c r="URN113" s="45"/>
      <c r="URO113" s="45"/>
      <c r="URP113" s="45"/>
      <c r="URQ113" s="45"/>
      <c r="URR113" s="45"/>
      <c r="URS113" s="45"/>
      <c r="URT113" s="45"/>
      <c r="URU113" s="45"/>
      <c r="URV113" s="45"/>
      <c r="URW113" s="45"/>
      <c r="URX113" s="45"/>
      <c r="URY113" s="45"/>
      <c r="URZ113" s="45"/>
      <c r="USA113" s="45"/>
      <c r="USB113" s="45"/>
      <c r="USC113" s="45"/>
      <c r="USD113" s="45"/>
      <c r="USE113" s="45"/>
      <c r="USF113" s="45"/>
      <c r="USG113" s="45"/>
      <c r="USH113" s="45"/>
      <c r="USI113" s="45"/>
      <c r="USJ113" s="45"/>
      <c r="USK113" s="45"/>
      <c r="USL113" s="45"/>
      <c r="USM113" s="45"/>
      <c r="USN113" s="45"/>
      <c r="USO113" s="45"/>
      <c r="USP113" s="45"/>
      <c r="USQ113" s="45"/>
      <c r="USR113" s="45"/>
      <c r="USS113" s="45"/>
      <c r="UST113" s="45"/>
      <c r="USU113" s="45"/>
      <c r="USV113" s="45"/>
      <c r="USW113" s="45"/>
      <c r="USX113" s="45"/>
      <c r="USY113" s="45"/>
      <c r="USZ113" s="45"/>
      <c r="UTA113" s="45"/>
      <c r="UTB113" s="45"/>
      <c r="UTC113" s="45"/>
      <c r="UTD113" s="45"/>
      <c r="UTE113" s="45"/>
      <c r="UTF113" s="45"/>
      <c r="UTG113" s="45"/>
      <c r="UTH113" s="45"/>
      <c r="UTI113" s="45"/>
      <c r="UTJ113" s="45"/>
      <c r="UTK113" s="45"/>
      <c r="UTL113" s="45"/>
      <c r="UTM113" s="45"/>
      <c r="UTN113" s="45"/>
      <c r="UTO113" s="45"/>
      <c r="UTP113" s="45"/>
      <c r="UTQ113" s="45"/>
      <c r="UTR113" s="45"/>
      <c r="UTS113" s="45"/>
      <c r="UTT113" s="45"/>
      <c r="UTU113" s="45"/>
      <c r="UTV113" s="45"/>
      <c r="UTW113" s="45"/>
      <c r="UTX113" s="45"/>
      <c r="UTY113" s="45"/>
      <c r="UTZ113" s="45"/>
      <c r="UUA113" s="45"/>
      <c r="UUB113" s="45"/>
      <c r="UUC113" s="45"/>
      <c r="UUD113" s="45"/>
      <c r="UUE113" s="45"/>
      <c r="UUF113" s="45"/>
      <c r="UUG113" s="45"/>
      <c r="UUH113" s="45"/>
      <c r="UUI113" s="45"/>
      <c r="UUJ113" s="45"/>
      <c r="UUK113" s="45"/>
      <c r="UUL113" s="45"/>
      <c r="UUM113" s="45"/>
      <c r="UUN113" s="45"/>
      <c r="UUO113" s="45"/>
      <c r="UUP113" s="45"/>
      <c r="UUQ113" s="45"/>
      <c r="UUR113" s="45"/>
      <c r="UUS113" s="45"/>
      <c r="UUT113" s="45"/>
      <c r="UUU113" s="45"/>
      <c r="UUV113" s="45"/>
      <c r="UUW113" s="45"/>
      <c r="UUX113" s="45"/>
      <c r="UUY113" s="45"/>
      <c r="UUZ113" s="45"/>
      <c r="UVA113" s="45"/>
      <c r="UVB113" s="45"/>
      <c r="UVC113" s="45"/>
      <c r="UVD113" s="45"/>
      <c r="UVE113" s="45"/>
      <c r="UVF113" s="45"/>
      <c r="UVG113" s="45"/>
      <c r="UVH113" s="45"/>
      <c r="UVI113" s="45"/>
      <c r="UVJ113" s="45"/>
      <c r="UVK113" s="45"/>
      <c r="UVL113" s="45"/>
      <c r="UVM113" s="45"/>
      <c r="UVN113" s="45"/>
      <c r="UVO113" s="45"/>
      <c r="UVP113" s="45"/>
      <c r="UVQ113" s="45"/>
      <c r="UVR113" s="45"/>
      <c r="UVS113" s="45"/>
      <c r="UVT113" s="45"/>
      <c r="UVU113" s="45"/>
      <c r="UVV113" s="45"/>
      <c r="UVW113" s="45"/>
      <c r="UVX113" s="45"/>
      <c r="UVY113" s="45"/>
      <c r="UVZ113" s="45"/>
      <c r="UWA113" s="45"/>
      <c r="UWB113" s="45"/>
      <c r="UWC113" s="45"/>
      <c r="UWD113" s="45"/>
      <c r="UWE113" s="45"/>
      <c r="UWF113" s="45"/>
      <c r="UWG113" s="45"/>
      <c r="UWH113" s="45"/>
      <c r="UWI113" s="45"/>
      <c r="UWJ113" s="45"/>
      <c r="UWK113" s="45"/>
      <c r="UWL113" s="45"/>
      <c r="UWM113" s="45"/>
      <c r="UWN113" s="45"/>
      <c r="UWO113" s="45"/>
      <c r="UWP113" s="45"/>
      <c r="UWQ113" s="45"/>
      <c r="UWR113" s="45"/>
      <c r="UWS113" s="45"/>
      <c r="UWT113" s="45"/>
      <c r="UWU113" s="45"/>
      <c r="UWV113" s="45"/>
      <c r="UWW113" s="45"/>
      <c r="UWX113" s="45"/>
      <c r="UWY113" s="45"/>
      <c r="UWZ113" s="45"/>
      <c r="UXA113" s="45"/>
      <c r="UXB113" s="45"/>
      <c r="UXC113" s="45"/>
      <c r="UXD113" s="45"/>
      <c r="UXE113" s="45"/>
      <c r="UXF113" s="45"/>
      <c r="UXG113" s="45"/>
      <c r="UXH113" s="45"/>
      <c r="UXI113" s="45"/>
      <c r="UXJ113" s="45"/>
      <c r="UXK113" s="45"/>
      <c r="UXL113" s="45"/>
      <c r="UXM113" s="45"/>
      <c r="UXN113" s="45"/>
      <c r="UXO113" s="45"/>
      <c r="UXP113" s="45"/>
      <c r="UXQ113" s="45"/>
      <c r="UXR113" s="45"/>
      <c r="UXS113" s="45"/>
      <c r="UXT113" s="45"/>
      <c r="UXU113" s="45"/>
      <c r="UXV113" s="45"/>
      <c r="UXW113" s="45"/>
      <c r="UXX113" s="45"/>
      <c r="UXY113" s="45"/>
      <c r="UXZ113" s="45"/>
      <c r="UYA113" s="45"/>
      <c r="UYB113" s="45"/>
      <c r="UYC113" s="45"/>
      <c r="UYD113" s="45"/>
      <c r="UYE113" s="45"/>
      <c r="UYF113" s="45"/>
      <c r="UYG113" s="45"/>
      <c r="UYH113" s="45"/>
      <c r="UYI113" s="45"/>
      <c r="UYJ113" s="45"/>
      <c r="UYK113" s="45"/>
      <c r="UYL113" s="45"/>
      <c r="UYM113" s="45"/>
      <c r="UYN113" s="45"/>
      <c r="UYO113" s="45"/>
      <c r="UYP113" s="45"/>
      <c r="UYQ113" s="45"/>
      <c r="UYR113" s="45"/>
      <c r="UYS113" s="45"/>
      <c r="UYT113" s="45"/>
      <c r="UYU113" s="45"/>
      <c r="UYV113" s="45"/>
      <c r="UYW113" s="45"/>
      <c r="UYX113" s="45"/>
      <c r="UYY113" s="45"/>
      <c r="UYZ113" s="45"/>
      <c r="UZA113" s="45"/>
      <c r="UZB113" s="45"/>
      <c r="UZC113" s="45"/>
      <c r="UZD113" s="45"/>
      <c r="UZE113" s="45"/>
      <c r="UZF113" s="45"/>
      <c r="UZG113" s="45"/>
      <c r="UZH113" s="45"/>
      <c r="UZI113" s="45"/>
      <c r="UZJ113" s="45"/>
      <c r="UZK113" s="45"/>
      <c r="UZL113" s="45"/>
      <c r="UZM113" s="45"/>
      <c r="UZN113" s="45"/>
      <c r="UZO113" s="45"/>
      <c r="UZP113" s="45"/>
      <c r="UZQ113" s="45"/>
      <c r="UZR113" s="45"/>
      <c r="UZS113" s="45"/>
      <c r="UZT113" s="45"/>
      <c r="UZU113" s="45"/>
      <c r="UZV113" s="45"/>
      <c r="UZW113" s="45"/>
      <c r="UZX113" s="45"/>
      <c r="UZY113" s="45"/>
      <c r="UZZ113" s="45"/>
      <c r="VAA113" s="45"/>
      <c r="VAB113" s="45"/>
      <c r="VAC113" s="45"/>
      <c r="VAD113" s="45"/>
      <c r="VAE113" s="45"/>
      <c r="VAF113" s="45"/>
      <c r="VAG113" s="45"/>
      <c r="VAH113" s="45"/>
      <c r="VAI113" s="45"/>
      <c r="VAJ113" s="45"/>
      <c r="VAK113" s="45"/>
      <c r="VAL113" s="45"/>
      <c r="VAM113" s="45"/>
      <c r="VAN113" s="45"/>
      <c r="VAO113" s="45"/>
      <c r="VAP113" s="45"/>
      <c r="VAQ113" s="45"/>
      <c r="VAR113" s="45"/>
      <c r="VAS113" s="45"/>
      <c r="VAT113" s="45"/>
      <c r="VAU113" s="45"/>
      <c r="VAV113" s="45"/>
      <c r="VAW113" s="45"/>
      <c r="VAX113" s="45"/>
      <c r="VAY113" s="45"/>
      <c r="VAZ113" s="45"/>
      <c r="VBA113" s="45"/>
      <c r="VBB113" s="45"/>
      <c r="VBC113" s="45"/>
      <c r="VBD113" s="45"/>
      <c r="VBE113" s="45"/>
      <c r="VBF113" s="45"/>
      <c r="VBG113" s="45"/>
      <c r="VBH113" s="45"/>
      <c r="VBI113" s="45"/>
      <c r="VBJ113" s="45"/>
      <c r="VBK113" s="45"/>
      <c r="VBL113" s="45"/>
      <c r="VBM113" s="45"/>
      <c r="VBN113" s="45"/>
      <c r="VBO113" s="45"/>
      <c r="VBP113" s="45"/>
      <c r="VBQ113" s="45"/>
      <c r="VBR113" s="45"/>
      <c r="VBS113" s="45"/>
      <c r="VBT113" s="45"/>
      <c r="VBU113" s="45"/>
      <c r="VBV113" s="45"/>
      <c r="VBW113" s="45"/>
      <c r="VBX113" s="45"/>
      <c r="VBY113" s="45"/>
      <c r="VBZ113" s="45"/>
      <c r="VCA113" s="45"/>
      <c r="VCB113" s="45"/>
      <c r="VCC113" s="45"/>
      <c r="VCD113" s="45"/>
      <c r="VCE113" s="45"/>
      <c r="VCF113" s="45"/>
      <c r="VCG113" s="45"/>
      <c r="VCH113" s="45"/>
      <c r="VCI113" s="45"/>
      <c r="VCJ113" s="45"/>
      <c r="VCK113" s="45"/>
      <c r="VCL113" s="45"/>
      <c r="VCM113" s="45"/>
      <c r="VCN113" s="45"/>
      <c r="VCO113" s="45"/>
      <c r="VCP113" s="45"/>
      <c r="VCQ113" s="45"/>
      <c r="VCR113" s="45"/>
      <c r="VCS113" s="45"/>
      <c r="VCT113" s="45"/>
      <c r="VCU113" s="45"/>
      <c r="VCV113" s="45"/>
      <c r="VCW113" s="45"/>
      <c r="VCX113" s="45"/>
      <c r="VCY113" s="45"/>
      <c r="VCZ113" s="45"/>
      <c r="VDA113" s="45"/>
      <c r="VDB113" s="45"/>
      <c r="VDC113" s="45"/>
      <c r="VDD113" s="45"/>
      <c r="VDE113" s="45"/>
      <c r="VDF113" s="45"/>
      <c r="VDG113" s="45"/>
      <c r="VDH113" s="45"/>
      <c r="VDI113" s="45"/>
      <c r="VDJ113" s="45"/>
      <c r="VDK113" s="45"/>
      <c r="VDL113" s="45"/>
      <c r="VDM113" s="45"/>
      <c r="VDN113" s="45"/>
      <c r="VDO113" s="45"/>
      <c r="VDP113" s="45"/>
      <c r="VDQ113" s="45"/>
      <c r="VDR113" s="45"/>
      <c r="VDS113" s="45"/>
      <c r="VDT113" s="45"/>
      <c r="VDU113" s="45"/>
      <c r="VDV113" s="45"/>
      <c r="VDW113" s="45"/>
      <c r="VDX113" s="45"/>
      <c r="VDY113" s="45"/>
      <c r="VDZ113" s="45"/>
      <c r="VEA113" s="45"/>
      <c r="VEB113" s="45"/>
      <c r="VEC113" s="45"/>
      <c r="VED113" s="45"/>
      <c r="VEE113" s="45"/>
      <c r="VEF113" s="45"/>
      <c r="VEG113" s="45"/>
      <c r="VEH113" s="45"/>
      <c r="VEI113" s="45"/>
      <c r="VEJ113" s="45"/>
      <c r="VEK113" s="45"/>
      <c r="VEL113" s="45"/>
      <c r="VEM113" s="45"/>
      <c r="VEN113" s="45"/>
      <c r="VEO113" s="45"/>
      <c r="VEP113" s="45"/>
      <c r="VEQ113" s="45"/>
      <c r="VER113" s="45"/>
      <c r="VES113" s="45"/>
      <c r="VET113" s="45"/>
      <c r="VEU113" s="45"/>
      <c r="VEV113" s="45"/>
      <c r="VEW113" s="45"/>
      <c r="VEX113" s="45"/>
      <c r="VEY113" s="45"/>
      <c r="VEZ113" s="45"/>
      <c r="VFA113" s="45"/>
      <c r="VFB113" s="45"/>
      <c r="VFC113" s="45"/>
      <c r="VFD113" s="45"/>
      <c r="VFE113" s="45"/>
      <c r="VFF113" s="45"/>
      <c r="VFG113" s="45"/>
      <c r="VFH113" s="45"/>
      <c r="VFI113" s="45"/>
      <c r="VFJ113" s="45"/>
      <c r="VFK113" s="45"/>
      <c r="VFL113" s="45"/>
      <c r="VFM113" s="45"/>
      <c r="VFN113" s="45"/>
      <c r="VFO113" s="45"/>
      <c r="VFP113" s="45"/>
      <c r="VFQ113" s="45"/>
      <c r="VFR113" s="45"/>
      <c r="VFS113" s="45"/>
      <c r="VFT113" s="45"/>
      <c r="VFU113" s="45"/>
      <c r="VFV113" s="45"/>
      <c r="VFW113" s="45"/>
      <c r="VFX113" s="45"/>
      <c r="VFY113" s="45"/>
      <c r="VFZ113" s="45"/>
      <c r="VGA113" s="45"/>
      <c r="VGB113" s="45"/>
      <c r="VGC113" s="45"/>
      <c r="VGD113" s="45"/>
      <c r="VGE113" s="45"/>
      <c r="VGF113" s="45"/>
      <c r="VGG113" s="45"/>
      <c r="VGH113" s="45"/>
      <c r="VGI113" s="45"/>
      <c r="VGJ113" s="45"/>
      <c r="VGK113" s="45"/>
      <c r="VGL113" s="45"/>
      <c r="VGM113" s="45"/>
      <c r="VGN113" s="45"/>
      <c r="VGO113" s="45"/>
      <c r="VGP113" s="45"/>
      <c r="VGQ113" s="45"/>
      <c r="VGR113" s="45"/>
      <c r="VGS113" s="45"/>
      <c r="VGT113" s="45"/>
      <c r="VGU113" s="45"/>
      <c r="VGV113" s="45"/>
      <c r="VGW113" s="45"/>
      <c r="VGX113" s="45"/>
      <c r="VGY113" s="45"/>
      <c r="VGZ113" s="45"/>
      <c r="VHA113" s="45"/>
      <c r="VHB113" s="45"/>
      <c r="VHC113" s="45"/>
      <c r="VHD113" s="45"/>
      <c r="VHE113" s="45"/>
      <c r="VHF113" s="45"/>
      <c r="VHG113" s="45"/>
      <c r="VHH113" s="45"/>
      <c r="VHI113" s="45"/>
      <c r="VHJ113" s="45"/>
      <c r="VHK113" s="45"/>
      <c r="VHL113" s="45"/>
      <c r="VHM113" s="45"/>
      <c r="VHN113" s="45"/>
      <c r="VHO113" s="45"/>
      <c r="VHP113" s="45"/>
      <c r="VHQ113" s="45"/>
      <c r="VHR113" s="45"/>
      <c r="VHS113" s="45"/>
      <c r="VHT113" s="45"/>
      <c r="VHU113" s="45"/>
      <c r="VHV113" s="45"/>
      <c r="VHW113" s="45"/>
      <c r="VHX113" s="45"/>
      <c r="VHY113" s="45"/>
      <c r="VHZ113" s="45"/>
      <c r="VIA113" s="45"/>
      <c r="VIB113" s="45"/>
      <c r="VIC113" s="45"/>
      <c r="VID113" s="45"/>
      <c r="VIE113" s="45"/>
      <c r="VIF113" s="45"/>
      <c r="VIG113" s="45"/>
      <c r="VIH113" s="45"/>
      <c r="VII113" s="45"/>
      <c r="VIJ113" s="45"/>
      <c r="VIK113" s="45"/>
      <c r="VIL113" s="45"/>
      <c r="VIM113" s="45"/>
      <c r="VIN113" s="45"/>
      <c r="VIO113" s="45"/>
      <c r="VIP113" s="45"/>
      <c r="VIQ113" s="45"/>
      <c r="VIR113" s="45"/>
      <c r="VIS113" s="45"/>
      <c r="VIT113" s="45"/>
      <c r="VIU113" s="45"/>
      <c r="VIV113" s="45"/>
      <c r="VIW113" s="45"/>
      <c r="VIX113" s="45"/>
      <c r="VIY113" s="45"/>
      <c r="VIZ113" s="45"/>
      <c r="VJA113" s="45"/>
      <c r="VJB113" s="45"/>
      <c r="VJC113" s="45"/>
      <c r="VJD113" s="45"/>
      <c r="VJE113" s="45"/>
      <c r="VJF113" s="45"/>
      <c r="VJG113" s="45"/>
      <c r="VJH113" s="45"/>
      <c r="VJI113" s="45"/>
      <c r="VJJ113" s="45"/>
      <c r="VJK113" s="45"/>
      <c r="VJL113" s="45"/>
      <c r="VJM113" s="45"/>
      <c r="VJN113" s="45"/>
      <c r="VJO113" s="45"/>
      <c r="VJP113" s="45"/>
      <c r="VJQ113" s="45"/>
      <c r="VJR113" s="45"/>
      <c r="VJS113" s="45"/>
      <c r="VJT113" s="45"/>
      <c r="VJU113" s="45"/>
      <c r="VJV113" s="45"/>
      <c r="VJW113" s="45"/>
      <c r="VJX113" s="45"/>
      <c r="VJY113" s="45"/>
      <c r="VJZ113" s="45"/>
      <c r="VKA113" s="45"/>
      <c r="VKB113" s="45"/>
      <c r="VKC113" s="45"/>
      <c r="VKD113" s="45"/>
      <c r="VKE113" s="45"/>
      <c r="VKF113" s="45"/>
      <c r="VKG113" s="45"/>
      <c r="VKH113" s="45"/>
      <c r="VKI113" s="45"/>
      <c r="VKJ113" s="45"/>
      <c r="VKK113" s="45"/>
      <c r="VKL113" s="45"/>
      <c r="VKM113" s="45"/>
      <c r="VKN113" s="45"/>
      <c r="VKO113" s="45"/>
      <c r="VKP113" s="45"/>
      <c r="VKQ113" s="45"/>
      <c r="VKR113" s="45"/>
      <c r="VKS113" s="45"/>
      <c r="VKT113" s="45"/>
      <c r="VKU113" s="45"/>
      <c r="VKV113" s="45"/>
      <c r="VKW113" s="45"/>
      <c r="VKX113" s="45"/>
      <c r="VKY113" s="45"/>
      <c r="VKZ113" s="45"/>
      <c r="VLA113" s="45"/>
      <c r="VLB113" s="45"/>
      <c r="VLC113" s="45"/>
      <c r="VLD113" s="45"/>
      <c r="VLE113" s="45"/>
      <c r="VLF113" s="45"/>
      <c r="VLG113" s="45"/>
      <c r="VLH113" s="45"/>
      <c r="VLI113" s="45"/>
      <c r="VLJ113" s="45"/>
      <c r="VLK113" s="45"/>
      <c r="VLL113" s="45"/>
      <c r="VLM113" s="45"/>
      <c r="VLN113" s="45"/>
      <c r="VLO113" s="45"/>
      <c r="VLP113" s="45"/>
      <c r="VLQ113" s="45"/>
      <c r="VLR113" s="45"/>
      <c r="VLS113" s="45"/>
      <c r="VLT113" s="45"/>
      <c r="VLU113" s="45"/>
      <c r="VLV113" s="45"/>
      <c r="VLW113" s="45"/>
      <c r="VLX113" s="45"/>
      <c r="VLY113" s="45"/>
      <c r="VLZ113" s="45"/>
      <c r="VMA113" s="45"/>
      <c r="VMB113" s="45"/>
      <c r="VMC113" s="45"/>
      <c r="VMD113" s="45"/>
      <c r="VME113" s="45"/>
      <c r="VMF113" s="45"/>
      <c r="VMG113" s="45"/>
      <c r="VMH113" s="45"/>
      <c r="VMI113" s="45"/>
      <c r="VMJ113" s="45"/>
      <c r="VMK113" s="45"/>
      <c r="VML113" s="45"/>
      <c r="VMM113" s="45"/>
      <c r="VMN113" s="45"/>
      <c r="VMO113" s="45"/>
      <c r="VMP113" s="45"/>
      <c r="VMQ113" s="45"/>
      <c r="VMR113" s="45"/>
      <c r="VMS113" s="45"/>
      <c r="VMT113" s="45"/>
      <c r="VMU113" s="45"/>
      <c r="VMV113" s="45"/>
      <c r="VMW113" s="45"/>
      <c r="VMX113" s="45"/>
      <c r="VMY113" s="45"/>
      <c r="VMZ113" s="45"/>
      <c r="VNA113" s="45"/>
      <c r="VNB113" s="45"/>
      <c r="VNC113" s="45"/>
      <c r="VND113" s="45"/>
      <c r="VNE113" s="45"/>
      <c r="VNF113" s="45"/>
      <c r="VNG113" s="45"/>
      <c r="VNH113" s="45"/>
      <c r="VNI113" s="45"/>
      <c r="VNJ113" s="45"/>
      <c r="VNK113" s="45"/>
      <c r="VNL113" s="45"/>
      <c r="VNM113" s="45"/>
      <c r="VNN113" s="45"/>
      <c r="VNO113" s="45"/>
      <c r="VNP113" s="45"/>
      <c r="VNQ113" s="45"/>
      <c r="VNR113" s="45"/>
      <c r="VNS113" s="45"/>
      <c r="VNT113" s="45"/>
      <c r="VNU113" s="45"/>
      <c r="VNV113" s="45"/>
      <c r="VNW113" s="45"/>
      <c r="VNX113" s="45"/>
      <c r="VNY113" s="45"/>
      <c r="VNZ113" s="45"/>
      <c r="VOA113" s="45"/>
      <c r="VOB113" s="45"/>
      <c r="VOC113" s="45"/>
      <c r="VOD113" s="45"/>
      <c r="VOE113" s="45"/>
      <c r="VOF113" s="45"/>
      <c r="VOG113" s="45"/>
      <c r="VOH113" s="45"/>
      <c r="VOI113" s="45"/>
      <c r="VOJ113" s="45"/>
      <c r="VOK113" s="45"/>
      <c r="VOL113" s="45"/>
      <c r="VOM113" s="45"/>
      <c r="VON113" s="45"/>
      <c r="VOO113" s="45"/>
      <c r="VOP113" s="45"/>
      <c r="VOQ113" s="45"/>
      <c r="VOR113" s="45"/>
      <c r="VOS113" s="45"/>
      <c r="VOT113" s="45"/>
      <c r="VOU113" s="45"/>
      <c r="VOV113" s="45"/>
      <c r="VOW113" s="45"/>
      <c r="VOX113" s="45"/>
      <c r="VOY113" s="45"/>
      <c r="VOZ113" s="45"/>
      <c r="VPA113" s="45"/>
      <c r="VPB113" s="45"/>
      <c r="VPC113" s="45"/>
      <c r="VPD113" s="45"/>
      <c r="VPE113" s="45"/>
      <c r="VPF113" s="45"/>
      <c r="VPG113" s="45"/>
      <c r="VPH113" s="45"/>
      <c r="VPI113" s="45"/>
      <c r="VPJ113" s="45"/>
      <c r="VPK113" s="45"/>
      <c r="VPL113" s="45"/>
      <c r="VPM113" s="45"/>
      <c r="VPN113" s="45"/>
      <c r="VPO113" s="45"/>
      <c r="VPP113" s="45"/>
      <c r="VPQ113" s="45"/>
      <c r="VPR113" s="45"/>
      <c r="VPS113" s="45"/>
      <c r="VPT113" s="45"/>
      <c r="VPU113" s="45"/>
      <c r="VPV113" s="45"/>
      <c r="VPW113" s="45"/>
      <c r="VPX113" s="45"/>
      <c r="VPY113" s="45"/>
      <c r="VPZ113" s="45"/>
      <c r="VQA113" s="45"/>
      <c r="VQB113" s="45"/>
      <c r="VQC113" s="45"/>
      <c r="VQD113" s="45"/>
      <c r="VQE113" s="45"/>
      <c r="VQF113" s="45"/>
      <c r="VQG113" s="45"/>
      <c r="VQH113" s="45"/>
      <c r="VQI113" s="45"/>
      <c r="VQJ113" s="45"/>
      <c r="VQK113" s="45"/>
      <c r="VQL113" s="45"/>
      <c r="VQM113" s="45"/>
      <c r="VQN113" s="45"/>
      <c r="VQO113" s="45"/>
      <c r="VQP113" s="45"/>
      <c r="VQQ113" s="45"/>
      <c r="VQR113" s="45"/>
      <c r="VQS113" s="45"/>
      <c r="VQT113" s="45"/>
      <c r="VQU113" s="45"/>
      <c r="VQV113" s="45"/>
      <c r="VQW113" s="45"/>
      <c r="VQX113" s="45"/>
      <c r="VQY113" s="45"/>
      <c r="VQZ113" s="45"/>
      <c r="VRA113" s="45"/>
      <c r="VRB113" s="45"/>
      <c r="VRC113" s="45"/>
      <c r="VRD113" s="45"/>
      <c r="VRE113" s="45"/>
      <c r="VRF113" s="45"/>
      <c r="VRG113" s="45"/>
      <c r="VRH113" s="45"/>
      <c r="VRI113" s="45"/>
      <c r="VRJ113" s="45"/>
      <c r="VRK113" s="45"/>
      <c r="VRL113" s="45"/>
      <c r="VRM113" s="45"/>
      <c r="VRN113" s="45"/>
      <c r="VRO113" s="45"/>
      <c r="VRP113" s="45"/>
      <c r="VRQ113" s="45"/>
      <c r="VRR113" s="45"/>
      <c r="VRS113" s="45"/>
      <c r="VRT113" s="45"/>
      <c r="VRU113" s="45"/>
      <c r="VRV113" s="45"/>
      <c r="VRW113" s="45"/>
      <c r="VRX113" s="45"/>
      <c r="VRY113" s="45"/>
      <c r="VRZ113" s="45"/>
      <c r="VSA113" s="45"/>
      <c r="VSB113" s="45"/>
      <c r="VSC113" s="45"/>
      <c r="VSD113" s="45"/>
      <c r="VSE113" s="45"/>
      <c r="VSF113" s="45"/>
      <c r="VSG113" s="45"/>
      <c r="VSH113" s="45"/>
      <c r="VSI113" s="45"/>
      <c r="VSJ113" s="45"/>
      <c r="VSK113" s="45"/>
      <c r="VSL113" s="45"/>
      <c r="VSM113" s="45"/>
      <c r="VSN113" s="45"/>
      <c r="VSO113" s="45"/>
      <c r="VSP113" s="45"/>
      <c r="VSQ113" s="45"/>
      <c r="VSR113" s="45"/>
      <c r="VSS113" s="45"/>
      <c r="VST113" s="45"/>
      <c r="VSU113" s="45"/>
      <c r="VSV113" s="45"/>
      <c r="VSW113" s="45"/>
      <c r="VSX113" s="45"/>
      <c r="VSY113" s="45"/>
      <c r="VSZ113" s="45"/>
      <c r="VTA113" s="45"/>
      <c r="VTB113" s="45"/>
      <c r="VTC113" s="45"/>
      <c r="VTD113" s="45"/>
      <c r="VTE113" s="45"/>
      <c r="VTF113" s="45"/>
      <c r="VTG113" s="45"/>
      <c r="VTH113" s="45"/>
      <c r="VTI113" s="45"/>
      <c r="VTJ113" s="45"/>
      <c r="VTK113" s="45"/>
      <c r="VTL113" s="45"/>
      <c r="VTM113" s="45"/>
      <c r="VTN113" s="45"/>
      <c r="VTO113" s="45"/>
      <c r="VTP113" s="45"/>
      <c r="VTQ113" s="45"/>
      <c r="VTR113" s="45"/>
      <c r="VTS113" s="45"/>
      <c r="VTT113" s="45"/>
      <c r="VTU113" s="45"/>
      <c r="VTV113" s="45"/>
      <c r="VTW113" s="45"/>
      <c r="VTX113" s="45"/>
      <c r="VTY113" s="45"/>
      <c r="VTZ113" s="45"/>
      <c r="VUA113" s="45"/>
      <c r="VUB113" s="45"/>
      <c r="VUC113" s="45"/>
      <c r="VUD113" s="45"/>
      <c r="VUE113" s="45"/>
      <c r="VUF113" s="45"/>
      <c r="VUG113" s="45"/>
      <c r="VUH113" s="45"/>
      <c r="VUI113" s="45"/>
      <c r="VUJ113" s="45"/>
      <c r="VUK113" s="45"/>
      <c r="VUL113" s="45"/>
      <c r="VUM113" s="45"/>
      <c r="VUN113" s="45"/>
      <c r="VUO113" s="45"/>
      <c r="VUP113" s="45"/>
      <c r="VUQ113" s="45"/>
      <c r="VUR113" s="45"/>
      <c r="VUS113" s="45"/>
      <c r="VUT113" s="45"/>
      <c r="VUU113" s="45"/>
      <c r="VUV113" s="45"/>
      <c r="VUW113" s="45"/>
      <c r="VUX113" s="45"/>
      <c r="VUY113" s="45"/>
      <c r="VUZ113" s="45"/>
      <c r="VVA113" s="45"/>
      <c r="VVB113" s="45"/>
      <c r="VVC113" s="45"/>
      <c r="VVD113" s="45"/>
      <c r="VVE113" s="45"/>
      <c r="VVF113" s="45"/>
      <c r="VVG113" s="45"/>
      <c r="VVH113" s="45"/>
      <c r="VVI113" s="45"/>
      <c r="VVJ113" s="45"/>
      <c r="VVK113" s="45"/>
      <c r="VVL113" s="45"/>
      <c r="VVM113" s="45"/>
      <c r="VVN113" s="45"/>
      <c r="VVO113" s="45"/>
      <c r="VVP113" s="45"/>
      <c r="VVQ113" s="45"/>
      <c r="VVR113" s="45"/>
      <c r="VVS113" s="45"/>
      <c r="VVT113" s="45"/>
      <c r="VVU113" s="45"/>
      <c r="VVV113" s="45"/>
      <c r="VVW113" s="45"/>
      <c r="VVX113" s="45"/>
      <c r="VVY113" s="45"/>
      <c r="VVZ113" s="45"/>
      <c r="VWA113" s="45"/>
      <c r="VWB113" s="45"/>
      <c r="VWC113" s="45"/>
      <c r="VWD113" s="45"/>
      <c r="VWE113" s="45"/>
      <c r="VWF113" s="45"/>
      <c r="VWG113" s="45"/>
      <c r="VWH113" s="45"/>
      <c r="VWI113" s="45"/>
      <c r="VWJ113" s="45"/>
      <c r="VWK113" s="45"/>
      <c r="VWL113" s="45"/>
      <c r="VWM113" s="45"/>
      <c r="VWN113" s="45"/>
      <c r="VWO113" s="45"/>
      <c r="VWP113" s="45"/>
      <c r="VWQ113" s="45"/>
      <c r="VWR113" s="45"/>
      <c r="VWS113" s="45"/>
      <c r="VWT113" s="45"/>
      <c r="VWU113" s="45"/>
      <c r="VWV113" s="45"/>
      <c r="VWW113" s="45"/>
      <c r="VWX113" s="45"/>
      <c r="VWY113" s="45"/>
      <c r="VWZ113" s="45"/>
      <c r="VXA113" s="45"/>
      <c r="VXB113" s="45"/>
      <c r="VXC113" s="45"/>
      <c r="VXD113" s="45"/>
      <c r="VXE113" s="45"/>
      <c r="VXF113" s="45"/>
      <c r="VXG113" s="45"/>
      <c r="VXH113" s="45"/>
      <c r="VXI113" s="45"/>
      <c r="VXJ113" s="45"/>
      <c r="VXK113" s="45"/>
      <c r="VXL113" s="45"/>
      <c r="VXM113" s="45"/>
      <c r="VXN113" s="45"/>
      <c r="VXO113" s="45"/>
      <c r="VXP113" s="45"/>
      <c r="VXQ113" s="45"/>
      <c r="VXR113" s="45"/>
      <c r="VXS113" s="45"/>
      <c r="VXT113" s="45"/>
      <c r="VXU113" s="45"/>
      <c r="VXV113" s="45"/>
      <c r="VXW113" s="45"/>
      <c r="VXX113" s="45"/>
      <c r="VXY113" s="45"/>
      <c r="VXZ113" s="45"/>
      <c r="VYA113" s="45"/>
      <c r="VYB113" s="45"/>
      <c r="VYC113" s="45"/>
      <c r="VYD113" s="45"/>
      <c r="VYE113" s="45"/>
      <c r="VYF113" s="45"/>
      <c r="VYG113" s="45"/>
      <c r="VYH113" s="45"/>
      <c r="VYI113" s="45"/>
      <c r="VYJ113" s="45"/>
      <c r="VYK113" s="45"/>
      <c r="VYL113" s="45"/>
      <c r="VYM113" s="45"/>
      <c r="VYN113" s="45"/>
      <c r="VYO113" s="45"/>
      <c r="VYP113" s="45"/>
      <c r="VYQ113" s="45"/>
      <c r="VYR113" s="45"/>
      <c r="VYS113" s="45"/>
      <c r="VYT113" s="45"/>
      <c r="VYU113" s="45"/>
      <c r="VYV113" s="45"/>
      <c r="VYW113" s="45"/>
      <c r="VYX113" s="45"/>
      <c r="VYY113" s="45"/>
      <c r="VYZ113" s="45"/>
      <c r="VZA113" s="45"/>
      <c r="VZB113" s="45"/>
      <c r="VZC113" s="45"/>
      <c r="VZD113" s="45"/>
      <c r="VZE113" s="45"/>
      <c r="VZF113" s="45"/>
      <c r="VZG113" s="45"/>
      <c r="VZH113" s="45"/>
      <c r="VZI113" s="45"/>
      <c r="VZJ113" s="45"/>
      <c r="VZK113" s="45"/>
      <c r="VZL113" s="45"/>
      <c r="VZM113" s="45"/>
      <c r="VZN113" s="45"/>
      <c r="VZO113" s="45"/>
      <c r="VZP113" s="45"/>
      <c r="VZQ113" s="45"/>
      <c r="VZR113" s="45"/>
      <c r="VZS113" s="45"/>
      <c r="VZT113" s="45"/>
      <c r="VZU113" s="45"/>
      <c r="VZV113" s="45"/>
      <c r="VZW113" s="45"/>
      <c r="VZX113" s="45"/>
      <c r="VZY113" s="45"/>
      <c r="VZZ113" s="45"/>
      <c r="WAA113" s="45"/>
      <c r="WAB113" s="45"/>
      <c r="WAC113" s="45"/>
      <c r="WAD113" s="45"/>
      <c r="WAE113" s="45"/>
      <c r="WAF113" s="45"/>
      <c r="WAG113" s="45"/>
      <c r="WAH113" s="45"/>
      <c r="WAI113" s="45"/>
      <c r="WAJ113" s="45"/>
      <c r="WAK113" s="45"/>
      <c r="WAL113" s="45"/>
      <c r="WAM113" s="45"/>
      <c r="WAN113" s="45"/>
      <c r="WAO113" s="45"/>
      <c r="WAP113" s="45"/>
      <c r="WAQ113" s="45"/>
      <c r="WAR113" s="45"/>
      <c r="WAS113" s="45"/>
      <c r="WAT113" s="45"/>
      <c r="WAU113" s="45"/>
      <c r="WAV113" s="45"/>
      <c r="WAW113" s="45"/>
      <c r="WAX113" s="45"/>
      <c r="WAY113" s="45"/>
      <c r="WAZ113" s="45"/>
      <c r="WBA113" s="45"/>
      <c r="WBB113" s="45"/>
      <c r="WBC113" s="45"/>
      <c r="WBD113" s="45"/>
      <c r="WBE113" s="45"/>
      <c r="WBF113" s="45"/>
      <c r="WBG113" s="45"/>
      <c r="WBH113" s="45"/>
      <c r="WBI113" s="45"/>
      <c r="WBJ113" s="45"/>
      <c r="WBK113" s="45"/>
      <c r="WBL113" s="45"/>
      <c r="WBM113" s="45"/>
      <c r="WBN113" s="45"/>
      <c r="WBO113" s="45"/>
      <c r="WBP113" s="45"/>
      <c r="WBQ113" s="45"/>
      <c r="WBR113" s="45"/>
      <c r="WBS113" s="45"/>
      <c r="WBT113" s="45"/>
      <c r="WBU113" s="45"/>
      <c r="WBV113" s="45"/>
      <c r="WBW113" s="45"/>
      <c r="WBX113" s="45"/>
      <c r="WBY113" s="45"/>
      <c r="WBZ113" s="45"/>
      <c r="WCA113" s="45"/>
      <c r="WCB113" s="45"/>
      <c r="WCC113" s="45"/>
      <c r="WCD113" s="45"/>
      <c r="WCE113" s="45"/>
      <c r="WCF113" s="45"/>
      <c r="WCG113" s="45"/>
      <c r="WCH113" s="45"/>
      <c r="WCI113" s="45"/>
      <c r="WCJ113" s="45"/>
      <c r="WCK113" s="45"/>
      <c r="WCL113" s="45"/>
      <c r="WCM113" s="45"/>
      <c r="WCN113" s="45"/>
      <c r="WCO113" s="45"/>
      <c r="WCP113" s="45"/>
      <c r="WCQ113" s="45"/>
      <c r="WCR113" s="45"/>
      <c r="WCS113" s="45"/>
      <c r="WCT113" s="45"/>
      <c r="WCU113" s="45"/>
      <c r="WCV113" s="45"/>
      <c r="WCW113" s="45"/>
      <c r="WCX113" s="45"/>
      <c r="WCY113" s="45"/>
      <c r="WCZ113" s="45"/>
      <c r="WDA113" s="45"/>
      <c r="WDB113" s="45"/>
      <c r="WDC113" s="45"/>
      <c r="WDD113" s="45"/>
      <c r="WDE113" s="45"/>
      <c r="WDF113" s="45"/>
      <c r="WDG113" s="45"/>
      <c r="WDH113" s="45"/>
      <c r="WDI113" s="45"/>
      <c r="WDJ113" s="45"/>
      <c r="WDK113" s="45"/>
      <c r="WDL113" s="45"/>
      <c r="WDM113" s="45"/>
      <c r="WDN113" s="45"/>
      <c r="WDO113" s="45"/>
      <c r="WDP113" s="45"/>
      <c r="WDQ113" s="45"/>
      <c r="WDR113" s="45"/>
      <c r="WDS113" s="45"/>
      <c r="WDT113" s="45"/>
      <c r="WDU113" s="45"/>
      <c r="WDV113" s="45"/>
      <c r="WDW113" s="45"/>
      <c r="WDX113" s="45"/>
      <c r="WDY113" s="45"/>
      <c r="WDZ113" s="45"/>
      <c r="WEA113" s="45"/>
      <c r="WEB113" s="45"/>
      <c r="WEC113" s="45"/>
      <c r="WED113" s="45"/>
      <c r="WEE113" s="45"/>
      <c r="WEF113" s="45"/>
      <c r="WEG113" s="45"/>
      <c r="WEH113" s="45"/>
      <c r="WEI113" s="45"/>
      <c r="WEJ113" s="45"/>
      <c r="WEK113" s="45"/>
      <c r="WEL113" s="45"/>
      <c r="WEM113" s="45"/>
      <c r="WEN113" s="45"/>
      <c r="WEO113" s="45"/>
      <c r="WEP113" s="45"/>
      <c r="WEQ113" s="45"/>
      <c r="WER113" s="45"/>
      <c r="WES113" s="45"/>
      <c r="WET113" s="45"/>
      <c r="WEU113" s="45"/>
      <c r="WEV113" s="45"/>
      <c r="WEW113" s="45"/>
      <c r="WEX113" s="45"/>
      <c r="WEY113" s="45"/>
      <c r="WEZ113" s="45"/>
      <c r="WFA113" s="45"/>
      <c r="WFB113" s="45"/>
      <c r="WFC113" s="45"/>
      <c r="WFD113" s="45"/>
      <c r="WFE113" s="45"/>
      <c r="WFF113" s="45"/>
      <c r="WFG113" s="45"/>
      <c r="WFH113" s="45"/>
      <c r="WFI113" s="45"/>
      <c r="WFJ113" s="45"/>
      <c r="WFK113" s="45"/>
      <c r="WFL113" s="45"/>
      <c r="WFM113" s="45"/>
      <c r="WFN113" s="45"/>
      <c r="WFO113" s="45"/>
      <c r="WFP113" s="45"/>
      <c r="WFQ113" s="45"/>
      <c r="WFR113" s="45"/>
      <c r="WFS113" s="45"/>
      <c r="WFT113" s="45"/>
      <c r="WFU113" s="45"/>
      <c r="WFV113" s="45"/>
      <c r="WFW113" s="45"/>
      <c r="WFX113" s="45"/>
      <c r="WFY113" s="45"/>
      <c r="WFZ113" s="45"/>
      <c r="WGA113" s="45"/>
      <c r="WGB113" s="45"/>
      <c r="WGC113" s="45"/>
      <c r="WGD113" s="45"/>
      <c r="WGE113" s="45"/>
      <c r="WGF113" s="45"/>
      <c r="WGG113" s="45"/>
      <c r="WGH113" s="45"/>
      <c r="WGI113" s="45"/>
      <c r="WGJ113" s="45"/>
      <c r="WGK113" s="45"/>
      <c r="WGL113" s="45"/>
      <c r="WGM113" s="45"/>
      <c r="WGN113" s="45"/>
      <c r="WGO113" s="45"/>
      <c r="WGP113" s="45"/>
      <c r="WGQ113" s="45"/>
      <c r="WGR113" s="45"/>
      <c r="WGS113" s="45"/>
      <c r="WGT113" s="45"/>
      <c r="WGU113" s="45"/>
      <c r="WGV113" s="45"/>
      <c r="WGW113" s="45"/>
      <c r="WGX113" s="45"/>
      <c r="WGY113" s="45"/>
      <c r="WGZ113" s="45"/>
      <c r="WHA113" s="45"/>
      <c r="WHB113" s="45"/>
      <c r="WHC113" s="45"/>
      <c r="WHD113" s="45"/>
      <c r="WHE113" s="45"/>
      <c r="WHF113" s="45"/>
      <c r="WHG113" s="45"/>
      <c r="WHH113" s="45"/>
      <c r="WHI113" s="45"/>
      <c r="WHJ113" s="45"/>
      <c r="WHK113" s="45"/>
      <c r="WHL113" s="45"/>
      <c r="WHM113" s="45"/>
      <c r="WHN113" s="45"/>
      <c r="WHO113" s="45"/>
      <c r="WHP113" s="45"/>
      <c r="WHQ113" s="45"/>
      <c r="WHR113" s="45"/>
      <c r="WHS113" s="45"/>
      <c r="WHT113" s="45"/>
      <c r="WHU113" s="45"/>
      <c r="WHV113" s="45"/>
      <c r="WHW113" s="45"/>
      <c r="WHX113" s="45"/>
      <c r="WHY113" s="45"/>
      <c r="WHZ113" s="45"/>
      <c r="WIA113" s="45"/>
      <c r="WIB113" s="45"/>
      <c r="WIC113" s="45"/>
      <c r="WID113" s="45"/>
      <c r="WIE113" s="45"/>
      <c r="WIF113" s="45"/>
      <c r="WIG113" s="45"/>
      <c r="WIH113" s="45"/>
      <c r="WII113" s="45"/>
      <c r="WIJ113" s="45"/>
      <c r="WIK113" s="45"/>
      <c r="WIL113" s="45"/>
      <c r="WIM113" s="45"/>
      <c r="WIN113" s="45"/>
      <c r="WIO113" s="45"/>
      <c r="WIP113" s="45"/>
      <c r="WIQ113" s="45"/>
      <c r="WIR113" s="45"/>
      <c r="WIS113" s="45"/>
      <c r="WIT113" s="45"/>
      <c r="WIU113" s="45"/>
      <c r="WIV113" s="45"/>
      <c r="WIW113" s="45"/>
      <c r="WIX113" s="45"/>
      <c r="WIY113" s="45"/>
      <c r="WIZ113" s="45"/>
      <c r="WJA113" s="45"/>
      <c r="WJB113" s="45"/>
      <c r="WJC113" s="45"/>
      <c r="WJD113" s="45"/>
      <c r="WJE113" s="45"/>
      <c r="WJF113" s="45"/>
      <c r="WJG113" s="45"/>
      <c r="WJH113" s="45"/>
      <c r="WJI113" s="45"/>
      <c r="WJJ113" s="45"/>
      <c r="WJK113" s="45"/>
      <c r="WJL113" s="45"/>
      <c r="WJM113" s="45"/>
      <c r="WJN113" s="45"/>
      <c r="WJO113" s="45"/>
      <c r="WJP113" s="45"/>
      <c r="WJQ113" s="45"/>
      <c r="WJR113" s="45"/>
      <c r="WJS113" s="45"/>
      <c r="WJT113" s="45"/>
      <c r="WJU113" s="45"/>
      <c r="WJV113" s="45"/>
      <c r="WJW113" s="45"/>
      <c r="WJX113" s="45"/>
      <c r="WJY113" s="45"/>
      <c r="WJZ113" s="45"/>
      <c r="WKA113" s="45"/>
      <c r="WKB113" s="45"/>
      <c r="WKC113" s="45"/>
      <c r="WKD113" s="45"/>
      <c r="WKE113" s="45"/>
      <c r="WKF113" s="45"/>
      <c r="WKG113" s="45"/>
      <c r="WKH113" s="45"/>
      <c r="WKI113" s="45"/>
      <c r="WKJ113" s="45"/>
      <c r="WKK113" s="45"/>
      <c r="WKL113" s="45"/>
      <c r="WKM113" s="45"/>
      <c r="WKN113" s="45"/>
      <c r="WKO113" s="45"/>
      <c r="WKP113" s="45"/>
      <c r="WKQ113" s="45"/>
      <c r="WKR113" s="45"/>
      <c r="WKS113" s="45"/>
      <c r="WKT113" s="45"/>
      <c r="WKU113" s="45"/>
      <c r="WKV113" s="45"/>
      <c r="WKW113" s="45"/>
      <c r="WKX113" s="45"/>
      <c r="WKY113" s="45"/>
      <c r="WKZ113" s="45"/>
      <c r="WLA113" s="45"/>
      <c r="WLB113" s="45"/>
      <c r="WLC113" s="45"/>
      <c r="WLD113" s="45"/>
      <c r="WLE113" s="45"/>
      <c r="WLF113" s="45"/>
      <c r="WLG113" s="45"/>
      <c r="WLH113" s="45"/>
      <c r="WLI113" s="45"/>
      <c r="WLJ113" s="45"/>
      <c r="WLK113" s="45"/>
      <c r="WLL113" s="45"/>
      <c r="WLM113" s="45"/>
      <c r="WLN113" s="45"/>
      <c r="WLO113" s="45"/>
      <c r="WLP113" s="45"/>
      <c r="WLQ113" s="45"/>
      <c r="WLR113" s="45"/>
      <c r="WLS113" s="45"/>
      <c r="WLT113" s="45"/>
      <c r="WLU113" s="45"/>
      <c r="WLV113" s="45"/>
      <c r="WLW113" s="45"/>
      <c r="WLX113" s="45"/>
      <c r="WLY113" s="45"/>
      <c r="WLZ113" s="45"/>
      <c r="WMA113" s="45"/>
      <c r="WMB113" s="45"/>
      <c r="WMC113" s="45"/>
      <c r="WMD113" s="45"/>
      <c r="WME113" s="45"/>
      <c r="WMF113" s="45"/>
      <c r="WMG113" s="45"/>
      <c r="WMH113" s="45"/>
      <c r="WMI113" s="45"/>
      <c r="WMJ113" s="45"/>
      <c r="WMK113" s="45"/>
      <c r="WML113" s="45"/>
      <c r="WMM113" s="45"/>
      <c r="WMN113" s="45"/>
      <c r="WMO113" s="45"/>
      <c r="WMP113" s="45"/>
      <c r="WMQ113" s="45"/>
      <c r="WMR113" s="45"/>
      <c r="WMS113" s="45"/>
      <c r="WMT113" s="45"/>
      <c r="WMU113" s="45"/>
      <c r="WMV113" s="45"/>
      <c r="WMW113" s="45"/>
      <c r="WMX113" s="45"/>
      <c r="WMY113" s="45"/>
      <c r="WMZ113" s="45"/>
      <c r="WNA113" s="45"/>
      <c r="WNB113" s="45"/>
      <c r="WNC113" s="45"/>
      <c r="WND113" s="45"/>
      <c r="WNE113" s="45"/>
      <c r="WNF113" s="45"/>
      <c r="WNG113" s="45"/>
      <c r="WNH113" s="45"/>
      <c r="WNI113" s="45"/>
      <c r="WNJ113" s="45"/>
      <c r="WNK113" s="45"/>
      <c r="WNL113" s="45"/>
      <c r="WNM113" s="45"/>
      <c r="WNN113" s="45"/>
      <c r="WNO113" s="45"/>
      <c r="WNP113" s="45"/>
      <c r="WNQ113" s="45"/>
      <c r="WNR113" s="45"/>
      <c r="WNS113" s="45"/>
      <c r="WNT113" s="45"/>
      <c r="WNU113" s="45"/>
      <c r="WNV113" s="45"/>
      <c r="WNW113" s="45"/>
      <c r="WNX113" s="45"/>
      <c r="WNY113" s="45"/>
      <c r="WNZ113" s="45"/>
      <c r="WOA113" s="45"/>
      <c r="WOB113" s="45"/>
      <c r="WOC113" s="45"/>
      <c r="WOD113" s="45"/>
      <c r="WOE113" s="45"/>
      <c r="WOF113" s="45"/>
      <c r="WOG113" s="45"/>
      <c r="WOH113" s="45"/>
      <c r="WOI113" s="45"/>
      <c r="WOJ113" s="45"/>
      <c r="WOK113" s="45"/>
      <c r="WOL113" s="45"/>
      <c r="WOM113" s="45"/>
      <c r="WON113" s="45"/>
      <c r="WOO113" s="45"/>
      <c r="WOP113" s="45"/>
      <c r="WOQ113" s="45"/>
      <c r="WOR113" s="45"/>
      <c r="WOS113" s="45"/>
      <c r="WOT113" s="45"/>
      <c r="WOU113" s="45"/>
      <c r="WOV113" s="45"/>
      <c r="WOW113" s="45"/>
      <c r="WOX113" s="45"/>
      <c r="WOY113" s="45"/>
      <c r="WOZ113" s="45"/>
      <c r="WPA113" s="45"/>
      <c r="WPB113" s="45"/>
      <c r="WPC113" s="45"/>
      <c r="WPD113" s="45"/>
      <c r="WPE113" s="45"/>
      <c r="WPF113" s="45"/>
      <c r="WPG113" s="45"/>
      <c r="WPH113" s="45"/>
      <c r="WPI113" s="45"/>
      <c r="WPJ113" s="45"/>
      <c r="WPK113" s="45"/>
      <c r="WPL113" s="45"/>
      <c r="WPM113" s="45"/>
      <c r="WPN113" s="45"/>
      <c r="WPO113" s="45"/>
      <c r="WPP113" s="45"/>
      <c r="WPQ113" s="45"/>
      <c r="WPR113" s="45"/>
      <c r="WPS113" s="45"/>
      <c r="WPT113" s="45"/>
      <c r="WPU113" s="45"/>
      <c r="WPV113" s="45"/>
      <c r="WPW113" s="45"/>
      <c r="WPX113" s="45"/>
      <c r="WPY113" s="45"/>
      <c r="WPZ113" s="45"/>
      <c r="WQA113" s="45"/>
      <c r="WQB113" s="45"/>
      <c r="WQC113" s="45"/>
      <c r="WQD113" s="45"/>
      <c r="WQE113" s="45"/>
      <c r="WQF113" s="45"/>
      <c r="WQG113" s="45"/>
      <c r="WQH113" s="45"/>
      <c r="WQI113" s="45"/>
      <c r="WQJ113" s="45"/>
      <c r="WQK113" s="45"/>
      <c r="WQL113" s="45"/>
      <c r="WQM113" s="45"/>
      <c r="WQN113" s="45"/>
      <c r="WQO113" s="45"/>
      <c r="WQP113" s="45"/>
      <c r="WQQ113" s="45"/>
      <c r="WQR113" s="45"/>
      <c r="WQS113" s="45"/>
      <c r="WQT113" s="45"/>
      <c r="WQU113" s="45"/>
      <c r="WQV113" s="45"/>
      <c r="WQW113" s="45"/>
      <c r="WQX113" s="45"/>
      <c r="WQY113" s="45"/>
      <c r="WQZ113" s="45"/>
      <c r="WRA113" s="45"/>
      <c r="WRB113" s="45"/>
      <c r="WRC113" s="45"/>
      <c r="WRD113" s="45"/>
      <c r="WRE113" s="45"/>
      <c r="WRF113" s="45"/>
      <c r="WRG113" s="45"/>
      <c r="WRH113" s="45"/>
      <c r="WRI113" s="45"/>
      <c r="WRJ113" s="45"/>
      <c r="WRK113" s="45"/>
      <c r="WRL113" s="45"/>
      <c r="WRM113" s="45"/>
      <c r="WRN113" s="45"/>
      <c r="WRO113" s="45"/>
      <c r="WRP113" s="45"/>
      <c r="WRQ113" s="45"/>
      <c r="WRR113" s="45"/>
      <c r="WRS113" s="45"/>
      <c r="WRT113" s="45"/>
      <c r="WRU113" s="45"/>
      <c r="WRV113" s="45"/>
      <c r="WRW113" s="45"/>
      <c r="WRX113" s="45"/>
      <c r="WRY113" s="45"/>
      <c r="WRZ113" s="45"/>
      <c r="WSA113" s="45"/>
      <c r="WSB113" s="45"/>
      <c r="WSC113" s="45"/>
      <c r="WSD113" s="45"/>
      <c r="WSE113" s="45"/>
      <c r="WSF113" s="45"/>
      <c r="WSG113" s="45"/>
      <c r="WSH113" s="45"/>
      <c r="WSI113" s="45"/>
      <c r="WSJ113" s="45"/>
      <c r="WSK113" s="45"/>
      <c r="WSL113" s="45"/>
      <c r="WSM113" s="45"/>
      <c r="WSN113" s="45"/>
      <c r="WSO113" s="45"/>
      <c r="WSP113" s="45"/>
      <c r="WSQ113" s="45"/>
      <c r="WSR113" s="45"/>
      <c r="WSS113" s="45"/>
      <c r="WST113" s="45"/>
      <c r="WSU113" s="45"/>
      <c r="WSV113" s="45"/>
      <c r="WSW113" s="45"/>
      <c r="WSX113" s="45"/>
      <c r="WSY113" s="45"/>
      <c r="WSZ113" s="45"/>
      <c r="WTA113" s="45"/>
      <c r="WTB113" s="45"/>
      <c r="WTC113" s="45"/>
      <c r="WTD113" s="45"/>
      <c r="WTE113" s="45"/>
      <c r="WTF113" s="45"/>
      <c r="WTG113" s="45"/>
      <c r="WTH113" s="45"/>
      <c r="WTI113" s="45"/>
      <c r="WTJ113" s="45"/>
      <c r="WTK113" s="45"/>
      <c r="WTL113" s="45"/>
      <c r="WTM113" s="45"/>
      <c r="WTN113" s="45"/>
      <c r="WTO113" s="45"/>
      <c r="WTP113" s="45"/>
      <c r="WTQ113" s="45"/>
      <c r="WTR113" s="45"/>
      <c r="WTS113" s="45"/>
      <c r="WTT113" s="45"/>
      <c r="WTU113" s="45"/>
      <c r="WTV113" s="45"/>
      <c r="WTW113" s="45"/>
      <c r="WTX113" s="45"/>
      <c r="WTY113" s="45"/>
      <c r="WTZ113" s="45"/>
      <c r="WUA113" s="45"/>
      <c r="WUB113" s="45"/>
      <c r="WUC113" s="45"/>
      <c r="WUD113" s="45"/>
      <c r="WUE113" s="45"/>
      <c r="WUF113" s="45"/>
      <c r="WUG113" s="45"/>
      <c r="WUH113" s="45"/>
      <c r="WUI113" s="45"/>
      <c r="WUJ113" s="45"/>
      <c r="WUK113" s="45"/>
      <c r="WUL113" s="45"/>
      <c r="WUM113" s="45"/>
      <c r="WUN113" s="45"/>
      <c r="WUO113" s="45"/>
      <c r="WUP113" s="45"/>
      <c r="WUQ113" s="45"/>
      <c r="WUR113" s="45"/>
      <c r="WUS113" s="45"/>
      <c r="WUT113" s="45"/>
      <c r="WUU113" s="45"/>
      <c r="WUV113" s="45"/>
      <c r="WUW113" s="45"/>
      <c r="WUX113" s="45"/>
      <c r="WUY113" s="45"/>
      <c r="WUZ113" s="45"/>
      <c r="WVA113" s="45"/>
      <c r="WVB113" s="45"/>
      <c r="WVC113" s="45"/>
      <c r="WVD113" s="45"/>
      <c r="WVE113" s="45"/>
      <c r="WVF113" s="45"/>
      <c r="WVG113" s="45"/>
      <c r="WVH113" s="45"/>
      <c r="WVI113" s="45"/>
      <c r="WVJ113" s="45"/>
      <c r="WVK113" s="45"/>
      <c r="WVL113" s="45"/>
      <c r="WVM113" s="45"/>
      <c r="WVN113" s="45"/>
      <c r="WVO113" s="45"/>
      <c r="WVP113" s="45"/>
      <c r="WVQ113" s="45"/>
      <c r="WVR113" s="45"/>
      <c r="WVS113" s="45"/>
      <c r="WVT113" s="45"/>
      <c r="WVU113" s="45"/>
      <c r="WVV113" s="45"/>
      <c r="WVW113" s="45"/>
      <c r="WVX113" s="45"/>
      <c r="WVY113" s="45"/>
      <c r="WVZ113" s="45"/>
      <c r="WWA113" s="45"/>
      <c r="WWB113" s="45"/>
      <c r="WWC113" s="45"/>
      <c r="WWD113" s="45"/>
      <c r="WWE113" s="45"/>
      <c r="WWF113" s="45"/>
      <c r="WWG113" s="45"/>
      <c r="WWH113" s="45"/>
      <c r="WWI113" s="45"/>
      <c r="WWJ113" s="45"/>
      <c r="WWK113" s="45"/>
      <c r="WWL113" s="45"/>
      <c r="WWM113" s="45"/>
      <c r="WWN113" s="45"/>
      <c r="WWO113" s="45"/>
      <c r="WWP113" s="45"/>
      <c r="WWQ113" s="45"/>
      <c r="WWR113" s="45"/>
      <c r="WWS113" s="45"/>
      <c r="WWT113" s="45"/>
      <c r="WWU113" s="45"/>
      <c r="WWV113" s="45"/>
      <c r="WWW113" s="45"/>
      <c r="WWX113" s="45"/>
      <c r="WWY113" s="45"/>
      <c r="WWZ113" s="45"/>
      <c r="WXA113" s="45"/>
      <c r="WXB113" s="45"/>
      <c r="WXC113" s="45"/>
      <c r="WXD113" s="45"/>
      <c r="WXE113" s="45"/>
      <c r="WXF113" s="45"/>
      <c r="WXG113" s="45"/>
      <c r="WXH113" s="45"/>
      <c r="WXI113" s="45"/>
      <c r="WXJ113" s="45"/>
      <c r="WXK113" s="45"/>
      <c r="WXL113" s="45"/>
      <c r="WXM113" s="45"/>
      <c r="WXN113" s="45"/>
      <c r="WXO113" s="45"/>
      <c r="WXP113" s="45"/>
      <c r="WXQ113" s="45"/>
      <c r="WXR113" s="45"/>
      <c r="WXS113" s="45"/>
      <c r="WXT113" s="45"/>
      <c r="WXU113" s="45"/>
      <c r="WXV113" s="45"/>
      <c r="WXW113" s="45"/>
      <c r="WXX113" s="45"/>
      <c r="WXY113" s="45"/>
      <c r="WXZ113" s="45"/>
      <c r="WYA113" s="45"/>
      <c r="WYB113" s="45"/>
      <c r="WYC113" s="45"/>
      <c r="WYD113" s="45"/>
      <c r="WYE113" s="45"/>
      <c r="WYF113" s="45"/>
      <c r="WYG113" s="45"/>
      <c r="WYH113" s="45"/>
      <c r="WYI113" s="45"/>
      <c r="WYJ113" s="45"/>
      <c r="WYK113" s="45"/>
      <c r="WYL113" s="45"/>
      <c r="WYM113" s="45"/>
      <c r="WYN113" s="45"/>
      <c r="WYO113" s="45"/>
      <c r="WYP113" s="45"/>
      <c r="WYQ113" s="45"/>
      <c r="WYR113" s="45"/>
      <c r="WYS113" s="45"/>
      <c r="WYT113" s="45"/>
      <c r="WYU113" s="45"/>
      <c r="WYV113" s="45"/>
      <c r="WYW113" s="45"/>
      <c r="WYX113" s="45"/>
      <c r="WYY113" s="45"/>
      <c r="WYZ113" s="45"/>
      <c r="WZA113" s="45"/>
      <c r="WZB113" s="45"/>
      <c r="WZC113" s="45"/>
      <c r="WZD113" s="45"/>
      <c r="WZE113" s="45"/>
      <c r="WZF113" s="45"/>
      <c r="WZG113" s="45"/>
      <c r="WZH113" s="45"/>
      <c r="WZI113" s="45"/>
      <c r="WZJ113" s="45"/>
      <c r="WZK113" s="45"/>
      <c r="WZL113" s="45"/>
      <c r="WZM113" s="45"/>
      <c r="WZN113" s="45"/>
      <c r="WZO113" s="45"/>
      <c r="WZP113" s="45"/>
      <c r="WZQ113" s="45"/>
      <c r="WZR113" s="45"/>
      <c r="WZS113" s="45"/>
      <c r="WZT113" s="45"/>
      <c r="WZU113" s="45"/>
      <c r="WZV113" s="45"/>
      <c r="WZW113" s="45"/>
      <c r="WZX113" s="45"/>
      <c r="WZY113" s="45"/>
      <c r="WZZ113" s="45"/>
      <c r="XAA113" s="45"/>
      <c r="XAB113" s="45"/>
      <c r="XAC113" s="45"/>
      <c r="XAD113" s="45"/>
      <c r="XAE113" s="45"/>
      <c r="XAF113" s="45"/>
      <c r="XAG113" s="45"/>
      <c r="XAH113" s="45"/>
      <c r="XAI113" s="45"/>
      <c r="XAJ113" s="45"/>
      <c r="XAK113" s="45"/>
      <c r="XAL113" s="45"/>
      <c r="XAM113" s="45"/>
      <c r="XAN113" s="45"/>
      <c r="XAO113" s="45"/>
      <c r="XAP113" s="45"/>
      <c r="XAQ113" s="45"/>
      <c r="XAR113" s="45"/>
      <c r="XAS113" s="45"/>
      <c r="XAT113" s="45"/>
      <c r="XAU113" s="45"/>
      <c r="XAV113" s="45"/>
      <c r="XAW113" s="45"/>
      <c r="XAX113" s="45"/>
      <c r="XAY113" s="45"/>
      <c r="XAZ113" s="45"/>
      <c r="XBA113" s="45"/>
      <c r="XBB113" s="45"/>
      <c r="XBC113" s="45"/>
      <c r="XBD113" s="45"/>
      <c r="XBE113" s="45"/>
      <c r="XBF113" s="45"/>
      <c r="XBG113" s="45"/>
      <c r="XBH113" s="45"/>
      <c r="XBI113" s="45"/>
      <c r="XBJ113" s="45"/>
      <c r="XBK113" s="45"/>
      <c r="XBL113" s="45"/>
      <c r="XBM113" s="45"/>
      <c r="XBN113" s="45"/>
      <c r="XBO113" s="45"/>
      <c r="XBP113" s="45"/>
      <c r="XBQ113" s="45"/>
      <c r="XBR113" s="45"/>
      <c r="XBS113" s="45"/>
      <c r="XBT113" s="45"/>
      <c r="XBU113" s="45"/>
      <c r="XBV113" s="45"/>
      <c r="XBW113" s="45"/>
      <c r="XBX113" s="45"/>
      <c r="XBY113" s="45"/>
      <c r="XBZ113" s="45"/>
      <c r="XCA113" s="45"/>
      <c r="XCB113" s="45"/>
      <c r="XCC113" s="45"/>
      <c r="XCD113" s="45"/>
      <c r="XCE113" s="45"/>
      <c r="XCF113" s="45"/>
      <c r="XCG113" s="45"/>
      <c r="XCH113" s="45"/>
      <c r="XCI113" s="45"/>
      <c r="XCJ113" s="45"/>
      <c r="XCK113" s="45"/>
      <c r="XCL113" s="45"/>
      <c r="XCM113" s="45"/>
      <c r="XCN113" s="45"/>
      <c r="XCO113" s="45"/>
      <c r="XCP113" s="45"/>
      <c r="XCQ113" s="45"/>
      <c r="XCR113" s="45"/>
      <c r="XCS113" s="45"/>
      <c r="XCT113" s="45"/>
      <c r="XCU113" s="45"/>
      <c r="XCV113" s="45"/>
      <c r="XCW113" s="45"/>
      <c r="XCX113" s="45"/>
      <c r="XCY113" s="45"/>
      <c r="XCZ113" s="45"/>
      <c r="XDA113" s="45"/>
      <c r="XDB113" s="45"/>
      <c r="XDC113" s="45"/>
      <c r="XDD113" s="45"/>
      <c r="XDE113" s="45"/>
      <c r="XDF113" s="45"/>
      <c r="XDG113" s="45"/>
      <c r="XDH113" s="45"/>
      <c r="XDI113" s="45"/>
      <c r="XDJ113" s="45"/>
      <c r="XDK113" s="45"/>
      <c r="XDL113" s="45"/>
      <c r="XDM113" s="45"/>
      <c r="XDN113" s="45"/>
      <c r="XDO113" s="45"/>
      <c r="XDP113" s="45"/>
      <c r="XDQ113" s="45"/>
      <c r="XDR113" s="45"/>
      <c r="XDS113" s="45"/>
      <c r="XDT113" s="45"/>
      <c r="XDU113" s="45"/>
      <c r="XDV113" s="45"/>
      <c r="XDW113" s="45"/>
      <c r="XDX113" s="45"/>
      <c r="XDY113" s="45"/>
      <c r="XDZ113" s="45"/>
      <c r="XEA113" s="45"/>
      <c r="XEB113" s="45"/>
      <c r="XEC113" s="45"/>
      <c r="XED113" s="45"/>
      <c r="XEE113" s="45"/>
      <c r="XEF113" s="45"/>
      <c r="XEG113" s="45"/>
      <c r="XEH113" s="45"/>
      <c r="XEI113" s="45"/>
      <c r="XEJ113" s="45"/>
      <c r="XEK113" s="45"/>
      <c r="XEL113" s="45"/>
      <c r="XEM113" s="45"/>
      <c r="XEN113" s="45"/>
      <c r="XEO113" s="45"/>
      <c r="XEP113" s="45"/>
      <c r="XEQ113" s="45"/>
      <c r="XER113" s="45"/>
      <c r="XES113" s="45"/>
      <c r="XET113" s="45"/>
      <c r="XEU113" s="45"/>
      <c r="XEV113" s="45"/>
      <c r="XEW113" s="45"/>
      <c r="XEX113" s="45"/>
      <c r="XEY113" s="45"/>
      <c r="XEZ113" s="45"/>
      <c r="XFA113" s="45"/>
      <c r="XFB113" s="45"/>
      <c r="XFC113" s="45"/>
      <c r="XFD113" s="45"/>
    </row>
    <row r="115" spans="2:16384" x14ac:dyDescent="0.25">
      <c r="E115" s="104"/>
      <c r="F115" s="104"/>
      <c r="G115" s="104"/>
    </row>
    <row r="116" spans="2:16384" x14ac:dyDescent="0.25">
      <c r="E116" s="770" t="s">
        <v>1003</v>
      </c>
      <c r="F116" s="770"/>
      <c r="G116" s="770"/>
      <c r="H116" s="770"/>
      <c r="O116" s="279"/>
      <c r="U116" s="361">
        <v>13</v>
      </c>
      <c r="V116" s="770" t="s">
        <v>1004</v>
      </c>
      <c r="W116" s="770"/>
      <c r="X116" s="770"/>
      <c r="Y116" s="770"/>
    </row>
    <row r="117" spans="2:16384" ht="23" x14ac:dyDescent="0.25">
      <c r="C117" s="237" t="s">
        <v>704</v>
      </c>
      <c r="D117" s="308" t="s">
        <v>747</v>
      </c>
      <c r="E117" s="247" t="s">
        <v>922</v>
      </c>
      <c r="F117" s="247" t="s">
        <v>923</v>
      </c>
      <c r="G117" s="309" t="s">
        <v>924</v>
      </c>
      <c r="H117" s="237" t="s">
        <v>925</v>
      </c>
      <c r="O117" s="279"/>
      <c r="T117" s="237" t="s">
        <v>704</v>
      </c>
      <c r="U117" s="308" t="s">
        <v>747</v>
      </c>
      <c r="V117" s="247" t="s">
        <v>922</v>
      </c>
      <c r="W117" s="247" t="s">
        <v>923</v>
      </c>
      <c r="X117" s="309" t="s">
        <v>924</v>
      </c>
      <c r="Y117" s="237" t="s">
        <v>925</v>
      </c>
      <c r="Z117" s="296"/>
      <c r="AA117" s="296"/>
    </row>
    <row r="118" spans="2:16384" s="354" customFormat="1" x14ac:dyDescent="0.25">
      <c r="C118" s="237"/>
      <c r="D118" s="216">
        <v>216.10630809878501</v>
      </c>
      <c r="E118" s="727">
        <v>7.23</v>
      </c>
      <c r="F118" s="727">
        <v>12.01</v>
      </c>
      <c r="G118" s="727">
        <v>53.79</v>
      </c>
      <c r="H118" s="727">
        <v>3.39</v>
      </c>
      <c r="O118" s="279"/>
      <c r="T118" s="237"/>
      <c r="U118" s="475"/>
      <c r="V118" s="475"/>
      <c r="W118" s="475"/>
      <c r="X118" s="632"/>
      <c r="Y118" s="237"/>
    </row>
    <row r="119" spans="2:16384" s="354" customFormat="1" x14ac:dyDescent="0.25">
      <c r="C119" s="237"/>
      <c r="D119" s="633"/>
      <c r="E119" s="726"/>
      <c r="F119" s="726"/>
      <c r="G119" s="726"/>
      <c r="H119" s="726"/>
      <c r="O119" s="279"/>
      <c r="T119" s="237"/>
      <c r="U119" s="475"/>
      <c r="V119" s="475"/>
      <c r="W119" s="475"/>
      <c r="X119" s="632"/>
      <c r="Y119" s="237"/>
    </row>
    <row r="120" spans="2:16384" x14ac:dyDescent="0.25">
      <c r="C120" s="246">
        <v>3</v>
      </c>
      <c r="D120" s="216">
        <f t="shared" ref="D120:D134" si="10">VLOOKUP(C120,$B$27:$G$55,6,FALSE)</f>
        <v>175.41797809148832</v>
      </c>
      <c r="E120" s="214">
        <f>$D120*E$118/$D$118</f>
        <v>5.8687411430013272</v>
      </c>
      <c r="F120" s="364">
        <f>$D120*F$118/$D$118</f>
        <v>9.7487664076688727</v>
      </c>
      <c r="G120" s="364">
        <f t="shared" ref="G120:H134" si="11">$D120*G$118/$D$118</f>
        <v>43.662460039009872</v>
      </c>
      <c r="H120" s="364">
        <f t="shared" si="11"/>
        <v>2.7517333990006225</v>
      </c>
      <c r="L120" s="279"/>
      <c r="M120" s="279"/>
      <c r="O120" s="279"/>
      <c r="T120" s="246">
        <v>3</v>
      </c>
      <c r="U120" s="216">
        <f t="shared" ref="U120:U134" si="12">VLOOKUP(C120,$B$27:$O$55,$U$116,FALSE)</f>
        <v>313.82813742962998</v>
      </c>
      <c r="V120" s="214">
        <f>$U120*V$121/$U$121</f>
        <v>10.49935771693923</v>
      </c>
      <c r="W120" s="214">
        <f t="shared" ref="W120:Y134" si="13">$U120*W$121/$U$121</f>
        <v>17.440841795358246</v>
      </c>
      <c r="X120" s="214">
        <f>$U120*X$121/$U$121</f>
        <v>78.113478782041653</v>
      </c>
      <c r="Y120" s="214">
        <f t="shared" si="13"/>
        <v>4.9229353610544919</v>
      </c>
      <c r="Z120" s="296"/>
      <c r="AA120" s="296"/>
    </row>
    <row r="121" spans="2:16384" x14ac:dyDescent="0.25">
      <c r="C121" s="246">
        <v>5</v>
      </c>
      <c r="D121" s="216">
        <f>VLOOKUP(C121,$B$27:$G$55,6,FALSE)</f>
        <v>209.50802944955339</v>
      </c>
      <c r="E121" s="364">
        <f t="shared" ref="E121:F134" si="14">$D121*E$118/$D$118</f>
        <v>7.0092495968598119</v>
      </c>
      <c r="F121" s="364">
        <f t="shared" si="14"/>
        <v>11.643303963801706</v>
      </c>
      <c r="G121" s="364">
        <f t="shared" si="11"/>
        <v>52.147653639708061</v>
      </c>
      <c r="H121" s="364">
        <f t="shared" si="11"/>
        <v>3.2864946242537707</v>
      </c>
      <c r="I121" s="294"/>
      <c r="J121" s="294"/>
      <c r="L121" s="294"/>
      <c r="M121" s="294"/>
      <c r="N121" s="294"/>
      <c r="O121" s="279"/>
      <c r="T121" s="246">
        <v>5</v>
      </c>
      <c r="U121" s="216">
        <f t="shared" si="12"/>
        <v>374.81628379283961</v>
      </c>
      <c r="V121" s="248">
        <f>E121/D121*U121</f>
        <v>12.539762284881986</v>
      </c>
      <c r="W121" s="248">
        <f>F121/D121*U121</f>
        <v>20.830227529935357</v>
      </c>
      <c r="X121" s="248">
        <f>G121/D121*U121</f>
        <v>93.293750111175939</v>
      </c>
      <c r="Y121" s="248">
        <f>H121/D121*U121</f>
        <v>5.8796395775587724</v>
      </c>
      <c r="Z121" s="1" t="s">
        <v>1007</v>
      </c>
      <c r="AA121" s="294"/>
    </row>
    <row r="122" spans="2:16384" x14ac:dyDescent="0.25">
      <c r="C122" s="246">
        <v>10</v>
      </c>
      <c r="D122" s="216">
        <f t="shared" si="10"/>
        <v>266.59678512524778</v>
      </c>
      <c r="E122" s="364">
        <f t="shared" si="14"/>
        <v>8.9191970998572554</v>
      </c>
      <c r="F122" s="364">
        <f t="shared" si="14"/>
        <v>14.8159830109662</v>
      </c>
      <c r="G122" s="364">
        <f t="shared" si="11"/>
        <v>66.357346058274089</v>
      </c>
      <c r="H122" s="364">
        <f t="shared" si="11"/>
        <v>4.1820301754517413</v>
      </c>
      <c r="I122" s="198"/>
      <c r="L122" s="279"/>
      <c r="M122" s="279"/>
      <c r="O122" s="279"/>
      <c r="T122" s="246">
        <v>10</v>
      </c>
      <c r="U122" s="216">
        <f t="shared" si="12"/>
        <v>476.9498168366099</v>
      </c>
      <c r="V122" s="214">
        <f t="shared" ref="V122:V134" si="15">$U122*V$121/$U$121</f>
        <v>15.956716886544587</v>
      </c>
      <c r="W122" s="214">
        <f t="shared" si="13"/>
        <v>26.506247552890798</v>
      </c>
      <c r="X122" s="214">
        <f t="shared" si="13"/>
        <v>118.71532521815122</v>
      </c>
      <c r="Y122" s="214">
        <f t="shared" si="13"/>
        <v>7.4817801169275437</v>
      </c>
      <c r="Z122" s="198"/>
      <c r="AA122" s="296"/>
    </row>
    <row r="123" spans="2:16384" x14ac:dyDescent="0.25">
      <c r="C123" s="246">
        <v>20</v>
      </c>
      <c r="D123" s="216">
        <f t="shared" si="10"/>
        <v>339.24163205511462</v>
      </c>
      <c r="E123" s="364">
        <f t="shared" si="14"/>
        <v>11.349585402372012</v>
      </c>
      <c r="F123" s="364">
        <f t="shared" si="14"/>
        <v>18.853184050136633</v>
      </c>
      <c r="G123" s="364">
        <f t="shared" si="11"/>
        <v>84.439031645033268</v>
      </c>
      <c r="H123" s="364">
        <f t="shared" si="11"/>
        <v>5.32158983596696</v>
      </c>
      <c r="L123" s="279"/>
      <c r="M123" s="279"/>
      <c r="O123" s="279"/>
      <c r="T123" s="246">
        <v>20</v>
      </c>
      <c r="U123" s="216">
        <f t="shared" si="12"/>
        <v>606.9136737565118</v>
      </c>
      <c r="V123" s="214">
        <f t="shared" si="15"/>
        <v>20.304756024307146</v>
      </c>
      <c r="W123" s="214">
        <f t="shared" si="13"/>
        <v>33.728923907597341</v>
      </c>
      <c r="X123" s="214">
        <f t="shared" si="13"/>
        <v>151.06401473685773</v>
      </c>
      <c r="Y123" s="214">
        <f t="shared" si="13"/>
        <v>9.5204872645091569</v>
      </c>
      <c r="Z123" s="296"/>
      <c r="AA123" s="296"/>
    </row>
    <row r="124" spans="2:16384" x14ac:dyDescent="0.25">
      <c r="C124" s="246">
        <v>30</v>
      </c>
      <c r="D124" s="216">
        <f t="shared" si="10"/>
        <v>390.59614027223193</v>
      </c>
      <c r="E124" s="364">
        <f t="shared" si="14"/>
        <v>13.067689319264783</v>
      </c>
      <c r="F124" s="364">
        <f t="shared" si="14"/>
        <v>21.707185162430154</v>
      </c>
      <c r="G124" s="364">
        <f t="shared" si="11"/>
        <v>97.221439624239636</v>
      </c>
      <c r="H124" s="364">
        <f t="shared" si="11"/>
        <v>6.1271738301946899</v>
      </c>
      <c r="L124" s="279"/>
      <c r="M124" s="279"/>
      <c r="O124" s="279"/>
      <c r="T124" s="246">
        <v>30</v>
      </c>
      <c r="U124" s="216">
        <f t="shared" si="12"/>
        <v>698.78846240552411</v>
      </c>
      <c r="V124" s="214">
        <f t="shared" si="15"/>
        <v>23.378496572541028</v>
      </c>
      <c r="W124" s="214">
        <f t="shared" si="13"/>
        <v>38.83481934110894</v>
      </c>
      <c r="X124" s="214">
        <f t="shared" si="13"/>
        <v>173.93213425131145</v>
      </c>
      <c r="Y124" s="214">
        <f t="shared" si="13"/>
        <v>10.961701712436247</v>
      </c>
      <c r="Z124" s="296"/>
      <c r="AA124" s="296"/>
    </row>
    <row r="125" spans="2:16384" x14ac:dyDescent="0.25">
      <c r="C125" s="246">
        <v>40</v>
      </c>
      <c r="D125" s="216">
        <f t="shared" si="10"/>
        <v>431.68144306522919</v>
      </c>
      <c r="E125" s="364">
        <f t="shared" si="14"/>
        <v>14.44222920107881</v>
      </c>
      <c r="F125" s="364">
        <f t="shared" si="14"/>
        <v>23.990480318804497</v>
      </c>
      <c r="G125" s="364">
        <f t="shared" si="11"/>
        <v>107.44778820553654</v>
      </c>
      <c r="H125" s="364">
        <f t="shared" si="11"/>
        <v>6.7716676337008535</v>
      </c>
      <c r="L125" s="279"/>
      <c r="M125" s="279"/>
      <c r="O125" s="279"/>
      <c r="T125" s="246">
        <v>40</v>
      </c>
      <c r="U125" s="216">
        <f t="shared" si="12"/>
        <v>772.29132791303812</v>
      </c>
      <c r="V125" s="214">
        <f t="shared" si="15"/>
        <v>25.837590535575202</v>
      </c>
      <c r="W125" s="214">
        <f t="shared" si="13"/>
        <v>42.919704333645662</v>
      </c>
      <c r="X125" s="214">
        <f t="shared" si="13"/>
        <v>192.2273851879101</v>
      </c>
      <c r="Y125" s="214">
        <f t="shared" si="13"/>
        <v>12.114720873526959</v>
      </c>
      <c r="Z125" s="296"/>
      <c r="AA125" s="296"/>
    </row>
    <row r="126" spans="2:16384" x14ac:dyDescent="0.25">
      <c r="C126" s="246">
        <v>50</v>
      </c>
      <c r="D126" s="216">
        <f t="shared" si="10"/>
        <v>466.50308337471017</v>
      </c>
      <c r="E126" s="364">
        <f t="shared" si="14"/>
        <v>15.607213516679929</v>
      </c>
      <c r="F126" s="364">
        <f t="shared" si="14"/>
        <v>25.925675565051996</v>
      </c>
      <c r="G126" s="364">
        <f t="shared" si="11"/>
        <v>116.11507815521622</v>
      </c>
      <c r="H126" s="364">
        <f t="shared" si="11"/>
        <v>7.3179050928831204</v>
      </c>
      <c r="L126" s="279"/>
      <c r="M126" s="279"/>
      <c r="O126" s="279"/>
      <c r="T126" s="246">
        <v>50</v>
      </c>
      <c r="U126" s="216">
        <f t="shared" si="12"/>
        <v>834.58830932545357</v>
      </c>
      <c r="V126" s="214">
        <f t="shared" si="15"/>
        <v>27.921783170090418</v>
      </c>
      <c r="W126" s="214">
        <f t="shared" si="13"/>
        <v>46.381827921547149</v>
      </c>
      <c r="X126" s="214">
        <f t="shared" si="13"/>
        <v>207.73343246461462</v>
      </c>
      <c r="Y126" s="214">
        <f t="shared" si="13"/>
        <v>13.091956424150277</v>
      </c>
      <c r="Z126" s="296"/>
      <c r="AA126" s="296"/>
    </row>
    <row r="127" spans="2:16384" s="296" customFormat="1" x14ac:dyDescent="0.25">
      <c r="C127" s="246">
        <v>60</v>
      </c>
      <c r="D127" s="216">
        <f t="shared" si="10"/>
        <v>497.02951983508962</v>
      </c>
      <c r="E127" s="364">
        <f t="shared" si="14"/>
        <v>16.62849853862226</v>
      </c>
      <c r="F127" s="364">
        <f t="shared" si="14"/>
        <v>27.622167005373903</v>
      </c>
      <c r="G127" s="364">
        <f t="shared" si="11"/>
        <v>123.71326921057971</v>
      </c>
      <c r="H127" s="364">
        <f t="shared" si="11"/>
        <v>7.7967648749556648</v>
      </c>
      <c r="L127" s="279"/>
      <c r="M127" s="354"/>
      <c r="O127" s="279"/>
      <c r="T127" s="246">
        <v>60</v>
      </c>
      <c r="U127" s="216">
        <f t="shared" si="12"/>
        <v>889.20103945125857</v>
      </c>
      <c r="V127" s="214">
        <f t="shared" si="15"/>
        <v>29.748893365453522</v>
      </c>
      <c r="W127" s="214">
        <f t="shared" si="13"/>
        <v>49.416903087012003</v>
      </c>
      <c r="X127" s="214">
        <f t="shared" si="13"/>
        <v>221.32682906331189</v>
      </c>
      <c r="Y127" s="214">
        <f t="shared" si="13"/>
        <v>13.948651246042521</v>
      </c>
    </row>
    <row r="128" spans="2:16384" s="354" customFormat="1" x14ac:dyDescent="0.25">
      <c r="C128" s="246">
        <v>80</v>
      </c>
      <c r="D128" s="216">
        <f t="shared" si="10"/>
        <v>549.31013967237277</v>
      </c>
      <c r="E128" s="364">
        <f t="shared" si="14"/>
        <v>18.377586220277408</v>
      </c>
      <c r="F128" s="364">
        <f t="shared" si="14"/>
        <v>30.527636307819037</v>
      </c>
      <c r="G128" s="364">
        <f t="shared" si="11"/>
        <v>136.72619125708459</v>
      </c>
      <c r="H128" s="364">
        <f t="shared" si="11"/>
        <v>8.6168765265201124</v>
      </c>
      <c r="L128" s="279"/>
      <c r="O128" s="279"/>
      <c r="T128" s="246">
        <v>80</v>
      </c>
      <c r="U128" s="216">
        <f t="shared" si="12"/>
        <v>0</v>
      </c>
      <c r="V128" s="364">
        <f t="shared" si="15"/>
        <v>0</v>
      </c>
      <c r="W128" s="364">
        <f t="shared" si="13"/>
        <v>0</v>
      </c>
      <c r="X128" s="364">
        <f t="shared" si="13"/>
        <v>0</v>
      </c>
      <c r="Y128" s="364">
        <f t="shared" si="13"/>
        <v>0</v>
      </c>
    </row>
    <row r="129" spans="2:16384" x14ac:dyDescent="0.25">
      <c r="C129" s="246">
        <v>100</v>
      </c>
      <c r="D129" s="216">
        <f t="shared" si="10"/>
        <v>593.62031424508859</v>
      </c>
      <c r="E129" s="364">
        <f t="shared" si="14"/>
        <v>19.86001662677111</v>
      </c>
      <c r="F129" s="364">
        <f t="shared" si="14"/>
        <v>32.990152100625316</v>
      </c>
      <c r="G129" s="364">
        <f t="shared" si="11"/>
        <v>147.75522743485726</v>
      </c>
      <c r="H129" s="364">
        <f t="shared" si="11"/>
        <v>9.3119580034237988</v>
      </c>
      <c r="L129" s="279"/>
      <c r="O129" s="279"/>
      <c r="T129" s="246">
        <v>100</v>
      </c>
      <c r="U129" s="216">
        <f t="shared" si="12"/>
        <v>1062.0049300919816</v>
      </c>
      <c r="V129" s="214">
        <f t="shared" si="15"/>
        <v>35.530178235496848</v>
      </c>
      <c r="W129" s="214">
        <f t="shared" si="13"/>
        <v>59.020392891883418</v>
      </c>
      <c r="X129" s="214">
        <f t="shared" si="13"/>
        <v>264.33862894707823</v>
      </c>
      <c r="Y129" s="214">
        <f t="shared" si="13"/>
        <v>16.659378176809724</v>
      </c>
      <c r="Z129" s="296"/>
      <c r="AA129" s="296"/>
    </row>
    <row r="130" spans="2:16384" x14ac:dyDescent="0.25">
      <c r="C130" s="246">
        <v>150</v>
      </c>
      <c r="D130" s="216">
        <f t="shared" si="10"/>
        <v>683.4827498225543</v>
      </c>
      <c r="E130" s="364">
        <f t="shared" si="14"/>
        <v>22.866432380854921</v>
      </c>
      <c r="F130" s="364">
        <f t="shared" si="14"/>
        <v>37.984212018543232</v>
      </c>
      <c r="G130" s="364">
        <f t="shared" si="11"/>
        <v>170.12246165507415</v>
      </c>
      <c r="H130" s="364">
        <f t="shared" si="11"/>
        <v>10.721605224218283</v>
      </c>
      <c r="L130" s="279"/>
      <c r="M130" s="279"/>
      <c r="T130" s="246">
        <v>150</v>
      </c>
      <c r="U130" s="216">
        <f t="shared" si="12"/>
        <v>1222.7715806314029</v>
      </c>
      <c r="V130" s="214">
        <f t="shared" si="15"/>
        <v>40.90874813299699</v>
      </c>
      <c r="W130" s="214">
        <f t="shared" si="13"/>
        <v>67.954919097827641</v>
      </c>
      <c r="X130" s="214">
        <f t="shared" si="13"/>
        <v>304.35429627578264</v>
      </c>
      <c r="Y130" s="214">
        <f t="shared" si="13"/>
        <v>19.181280244932196</v>
      </c>
      <c r="Z130" s="296"/>
      <c r="AA130" s="296"/>
    </row>
    <row r="131" spans="2:16384" x14ac:dyDescent="0.25">
      <c r="C131" s="246">
        <v>200</v>
      </c>
      <c r="D131" s="216">
        <f t="shared" si="10"/>
        <v>755.37566640559703</v>
      </c>
      <c r="E131" s="364">
        <f t="shared" si="14"/>
        <v>25.271664284857454</v>
      </c>
      <c r="F131" s="364">
        <f t="shared" si="14"/>
        <v>41.979624904721717</v>
      </c>
      <c r="G131" s="364">
        <f t="shared" si="11"/>
        <v>188.01698781223826</v>
      </c>
      <c r="H131" s="364">
        <f t="shared" si="11"/>
        <v>11.849369560949762</v>
      </c>
      <c r="I131" s="296"/>
      <c r="J131" s="279"/>
      <c r="K131" s="354"/>
      <c r="L131" s="354"/>
      <c r="M131" s="279"/>
      <c r="T131" s="246">
        <v>200</v>
      </c>
      <c r="U131" s="216">
        <f t="shared" si="12"/>
        <v>1351.3902111224747</v>
      </c>
      <c r="V131" s="214">
        <f t="shared" si="15"/>
        <v>45.211781703055358</v>
      </c>
      <c r="W131" s="214">
        <f t="shared" si="13"/>
        <v>75.102835166486145</v>
      </c>
      <c r="X131" s="214">
        <f t="shared" si="13"/>
        <v>336.36815184057377</v>
      </c>
      <c r="Y131" s="214">
        <f t="shared" si="13"/>
        <v>21.198885196868279</v>
      </c>
      <c r="Z131" s="296"/>
      <c r="AA131" s="296"/>
    </row>
    <row r="132" spans="2:16384" s="354" customFormat="1" x14ac:dyDescent="0.25">
      <c r="C132" s="246">
        <v>300</v>
      </c>
      <c r="D132" s="216">
        <f t="shared" si="10"/>
        <v>869.72467962203609</v>
      </c>
      <c r="E132" s="364">
        <f t="shared" si="14"/>
        <v>29.097297015471408</v>
      </c>
      <c r="F132" s="364">
        <f t="shared" si="14"/>
        <v>48.334514129434517</v>
      </c>
      <c r="G132" s="364">
        <f t="shared" si="11"/>
        <v>216.47906036821672</v>
      </c>
      <c r="H132" s="364">
        <f t="shared" si="11"/>
        <v>13.643130965760452</v>
      </c>
      <c r="J132" s="279"/>
      <c r="M132" s="279"/>
      <c r="T132" s="246"/>
      <c r="U132" s="216">
        <f t="shared" si="12"/>
        <v>0</v>
      </c>
      <c r="V132" s="364">
        <f t="shared" si="15"/>
        <v>0</v>
      </c>
      <c r="W132" s="364">
        <f t="shared" si="13"/>
        <v>0</v>
      </c>
      <c r="X132" s="364">
        <f t="shared" si="13"/>
        <v>0</v>
      </c>
      <c r="Y132" s="364">
        <f t="shared" si="13"/>
        <v>0</v>
      </c>
    </row>
    <row r="133" spans="2:16384" s="354" customFormat="1" x14ac:dyDescent="0.25">
      <c r="C133" s="246">
        <v>350</v>
      </c>
      <c r="D133" s="216">
        <f t="shared" si="10"/>
        <v>917.60570045105248</v>
      </c>
      <c r="E133" s="364">
        <f t="shared" si="14"/>
        <v>30.699192784453519</v>
      </c>
      <c r="F133" s="364">
        <f t="shared" si="14"/>
        <v>50.995477917190428</v>
      </c>
      <c r="G133" s="364">
        <f t="shared" si="11"/>
        <v>228.39689901462719</v>
      </c>
      <c r="H133" s="364">
        <f t="shared" si="11"/>
        <v>14.394227322171153</v>
      </c>
      <c r="J133" s="279"/>
      <c r="M133" s="279"/>
      <c r="T133" s="246">
        <v>350</v>
      </c>
      <c r="U133" s="216">
        <f t="shared" si="12"/>
        <v>0</v>
      </c>
      <c r="V133" s="364">
        <f t="shared" si="15"/>
        <v>0</v>
      </c>
      <c r="W133" s="364">
        <f t="shared" si="13"/>
        <v>0</v>
      </c>
      <c r="X133" s="364">
        <f t="shared" si="13"/>
        <v>0</v>
      </c>
      <c r="Y133" s="364">
        <f t="shared" si="13"/>
        <v>0</v>
      </c>
    </row>
    <row r="134" spans="2:16384" s="354" customFormat="1" ht="12" thickBot="1" x14ac:dyDescent="0.3">
      <c r="C134" s="246">
        <v>400</v>
      </c>
      <c r="D134" s="216">
        <f t="shared" si="10"/>
        <v>961.20766709833185</v>
      </c>
      <c r="E134" s="364">
        <f t="shared" si="14"/>
        <v>32.157929559114116</v>
      </c>
      <c r="F134" s="364">
        <f t="shared" si="14"/>
        <v>53.418635408708219</v>
      </c>
      <c r="G134" s="364">
        <f t="shared" si="11"/>
        <v>239.24965850411451</v>
      </c>
      <c r="H134" s="364">
        <f t="shared" si="11"/>
        <v>15.078199336846035</v>
      </c>
      <c r="J134" s="279"/>
      <c r="M134" s="279"/>
      <c r="T134" s="246">
        <v>400</v>
      </c>
      <c r="U134" s="216">
        <f t="shared" si="12"/>
        <v>0</v>
      </c>
      <c r="V134" s="364">
        <f t="shared" si="15"/>
        <v>0</v>
      </c>
      <c r="W134" s="364">
        <f t="shared" si="13"/>
        <v>0</v>
      </c>
      <c r="X134" s="364">
        <f t="shared" si="13"/>
        <v>0</v>
      </c>
      <c r="Y134" s="364">
        <f t="shared" si="13"/>
        <v>0</v>
      </c>
    </row>
    <row r="135" spans="2:16384" x14ac:dyDescent="0.25">
      <c r="C135" s="42"/>
      <c r="D135" s="42"/>
      <c r="E135" s="42"/>
      <c r="F135" s="42"/>
      <c r="G135" s="42"/>
      <c r="H135" s="42"/>
      <c r="I135" s="296"/>
      <c r="J135" s="294"/>
      <c r="K135" s="294"/>
      <c r="L135" s="294"/>
      <c r="T135" s="42"/>
      <c r="U135" s="42"/>
      <c r="V135" s="42"/>
      <c r="W135" s="42"/>
      <c r="X135" s="42"/>
      <c r="Y135" s="42"/>
      <c r="Z135" s="296"/>
      <c r="AA135" s="296"/>
    </row>
    <row r="136" spans="2:16384" x14ac:dyDescent="0.25">
      <c r="G136" s="279"/>
      <c r="T136" s="296"/>
      <c r="U136" s="296"/>
      <c r="V136" s="296"/>
      <c r="W136" s="296"/>
      <c r="X136" s="296"/>
      <c r="Y136" s="296"/>
      <c r="Z136" s="296"/>
      <c r="AA136" s="296"/>
    </row>
    <row r="137" spans="2:16384" x14ac:dyDescent="0.25">
      <c r="B137" s="102">
        <v>2.5</v>
      </c>
      <c r="C137" s="102" t="s">
        <v>749</v>
      </c>
      <c r="D137" s="102"/>
      <c r="E137" s="41"/>
      <c r="F137" s="41"/>
      <c r="G137" s="41"/>
      <c r="H137" s="41"/>
      <c r="I137" s="41"/>
      <c r="J137" s="41"/>
      <c r="K137" s="41"/>
      <c r="L137" s="41"/>
      <c r="M137" s="357"/>
      <c r="N137" s="41"/>
      <c r="O137" s="41"/>
      <c r="P137" s="41"/>
      <c r="Q137" s="41"/>
      <c r="R137" s="41"/>
      <c r="S137" s="41"/>
      <c r="T137" s="102"/>
      <c r="U137" s="102"/>
      <c r="V137" s="41"/>
      <c r="W137" s="41"/>
      <c r="X137" s="41"/>
      <c r="Y137" s="41"/>
      <c r="Z137" s="41"/>
      <c r="AA137" s="41"/>
      <c r="AB137" s="41"/>
      <c r="AC137" s="41"/>
      <c r="AD137" s="41"/>
      <c r="AE137" s="41"/>
      <c r="AF137" s="41"/>
      <c r="AG137" s="41"/>
      <c r="AH137" s="41"/>
      <c r="AI137" s="41"/>
      <c r="AJ137" s="41"/>
      <c r="AK137" s="41"/>
      <c r="AL137" s="41"/>
      <c r="AM137" s="41"/>
      <c r="AN137" s="41"/>
      <c r="AO137" s="41"/>
      <c r="AP137" s="41"/>
      <c r="AQ137" s="41"/>
      <c r="AR137" s="41"/>
      <c r="AS137" s="41"/>
      <c r="AT137" s="41"/>
      <c r="AU137" s="41"/>
      <c r="AV137" s="41"/>
      <c r="AW137" s="41"/>
      <c r="AX137" s="41"/>
      <c r="AY137" s="41"/>
      <c r="AZ137" s="41"/>
      <c r="BA137" s="41"/>
      <c r="BB137" s="41"/>
      <c r="BC137" s="45"/>
      <c r="BD137" s="45"/>
      <c r="BE137" s="45"/>
      <c r="BF137" s="45"/>
      <c r="BG137" s="45"/>
      <c r="BH137" s="45"/>
      <c r="BI137" s="45"/>
      <c r="BJ137" s="45"/>
      <c r="BK137" s="45"/>
      <c r="BL137" s="45"/>
      <c r="BM137" s="45"/>
      <c r="BN137" s="45"/>
      <c r="BO137" s="45"/>
      <c r="BP137" s="45"/>
      <c r="BQ137" s="45"/>
      <c r="BR137" s="45"/>
      <c r="BS137" s="45"/>
      <c r="BT137" s="45"/>
      <c r="BU137" s="45"/>
      <c r="BV137" s="45"/>
      <c r="BW137" s="45"/>
      <c r="BX137" s="45"/>
      <c r="BY137" s="45"/>
      <c r="BZ137" s="45"/>
      <c r="CA137" s="45"/>
      <c r="CB137" s="45"/>
      <c r="CC137" s="45"/>
      <c r="CD137" s="45"/>
      <c r="CE137" s="45"/>
      <c r="CF137" s="45"/>
      <c r="CG137" s="45"/>
      <c r="CH137" s="45"/>
      <c r="CI137" s="45"/>
      <c r="CJ137" s="45"/>
      <c r="CK137" s="45"/>
      <c r="CL137" s="45"/>
      <c r="CM137" s="45"/>
      <c r="CN137" s="45"/>
      <c r="CO137" s="45"/>
      <c r="CP137" s="45"/>
      <c r="CQ137" s="45"/>
      <c r="CR137" s="45"/>
      <c r="CS137" s="45"/>
      <c r="CT137" s="45"/>
      <c r="CU137" s="45"/>
      <c r="CV137" s="45"/>
      <c r="CW137" s="45"/>
      <c r="CX137" s="45"/>
      <c r="CY137" s="45"/>
      <c r="CZ137" s="45"/>
      <c r="DA137" s="45"/>
      <c r="DB137" s="45"/>
      <c r="DC137" s="45"/>
      <c r="DD137" s="45"/>
      <c r="DE137" s="45"/>
      <c r="DF137" s="45"/>
      <c r="DG137" s="45"/>
      <c r="DH137" s="45"/>
      <c r="DI137" s="45"/>
      <c r="DJ137" s="45"/>
      <c r="DK137" s="45"/>
      <c r="DL137" s="45"/>
      <c r="DM137" s="45"/>
      <c r="DN137" s="45"/>
      <c r="DO137" s="45"/>
      <c r="DP137" s="45"/>
      <c r="DQ137" s="45"/>
      <c r="DR137" s="45"/>
      <c r="DS137" s="45"/>
      <c r="DT137" s="45"/>
      <c r="DU137" s="45"/>
      <c r="DV137" s="45"/>
      <c r="DW137" s="45"/>
      <c r="DX137" s="45"/>
      <c r="DY137" s="45"/>
      <c r="DZ137" s="45"/>
      <c r="EA137" s="45"/>
      <c r="EB137" s="45"/>
      <c r="EC137" s="45"/>
      <c r="ED137" s="45"/>
      <c r="EE137" s="45"/>
      <c r="EF137" s="45"/>
      <c r="EG137" s="45"/>
      <c r="EH137" s="45"/>
      <c r="EI137" s="45"/>
      <c r="EJ137" s="45"/>
      <c r="EK137" s="45"/>
      <c r="EL137" s="45"/>
      <c r="EM137" s="45"/>
      <c r="EN137" s="45"/>
      <c r="EO137" s="45"/>
      <c r="EP137" s="45"/>
      <c r="EQ137" s="45"/>
      <c r="ER137" s="45"/>
      <c r="ES137" s="45"/>
      <c r="ET137" s="45"/>
      <c r="EU137" s="45"/>
      <c r="EV137" s="45"/>
      <c r="EW137" s="45"/>
      <c r="EX137" s="45"/>
      <c r="EY137" s="45"/>
      <c r="EZ137" s="45"/>
      <c r="FA137" s="45"/>
      <c r="FB137" s="45"/>
      <c r="FC137" s="45"/>
      <c r="FD137" s="45"/>
      <c r="FE137" s="45"/>
      <c r="FF137" s="45"/>
      <c r="FG137" s="45"/>
      <c r="FH137" s="45"/>
      <c r="FI137" s="45"/>
      <c r="FJ137" s="45"/>
      <c r="FK137" s="45"/>
      <c r="FL137" s="45"/>
      <c r="FM137" s="45"/>
      <c r="FN137" s="45"/>
      <c r="FO137" s="45"/>
      <c r="FP137" s="45"/>
      <c r="FQ137" s="45"/>
      <c r="FR137" s="45"/>
      <c r="FS137" s="45"/>
      <c r="FT137" s="45"/>
      <c r="FU137" s="45"/>
      <c r="FV137" s="45"/>
      <c r="FW137" s="45"/>
      <c r="FX137" s="45"/>
      <c r="FY137" s="45"/>
      <c r="FZ137" s="45"/>
      <c r="GA137" s="45"/>
      <c r="GB137" s="45"/>
      <c r="GC137" s="45"/>
      <c r="GD137" s="45"/>
      <c r="GE137" s="45"/>
      <c r="GF137" s="45"/>
      <c r="GG137" s="45"/>
      <c r="GH137" s="45"/>
      <c r="GI137" s="45"/>
      <c r="GJ137" s="45"/>
      <c r="GK137" s="45"/>
      <c r="GL137" s="45"/>
      <c r="GM137" s="45"/>
      <c r="GN137" s="45"/>
      <c r="GO137" s="45"/>
      <c r="GP137" s="45"/>
      <c r="GQ137" s="45"/>
      <c r="GR137" s="45"/>
      <c r="GS137" s="45"/>
      <c r="GT137" s="45"/>
      <c r="GU137" s="45"/>
      <c r="GV137" s="45"/>
      <c r="GW137" s="45"/>
      <c r="GX137" s="45"/>
      <c r="GY137" s="45"/>
      <c r="GZ137" s="45"/>
      <c r="HA137" s="45"/>
      <c r="HB137" s="45"/>
      <c r="HC137" s="45"/>
      <c r="HD137" s="45"/>
      <c r="HE137" s="45"/>
      <c r="HF137" s="45"/>
      <c r="HG137" s="45"/>
      <c r="HH137" s="45"/>
      <c r="HI137" s="45"/>
      <c r="HJ137" s="45"/>
      <c r="HK137" s="45"/>
      <c r="HL137" s="45"/>
      <c r="HM137" s="45"/>
      <c r="HN137" s="45"/>
      <c r="HO137" s="45"/>
      <c r="HP137" s="45"/>
      <c r="HQ137" s="45"/>
      <c r="HR137" s="45"/>
      <c r="HS137" s="45"/>
      <c r="HT137" s="45"/>
      <c r="HU137" s="45"/>
      <c r="HV137" s="45"/>
      <c r="HW137" s="45"/>
      <c r="HX137" s="45"/>
      <c r="HY137" s="45"/>
      <c r="HZ137" s="45"/>
      <c r="IA137" s="45"/>
      <c r="IB137" s="45"/>
      <c r="IC137" s="45"/>
      <c r="ID137" s="45"/>
      <c r="IE137" s="45"/>
      <c r="IF137" s="45"/>
      <c r="IG137" s="45"/>
      <c r="IH137" s="45"/>
      <c r="II137" s="45"/>
      <c r="IJ137" s="45"/>
      <c r="IK137" s="45"/>
      <c r="IL137" s="45"/>
      <c r="IM137" s="45"/>
      <c r="IN137" s="45"/>
      <c r="IO137" s="45"/>
      <c r="IP137" s="45"/>
      <c r="IQ137" s="45"/>
      <c r="IR137" s="45"/>
      <c r="IS137" s="45"/>
      <c r="IT137" s="45"/>
      <c r="IU137" s="45"/>
      <c r="IV137" s="45"/>
      <c r="IW137" s="45"/>
      <c r="IX137" s="45"/>
      <c r="IY137" s="45"/>
      <c r="IZ137" s="45"/>
      <c r="JA137" s="45"/>
      <c r="JB137" s="45"/>
      <c r="JC137" s="45"/>
      <c r="JD137" s="45"/>
      <c r="JE137" s="45"/>
      <c r="JF137" s="45"/>
      <c r="JG137" s="45"/>
      <c r="JH137" s="45"/>
      <c r="JI137" s="45"/>
      <c r="JJ137" s="45"/>
      <c r="JK137" s="45"/>
      <c r="JL137" s="45"/>
      <c r="JM137" s="45"/>
      <c r="JN137" s="45"/>
      <c r="JO137" s="45"/>
      <c r="JP137" s="45"/>
      <c r="JQ137" s="45"/>
      <c r="JR137" s="45"/>
      <c r="JS137" s="45"/>
      <c r="JT137" s="45"/>
      <c r="JU137" s="45"/>
      <c r="JV137" s="45"/>
      <c r="JW137" s="45"/>
      <c r="JX137" s="45"/>
      <c r="JY137" s="45"/>
      <c r="JZ137" s="45"/>
      <c r="KA137" s="45"/>
      <c r="KB137" s="45"/>
      <c r="KC137" s="45"/>
      <c r="KD137" s="45"/>
      <c r="KE137" s="45"/>
      <c r="KF137" s="45"/>
      <c r="KG137" s="45"/>
      <c r="KH137" s="45"/>
      <c r="KI137" s="45"/>
      <c r="KJ137" s="45"/>
      <c r="KK137" s="45"/>
      <c r="KL137" s="45"/>
      <c r="KM137" s="45"/>
      <c r="KN137" s="45"/>
      <c r="KO137" s="45"/>
      <c r="KP137" s="45"/>
      <c r="KQ137" s="45"/>
      <c r="KR137" s="45"/>
      <c r="KS137" s="45"/>
      <c r="KT137" s="45"/>
      <c r="KU137" s="45"/>
      <c r="KV137" s="45"/>
      <c r="KW137" s="45"/>
      <c r="KX137" s="45"/>
      <c r="KY137" s="45"/>
      <c r="KZ137" s="45"/>
      <c r="LA137" s="45"/>
      <c r="LB137" s="45"/>
      <c r="LC137" s="45"/>
      <c r="LD137" s="45"/>
      <c r="LE137" s="45"/>
      <c r="LF137" s="45"/>
      <c r="LG137" s="45"/>
      <c r="LH137" s="45"/>
      <c r="LI137" s="45"/>
      <c r="LJ137" s="45"/>
      <c r="LK137" s="45"/>
      <c r="LL137" s="45"/>
      <c r="LM137" s="45"/>
      <c r="LN137" s="45"/>
      <c r="LO137" s="45"/>
      <c r="LP137" s="45"/>
      <c r="LQ137" s="45"/>
      <c r="LR137" s="45"/>
      <c r="LS137" s="45"/>
      <c r="LT137" s="45"/>
      <c r="LU137" s="45"/>
      <c r="LV137" s="45"/>
      <c r="LW137" s="45"/>
      <c r="LX137" s="45"/>
      <c r="LY137" s="45"/>
      <c r="LZ137" s="45"/>
      <c r="MA137" s="45"/>
      <c r="MB137" s="45"/>
      <c r="MC137" s="45"/>
      <c r="MD137" s="45"/>
      <c r="ME137" s="45"/>
      <c r="MF137" s="45"/>
      <c r="MG137" s="45"/>
      <c r="MH137" s="45"/>
      <c r="MI137" s="45"/>
      <c r="MJ137" s="45"/>
      <c r="MK137" s="45"/>
      <c r="ML137" s="45"/>
      <c r="MM137" s="45"/>
      <c r="MN137" s="45"/>
      <c r="MO137" s="45"/>
      <c r="MP137" s="45"/>
      <c r="MQ137" s="45"/>
      <c r="MR137" s="45"/>
      <c r="MS137" s="45"/>
      <c r="MT137" s="45"/>
      <c r="MU137" s="45"/>
      <c r="MV137" s="45"/>
      <c r="MW137" s="45"/>
      <c r="MX137" s="45"/>
      <c r="MY137" s="45"/>
      <c r="MZ137" s="45"/>
      <c r="NA137" s="45"/>
      <c r="NB137" s="45"/>
      <c r="NC137" s="45"/>
      <c r="ND137" s="45"/>
      <c r="NE137" s="45"/>
      <c r="NF137" s="45"/>
      <c r="NG137" s="45"/>
      <c r="NH137" s="45"/>
      <c r="NI137" s="45"/>
      <c r="NJ137" s="45"/>
      <c r="NK137" s="45"/>
      <c r="NL137" s="45"/>
      <c r="NM137" s="45"/>
      <c r="NN137" s="45"/>
      <c r="NO137" s="45"/>
      <c r="NP137" s="45"/>
      <c r="NQ137" s="45"/>
      <c r="NR137" s="45"/>
      <c r="NS137" s="45"/>
      <c r="NT137" s="45"/>
      <c r="NU137" s="45"/>
      <c r="NV137" s="45"/>
      <c r="NW137" s="45"/>
      <c r="NX137" s="45"/>
      <c r="NY137" s="45"/>
      <c r="NZ137" s="45"/>
      <c r="OA137" s="45"/>
      <c r="OB137" s="45"/>
      <c r="OC137" s="45"/>
      <c r="OD137" s="45"/>
      <c r="OE137" s="45"/>
      <c r="OF137" s="45"/>
      <c r="OG137" s="45"/>
      <c r="OH137" s="45"/>
      <c r="OI137" s="45"/>
      <c r="OJ137" s="45"/>
      <c r="OK137" s="45"/>
      <c r="OL137" s="45"/>
      <c r="OM137" s="45"/>
      <c r="ON137" s="45"/>
      <c r="OO137" s="45"/>
      <c r="OP137" s="45"/>
      <c r="OQ137" s="45"/>
      <c r="OR137" s="45"/>
      <c r="OS137" s="45"/>
      <c r="OT137" s="45"/>
      <c r="OU137" s="45"/>
      <c r="OV137" s="45"/>
      <c r="OW137" s="45"/>
      <c r="OX137" s="45"/>
      <c r="OY137" s="45"/>
      <c r="OZ137" s="45"/>
      <c r="PA137" s="45"/>
      <c r="PB137" s="45"/>
      <c r="PC137" s="45"/>
      <c r="PD137" s="45"/>
      <c r="PE137" s="45"/>
      <c r="PF137" s="45"/>
      <c r="PG137" s="45"/>
      <c r="PH137" s="45"/>
      <c r="PI137" s="45"/>
      <c r="PJ137" s="45"/>
      <c r="PK137" s="45"/>
      <c r="PL137" s="45"/>
      <c r="PM137" s="45"/>
      <c r="PN137" s="45"/>
      <c r="PO137" s="45"/>
      <c r="PP137" s="45"/>
      <c r="PQ137" s="45"/>
      <c r="PR137" s="45"/>
      <c r="PS137" s="45"/>
      <c r="PT137" s="45"/>
      <c r="PU137" s="45"/>
      <c r="PV137" s="45"/>
      <c r="PW137" s="45"/>
      <c r="PX137" s="45"/>
      <c r="PY137" s="45"/>
      <c r="PZ137" s="45"/>
      <c r="QA137" s="45"/>
      <c r="QB137" s="45"/>
      <c r="QC137" s="45"/>
      <c r="QD137" s="45"/>
      <c r="QE137" s="45"/>
      <c r="QF137" s="45"/>
      <c r="QG137" s="45"/>
      <c r="QH137" s="45"/>
      <c r="QI137" s="45"/>
      <c r="QJ137" s="45"/>
      <c r="QK137" s="45"/>
      <c r="QL137" s="45"/>
      <c r="QM137" s="45"/>
      <c r="QN137" s="45"/>
      <c r="QO137" s="45"/>
      <c r="QP137" s="45"/>
      <c r="QQ137" s="45"/>
      <c r="QR137" s="45"/>
      <c r="QS137" s="45"/>
      <c r="QT137" s="45"/>
      <c r="QU137" s="45"/>
      <c r="QV137" s="45"/>
      <c r="QW137" s="45"/>
      <c r="QX137" s="45"/>
      <c r="QY137" s="45"/>
      <c r="QZ137" s="45"/>
      <c r="RA137" s="45"/>
      <c r="RB137" s="45"/>
      <c r="RC137" s="45"/>
      <c r="RD137" s="45"/>
      <c r="RE137" s="45"/>
      <c r="RF137" s="45"/>
      <c r="RG137" s="45"/>
      <c r="RH137" s="45"/>
      <c r="RI137" s="45"/>
      <c r="RJ137" s="45"/>
      <c r="RK137" s="45"/>
      <c r="RL137" s="45"/>
      <c r="RM137" s="45"/>
      <c r="RN137" s="45"/>
      <c r="RO137" s="45"/>
      <c r="RP137" s="45"/>
      <c r="RQ137" s="45"/>
      <c r="RR137" s="45"/>
      <c r="RS137" s="45"/>
      <c r="RT137" s="45"/>
      <c r="RU137" s="45"/>
      <c r="RV137" s="45"/>
      <c r="RW137" s="45"/>
      <c r="RX137" s="45"/>
      <c r="RY137" s="45"/>
      <c r="RZ137" s="45"/>
      <c r="SA137" s="45"/>
      <c r="SB137" s="45"/>
      <c r="SC137" s="45"/>
      <c r="SD137" s="45"/>
      <c r="SE137" s="45"/>
      <c r="SF137" s="45"/>
      <c r="SG137" s="45"/>
      <c r="SH137" s="45"/>
      <c r="SI137" s="45"/>
      <c r="SJ137" s="45"/>
      <c r="SK137" s="45"/>
      <c r="SL137" s="45"/>
      <c r="SM137" s="45"/>
      <c r="SN137" s="45"/>
      <c r="SO137" s="45"/>
      <c r="SP137" s="45"/>
      <c r="SQ137" s="45"/>
      <c r="SR137" s="45"/>
      <c r="SS137" s="45"/>
      <c r="ST137" s="45"/>
      <c r="SU137" s="45"/>
      <c r="SV137" s="45"/>
      <c r="SW137" s="45"/>
      <c r="SX137" s="45"/>
      <c r="SY137" s="45"/>
      <c r="SZ137" s="45"/>
      <c r="TA137" s="45"/>
      <c r="TB137" s="45"/>
      <c r="TC137" s="45"/>
      <c r="TD137" s="45"/>
      <c r="TE137" s="45"/>
      <c r="TF137" s="45"/>
      <c r="TG137" s="45"/>
      <c r="TH137" s="45"/>
      <c r="TI137" s="45"/>
      <c r="TJ137" s="45"/>
      <c r="TK137" s="45"/>
      <c r="TL137" s="45"/>
      <c r="TM137" s="45"/>
      <c r="TN137" s="45"/>
      <c r="TO137" s="45"/>
      <c r="TP137" s="45"/>
      <c r="TQ137" s="45"/>
      <c r="TR137" s="45"/>
      <c r="TS137" s="45"/>
      <c r="TT137" s="45"/>
      <c r="TU137" s="45"/>
      <c r="TV137" s="45"/>
      <c r="TW137" s="45"/>
      <c r="TX137" s="45"/>
      <c r="TY137" s="45"/>
      <c r="TZ137" s="45"/>
      <c r="UA137" s="45"/>
      <c r="UB137" s="45"/>
      <c r="UC137" s="45"/>
      <c r="UD137" s="45"/>
      <c r="UE137" s="45"/>
      <c r="UF137" s="45"/>
      <c r="UG137" s="45"/>
      <c r="UH137" s="45"/>
      <c r="UI137" s="45"/>
      <c r="UJ137" s="45"/>
      <c r="UK137" s="45"/>
      <c r="UL137" s="45"/>
      <c r="UM137" s="45"/>
      <c r="UN137" s="45"/>
      <c r="UO137" s="45"/>
      <c r="UP137" s="45"/>
      <c r="UQ137" s="45"/>
      <c r="UR137" s="45"/>
      <c r="US137" s="45"/>
      <c r="UT137" s="45"/>
      <c r="UU137" s="45"/>
      <c r="UV137" s="45"/>
      <c r="UW137" s="45"/>
      <c r="UX137" s="45"/>
      <c r="UY137" s="45"/>
      <c r="UZ137" s="45"/>
      <c r="VA137" s="45"/>
      <c r="VB137" s="45"/>
      <c r="VC137" s="45"/>
      <c r="VD137" s="45"/>
      <c r="VE137" s="45"/>
      <c r="VF137" s="45"/>
      <c r="VG137" s="45"/>
      <c r="VH137" s="45"/>
      <c r="VI137" s="45"/>
      <c r="VJ137" s="45"/>
      <c r="VK137" s="45"/>
      <c r="VL137" s="45"/>
      <c r="VM137" s="45"/>
      <c r="VN137" s="45"/>
      <c r="VO137" s="45"/>
      <c r="VP137" s="45"/>
      <c r="VQ137" s="45"/>
      <c r="VR137" s="45"/>
      <c r="VS137" s="45"/>
      <c r="VT137" s="45"/>
      <c r="VU137" s="45"/>
      <c r="VV137" s="45"/>
      <c r="VW137" s="45"/>
      <c r="VX137" s="45"/>
      <c r="VY137" s="45"/>
      <c r="VZ137" s="45"/>
      <c r="WA137" s="45"/>
      <c r="WB137" s="45"/>
      <c r="WC137" s="45"/>
      <c r="WD137" s="45"/>
      <c r="WE137" s="45"/>
      <c r="WF137" s="45"/>
      <c r="WG137" s="45"/>
      <c r="WH137" s="45"/>
      <c r="WI137" s="45"/>
      <c r="WJ137" s="45"/>
      <c r="WK137" s="45"/>
      <c r="WL137" s="45"/>
      <c r="WM137" s="45"/>
      <c r="WN137" s="45"/>
      <c r="WO137" s="45"/>
      <c r="WP137" s="45"/>
      <c r="WQ137" s="45"/>
      <c r="WR137" s="45"/>
      <c r="WS137" s="45"/>
      <c r="WT137" s="45"/>
      <c r="WU137" s="45"/>
      <c r="WV137" s="45"/>
      <c r="WW137" s="45"/>
      <c r="WX137" s="45"/>
      <c r="WY137" s="45"/>
      <c r="WZ137" s="45"/>
      <c r="XA137" s="45"/>
      <c r="XB137" s="45"/>
      <c r="XC137" s="45"/>
      <c r="XD137" s="45"/>
      <c r="XE137" s="45"/>
      <c r="XF137" s="45"/>
      <c r="XG137" s="45"/>
      <c r="XH137" s="45"/>
      <c r="XI137" s="45"/>
      <c r="XJ137" s="45"/>
      <c r="XK137" s="45"/>
      <c r="XL137" s="45"/>
      <c r="XM137" s="45"/>
      <c r="XN137" s="45"/>
      <c r="XO137" s="45"/>
      <c r="XP137" s="45"/>
      <c r="XQ137" s="45"/>
      <c r="XR137" s="45"/>
      <c r="XS137" s="45"/>
      <c r="XT137" s="45"/>
      <c r="XU137" s="45"/>
      <c r="XV137" s="45"/>
      <c r="XW137" s="45"/>
      <c r="XX137" s="45"/>
      <c r="XY137" s="45"/>
      <c r="XZ137" s="45"/>
      <c r="YA137" s="45"/>
      <c r="YB137" s="45"/>
      <c r="YC137" s="45"/>
      <c r="YD137" s="45"/>
      <c r="YE137" s="45"/>
      <c r="YF137" s="45"/>
      <c r="YG137" s="45"/>
      <c r="YH137" s="45"/>
      <c r="YI137" s="45"/>
      <c r="YJ137" s="45"/>
      <c r="YK137" s="45"/>
      <c r="YL137" s="45"/>
      <c r="YM137" s="45"/>
      <c r="YN137" s="45"/>
      <c r="YO137" s="45"/>
      <c r="YP137" s="45"/>
      <c r="YQ137" s="45"/>
      <c r="YR137" s="45"/>
      <c r="YS137" s="45"/>
      <c r="YT137" s="45"/>
      <c r="YU137" s="45"/>
      <c r="YV137" s="45"/>
      <c r="YW137" s="45"/>
      <c r="YX137" s="45"/>
      <c r="YY137" s="45"/>
      <c r="YZ137" s="45"/>
      <c r="ZA137" s="45"/>
      <c r="ZB137" s="45"/>
      <c r="ZC137" s="45"/>
      <c r="ZD137" s="45"/>
      <c r="ZE137" s="45"/>
      <c r="ZF137" s="45"/>
      <c r="ZG137" s="45"/>
      <c r="ZH137" s="45"/>
      <c r="ZI137" s="45"/>
      <c r="ZJ137" s="45"/>
      <c r="ZK137" s="45"/>
      <c r="ZL137" s="45"/>
      <c r="ZM137" s="45"/>
      <c r="ZN137" s="45"/>
      <c r="ZO137" s="45"/>
      <c r="ZP137" s="45"/>
      <c r="ZQ137" s="45"/>
      <c r="ZR137" s="45"/>
      <c r="ZS137" s="45"/>
      <c r="ZT137" s="45"/>
      <c r="ZU137" s="45"/>
      <c r="ZV137" s="45"/>
      <c r="ZW137" s="45"/>
      <c r="ZX137" s="45"/>
      <c r="ZY137" s="45"/>
      <c r="ZZ137" s="45"/>
      <c r="AAA137" s="45"/>
      <c r="AAB137" s="45"/>
      <c r="AAC137" s="45"/>
      <c r="AAD137" s="45"/>
      <c r="AAE137" s="45"/>
      <c r="AAF137" s="45"/>
      <c r="AAG137" s="45"/>
      <c r="AAH137" s="45"/>
      <c r="AAI137" s="45"/>
      <c r="AAJ137" s="45"/>
      <c r="AAK137" s="45"/>
      <c r="AAL137" s="45"/>
      <c r="AAM137" s="45"/>
      <c r="AAN137" s="45"/>
      <c r="AAO137" s="45"/>
      <c r="AAP137" s="45"/>
      <c r="AAQ137" s="45"/>
      <c r="AAR137" s="45"/>
      <c r="AAS137" s="45"/>
      <c r="AAT137" s="45"/>
      <c r="AAU137" s="45"/>
      <c r="AAV137" s="45"/>
      <c r="AAW137" s="45"/>
      <c r="AAX137" s="45"/>
      <c r="AAY137" s="45"/>
      <c r="AAZ137" s="45"/>
      <c r="ABA137" s="45"/>
      <c r="ABB137" s="45"/>
      <c r="ABC137" s="45"/>
      <c r="ABD137" s="45"/>
      <c r="ABE137" s="45"/>
      <c r="ABF137" s="45"/>
      <c r="ABG137" s="45"/>
      <c r="ABH137" s="45"/>
      <c r="ABI137" s="45"/>
      <c r="ABJ137" s="45"/>
      <c r="ABK137" s="45"/>
      <c r="ABL137" s="45"/>
      <c r="ABM137" s="45"/>
      <c r="ABN137" s="45"/>
      <c r="ABO137" s="45"/>
      <c r="ABP137" s="45"/>
      <c r="ABQ137" s="45"/>
      <c r="ABR137" s="45"/>
      <c r="ABS137" s="45"/>
      <c r="ABT137" s="45"/>
      <c r="ABU137" s="45"/>
      <c r="ABV137" s="45"/>
      <c r="ABW137" s="45"/>
      <c r="ABX137" s="45"/>
      <c r="ABY137" s="45"/>
      <c r="ABZ137" s="45"/>
      <c r="ACA137" s="45"/>
      <c r="ACB137" s="45"/>
      <c r="ACC137" s="45"/>
      <c r="ACD137" s="45"/>
      <c r="ACE137" s="45"/>
      <c r="ACF137" s="45"/>
      <c r="ACG137" s="45"/>
      <c r="ACH137" s="45"/>
      <c r="ACI137" s="45"/>
      <c r="ACJ137" s="45"/>
      <c r="ACK137" s="45"/>
      <c r="ACL137" s="45"/>
      <c r="ACM137" s="45"/>
      <c r="ACN137" s="45"/>
      <c r="ACO137" s="45"/>
      <c r="ACP137" s="45"/>
      <c r="ACQ137" s="45"/>
      <c r="ACR137" s="45"/>
      <c r="ACS137" s="45"/>
      <c r="ACT137" s="45"/>
      <c r="ACU137" s="45"/>
      <c r="ACV137" s="45"/>
      <c r="ACW137" s="45"/>
      <c r="ACX137" s="45"/>
      <c r="ACY137" s="45"/>
      <c r="ACZ137" s="45"/>
      <c r="ADA137" s="45"/>
      <c r="ADB137" s="45"/>
      <c r="ADC137" s="45"/>
      <c r="ADD137" s="45"/>
      <c r="ADE137" s="45"/>
      <c r="ADF137" s="45"/>
      <c r="ADG137" s="45"/>
      <c r="ADH137" s="45"/>
      <c r="ADI137" s="45"/>
      <c r="ADJ137" s="45"/>
      <c r="ADK137" s="45"/>
      <c r="ADL137" s="45"/>
      <c r="ADM137" s="45"/>
      <c r="ADN137" s="45"/>
      <c r="ADO137" s="45"/>
      <c r="ADP137" s="45"/>
      <c r="ADQ137" s="45"/>
      <c r="ADR137" s="45"/>
      <c r="ADS137" s="45"/>
      <c r="ADT137" s="45"/>
      <c r="ADU137" s="45"/>
      <c r="ADV137" s="45"/>
      <c r="ADW137" s="45"/>
      <c r="ADX137" s="45"/>
      <c r="ADY137" s="45"/>
      <c r="ADZ137" s="45"/>
      <c r="AEA137" s="45"/>
      <c r="AEB137" s="45"/>
      <c r="AEC137" s="45"/>
      <c r="AED137" s="45"/>
      <c r="AEE137" s="45"/>
      <c r="AEF137" s="45"/>
      <c r="AEG137" s="45"/>
      <c r="AEH137" s="45"/>
      <c r="AEI137" s="45"/>
      <c r="AEJ137" s="45"/>
      <c r="AEK137" s="45"/>
      <c r="AEL137" s="45"/>
      <c r="AEM137" s="45"/>
      <c r="AEN137" s="45"/>
      <c r="AEO137" s="45"/>
      <c r="AEP137" s="45"/>
      <c r="AEQ137" s="45"/>
      <c r="AER137" s="45"/>
      <c r="AES137" s="45"/>
      <c r="AET137" s="45"/>
      <c r="AEU137" s="45"/>
      <c r="AEV137" s="45"/>
      <c r="AEW137" s="45"/>
      <c r="AEX137" s="45"/>
      <c r="AEY137" s="45"/>
      <c r="AEZ137" s="45"/>
      <c r="AFA137" s="45"/>
      <c r="AFB137" s="45"/>
      <c r="AFC137" s="45"/>
      <c r="AFD137" s="45"/>
      <c r="AFE137" s="45"/>
      <c r="AFF137" s="45"/>
      <c r="AFG137" s="45"/>
      <c r="AFH137" s="45"/>
      <c r="AFI137" s="45"/>
      <c r="AFJ137" s="45"/>
      <c r="AFK137" s="45"/>
      <c r="AFL137" s="45"/>
      <c r="AFM137" s="45"/>
      <c r="AFN137" s="45"/>
      <c r="AFO137" s="45"/>
      <c r="AFP137" s="45"/>
      <c r="AFQ137" s="45"/>
      <c r="AFR137" s="45"/>
      <c r="AFS137" s="45"/>
      <c r="AFT137" s="45"/>
      <c r="AFU137" s="45"/>
      <c r="AFV137" s="45"/>
      <c r="AFW137" s="45"/>
      <c r="AFX137" s="45"/>
      <c r="AFY137" s="45"/>
      <c r="AFZ137" s="45"/>
      <c r="AGA137" s="45"/>
      <c r="AGB137" s="45"/>
      <c r="AGC137" s="45"/>
      <c r="AGD137" s="45"/>
      <c r="AGE137" s="45"/>
      <c r="AGF137" s="45"/>
      <c r="AGG137" s="45"/>
      <c r="AGH137" s="45"/>
      <c r="AGI137" s="45"/>
      <c r="AGJ137" s="45"/>
      <c r="AGK137" s="45"/>
      <c r="AGL137" s="45"/>
      <c r="AGM137" s="45"/>
      <c r="AGN137" s="45"/>
      <c r="AGO137" s="45"/>
      <c r="AGP137" s="45"/>
      <c r="AGQ137" s="45"/>
      <c r="AGR137" s="45"/>
      <c r="AGS137" s="45"/>
      <c r="AGT137" s="45"/>
      <c r="AGU137" s="45"/>
      <c r="AGV137" s="45"/>
      <c r="AGW137" s="45"/>
      <c r="AGX137" s="45"/>
      <c r="AGY137" s="45"/>
      <c r="AGZ137" s="45"/>
      <c r="AHA137" s="45"/>
      <c r="AHB137" s="45"/>
      <c r="AHC137" s="45"/>
      <c r="AHD137" s="45"/>
      <c r="AHE137" s="45"/>
      <c r="AHF137" s="45"/>
      <c r="AHG137" s="45"/>
      <c r="AHH137" s="45"/>
      <c r="AHI137" s="45"/>
      <c r="AHJ137" s="45"/>
      <c r="AHK137" s="45"/>
      <c r="AHL137" s="45"/>
      <c r="AHM137" s="45"/>
      <c r="AHN137" s="45"/>
      <c r="AHO137" s="45"/>
      <c r="AHP137" s="45"/>
      <c r="AHQ137" s="45"/>
      <c r="AHR137" s="45"/>
      <c r="AHS137" s="45"/>
      <c r="AHT137" s="45"/>
      <c r="AHU137" s="45"/>
      <c r="AHV137" s="45"/>
      <c r="AHW137" s="45"/>
      <c r="AHX137" s="45"/>
      <c r="AHY137" s="45"/>
      <c r="AHZ137" s="45"/>
      <c r="AIA137" s="45"/>
      <c r="AIB137" s="45"/>
      <c r="AIC137" s="45"/>
      <c r="AID137" s="45"/>
      <c r="AIE137" s="45"/>
      <c r="AIF137" s="45"/>
      <c r="AIG137" s="45"/>
      <c r="AIH137" s="45"/>
      <c r="AII137" s="45"/>
      <c r="AIJ137" s="45"/>
      <c r="AIK137" s="45"/>
      <c r="AIL137" s="45"/>
      <c r="AIM137" s="45"/>
      <c r="AIN137" s="45"/>
      <c r="AIO137" s="45"/>
      <c r="AIP137" s="45"/>
      <c r="AIQ137" s="45"/>
      <c r="AIR137" s="45"/>
      <c r="AIS137" s="45"/>
      <c r="AIT137" s="45"/>
      <c r="AIU137" s="45"/>
      <c r="AIV137" s="45"/>
      <c r="AIW137" s="45"/>
      <c r="AIX137" s="45"/>
      <c r="AIY137" s="45"/>
      <c r="AIZ137" s="45"/>
      <c r="AJA137" s="45"/>
      <c r="AJB137" s="45"/>
      <c r="AJC137" s="45"/>
      <c r="AJD137" s="45"/>
      <c r="AJE137" s="45"/>
      <c r="AJF137" s="45"/>
      <c r="AJG137" s="45"/>
      <c r="AJH137" s="45"/>
      <c r="AJI137" s="45"/>
      <c r="AJJ137" s="45"/>
      <c r="AJK137" s="45"/>
      <c r="AJL137" s="45"/>
      <c r="AJM137" s="45"/>
      <c r="AJN137" s="45"/>
      <c r="AJO137" s="45"/>
      <c r="AJP137" s="45"/>
      <c r="AJQ137" s="45"/>
      <c r="AJR137" s="45"/>
      <c r="AJS137" s="45"/>
      <c r="AJT137" s="45"/>
      <c r="AJU137" s="45"/>
      <c r="AJV137" s="45"/>
      <c r="AJW137" s="45"/>
      <c r="AJX137" s="45"/>
      <c r="AJY137" s="45"/>
      <c r="AJZ137" s="45"/>
      <c r="AKA137" s="45"/>
      <c r="AKB137" s="45"/>
      <c r="AKC137" s="45"/>
      <c r="AKD137" s="45"/>
      <c r="AKE137" s="45"/>
      <c r="AKF137" s="45"/>
      <c r="AKG137" s="45"/>
      <c r="AKH137" s="45"/>
      <c r="AKI137" s="45"/>
      <c r="AKJ137" s="45"/>
      <c r="AKK137" s="45"/>
      <c r="AKL137" s="45"/>
      <c r="AKM137" s="45"/>
      <c r="AKN137" s="45"/>
      <c r="AKO137" s="45"/>
      <c r="AKP137" s="45"/>
      <c r="AKQ137" s="45"/>
      <c r="AKR137" s="45"/>
      <c r="AKS137" s="45"/>
      <c r="AKT137" s="45"/>
      <c r="AKU137" s="45"/>
      <c r="AKV137" s="45"/>
      <c r="AKW137" s="45"/>
      <c r="AKX137" s="45"/>
      <c r="AKY137" s="45"/>
      <c r="AKZ137" s="45"/>
      <c r="ALA137" s="45"/>
      <c r="ALB137" s="45"/>
      <c r="ALC137" s="45"/>
      <c r="ALD137" s="45"/>
      <c r="ALE137" s="45"/>
      <c r="ALF137" s="45"/>
      <c r="ALG137" s="45"/>
      <c r="ALH137" s="45"/>
      <c r="ALI137" s="45"/>
      <c r="ALJ137" s="45"/>
      <c r="ALK137" s="45"/>
      <c r="ALL137" s="45"/>
      <c r="ALM137" s="45"/>
      <c r="ALN137" s="45"/>
      <c r="ALO137" s="45"/>
      <c r="ALP137" s="45"/>
      <c r="ALQ137" s="45"/>
      <c r="ALR137" s="45"/>
      <c r="ALS137" s="45"/>
      <c r="ALT137" s="45"/>
      <c r="ALU137" s="45"/>
      <c r="ALV137" s="45"/>
      <c r="ALW137" s="45"/>
      <c r="ALX137" s="45"/>
      <c r="ALY137" s="45"/>
      <c r="ALZ137" s="45"/>
      <c r="AMA137" s="45"/>
      <c r="AMB137" s="45"/>
      <c r="AMC137" s="45"/>
      <c r="AMD137" s="45"/>
      <c r="AME137" s="45"/>
      <c r="AMF137" s="45"/>
      <c r="AMG137" s="45"/>
      <c r="AMH137" s="45"/>
      <c r="AMI137" s="45"/>
      <c r="AMJ137" s="45"/>
      <c r="AMK137" s="45"/>
      <c r="AML137" s="45"/>
      <c r="AMM137" s="45"/>
      <c r="AMN137" s="45"/>
      <c r="AMO137" s="45"/>
      <c r="AMP137" s="45"/>
      <c r="AMQ137" s="45"/>
      <c r="AMR137" s="45"/>
      <c r="AMS137" s="45"/>
      <c r="AMT137" s="45"/>
      <c r="AMU137" s="45"/>
      <c r="AMV137" s="45"/>
      <c r="AMW137" s="45"/>
      <c r="AMX137" s="45"/>
      <c r="AMY137" s="45"/>
      <c r="AMZ137" s="45"/>
      <c r="ANA137" s="45"/>
      <c r="ANB137" s="45"/>
      <c r="ANC137" s="45"/>
      <c r="AND137" s="45"/>
      <c r="ANE137" s="45"/>
      <c r="ANF137" s="45"/>
      <c r="ANG137" s="45"/>
      <c r="ANH137" s="45"/>
      <c r="ANI137" s="45"/>
      <c r="ANJ137" s="45"/>
      <c r="ANK137" s="45"/>
      <c r="ANL137" s="45"/>
      <c r="ANM137" s="45"/>
      <c r="ANN137" s="45"/>
      <c r="ANO137" s="45"/>
      <c r="ANP137" s="45"/>
      <c r="ANQ137" s="45"/>
      <c r="ANR137" s="45"/>
      <c r="ANS137" s="45"/>
      <c r="ANT137" s="45"/>
      <c r="ANU137" s="45"/>
      <c r="ANV137" s="45"/>
      <c r="ANW137" s="45"/>
      <c r="ANX137" s="45"/>
      <c r="ANY137" s="45"/>
      <c r="ANZ137" s="45"/>
      <c r="AOA137" s="45"/>
      <c r="AOB137" s="45"/>
      <c r="AOC137" s="45"/>
      <c r="AOD137" s="45"/>
      <c r="AOE137" s="45"/>
      <c r="AOF137" s="45"/>
      <c r="AOG137" s="45"/>
      <c r="AOH137" s="45"/>
      <c r="AOI137" s="45"/>
      <c r="AOJ137" s="45"/>
      <c r="AOK137" s="45"/>
      <c r="AOL137" s="45"/>
      <c r="AOM137" s="45"/>
      <c r="AON137" s="45"/>
      <c r="AOO137" s="45"/>
      <c r="AOP137" s="45"/>
      <c r="AOQ137" s="45"/>
      <c r="AOR137" s="45"/>
      <c r="AOS137" s="45"/>
      <c r="AOT137" s="45"/>
      <c r="AOU137" s="45"/>
      <c r="AOV137" s="45"/>
      <c r="AOW137" s="45"/>
      <c r="AOX137" s="45"/>
      <c r="AOY137" s="45"/>
      <c r="AOZ137" s="45"/>
      <c r="APA137" s="45"/>
      <c r="APB137" s="45"/>
      <c r="APC137" s="45"/>
      <c r="APD137" s="45"/>
      <c r="APE137" s="45"/>
      <c r="APF137" s="45"/>
      <c r="APG137" s="45"/>
      <c r="APH137" s="45"/>
      <c r="API137" s="45"/>
      <c r="APJ137" s="45"/>
      <c r="APK137" s="45"/>
      <c r="APL137" s="45"/>
      <c r="APM137" s="45"/>
      <c r="APN137" s="45"/>
      <c r="APO137" s="45"/>
      <c r="APP137" s="45"/>
      <c r="APQ137" s="45"/>
      <c r="APR137" s="45"/>
      <c r="APS137" s="45"/>
      <c r="APT137" s="45"/>
      <c r="APU137" s="45"/>
      <c r="APV137" s="45"/>
      <c r="APW137" s="45"/>
      <c r="APX137" s="45"/>
      <c r="APY137" s="45"/>
      <c r="APZ137" s="45"/>
      <c r="AQA137" s="45"/>
      <c r="AQB137" s="45"/>
      <c r="AQC137" s="45"/>
      <c r="AQD137" s="45"/>
      <c r="AQE137" s="45"/>
      <c r="AQF137" s="45"/>
      <c r="AQG137" s="45"/>
      <c r="AQH137" s="45"/>
      <c r="AQI137" s="45"/>
      <c r="AQJ137" s="45"/>
      <c r="AQK137" s="45"/>
      <c r="AQL137" s="45"/>
      <c r="AQM137" s="45"/>
      <c r="AQN137" s="45"/>
      <c r="AQO137" s="45"/>
      <c r="AQP137" s="45"/>
      <c r="AQQ137" s="45"/>
      <c r="AQR137" s="45"/>
      <c r="AQS137" s="45"/>
      <c r="AQT137" s="45"/>
      <c r="AQU137" s="45"/>
      <c r="AQV137" s="45"/>
      <c r="AQW137" s="45"/>
      <c r="AQX137" s="45"/>
      <c r="AQY137" s="45"/>
      <c r="AQZ137" s="45"/>
      <c r="ARA137" s="45"/>
      <c r="ARB137" s="45"/>
      <c r="ARC137" s="45"/>
      <c r="ARD137" s="45"/>
      <c r="ARE137" s="45"/>
      <c r="ARF137" s="45"/>
      <c r="ARG137" s="45"/>
      <c r="ARH137" s="45"/>
      <c r="ARI137" s="45"/>
      <c r="ARJ137" s="45"/>
      <c r="ARK137" s="45"/>
      <c r="ARL137" s="45"/>
      <c r="ARM137" s="45"/>
      <c r="ARN137" s="45"/>
      <c r="ARO137" s="45"/>
      <c r="ARP137" s="45"/>
      <c r="ARQ137" s="45"/>
      <c r="ARR137" s="45"/>
      <c r="ARS137" s="45"/>
      <c r="ART137" s="45"/>
      <c r="ARU137" s="45"/>
      <c r="ARV137" s="45"/>
      <c r="ARW137" s="45"/>
      <c r="ARX137" s="45"/>
      <c r="ARY137" s="45"/>
      <c r="ARZ137" s="45"/>
      <c r="ASA137" s="45"/>
      <c r="ASB137" s="45"/>
      <c r="ASC137" s="45"/>
      <c r="ASD137" s="45"/>
      <c r="ASE137" s="45"/>
      <c r="ASF137" s="45"/>
      <c r="ASG137" s="45"/>
      <c r="ASH137" s="45"/>
      <c r="ASI137" s="45"/>
      <c r="ASJ137" s="45"/>
      <c r="ASK137" s="45"/>
      <c r="ASL137" s="45"/>
      <c r="ASM137" s="45"/>
      <c r="ASN137" s="45"/>
      <c r="ASO137" s="45"/>
      <c r="ASP137" s="45"/>
      <c r="ASQ137" s="45"/>
      <c r="ASR137" s="45"/>
      <c r="ASS137" s="45"/>
      <c r="AST137" s="45"/>
      <c r="ASU137" s="45"/>
      <c r="ASV137" s="45"/>
      <c r="ASW137" s="45"/>
      <c r="ASX137" s="45"/>
      <c r="ASY137" s="45"/>
      <c r="ASZ137" s="45"/>
      <c r="ATA137" s="45"/>
      <c r="ATB137" s="45"/>
      <c r="ATC137" s="45"/>
      <c r="ATD137" s="45"/>
      <c r="ATE137" s="45"/>
      <c r="ATF137" s="45"/>
      <c r="ATG137" s="45"/>
      <c r="ATH137" s="45"/>
      <c r="ATI137" s="45"/>
      <c r="ATJ137" s="45"/>
      <c r="ATK137" s="45"/>
      <c r="ATL137" s="45"/>
      <c r="ATM137" s="45"/>
      <c r="ATN137" s="45"/>
      <c r="ATO137" s="45"/>
      <c r="ATP137" s="45"/>
      <c r="ATQ137" s="45"/>
      <c r="ATR137" s="45"/>
      <c r="ATS137" s="45"/>
      <c r="ATT137" s="45"/>
      <c r="ATU137" s="45"/>
      <c r="ATV137" s="45"/>
      <c r="ATW137" s="45"/>
      <c r="ATX137" s="45"/>
      <c r="ATY137" s="45"/>
      <c r="ATZ137" s="45"/>
      <c r="AUA137" s="45"/>
      <c r="AUB137" s="45"/>
      <c r="AUC137" s="45"/>
      <c r="AUD137" s="45"/>
      <c r="AUE137" s="45"/>
      <c r="AUF137" s="45"/>
      <c r="AUG137" s="45"/>
      <c r="AUH137" s="45"/>
      <c r="AUI137" s="45"/>
      <c r="AUJ137" s="45"/>
      <c r="AUK137" s="45"/>
      <c r="AUL137" s="45"/>
      <c r="AUM137" s="45"/>
      <c r="AUN137" s="45"/>
      <c r="AUO137" s="45"/>
      <c r="AUP137" s="45"/>
      <c r="AUQ137" s="45"/>
      <c r="AUR137" s="45"/>
      <c r="AUS137" s="45"/>
      <c r="AUT137" s="45"/>
      <c r="AUU137" s="45"/>
      <c r="AUV137" s="45"/>
      <c r="AUW137" s="45"/>
      <c r="AUX137" s="45"/>
      <c r="AUY137" s="45"/>
      <c r="AUZ137" s="45"/>
      <c r="AVA137" s="45"/>
      <c r="AVB137" s="45"/>
      <c r="AVC137" s="45"/>
      <c r="AVD137" s="45"/>
      <c r="AVE137" s="45"/>
      <c r="AVF137" s="45"/>
      <c r="AVG137" s="45"/>
      <c r="AVH137" s="45"/>
      <c r="AVI137" s="45"/>
      <c r="AVJ137" s="45"/>
      <c r="AVK137" s="45"/>
      <c r="AVL137" s="45"/>
      <c r="AVM137" s="45"/>
      <c r="AVN137" s="45"/>
      <c r="AVO137" s="45"/>
      <c r="AVP137" s="45"/>
      <c r="AVQ137" s="45"/>
      <c r="AVR137" s="45"/>
      <c r="AVS137" s="45"/>
      <c r="AVT137" s="45"/>
      <c r="AVU137" s="45"/>
      <c r="AVV137" s="45"/>
      <c r="AVW137" s="45"/>
      <c r="AVX137" s="45"/>
      <c r="AVY137" s="45"/>
      <c r="AVZ137" s="45"/>
      <c r="AWA137" s="45"/>
      <c r="AWB137" s="45"/>
      <c r="AWC137" s="45"/>
      <c r="AWD137" s="45"/>
      <c r="AWE137" s="45"/>
      <c r="AWF137" s="45"/>
      <c r="AWG137" s="45"/>
      <c r="AWH137" s="45"/>
      <c r="AWI137" s="45"/>
      <c r="AWJ137" s="45"/>
      <c r="AWK137" s="45"/>
      <c r="AWL137" s="45"/>
      <c r="AWM137" s="45"/>
      <c r="AWN137" s="45"/>
      <c r="AWO137" s="45"/>
      <c r="AWP137" s="45"/>
      <c r="AWQ137" s="45"/>
      <c r="AWR137" s="45"/>
      <c r="AWS137" s="45"/>
      <c r="AWT137" s="45"/>
      <c r="AWU137" s="45"/>
      <c r="AWV137" s="45"/>
      <c r="AWW137" s="45"/>
      <c r="AWX137" s="45"/>
      <c r="AWY137" s="45"/>
      <c r="AWZ137" s="45"/>
      <c r="AXA137" s="45"/>
      <c r="AXB137" s="45"/>
      <c r="AXC137" s="45"/>
      <c r="AXD137" s="45"/>
      <c r="AXE137" s="45"/>
      <c r="AXF137" s="45"/>
      <c r="AXG137" s="45"/>
      <c r="AXH137" s="45"/>
      <c r="AXI137" s="45"/>
      <c r="AXJ137" s="45"/>
      <c r="AXK137" s="45"/>
      <c r="AXL137" s="45"/>
      <c r="AXM137" s="45"/>
      <c r="AXN137" s="45"/>
      <c r="AXO137" s="45"/>
      <c r="AXP137" s="45"/>
      <c r="AXQ137" s="45"/>
      <c r="AXR137" s="45"/>
      <c r="AXS137" s="45"/>
      <c r="AXT137" s="45"/>
      <c r="AXU137" s="45"/>
      <c r="AXV137" s="45"/>
      <c r="AXW137" s="45"/>
      <c r="AXX137" s="45"/>
      <c r="AXY137" s="45"/>
      <c r="AXZ137" s="45"/>
      <c r="AYA137" s="45"/>
      <c r="AYB137" s="45"/>
      <c r="AYC137" s="45"/>
      <c r="AYD137" s="45"/>
      <c r="AYE137" s="45"/>
      <c r="AYF137" s="45"/>
      <c r="AYG137" s="45"/>
      <c r="AYH137" s="45"/>
      <c r="AYI137" s="45"/>
      <c r="AYJ137" s="45"/>
      <c r="AYK137" s="45"/>
      <c r="AYL137" s="45"/>
      <c r="AYM137" s="45"/>
      <c r="AYN137" s="45"/>
      <c r="AYO137" s="45"/>
      <c r="AYP137" s="45"/>
      <c r="AYQ137" s="45"/>
      <c r="AYR137" s="45"/>
      <c r="AYS137" s="45"/>
      <c r="AYT137" s="45"/>
      <c r="AYU137" s="45"/>
      <c r="AYV137" s="45"/>
      <c r="AYW137" s="45"/>
      <c r="AYX137" s="45"/>
      <c r="AYY137" s="45"/>
      <c r="AYZ137" s="45"/>
      <c r="AZA137" s="45"/>
      <c r="AZB137" s="45"/>
      <c r="AZC137" s="45"/>
      <c r="AZD137" s="45"/>
      <c r="AZE137" s="45"/>
      <c r="AZF137" s="45"/>
      <c r="AZG137" s="45"/>
      <c r="AZH137" s="45"/>
      <c r="AZI137" s="45"/>
      <c r="AZJ137" s="45"/>
      <c r="AZK137" s="45"/>
      <c r="AZL137" s="45"/>
      <c r="AZM137" s="45"/>
      <c r="AZN137" s="45"/>
      <c r="AZO137" s="45"/>
      <c r="AZP137" s="45"/>
      <c r="AZQ137" s="45"/>
      <c r="AZR137" s="45"/>
      <c r="AZS137" s="45"/>
      <c r="AZT137" s="45"/>
      <c r="AZU137" s="45"/>
      <c r="AZV137" s="45"/>
      <c r="AZW137" s="45"/>
      <c r="AZX137" s="45"/>
      <c r="AZY137" s="45"/>
      <c r="AZZ137" s="45"/>
      <c r="BAA137" s="45"/>
      <c r="BAB137" s="45"/>
      <c r="BAC137" s="45"/>
      <c r="BAD137" s="45"/>
      <c r="BAE137" s="45"/>
      <c r="BAF137" s="45"/>
      <c r="BAG137" s="45"/>
      <c r="BAH137" s="45"/>
      <c r="BAI137" s="45"/>
      <c r="BAJ137" s="45"/>
      <c r="BAK137" s="45"/>
      <c r="BAL137" s="45"/>
      <c r="BAM137" s="45"/>
      <c r="BAN137" s="45"/>
      <c r="BAO137" s="45"/>
      <c r="BAP137" s="45"/>
      <c r="BAQ137" s="45"/>
      <c r="BAR137" s="45"/>
      <c r="BAS137" s="45"/>
      <c r="BAT137" s="45"/>
      <c r="BAU137" s="45"/>
      <c r="BAV137" s="45"/>
      <c r="BAW137" s="45"/>
      <c r="BAX137" s="45"/>
      <c r="BAY137" s="45"/>
      <c r="BAZ137" s="45"/>
      <c r="BBA137" s="45"/>
      <c r="BBB137" s="45"/>
      <c r="BBC137" s="45"/>
      <c r="BBD137" s="45"/>
      <c r="BBE137" s="45"/>
      <c r="BBF137" s="45"/>
      <c r="BBG137" s="45"/>
      <c r="BBH137" s="45"/>
      <c r="BBI137" s="45"/>
      <c r="BBJ137" s="45"/>
      <c r="BBK137" s="45"/>
      <c r="BBL137" s="45"/>
      <c r="BBM137" s="45"/>
      <c r="BBN137" s="45"/>
      <c r="BBO137" s="45"/>
      <c r="BBP137" s="45"/>
      <c r="BBQ137" s="45"/>
      <c r="BBR137" s="45"/>
      <c r="BBS137" s="45"/>
      <c r="BBT137" s="45"/>
      <c r="BBU137" s="45"/>
      <c r="BBV137" s="45"/>
      <c r="BBW137" s="45"/>
      <c r="BBX137" s="45"/>
      <c r="BBY137" s="45"/>
      <c r="BBZ137" s="45"/>
      <c r="BCA137" s="45"/>
      <c r="BCB137" s="45"/>
      <c r="BCC137" s="45"/>
      <c r="BCD137" s="45"/>
      <c r="BCE137" s="45"/>
      <c r="BCF137" s="45"/>
      <c r="BCG137" s="45"/>
      <c r="BCH137" s="45"/>
      <c r="BCI137" s="45"/>
      <c r="BCJ137" s="45"/>
      <c r="BCK137" s="45"/>
      <c r="BCL137" s="45"/>
      <c r="BCM137" s="45"/>
      <c r="BCN137" s="45"/>
      <c r="BCO137" s="45"/>
      <c r="BCP137" s="45"/>
      <c r="BCQ137" s="45"/>
      <c r="BCR137" s="45"/>
      <c r="BCS137" s="45"/>
      <c r="BCT137" s="45"/>
      <c r="BCU137" s="45"/>
      <c r="BCV137" s="45"/>
      <c r="BCW137" s="45"/>
      <c r="BCX137" s="45"/>
      <c r="BCY137" s="45"/>
      <c r="BCZ137" s="45"/>
      <c r="BDA137" s="45"/>
      <c r="BDB137" s="45"/>
      <c r="BDC137" s="45"/>
      <c r="BDD137" s="45"/>
      <c r="BDE137" s="45"/>
      <c r="BDF137" s="45"/>
      <c r="BDG137" s="45"/>
      <c r="BDH137" s="45"/>
      <c r="BDI137" s="45"/>
      <c r="BDJ137" s="45"/>
      <c r="BDK137" s="45"/>
      <c r="BDL137" s="45"/>
      <c r="BDM137" s="45"/>
      <c r="BDN137" s="45"/>
      <c r="BDO137" s="45"/>
      <c r="BDP137" s="45"/>
      <c r="BDQ137" s="45"/>
      <c r="BDR137" s="45"/>
      <c r="BDS137" s="45"/>
      <c r="BDT137" s="45"/>
      <c r="BDU137" s="45"/>
      <c r="BDV137" s="45"/>
      <c r="BDW137" s="45"/>
      <c r="BDX137" s="45"/>
      <c r="BDY137" s="45"/>
      <c r="BDZ137" s="45"/>
      <c r="BEA137" s="45"/>
      <c r="BEB137" s="45"/>
      <c r="BEC137" s="45"/>
      <c r="BED137" s="45"/>
      <c r="BEE137" s="45"/>
      <c r="BEF137" s="45"/>
      <c r="BEG137" s="45"/>
      <c r="BEH137" s="45"/>
      <c r="BEI137" s="45"/>
      <c r="BEJ137" s="45"/>
      <c r="BEK137" s="45"/>
      <c r="BEL137" s="45"/>
      <c r="BEM137" s="45"/>
      <c r="BEN137" s="45"/>
      <c r="BEO137" s="45"/>
      <c r="BEP137" s="45"/>
      <c r="BEQ137" s="45"/>
      <c r="BER137" s="45"/>
      <c r="BES137" s="45"/>
      <c r="BET137" s="45"/>
      <c r="BEU137" s="45"/>
      <c r="BEV137" s="45"/>
      <c r="BEW137" s="45"/>
      <c r="BEX137" s="45"/>
      <c r="BEY137" s="45"/>
      <c r="BEZ137" s="45"/>
      <c r="BFA137" s="45"/>
      <c r="BFB137" s="45"/>
      <c r="BFC137" s="45"/>
      <c r="BFD137" s="45"/>
      <c r="BFE137" s="45"/>
      <c r="BFF137" s="45"/>
      <c r="BFG137" s="45"/>
      <c r="BFH137" s="45"/>
      <c r="BFI137" s="45"/>
      <c r="BFJ137" s="45"/>
      <c r="BFK137" s="45"/>
      <c r="BFL137" s="45"/>
      <c r="BFM137" s="45"/>
      <c r="BFN137" s="45"/>
      <c r="BFO137" s="45"/>
      <c r="BFP137" s="45"/>
      <c r="BFQ137" s="45"/>
      <c r="BFR137" s="45"/>
      <c r="BFS137" s="45"/>
      <c r="BFT137" s="45"/>
      <c r="BFU137" s="45"/>
      <c r="BFV137" s="45"/>
      <c r="BFW137" s="45"/>
      <c r="BFX137" s="45"/>
      <c r="BFY137" s="45"/>
      <c r="BFZ137" s="45"/>
      <c r="BGA137" s="45"/>
      <c r="BGB137" s="45"/>
      <c r="BGC137" s="45"/>
      <c r="BGD137" s="45"/>
      <c r="BGE137" s="45"/>
      <c r="BGF137" s="45"/>
      <c r="BGG137" s="45"/>
      <c r="BGH137" s="45"/>
      <c r="BGI137" s="45"/>
      <c r="BGJ137" s="45"/>
      <c r="BGK137" s="45"/>
      <c r="BGL137" s="45"/>
      <c r="BGM137" s="45"/>
      <c r="BGN137" s="45"/>
      <c r="BGO137" s="45"/>
      <c r="BGP137" s="45"/>
      <c r="BGQ137" s="45"/>
      <c r="BGR137" s="45"/>
      <c r="BGS137" s="45"/>
      <c r="BGT137" s="45"/>
      <c r="BGU137" s="45"/>
      <c r="BGV137" s="45"/>
      <c r="BGW137" s="45"/>
      <c r="BGX137" s="45"/>
      <c r="BGY137" s="45"/>
      <c r="BGZ137" s="45"/>
      <c r="BHA137" s="45"/>
      <c r="BHB137" s="45"/>
      <c r="BHC137" s="45"/>
      <c r="BHD137" s="45"/>
      <c r="BHE137" s="45"/>
      <c r="BHF137" s="45"/>
      <c r="BHG137" s="45"/>
      <c r="BHH137" s="45"/>
      <c r="BHI137" s="45"/>
      <c r="BHJ137" s="45"/>
      <c r="BHK137" s="45"/>
      <c r="BHL137" s="45"/>
      <c r="BHM137" s="45"/>
      <c r="BHN137" s="45"/>
      <c r="BHO137" s="45"/>
      <c r="BHP137" s="45"/>
      <c r="BHQ137" s="45"/>
      <c r="BHR137" s="45"/>
      <c r="BHS137" s="45"/>
      <c r="BHT137" s="45"/>
      <c r="BHU137" s="45"/>
      <c r="BHV137" s="45"/>
      <c r="BHW137" s="45"/>
      <c r="BHX137" s="45"/>
      <c r="BHY137" s="45"/>
      <c r="BHZ137" s="45"/>
      <c r="BIA137" s="45"/>
      <c r="BIB137" s="45"/>
      <c r="BIC137" s="45"/>
      <c r="BID137" s="45"/>
      <c r="BIE137" s="45"/>
      <c r="BIF137" s="45"/>
      <c r="BIG137" s="45"/>
      <c r="BIH137" s="45"/>
      <c r="BII137" s="45"/>
      <c r="BIJ137" s="45"/>
      <c r="BIK137" s="45"/>
      <c r="BIL137" s="45"/>
      <c r="BIM137" s="45"/>
      <c r="BIN137" s="45"/>
      <c r="BIO137" s="45"/>
      <c r="BIP137" s="45"/>
      <c r="BIQ137" s="45"/>
      <c r="BIR137" s="45"/>
      <c r="BIS137" s="45"/>
      <c r="BIT137" s="45"/>
      <c r="BIU137" s="45"/>
      <c r="BIV137" s="45"/>
      <c r="BIW137" s="45"/>
      <c r="BIX137" s="45"/>
      <c r="BIY137" s="45"/>
      <c r="BIZ137" s="45"/>
      <c r="BJA137" s="45"/>
      <c r="BJB137" s="45"/>
      <c r="BJC137" s="45"/>
      <c r="BJD137" s="45"/>
      <c r="BJE137" s="45"/>
      <c r="BJF137" s="45"/>
      <c r="BJG137" s="45"/>
      <c r="BJH137" s="45"/>
      <c r="BJI137" s="45"/>
      <c r="BJJ137" s="45"/>
      <c r="BJK137" s="45"/>
      <c r="BJL137" s="45"/>
      <c r="BJM137" s="45"/>
      <c r="BJN137" s="45"/>
      <c r="BJO137" s="45"/>
      <c r="BJP137" s="45"/>
      <c r="BJQ137" s="45"/>
      <c r="BJR137" s="45"/>
      <c r="BJS137" s="45"/>
      <c r="BJT137" s="45"/>
      <c r="BJU137" s="45"/>
      <c r="BJV137" s="45"/>
      <c r="BJW137" s="45"/>
      <c r="BJX137" s="45"/>
      <c r="BJY137" s="45"/>
      <c r="BJZ137" s="45"/>
      <c r="BKA137" s="45"/>
      <c r="BKB137" s="45"/>
      <c r="BKC137" s="45"/>
      <c r="BKD137" s="45"/>
      <c r="BKE137" s="45"/>
      <c r="BKF137" s="45"/>
      <c r="BKG137" s="45"/>
      <c r="BKH137" s="45"/>
      <c r="BKI137" s="45"/>
      <c r="BKJ137" s="45"/>
      <c r="BKK137" s="45"/>
      <c r="BKL137" s="45"/>
      <c r="BKM137" s="45"/>
      <c r="BKN137" s="45"/>
      <c r="BKO137" s="45"/>
      <c r="BKP137" s="45"/>
      <c r="BKQ137" s="45"/>
      <c r="BKR137" s="45"/>
      <c r="BKS137" s="45"/>
      <c r="BKT137" s="45"/>
      <c r="BKU137" s="45"/>
      <c r="BKV137" s="45"/>
      <c r="BKW137" s="45"/>
      <c r="BKX137" s="45"/>
      <c r="BKY137" s="45"/>
      <c r="BKZ137" s="45"/>
      <c r="BLA137" s="45"/>
      <c r="BLB137" s="45"/>
      <c r="BLC137" s="45"/>
      <c r="BLD137" s="45"/>
      <c r="BLE137" s="45"/>
      <c r="BLF137" s="45"/>
      <c r="BLG137" s="45"/>
      <c r="BLH137" s="45"/>
      <c r="BLI137" s="45"/>
      <c r="BLJ137" s="45"/>
      <c r="BLK137" s="45"/>
      <c r="BLL137" s="45"/>
      <c r="BLM137" s="45"/>
      <c r="BLN137" s="45"/>
      <c r="BLO137" s="45"/>
      <c r="BLP137" s="45"/>
      <c r="BLQ137" s="45"/>
      <c r="BLR137" s="45"/>
      <c r="BLS137" s="45"/>
      <c r="BLT137" s="45"/>
      <c r="BLU137" s="45"/>
      <c r="BLV137" s="45"/>
      <c r="BLW137" s="45"/>
      <c r="BLX137" s="45"/>
      <c r="BLY137" s="45"/>
      <c r="BLZ137" s="45"/>
      <c r="BMA137" s="45"/>
      <c r="BMB137" s="45"/>
      <c r="BMC137" s="45"/>
      <c r="BMD137" s="45"/>
      <c r="BME137" s="45"/>
      <c r="BMF137" s="45"/>
      <c r="BMG137" s="45"/>
      <c r="BMH137" s="45"/>
      <c r="BMI137" s="45"/>
      <c r="BMJ137" s="45"/>
      <c r="BMK137" s="45"/>
      <c r="BML137" s="45"/>
      <c r="BMM137" s="45"/>
      <c r="BMN137" s="45"/>
      <c r="BMO137" s="45"/>
      <c r="BMP137" s="45"/>
      <c r="BMQ137" s="45"/>
      <c r="BMR137" s="45"/>
      <c r="BMS137" s="45"/>
      <c r="BMT137" s="45"/>
      <c r="BMU137" s="45"/>
      <c r="BMV137" s="45"/>
      <c r="BMW137" s="45"/>
      <c r="BMX137" s="45"/>
      <c r="BMY137" s="45"/>
      <c r="BMZ137" s="45"/>
      <c r="BNA137" s="45"/>
      <c r="BNB137" s="45"/>
      <c r="BNC137" s="45"/>
      <c r="BND137" s="45"/>
      <c r="BNE137" s="45"/>
      <c r="BNF137" s="45"/>
      <c r="BNG137" s="45"/>
      <c r="BNH137" s="45"/>
      <c r="BNI137" s="45"/>
      <c r="BNJ137" s="45"/>
      <c r="BNK137" s="45"/>
      <c r="BNL137" s="45"/>
      <c r="BNM137" s="45"/>
      <c r="BNN137" s="45"/>
      <c r="BNO137" s="45"/>
      <c r="BNP137" s="45"/>
      <c r="BNQ137" s="45"/>
      <c r="BNR137" s="45"/>
      <c r="BNS137" s="45"/>
      <c r="BNT137" s="45"/>
      <c r="BNU137" s="45"/>
      <c r="BNV137" s="45"/>
      <c r="BNW137" s="45"/>
      <c r="BNX137" s="45"/>
      <c r="BNY137" s="45"/>
      <c r="BNZ137" s="45"/>
      <c r="BOA137" s="45"/>
      <c r="BOB137" s="45"/>
      <c r="BOC137" s="45"/>
      <c r="BOD137" s="45"/>
      <c r="BOE137" s="45"/>
      <c r="BOF137" s="45"/>
      <c r="BOG137" s="45"/>
      <c r="BOH137" s="45"/>
      <c r="BOI137" s="45"/>
      <c r="BOJ137" s="45"/>
      <c r="BOK137" s="45"/>
      <c r="BOL137" s="45"/>
      <c r="BOM137" s="45"/>
      <c r="BON137" s="45"/>
      <c r="BOO137" s="45"/>
      <c r="BOP137" s="45"/>
      <c r="BOQ137" s="45"/>
      <c r="BOR137" s="45"/>
      <c r="BOS137" s="45"/>
      <c r="BOT137" s="45"/>
      <c r="BOU137" s="45"/>
      <c r="BOV137" s="45"/>
      <c r="BOW137" s="45"/>
      <c r="BOX137" s="45"/>
      <c r="BOY137" s="45"/>
      <c r="BOZ137" s="45"/>
      <c r="BPA137" s="45"/>
      <c r="BPB137" s="45"/>
      <c r="BPC137" s="45"/>
      <c r="BPD137" s="45"/>
      <c r="BPE137" s="45"/>
      <c r="BPF137" s="45"/>
      <c r="BPG137" s="45"/>
      <c r="BPH137" s="45"/>
      <c r="BPI137" s="45"/>
      <c r="BPJ137" s="45"/>
      <c r="BPK137" s="45"/>
      <c r="BPL137" s="45"/>
      <c r="BPM137" s="45"/>
      <c r="BPN137" s="45"/>
      <c r="BPO137" s="45"/>
      <c r="BPP137" s="45"/>
      <c r="BPQ137" s="45"/>
      <c r="BPR137" s="45"/>
      <c r="BPS137" s="45"/>
      <c r="BPT137" s="45"/>
      <c r="BPU137" s="45"/>
      <c r="BPV137" s="45"/>
      <c r="BPW137" s="45"/>
      <c r="BPX137" s="45"/>
      <c r="BPY137" s="45"/>
      <c r="BPZ137" s="45"/>
      <c r="BQA137" s="45"/>
      <c r="BQB137" s="45"/>
      <c r="BQC137" s="45"/>
      <c r="BQD137" s="45"/>
      <c r="BQE137" s="45"/>
      <c r="BQF137" s="45"/>
      <c r="BQG137" s="45"/>
      <c r="BQH137" s="45"/>
      <c r="BQI137" s="45"/>
      <c r="BQJ137" s="45"/>
      <c r="BQK137" s="45"/>
      <c r="BQL137" s="45"/>
      <c r="BQM137" s="45"/>
      <c r="BQN137" s="45"/>
      <c r="BQO137" s="45"/>
      <c r="BQP137" s="45"/>
      <c r="BQQ137" s="45"/>
      <c r="BQR137" s="45"/>
      <c r="BQS137" s="45"/>
      <c r="BQT137" s="45"/>
      <c r="BQU137" s="45"/>
      <c r="BQV137" s="45"/>
      <c r="BQW137" s="45"/>
      <c r="BQX137" s="45"/>
      <c r="BQY137" s="45"/>
      <c r="BQZ137" s="45"/>
      <c r="BRA137" s="45"/>
      <c r="BRB137" s="45"/>
      <c r="BRC137" s="45"/>
      <c r="BRD137" s="45"/>
      <c r="BRE137" s="45"/>
      <c r="BRF137" s="45"/>
      <c r="BRG137" s="45"/>
      <c r="BRH137" s="45"/>
      <c r="BRI137" s="45"/>
      <c r="BRJ137" s="45"/>
      <c r="BRK137" s="45"/>
      <c r="BRL137" s="45"/>
      <c r="BRM137" s="45"/>
      <c r="BRN137" s="45"/>
      <c r="BRO137" s="45"/>
      <c r="BRP137" s="45"/>
      <c r="BRQ137" s="45"/>
      <c r="BRR137" s="45"/>
      <c r="BRS137" s="45"/>
      <c r="BRT137" s="45"/>
      <c r="BRU137" s="45"/>
      <c r="BRV137" s="45"/>
      <c r="BRW137" s="45"/>
      <c r="BRX137" s="45"/>
      <c r="BRY137" s="45"/>
      <c r="BRZ137" s="45"/>
      <c r="BSA137" s="45"/>
      <c r="BSB137" s="45"/>
      <c r="BSC137" s="45"/>
      <c r="BSD137" s="45"/>
      <c r="BSE137" s="45"/>
      <c r="BSF137" s="45"/>
      <c r="BSG137" s="45"/>
      <c r="BSH137" s="45"/>
      <c r="BSI137" s="45"/>
      <c r="BSJ137" s="45"/>
      <c r="BSK137" s="45"/>
      <c r="BSL137" s="45"/>
      <c r="BSM137" s="45"/>
      <c r="BSN137" s="45"/>
      <c r="BSO137" s="45"/>
      <c r="BSP137" s="45"/>
      <c r="BSQ137" s="45"/>
      <c r="BSR137" s="45"/>
      <c r="BSS137" s="45"/>
      <c r="BST137" s="45"/>
      <c r="BSU137" s="45"/>
      <c r="BSV137" s="45"/>
      <c r="BSW137" s="45"/>
      <c r="BSX137" s="45"/>
      <c r="BSY137" s="45"/>
      <c r="BSZ137" s="45"/>
      <c r="BTA137" s="45"/>
      <c r="BTB137" s="45"/>
      <c r="BTC137" s="45"/>
      <c r="BTD137" s="45"/>
      <c r="BTE137" s="45"/>
      <c r="BTF137" s="45"/>
      <c r="BTG137" s="45"/>
      <c r="BTH137" s="45"/>
      <c r="BTI137" s="45"/>
      <c r="BTJ137" s="45"/>
      <c r="BTK137" s="45"/>
      <c r="BTL137" s="45"/>
      <c r="BTM137" s="45"/>
      <c r="BTN137" s="45"/>
      <c r="BTO137" s="45"/>
      <c r="BTP137" s="45"/>
      <c r="BTQ137" s="45"/>
      <c r="BTR137" s="45"/>
      <c r="BTS137" s="45"/>
      <c r="BTT137" s="45"/>
      <c r="BTU137" s="45"/>
      <c r="BTV137" s="45"/>
      <c r="BTW137" s="45"/>
      <c r="BTX137" s="45"/>
      <c r="BTY137" s="45"/>
      <c r="BTZ137" s="45"/>
      <c r="BUA137" s="45"/>
      <c r="BUB137" s="45"/>
      <c r="BUC137" s="45"/>
      <c r="BUD137" s="45"/>
      <c r="BUE137" s="45"/>
      <c r="BUF137" s="45"/>
      <c r="BUG137" s="45"/>
      <c r="BUH137" s="45"/>
      <c r="BUI137" s="45"/>
      <c r="BUJ137" s="45"/>
      <c r="BUK137" s="45"/>
      <c r="BUL137" s="45"/>
      <c r="BUM137" s="45"/>
      <c r="BUN137" s="45"/>
      <c r="BUO137" s="45"/>
      <c r="BUP137" s="45"/>
      <c r="BUQ137" s="45"/>
      <c r="BUR137" s="45"/>
      <c r="BUS137" s="45"/>
      <c r="BUT137" s="45"/>
      <c r="BUU137" s="45"/>
      <c r="BUV137" s="45"/>
      <c r="BUW137" s="45"/>
      <c r="BUX137" s="45"/>
      <c r="BUY137" s="45"/>
      <c r="BUZ137" s="45"/>
      <c r="BVA137" s="45"/>
      <c r="BVB137" s="45"/>
      <c r="BVC137" s="45"/>
      <c r="BVD137" s="45"/>
      <c r="BVE137" s="45"/>
      <c r="BVF137" s="45"/>
      <c r="BVG137" s="45"/>
      <c r="BVH137" s="45"/>
      <c r="BVI137" s="45"/>
      <c r="BVJ137" s="45"/>
      <c r="BVK137" s="45"/>
      <c r="BVL137" s="45"/>
      <c r="BVM137" s="45"/>
      <c r="BVN137" s="45"/>
      <c r="BVO137" s="45"/>
      <c r="BVP137" s="45"/>
      <c r="BVQ137" s="45"/>
      <c r="BVR137" s="45"/>
      <c r="BVS137" s="45"/>
      <c r="BVT137" s="45"/>
      <c r="BVU137" s="45"/>
      <c r="BVV137" s="45"/>
      <c r="BVW137" s="45"/>
      <c r="BVX137" s="45"/>
      <c r="BVY137" s="45"/>
      <c r="BVZ137" s="45"/>
      <c r="BWA137" s="45"/>
      <c r="BWB137" s="45"/>
      <c r="BWC137" s="45"/>
      <c r="BWD137" s="45"/>
      <c r="BWE137" s="45"/>
      <c r="BWF137" s="45"/>
      <c r="BWG137" s="45"/>
      <c r="BWH137" s="45"/>
      <c r="BWI137" s="45"/>
      <c r="BWJ137" s="45"/>
      <c r="BWK137" s="45"/>
      <c r="BWL137" s="45"/>
      <c r="BWM137" s="45"/>
      <c r="BWN137" s="45"/>
      <c r="BWO137" s="45"/>
      <c r="BWP137" s="45"/>
      <c r="BWQ137" s="45"/>
      <c r="BWR137" s="45"/>
      <c r="BWS137" s="45"/>
      <c r="BWT137" s="45"/>
      <c r="BWU137" s="45"/>
      <c r="BWV137" s="45"/>
      <c r="BWW137" s="45"/>
      <c r="BWX137" s="45"/>
      <c r="BWY137" s="45"/>
      <c r="BWZ137" s="45"/>
      <c r="BXA137" s="45"/>
      <c r="BXB137" s="45"/>
      <c r="BXC137" s="45"/>
      <c r="BXD137" s="45"/>
      <c r="BXE137" s="45"/>
      <c r="BXF137" s="45"/>
      <c r="BXG137" s="45"/>
      <c r="BXH137" s="45"/>
      <c r="BXI137" s="45"/>
      <c r="BXJ137" s="45"/>
      <c r="BXK137" s="45"/>
      <c r="BXL137" s="45"/>
      <c r="BXM137" s="45"/>
      <c r="BXN137" s="45"/>
      <c r="BXO137" s="45"/>
      <c r="BXP137" s="45"/>
      <c r="BXQ137" s="45"/>
      <c r="BXR137" s="45"/>
      <c r="BXS137" s="45"/>
      <c r="BXT137" s="45"/>
      <c r="BXU137" s="45"/>
      <c r="BXV137" s="45"/>
      <c r="BXW137" s="45"/>
      <c r="BXX137" s="45"/>
      <c r="BXY137" s="45"/>
      <c r="BXZ137" s="45"/>
      <c r="BYA137" s="45"/>
      <c r="BYB137" s="45"/>
      <c r="BYC137" s="45"/>
      <c r="BYD137" s="45"/>
      <c r="BYE137" s="45"/>
      <c r="BYF137" s="45"/>
      <c r="BYG137" s="45"/>
      <c r="BYH137" s="45"/>
      <c r="BYI137" s="45"/>
      <c r="BYJ137" s="45"/>
      <c r="BYK137" s="45"/>
      <c r="BYL137" s="45"/>
      <c r="BYM137" s="45"/>
      <c r="BYN137" s="45"/>
      <c r="BYO137" s="45"/>
      <c r="BYP137" s="45"/>
      <c r="BYQ137" s="45"/>
      <c r="BYR137" s="45"/>
      <c r="BYS137" s="45"/>
      <c r="BYT137" s="45"/>
      <c r="BYU137" s="45"/>
      <c r="BYV137" s="45"/>
      <c r="BYW137" s="45"/>
      <c r="BYX137" s="45"/>
      <c r="BYY137" s="45"/>
      <c r="BYZ137" s="45"/>
      <c r="BZA137" s="45"/>
      <c r="BZB137" s="45"/>
      <c r="BZC137" s="45"/>
      <c r="BZD137" s="45"/>
      <c r="BZE137" s="45"/>
      <c r="BZF137" s="45"/>
      <c r="BZG137" s="45"/>
      <c r="BZH137" s="45"/>
      <c r="BZI137" s="45"/>
      <c r="BZJ137" s="45"/>
      <c r="BZK137" s="45"/>
      <c r="BZL137" s="45"/>
      <c r="BZM137" s="45"/>
      <c r="BZN137" s="45"/>
      <c r="BZO137" s="45"/>
      <c r="BZP137" s="45"/>
      <c r="BZQ137" s="45"/>
      <c r="BZR137" s="45"/>
      <c r="BZS137" s="45"/>
      <c r="BZT137" s="45"/>
      <c r="BZU137" s="45"/>
      <c r="BZV137" s="45"/>
      <c r="BZW137" s="45"/>
      <c r="BZX137" s="45"/>
      <c r="BZY137" s="45"/>
      <c r="BZZ137" s="45"/>
      <c r="CAA137" s="45"/>
      <c r="CAB137" s="45"/>
      <c r="CAC137" s="45"/>
      <c r="CAD137" s="45"/>
      <c r="CAE137" s="45"/>
      <c r="CAF137" s="45"/>
      <c r="CAG137" s="45"/>
      <c r="CAH137" s="45"/>
      <c r="CAI137" s="45"/>
      <c r="CAJ137" s="45"/>
      <c r="CAK137" s="45"/>
      <c r="CAL137" s="45"/>
      <c r="CAM137" s="45"/>
      <c r="CAN137" s="45"/>
      <c r="CAO137" s="45"/>
      <c r="CAP137" s="45"/>
      <c r="CAQ137" s="45"/>
      <c r="CAR137" s="45"/>
      <c r="CAS137" s="45"/>
      <c r="CAT137" s="45"/>
      <c r="CAU137" s="45"/>
      <c r="CAV137" s="45"/>
      <c r="CAW137" s="45"/>
      <c r="CAX137" s="45"/>
      <c r="CAY137" s="45"/>
      <c r="CAZ137" s="45"/>
      <c r="CBA137" s="45"/>
      <c r="CBB137" s="45"/>
      <c r="CBC137" s="45"/>
      <c r="CBD137" s="45"/>
      <c r="CBE137" s="45"/>
      <c r="CBF137" s="45"/>
      <c r="CBG137" s="45"/>
      <c r="CBH137" s="45"/>
      <c r="CBI137" s="45"/>
      <c r="CBJ137" s="45"/>
      <c r="CBK137" s="45"/>
      <c r="CBL137" s="45"/>
      <c r="CBM137" s="45"/>
      <c r="CBN137" s="45"/>
      <c r="CBO137" s="45"/>
      <c r="CBP137" s="45"/>
      <c r="CBQ137" s="45"/>
      <c r="CBR137" s="45"/>
      <c r="CBS137" s="45"/>
      <c r="CBT137" s="45"/>
      <c r="CBU137" s="45"/>
      <c r="CBV137" s="45"/>
      <c r="CBW137" s="45"/>
      <c r="CBX137" s="45"/>
      <c r="CBY137" s="45"/>
      <c r="CBZ137" s="45"/>
      <c r="CCA137" s="45"/>
      <c r="CCB137" s="45"/>
      <c r="CCC137" s="45"/>
      <c r="CCD137" s="45"/>
      <c r="CCE137" s="45"/>
      <c r="CCF137" s="45"/>
      <c r="CCG137" s="45"/>
      <c r="CCH137" s="45"/>
      <c r="CCI137" s="45"/>
      <c r="CCJ137" s="45"/>
      <c r="CCK137" s="45"/>
      <c r="CCL137" s="45"/>
      <c r="CCM137" s="45"/>
      <c r="CCN137" s="45"/>
      <c r="CCO137" s="45"/>
      <c r="CCP137" s="45"/>
      <c r="CCQ137" s="45"/>
      <c r="CCR137" s="45"/>
      <c r="CCS137" s="45"/>
      <c r="CCT137" s="45"/>
      <c r="CCU137" s="45"/>
      <c r="CCV137" s="45"/>
      <c r="CCW137" s="45"/>
      <c r="CCX137" s="45"/>
      <c r="CCY137" s="45"/>
      <c r="CCZ137" s="45"/>
      <c r="CDA137" s="45"/>
      <c r="CDB137" s="45"/>
      <c r="CDC137" s="45"/>
      <c r="CDD137" s="45"/>
      <c r="CDE137" s="45"/>
      <c r="CDF137" s="45"/>
      <c r="CDG137" s="45"/>
      <c r="CDH137" s="45"/>
      <c r="CDI137" s="45"/>
      <c r="CDJ137" s="45"/>
      <c r="CDK137" s="45"/>
      <c r="CDL137" s="45"/>
      <c r="CDM137" s="45"/>
      <c r="CDN137" s="45"/>
      <c r="CDO137" s="45"/>
      <c r="CDP137" s="45"/>
      <c r="CDQ137" s="45"/>
      <c r="CDR137" s="45"/>
      <c r="CDS137" s="45"/>
      <c r="CDT137" s="45"/>
      <c r="CDU137" s="45"/>
      <c r="CDV137" s="45"/>
      <c r="CDW137" s="45"/>
      <c r="CDX137" s="45"/>
      <c r="CDY137" s="45"/>
      <c r="CDZ137" s="45"/>
      <c r="CEA137" s="45"/>
      <c r="CEB137" s="45"/>
      <c r="CEC137" s="45"/>
      <c r="CED137" s="45"/>
      <c r="CEE137" s="45"/>
      <c r="CEF137" s="45"/>
      <c r="CEG137" s="45"/>
      <c r="CEH137" s="45"/>
      <c r="CEI137" s="45"/>
      <c r="CEJ137" s="45"/>
      <c r="CEK137" s="45"/>
      <c r="CEL137" s="45"/>
      <c r="CEM137" s="45"/>
      <c r="CEN137" s="45"/>
      <c r="CEO137" s="45"/>
      <c r="CEP137" s="45"/>
      <c r="CEQ137" s="45"/>
      <c r="CER137" s="45"/>
      <c r="CES137" s="45"/>
      <c r="CET137" s="45"/>
      <c r="CEU137" s="45"/>
      <c r="CEV137" s="45"/>
      <c r="CEW137" s="45"/>
      <c r="CEX137" s="45"/>
      <c r="CEY137" s="45"/>
      <c r="CEZ137" s="45"/>
      <c r="CFA137" s="45"/>
      <c r="CFB137" s="45"/>
      <c r="CFC137" s="45"/>
      <c r="CFD137" s="45"/>
      <c r="CFE137" s="45"/>
      <c r="CFF137" s="45"/>
      <c r="CFG137" s="45"/>
      <c r="CFH137" s="45"/>
      <c r="CFI137" s="45"/>
      <c r="CFJ137" s="45"/>
      <c r="CFK137" s="45"/>
      <c r="CFL137" s="45"/>
      <c r="CFM137" s="45"/>
      <c r="CFN137" s="45"/>
      <c r="CFO137" s="45"/>
      <c r="CFP137" s="45"/>
      <c r="CFQ137" s="45"/>
      <c r="CFR137" s="45"/>
      <c r="CFS137" s="45"/>
      <c r="CFT137" s="45"/>
      <c r="CFU137" s="45"/>
      <c r="CFV137" s="45"/>
      <c r="CFW137" s="45"/>
      <c r="CFX137" s="45"/>
      <c r="CFY137" s="45"/>
      <c r="CFZ137" s="45"/>
      <c r="CGA137" s="45"/>
      <c r="CGB137" s="45"/>
      <c r="CGC137" s="45"/>
      <c r="CGD137" s="45"/>
      <c r="CGE137" s="45"/>
      <c r="CGF137" s="45"/>
      <c r="CGG137" s="45"/>
      <c r="CGH137" s="45"/>
      <c r="CGI137" s="45"/>
      <c r="CGJ137" s="45"/>
      <c r="CGK137" s="45"/>
      <c r="CGL137" s="45"/>
      <c r="CGM137" s="45"/>
      <c r="CGN137" s="45"/>
      <c r="CGO137" s="45"/>
      <c r="CGP137" s="45"/>
      <c r="CGQ137" s="45"/>
      <c r="CGR137" s="45"/>
      <c r="CGS137" s="45"/>
      <c r="CGT137" s="45"/>
      <c r="CGU137" s="45"/>
      <c r="CGV137" s="45"/>
      <c r="CGW137" s="45"/>
      <c r="CGX137" s="45"/>
      <c r="CGY137" s="45"/>
      <c r="CGZ137" s="45"/>
      <c r="CHA137" s="45"/>
      <c r="CHB137" s="45"/>
      <c r="CHC137" s="45"/>
      <c r="CHD137" s="45"/>
      <c r="CHE137" s="45"/>
      <c r="CHF137" s="45"/>
      <c r="CHG137" s="45"/>
      <c r="CHH137" s="45"/>
      <c r="CHI137" s="45"/>
      <c r="CHJ137" s="45"/>
      <c r="CHK137" s="45"/>
      <c r="CHL137" s="45"/>
      <c r="CHM137" s="45"/>
      <c r="CHN137" s="45"/>
      <c r="CHO137" s="45"/>
      <c r="CHP137" s="45"/>
      <c r="CHQ137" s="45"/>
      <c r="CHR137" s="45"/>
      <c r="CHS137" s="45"/>
      <c r="CHT137" s="45"/>
      <c r="CHU137" s="45"/>
      <c r="CHV137" s="45"/>
      <c r="CHW137" s="45"/>
      <c r="CHX137" s="45"/>
      <c r="CHY137" s="45"/>
      <c r="CHZ137" s="45"/>
      <c r="CIA137" s="45"/>
      <c r="CIB137" s="45"/>
      <c r="CIC137" s="45"/>
      <c r="CID137" s="45"/>
      <c r="CIE137" s="45"/>
      <c r="CIF137" s="45"/>
      <c r="CIG137" s="45"/>
      <c r="CIH137" s="45"/>
      <c r="CII137" s="45"/>
      <c r="CIJ137" s="45"/>
      <c r="CIK137" s="45"/>
      <c r="CIL137" s="45"/>
      <c r="CIM137" s="45"/>
      <c r="CIN137" s="45"/>
      <c r="CIO137" s="45"/>
      <c r="CIP137" s="45"/>
      <c r="CIQ137" s="45"/>
      <c r="CIR137" s="45"/>
      <c r="CIS137" s="45"/>
      <c r="CIT137" s="45"/>
      <c r="CIU137" s="45"/>
      <c r="CIV137" s="45"/>
      <c r="CIW137" s="45"/>
      <c r="CIX137" s="45"/>
      <c r="CIY137" s="45"/>
      <c r="CIZ137" s="45"/>
      <c r="CJA137" s="45"/>
      <c r="CJB137" s="45"/>
      <c r="CJC137" s="45"/>
      <c r="CJD137" s="45"/>
      <c r="CJE137" s="45"/>
      <c r="CJF137" s="45"/>
      <c r="CJG137" s="45"/>
      <c r="CJH137" s="45"/>
      <c r="CJI137" s="45"/>
      <c r="CJJ137" s="45"/>
      <c r="CJK137" s="45"/>
      <c r="CJL137" s="45"/>
      <c r="CJM137" s="45"/>
      <c r="CJN137" s="45"/>
      <c r="CJO137" s="45"/>
      <c r="CJP137" s="45"/>
      <c r="CJQ137" s="45"/>
      <c r="CJR137" s="45"/>
      <c r="CJS137" s="45"/>
      <c r="CJT137" s="45"/>
      <c r="CJU137" s="45"/>
      <c r="CJV137" s="45"/>
      <c r="CJW137" s="45"/>
      <c r="CJX137" s="45"/>
      <c r="CJY137" s="45"/>
      <c r="CJZ137" s="45"/>
      <c r="CKA137" s="45"/>
      <c r="CKB137" s="45"/>
      <c r="CKC137" s="45"/>
      <c r="CKD137" s="45"/>
      <c r="CKE137" s="45"/>
      <c r="CKF137" s="45"/>
      <c r="CKG137" s="45"/>
      <c r="CKH137" s="45"/>
      <c r="CKI137" s="45"/>
      <c r="CKJ137" s="45"/>
      <c r="CKK137" s="45"/>
      <c r="CKL137" s="45"/>
      <c r="CKM137" s="45"/>
      <c r="CKN137" s="45"/>
      <c r="CKO137" s="45"/>
      <c r="CKP137" s="45"/>
      <c r="CKQ137" s="45"/>
      <c r="CKR137" s="45"/>
      <c r="CKS137" s="45"/>
      <c r="CKT137" s="45"/>
      <c r="CKU137" s="45"/>
      <c r="CKV137" s="45"/>
      <c r="CKW137" s="45"/>
      <c r="CKX137" s="45"/>
      <c r="CKY137" s="45"/>
      <c r="CKZ137" s="45"/>
      <c r="CLA137" s="45"/>
      <c r="CLB137" s="45"/>
      <c r="CLC137" s="45"/>
      <c r="CLD137" s="45"/>
      <c r="CLE137" s="45"/>
      <c r="CLF137" s="45"/>
      <c r="CLG137" s="45"/>
      <c r="CLH137" s="45"/>
      <c r="CLI137" s="45"/>
      <c r="CLJ137" s="45"/>
      <c r="CLK137" s="45"/>
      <c r="CLL137" s="45"/>
      <c r="CLM137" s="45"/>
      <c r="CLN137" s="45"/>
      <c r="CLO137" s="45"/>
      <c r="CLP137" s="45"/>
      <c r="CLQ137" s="45"/>
      <c r="CLR137" s="45"/>
      <c r="CLS137" s="45"/>
      <c r="CLT137" s="45"/>
      <c r="CLU137" s="45"/>
      <c r="CLV137" s="45"/>
      <c r="CLW137" s="45"/>
      <c r="CLX137" s="45"/>
      <c r="CLY137" s="45"/>
      <c r="CLZ137" s="45"/>
      <c r="CMA137" s="45"/>
      <c r="CMB137" s="45"/>
      <c r="CMC137" s="45"/>
      <c r="CMD137" s="45"/>
      <c r="CME137" s="45"/>
      <c r="CMF137" s="45"/>
      <c r="CMG137" s="45"/>
      <c r="CMH137" s="45"/>
      <c r="CMI137" s="45"/>
      <c r="CMJ137" s="45"/>
      <c r="CMK137" s="45"/>
      <c r="CML137" s="45"/>
      <c r="CMM137" s="45"/>
      <c r="CMN137" s="45"/>
      <c r="CMO137" s="45"/>
      <c r="CMP137" s="45"/>
      <c r="CMQ137" s="45"/>
      <c r="CMR137" s="45"/>
      <c r="CMS137" s="45"/>
      <c r="CMT137" s="45"/>
      <c r="CMU137" s="45"/>
      <c r="CMV137" s="45"/>
      <c r="CMW137" s="45"/>
      <c r="CMX137" s="45"/>
      <c r="CMY137" s="45"/>
      <c r="CMZ137" s="45"/>
      <c r="CNA137" s="45"/>
      <c r="CNB137" s="45"/>
      <c r="CNC137" s="45"/>
      <c r="CND137" s="45"/>
      <c r="CNE137" s="45"/>
      <c r="CNF137" s="45"/>
      <c r="CNG137" s="45"/>
      <c r="CNH137" s="45"/>
      <c r="CNI137" s="45"/>
      <c r="CNJ137" s="45"/>
      <c r="CNK137" s="45"/>
      <c r="CNL137" s="45"/>
      <c r="CNM137" s="45"/>
      <c r="CNN137" s="45"/>
      <c r="CNO137" s="45"/>
      <c r="CNP137" s="45"/>
      <c r="CNQ137" s="45"/>
      <c r="CNR137" s="45"/>
      <c r="CNS137" s="45"/>
      <c r="CNT137" s="45"/>
      <c r="CNU137" s="45"/>
      <c r="CNV137" s="45"/>
      <c r="CNW137" s="45"/>
      <c r="CNX137" s="45"/>
      <c r="CNY137" s="45"/>
      <c r="CNZ137" s="45"/>
      <c r="COA137" s="45"/>
      <c r="COB137" s="45"/>
      <c r="COC137" s="45"/>
      <c r="COD137" s="45"/>
      <c r="COE137" s="45"/>
      <c r="COF137" s="45"/>
      <c r="COG137" s="45"/>
      <c r="COH137" s="45"/>
      <c r="COI137" s="45"/>
      <c r="COJ137" s="45"/>
      <c r="COK137" s="45"/>
      <c r="COL137" s="45"/>
      <c r="COM137" s="45"/>
      <c r="CON137" s="45"/>
      <c r="COO137" s="45"/>
      <c r="COP137" s="45"/>
      <c r="COQ137" s="45"/>
      <c r="COR137" s="45"/>
      <c r="COS137" s="45"/>
      <c r="COT137" s="45"/>
      <c r="COU137" s="45"/>
      <c r="COV137" s="45"/>
      <c r="COW137" s="45"/>
      <c r="COX137" s="45"/>
      <c r="COY137" s="45"/>
      <c r="COZ137" s="45"/>
      <c r="CPA137" s="45"/>
      <c r="CPB137" s="45"/>
      <c r="CPC137" s="45"/>
      <c r="CPD137" s="45"/>
      <c r="CPE137" s="45"/>
      <c r="CPF137" s="45"/>
      <c r="CPG137" s="45"/>
      <c r="CPH137" s="45"/>
      <c r="CPI137" s="45"/>
      <c r="CPJ137" s="45"/>
      <c r="CPK137" s="45"/>
      <c r="CPL137" s="45"/>
      <c r="CPM137" s="45"/>
      <c r="CPN137" s="45"/>
      <c r="CPO137" s="45"/>
      <c r="CPP137" s="45"/>
      <c r="CPQ137" s="45"/>
      <c r="CPR137" s="45"/>
      <c r="CPS137" s="45"/>
      <c r="CPT137" s="45"/>
      <c r="CPU137" s="45"/>
      <c r="CPV137" s="45"/>
      <c r="CPW137" s="45"/>
      <c r="CPX137" s="45"/>
      <c r="CPY137" s="45"/>
      <c r="CPZ137" s="45"/>
      <c r="CQA137" s="45"/>
      <c r="CQB137" s="45"/>
      <c r="CQC137" s="45"/>
      <c r="CQD137" s="45"/>
      <c r="CQE137" s="45"/>
      <c r="CQF137" s="45"/>
      <c r="CQG137" s="45"/>
      <c r="CQH137" s="45"/>
      <c r="CQI137" s="45"/>
      <c r="CQJ137" s="45"/>
      <c r="CQK137" s="45"/>
      <c r="CQL137" s="45"/>
      <c r="CQM137" s="45"/>
      <c r="CQN137" s="45"/>
      <c r="CQO137" s="45"/>
      <c r="CQP137" s="45"/>
      <c r="CQQ137" s="45"/>
      <c r="CQR137" s="45"/>
      <c r="CQS137" s="45"/>
      <c r="CQT137" s="45"/>
      <c r="CQU137" s="45"/>
      <c r="CQV137" s="45"/>
      <c r="CQW137" s="45"/>
      <c r="CQX137" s="45"/>
      <c r="CQY137" s="45"/>
      <c r="CQZ137" s="45"/>
      <c r="CRA137" s="45"/>
      <c r="CRB137" s="45"/>
      <c r="CRC137" s="45"/>
      <c r="CRD137" s="45"/>
      <c r="CRE137" s="45"/>
      <c r="CRF137" s="45"/>
      <c r="CRG137" s="45"/>
      <c r="CRH137" s="45"/>
      <c r="CRI137" s="45"/>
      <c r="CRJ137" s="45"/>
      <c r="CRK137" s="45"/>
      <c r="CRL137" s="45"/>
      <c r="CRM137" s="45"/>
      <c r="CRN137" s="45"/>
      <c r="CRO137" s="45"/>
      <c r="CRP137" s="45"/>
      <c r="CRQ137" s="45"/>
      <c r="CRR137" s="45"/>
      <c r="CRS137" s="45"/>
      <c r="CRT137" s="45"/>
      <c r="CRU137" s="45"/>
      <c r="CRV137" s="45"/>
      <c r="CRW137" s="45"/>
      <c r="CRX137" s="45"/>
      <c r="CRY137" s="45"/>
      <c r="CRZ137" s="45"/>
      <c r="CSA137" s="45"/>
      <c r="CSB137" s="45"/>
      <c r="CSC137" s="45"/>
      <c r="CSD137" s="45"/>
      <c r="CSE137" s="45"/>
      <c r="CSF137" s="45"/>
      <c r="CSG137" s="45"/>
      <c r="CSH137" s="45"/>
      <c r="CSI137" s="45"/>
      <c r="CSJ137" s="45"/>
      <c r="CSK137" s="45"/>
      <c r="CSL137" s="45"/>
      <c r="CSM137" s="45"/>
      <c r="CSN137" s="45"/>
      <c r="CSO137" s="45"/>
      <c r="CSP137" s="45"/>
      <c r="CSQ137" s="45"/>
      <c r="CSR137" s="45"/>
      <c r="CSS137" s="45"/>
      <c r="CST137" s="45"/>
      <c r="CSU137" s="45"/>
      <c r="CSV137" s="45"/>
      <c r="CSW137" s="45"/>
      <c r="CSX137" s="45"/>
      <c r="CSY137" s="45"/>
      <c r="CSZ137" s="45"/>
      <c r="CTA137" s="45"/>
      <c r="CTB137" s="45"/>
      <c r="CTC137" s="45"/>
      <c r="CTD137" s="45"/>
      <c r="CTE137" s="45"/>
      <c r="CTF137" s="45"/>
      <c r="CTG137" s="45"/>
      <c r="CTH137" s="45"/>
      <c r="CTI137" s="45"/>
      <c r="CTJ137" s="45"/>
      <c r="CTK137" s="45"/>
      <c r="CTL137" s="45"/>
      <c r="CTM137" s="45"/>
      <c r="CTN137" s="45"/>
      <c r="CTO137" s="45"/>
      <c r="CTP137" s="45"/>
      <c r="CTQ137" s="45"/>
      <c r="CTR137" s="45"/>
      <c r="CTS137" s="45"/>
      <c r="CTT137" s="45"/>
      <c r="CTU137" s="45"/>
      <c r="CTV137" s="45"/>
      <c r="CTW137" s="45"/>
      <c r="CTX137" s="45"/>
      <c r="CTY137" s="45"/>
      <c r="CTZ137" s="45"/>
      <c r="CUA137" s="45"/>
      <c r="CUB137" s="45"/>
      <c r="CUC137" s="45"/>
      <c r="CUD137" s="45"/>
      <c r="CUE137" s="45"/>
      <c r="CUF137" s="45"/>
      <c r="CUG137" s="45"/>
      <c r="CUH137" s="45"/>
      <c r="CUI137" s="45"/>
      <c r="CUJ137" s="45"/>
      <c r="CUK137" s="45"/>
      <c r="CUL137" s="45"/>
      <c r="CUM137" s="45"/>
      <c r="CUN137" s="45"/>
      <c r="CUO137" s="45"/>
      <c r="CUP137" s="45"/>
      <c r="CUQ137" s="45"/>
      <c r="CUR137" s="45"/>
      <c r="CUS137" s="45"/>
      <c r="CUT137" s="45"/>
      <c r="CUU137" s="45"/>
      <c r="CUV137" s="45"/>
      <c r="CUW137" s="45"/>
      <c r="CUX137" s="45"/>
      <c r="CUY137" s="45"/>
      <c r="CUZ137" s="45"/>
      <c r="CVA137" s="45"/>
      <c r="CVB137" s="45"/>
      <c r="CVC137" s="45"/>
      <c r="CVD137" s="45"/>
      <c r="CVE137" s="45"/>
      <c r="CVF137" s="45"/>
      <c r="CVG137" s="45"/>
      <c r="CVH137" s="45"/>
      <c r="CVI137" s="45"/>
      <c r="CVJ137" s="45"/>
      <c r="CVK137" s="45"/>
      <c r="CVL137" s="45"/>
      <c r="CVM137" s="45"/>
      <c r="CVN137" s="45"/>
      <c r="CVO137" s="45"/>
      <c r="CVP137" s="45"/>
      <c r="CVQ137" s="45"/>
      <c r="CVR137" s="45"/>
      <c r="CVS137" s="45"/>
      <c r="CVT137" s="45"/>
      <c r="CVU137" s="45"/>
      <c r="CVV137" s="45"/>
      <c r="CVW137" s="45"/>
      <c r="CVX137" s="45"/>
      <c r="CVY137" s="45"/>
      <c r="CVZ137" s="45"/>
      <c r="CWA137" s="45"/>
      <c r="CWB137" s="45"/>
      <c r="CWC137" s="45"/>
      <c r="CWD137" s="45"/>
      <c r="CWE137" s="45"/>
      <c r="CWF137" s="45"/>
      <c r="CWG137" s="45"/>
      <c r="CWH137" s="45"/>
      <c r="CWI137" s="45"/>
      <c r="CWJ137" s="45"/>
      <c r="CWK137" s="45"/>
      <c r="CWL137" s="45"/>
      <c r="CWM137" s="45"/>
      <c r="CWN137" s="45"/>
      <c r="CWO137" s="45"/>
      <c r="CWP137" s="45"/>
      <c r="CWQ137" s="45"/>
      <c r="CWR137" s="45"/>
      <c r="CWS137" s="45"/>
      <c r="CWT137" s="45"/>
      <c r="CWU137" s="45"/>
      <c r="CWV137" s="45"/>
      <c r="CWW137" s="45"/>
      <c r="CWX137" s="45"/>
      <c r="CWY137" s="45"/>
      <c r="CWZ137" s="45"/>
      <c r="CXA137" s="45"/>
      <c r="CXB137" s="45"/>
      <c r="CXC137" s="45"/>
      <c r="CXD137" s="45"/>
      <c r="CXE137" s="45"/>
      <c r="CXF137" s="45"/>
      <c r="CXG137" s="45"/>
      <c r="CXH137" s="45"/>
      <c r="CXI137" s="45"/>
      <c r="CXJ137" s="45"/>
      <c r="CXK137" s="45"/>
      <c r="CXL137" s="45"/>
      <c r="CXM137" s="45"/>
      <c r="CXN137" s="45"/>
      <c r="CXO137" s="45"/>
      <c r="CXP137" s="45"/>
      <c r="CXQ137" s="45"/>
      <c r="CXR137" s="45"/>
      <c r="CXS137" s="45"/>
      <c r="CXT137" s="45"/>
      <c r="CXU137" s="45"/>
      <c r="CXV137" s="45"/>
      <c r="CXW137" s="45"/>
      <c r="CXX137" s="45"/>
      <c r="CXY137" s="45"/>
      <c r="CXZ137" s="45"/>
      <c r="CYA137" s="45"/>
      <c r="CYB137" s="45"/>
      <c r="CYC137" s="45"/>
      <c r="CYD137" s="45"/>
      <c r="CYE137" s="45"/>
      <c r="CYF137" s="45"/>
      <c r="CYG137" s="45"/>
      <c r="CYH137" s="45"/>
      <c r="CYI137" s="45"/>
      <c r="CYJ137" s="45"/>
      <c r="CYK137" s="45"/>
      <c r="CYL137" s="45"/>
      <c r="CYM137" s="45"/>
      <c r="CYN137" s="45"/>
      <c r="CYO137" s="45"/>
      <c r="CYP137" s="45"/>
      <c r="CYQ137" s="45"/>
      <c r="CYR137" s="45"/>
      <c r="CYS137" s="45"/>
      <c r="CYT137" s="45"/>
      <c r="CYU137" s="45"/>
      <c r="CYV137" s="45"/>
      <c r="CYW137" s="45"/>
      <c r="CYX137" s="45"/>
      <c r="CYY137" s="45"/>
      <c r="CYZ137" s="45"/>
      <c r="CZA137" s="45"/>
      <c r="CZB137" s="45"/>
      <c r="CZC137" s="45"/>
      <c r="CZD137" s="45"/>
      <c r="CZE137" s="45"/>
      <c r="CZF137" s="45"/>
      <c r="CZG137" s="45"/>
      <c r="CZH137" s="45"/>
      <c r="CZI137" s="45"/>
      <c r="CZJ137" s="45"/>
      <c r="CZK137" s="45"/>
      <c r="CZL137" s="45"/>
      <c r="CZM137" s="45"/>
      <c r="CZN137" s="45"/>
      <c r="CZO137" s="45"/>
      <c r="CZP137" s="45"/>
      <c r="CZQ137" s="45"/>
      <c r="CZR137" s="45"/>
      <c r="CZS137" s="45"/>
      <c r="CZT137" s="45"/>
      <c r="CZU137" s="45"/>
      <c r="CZV137" s="45"/>
      <c r="CZW137" s="45"/>
      <c r="CZX137" s="45"/>
      <c r="CZY137" s="45"/>
      <c r="CZZ137" s="45"/>
      <c r="DAA137" s="45"/>
      <c r="DAB137" s="45"/>
      <c r="DAC137" s="45"/>
      <c r="DAD137" s="45"/>
      <c r="DAE137" s="45"/>
      <c r="DAF137" s="45"/>
      <c r="DAG137" s="45"/>
      <c r="DAH137" s="45"/>
      <c r="DAI137" s="45"/>
      <c r="DAJ137" s="45"/>
      <c r="DAK137" s="45"/>
      <c r="DAL137" s="45"/>
      <c r="DAM137" s="45"/>
      <c r="DAN137" s="45"/>
      <c r="DAO137" s="45"/>
      <c r="DAP137" s="45"/>
      <c r="DAQ137" s="45"/>
      <c r="DAR137" s="45"/>
      <c r="DAS137" s="45"/>
      <c r="DAT137" s="45"/>
      <c r="DAU137" s="45"/>
      <c r="DAV137" s="45"/>
      <c r="DAW137" s="45"/>
      <c r="DAX137" s="45"/>
      <c r="DAY137" s="45"/>
      <c r="DAZ137" s="45"/>
      <c r="DBA137" s="45"/>
      <c r="DBB137" s="45"/>
      <c r="DBC137" s="45"/>
      <c r="DBD137" s="45"/>
      <c r="DBE137" s="45"/>
      <c r="DBF137" s="45"/>
      <c r="DBG137" s="45"/>
      <c r="DBH137" s="45"/>
      <c r="DBI137" s="45"/>
      <c r="DBJ137" s="45"/>
      <c r="DBK137" s="45"/>
      <c r="DBL137" s="45"/>
      <c r="DBM137" s="45"/>
      <c r="DBN137" s="45"/>
      <c r="DBO137" s="45"/>
      <c r="DBP137" s="45"/>
      <c r="DBQ137" s="45"/>
      <c r="DBR137" s="45"/>
      <c r="DBS137" s="45"/>
      <c r="DBT137" s="45"/>
      <c r="DBU137" s="45"/>
      <c r="DBV137" s="45"/>
      <c r="DBW137" s="45"/>
      <c r="DBX137" s="45"/>
      <c r="DBY137" s="45"/>
      <c r="DBZ137" s="45"/>
      <c r="DCA137" s="45"/>
      <c r="DCB137" s="45"/>
      <c r="DCC137" s="45"/>
      <c r="DCD137" s="45"/>
      <c r="DCE137" s="45"/>
      <c r="DCF137" s="45"/>
      <c r="DCG137" s="45"/>
      <c r="DCH137" s="45"/>
      <c r="DCI137" s="45"/>
      <c r="DCJ137" s="45"/>
      <c r="DCK137" s="45"/>
      <c r="DCL137" s="45"/>
      <c r="DCM137" s="45"/>
      <c r="DCN137" s="45"/>
      <c r="DCO137" s="45"/>
      <c r="DCP137" s="45"/>
      <c r="DCQ137" s="45"/>
      <c r="DCR137" s="45"/>
      <c r="DCS137" s="45"/>
      <c r="DCT137" s="45"/>
      <c r="DCU137" s="45"/>
      <c r="DCV137" s="45"/>
      <c r="DCW137" s="45"/>
      <c r="DCX137" s="45"/>
      <c r="DCY137" s="45"/>
      <c r="DCZ137" s="45"/>
      <c r="DDA137" s="45"/>
      <c r="DDB137" s="45"/>
      <c r="DDC137" s="45"/>
      <c r="DDD137" s="45"/>
      <c r="DDE137" s="45"/>
      <c r="DDF137" s="45"/>
      <c r="DDG137" s="45"/>
      <c r="DDH137" s="45"/>
      <c r="DDI137" s="45"/>
      <c r="DDJ137" s="45"/>
      <c r="DDK137" s="45"/>
      <c r="DDL137" s="45"/>
      <c r="DDM137" s="45"/>
      <c r="DDN137" s="45"/>
      <c r="DDO137" s="45"/>
      <c r="DDP137" s="45"/>
      <c r="DDQ137" s="45"/>
      <c r="DDR137" s="45"/>
      <c r="DDS137" s="45"/>
      <c r="DDT137" s="45"/>
      <c r="DDU137" s="45"/>
      <c r="DDV137" s="45"/>
      <c r="DDW137" s="45"/>
      <c r="DDX137" s="45"/>
      <c r="DDY137" s="45"/>
      <c r="DDZ137" s="45"/>
      <c r="DEA137" s="45"/>
      <c r="DEB137" s="45"/>
      <c r="DEC137" s="45"/>
      <c r="DED137" s="45"/>
      <c r="DEE137" s="45"/>
      <c r="DEF137" s="45"/>
      <c r="DEG137" s="45"/>
      <c r="DEH137" s="45"/>
      <c r="DEI137" s="45"/>
      <c r="DEJ137" s="45"/>
      <c r="DEK137" s="45"/>
      <c r="DEL137" s="45"/>
      <c r="DEM137" s="45"/>
      <c r="DEN137" s="45"/>
      <c r="DEO137" s="45"/>
      <c r="DEP137" s="45"/>
      <c r="DEQ137" s="45"/>
      <c r="DER137" s="45"/>
      <c r="DES137" s="45"/>
      <c r="DET137" s="45"/>
      <c r="DEU137" s="45"/>
      <c r="DEV137" s="45"/>
      <c r="DEW137" s="45"/>
      <c r="DEX137" s="45"/>
      <c r="DEY137" s="45"/>
      <c r="DEZ137" s="45"/>
      <c r="DFA137" s="45"/>
      <c r="DFB137" s="45"/>
      <c r="DFC137" s="45"/>
      <c r="DFD137" s="45"/>
      <c r="DFE137" s="45"/>
      <c r="DFF137" s="45"/>
      <c r="DFG137" s="45"/>
      <c r="DFH137" s="45"/>
      <c r="DFI137" s="45"/>
      <c r="DFJ137" s="45"/>
      <c r="DFK137" s="45"/>
      <c r="DFL137" s="45"/>
      <c r="DFM137" s="45"/>
      <c r="DFN137" s="45"/>
      <c r="DFO137" s="45"/>
      <c r="DFP137" s="45"/>
      <c r="DFQ137" s="45"/>
      <c r="DFR137" s="45"/>
      <c r="DFS137" s="45"/>
      <c r="DFT137" s="45"/>
      <c r="DFU137" s="45"/>
      <c r="DFV137" s="45"/>
      <c r="DFW137" s="45"/>
      <c r="DFX137" s="45"/>
      <c r="DFY137" s="45"/>
      <c r="DFZ137" s="45"/>
      <c r="DGA137" s="45"/>
      <c r="DGB137" s="45"/>
      <c r="DGC137" s="45"/>
      <c r="DGD137" s="45"/>
      <c r="DGE137" s="45"/>
      <c r="DGF137" s="45"/>
      <c r="DGG137" s="45"/>
      <c r="DGH137" s="45"/>
      <c r="DGI137" s="45"/>
      <c r="DGJ137" s="45"/>
      <c r="DGK137" s="45"/>
      <c r="DGL137" s="45"/>
      <c r="DGM137" s="45"/>
      <c r="DGN137" s="45"/>
      <c r="DGO137" s="45"/>
      <c r="DGP137" s="45"/>
      <c r="DGQ137" s="45"/>
      <c r="DGR137" s="45"/>
      <c r="DGS137" s="45"/>
      <c r="DGT137" s="45"/>
      <c r="DGU137" s="45"/>
      <c r="DGV137" s="45"/>
      <c r="DGW137" s="45"/>
      <c r="DGX137" s="45"/>
      <c r="DGY137" s="45"/>
      <c r="DGZ137" s="45"/>
      <c r="DHA137" s="45"/>
      <c r="DHB137" s="45"/>
      <c r="DHC137" s="45"/>
      <c r="DHD137" s="45"/>
      <c r="DHE137" s="45"/>
      <c r="DHF137" s="45"/>
      <c r="DHG137" s="45"/>
      <c r="DHH137" s="45"/>
      <c r="DHI137" s="45"/>
      <c r="DHJ137" s="45"/>
      <c r="DHK137" s="45"/>
      <c r="DHL137" s="45"/>
      <c r="DHM137" s="45"/>
      <c r="DHN137" s="45"/>
      <c r="DHO137" s="45"/>
      <c r="DHP137" s="45"/>
      <c r="DHQ137" s="45"/>
      <c r="DHR137" s="45"/>
      <c r="DHS137" s="45"/>
      <c r="DHT137" s="45"/>
      <c r="DHU137" s="45"/>
      <c r="DHV137" s="45"/>
      <c r="DHW137" s="45"/>
      <c r="DHX137" s="45"/>
      <c r="DHY137" s="45"/>
      <c r="DHZ137" s="45"/>
      <c r="DIA137" s="45"/>
      <c r="DIB137" s="45"/>
      <c r="DIC137" s="45"/>
      <c r="DID137" s="45"/>
      <c r="DIE137" s="45"/>
      <c r="DIF137" s="45"/>
      <c r="DIG137" s="45"/>
      <c r="DIH137" s="45"/>
      <c r="DII137" s="45"/>
      <c r="DIJ137" s="45"/>
      <c r="DIK137" s="45"/>
      <c r="DIL137" s="45"/>
      <c r="DIM137" s="45"/>
      <c r="DIN137" s="45"/>
      <c r="DIO137" s="45"/>
      <c r="DIP137" s="45"/>
      <c r="DIQ137" s="45"/>
      <c r="DIR137" s="45"/>
      <c r="DIS137" s="45"/>
      <c r="DIT137" s="45"/>
      <c r="DIU137" s="45"/>
      <c r="DIV137" s="45"/>
      <c r="DIW137" s="45"/>
      <c r="DIX137" s="45"/>
      <c r="DIY137" s="45"/>
      <c r="DIZ137" s="45"/>
      <c r="DJA137" s="45"/>
      <c r="DJB137" s="45"/>
      <c r="DJC137" s="45"/>
      <c r="DJD137" s="45"/>
      <c r="DJE137" s="45"/>
      <c r="DJF137" s="45"/>
      <c r="DJG137" s="45"/>
      <c r="DJH137" s="45"/>
      <c r="DJI137" s="45"/>
      <c r="DJJ137" s="45"/>
      <c r="DJK137" s="45"/>
      <c r="DJL137" s="45"/>
      <c r="DJM137" s="45"/>
      <c r="DJN137" s="45"/>
      <c r="DJO137" s="45"/>
      <c r="DJP137" s="45"/>
      <c r="DJQ137" s="45"/>
      <c r="DJR137" s="45"/>
      <c r="DJS137" s="45"/>
      <c r="DJT137" s="45"/>
      <c r="DJU137" s="45"/>
      <c r="DJV137" s="45"/>
      <c r="DJW137" s="45"/>
      <c r="DJX137" s="45"/>
      <c r="DJY137" s="45"/>
      <c r="DJZ137" s="45"/>
      <c r="DKA137" s="45"/>
      <c r="DKB137" s="45"/>
      <c r="DKC137" s="45"/>
      <c r="DKD137" s="45"/>
      <c r="DKE137" s="45"/>
      <c r="DKF137" s="45"/>
      <c r="DKG137" s="45"/>
      <c r="DKH137" s="45"/>
      <c r="DKI137" s="45"/>
      <c r="DKJ137" s="45"/>
      <c r="DKK137" s="45"/>
      <c r="DKL137" s="45"/>
      <c r="DKM137" s="45"/>
      <c r="DKN137" s="45"/>
      <c r="DKO137" s="45"/>
      <c r="DKP137" s="45"/>
      <c r="DKQ137" s="45"/>
      <c r="DKR137" s="45"/>
      <c r="DKS137" s="45"/>
      <c r="DKT137" s="45"/>
      <c r="DKU137" s="45"/>
      <c r="DKV137" s="45"/>
      <c r="DKW137" s="45"/>
      <c r="DKX137" s="45"/>
      <c r="DKY137" s="45"/>
      <c r="DKZ137" s="45"/>
      <c r="DLA137" s="45"/>
      <c r="DLB137" s="45"/>
      <c r="DLC137" s="45"/>
      <c r="DLD137" s="45"/>
      <c r="DLE137" s="45"/>
      <c r="DLF137" s="45"/>
      <c r="DLG137" s="45"/>
      <c r="DLH137" s="45"/>
      <c r="DLI137" s="45"/>
      <c r="DLJ137" s="45"/>
      <c r="DLK137" s="45"/>
      <c r="DLL137" s="45"/>
      <c r="DLM137" s="45"/>
      <c r="DLN137" s="45"/>
      <c r="DLO137" s="45"/>
      <c r="DLP137" s="45"/>
      <c r="DLQ137" s="45"/>
      <c r="DLR137" s="45"/>
      <c r="DLS137" s="45"/>
      <c r="DLT137" s="45"/>
      <c r="DLU137" s="45"/>
      <c r="DLV137" s="45"/>
      <c r="DLW137" s="45"/>
      <c r="DLX137" s="45"/>
      <c r="DLY137" s="45"/>
      <c r="DLZ137" s="45"/>
      <c r="DMA137" s="45"/>
      <c r="DMB137" s="45"/>
      <c r="DMC137" s="45"/>
      <c r="DMD137" s="45"/>
      <c r="DME137" s="45"/>
      <c r="DMF137" s="45"/>
      <c r="DMG137" s="45"/>
      <c r="DMH137" s="45"/>
      <c r="DMI137" s="45"/>
      <c r="DMJ137" s="45"/>
      <c r="DMK137" s="45"/>
      <c r="DML137" s="45"/>
      <c r="DMM137" s="45"/>
      <c r="DMN137" s="45"/>
      <c r="DMO137" s="45"/>
      <c r="DMP137" s="45"/>
      <c r="DMQ137" s="45"/>
      <c r="DMR137" s="45"/>
      <c r="DMS137" s="45"/>
      <c r="DMT137" s="45"/>
      <c r="DMU137" s="45"/>
      <c r="DMV137" s="45"/>
      <c r="DMW137" s="45"/>
      <c r="DMX137" s="45"/>
      <c r="DMY137" s="45"/>
      <c r="DMZ137" s="45"/>
      <c r="DNA137" s="45"/>
      <c r="DNB137" s="45"/>
      <c r="DNC137" s="45"/>
      <c r="DND137" s="45"/>
      <c r="DNE137" s="45"/>
      <c r="DNF137" s="45"/>
      <c r="DNG137" s="45"/>
      <c r="DNH137" s="45"/>
      <c r="DNI137" s="45"/>
      <c r="DNJ137" s="45"/>
      <c r="DNK137" s="45"/>
      <c r="DNL137" s="45"/>
      <c r="DNM137" s="45"/>
      <c r="DNN137" s="45"/>
      <c r="DNO137" s="45"/>
      <c r="DNP137" s="45"/>
      <c r="DNQ137" s="45"/>
      <c r="DNR137" s="45"/>
      <c r="DNS137" s="45"/>
      <c r="DNT137" s="45"/>
      <c r="DNU137" s="45"/>
      <c r="DNV137" s="45"/>
      <c r="DNW137" s="45"/>
      <c r="DNX137" s="45"/>
      <c r="DNY137" s="45"/>
      <c r="DNZ137" s="45"/>
      <c r="DOA137" s="45"/>
      <c r="DOB137" s="45"/>
      <c r="DOC137" s="45"/>
      <c r="DOD137" s="45"/>
      <c r="DOE137" s="45"/>
      <c r="DOF137" s="45"/>
      <c r="DOG137" s="45"/>
      <c r="DOH137" s="45"/>
      <c r="DOI137" s="45"/>
      <c r="DOJ137" s="45"/>
      <c r="DOK137" s="45"/>
      <c r="DOL137" s="45"/>
      <c r="DOM137" s="45"/>
      <c r="DON137" s="45"/>
      <c r="DOO137" s="45"/>
      <c r="DOP137" s="45"/>
      <c r="DOQ137" s="45"/>
      <c r="DOR137" s="45"/>
      <c r="DOS137" s="45"/>
      <c r="DOT137" s="45"/>
      <c r="DOU137" s="45"/>
      <c r="DOV137" s="45"/>
      <c r="DOW137" s="45"/>
      <c r="DOX137" s="45"/>
      <c r="DOY137" s="45"/>
      <c r="DOZ137" s="45"/>
      <c r="DPA137" s="45"/>
      <c r="DPB137" s="45"/>
      <c r="DPC137" s="45"/>
      <c r="DPD137" s="45"/>
      <c r="DPE137" s="45"/>
      <c r="DPF137" s="45"/>
      <c r="DPG137" s="45"/>
      <c r="DPH137" s="45"/>
      <c r="DPI137" s="45"/>
      <c r="DPJ137" s="45"/>
      <c r="DPK137" s="45"/>
      <c r="DPL137" s="45"/>
      <c r="DPM137" s="45"/>
      <c r="DPN137" s="45"/>
      <c r="DPO137" s="45"/>
      <c r="DPP137" s="45"/>
      <c r="DPQ137" s="45"/>
      <c r="DPR137" s="45"/>
      <c r="DPS137" s="45"/>
      <c r="DPT137" s="45"/>
      <c r="DPU137" s="45"/>
      <c r="DPV137" s="45"/>
      <c r="DPW137" s="45"/>
      <c r="DPX137" s="45"/>
      <c r="DPY137" s="45"/>
      <c r="DPZ137" s="45"/>
      <c r="DQA137" s="45"/>
      <c r="DQB137" s="45"/>
      <c r="DQC137" s="45"/>
      <c r="DQD137" s="45"/>
      <c r="DQE137" s="45"/>
      <c r="DQF137" s="45"/>
      <c r="DQG137" s="45"/>
      <c r="DQH137" s="45"/>
      <c r="DQI137" s="45"/>
      <c r="DQJ137" s="45"/>
      <c r="DQK137" s="45"/>
      <c r="DQL137" s="45"/>
      <c r="DQM137" s="45"/>
      <c r="DQN137" s="45"/>
      <c r="DQO137" s="45"/>
      <c r="DQP137" s="45"/>
      <c r="DQQ137" s="45"/>
      <c r="DQR137" s="45"/>
      <c r="DQS137" s="45"/>
      <c r="DQT137" s="45"/>
      <c r="DQU137" s="45"/>
      <c r="DQV137" s="45"/>
      <c r="DQW137" s="45"/>
      <c r="DQX137" s="45"/>
      <c r="DQY137" s="45"/>
      <c r="DQZ137" s="45"/>
      <c r="DRA137" s="45"/>
      <c r="DRB137" s="45"/>
      <c r="DRC137" s="45"/>
      <c r="DRD137" s="45"/>
      <c r="DRE137" s="45"/>
      <c r="DRF137" s="45"/>
      <c r="DRG137" s="45"/>
      <c r="DRH137" s="45"/>
      <c r="DRI137" s="45"/>
      <c r="DRJ137" s="45"/>
      <c r="DRK137" s="45"/>
      <c r="DRL137" s="45"/>
      <c r="DRM137" s="45"/>
      <c r="DRN137" s="45"/>
      <c r="DRO137" s="45"/>
      <c r="DRP137" s="45"/>
      <c r="DRQ137" s="45"/>
      <c r="DRR137" s="45"/>
      <c r="DRS137" s="45"/>
      <c r="DRT137" s="45"/>
      <c r="DRU137" s="45"/>
      <c r="DRV137" s="45"/>
      <c r="DRW137" s="45"/>
      <c r="DRX137" s="45"/>
      <c r="DRY137" s="45"/>
      <c r="DRZ137" s="45"/>
      <c r="DSA137" s="45"/>
      <c r="DSB137" s="45"/>
      <c r="DSC137" s="45"/>
      <c r="DSD137" s="45"/>
      <c r="DSE137" s="45"/>
      <c r="DSF137" s="45"/>
      <c r="DSG137" s="45"/>
      <c r="DSH137" s="45"/>
      <c r="DSI137" s="45"/>
      <c r="DSJ137" s="45"/>
      <c r="DSK137" s="45"/>
      <c r="DSL137" s="45"/>
      <c r="DSM137" s="45"/>
      <c r="DSN137" s="45"/>
      <c r="DSO137" s="45"/>
      <c r="DSP137" s="45"/>
      <c r="DSQ137" s="45"/>
      <c r="DSR137" s="45"/>
      <c r="DSS137" s="45"/>
      <c r="DST137" s="45"/>
      <c r="DSU137" s="45"/>
      <c r="DSV137" s="45"/>
      <c r="DSW137" s="45"/>
      <c r="DSX137" s="45"/>
      <c r="DSY137" s="45"/>
      <c r="DSZ137" s="45"/>
      <c r="DTA137" s="45"/>
      <c r="DTB137" s="45"/>
      <c r="DTC137" s="45"/>
      <c r="DTD137" s="45"/>
      <c r="DTE137" s="45"/>
      <c r="DTF137" s="45"/>
      <c r="DTG137" s="45"/>
      <c r="DTH137" s="45"/>
      <c r="DTI137" s="45"/>
      <c r="DTJ137" s="45"/>
      <c r="DTK137" s="45"/>
      <c r="DTL137" s="45"/>
      <c r="DTM137" s="45"/>
      <c r="DTN137" s="45"/>
      <c r="DTO137" s="45"/>
      <c r="DTP137" s="45"/>
      <c r="DTQ137" s="45"/>
      <c r="DTR137" s="45"/>
      <c r="DTS137" s="45"/>
      <c r="DTT137" s="45"/>
      <c r="DTU137" s="45"/>
      <c r="DTV137" s="45"/>
      <c r="DTW137" s="45"/>
      <c r="DTX137" s="45"/>
      <c r="DTY137" s="45"/>
      <c r="DTZ137" s="45"/>
      <c r="DUA137" s="45"/>
      <c r="DUB137" s="45"/>
      <c r="DUC137" s="45"/>
      <c r="DUD137" s="45"/>
      <c r="DUE137" s="45"/>
      <c r="DUF137" s="45"/>
      <c r="DUG137" s="45"/>
      <c r="DUH137" s="45"/>
      <c r="DUI137" s="45"/>
      <c r="DUJ137" s="45"/>
      <c r="DUK137" s="45"/>
      <c r="DUL137" s="45"/>
      <c r="DUM137" s="45"/>
      <c r="DUN137" s="45"/>
      <c r="DUO137" s="45"/>
      <c r="DUP137" s="45"/>
      <c r="DUQ137" s="45"/>
      <c r="DUR137" s="45"/>
      <c r="DUS137" s="45"/>
      <c r="DUT137" s="45"/>
      <c r="DUU137" s="45"/>
      <c r="DUV137" s="45"/>
      <c r="DUW137" s="45"/>
      <c r="DUX137" s="45"/>
      <c r="DUY137" s="45"/>
      <c r="DUZ137" s="45"/>
      <c r="DVA137" s="45"/>
      <c r="DVB137" s="45"/>
      <c r="DVC137" s="45"/>
      <c r="DVD137" s="45"/>
      <c r="DVE137" s="45"/>
      <c r="DVF137" s="45"/>
      <c r="DVG137" s="45"/>
      <c r="DVH137" s="45"/>
      <c r="DVI137" s="45"/>
      <c r="DVJ137" s="45"/>
      <c r="DVK137" s="45"/>
      <c r="DVL137" s="45"/>
      <c r="DVM137" s="45"/>
      <c r="DVN137" s="45"/>
      <c r="DVO137" s="45"/>
      <c r="DVP137" s="45"/>
      <c r="DVQ137" s="45"/>
      <c r="DVR137" s="45"/>
      <c r="DVS137" s="45"/>
      <c r="DVT137" s="45"/>
      <c r="DVU137" s="45"/>
      <c r="DVV137" s="45"/>
      <c r="DVW137" s="45"/>
      <c r="DVX137" s="45"/>
      <c r="DVY137" s="45"/>
      <c r="DVZ137" s="45"/>
      <c r="DWA137" s="45"/>
      <c r="DWB137" s="45"/>
      <c r="DWC137" s="45"/>
      <c r="DWD137" s="45"/>
      <c r="DWE137" s="45"/>
      <c r="DWF137" s="45"/>
      <c r="DWG137" s="45"/>
      <c r="DWH137" s="45"/>
      <c r="DWI137" s="45"/>
      <c r="DWJ137" s="45"/>
      <c r="DWK137" s="45"/>
      <c r="DWL137" s="45"/>
      <c r="DWM137" s="45"/>
      <c r="DWN137" s="45"/>
      <c r="DWO137" s="45"/>
      <c r="DWP137" s="45"/>
      <c r="DWQ137" s="45"/>
      <c r="DWR137" s="45"/>
      <c r="DWS137" s="45"/>
      <c r="DWT137" s="45"/>
      <c r="DWU137" s="45"/>
      <c r="DWV137" s="45"/>
      <c r="DWW137" s="45"/>
      <c r="DWX137" s="45"/>
      <c r="DWY137" s="45"/>
      <c r="DWZ137" s="45"/>
      <c r="DXA137" s="45"/>
      <c r="DXB137" s="45"/>
      <c r="DXC137" s="45"/>
      <c r="DXD137" s="45"/>
      <c r="DXE137" s="45"/>
      <c r="DXF137" s="45"/>
      <c r="DXG137" s="45"/>
      <c r="DXH137" s="45"/>
      <c r="DXI137" s="45"/>
      <c r="DXJ137" s="45"/>
      <c r="DXK137" s="45"/>
      <c r="DXL137" s="45"/>
      <c r="DXM137" s="45"/>
      <c r="DXN137" s="45"/>
      <c r="DXO137" s="45"/>
      <c r="DXP137" s="45"/>
      <c r="DXQ137" s="45"/>
      <c r="DXR137" s="45"/>
      <c r="DXS137" s="45"/>
      <c r="DXT137" s="45"/>
      <c r="DXU137" s="45"/>
      <c r="DXV137" s="45"/>
      <c r="DXW137" s="45"/>
      <c r="DXX137" s="45"/>
      <c r="DXY137" s="45"/>
      <c r="DXZ137" s="45"/>
      <c r="DYA137" s="45"/>
      <c r="DYB137" s="45"/>
      <c r="DYC137" s="45"/>
      <c r="DYD137" s="45"/>
      <c r="DYE137" s="45"/>
      <c r="DYF137" s="45"/>
      <c r="DYG137" s="45"/>
      <c r="DYH137" s="45"/>
      <c r="DYI137" s="45"/>
      <c r="DYJ137" s="45"/>
      <c r="DYK137" s="45"/>
      <c r="DYL137" s="45"/>
      <c r="DYM137" s="45"/>
      <c r="DYN137" s="45"/>
      <c r="DYO137" s="45"/>
      <c r="DYP137" s="45"/>
      <c r="DYQ137" s="45"/>
      <c r="DYR137" s="45"/>
      <c r="DYS137" s="45"/>
      <c r="DYT137" s="45"/>
      <c r="DYU137" s="45"/>
      <c r="DYV137" s="45"/>
      <c r="DYW137" s="45"/>
      <c r="DYX137" s="45"/>
      <c r="DYY137" s="45"/>
      <c r="DYZ137" s="45"/>
      <c r="DZA137" s="45"/>
      <c r="DZB137" s="45"/>
      <c r="DZC137" s="45"/>
      <c r="DZD137" s="45"/>
      <c r="DZE137" s="45"/>
      <c r="DZF137" s="45"/>
      <c r="DZG137" s="45"/>
      <c r="DZH137" s="45"/>
      <c r="DZI137" s="45"/>
      <c r="DZJ137" s="45"/>
      <c r="DZK137" s="45"/>
      <c r="DZL137" s="45"/>
      <c r="DZM137" s="45"/>
      <c r="DZN137" s="45"/>
      <c r="DZO137" s="45"/>
      <c r="DZP137" s="45"/>
      <c r="DZQ137" s="45"/>
      <c r="DZR137" s="45"/>
      <c r="DZS137" s="45"/>
      <c r="DZT137" s="45"/>
      <c r="DZU137" s="45"/>
      <c r="DZV137" s="45"/>
      <c r="DZW137" s="45"/>
      <c r="DZX137" s="45"/>
      <c r="DZY137" s="45"/>
      <c r="DZZ137" s="45"/>
      <c r="EAA137" s="45"/>
      <c r="EAB137" s="45"/>
      <c r="EAC137" s="45"/>
      <c r="EAD137" s="45"/>
      <c r="EAE137" s="45"/>
      <c r="EAF137" s="45"/>
      <c r="EAG137" s="45"/>
      <c r="EAH137" s="45"/>
      <c r="EAI137" s="45"/>
      <c r="EAJ137" s="45"/>
      <c r="EAK137" s="45"/>
      <c r="EAL137" s="45"/>
      <c r="EAM137" s="45"/>
      <c r="EAN137" s="45"/>
      <c r="EAO137" s="45"/>
      <c r="EAP137" s="45"/>
      <c r="EAQ137" s="45"/>
      <c r="EAR137" s="45"/>
      <c r="EAS137" s="45"/>
      <c r="EAT137" s="45"/>
      <c r="EAU137" s="45"/>
      <c r="EAV137" s="45"/>
      <c r="EAW137" s="45"/>
      <c r="EAX137" s="45"/>
      <c r="EAY137" s="45"/>
      <c r="EAZ137" s="45"/>
      <c r="EBA137" s="45"/>
      <c r="EBB137" s="45"/>
      <c r="EBC137" s="45"/>
      <c r="EBD137" s="45"/>
      <c r="EBE137" s="45"/>
      <c r="EBF137" s="45"/>
      <c r="EBG137" s="45"/>
      <c r="EBH137" s="45"/>
      <c r="EBI137" s="45"/>
      <c r="EBJ137" s="45"/>
      <c r="EBK137" s="45"/>
      <c r="EBL137" s="45"/>
      <c r="EBM137" s="45"/>
      <c r="EBN137" s="45"/>
      <c r="EBO137" s="45"/>
      <c r="EBP137" s="45"/>
      <c r="EBQ137" s="45"/>
      <c r="EBR137" s="45"/>
      <c r="EBS137" s="45"/>
      <c r="EBT137" s="45"/>
      <c r="EBU137" s="45"/>
      <c r="EBV137" s="45"/>
      <c r="EBW137" s="45"/>
      <c r="EBX137" s="45"/>
      <c r="EBY137" s="45"/>
      <c r="EBZ137" s="45"/>
      <c r="ECA137" s="45"/>
      <c r="ECB137" s="45"/>
      <c r="ECC137" s="45"/>
      <c r="ECD137" s="45"/>
      <c r="ECE137" s="45"/>
      <c r="ECF137" s="45"/>
      <c r="ECG137" s="45"/>
      <c r="ECH137" s="45"/>
      <c r="ECI137" s="45"/>
      <c r="ECJ137" s="45"/>
      <c r="ECK137" s="45"/>
      <c r="ECL137" s="45"/>
      <c r="ECM137" s="45"/>
      <c r="ECN137" s="45"/>
      <c r="ECO137" s="45"/>
      <c r="ECP137" s="45"/>
      <c r="ECQ137" s="45"/>
      <c r="ECR137" s="45"/>
      <c r="ECS137" s="45"/>
      <c r="ECT137" s="45"/>
      <c r="ECU137" s="45"/>
      <c r="ECV137" s="45"/>
      <c r="ECW137" s="45"/>
      <c r="ECX137" s="45"/>
      <c r="ECY137" s="45"/>
      <c r="ECZ137" s="45"/>
      <c r="EDA137" s="45"/>
      <c r="EDB137" s="45"/>
      <c r="EDC137" s="45"/>
      <c r="EDD137" s="45"/>
      <c r="EDE137" s="45"/>
      <c r="EDF137" s="45"/>
      <c r="EDG137" s="45"/>
      <c r="EDH137" s="45"/>
      <c r="EDI137" s="45"/>
      <c r="EDJ137" s="45"/>
      <c r="EDK137" s="45"/>
      <c r="EDL137" s="45"/>
      <c r="EDM137" s="45"/>
      <c r="EDN137" s="45"/>
      <c r="EDO137" s="45"/>
      <c r="EDP137" s="45"/>
      <c r="EDQ137" s="45"/>
      <c r="EDR137" s="45"/>
      <c r="EDS137" s="45"/>
      <c r="EDT137" s="45"/>
      <c r="EDU137" s="45"/>
      <c r="EDV137" s="45"/>
      <c r="EDW137" s="45"/>
      <c r="EDX137" s="45"/>
      <c r="EDY137" s="45"/>
      <c r="EDZ137" s="45"/>
      <c r="EEA137" s="45"/>
      <c r="EEB137" s="45"/>
      <c r="EEC137" s="45"/>
      <c r="EED137" s="45"/>
      <c r="EEE137" s="45"/>
      <c r="EEF137" s="45"/>
      <c r="EEG137" s="45"/>
      <c r="EEH137" s="45"/>
      <c r="EEI137" s="45"/>
      <c r="EEJ137" s="45"/>
      <c r="EEK137" s="45"/>
      <c r="EEL137" s="45"/>
      <c r="EEM137" s="45"/>
      <c r="EEN137" s="45"/>
      <c r="EEO137" s="45"/>
      <c r="EEP137" s="45"/>
      <c r="EEQ137" s="45"/>
      <c r="EER137" s="45"/>
      <c r="EES137" s="45"/>
      <c r="EET137" s="45"/>
      <c r="EEU137" s="45"/>
      <c r="EEV137" s="45"/>
      <c r="EEW137" s="45"/>
      <c r="EEX137" s="45"/>
      <c r="EEY137" s="45"/>
      <c r="EEZ137" s="45"/>
      <c r="EFA137" s="45"/>
      <c r="EFB137" s="45"/>
      <c r="EFC137" s="45"/>
      <c r="EFD137" s="45"/>
      <c r="EFE137" s="45"/>
      <c r="EFF137" s="45"/>
      <c r="EFG137" s="45"/>
      <c r="EFH137" s="45"/>
      <c r="EFI137" s="45"/>
      <c r="EFJ137" s="45"/>
      <c r="EFK137" s="45"/>
      <c r="EFL137" s="45"/>
      <c r="EFM137" s="45"/>
      <c r="EFN137" s="45"/>
      <c r="EFO137" s="45"/>
      <c r="EFP137" s="45"/>
      <c r="EFQ137" s="45"/>
      <c r="EFR137" s="45"/>
      <c r="EFS137" s="45"/>
      <c r="EFT137" s="45"/>
      <c r="EFU137" s="45"/>
      <c r="EFV137" s="45"/>
      <c r="EFW137" s="45"/>
      <c r="EFX137" s="45"/>
      <c r="EFY137" s="45"/>
      <c r="EFZ137" s="45"/>
      <c r="EGA137" s="45"/>
      <c r="EGB137" s="45"/>
      <c r="EGC137" s="45"/>
      <c r="EGD137" s="45"/>
      <c r="EGE137" s="45"/>
      <c r="EGF137" s="45"/>
      <c r="EGG137" s="45"/>
      <c r="EGH137" s="45"/>
      <c r="EGI137" s="45"/>
      <c r="EGJ137" s="45"/>
      <c r="EGK137" s="45"/>
      <c r="EGL137" s="45"/>
      <c r="EGM137" s="45"/>
      <c r="EGN137" s="45"/>
      <c r="EGO137" s="45"/>
      <c r="EGP137" s="45"/>
      <c r="EGQ137" s="45"/>
      <c r="EGR137" s="45"/>
      <c r="EGS137" s="45"/>
      <c r="EGT137" s="45"/>
      <c r="EGU137" s="45"/>
      <c r="EGV137" s="45"/>
      <c r="EGW137" s="45"/>
      <c r="EGX137" s="45"/>
      <c r="EGY137" s="45"/>
      <c r="EGZ137" s="45"/>
      <c r="EHA137" s="45"/>
      <c r="EHB137" s="45"/>
      <c r="EHC137" s="45"/>
      <c r="EHD137" s="45"/>
      <c r="EHE137" s="45"/>
      <c r="EHF137" s="45"/>
      <c r="EHG137" s="45"/>
      <c r="EHH137" s="45"/>
      <c r="EHI137" s="45"/>
      <c r="EHJ137" s="45"/>
      <c r="EHK137" s="45"/>
      <c r="EHL137" s="45"/>
      <c r="EHM137" s="45"/>
      <c r="EHN137" s="45"/>
      <c r="EHO137" s="45"/>
      <c r="EHP137" s="45"/>
      <c r="EHQ137" s="45"/>
      <c r="EHR137" s="45"/>
      <c r="EHS137" s="45"/>
      <c r="EHT137" s="45"/>
      <c r="EHU137" s="45"/>
      <c r="EHV137" s="45"/>
      <c r="EHW137" s="45"/>
      <c r="EHX137" s="45"/>
      <c r="EHY137" s="45"/>
      <c r="EHZ137" s="45"/>
      <c r="EIA137" s="45"/>
      <c r="EIB137" s="45"/>
      <c r="EIC137" s="45"/>
      <c r="EID137" s="45"/>
      <c r="EIE137" s="45"/>
      <c r="EIF137" s="45"/>
      <c r="EIG137" s="45"/>
      <c r="EIH137" s="45"/>
      <c r="EII137" s="45"/>
      <c r="EIJ137" s="45"/>
      <c r="EIK137" s="45"/>
      <c r="EIL137" s="45"/>
      <c r="EIM137" s="45"/>
      <c r="EIN137" s="45"/>
      <c r="EIO137" s="45"/>
      <c r="EIP137" s="45"/>
      <c r="EIQ137" s="45"/>
      <c r="EIR137" s="45"/>
      <c r="EIS137" s="45"/>
      <c r="EIT137" s="45"/>
      <c r="EIU137" s="45"/>
      <c r="EIV137" s="45"/>
      <c r="EIW137" s="45"/>
      <c r="EIX137" s="45"/>
      <c r="EIY137" s="45"/>
      <c r="EIZ137" s="45"/>
      <c r="EJA137" s="45"/>
      <c r="EJB137" s="45"/>
      <c r="EJC137" s="45"/>
      <c r="EJD137" s="45"/>
      <c r="EJE137" s="45"/>
      <c r="EJF137" s="45"/>
      <c r="EJG137" s="45"/>
      <c r="EJH137" s="45"/>
      <c r="EJI137" s="45"/>
      <c r="EJJ137" s="45"/>
      <c r="EJK137" s="45"/>
      <c r="EJL137" s="45"/>
      <c r="EJM137" s="45"/>
      <c r="EJN137" s="45"/>
      <c r="EJO137" s="45"/>
      <c r="EJP137" s="45"/>
      <c r="EJQ137" s="45"/>
      <c r="EJR137" s="45"/>
      <c r="EJS137" s="45"/>
      <c r="EJT137" s="45"/>
      <c r="EJU137" s="45"/>
      <c r="EJV137" s="45"/>
      <c r="EJW137" s="45"/>
      <c r="EJX137" s="45"/>
      <c r="EJY137" s="45"/>
      <c r="EJZ137" s="45"/>
      <c r="EKA137" s="45"/>
      <c r="EKB137" s="45"/>
      <c r="EKC137" s="45"/>
      <c r="EKD137" s="45"/>
      <c r="EKE137" s="45"/>
      <c r="EKF137" s="45"/>
      <c r="EKG137" s="45"/>
      <c r="EKH137" s="45"/>
      <c r="EKI137" s="45"/>
      <c r="EKJ137" s="45"/>
      <c r="EKK137" s="45"/>
      <c r="EKL137" s="45"/>
      <c r="EKM137" s="45"/>
      <c r="EKN137" s="45"/>
      <c r="EKO137" s="45"/>
      <c r="EKP137" s="45"/>
      <c r="EKQ137" s="45"/>
      <c r="EKR137" s="45"/>
      <c r="EKS137" s="45"/>
      <c r="EKT137" s="45"/>
      <c r="EKU137" s="45"/>
      <c r="EKV137" s="45"/>
      <c r="EKW137" s="45"/>
      <c r="EKX137" s="45"/>
      <c r="EKY137" s="45"/>
      <c r="EKZ137" s="45"/>
      <c r="ELA137" s="45"/>
      <c r="ELB137" s="45"/>
      <c r="ELC137" s="45"/>
      <c r="ELD137" s="45"/>
      <c r="ELE137" s="45"/>
      <c r="ELF137" s="45"/>
      <c r="ELG137" s="45"/>
      <c r="ELH137" s="45"/>
      <c r="ELI137" s="45"/>
      <c r="ELJ137" s="45"/>
      <c r="ELK137" s="45"/>
      <c r="ELL137" s="45"/>
      <c r="ELM137" s="45"/>
      <c r="ELN137" s="45"/>
      <c r="ELO137" s="45"/>
      <c r="ELP137" s="45"/>
      <c r="ELQ137" s="45"/>
      <c r="ELR137" s="45"/>
      <c r="ELS137" s="45"/>
      <c r="ELT137" s="45"/>
      <c r="ELU137" s="45"/>
      <c r="ELV137" s="45"/>
      <c r="ELW137" s="45"/>
      <c r="ELX137" s="45"/>
      <c r="ELY137" s="45"/>
      <c r="ELZ137" s="45"/>
      <c r="EMA137" s="45"/>
      <c r="EMB137" s="45"/>
      <c r="EMC137" s="45"/>
      <c r="EMD137" s="45"/>
      <c r="EME137" s="45"/>
      <c r="EMF137" s="45"/>
      <c r="EMG137" s="45"/>
      <c r="EMH137" s="45"/>
      <c r="EMI137" s="45"/>
      <c r="EMJ137" s="45"/>
      <c r="EMK137" s="45"/>
      <c r="EML137" s="45"/>
      <c r="EMM137" s="45"/>
      <c r="EMN137" s="45"/>
      <c r="EMO137" s="45"/>
      <c r="EMP137" s="45"/>
      <c r="EMQ137" s="45"/>
      <c r="EMR137" s="45"/>
      <c r="EMS137" s="45"/>
      <c r="EMT137" s="45"/>
      <c r="EMU137" s="45"/>
      <c r="EMV137" s="45"/>
      <c r="EMW137" s="45"/>
      <c r="EMX137" s="45"/>
      <c r="EMY137" s="45"/>
      <c r="EMZ137" s="45"/>
      <c r="ENA137" s="45"/>
      <c r="ENB137" s="45"/>
      <c r="ENC137" s="45"/>
      <c r="END137" s="45"/>
      <c r="ENE137" s="45"/>
      <c r="ENF137" s="45"/>
      <c r="ENG137" s="45"/>
      <c r="ENH137" s="45"/>
      <c r="ENI137" s="45"/>
      <c r="ENJ137" s="45"/>
      <c r="ENK137" s="45"/>
      <c r="ENL137" s="45"/>
      <c r="ENM137" s="45"/>
      <c r="ENN137" s="45"/>
      <c r="ENO137" s="45"/>
      <c r="ENP137" s="45"/>
      <c r="ENQ137" s="45"/>
      <c r="ENR137" s="45"/>
      <c r="ENS137" s="45"/>
      <c r="ENT137" s="45"/>
      <c r="ENU137" s="45"/>
      <c r="ENV137" s="45"/>
      <c r="ENW137" s="45"/>
      <c r="ENX137" s="45"/>
      <c r="ENY137" s="45"/>
      <c r="ENZ137" s="45"/>
      <c r="EOA137" s="45"/>
      <c r="EOB137" s="45"/>
      <c r="EOC137" s="45"/>
      <c r="EOD137" s="45"/>
      <c r="EOE137" s="45"/>
      <c r="EOF137" s="45"/>
      <c r="EOG137" s="45"/>
      <c r="EOH137" s="45"/>
      <c r="EOI137" s="45"/>
      <c r="EOJ137" s="45"/>
      <c r="EOK137" s="45"/>
      <c r="EOL137" s="45"/>
      <c r="EOM137" s="45"/>
      <c r="EON137" s="45"/>
      <c r="EOO137" s="45"/>
      <c r="EOP137" s="45"/>
      <c r="EOQ137" s="45"/>
      <c r="EOR137" s="45"/>
      <c r="EOS137" s="45"/>
      <c r="EOT137" s="45"/>
      <c r="EOU137" s="45"/>
      <c r="EOV137" s="45"/>
      <c r="EOW137" s="45"/>
      <c r="EOX137" s="45"/>
      <c r="EOY137" s="45"/>
      <c r="EOZ137" s="45"/>
      <c r="EPA137" s="45"/>
      <c r="EPB137" s="45"/>
      <c r="EPC137" s="45"/>
      <c r="EPD137" s="45"/>
      <c r="EPE137" s="45"/>
      <c r="EPF137" s="45"/>
      <c r="EPG137" s="45"/>
      <c r="EPH137" s="45"/>
      <c r="EPI137" s="45"/>
      <c r="EPJ137" s="45"/>
      <c r="EPK137" s="45"/>
      <c r="EPL137" s="45"/>
      <c r="EPM137" s="45"/>
      <c r="EPN137" s="45"/>
      <c r="EPO137" s="45"/>
      <c r="EPP137" s="45"/>
      <c r="EPQ137" s="45"/>
      <c r="EPR137" s="45"/>
      <c r="EPS137" s="45"/>
      <c r="EPT137" s="45"/>
      <c r="EPU137" s="45"/>
      <c r="EPV137" s="45"/>
      <c r="EPW137" s="45"/>
      <c r="EPX137" s="45"/>
      <c r="EPY137" s="45"/>
      <c r="EPZ137" s="45"/>
      <c r="EQA137" s="45"/>
      <c r="EQB137" s="45"/>
      <c r="EQC137" s="45"/>
      <c r="EQD137" s="45"/>
      <c r="EQE137" s="45"/>
      <c r="EQF137" s="45"/>
      <c r="EQG137" s="45"/>
      <c r="EQH137" s="45"/>
      <c r="EQI137" s="45"/>
      <c r="EQJ137" s="45"/>
      <c r="EQK137" s="45"/>
      <c r="EQL137" s="45"/>
      <c r="EQM137" s="45"/>
      <c r="EQN137" s="45"/>
      <c r="EQO137" s="45"/>
      <c r="EQP137" s="45"/>
      <c r="EQQ137" s="45"/>
      <c r="EQR137" s="45"/>
      <c r="EQS137" s="45"/>
      <c r="EQT137" s="45"/>
      <c r="EQU137" s="45"/>
      <c r="EQV137" s="45"/>
      <c r="EQW137" s="45"/>
      <c r="EQX137" s="45"/>
      <c r="EQY137" s="45"/>
      <c r="EQZ137" s="45"/>
      <c r="ERA137" s="45"/>
      <c r="ERB137" s="45"/>
      <c r="ERC137" s="45"/>
      <c r="ERD137" s="45"/>
      <c r="ERE137" s="45"/>
      <c r="ERF137" s="45"/>
      <c r="ERG137" s="45"/>
      <c r="ERH137" s="45"/>
      <c r="ERI137" s="45"/>
      <c r="ERJ137" s="45"/>
      <c r="ERK137" s="45"/>
      <c r="ERL137" s="45"/>
      <c r="ERM137" s="45"/>
      <c r="ERN137" s="45"/>
      <c r="ERO137" s="45"/>
      <c r="ERP137" s="45"/>
      <c r="ERQ137" s="45"/>
      <c r="ERR137" s="45"/>
      <c r="ERS137" s="45"/>
      <c r="ERT137" s="45"/>
      <c r="ERU137" s="45"/>
      <c r="ERV137" s="45"/>
      <c r="ERW137" s="45"/>
      <c r="ERX137" s="45"/>
      <c r="ERY137" s="45"/>
      <c r="ERZ137" s="45"/>
      <c r="ESA137" s="45"/>
      <c r="ESB137" s="45"/>
      <c r="ESC137" s="45"/>
      <c r="ESD137" s="45"/>
      <c r="ESE137" s="45"/>
      <c r="ESF137" s="45"/>
      <c r="ESG137" s="45"/>
      <c r="ESH137" s="45"/>
      <c r="ESI137" s="45"/>
      <c r="ESJ137" s="45"/>
      <c r="ESK137" s="45"/>
      <c r="ESL137" s="45"/>
      <c r="ESM137" s="45"/>
      <c r="ESN137" s="45"/>
      <c r="ESO137" s="45"/>
      <c r="ESP137" s="45"/>
      <c r="ESQ137" s="45"/>
      <c r="ESR137" s="45"/>
      <c r="ESS137" s="45"/>
      <c r="EST137" s="45"/>
      <c r="ESU137" s="45"/>
      <c r="ESV137" s="45"/>
      <c r="ESW137" s="45"/>
      <c r="ESX137" s="45"/>
      <c r="ESY137" s="45"/>
      <c r="ESZ137" s="45"/>
      <c r="ETA137" s="45"/>
      <c r="ETB137" s="45"/>
      <c r="ETC137" s="45"/>
      <c r="ETD137" s="45"/>
      <c r="ETE137" s="45"/>
      <c r="ETF137" s="45"/>
      <c r="ETG137" s="45"/>
      <c r="ETH137" s="45"/>
      <c r="ETI137" s="45"/>
      <c r="ETJ137" s="45"/>
      <c r="ETK137" s="45"/>
      <c r="ETL137" s="45"/>
      <c r="ETM137" s="45"/>
      <c r="ETN137" s="45"/>
      <c r="ETO137" s="45"/>
      <c r="ETP137" s="45"/>
      <c r="ETQ137" s="45"/>
      <c r="ETR137" s="45"/>
      <c r="ETS137" s="45"/>
      <c r="ETT137" s="45"/>
      <c r="ETU137" s="45"/>
      <c r="ETV137" s="45"/>
      <c r="ETW137" s="45"/>
      <c r="ETX137" s="45"/>
      <c r="ETY137" s="45"/>
      <c r="ETZ137" s="45"/>
      <c r="EUA137" s="45"/>
      <c r="EUB137" s="45"/>
      <c r="EUC137" s="45"/>
      <c r="EUD137" s="45"/>
      <c r="EUE137" s="45"/>
      <c r="EUF137" s="45"/>
      <c r="EUG137" s="45"/>
      <c r="EUH137" s="45"/>
      <c r="EUI137" s="45"/>
      <c r="EUJ137" s="45"/>
      <c r="EUK137" s="45"/>
      <c r="EUL137" s="45"/>
      <c r="EUM137" s="45"/>
      <c r="EUN137" s="45"/>
      <c r="EUO137" s="45"/>
      <c r="EUP137" s="45"/>
      <c r="EUQ137" s="45"/>
      <c r="EUR137" s="45"/>
      <c r="EUS137" s="45"/>
      <c r="EUT137" s="45"/>
      <c r="EUU137" s="45"/>
      <c r="EUV137" s="45"/>
      <c r="EUW137" s="45"/>
      <c r="EUX137" s="45"/>
      <c r="EUY137" s="45"/>
      <c r="EUZ137" s="45"/>
      <c r="EVA137" s="45"/>
      <c r="EVB137" s="45"/>
      <c r="EVC137" s="45"/>
      <c r="EVD137" s="45"/>
      <c r="EVE137" s="45"/>
      <c r="EVF137" s="45"/>
      <c r="EVG137" s="45"/>
      <c r="EVH137" s="45"/>
      <c r="EVI137" s="45"/>
      <c r="EVJ137" s="45"/>
      <c r="EVK137" s="45"/>
      <c r="EVL137" s="45"/>
      <c r="EVM137" s="45"/>
      <c r="EVN137" s="45"/>
      <c r="EVO137" s="45"/>
      <c r="EVP137" s="45"/>
      <c r="EVQ137" s="45"/>
      <c r="EVR137" s="45"/>
      <c r="EVS137" s="45"/>
      <c r="EVT137" s="45"/>
      <c r="EVU137" s="45"/>
      <c r="EVV137" s="45"/>
      <c r="EVW137" s="45"/>
      <c r="EVX137" s="45"/>
      <c r="EVY137" s="45"/>
      <c r="EVZ137" s="45"/>
      <c r="EWA137" s="45"/>
      <c r="EWB137" s="45"/>
      <c r="EWC137" s="45"/>
      <c r="EWD137" s="45"/>
      <c r="EWE137" s="45"/>
      <c r="EWF137" s="45"/>
      <c r="EWG137" s="45"/>
      <c r="EWH137" s="45"/>
      <c r="EWI137" s="45"/>
      <c r="EWJ137" s="45"/>
      <c r="EWK137" s="45"/>
      <c r="EWL137" s="45"/>
      <c r="EWM137" s="45"/>
      <c r="EWN137" s="45"/>
      <c r="EWO137" s="45"/>
      <c r="EWP137" s="45"/>
      <c r="EWQ137" s="45"/>
      <c r="EWR137" s="45"/>
      <c r="EWS137" s="45"/>
      <c r="EWT137" s="45"/>
      <c r="EWU137" s="45"/>
      <c r="EWV137" s="45"/>
      <c r="EWW137" s="45"/>
      <c r="EWX137" s="45"/>
      <c r="EWY137" s="45"/>
      <c r="EWZ137" s="45"/>
      <c r="EXA137" s="45"/>
      <c r="EXB137" s="45"/>
      <c r="EXC137" s="45"/>
      <c r="EXD137" s="45"/>
      <c r="EXE137" s="45"/>
      <c r="EXF137" s="45"/>
      <c r="EXG137" s="45"/>
      <c r="EXH137" s="45"/>
      <c r="EXI137" s="45"/>
      <c r="EXJ137" s="45"/>
      <c r="EXK137" s="45"/>
      <c r="EXL137" s="45"/>
      <c r="EXM137" s="45"/>
      <c r="EXN137" s="45"/>
      <c r="EXO137" s="45"/>
      <c r="EXP137" s="45"/>
      <c r="EXQ137" s="45"/>
      <c r="EXR137" s="45"/>
      <c r="EXS137" s="45"/>
      <c r="EXT137" s="45"/>
      <c r="EXU137" s="45"/>
      <c r="EXV137" s="45"/>
      <c r="EXW137" s="45"/>
      <c r="EXX137" s="45"/>
      <c r="EXY137" s="45"/>
      <c r="EXZ137" s="45"/>
      <c r="EYA137" s="45"/>
      <c r="EYB137" s="45"/>
      <c r="EYC137" s="45"/>
      <c r="EYD137" s="45"/>
      <c r="EYE137" s="45"/>
      <c r="EYF137" s="45"/>
      <c r="EYG137" s="45"/>
      <c r="EYH137" s="45"/>
      <c r="EYI137" s="45"/>
      <c r="EYJ137" s="45"/>
      <c r="EYK137" s="45"/>
      <c r="EYL137" s="45"/>
      <c r="EYM137" s="45"/>
      <c r="EYN137" s="45"/>
      <c r="EYO137" s="45"/>
      <c r="EYP137" s="45"/>
      <c r="EYQ137" s="45"/>
      <c r="EYR137" s="45"/>
      <c r="EYS137" s="45"/>
      <c r="EYT137" s="45"/>
      <c r="EYU137" s="45"/>
      <c r="EYV137" s="45"/>
      <c r="EYW137" s="45"/>
      <c r="EYX137" s="45"/>
      <c r="EYY137" s="45"/>
      <c r="EYZ137" s="45"/>
      <c r="EZA137" s="45"/>
      <c r="EZB137" s="45"/>
      <c r="EZC137" s="45"/>
      <c r="EZD137" s="45"/>
      <c r="EZE137" s="45"/>
      <c r="EZF137" s="45"/>
      <c r="EZG137" s="45"/>
      <c r="EZH137" s="45"/>
      <c r="EZI137" s="45"/>
      <c r="EZJ137" s="45"/>
      <c r="EZK137" s="45"/>
      <c r="EZL137" s="45"/>
      <c r="EZM137" s="45"/>
      <c r="EZN137" s="45"/>
      <c r="EZO137" s="45"/>
      <c r="EZP137" s="45"/>
      <c r="EZQ137" s="45"/>
      <c r="EZR137" s="45"/>
      <c r="EZS137" s="45"/>
      <c r="EZT137" s="45"/>
      <c r="EZU137" s="45"/>
      <c r="EZV137" s="45"/>
      <c r="EZW137" s="45"/>
      <c r="EZX137" s="45"/>
      <c r="EZY137" s="45"/>
      <c r="EZZ137" s="45"/>
      <c r="FAA137" s="45"/>
      <c r="FAB137" s="45"/>
      <c r="FAC137" s="45"/>
      <c r="FAD137" s="45"/>
      <c r="FAE137" s="45"/>
      <c r="FAF137" s="45"/>
      <c r="FAG137" s="45"/>
      <c r="FAH137" s="45"/>
      <c r="FAI137" s="45"/>
      <c r="FAJ137" s="45"/>
      <c r="FAK137" s="45"/>
      <c r="FAL137" s="45"/>
      <c r="FAM137" s="45"/>
      <c r="FAN137" s="45"/>
      <c r="FAO137" s="45"/>
      <c r="FAP137" s="45"/>
      <c r="FAQ137" s="45"/>
      <c r="FAR137" s="45"/>
      <c r="FAS137" s="45"/>
      <c r="FAT137" s="45"/>
      <c r="FAU137" s="45"/>
      <c r="FAV137" s="45"/>
      <c r="FAW137" s="45"/>
      <c r="FAX137" s="45"/>
      <c r="FAY137" s="45"/>
      <c r="FAZ137" s="45"/>
      <c r="FBA137" s="45"/>
      <c r="FBB137" s="45"/>
      <c r="FBC137" s="45"/>
      <c r="FBD137" s="45"/>
      <c r="FBE137" s="45"/>
      <c r="FBF137" s="45"/>
      <c r="FBG137" s="45"/>
      <c r="FBH137" s="45"/>
      <c r="FBI137" s="45"/>
      <c r="FBJ137" s="45"/>
      <c r="FBK137" s="45"/>
      <c r="FBL137" s="45"/>
      <c r="FBM137" s="45"/>
      <c r="FBN137" s="45"/>
      <c r="FBO137" s="45"/>
      <c r="FBP137" s="45"/>
      <c r="FBQ137" s="45"/>
      <c r="FBR137" s="45"/>
      <c r="FBS137" s="45"/>
      <c r="FBT137" s="45"/>
      <c r="FBU137" s="45"/>
      <c r="FBV137" s="45"/>
      <c r="FBW137" s="45"/>
      <c r="FBX137" s="45"/>
      <c r="FBY137" s="45"/>
      <c r="FBZ137" s="45"/>
      <c r="FCA137" s="45"/>
      <c r="FCB137" s="45"/>
      <c r="FCC137" s="45"/>
      <c r="FCD137" s="45"/>
      <c r="FCE137" s="45"/>
      <c r="FCF137" s="45"/>
      <c r="FCG137" s="45"/>
      <c r="FCH137" s="45"/>
      <c r="FCI137" s="45"/>
      <c r="FCJ137" s="45"/>
      <c r="FCK137" s="45"/>
      <c r="FCL137" s="45"/>
      <c r="FCM137" s="45"/>
      <c r="FCN137" s="45"/>
      <c r="FCO137" s="45"/>
      <c r="FCP137" s="45"/>
      <c r="FCQ137" s="45"/>
      <c r="FCR137" s="45"/>
      <c r="FCS137" s="45"/>
      <c r="FCT137" s="45"/>
      <c r="FCU137" s="45"/>
      <c r="FCV137" s="45"/>
      <c r="FCW137" s="45"/>
      <c r="FCX137" s="45"/>
      <c r="FCY137" s="45"/>
      <c r="FCZ137" s="45"/>
      <c r="FDA137" s="45"/>
      <c r="FDB137" s="45"/>
      <c r="FDC137" s="45"/>
      <c r="FDD137" s="45"/>
      <c r="FDE137" s="45"/>
      <c r="FDF137" s="45"/>
      <c r="FDG137" s="45"/>
      <c r="FDH137" s="45"/>
      <c r="FDI137" s="45"/>
      <c r="FDJ137" s="45"/>
      <c r="FDK137" s="45"/>
      <c r="FDL137" s="45"/>
      <c r="FDM137" s="45"/>
      <c r="FDN137" s="45"/>
      <c r="FDO137" s="45"/>
      <c r="FDP137" s="45"/>
      <c r="FDQ137" s="45"/>
      <c r="FDR137" s="45"/>
      <c r="FDS137" s="45"/>
      <c r="FDT137" s="45"/>
      <c r="FDU137" s="45"/>
      <c r="FDV137" s="45"/>
      <c r="FDW137" s="45"/>
      <c r="FDX137" s="45"/>
      <c r="FDY137" s="45"/>
      <c r="FDZ137" s="45"/>
      <c r="FEA137" s="45"/>
      <c r="FEB137" s="45"/>
      <c r="FEC137" s="45"/>
      <c r="FED137" s="45"/>
      <c r="FEE137" s="45"/>
      <c r="FEF137" s="45"/>
      <c r="FEG137" s="45"/>
      <c r="FEH137" s="45"/>
      <c r="FEI137" s="45"/>
      <c r="FEJ137" s="45"/>
      <c r="FEK137" s="45"/>
      <c r="FEL137" s="45"/>
      <c r="FEM137" s="45"/>
      <c r="FEN137" s="45"/>
      <c r="FEO137" s="45"/>
      <c r="FEP137" s="45"/>
      <c r="FEQ137" s="45"/>
      <c r="FER137" s="45"/>
      <c r="FES137" s="45"/>
      <c r="FET137" s="45"/>
      <c r="FEU137" s="45"/>
      <c r="FEV137" s="45"/>
      <c r="FEW137" s="45"/>
      <c r="FEX137" s="45"/>
      <c r="FEY137" s="45"/>
      <c r="FEZ137" s="45"/>
      <c r="FFA137" s="45"/>
      <c r="FFB137" s="45"/>
      <c r="FFC137" s="45"/>
      <c r="FFD137" s="45"/>
      <c r="FFE137" s="45"/>
      <c r="FFF137" s="45"/>
      <c r="FFG137" s="45"/>
      <c r="FFH137" s="45"/>
      <c r="FFI137" s="45"/>
      <c r="FFJ137" s="45"/>
      <c r="FFK137" s="45"/>
      <c r="FFL137" s="45"/>
      <c r="FFM137" s="45"/>
      <c r="FFN137" s="45"/>
      <c r="FFO137" s="45"/>
      <c r="FFP137" s="45"/>
      <c r="FFQ137" s="45"/>
      <c r="FFR137" s="45"/>
      <c r="FFS137" s="45"/>
      <c r="FFT137" s="45"/>
      <c r="FFU137" s="45"/>
      <c r="FFV137" s="45"/>
      <c r="FFW137" s="45"/>
      <c r="FFX137" s="45"/>
      <c r="FFY137" s="45"/>
      <c r="FFZ137" s="45"/>
      <c r="FGA137" s="45"/>
      <c r="FGB137" s="45"/>
      <c r="FGC137" s="45"/>
      <c r="FGD137" s="45"/>
      <c r="FGE137" s="45"/>
      <c r="FGF137" s="45"/>
      <c r="FGG137" s="45"/>
      <c r="FGH137" s="45"/>
      <c r="FGI137" s="45"/>
      <c r="FGJ137" s="45"/>
      <c r="FGK137" s="45"/>
      <c r="FGL137" s="45"/>
      <c r="FGM137" s="45"/>
      <c r="FGN137" s="45"/>
      <c r="FGO137" s="45"/>
      <c r="FGP137" s="45"/>
      <c r="FGQ137" s="45"/>
      <c r="FGR137" s="45"/>
      <c r="FGS137" s="45"/>
      <c r="FGT137" s="45"/>
      <c r="FGU137" s="45"/>
      <c r="FGV137" s="45"/>
      <c r="FGW137" s="45"/>
      <c r="FGX137" s="45"/>
      <c r="FGY137" s="45"/>
      <c r="FGZ137" s="45"/>
      <c r="FHA137" s="45"/>
      <c r="FHB137" s="45"/>
      <c r="FHC137" s="45"/>
      <c r="FHD137" s="45"/>
      <c r="FHE137" s="45"/>
      <c r="FHF137" s="45"/>
      <c r="FHG137" s="45"/>
      <c r="FHH137" s="45"/>
      <c r="FHI137" s="45"/>
      <c r="FHJ137" s="45"/>
      <c r="FHK137" s="45"/>
      <c r="FHL137" s="45"/>
      <c r="FHM137" s="45"/>
      <c r="FHN137" s="45"/>
      <c r="FHO137" s="45"/>
      <c r="FHP137" s="45"/>
      <c r="FHQ137" s="45"/>
      <c r="FHR137" s="45"/>
      <c r="FHS137" s="45"/>
      <c r="FHT137" s="45"/>
      <c r="FHU137" s="45"/>
      <c r="FHV137" s="45"/>
      <c r="FHW137" s="45"/>
      <c r="FHX137" s="45"/>
      <c r="FHY137" s="45"/>
      <c r="FHZ137" s="45"/>
      <c r="FIA137" s="45"/>
      <c r="FIB137" s="45"/>
      <c r="FIC137" s="45"/>
      <c r="FID137" s="45"/>
      <c r="FIE137" s="45"/>
      <c r="FIF137" s="45"/>
      <c r="FIG137" s="45"/>
      <c r="FIH137" s="45"/>
      <c r="FII137" s="45"/>
      <c r="FIJ137" s="45"/>
      <c r="FIK137" s="45"/>
      <c r="FIL137" s="45"/>
      <c r="FIM137" s="45"/>
      <c r="FIN137" s="45"/>
      <c r="FIO137" s="45"/>
      <c r="FIP137" s="45"/>
      <c r="FIQ137" s="45"/>
      <c r="FIR137" s="45"/>
      <c r="FIS137" s="45"/>
      <c r="FIT137" s="45"/>
      <c r="FIU137" s="45"/>
      <c r="FIV137" s="45"/>
      <c r="FIW137" s="45"/>
      <c r="FIX137" s="45"/>
      <c r="FIY137" s="45"/>
      <c r="FIZ137" s="45"/>
      <c r="FJA137" s="45"/>
      <c r="FJB137" s="45"/>
      <c r="FJC137" s="45"/>
      <c r="FJD137" s="45"/>
      <c r="FJE137" s="45"/>
      <c r="FJF137" s="45"/>
      <c r="FJG137" s="45"/>
      <c r="FJH137" s="45"/>
      <c r="FJI137" s="45"/>
      <c r="FJJ137" s="45"/>
      <c r="FJK137" s="45"/>
      <c r="FJL137" s="45"/>
      <c r="FJM137" s="45"/>
      <c r="FJN137" s="45"/>
      <c r="FJO137" s="45"/>
      <c r="FJP137" s="45"/>
      <c r="FJQ137" s="45"/>
      <c r="FJR137" s="45"/>
      <c r="FJS137" s="45"/>
      <c r="FJT137" s="45"/>
      <c r="FJU137" s="45"/>
      <c r="FJV137" s="45"/>
      <c r="FJW137" s="45"/>
      <c r="FJX137" s="45"/>
      <c r="FJY137" s="45"/>
      <c r="FJZ137" s="45"/>
      <c r="FKA137" s="45"/>
      <c r="FKB137" s="45"/>
      <c r="FKC137" s="45"/>
      <c r="FKD137" s="45"/>
      <c r="FKE137" s="45"/>
      <c r="FKF137" s="45"/>
      <c r="FKG137" s="45"/>
      <c r="FKH137" s="45"/>
      <c r="FKI137" s="45"/>
      <c r="FKJ137" s="45"/>
      <c r="FKK137" s="45"/>
      <c r="FKL137" s="45"/>
      <c r="FKM137" s="45"/>
      <c r="FKN137" s="45"/>
      <c r="FKO137" s="45"/>
      <c r="FKP137" s="45"/>
      <c r="FKQ137" s="45"/>
      <c r="FKR137" s="45"/>
      <c r="FKS137" s="45"/>
      <c r="FKT137" s="45"/>
      <c r="FKU137" s="45"/>
      <c r="FKV137" s="45"/>
      <c r="FKW137" s="45"/>
      <c r="FKX137" s="45"/>
      <c r="FKY137" s="45"/>
      <c r="FKZ137" s="45"/>
      <c r="FLA137" s="45"/>
      <c r="FLB137" s="45"/>
      <c r="FLC137" s="45"/>
      <c r="FLD137" s="45"/>
      <c r="FLE137" s="45"/>
      <c r="FLF137" s="45"/>
      <c r="FLG137" s="45"/>
      <c r="FLH137" s="45"/>
      <c r="FLI137" s="45"/>
      <c r="FLJ137" s="45"/>
      <c r="FLK137" s="45"/>
      <c r="FLL137" s="45"/>
      <c r="FLM137" s="45"/>
      <c r="FLN137" s="45"/>
      <c r="FLO137" s="45"/>
      <c r="FLP137" s="45"/>
      <c r="FLQ137" s="45"/>
      <c r="FLR137" s="45"/>
      <c r="FLS137" s="45"/>
      <c r="FLT137" s="45"/>
      <c r="FLU137" s="45"/>
      <c r="FLV137" s="45"/>
      <c r="FLW137" s="45"/>
      <c r="FLX137" s="45"/>
      <c r="FLY137" s="45"/>
      <c r="FLZ137" s="45"/>
      <c r="FMA137" s="45"/>
      <c r="FMB137" s="45"/>
      <c r="FMC137" s="45"/>
      <c r="FMD137" s="45"/>
      <c r="FME137" s="45"/>
      <c r="FMF137" s="45"/>
      <c r="FMG137" s="45"/>
      <c r="FMH137" s="45"/>
      <c r="FMI137" s="45"/>
      <c r="FMJ137" s="45"/>
      <c r="FMK137" s="45"/>
      <c r="FML137" s="45"/>
      <c r="FMM137" s="45"/>
      <c r="FMN137" s="45"/>
      <c r="FMO137" s="45"/>
      <c r="FMP137" s="45"/>
      <c r="FMQ137" s="45"/>
      <c r="FMR137" s="45"/>
      <c r="FMS137" s="45"/>
      <c r="FMT137" s="45"/>
      <c r="FMU137" s="45"/>
      <c r="FMV137" s="45"/>
      <c r="FMW137" s="45"/>
      <c r="FMX137" s="45"/>
      <c r="FMY137" s="45"/>
      <c r="FMZ137" s="45"/>
      <c r="FNA137" s="45"/>
      <c r="FNB137" s="45"/>
      <c r="FNC137" s="45"/>
      <c r="FND137" s="45"/>
      <c r="FNE137" s="45"/>
      <c r="FNF137" s="45"/>
      <c r="FNG137" s="45"/>
      <c r="FNH137" s="45"/>
      <c r="FNI137" s="45"/>
      <c r="FNJ137" s="45"/>
      <c r="FNK137" s="45"/>
      <c r="FNL137" s="45"/>
      <c r="FNM137" s="45"/>
      <c r="FNN137" s="45"/>
      <c r="FNO137" s="45"/>
      <c r="FNP137" s="45"/>
      <c r="FNQ137" s="45"/>
      <c r="FNR137" s="45"/>
      <c r="FNS137" s="45"/>
      <c r="FNT137" s="45"/>
      <c r="FNU137" s="45"/>
      <c r="FNV137" s="45"/>
      <c r="FNW137" s="45"/>
      <c r="FNX137" s="45"/>
      <c r="FNY137" s="45"/>
      <c r="FNZ137" s="45"/>
      <c r="FOA137" s="45"/>
      <c r="FOB137" s="45"/>
      <c r="FOC137" s="45"/>
      <c r="FOD137" s="45"/>
      <c r="FOE137" s="45"/>
      <c r="FOF137" s="45"/>
      <c r="FOG137" s="45"/>
      <c r="FOH137" s="45"/>
      <c r="FOI137" s="45"/>
      <c r="FOJ137" s="45"/>
      <c r="FOK137" s="45"/>
      <c r="FOL137" s="45"/>
      <c r="FOM137" s="45"/>
      <c r="FON137" s="45"/>
      <c r="FOO137" s="45"/>
      <c r="FOP137" s="45"/>
      <c r="FOQ137" s="45"/>
      <c r="FOR137" s="45"/>
      <c r="FOS137" s="45"/>
      <c r="FOT137" s="45"/>
      <c r="FOU137" s="45"/>
      <c r="FOV137" s="45"/>
      <c r="FOW137" s="45"/>
      <c r="FOX137" s="45"/>
      <c r="FOY137" s="45"/>
      <c r="FOZ137" s="45"/>
      <c r="FPA137" s="45"/>
      <c r="FPB137" s="45"/>
      <c r="FPC137" s="45"/>
      <c r="FPD137" s="45"/>
      <c r="FPE137" s="45"/>
      <c r="FPF137" s="45"/>
      <c r="FPG137" s="45"/>
      <c r="FPH137" s="45"/>
      <c r="FPI137" s="45"/>
      <c r="FPJ137" s="45"/>
      <c r="FPK137" s="45"/>
      <c r="FPL137" s="45"/>
      <c r="FPM137" s="45"/>
      <c r="FPN137" s="45"/>
      <c r="FPO137" s="45"/>
      <c r="FPP137" s="45"/>
      <c r="FPQ137" s="45"/>
      <c r="FPR137" s="45"/>
      <c r="FPS137" s="45"/>
      <c r="FPT137" s="45"/>
      <c r="FPU137" s="45"/>
      <c r="FPV137" s="45"/>
      <c r="FPW137" s="45"/>
      <c r="FPX137" s="45"/>
      <c r="FPY137" s="45"/>
      <c r="FPZ137" s="45"/>
      <c r="FQA137" s="45"/>
      <c r="FQB137" s="45"/>
      <c r="FQC137" s="45"/>
      <c r="FQD137" s="45"/>
      <c r="FQE137" s="45"/>
      <c r="FQF137" s="45"/>
      <c r="FQG137" s="45"/>
      <c r="FQH137" s="45"/>
      <c r="FQI137" s="45"/>
      <c r="FQJ137" s="45"/>
      <c r="FQK137" s="45"/>
      <c r="FQL137" s="45"/>
      <c r="FQM137" s="45"/>
      <c r="FQN137" s="45"/>
      <c r="FQO137" s="45"/>
      <c r="FQP137" s="45"/>
      <c r="FQQ137" s="45"/>
      <c r="FQR137" s="45"/>
      <c r="FQS137" s="45"/>
      <c r="FQT137" s="45"/>
      <c r="FQU137" s="45"/>
      <c r="FQV137" s="45"/>
      <c r="FQW137" s="45"/>
      <c r="FQX137" s="45"/>
      <c r="FQY137" s="45"/>
      <c r="FQZ137" s="45"/>
      <c r="FRA137" s="45"/>
      <c r="FRB137" s="45"/>
      <c r="FRC137" s="45"/>
      <c r="FRD137" s="45"/>
      <c r="FRE137" s="45"/>
      <c r="FRF137" s="45"/>
      <c r="FRG137" s="45"/>
      <c r="FRH137" s="45"/>
      <c r="FRI137" s="45"/>
      <c r="FRJ137" s="45"/>
      <c r="FRK137" s="45"/>
      <c r="FRL137" s="45"/>
      <c r="FRM137" s="45"/>
      <c r="FRN137" s="45"/>
      <c r="FRO137" s="45"/>
      <c r="FRP137" s="45"/>
      <c r="FRQ137" s="45"/>
      <c r="FRR137" s="45"/>
      <c r="FRS137" s="45"/>
      <c r="FRT137" s="45"/>
      <c r="FRU137" s="45"/>
      <c r="FRV137" s="45"/>
      <c r="FRW137" s="45"/>
      <c r="FRX137" s="45"/>
      <c r="FRY137" s="45"/>
      <c r="FRZ137" s="45"/>
      <c r="FSA137" s="45"/>
      <c r="FSB137" s="45"/>
      <c r="FSC137" s="45"/>
      <c r="FSD137" s="45"/>
      <c r="FSE137" s="45"/>
      <c r="FSF137" s="45"/>
      <c r="FSG137" s="45"/>
      <c r="FSH137" s="45"/>
      <c r="FSI137" s="45"/>
      <c r="FSJ137" s="45"/>
      <c r="FSK137" s="45"/>
      <c r="FSL137" s="45"/>
      <c r="FSM137" s="45"/>
      <c r="FSN137" s="45"/>
      <c r="FSO137" s="45"/>
      <c r="FSP137" s="45"/>
      <c r="FSQ137" s="45"/>
      <c r="FSR137" s="45"/>
      <c r="FSS137" s="45"/>
      <c r="FST137" s="45"/>
      <c r="FSU137" s="45"/>
      <c r="FSV137" s="45"/>
      <c r="FSW137" s="45"/>
      <c r="FSX137" s="45"/>
      <c r="FSY137" s="45"/>
      <c r="FSZ137" s="45"/>
      <c r="FTA137" s="45"/>
      <c r="FTB137" s="45"/>
      <c r="FTC137" s="45"/>
      <c r="FTD137" s="45"/>
      <c r="FTE137" s="45"/>
      <c r="FTF137" s="45"/>
      <c r="FTG137" s="45"/>
      <c r="FTH137" s="45"/>
      <c r="FTI137" s="45"/>
      <c r="FTJ137" s="45"/>
      <c r="FTK137" s="45"/>
      <c r="FTL137" s="45"/>
      <c r="FTM137" s="45"/>
      <c r="FTN137" s="45"/>
      <c r="FTO137" s="45"/>
      <c r="FTP137" s="45"/>
      <c r="FTQ137" s="45"/>
      <c r="FTR137" s="45"/>
      <c r="FTS137" s="45"/>
      <c r="FTT137" s="45"/>
      <c r="FTU137" s="45"/>
      <c r="FTV137" s="45"/>
      <c r="FTW137" s="45"/>
      <c r="FTX137" s="45"/>
      <c r="FTY137" s="45"/>
      <c r="FTZ137" s="45"/>
      <c r="FUA137" s="45"/>
      <c r="FUB137" s="45"/>
      <c r="FUC137" s="45"/>
      <c r="FUD137" s="45"/>
      <c r="FUE137" s="45"/>
      <c r="FUF137" s="45"/>
      <c r="FUG137" s="45"/>
      <c r="FUH137" s="45"/>
      <c r="FUI137" s="45"/>
      <c r="FUJ137" s="45"/>
      <c r="FUK137" s="45"/>
      <c r="FUL137" s="45"/>
      <c r="FUM137" s="45"/>
      <c r="FUN137" s="45"/>
      <c r="FUO137" s="45"/>
      <c r="FUP137" s="45"/>
      <c r="FUQ137" s="45"/>
      <c r="FUR137" s="45"/>
      <c r="FUS137" s="45"/>
      <c r="FUT137" s="45"/>
      <c r="FUU137" s="45"/>
      <c r="FUV137" s="45"/>
      <c r="FUW137" s="45"/>
      <c r="FUX137" s="45"/>
      <c r="FUY137" s="45"/>
      <c r="FUZ137" s="45"/>
      <c r="FVA137" s="45"/>
      <c r="FVB137" s="45"/>
      <c r="FVC137" s="45"/>
      <c r="FVD137" s="45"/>
      <c r="FVE137" s="45"/>
      <c r="FVF137" s="45"/>
      <c r="FVG137" s="45"/>
      <c r="FVH137" s="45"/>
      <c r="FVI137" s="45"/>
      <c r="FVJ137" s="45"/>
      <c r="FVK137" s="45"/>
      <c r="FVL137" s="45"/>
      <c r="FVM137" s="45"/>
      <c r="FVN137" s="45"/>
      <c r="FVO137" s="45"/>
      <c r="FVP137" s="45"/>
      <c r="FVQ137" s="45"/>
      <c r="FVR137" s="45"/>
      <c r="FVS137" s="45"/>
      <c r="FVT137" s="45"/>
      <c r="FVU137" s="45"/>
      <c r="FVV137" s="45"/>
      <c r="FVW137" s="45"/>
      <c r="FVX137" s="45"/>
      <c r="FVY137" s="45"/>
      <c r="FVZ137" s="45"/>
      <c r="FWA137" s="45"/>
      <c r="FWB137" s="45"/>
      <c r="FWC137" s="45"/>
      <c r="FWD137" s="45"/>
      <c r="FWE137" s="45"/>
      <c r="FWF137" s="45"/>
      <c r="FWG137" s="45"/>
      <c r="FWH137" s="45"/>
      <c r="FWI137" s="45"/>
      <c r="FWJ137" s="45"/>
      <c r="FWK137" s="45"/>
      <c r="FWL137" s="45"/>
      <c r="FWM137" s="45"/>
      <c r="FWN137" s="45"/>
      <c r="FWO137" s="45"/>
      <c r="FWP137" s="45"/>
      <c r="FWQ137" s="45"/>
      <c r="FWR137" s="45"/>
      <c r="FWS137" s="45"/>
      <c r="FWT137" s="45"/>
      <c r="FWU137" s="45"/>
      <c r="FWV137" s="45"/>
      <c r="FWW137" s="45"/>
      <c r="FWX137" s="45"/>
      <c r="FWY137" s="45"/>
      <c r="FWZ137" s="45"/>
      <c r="FXA137" s="45"/>
      <c r="FXB137" s="45"/>
      <c r="FXC137" s="45"/>
      <c r="FXD137" s="45"/>
      <c r="FXE137" s="45"/>
      <c r="FXF137" s="45"/>
      <c r="FXG137" s="45"/>
      <c r="FXH137" s="45"/>
      <c r="FXI137" s="45"/>
      <c r="FXJ137" s="45"/>
      <c r="FXK137" s="45"/>
      <c r="FXL137" s="45"/>
      <c r="FXM137" s="45"/>
      <c r="FXN137" s="45"/>
      <c r="FXO137" s="45"/>
      <c r="FXP137" s="45"/>
      <c r="FXQ137" s="45"/>
      <c r="FXR137" s="45"/>
      <c r="FXS137" s="45"/>
      <c r="FXT137" s="45"/>
      <c r="FXU137" s="45"/>
      <c r="FXV137" s="45"/>
      <c r="FXW137" s="45"/>
      <c r="FXX137" s="45"/>
      <c r="FXY137" s="45"/>
      <c r="FXZ137" s="45"/>
      <c r="FYA137" s="45"/>
      <c r="FYB137" s="45"/>
      <c r="FYC137" s="45"/>
      <c r="FYD137" s="45"/>
      <c r="FYE137" s="45"/>
      <c r="FYF137" s="45"/>
      <c r="FYG137" s="45"/>
      <c r="FYH137" s="45"/>
      <c r="FYI137" s="45"/>
      <c r="FYJ137" s="45"/>
      <c r="FYK137" s="45"/>
      <c r="FYL137" s="45"/>
      <c r="FYM137" s="45"/>
      <c r="FYN137" s="45"/>
      <c r="FYO137" s="45"/>
      <c r="FYP137" s="45"/>
      <c r="FYQ137" s="45"/>
      <c r="FYR137" s="45"/>
      <c r="FYS137" s="45"/>
      <c r="FYT137" s="45"/>
      <c r="FYU137" s="45"/>
      <c r="FYV137" s="45"/>
      <c r="FYW137" s="45"/>
      <c r="FYX137" s="45"/>
      <c r="FYY137" s="45"/>
      <c r="FYZ137" s="45"/>
      <c r="FZA137" s="45"/>
      <c r="FZB137" s="45"/>
      <c r="FZC137" s="45"/>
      <c r="FZD137" s="45"/>
      <c r="FZE137" s="45"/>
      <c r="FZF137" s="45"/>
      <c r="FZG137" s="45"/>
      <c r="FZH137" s="45"/>
      <c r="FZI137" s="45"/>
      <c r="FZJ137" s="45"/>
      <c r="FZK137" s="45"/>
      <c r="FZL137" s="45"/>
      <c r="FZM137" s="45"/>
      <c r="FZN137" s="45"/>
      <c r="FZO137" s="45"/>
      <c r="FZP137" s="45"/>
      <c r="FZQ137" s="45"/>
      <c r="FZR137" s="45"/>
      <c r="FZS137" s="45"/>
      <c r="FZT137" s="45"/>
      <c r="FZU137" s="45"/>
      <c r="FZV137" s="45"/>
      <c r="FZW137" s="45"/>
      <c r="FZX137" s="45"/>
      <c r="FZY137" s="45"/>
      <c r="FZZ137" s="45"/>
      <c r="GAA137" s="45"/>
      <c r="GAB137" s="45"/>
      <c r="GAC137" s="45"/>
      <c r="GAD137" s="45"/>
      <c r="GAE137" s="45"/>
      <c r="GAF137" s="45"/>
      <c r="GAG137" s="45"/>
      <c r="GAH137" s="45"/>
      <c r="GAI137" s="45"/>
      <c r="GAJ137" s="45"/>
      <c r="GAK137" s="45"/>
      <c r="GAL137" s="45"/>
      <c r="GAM137" s="45"/>
      <c r="GAN137" s="45"/>
      <c r="GAO137" s="45"/>
      <c r="GAP137" s="45"/>
      <c r="GAQ137" s="45"/>
      <c r="GAR137" s="45"/>
      <c r="GAS137" s="45"/>
      <c r="GAT137" s="45"/>
      <c r="GAU137" s="45"/>
      <c r="GAV137" s="45"/>
      <c r="GAW137" s="45"/>
      <c r="GAX137" s="45"/>
      <c r="GAY137" s="45"/>
      <c r="GAZ137" s="45"/>
      <c r="GBA137" s="45"/>
      <c r="GBB137" s="45"/>
      <c r="GBC137" s="45"/>
      <c r="GBD137" s="45"/>
      <c r="GBE137" s="45"/>
      <c r="GBF137" s="45"/>
      <c r="GBG137" s="45"/>
      <c r="GBH137" s="45"/>
      <c r="GBI137" s="45"/>
      <c r="GBJ137" s="45"/>
      <c r="GBK137" s="45"/>
      <c r="GBL137" s="45"/>
      <c r="GBM137" s="45"/>
      <c r="GBN137" s="45"/>
      <c r="GBO137" s="45"/>
      <c r="GBP137" s="45"/>
      <c r="GBQ137" s="45"/>
      <c r="GBR137" s="45"/>
      <c r="GBS137" s="45"/>
      <c r="GBT137" s="45"/>
      <c r="GBU137" s="45"/>
      <c r="GBV137" s="45"/>
      <c r="GBW137" s="45"/>
      <c r="GBX137" s="45"/>
      <c r="GBY137" s="45"/>
      <c r="GBZ137" s="45"/>
      <c r="GCA137" s="45"/>
      <c r="GCB137" s="45"/>
      <c r="GCC137" s="45"/>
      <c r="GCD137" s="45"/>
      <c r="GCE137" s="45"/>
      <c r="GCF137" s="45"/>
      <c r="GCG137" s="45"/>
      <c r="GCH137" s="45"/>
      <c r="GCI137" s="45"/>
      <c r="GCJ137" s="45"/>
      <c r="GCK137" s="45"/>
      <c r="GCL137" s="45"/>
      <c r="GCM137" s="45"/>
      <c r="GCN137" s="45"/>
      <c r="GCO137" s="45"/>
      <c r="GCP137" s="45"/>
      <c r="GCQ137" s="45"/>
      <c r="GCR137" s="45"/>
      <c r="GCS137" s="45"/>
      <c r="GCT137" s="45"/>
      <c r="GCU137" s="45"/>
      <c r="GCV137" s="45"/>
      <c r="GCW137" s="45"/>
      <c r="GCX137" s="45"/>
      <c r="GCY137" s="45"/>
      <c r="GCZ137" s="45"/>
      <c r="GDA137" s="45"/>
      <c r="GDB137" s="45"/>
      <c r="GDC137" s="45"/>
      <c r="GDD137" s="45"/>
      <c r="GDE137" s="45"/>
      <c r="GDF137" s="45"/>
      <c r="GDG137" s="45"/>
      <c r="GDH137" s="45"/>
      <c r="GDI137" s="45"/>
      <c r="GDJ137" s="45"/>
      <c r="GDK137" s="45"/>
      <c r="GDL137" s="45"/>
      <c r="GDM137" s="45"/>
      <c r="GDN137" s="45"/>
      <c r="GDO137" s="45"/>
      <c r="GDP137" s="45"/>
      <c r="GDQ137" s="45"/>
      <c r="GDR137" s="45"/>
      <c r="GDS137" s="45"/>
      <c r="GDT137" s="45"/>
      <c r="GDU137" s="45"/>
      <c r="GDV137" s="45"/>
      <c r="GDW137" s="45"/>
      <c r="GDX137" s="45"/>
      <c r="GDY137" s="45"/>
      <c r="GDZ137" s="45"/>
      <c r="GEA137" s="45"/>
      <c r="GEB137" s="45"/>
      <c r="GEC137" s="45"/>
      <c r="GED137" s="45"/>
      <c r="GEE137" s="45"/>
      <c r="GEF137" s="45"/>
      <c r="GEG137" s="45"/>
      <c r="GEH137" s="45"/>
      <c r="GEI137" s="45"/>
      <c r="GEJ137" s="45"/>
      <c r="GEK137" s="45"/>
      <c r="GEL137" s="45"/>
      <c r="GEM137" s="45"/>
      <c r="GEN137" s="45"/>
      <c r="GEO137" s="45"/>
      <c r="GEP137" s="45"/>
      <c r="GEQ137" s="45"/>
      <c r="GER137" s="45"/>
      <c r="GES137" s="45"/>
      <c r="GET137" s="45"/>
      <c r="GEU137" s="45"/>
      <c r="GEV137" s="45"/>
      <c r="GEW137" s="45"/>
      <c r="GEX137" s="45"/>
      <c r="GEY137" s="45"/>
      <c r="GEZ137" s="45"/>
      <c r="GFA137" s="45"/>
      <c r="GFB137" s="45"/>
      <c r="GFC137" s="45"/>
      <c r="GFD137" s="45"/>
      <c r="GFE137" s="45"/>
      <c r="GFF137" s="45"/>
      <c r="GFG137" s="45"/>
      <c r="GFH137" s="45"/>
      <c r="GFI137" s="45"/>
      <c r="GFJ137" s="45"/>
      <c r="GFK137" s="45"/>
      <c r="GFL137" s="45"/>
      <c r="GFM137" s="45"/>
      <c r="GFN137" s="45"/>
      <c r="GFO137" s="45"/>
      <c r="GFP137" s="45"/>
      <c r="GFQ137" s="45"/>
      <c r="GFR137" s="45"/>
      <c r="GFS137" s="45"/>
      <c r="GFT137" s="45"/>
      <c r="GFU137" s="45"/>
      <c r="GFV137" s="45"/>
      <c r="GFW137" s="45"/>
      <c r="GFX137" s="45"/>
      <c r="GFY137" s="45"/>
      <c r="GFZ137" s="45"/>
      <c r="GGA137" s="45"/>
      <c r="GGB137" s="45"/>
      <c r="GGC137" s="45"/>
      <c r="GGD137" s="45"/>
      <c r="GGE137" s="45"/>
      <c r="GGF137" s="45"/>
      <c r="GGG137" s="45"/>
      <c r="GGH137" s="45"/>
      <c r="GGI137" s="45"/>
      <c r="GGJ137" s="45"/>
      <c r="GGK137" s="45"/>
      <c r="GGL137" s="45"/>
      <c r="GGM137" s="45"/>
      <c r="GGN137" s="45"/>
      <c r="GGO137" s="45"/>
      <c r="GGP137" s="45"/>
      <c r="GGQ137" s="45"/>
      <c r="GGR137" s="45"/>
      <c r="GGS137" s="45"/>
      <c r="GGT137" s="45"/>
      <c r="GGU137" s="45"/>
      <c r="GGV137" s="45"/>
      <c r="GGW137" s="45"/>
      <c r="GGX137" s="45"/>
      <c r="GGY137" s="45"/>
      <c r="GGZ137" s="45"/>
      <c r="GHA137" s="45"/>
      <c r="GHB137" s="45"/>
      <c r="GHC137" s="45"/>
      <c r="GHD137" s="45"/>
      <c r="GHE137" s="45"/>
      <c r="GHF137" s="45"/>
      <c r="GHG137" s="45"/>
      <c r="GHH137" s="45"/>
      <c r="GHI137" s="45"/>
      <c r="GHJ137" s="45"/>
      <c r="GHK137" s="45"/>
      <c r="GHL137" s="45"/>
      <c r="GHM137" s="45"/>
      <c r="GHN137" s="45"/>
      <c r="GHO137" s="45"/>
      <c r="GHP137" s="45"/>
      <c r="GHQ137" s="45"/>
      <c r="GHR137" s="45"/>
      <c r="GHS137" s="45"/>
      <c r="GHT137" s="45"/>
      <c r="GHU137" s="45"/>
      <c r="GHV137" s="45"/>
      <c r="GHW137" s="45"/>
      <c r="GHX137" s="45"/>
      <c r="GHY137" s="45"/>
      <c r="GHZ137" s="45"/>
      <c r="GIA137" s="45"/>
      <c r="GIB137" s="45"/>
      <c r="GIC137" s="45"/>
      <c r="GID137" s="45"/>
      <c r="GIE137" s="45"/>
      <c r="GIF137" s="45"/>
      <c r="GIG137" s="45"/>
      <c r="GIH137" s="45"/>
      <c r="GII137" s="45"/>
      <c r="GIJ137" s="45"/>
      <c r="GIK137" s="45"/>
      <c r="GIL137" s="45"/>
      <c r="GIM137" s="45"/>
      <c r="GIN137" s="45"/>
      <c r="GIO137" s="45"/>
      <c r="GIP137" s="45"/>
      <c r="GIQ137" s="45"/>
      <c r="GIR137" s="45"/>
      <c r="GIS137" s="45"/>
      <c r="GIT137" s="45"/>
      <c r="GIU137" s="45"/>
      <c r="GIV137" s="45"/>
      <c r="GIW137" s="45"/>
      <c r="GIX137" s="45"/>
      <c r="GIY137" s="45"/>
      <c r="GIZ137" s="45"/>
      <c r="GJA137" s="45"/>
      <c r="GJB137" s="45"/>
      <c r="GJC137" s="45"/>
      <c r="GJD137" s="45"/>
      <c r="GJE137" s="45"/>
      <c r="GJF137" s="45"/>
      <c r="GJG137" s="45"/>
      <c r="GJH137" s="45"/>
      <c r="GJI137" s="45"/>
      <c r="GJJ137" s="45"/>
      <c r="GJK137" s="45"/>
      <c r="GJL137" s="45"/>
      <c r="GJM137" s="45"/>
      <c r="GJN137" s="45"/>
      <c r="GJO137" s="45"/>
      <c r="GJP137" s="45"/>
      <c r="GJQ137" s="45"/>
      <c r="GJR137" s="45"/>
      <c r="GJS137" s="45"/>
      <c r="GJT137" s="45"/>
      <c r="GJU137" s="45"/>
      <c r="GJV137" s="45"/>
      <c r="GJW137" s="45"/>
      <c r="GJX137" s="45"/>
      <c r="GJY137" s="45"/>
      <c r="GJZ137" s="45"/>
      <c r="GKA137" s="45"/>
      <c r="GKB137" s="45"/>
      <c r="GKC137" s="45"/>
      <c r="GKD137" s="45"/>
      <c r="GKE137" s="45"/>
      <c r="GKF137" s="45"/>
      <c r="GKG137" s="45"/>
      <c r="GKH137" s="45"/>
      <c r="GKI137" s="45"/>
      <c r="GKJ137" s="45"/>
      <c r="GKK137" s="45"/>
      <c r="GKL137" s="45"/>
      <c r="GKM137" s="45"/>
      <c r="GKN137" s="45"/>
      <c r="GKO137" s="45"/>
      <c r="GKP137" s="45"/>
      <c r="GKQ137" s="45"/>
      <c r="GKR137" s="45"/>
      <c r="GKS137" s="45"/>
      <c r="GKT137" s="45"/>
      <c r="GKU137" s="45"/>
      <c r="GKV137" s="45"/>
      <c r="GKW137" s="45"/>
      <c r="GKX137" s="45"/>
      <c r="GKY137" s="45"/>
      <c r="GKZ137" s="45"/>
      <c r="GLA137" s="45"/>
      <c r="GLB137" s="45"/>
      <c r="GLC137" s="45"/>
      <c r="GLD137" s="45"/>
      <c r="GLE137" s="45"/>
      <c r="GLF137" s="45"/>
      <c r="GLG137" s="45"/>
      <c r="GLH137" s="45"/>
      <c r="GLI137" s="45"/>
      <c r="GLJ137" s="45"/>
      <c r="GLK137" s="45"/>
      <c r="GLL137" s="45"/>
      <c r="GLM137" s="45"/>
      <c r="GLN137" s="45"/>
      <c r="GLO137" s="45"/>
      <c r="GLP137" s="45"/>
      <c r="GLQ137" s="45"/>
      <c r="GLR137" s="45"/>
      <c r="GLS137" s="45"/>
      <c r="GLT137" s="45"/>
      <c r="GLU137" s="45"/>
      <c r="GLV137" s="45"/>
      <c r="GLW137" s="45"/>
      <c r="GLX137" s="45"/>
      <c r="GLY137" s="45"/>
      <c r="GLZ137" s="45"/>
      <c r="GMA137" s="45"/>
      <c r="GMB137" s="45"/>
      <c r="GMC137" s="45"/>
      <c r="GMD137" s="45"/>
      <c r="GME137" s="45"/>
      <c r="GMF137" s="45"/>
      <c r="GMG137" s="45"/>
      <c r="GMH137" s="45"/>
      <c r="GMI137" s="45"/>
      <c r="GMJ137" s="45"/>
      <c r="GMK137" s="45"/>
      <c r="GML137" s="45"/>
      <c r="GMM137" s="45"/>
      <c r="GMN137" s="45"/>
      <c r="GMO137" s="45"/>
      <c r="GMP137" s="45"/>
      <c r="GMQ137" s="45"/>
      <c r="GMR137" s="45"/>
      <c r="GMS137" s="45"/>
      <c r="GMT137" s="45"/>
      <c r="GMU137" s="45"/>
      <c r="GMV137" s="45"/>
      <c r="GMW137" s="45"/>
      <c r="GMX137" s="45"/>
      <c r="GMY137" s="45"/>
      <c r="GMZ137" s="45"/>
      <c r="GNA137" s="45"/>
      <c r="GNB137" s="45"/>
      <c r="GNC137" s="45"/>
      <c r="GND137" s="45"/>
      <c r="GNE137" s="45"/>
      <c r="GNF137" s="45"/>
      <c r="GNG137" s="45"/>
      <c r="GNH137" s="45"/>
      <c r="GNI137" s="45"/>
      <c r="GNJ137" s="45"/>
      <c r="GNK137" s="45"/>
      <c r="GNL137" s="45"/>
      <c r="GNM137" s="45"/>
      <c r="GNN137" s="45"/>
      <c r="GNO137" s="45"/>
      <c r="GNP137" s="45"/>
      <c r="GNQ137" s="45"/>
      <c r="GNR137" s="45"/>
      <c r="GNS137" s="45"/>
      <c r="GNT137" s="45"/>
      <c r="GNU137" s="45"/>
      <c r="GNV137" s="45"/>
      <c r="GNW137" s="45"/>
      <c r="GNX137" s="45"/>
      <c r="GNY137" s="45"/>
      <c r="GNZ137" s="45"/>
      <c r="GOA137" s="45"/>
      <c r="GOB137" s="45"/>
      <c r="GOC137" s="45"/>
      <c r="GOD137" s="45"/>
      <c r="GOE137" s="45"/>
      <c r="GOF137" s="45"/>
      <c r="GOG137" s="45"/>
      <c r="GOH137" s="45"/>
      <c r="GOI137" s="45"/>
      <c r="GOJ137" s="45"/>
      <c r="GOK137" s="45"/>
      <c r="GOL137" s="45"/>
      <c r="GOM137" s="45"/>
      <c r="GON137" s="45"/>
      <c r="GOO137" s="45"/>
      <c r="GOP137" s="45"/>
      <c r="GOQ137" s="45"/>
      <c r="GOR137" s="45"/>
      <c r="GOS137" s="45"/>
      <c r="GOT137" s="45"/>
      <c r="GOU137" s="45"/>
      <c r="GOV137" s="45"/>
      <c r="GOW137" s="45"/>
      <c r="GOX137" s="45"/>
      <c r="GOY137" s="45"/>
      <c r="GOZ137" s="45"/>
      <c r="GPA137" s="45"/>
      <c r="GPB137" s="45"/>
      <c r="GPC137" s="45"/>
      <c r="GPD137" s="45"/>
      <c r="GPE137" s="45"/>
      <c r="GPF137" s="45"/>
      <c r="GPG137" s="45"/>
      <c r="GPH137" s="45"/>
      <c r="GPI137" s="45"/>
      <c r="GPJ137" s="45"/>
      <c r="GPK137" s="45"/>
      <c r="GPL137" s="45"/>
      <c r="GPM137" s="45"/>
      <c r="GPN137" s="45"/>
      <c r="GPO137" s="45"/>
      <c r="GPP137" s="45"/>
      <c r="GPQ137" s="45"/>
      <c r="GPR137" s="45"/>
      <c r="GPS137" s="45"/>
      <c r="GPT137" s="45"/>
      <c r="GPU137" s="45"/>
      <c r="GPV137" s="45"/>
      <c r="GPW137" s="45"/>
      <c r="GPX137" s="45"/>
      <c r="GPY137" s="45"/>
      <c r="GPZ137" s="45"/>
      <c r="GQA137" s="45"/>
      <c r="GQB137" s="45"/>
      <c r="GQC137" s="45"/>
      <c r="GQD137" s="45"/>
      <c r="GQE137" s="45"/>
      <c r="GQF137" s="45"/>
      <c r="GQG137" s="45"/>
      <c r="GQH137" s="45"/>
      <c r="GQI137" s="45"/>
      <c r="GQJ137" s="45"/>
      <c r="GQK137" s="45"/>
      <c r="GQL137" s="45"/>
      <c r="GQM137" s="45"/>
      <c r="GQN137" s="45"/>
      <c r="GQO137" s="45"/>
      <c r="GQP137" s="45"/>
      <c r="GQQ137" s="45"/>
      <c r="GQR137" s="45"/>
      <c r="GQS137" s="45"/>
      <c r="GQT137" s="45"/>
      <c r="GQU137" s="45"/>
      <c r="GQV137" s="45"/>
      <c r="GQW137" s="45"/>
      <c r="GQX137" s="45"/>
      <c r="GQY137" s="45"/>
      <c r="GQZ137" s="45"/>
      <c r="GRA137" s="45"/>
      <c r="GRB137" s="45"/>
      <c r="GRC137" s="45"/>
      <c r="GRD137" s="45"/>
      <c r="GRE137" s="45"/>
      <c r="GRF137" s="45"/>
      <c r="GRG137" s="45"/>
      <c r="GRH137" s="45"/>
      <c r="GRI137" s="45"/>
      <c r="GRJ137" s="45"/>
      <c r="GRK137" s="45"/>
      <c r="GRL137" s="45"/>
      <c r="GRM137" s="45"/>
      <c r="GRN137" s="45"/>
      <c r="GRO137" s="45"/>
      <c r="GRP137" s="45"/>
      <c r="GRQ137" s="45"/>
      <c r="GRR137" s="45"/>
      <c r="GRS137" s="45"/>
      <c r="GRT137" s="45"/>
      <c r="GRU137" s="45"/>
      <c r="GRV137" s="45"/>
      <c r="GRW137" s="45"/>
      <c r="GRX137" s="45"/>
      <c r="GRY137" s="45"/>
      <c r="GRZ137" s="45"/>
      <c r="GSA137" s="45"/>
      <c r="GSB137" s="45"/>
      <c r="GSC137" s="45"/>
      <c r="GSD137" s="45"/>
      <c r="GSE137" s="45"/>
      <c r="GSF137" s="45"/>
      <c r="GSG137" s="45"/>
      <c r="GSH137" s="45"/>
      <c r="GSI137" s="45"/>
      <c r="GSJ137" s="45"/>
      <c r="GSK137" s="45"/>
      <c r="GSL137" s="45"/>
      <c r="GSM137" s="45"/>
      <c r="GSN137" s="45"/>
      <c r="GSO137" s="45"/>
      <c r="GSP137" s="45"/>
      <c r="GSQ137" s="45"/>
      <c r="GSR137" s="45"/>
      <c r="GSS137" s="45"/>
      <c r="GST137" s="45"/>
      <c r="GSU137" s="45"/>
      <c r="GSV137" s="45"/>
      <c r="GSW137" s="45"/>
      <c r="GSX137" s="45"/>
      <c r="GSY137" s="45"/>
      <c r="GSZ137" s="45"/>
      <c r="GTA137" s="45"/>
      <c r="GTB137" s="45"/>
      <c r="GTC137" s="45"/>
      <c r="GTD137" s="45"/>
      <c r="GTE137" s="45"/>
      <c r="GTF137" s="45"/>
      <c r="GTG137" s="45"/>
      <c r="GTH137" s="45"/>
      <c r="GTI137" s="45"/>
      <c r="GTJ137" s="45"/>
      <c r="GTK137" s="45"/>
      <c r="GTL137" s="45"/>
      <c r="GTM137" s="45"/>
      <c r="GTN137" s="45"/>
      <c r="GTO137" s="45"/>
      <c r="GTP137" s="45"/>
      <c r="GTQ137" s="45"/>
      <c r="GTR137" s="45"/>
      <c r="GTS137" s="45"/>
      <c r="GTT137" s="45"/>
      <c r="GTU137" s="45"/>
      <c r="GTV137" s="45"/>
      <c r="GTW137" s="45"/>
      <c r="GTX137" s="45"/>
      <c r="GTY137" s="45"/>
      <c r="GTZ137" s="45"/>
      <c r="GUA137" s="45"/>
      <c r="GUB137" s="45"/>
      <c r="GUC137" s="45"/>
      <c r="GUD137" s="45"/>
      <c r="GUE137" s="45"/>
      <c r="GUF137" s="45"/>
      <c r="GUG137" s="45"/>
      <c r="GUH137" s="45"/>
      <c r="GUI137" s="45"/>
      <c r="GUJ137" s="45"/>
      <c r="GUK137" s="45"/>
      <c r="GUL137" s="45"/>
      <c r="GUM137" s="45"/>
      <c r="GUN137" s="45"/>
      <c r="GUO137" s="45"/>
      <c r="GUP137" s="45"/>
      <c r="GUQ137" s="45"/>
      <c r="GUR137" s="45"/>
      <c r="GUS137" s="45"/>
      <c r="GUT137" s="45"/>
      <c r="GUU137" s="45"/>
      <c r="GUV137" s="45"/>
      <c r="GUW137" s="45"/>
      <c r="GUX137" s="45"/>
      <c r="GUY137" s="45"/>
      <c r="GUZ137" s="45"/>
      <c r="GVA137" s="45"/>
      <c r="GVB137" s="45"/>
      <c r="GVC137" s="45"/>
      <c r="GVD137" s="45"/>
      <c r="GVE137" s="45"/>
      <c r="GVF137" s="45"/>
      <c r="GVG137" s="45"/>
      <c r="GVH137" s="45"/>
      <c r="GVI137" s="45"/>
      <c r="GVJ137" s="45"/>
      <c r="GVK137" s="45"/>
      <c r="GVL137" s="45"/>
      <c r="GVM137" s="45"/>
      <c r="GVN137" s="45"/>
      <c r="GVO137" s="45"/>
      <c r="GVP137" s="45"/>
      <c r="GVQ137" s="45"/>
      <c r="GVR137" s="45"/>
      <c r="GVS137" s="45"/>
      <c r="GVT137" s="45"/>
      <c r="GVU137" s="45"/>
      <c r="GVV137" s="45"/>
      <c r="GVW137" s="45"/>
      <c r="GVX137" s="45"/>
      <c r="GVY137" s="45"/>
      <c r="GVZ137" s="45"/>
      <c r="GWA137" s="45"/>
      <c r="GWB137" s="45"/>
      <c r="GWC137" s="45"/>
      <c r="GWD137" s="45"/>
      <c r="GWE137" s="45"/>
      <c r="GWF137" s="45"/>
      <c r="GWG137" s="45"/>
      <c r="GWH137" s="45"/>
      <c r="GWI137" s="45"/>
      <c r="GWJ137" s="45"/>
      <c r="GWK137" s="45"/>
      <c r="GWL137" s="45"/>
      <c r="GWM137" s="45"/>
      <c r="GWN137" s="45"/>
      <c r="GWO137" s="45"/>
      <c r="GWP137" s="45"/>
      <c r="GWQ137" s="45"/>
      <c r="GWR137" s="45"/>
      <c r="GWS137" s="45"/>
      <c r="GWT137" s="45"/>
      <c r="GWU137" s="45"/>
      <c r="GWV137" s="45"/>
      <c r="GWW137" s="45"/>
      <c r="GWX137" s="45"/>
      <c r="GWY137" s="45"/>
      <c r="GWZ137" s="45"/>
      <c r="GXA137" s="45"/>
      <c r="GXB137" s="45"/>
      <c r="GXC137" s="45"/>
      <c r="GXD137" s="45"/>
      <c r="GXE137" s="45"/>
      <c r="GXF137" s="45"/>
      <c r="GXG137" s="45"/>
      <c r="GXH137" s="45"/>
      <c r="GXI137" s="45"/>
      <c r="GXJ137" s="45"/>
      <c r="GXK137" s="45"/>
      <c r="GXL137" s="45"/>
      <c r="GXM137" s="45"/>
      <c r="GXN137" s="45"/>
      <c r="GXO137" s="45"/>
      <c r="GXP137" s="45"/>
      <c r="GXQ137" s="45"/>
      <c r="GXR137" s="45"/>
      <c r="GXS137" s="45"/>
      <c r="GXT137" s="45"/>
      <c r="GXU137" s="45"/>
      <c r="GXV137" s="45"/>
      <c r="GXW137" s="45"/>
      <c r="GXX137" s="45"/>
      <c r="GXY137" s="45"/>
      <c r="GXZ137" s="45"/>
      <c r="GYA137" s="45"/>
      <c r="GYB137" s="45"/>
      <c r="GYC137" s="45"/>
      <c r="GYD137" s="45"/>
      <c r="GYE137" s="45"/>
      <c r="GYF137" s="45"/>
      <c r="GYG137" s="45"/>
      <c r="GYH137" s="45"/>
      <c r="GYI137" s="45"/>
      <c r="GYJ137" s="45"/>
      <c r="GYK137" s="45"/>
      <c r="GYL137" s="45"/>
      <c r="GYM137" s="45"/>
      <c r="GYN137" s="45"/>
      <c r="GYO137" s="45"/>
      <c r="GYP137" s="45"/>
      <c r="GYQ137" s="45"/>
      <c r="GYR137" s="45"/>
      <c r="GYS137" s="45"/>
      <c r="GYT137" s="45"/>
      <c r="GYU137" s="45"/>
      <c r="GYV137" s="45"/>
      <c r="GYW137" s="45"/>
      <c r="GYX137" s="45"/>
      <c r="GYY137" s="45"/>
      <c r="GYZ137" s="45"/>
      <c r="GZA137" s="45"/>
      <c r="GZB137" s="45"/>
      <c r="GZC137" s="45"/>
      <c r="GZD137" s="45"/>
      <c r="GZE137" s="45"/>
      <c r="GZF137" s="45"/>
      <c r="GZG137" s="45"/>
      <c r="GZH137" s="45"/>
      <c r="GZI137" s="45"/>
      <c r="GZJ137" s="45"/>
      <c r="GZK137" s="45"/>
      <c r="GZL137" s="45"/>
      <c r="GZM137" s="45"/>
      <c r="GZN137" s="45"/>
      <c r="GZO137" s="45"/>
      <c r="GZP137" s="45"/>
      <c r="GZQ137" s="45"/>
      <c r="GZR137" s="45"/>
      <c r="GZS137" s="45"/>
      <c r="GZT137" s="45"/>
      <c r="GZU137" s="45"/>
      <c r="GZV137" s="45"/>
      <c r="GZW137" s="45"/>
      <c r="GZX137" s="45"/>
      <c r="GZY137" s="45"/>
      <c r="GZZ137" s="45"/>
      <c r="HAA137" s="45"/>
      <c r="HAB137" s="45"/>
      <c r="HAC137" s="45"/>
      <c r="HAD137" s="45"/>
      <c r="HAE137" s="45"/>
      <c r="HAF137" s="45"/>
      <c r="HAG137" s="45"/>
      <c r="HAH137" s="45"/>
      <c r="HAI137" s="45"/>
      <c r="HAJ137" s="45"/>
      <c r="HAK137" s="45"/>
      <c r="HAL137" s="45"/>
      <c r="HAM137" s="45"/>
      <c r="HAN137" s="45"/>
      <c r="HAO137" s="45"/>
      <c r="HAP137" s="45"/>
      <c r="HAQ137" s="45"/>
      <c r="HAR137" s="45"/>
      <c r="HAS137" s="45"/>
      <c r="HAT137" s="45"/>
      <c r="HAU137" s="45"/>
      <c r="HAV137" s="45"/>
      <c r="HAW137" s="45"/>
      <c r="HAX137" s="45"/>
      <c r="HAY137" s="45"/>
      <c r="HAZ137" s="45"/>
      <c r="HBA137" s="45"/>
      <c r="HBB137" s="45"/>
      <c r="HBC137" s="45"/>
      <c r="HBD137" s="45"/>
      <c r="HBE137" s="45"/>
      <c r="HBF137" s="45"/>
      <c r="HBG137" s="45"/>
      <c r="HBH137" s="45"/>
      <c r="HBI137" s="45"/>
      <c r="HBJ137" s="45"/>
      <c r="HBK137" s="45"/>
      <c r="HBL137" s="45"/>
      <c r="HBM137" s="45"/>
      <c r="HBN137" s="45"/>
      <c r="HBO137" s="45"/>
      <c r="HBP137" s="45"/>
      <c r="HBQ137" s="45"/>
      <c r="HBR137" s="45"/>
      <c r="HBS137" s="45"/>
      <c r="HBT137" s="45"/>
      <c r="HBU137" s="45"/>
      <c r="HBV137" s="45"/>
      <c r="HBW137" s="45"/>
      <c r="HBX137" s="45"/>
      <c r="HBY137" s="45"/>
      <c r="HBZ137" s="45"/>
      <c r="HCA137" s="45"/>
      <c r="HCB137" s="45"/>
      <c r="HCC137" s="45"/>
      <c r="HCD137" s="45"/>
      <c r="HCE137" s="45"/>
      <c r="HCF137" s="45"/>
      <c r="HCG137" s="45"/>
      <c r="HCH137" s="45"/>
      <c r="HCI137" s="45"/>
      <c r="HCJ137" s="45"/>
      <c r="HCK137" s="45"/>
      <c r="HCL137" s="45"/>
      <c r="HCM137" s="45"/>
      <c r="HCN137" s="45"/>
      <c r="HCO137" s="45"/>
      <c r="HCP137" s="45"/>
      <c r="HCQ137" s="45"/>
      <c r="HCR137" s="45"/>
      <c r="HCS137" s="45"/>
      <c r="HCT137" s="45"/>
      <c r="HCU137" s="45"/>
      <c r="HCV137" s="45"/>
      <c r="HCW137" s="45"/>
      <c r="HCX137" s="45"/>
      <c r="HCY137" s="45"/>
      <c r="HCZ137" s="45"/>
      <c r="HDA137" s="45"/>
      <c r="HDB137" s="45"/>
      <c r="HDC137" s="45"/>
      <c r="HDD137" s="45"/>
      <c r="HDE137" s="45"/>
      <c r="HDF137" s="45"/>
      <c r="HDG137" s="45"/>
      <c r="HDH137" s="45"/>
      <c r="HDI137" s="45"/>
      <c r="HDJ137" s="45"/>
      <c r="HDK137" s="45"/>
      <c r="HDL137" s="45"/>
      <c r="HDM137" s="45"/>
      <c r="HDN137" s="45"/>
      <c r="HDO137" s="45"/>
      <c r="HDP137" s="45"/>
      <c r="HDQ137" s="45"/>
      <c r="HDR137" s="45"/>
      <c r="HDS137" s="45"/>
      <c r="HDT137" s="45"/>
      <c r="HDU137" s="45"/>
      <c r="HDV137" s="45"/>
      <c r="HDW137" s="45"/>
      <c r="HDX137" s="45"/>
      <c r="HDY137" s="45"/>
      <c r="HDZ137" s="45"/>
      <c r="HEA137" s="45"/>
      <c r="HEB137" s="45"/>
      <c r="HEC137" s="45"/>
      <c r="HED137" s="45"/>
      <c r="HEE137" s="45"/>
      <c r="HEF137" s="45"/>
      <c r="HEG137" s="45"/>
      <c r="HEH137" s="45"/>
      <c r="HEI137" s="45"/>
      <c r="HEJ137" s="45"/>
      <c r="HEK137" s="45"/>
      <c r="HEL137" s="45"/>
      <c r="HEM137" s="45"/>
      <c r="HEN137" s="45"/>
      <c r="HEO137" s="45"/>
      <c r="HEP137" s="45"/>
      <c r="HEQ137" s="45"/>
      <c r="HER137" s="45"/>
      <c r="HES137" s="45"/>
      <c r="HET137" s="45"/>
      <c r="HEU137" s="45"/>
      <c r="HEV137" s="45"/>
      <c r="HEW137" s="45"/>
      <c r="HEX137" s="45"/>
      <c r="HEY137" s="45"/>
      <c r="HEZ137" s="45"/>
      <c r="HFA137" s="45"/>
      <c r="HFB137" s="45"/>
      <c r="HFC137" s="45"/>
      <c r="HFD137" s="45"/>
      <c r="HFE137" s="45"/>
      <c r="HFF137" s="45"/>
      <c r="HFG137" s="45"/>
      <c r="HFH137" s="45"/>
      <c r="HFI137" s="45"/>
      <c r="HFJ137" s="45"/>
      <c r="HFK137" s="45"/>
      <c r="HFL137" s="45"/>
      <c r="HFM137" s="45"/>
      <c r="HFN137" s="45"/>
      <c r="HFO137" s="45"/>
      <c r="HFP137" s="45"/>
      <c r="HFQ137" s="45"/>
      <c r="HFR137" s="45"/>
      <c r="HFS137" s="45"/>
      <c r="HFT137" s="45"/>
      <c r="HFU137" s="45"/>
      <c r="HFV137" s="45"/>
      <c r="HFW137" s="45"/>
      <c r="HFX137" s="45"/>
      <c r="HFY137" s="45"/>
      <c r="HFZ137" s="45"/>
      <c r="HGA137" s="45"/>
      <c r="HGB137" s="45"/>
      <c r="HGC137" s="45"/>
      <c r="HGD137" s="45"/>
      <c r="HGE137" s="45"/>
      <c r="HGF137" s="45"/>
      <c r="HGG137" s="45"/>
      <c r="HGH137" s="45"/>
      <c r="HGI137" s="45"/>
      <c r="HGJ137" s="45"/>
      <c r="HGK137" s="45"/>
      <c r="HGL137" s="45"/>
      <c r="HGM137" s="45"/>
      <c r="HGN137" s="45"/>
      <c r="HGO137" s="45"/>
      <c r="HGP137" s="45"/>
      <c r="HGQ137" s="45"/>
      <c r="HGR137" s="45"/>
      <c r="HGS137" s="45"/>
      <c r="HGT137" s="45"/>
      <c r="HGU137" s="45"/>
      <c r="HGV137" s="45"/>
      <c r="HGW137" s="45"/>
      <c r="HGX137" s="45"/>
      <c r="HGY137" s="45"/>
      <c r="HGZ137" s="45"/>
      <c r="HHA137" s="45"/>
      <c r="HHB137" s="45"/>
      <c r="HHC137" s="45"/>
      <c r="HHD137" s="45"/>
      <c r="HHE137" s="45"/>
      <c r="HHF137" s="45"/>
      <c r="HHG137" s="45"/>
      <c r="HHH137" s="45"/>
      <c r="HHI137" s="45"/>
      <c r="HHJ137" s="45"/>
      <c r="HHK137" s="45"/>
      <c r="HHL137" s="45"/>
      <c r="HHM137" s="45"/>
      <c r="HHN137" s="45"/>
      <c r="HHO137" s="45"/>
      <c r="HHP137" s="45"/>
      <c r="HHQ137" s="45"/>
      <c r="HHR137" s="45"/>
      <c r="HHS137" s="45"/>
      <c r="HHT137" s="45"/>
      <c r="HHU137" s="45"/>
      <c r="HHV137" s="45"/>
      <c r="HHW137" s="45"/>
      <c r="HHX137" s="45"/>
      <c r="HHY137" s="45"/>
      <c r="HHZ137" s="45"/>
      <c r="HIA137" s="45"/>
      <c r="HIB137" s="45"/>
      <c r="HIC137" s="45"/>
      <c r="HID137" s="45"/>
      <c r="HIE137" s="45"/>
      <c r="HIF137" s="45"/>
      <c r="HIG137" s="45"/>
      <c r="HIH137" s="45"/>
      <c r="HII137" s="45"/>
      <c r="HIJ137" s="45"/>
      <c r="HIK137" s="45"/>
      <c r="HIL137" s="45"/>
      <c r="HIM137" s="45"/>
      <c r="HIN137" s="45"/>
      <c r="HIO137" s="45"/>
      <c r="HIP137" s="45"/>
      <c r="HIQ137" s="45"/>
      <c r="HIR137" s="45"/>
      <c r="HIS137" s="45"/>
      <c r="HIT137" s="45"/>
      <c r="HIU137" s="45"/>
      <c r="HIV137" s="45"/>
      <c r="HIW137" s="45"/>
      <c r="HIX137" s="45"/>
      <c r="HIY137" s="45"/>
      <c r="HIZ137" s="45"/>
      <c r="HJA137" s="45"/>
      <c r="HJB137" s="45"/>
      <c r="HJC137" s="45"/>
      <c r="HJD137" s="45"/>
      <c r="HJE137" s="45"/>
      <c r="HJF137" s="45"/>
      <c r="HJG137" s="45"/>
      <c r="HJH137" s="45"/>
      <c r="HJI137" s="45"/>
      <c r="HJJ137" s="45"/>
      <c r="HJK137" s="45"/>
      <c r="HJL137" s="45"/>
      <c r="HJM137" s="45"/>
      <c r="HJN137" s="45"/>
      <c r="HJO137" s="45"/>
      <c r="HJP137" s="45"/>
      <c r="HJQ137" s="45"/>
      <c r="HJR137" s="45"/>
      <c r="HJS137" s="45"/>
      <c r="HJT137" s="45"/>
      <c r="HJU137" s="45"/>
      <c r="HJV137" s="45"/>
      <c r="HJW137" s="45"/>
      <c r="HJX137" s="45"/>
      <c r="HJY137" s="45"/>
      <c r="HJZ137" s="45"/>
      <c r="HKA137" s="45"/>
      <c r="HKB137" s="45"/>
      <c r="HKC137" s="45"/>
      <c r="HKD137" s="45"/>
      <c r="HKE137" s="45"/>
      <c r="HKF137" s="45"/>
      <c r="HKG137" s="45"/>
      <c r="HKH137" s="45"/>
      <c r="HKI137" s="45"/>
      <c r="HKJ137" s="45"/>
      <c r="HKK137" s="45"/>
      <c r="HKL137" s="45"/>
      <c r="HKM137" s="45"/>
      <c r="HKN137" s="45"/>
      <c r="HKO137" s="45"/>
      <c r="HKP137" s="45"/>
      <c r="HKQ137" s="45"/>
      <c r="HKR137" s="45"/>
      <c r="HKS137" s="45"/>
      <c r="HKT137" s="45"/>
      <c r="HKU137" s="45"/>
      <c r="HKV137" s="45"/>
      <c r="HKW137" s="45"/>
      <c r="HKX137" s="45"/>
      <c r="HKY137" s="45"/>
      <c r="HKZ137" s="45"/>
      <c r="HLA137" s="45"/>
      <c r="HLB137" s="45"/>
      <c r="HLC137" s="45"/>
      <c r="HLD137" s="45"/>
      <c r="HLE137" s="45"/>
      <c r="HLF137" s="45"/>
      <c r="HLG137" s="45"/>
      <c r="HLH137" s="45"/>
      <c r="HLI137" s="45"/>
      <c r="HLJ137" s="45"/>
      <c r="HLK137" s="45"/>
      <c r="HLL137" s="45"/>
      <c r="HLM137" s="45"/>
      <c r="HLN137" s="45"/>
      <c r="HLO137" s="45"/>
      <c r="HLP137" s="45"/>
      <c r="HLQ137" s="45"/>
      <c r="HLR137" s="45"/>
      <c r="HLS137" s="45"/>
      <c r="HLT137" s="45"/>
      <c r="HLU137" s="45"/>
      <c r="HLV137" s="45"/>
      <c r="HLW137" s="45"/>
      <c r="HLX137" s="45"/>
      <c r="HLY137" s="45"/>
      <c r="HLZ137" s="45"/>
      <c r="HMA137" s="45"/>
      <c r="HMB137" s="45"/>
      <c r="HMC137" s="45"/>
      <c r="HMD137" s="45"/>
      <c r="HME137" s="45"/>
      <c r="HMF137" s="45"/>
      <c r="HMG137" s="45"/>
      <c r="HMH137" s="45"/>
      <c r="HMI137" s="45"/>
      <c r="HMJ137" s="45"/>
      <c r="HMK137" s="45"/>
      <c r="HML137" s="45"/>
      <c r="HMM137" s="45"/>
      <c r="HMN137" s="45"/>
      <c r="HMO137" s="45"/>
      <c r="HMP137" s="45"/>
      <c r="HMQ137" s="45"/>
      <c r="HMR137" s="45"/>
      <c r="HMS137" s="45"/>
      <c r="HMT137" s="45"/>
      <c r="HMU137" s="45"/>
      <c r="HMV137" s="45"/>
      <c r="HMW137" s="45"/>
      <c r="HMX137" s="45"/>
      <c r="HMY137" s="45"/>
      <c r="HMZ137" s="45"/>
      <c r="HNA137" s="45"/>
      <c r="HNB137" s="45"/>
      <c r="HNC137" s="45"/>
      <c r="HND137" s="45"/>
      <c r="HNE137" s="45"/>
      <c r="HNF137" s="45"/>
      <c r="HNG137" s="45"/>
      <c r="HNH137" s="45"/>
      <c r="HNI137" s="45"/>
      <c r="HNJ137" s="45"/>
      <c r="HNK137" s="45"/>
      <c r="HNL137" s="45"/>
      <c r="HNM137" s="45"/>
      <c r="HNN137" s="45"/>
      <c r="HNO137" s="45"/>
      <c r="HNP137" s="45"/>
      <c r="HNQ137" s="45"/>
      <c r="HNR137" s="45"/>
      <c r="HNS137" s="45"/>
      <c r="HNT137" s="45"/>
      <c r="HNU137" s="45"/>
      <c r="HNV137" s="45"/>
      <c r="HNW137" s="45"/>
      <c r="HNX137" s="45"/>
      <c r="HNY137" s="45"/>
      <c r="HNZ137" s="45"/>
      <c r="HOA137" s="45"/>
      <c r="HOB137" s="45"/>
      <c r="HOC137" s="45"/>
      <c r="HOD137" s="45"/>
      <c r="HOE137" s="45"/>
      <c r="HOF137" s="45"/>
      <c r="HOG137" s="45"/>
      <c r="HOH137" s="45"/>
      <c r="HOI137" s="45"/>
      <c r="HOJ137" s="45"/>
      <c r="HOK137" s="45"/>
      <c r="HOL137" s="45"/>
      <c r="HOM137" s="45"/>
      <c r="HON137" s="45"/>
      <c r="HOO137" s="45"/>
      <c r="HOP137" s="45"/>
      <c r="HOQ137" s="45"/>
      <c r="HOR137" s="45"/>
      <c r="HOS137" s="45"/>
      <c r="HOT137" s="45"/>
      <c r="HOU137" s="45"/>
      <c r="HOV137" s="45"/>
      <c r="HOW137" s="45"/>
      <c r="HOX137" s="45"/>
      <c r="HOY137" s="45"/>
      <c r="HOZ137" s="45"/>
      <c r="HPA137" s="45"/>
      <c r="HPB137" s="45"/>
      <c r="HPC137" s="45"/>
      <c r="HPD137" s="45"/>
      <c r="HPE137" s="45"/>
      <c r="HPF137" s="45"/>
      <c r="HPG137" s="45"/>
      <c r="HPH137" s="45"/>
      <c r="HPI137" s="45"/>
      <c r="HPJ137" s="45"/>
      <c r="HPK137" s="45"/>
      <c r="HPL137" s="45"/>
      <c r="HPM137" s="45"/>
      <c r="HPN137" s="45"/>
      <c r="HPO137" s="45"/>
      <c r="HPP137" s="45"/>
      <c r="HPQ137" s="45"/>
      <c r="HPR137" s="45"/>
      <c r="HPS137" s="45"/>
      <c r="HPT137" s="45"/>
      <c r="HPU137" s="45"/>
      <c r="HPV137" s="45"/>
      <c r="HPW137" s="45"/>
      <c r="HPX137" s="45"/>
      <c r="HPY137" s="45"/>
      <c r="HPZ137" s="45"/>
      <c r="HQA137" s="45"/>
      <c r="HQB137" s="45"/>
      <c r="HQC137" s="45"/>
      <c r="HQD137" s="45"/>
      <c r="HQE137" s="45"/>
      <c r="HQF137" s="45"/>
      <c r="HQG137" s="45"/>
      <c r="HQH137" s="45"/>
      <c r="HQI137" s="45"/>
      <c r="HQJ137" s="45"/>
      <c r="HQK137" s="45"/>
      <c r="HQL137" s="45"/>
      <c r="HQM137" s="45"/>
      <c r="HQN137" s="45"/>
      <c r="HQO137" s="45"/>
      <c r="HQP137" s="45"/>
      <c r="HQQ137" s="45"/>
      <c r="HQR137" s="45"/>
      <c r="HQS137" s="45"/>
      <c r="HQT137" s="45"/>
      <c r="HQU137" s="45"/>
      <c r="HQV137" s="45"/>
      <c r="HQW137" s="45"/>
      <c r="HQX137" s="45"/>
      <c r="HQY137" s="45"/>
      <c r="HQZ137" s="45"/>
      <c r="HRA137" s="45"/>
      <c r="HRB137" s="45"/>
      <c r="HRC137" s="45"/>
      <c r="HRD137" s="45"/>
      <c r="HRE137" s="45"/>
      <c r="HRF137" s="45"/>
      <c r="HRG137" s="45"/>
      <c r="HRH137" s="45"/>
      <c r="HRI137" s="45"/>
      <c r="HRJ137" s="45"/>
      <c r="HRK137" s="45"/>
      <c r="HRL137" s="45"/>
      <c r="HRM137" s="45"/>
      <c r="HRN137" s="45"/>
      <c r="HRO137" s="45"/>
      <c r="HRP137" s="45"/>
      <c r="HRQ137" s="45"/>
      <c r="HRR137" s="45"/>
      <c r="HRS137" s="45"/>
      <c r="HRT137" s="45"/>
      <c r="HRU137" s="45"/>
      <c r="HRV137" s="45"/>
      <c r="HRW137" s="45"/>
      <c r="HRX137" s="45"/>
      <c r="HRY137" s="45"/>
      <c r="HRZ137" s="45"/>
      <c r="HSA137" s="45"/>
      <c r="HSB137" s="45"/>
      <c r="HSC137" s="45"/>
      <c r="HSD137" s="45"/>
      <c r="HSE137" s="45"/>
      <c r="HSF137" s="45"/>
      <c r="HSG137" s="45"/>
      <c r="HSH137" s="45"/>
      <c r="HSI137" s="45"/>
      <c r="HSJ137" s="45"/>
      <c r="HSK137" s="45"/>
      <c r="HSL137" s="45"/>
      <c r="HSM137" s="45"/>
      <c r="HSN137" s="45"/>
      <c r="HSO137" s="45"/>
      <c r="HSP137" s="45"/>
      <c r="HSQ137" s="45"/>
      <c r="HSR137" s="45"/>
      <c r="HSS137" s="45"/>
      <c r="HST137" s="45"/>
      <c r="HSU137" s="45"/>
      <c r="HSV137" s="45"/>
      <c r="HSW137" s="45"/>
      <c r="HSX137" s="45"/>
      <c r="HSY137" s="45"/>
      <c r="HSZ137" s="45"/>
      <c r="HTA137" s="45"/>
      <c r="HTB137" s="45"/>
      <c r="HTC137" s="45"/>
      <c r="HTD137" s="45"/>
      <c r="HTE137" s="45"/>
      <c r="HTF137" s="45"/>
      <c r="HTG137" s="45"/>
      <c r="HTH137" s="45"/>
      <c r="HTI137" s="45"/>
      <c r="HTJ137" s="45"/>
      <c r="HTK137" s="45"/>
      <c r="HTL137" s="45"/>
      <c r="HTM137" s="45"/>
      <c r="HTN137" s="45"/>
      <c r="HTO137" s="45"/>
      <c r="HTP137" s="45"/>
      <c r="HTQ137" s="45"/>
      <c r="HTR137" s="45"/>
      <c r="HTS137" s="45"/>
      <c r="HTT137" s="45"/>
      <c r="HTU137" s="45"/>
      <c r="HTV137" s="45"/>
      <c r="HTW137" s="45"/>
      <c r="HTX137" s="45"/>
      <c r="HTY137" s="45"/>
      <c r="HTZ137" s="45"/>
      <c r="HUA137" s="45"/>
      <c r="HUB137" s="45"/>
      <c r="HUC137" s="45"/>
      <c r="HUD137" s="45"/>
      <c r="HUE137" s="45"/>
      <c r="HUF137" s="45"/>
      <c r="HUG137" s="45"/>
      <c r="HUH137" s="45"/>
      <c r="HUI137" s="45"/>
      <c r="HUJ137" s="45"/>
      <c r="HUK137" s="45"/>
      <c r="HUL137" s="45"/>
      <c r="HUM137" s="45"/>
      <c r="HUN137" s="45"/>
      <c r="HUO137" s="45"/>
      <c r="HUP137" s="45"/>
      <c r="HUQ137" s="45"/>
      <c r="HUR137" s="45"/>
      <c r="HUS137" s="45"/>
      <c r="HUT137" s="45"/>
      <c r="HUU137" s="45"/>
      <c r="HUV137" s="45"/>
      <c r="HUW137" s="45"/>
      <c r="HUX137" s="45"/>
      <c r="HUY137" s="45"/>
      <c r="HUZ137" s="45"/>
      <c r="HVA137" s="45"/>
      <c r="HVB137" s="45"/>
      <c r="HVC137" s="45"/>
      <c r="HVD137" s="45"/>
      <c r="HVE137" s="45"/>
      <c r="HVF137" s="45"/>
      <c r="HVG137" s="45"/>
      <c r="HVH137" s="45"/>
      <c r="HVI137" s="45"/>
      <c r="HVJ137" s="45"/>
      <c r="HVK137" s="45"/>
      <c r="HVL137" s="45"/>
      <c r="HVM137" s="45"/>
      <c r="HVN137" s="45"/>
      <c r="HVO137" s="45"/>
      <c r="HVP137" s="45"/>
      <c r="HVQ137" s="45"/>
      <c r="HVR137" s="45"/>
      <c r="HVS137" s="45"/>
      <c r="HVT137" s="45"/>
      <c r="HVU137" s="45"/>
      <c r="HVV137" s="45"/>
      <c r="HVW137" s="45"/>
      <c r="HVX137" s="45"/>
      <c r="HVY137" s="45"/>
      <c r="HVZ137" s="45"/>
      <c r="HWA137" s="45"/>
      <c r="HWB137" s="45"/>
      <c r="HWC137" s="45"/>
      <c r="HWD137" s="45"/>
      <c r="HWE137" s="45"/>
      <c r="HWF137" s="45"/>
      <c r="HWG137" s="45"/>
      <c r="HWH137" s="45"/>
      <c r="HWI137" s="45"/>
      <c r="HWJ137" s="45"/>
      <c r="HWK137" s="45"/>
      <c r="HWL137" s="45"/>
      <c r="HWM137" s="45"/>
      <c r="HWN137" s="45"/>
      <c r="HWO137" s="45"/>
      <c r="HWP137" s="45"/>
      <c r="HWQ137" s="45"/>
      <c r="HWR137" s="45"/>
      <c r="HWS137" s="45"/>
      <c r="HWT137" s="45"/>
      <c r="HWU137" s="45"/>
      <c r="HWV137" s="45"/>
      <c r="HWW137" s="45"/>
      <c r="HWX137" s="45"/>
      <c r="HWY137" s="45"/>
      <c r="HWZ137" s="45"/>
      <c r="HXA137" s="45"/>
      <c r="HXB137" s="45"/>
      <c r="HXC137" s="45"/>
      <c r="HXD137" s="45"/>
      <c r="HXE137" s="45"/>
      <c r="HXF137" s="45"/>
      <c r="HXG137" s="45"/>
      <c r="HXH137" s="45"/>
      <c r="HXI137" s="45"/>
      <c r="HXJ137" s="45"/>
      <c r="HXK137" s="45"/>
      <c r="HXL137" s="45"/>
      <c r="HXM137" s="45"/>
      <c r="HXN137" s="45"/>
      <c r="HXO137" s="45"/>
      <c r="HXP137" s="45"/>
      <c r="HXQ137" s="45"/>
      <c r="HXR137" s="45"/>
      <c r="HXS137" s="45"/>
      <c r="HXT137" s="45"/>
      <c r="HXU137" s="45"/>
      <c r="HXV137" s="45"/>
      <c r="HXW137" s="45"/>
      <c r="HXX137" s="45"/>
      <c r="HXY137" s="45"/>
      <c r="HXZ137" s="45"/>
      <c r="HYA137" s="45"/>
      <c r="HYB137" s="45"/>
      <c r="HYC137" s="45"/>
      <c r="HYD137" s="45"/>
      <c r="HYE137" s="45"/>
      <c r="HYF137" s="45"/>
      <c r="HYG137" s="45"/>
      <c r="HYH137" s="45"/>
      <c r="HYI137" s="45"/>
      <c r="HYJ137" s="45"/>
      <c r="HYK137" s="45"/>
      <c r="HYL137" s="45"/>
      <c r="HYM137" s="45"/>
      <c r="HYN137" s="45"/>
      <c r="HYO137" s="45"/>
      <c r="HYP137" s="45"/>
      <c r="HYQ137" s="45"/>
      <c r="HYR137" s="45"/>
      <c r="HYS137" s="45"/>
      <c r="HYT137" s="45"/>
      <c r="HYU137" s="45"/>
      <c r="HYV137" s="45"/>
      <c r="HYW137" s="45"/>
      <c r="HYX137" s="45"/>
      <c r="HYY137" s="45"/>
      <c r="HYZ137" s="45"/>
      <c r="HZA137" s="45"/>
      <c r="HZB137" s="45"/>
      <c r="HZC137" s="45"/>
      <c r="HZD137" s="45"/>
      <c r="HZE137" s="45"/>
      <c r="HZF137" s="45"/>
      <c r="HZG137" s="45"/>
      <c r="HZH137" s="45"/>
      <c r="HZI137" s="45"/>
      <c r="HZJ137" s="45"/>
      <c r="HZK137" s="45"/>
      <c r="HZL137" s="45"/>
      <c r="HZM137" s="45"/>
      <c r="HZN137" s="45"/>
      <c r="HZO137" s="45"/>
      <c r="HZP137" s="45"/>
      <c r="HZQ137" s="45"/>
      <c r="HZR137" s="45"/>
      <c r="HZS137" s="45"/>
      <c r="HZT137" s="45"/>
      <c r="HZU137" s="45"/>
      <c r="HZV137" s="45"/>
      <c r="HZW137" s="45"/>
      <c r="HZX137" s="45"/>
      <c r="HZY137" s="45"/>
      <c r="HZZ137" s="45"/>
      <c r="IAA137" s="45"/>
      <c r="IAB137" s="45"/>
      <c r="IAC137" s="45"/>
      <c r="IAD137" s="45"/>
      <c r="IAE137" s="45"/>
      <c r="IAF137" s="45"/>
      <c r="IAG137" s="45"/>
      <c r="IAH137" s="45"/>
      <c r="IAI137" s="45"/>
      <c r="IAJ137" s="45"/>
      <c r="IAK137" s="45"/>
      <c r="IAL137" s="45"/>
      <c r="IAM137" s="45"/>
      <c r="IAN137" s="45"/>
      <c r="IAO137" s="45"/>
      <c r="IAP137" s="45"/>
      <c r="IAQ137" s="45"/>
      <c r="IAR137" s="45"/>
      <c r="IAS137" s="45"/>
      <c r="IAT137" s="45"/>
      <c r="IAU137" s="45"/>
      <c r="IAV137" s="45"/>
      <c r="IAW137" s="45"/>
      <c r="IAX137" s="45"/>
      <c r="IAY137" s="45"/>
      <c r="IAZ137" s="45"/>
      <c r="IBA137" s="45"/>
      <c r="IBB137" s="45"/>
      <c r="IBC137" s="45"/>
      <c r="IBD137" s="45"/>
      <c r="IBE137" s="45"/>
      <c r="IBF137" s="45"/>
      <c r="IBG137" s="45"/>
      <c r="IBH137" s="45"/>
      <c r="IBI137" s="45"/>
      <c r="IBJ137" s="45"/>
      <c r="IBK137" s="45"/>
      <c r="IBL137" s="45"/>
      <c r="IBM137" s="45"/>
      <c r="IBN137" s="45"/>
      <c r="IBO137" s="45"/>
      <c r="IBP137" s="45"/>
      <c r="IBQ137" s="45"/>
      <c r="IBR137" s="45"/>
      <c r="IBS137" s="45"/>
      <c r="IBT137" s="45"/>
      <c r="IBU137" s="45"/>
      <c r="IBV137" s="45"/>
      <c r="IBW137" s="45"/>
      <c r="IBX137" s="45"/>
      <c r="IBY137" s="45"/>
      <c r="IBZ137" s="45"/>
      <c r="ICA137" s="45"/>
      <c r="ICB137" s="45"/>
      <c r="ICC137" s="45"/>
      <c r="ICD137" s="45"/>
      <c r="ICE137" s="45"/>
      <c r="ICF137" s="45"/>
      <c r="ICG137" s="45"/>
      <c r="ICH137" s="45"/>
      <c r="ICI137" s="45"/>
      <c r="ICJ137" s="45"/>
      <c r="ICK137" s="45"/>
      <c r="ICL137" s="45"/>
      <c r="ICM137" s="45"/>
      <c r="ICN137" s="45"/>
      <c r="ICO137" s="45"/>
      <c r="ICP137" s="45"/>
      <c r="ICQ137" s="45"/>
      <c r="ICR137" s="45"/>
      <c r="ICS137" s="45"/>
      <c r="ICT137" s="45"/>
      <c r="ICU137" s="45"/>
      <c r="ICV137" s="45"/>
      <c r="ICW137" s="45"/>
      <c r="ICX137" s="45"/>
      <c r="ICY137" s="45"/>
      <c r="ICZ137" s="45"/>
      <c r="IDA137" s="45"/>
      <c r="IDB137" s="45"/>
      <c r="IDC137" s="45"/>
      <c r="IDD137" s="45"/>
      <c r="IDE137" s="45"/>
      <c r="IDF137" s="45"/>
      <c r="IDG137" s="45"/>
      <c r="IDH137" s="45"/>
      <c r="IDI137" s="45"/>
      <c r="IDJ137" s="45"/>
      <c r="IDK137" s="45"/>
      <c r="IDL137" s="45"/>
      <c r="IDM137" s="45"/>
      <c r="IDN137" s="45"/>
      <c r="IDO137" s="45"/>
      <c r="IDP137" s="45"/>
      <c r="IDQ137" s="45"/>
      <c r="IDR137" s="45"/>
      <c r="IDS137" s="45"/>
      <c r="IDT137" s="45"/>
      <c r="IDU137" s="45"/>
      <c r="IDV137" s="45"/>
      <c r="IDW137" s="45"/>
      <c r="IDX137" s="45"/>
      <c r="IDY137" s="45"/>
      <c r="IDZ137" s="45"/>
      <c r="IEA137" s="45"/>
      <c r="IEB137" s="45"/>
      <c r="IEC137" s="45"/>
      <c r="IED137" s="45"/>
      <c r="IEE137" s="45"/>
      <c r="IEF137" s="45"/>
      <c r="IEG137" s="45"/>
      <c r="IEH137" s="45"/>
      <c r="IEI137" s="45"/>
      <c r="IEJ137" s="45"/>
      <c r="IEK137" s="45"/>
      <c r="IEL137" s="45"/>
      <c r="IEM137" s="45"/>
      <c r="IEN137" s="45"/>
      <c r="IEO137" s="45"/>
      <c r="IEP137" s="45"/>
      <c r="IEQ137" s="45"/>
      <c r="IER137" s="45"/>
      <c r="IES137" s="45"/>
      <c r="IET137" s="45"/>
      <c r="IEU137" s="45"/>
      <c r="IEV137" s="45"/>
      <c r="IEW137" s="45"/>
      <c r="IEX137" s="45"/>
      <c r="IEY137" s="45"/>
      <c r="IEZ137" s="45"/>
      <c r="IFA137" s="45"/>
      <c r="IFB137" s="45"/>
      <c r="IFC137" s="45"/>
      <c r="IFD137" s="45"/>
      <c r="IFE137" s="45"/>
      <c r="IFF137" s="45"/>
      <c r="IFG137" s="45"/>
      <c r="IFH137" s="45"/>
      <c r="IFI137" s="45"/>
      <c r="IFJ137" s="45"/>
      <c r="IFK137" s="45"/>
      <c r="IFL137" s="45"/>
      <c r="IFM137" s="45"/>
      <c r="IFN137" s="45"/>
      <c r="IFO137" s="45"/>
      <c r="IFP137" s="45"/>
      <c r="IFQ137" s="45"/>
      <c r="IFR137" s="45"/>
      <c r="IFS137" s="45"/>
      <c r="IFT137" s="45"/>
      <c r="IFU137" s="45"/>
      <c r="IFV137" s="45"/>
      <c r="IFW137" s="45"/>
      <c r="IFX137" s="45"/>
      <c r="IFY137" s="45"/>
      <c r="IFZ137" s="45"/>
      <c r="IGA137" s="45"/>
      <c r="IGB137" s="45"/>
      <c r="IGC137" s="45"/>
      <c r="IGD137" s="45"/>
      <c r="IGE137" s="45"/>
      <c r="IGF137" s="45"/>
      <c r="IGG137" s="45"/>
      <c r="IGH137" s="45"/>
      <c r="IGI137" s="45"/>
      <c r="IGJ137" s="45"/>
      <c r="IGK137" s="45"/>
      <c r="IGL137" s="45"/>
      <c r="IGM137" s="45"/>
      <c r="IGN137" s="45"/>
      <c r="IGO137" s="45"/>
      <c r="IGP137" s="45"/>
      <c r="IGQ137" s="45"/>
      <c r="IGR137" s="45"/>
      <c r="IGS137" s="45"/>
      <c r="IGT137" s="45"/>
      <c r="IGU137" s="45"/>
      <c r="IGV137" s="45"/>
      <c r="IGW137" s="45"/>
      <c r="IGX137" s="45"/>
      <c r="IGY137" s="45"/>
      <c r="IGZ137" s="45"/>
      <c r="IHA137" s="45"/>
      <c r="IHB137" s="45"/>
      <c r="IHC137" s="45"/>
      <c r="IHD137" s="45"/>
      <c r="IHE137" s="45"/>
      <c r="IHF137" s="45"/>
      <c r="IHG137" s="45"/>
      <c r="IHH137" s="45"/>
      <c r="IHI137" s="45"/>
      <c r="IHJ137" s="45"/>
      <c r="IHK137" s="45"/>
      <c r="IHL137" s="45"/>
      <c r="IHM137" s="45"/>
      <c r="IHN137" s="45"/>
      <c r="IHO137" s="45"/>
      <c r="IHP137" s="45"/>
      <c r="IHQ137" s="45"/>
      <c r="IHR137" s="45"/>
      <c r="IHS137" s="45"/>
      <c r="IHT137" s="45"/>
      <c r="IHU137" s="45"/>
      <c r="IHV137" s="45"/>
      <c r="IHW137" s="45"/>
      <c r="IHX137" s="45"/>
      <c r="IHY137" s="45"/>
      <c r="IHZ137" s="45"/>
      <c r="IIA137" s="45"/>
      <c r="IIB137" s="45"/>
      <c r="IIC137" s="45"/>
      <c r="IID137" s="45"/>
      <c r="IIE137" s="45"/>
      <c r="IIF137" s="45"/>
      <c r="IIG137" s="45"/>
      <c r="IIH137" s="45"/>
      <c r="III137" s="45"/>
      <c r="IIJ137" s="45"/>
      <c r="IIK137" s="45"/>
      <c r="IIL137" s="45"/>
      <c r="IIM137" s="45"/>
      <c r="IIN137" s="45"/>
      <c r="IIO137" s="45"/>
      <c r="IIP137" s="45"/>
      <c r="IIQ137" s="45"/>
      <c r="IIR137" s="45"/>
      <c r="IIS137" s="45"/>
      <c r="IIT137" s="45"/>
      <c r="IIU137" s="45"/>
      <c r="IIV137" s="45"/>
      <c r="IIW137" s="45"/>
      <c r="IIX137" s="45"/>
      <c r="IIY137" s="45"/>
      <c r="IIZ137" s="45"/>
      <c r="IJA137" s="45"/>
      <c r="IJB137" s="45"/>
      <c r="IJC137" s="45"/>
      <c r="IJD137" s="45"/>
      <c r="IJE137" s="45"/>
      <c r="IJF137" s="45"/>
      <c r="IJG137" s="45"/>
      <c r="IJH137" s="45"/>
      <c r="IJI137" s="45"/>
      <c r="IJJ137" s="45"/>
      <c r="IJK137" s="45"/>
      <c r="IJL137" s="45"/>
      <c r="IJM137" s="45"/>
      <c r="IJN137" s="45"/>
      <c r="IJO137" s="45"/>
      <c r="IJP137" s="45"/>
      <c r="IJQ137" s="45"/>
      <c r="IJR137" s="45"/>
      <c r="IJS137" s="45"/>
      <c r="IJT137" s="45"/>
      <c r="IJU137" s="45"/>
      <c r="IJV137" s="45"/>
      <c r="IJW137" s="45"/>
      <c r="IJX137" s="45"/>
      <c r="IJY137" s="45"/>
      <c r="IJZ137" s="45"/>
      <c r="IKA137" s="45"/>
      <c r="IKB137" s="45"/>
      <c r="IKC137" s="45"/>
      <c r="IKD137" s="45"/>
      <c r="IKE137" s="45"/>
      <c r="IKF137" s="45"/>
      <c r="IKG137" s="45"/>
      <c r="IKH137" s="45"/>
      <c r="IKI137" s="45"/>
      <c r="IKJ137" s="45"/>
      <c r="IKK137" s="45"/>
      <c r="IKL137" s="45"/>
      <c r="IKM137" s="45"/>
      <c r="IKN137" s="45"/>
      <c r="IKO137" s="45"/>
      <c r="IKP137" s="45"/>
      <c r="IKQ137" s="45"/>
      <c r="IKR137" s="45"/>
      <c r="IKS137" s="45"/>
      <c r="IKT137" s="45"/>
      <c r="IKU137" s="45"/>
      <c r="IKV137" s="45"/>
      <c r="IKW137" s="45"/>
      <c r="IKX137" s="45"/>
      <c r="IKY137" s="45"/>
      <c r="IKZ137" s="45"/>
      <c r="ILA137" s="45"/>
      <c r="ILB137" s="45"/>
      <c r="ILC137" s="45"/>
      <c r="ILD137" s="45"/>
      <c r="ILE137" s="45"/>
      <c r="ILF137" s="45"/>
      <c r="ILG137" s="45"/>
      <c r="ILH137" s="45"/>
      <c r="ILI137" s="45"/>
      <c r="ILJ137" s="45"/>
      <c r="ILK137" s="45"/>
      <c r="ILL137" s="45"/>
      <c r="ILM137" s="45"/>
      <c r="ILN137" s="45"/>
      <c r="ILO137" s="45"/>
      <c r="ILP137" s="45"/>
      <c r="ILQ137" s="45"/>
      <c r="ILR137" s="45"/>
      <c r="ILS137" s="45"/>
      <c r="ILT137" s="45"/>
      <c r="ILU137" s="45"/>
      <c r="ILV137" s="45"/>
      <c r="ILW137" s="45"/>
      <c r="ILX137" s="45"/>
      <c r="ILY137" s="45"/>
      <c r="ILZ137" s="45"/>
      <c r="IMA137" s="45"/>
      <c r="IMB137" s="45"/>
      <c r="IMC137" s="45"/>
      <c r="IMD137" s="45"/>
      <c r="IME137" s="45"/>
      <c r="IMF137" s="45"/>
      <c r="IMG137" s="45"/>
      <c r="IMH137" s="45"/>
      <c r="IMI137" s="45"/>
      <c r="IMJ137" s="45"/>
      <c r="IMK137" s="45"/>
      <c r="IML137" s="45"/>
      <c r="IMM137" s="45"/>
      <c r="IMN137" s="45"/>
      <c r="IMO137" s="45"/>
      <c r="IMP137" s="45"/>
      <c r="IMQ137" s="45"/>
      <c r="IMR137" s="45"/>
      <c r="IMS137" s="45"/>
      <c r="IMT137" s="45"/>
      <c r="IMU137" s="45"/>
      <c r="IMV137" s="45"/>
      <c r="IMW137" s="45"/>
      <c r="IMX137" s="45"/>
      <c r="IMY137" s="45"/>
      <c r="IMZ137" s="45"/>
      <c r="INA137" s="45"/>
      <c r="INB137" s="45"/>
      <c r="INC137" s="45"/>
      <c r="IND137" s="45"/>
      <c r="INE137" s="45"/>
      <c r="INF137" s="45"/>
      <c r="ING137" s="45"/>
      <c r="INH137" s="45"/>
      <c r="INI137" s="45"/>
      <c r="INJ137" s="45"/>
      <c r="INK137" s="45"/>
      <c r="INL137" s="45"/>
      <c r="INM137" s="45"/>
      <c r="INN137" s="45"/>
      <c r="INO137" s="45"/>
      <c r="INP137" s="45"/>
      <c r="INQ137" s="45"/>
      <c r="INR137" s="45"/>
      <c r="INS137" s="45"/>
      <c r="INT137" s="45"/>
      <c r="INU137" s="45"/>
      <c r="INV137" s="45"/>
      <c r="INW137" s="45"/>
      <c r="INX137" s="45"/>
      <c r="INY137" s="45"/>
      <c r="INZ137" s="45"/>
      <c r="IOA137" s="45"/>
      <c r="IOB137" s="45"/>
      <c r="IOC137" s="45"/>
      <c r="IOD137" s="45"/>
      <c r="IOE137" s="45"/>
      <c r="IOF137" s="45"/>
      <c r="IOG137" s="45"/>
      <c r="IOH137" s="45"/>
      <c r="IOI137" s="45"/>
      <c r="IOJ137" s="45"/>
      <c r="IOK137" s="45"/>
      <c r="IOL137" s="45"/>
      <c r="IOM137" s="45"/>
      <c r="ION137" s="45"/>
      <c r="IOO137" s="45"/>
      <c r="IOP137" s="45"/>
      <c r="IOQ137" s="45"/>
      <c r="IOR137" s="45"/>
      <c r="IOS137" s="45"/>
      <c r="IOT137" s="45"/>
      <c r="IOU137" s="45"/>
      <c r="IOV137" s="45"/>
      <c r="IOW137" s="45"/>
      <c r="IOX137" s="45"/>
      <c r="IOY137" s="45"/>
      <c r="IOZ137" s="45"/>
      <c r="IPA137" s="45"/>
      <c r="IPB137" s="45"/>
      <c r="IPC137" s="45"/>
      <c r="IPD137" s="45"/>
      <c r="IPE137" s="45"/>
      <c r="IPF137" s="45"/>
      <c r="IPG137" s="45"/>
      <c r="IPH137" s="45"/>
      <c r="IPI137" s="45"/>
      <c r="IPJ137" s="45"/>
      <c r="IPK137" s="45"/>
      <c r="IPL137" s="45"/>
      <c r="IPM137" s="45"/>
      <c r="IPN137" s="45"/>
      <c r="IPO137" s="45"/>
      <c r="IPP137" s="45"/>
      <c r="IPQ137" s="45"/>
      <c r="IPR137" s="45"/>
      <c r="IPS137" s="45"/>
      <c r="IPT137" s="45"/>
      <c r="IPU137" s="45"/>
      <c r="IPV137" s="45"/>
      <c r="IPW137" s="45"/>
      <c r="IPX137" s="45"/>
      <c r="IPY137" s="45"/>
      <c r="IPZ137" s="45"/>
      <c r="IQA137" s="45"/>
      <c r="IQB137" s="45"/>
      <c r="IQC137" s="45"/>
      <c r="IQD137" s="45"/>
      <c r="IQE137" s="45"/>
      <c r="IQF137" s="45"/>
      <c r="IQG137" s="45"/>
      <c r="IQH137" s="45"/>
      <c r="IQI137" s="45"/>
      <c r="IQJ137" s="45"/>
      <c r="IQK137" s="45"/>
      <c r="IQL137" s="45"/>
      <c r="IQM137" s="45"/>
      <c r="IQN137" s="45"/>
      <c r="IQO137" s="45"/>
      <c r="IQP137" s="45"/>
      <c r="IQQ137" s="45"/>
      <c r="IQR137" s="45"/>
      <c r="IQS137" s="45"/>
      <c r="IQT137" s="45"/>
      <c r="IQU137" s="45"/>
      <c r="IQV137" s="45"/>
      <c r="IQW137" s="45"/>
      <c r="IQX137" s="45"/>
      <c r="IQY137" s="45"/>
      <c r="IQZ137" s="45"/>
      <c r="IRA137" s="45"/>
      <c r="IRB137" s="45"/>
      <c r="IRC137" s="45"/>
      <c r="IRD137" s="45"/>
      <c r="IRE137" s="45"/>
      <c r="IRF137" s="45"/>
      <c r="IRG137" s="45"/>
      <c r="IRH137" s="45"/>
      <c r="IRI137" s="45"/>
      <c r="IRJ137" s="45"/>
      <c r="IRK137" s="45"/>
      <c r="IRL137" s="45"/>
      <c r="IRM137" s="45"/>
      <c r="IRN137" s="45"/>
      <c r="IRO137" s="45"/>
      <c r="IRP137" s="45"/>
      <c r="IRQ137" s="45"/>
      <c r="IRR137" s="45"/>
      <c r="IRS137" s="45"/>
      <c r="IRT137" s="45"/>
      <c r="IRU137" s="45"/>
      <c r="IRV137" s="45"/>
      <c r="IRW137" s="45"/>
      <c r="IRX137" s="45"/>
      <c r="IRY137" s="45"/>
      <c r="IRZ137" s="45"/>
      <c r="ISA137" s="45"/>
      <c r="ISB137" s="45"/>
      <c r="ISC137" s="45"/>
      <c r="ISD137" s="45"/>
      <c r="ISE137" s="45"/>
      <c r="ISF137" s="45"/>
      <c r="ISG137" s="45"/>
      <c r="ISH137" s="45"/>
      <c r="ISI137" s="45"/>
      <c r="ISJ137" s="45"/>
      <c r="ISK137" s="45"/>
      <c r="ISL137" s="45"/>
      <c r="ISM137" s="45"/>
      <c r="ISN137" s="45"/>
      <c r="ISO137" s="45"/>
      <c r="ISP137" s="45"/>
      <c r="ISQ137" s="45"/>
      <c r="ISR137" s="45"/>
      <c r="ISS137" s="45"/>
      <c r="IST137" s="45"/>
      <c r="ISU137" s="45"/>
      <c r="ISV137" s="45"/>
      <c r="ISW137" s="45"/>
      <c r="ISX137" s="45"/>
      <c r="ISY137" s="45"/>
      <c r="ISZ137" s="45"/>
      <c r="ITA137" s="45"/>
      <c r="ITB137" s="45"/>
      <c r="ITC137" s="45"/>
      <c r="ITD137" s="45"/>
      <c r="ITE137" s="45"/>
      <c r="ITF137" s="45"/>
      <c r="ITG137" s="45"/>
      <c r="ITH137" s="45"/>
      <c r="ITI137" s="45"/>
      <c r="ITJ137" s="45"/>
      <c r="ITK137" s="45"/>
      <c r="ITL137" s="45"/>
      <c r="ITM137" s="45"/>
      <c r="ITN137" s="45"/>
      <c r="ITO137" s="45"/>
      <c r="ITP137" s="45"/>
      <c r="ITQ137" s="45"/>
      <c r="ITR137" s="45"/>
      <c r="ITS137" s="45"/>
      <c r="ITT137" s="45"/>
      <c r="ITU137" s="45"/>
      <c r="ITV137" s="45"/>
      <c r="ITW137" s="45"/>
      <c r="ITX137" s="45"/>
      <c r="ITY137" s="45"/>
      <c r="ITZ137" s="45"/>
      <c r="IUA137" s="45"/>
      <c r="IUB137" s="45"/>
      <c r="IUC137" s="45"/>
      <c r="IUD137" s="45"/>
      <c r="IUE137" s="45"/>
      <c r="IUF137" s="45"/>
      <c r="IUG137" s="45"/>
      <c r="IUH137" s="45"/>
      <c r="IUI137" s="45"/>
      <c r="IUJ137" s="45"/>
      <c r="IUK137" s="45"/>
      <c r="IUL137" s="45"/>
      <c r="IUM137" s="45"/>
      <c r="IUN137" s="45"/>
      <c r="IUO137" s="45"/>
      <c r="IUP137" s="45"/>
      <c r="IUQ137" s="45"/>
      <c r="IUR137" s="45"/>
      <c r="IUS137" s="45"/>
      <c r="IUT137" s="45"/>
      <c r="IUU137" s="45"/>
      <c r="IUV137" s="45"/>
      <c r="IUW137" s="45"/>
      <c r="IUX137" s="45"/>
      <c r="IUY137" s="45"/>
      <c r="IUZ137" s="45"/>
      <c r="IVA137" s="45"/>
      <c r="IVB137" s="45"/>
      <c r="IVC137" s="45"/>
      <c r="IVD137" s="45"/>
      <c r="IVE137" s="45"/>
      <c r="IVF137" s="45"/>
      <c r="IVG137" s="45"/>
      <c r="IVH137" s="45"/>
      <c r="IVI137" s="45"/>
      <c r="IVJ137" s="45"/>
      <c r="IVK137" s="45"/>
      <c r="IVL137" s="45"/>
      <c r="IVM137" s="45"/>
      <c r="IVN137" s="45"/>
      <c r="IVO137" s="45"/>
      <c r="IVP137" s="45"/>
      <c r="IVQ137" s="45"/>
      <c r="IVR137" s="45"/>
      <c r="IVS137" s="45"/>
      <c r="IVT137" s="45"/>
      <c r="IVU137" s="45"/>
      <c r="IVV137" s="45"/>
      <c r="IVW137" s="45"/>
      <c r="IVX137" s="45"/>
      <c r="IVY137" s="45"/>
      <c r="IVZ137" s="45"/>
      <c r="IWA137" s="45"/>
      <c r="IWB137" s="45"/>
      <c r="IWC137" s="45"/>
      <c r="IWD137" s="45"/>
      <c r="IWE137" s="45"/>
      <c r="IWF137" s="45"/>
      <c r="IWG137" s="45"/>
      <c r="IWH137" s="45"/>
      <c r="IWI137" s="45"/>
      <c r="IWJ137" s="45"/>
      <c r="IWK137" s="45"/>
      <c r="IWL137" s="45"/>
      <c r="IWM137" s="45"/>
      <c r="IWN137" s="45"/>
      <c r="IWO137" s="45"/>
      <c r="IWP137" s="45"/>
      <c r="IWQ137" s="45"/>
      <c r="IWR137" s="45"/>
      <c r="IWS137" s="45"/>
      <c r="IWT137" s="45"/>
      <c r="IWU137" s="45"/>
      <c r="IWV137" s="45"/>
      <c r="IWW137" s="45"/>
      <c r="IWX137" s="45"/>
      <c r="IWY137" s="45"/>
      <c r="IWZ137" s="45"/>
      <c r="IXA137" s="45"/>
      <c r="IXB137" s="45"/>
      <c r="IXC137" s="45"/>
      <c r="IXD137" s="45"/>
      <c r="IXE137" s="45"/>
      <c r="IXF137" s="45"/>
      <c r="IXG137" s="45"/>
      <c r="IXH137" s="45"/>
      <c r="IXI137" s="45"/>
      <c r="IXJ137" s="45"/>
      <c r="IXK137" s="45"/>
      <c r="IXL137" s="45"/>
      <c r="IXM137" s="45"/>
      <c r="IXN137" s="45"/>
      <c r="IXO137" s="45"/>
      <c r="IXP137" s="45"/>
      <c r="IXQ137" s="45"/>
      <c r="IXR137" s="45"/>
      <c r="IXS137" s="45"/>
      <c r="IXT137" s="45"/>
      <c r="IXU137" s="45"/>
      <c r="IXV137" s="45"/>
      <c r="IXW137" s="45"/>
      <c r="IXX137" s="45"/>
      <c r="IXY137" s="45"/>
      <c r="IXZ137" s="45"/>
      <c r="IYA137" s="45"/>
      <c r="IYB137" s="45"/>
      <c r="IYC137" s="45"/>
      <c r="IYD137" s="45"/>
      <c r="IYE137" s="45"/>
      <c r="IYF137" s="45"/>
      <c r="IYG137" s="45"/>
      <c r="IYH137" s="45"/>
      <c r="IYI137" s="45"/>
      <c r="IYJ137" s="45"/>
      <c r="IYK137" s="45"/>
      <c r="IYL137" s="45"/>
      <c r="IYM137" s="45"/>
      <c r="IYN137" s="45"/>
      <c r="IYO137" s="45"/>
      <c r="IYP137" s="45"/>
      <c r="IYQ137" s="45"/>
      <c r="IYR137" s="45"/>
      <c r="IYS137" s="45"/>
      <c r="IYT137" s="45"/>
      <c r="IYU137" s="45"/>
      <c r="IYV137" s="45"/>
      <c r="IYW137" s="45"/>
      <c r="IYX137" s="45"/>
      <c r="IYY137" s="45"/>
      <c r="IYZ137" s="45"/>
      <c r="IZA137" s="45"/>
      <c r="IZB137" s="45"/>
      <c r="IZC137" s="45"/>
      <c r="IZD137" s="45"/>
      <c r="IZE137" s="45"/>
      <c r="IZF137" s="45"/>
      <c r="IZG137" s="45"/>
      <c r="IZH137" s="45"/>
      <c r="IZI137" s="45"/>
      <c r="IZJ137" s="45"/>
      <c r="IZK137" s="45"/>
      <c r="IZL137" s="45"/>
      <c r="IZM137" s="45"/>
      <c r="IZN137" s="45"/>
      <c r="IZO137" s="45"/>
      <c r="IZP137" s="45"/>
      <c r="IZQ137" s="45"/>
      <c r="IZR137" s="45"/>
      <c r="IZS137" s="45"/>
      <c r="IZT137" s="45"/>
      <c r="IZU137" s="45"/>
      <c r="IZV137" s="45"/>
      <c r="IZW137" s="45"/>
      <c r="IZX137" s="45"/>
      <c r="IZY137" s="45"/>
      <c r="IZZ137" s="45"/>
      <c r="JAA137" s="45"/>
      <c r="JAB137" s="45"/>
      <c r="JAC137" s="45"/>
      <c r="JAD137" s="45"/>
      <c r="JAE137" s="45"/>
      <c r="JAF137" s="45"/>
      <c r="JAG137" s="45"/>
      <c r="JAH137" s="45"/>
      <c r="JAI137" s="45"/>
      <c r="JAJ137" s="45"/>
      <c r="JAK137" s="45"/>
      <c r="JAL137" s="45"/>
      <c r="JAM137" s="45"/>
      <c r="JAN137" s="45"/>
      <c r="JAO137" s="45"/>
      <c r="JAP137" s="45"/>
      <c r="JAQ137" s="45"/>
      <c r="JAR137" s="45"/>
      <c r="JAS137" s="45"/>
      <c r="JAT137" s="45"/>
      <c r="JAU137" s="45"/>
      <c r="JAV137" s="45"/>
      <c r="JAW137" s="45"/>
      <c r="JAX137" s="45"/>
      <c r="JAY137" s="45"/>
      <c r="JAZ137" s="45"/>
      <c r="JBA137" s="45"/>
      <c r="JBB137" s="45"/>
      <c r="JBC137" s="45"/>
      <c r="JBD137" s="45"/>
      <c r="JBE137" s="45"/>
      <c r="JBF137" s="45"/>
      <c r="JBG137" s="45"/>
      <c r="JBH137" s="45"/>
      <c r="JBI137" s="45"/>
      <c r="JBJ137" s="45"/>
      <c r="JBK137" s="45"/>
      <c r="JBL137" s="45"/>
      <c r="JBM137" s="45"/>
      <c r="JBN137" s="45"/>
      <c r="JBO137" s="45"/>
      <c r="JBP137" s="45"/>
      <c r="JBQ137" s="45"/>
      <c r="JBR137" s="45"/>
      <c r="JBS137" s="45"/>
      <c r="JBT137" s="45"/>
      <c r="JBU137" s="45"/>
      <c r="JBV137" s="45"/>
      <c r="JBW137" s="45"/>
      <c r="JBX137" s="45"/>
      <c r="JBY137" s="45"/>
      <c r="JBZ137" s="45"/>
      <c r="JCA137" s="45"/>
      <c r="JCB137" s="45"/>
      <c r="JCC137" s="45"/>
      <c r="JCD137" s="45"/>
      <c r="JCE137" s="45"/>
      <c r="JCF137" s="45"/>
      <c r="JCG137" s="45"/>
      <c r="JCH137" s="45"/>
      <c r="JCI137" s="45"/>
      <c r="JCJ137" s="45"/>
      <c r="JCK137" s="45"/>
      <c r="JCL137" s="45"/>
      <c r="JCM137" s="45"/>
      <c r="JCN137" s="45"/>
      <c r="JCO137" s="45"/>
      <c r="JCP137" s="45"/>
      <c r="JCQ137" s="45"/>
      <c r="JCR137" s="45"/>
      <c r="JCS137" s="45"/>
      <c r="JCT137" s="45"/>
      <c r="JCU137" s="45"/>
      <c r="JCV137" s="45"/>
      <c r="JCW137" s="45"/>
      <c r="JCX137" s="45"/>
      <c r="JCY137" s="45"/>
      <c r="JCZ137" s="45"/>
      <c r="JDA137" s="45"/>
      <c r="JDB137" s="45"/>
      <c r="JDC137" s="45"/>
      <c r="JDD137" s="45"/>
      <c r="JDE137" s="45"/>
      <c r="JDF137" s="45"/>
      <c r="JDG137" s="45"/>
      <c r="JDH137" s="45"/>
      <c r="JDI137" s="45"/>
      <c r="JDJ137" s="45"/>
      <c r="JDK137" s="45"/>
      <c r="JDL137" s="45"/>
      <c r="JDM137" s="45"/>
      <c r="JDN137" s="45"/>
      <c r="JDO137" s="45"/>
      <c r="JDP137" s="45"/>
      <c r="JDQ137" s="45"/>
      <c r="JDR137" s="45"/>
      <c r="JDS137" s="45"/>
      <c r="JDT137" s="45"/>
      <c r="JDU137" s="45"/>
      <c r="JDV137" s="45"/>
      <c r="JDW137" s="45"/>
      <c r="JDX137" s="45"/>
      <c r="JDY137" s="45"/>
      <c r="JDZ137" s="45"/>
      <c r="JEA137" s="45"/>
      <c r="JEB137" s="45"/>
      <c r="JEC137" s="45"/>
      <c r="JED137" s="45"/>
      <c r="JEE137" s="45"/>
      <c r="JEF137" s="45"/>
      <c r="JEG137" s="45"/>
      <c r="JEH137" s="45"/>
      <c r="JEI137" s="45"/>
      <c r="JEJ137" s="45"/>
      <c r="JEK137" s="45"/>
      <c r="JEL137" s="45"/>
      <c r="JEM137" s="45"/>
      <c r="JEN137" s="45"/>
      <c r="JEO137" s="45"/>
      <c r="JEP137" s="45"/>
      <c r="JEQ137" s="45"/>
      <c r="JER137" s="45"/>
      <c r="JES137" s="45"/>
      <c r="JET137" s="45"/>
      <c r="JEU137" s="45"/>
      <c r="JEV137" s="45"/>
      <c r="JEW137" s="45"/>
      <c r="JEX137" s="45"/>
      <c r="JEY137" s="45"/>
      <c r="JEZ137" s="45"/>
      <c r="JFA137" s="45"/>
      <c r="JFB137" s="45"/>
      <c r="JFC137" s="45"/>
      <c r="JFD137" s="45"/>
      <c r="JFE137" s="45"/>
      <c r="JFF137" s="45"/>
      <c r="JFG137" s="45"/>
      <c r="JFH137" s="45"/>
      <c r="JFI137" s="45"/>
      <c r="JFJ137" s="45"/>
      <c r="JFK137" s="45"/>
      <c r="JFL137" s="45"/>
      <c r="JFM137" s="45"/>
      <c r="JFN137" s="45"/>
      <c r="JFO137" s="45"/>
      <c r="JFP137" s="45"/>
      <c r="JFQ137" s="45"/>
      <c r="JFR137" s="45"/>
      <c r="JFS137" s="45"/>
      <c r="JFT137" s="45"/>
      <c r="JFU137" s="45"/>
      <c r="JFV137" s="45"/>
      <c r="JFW137" s="45"/>
      <c r="JFX137" s="45"/>
      <c r="JFY137" s="45"/>
      <c r="JFZ137" s="45"/>
      <c r="JGA137" s="45"/>
      <c r="JGB137" s="45"/>
      <c r="JGC137" s="45"/>
      <c r="JGD137" s="45"/>
      <c r="JGE137" s="45"/>
      <c r="JGF137" s="45"/>
      <c r="JGG137" s="45"/>
      <c r="JGH137" s="45"/>
      <c r="JGI137" s="45"/>
      <c r="JGJ137" s="45"/>
      <c r="JGK137" s="45"/>
      <c r="JGL137" s="45"/>
      <c r="JGM137" s="45"/>
      <c r="JGN137" s="45"/>
      <c r="JGO137" s="45"/>
      <c r="JGP137" s="45"/>
      <c r="JGQ137" s="45"/>
      <c r="JGR137" s="45"/>
      <c r="JGS137" s="45"/>
      <c r="JGT137" s="45"/>
      <c r="JGU137" s="45"/>
      <c r="JGV137" s="45"/>
      <c r="JGW137" s="45"/>
      <c r="JGX137" s="45"/>
      <c r="JGY137" s="45"/>
      <c r="JGZ137" s="45"/>
      <c r="JHA137" s="45"/>
      <c r="JHB137" s="45"/>
      <c r="JHC137" s="45"/>
      <c r="JHD137" s="45"/>
      <c r="JHE137" s="45"/>
      <c r="JHF137" s="45"/>
      <c r="JHG137" s="45"/>
      <c r="JHH137" s="45"/>
      <c r="JHI137" s="45"/>
      <c r="JHJ137" s="45"/>
      <c r="JHK137" s="45"/>
      <c r="JHL137" s="45"/>
      <c r="JHM137" s="45"/>
      <c r="JHN137" s="45"/>
      <c r="JHO137" s="45"/>
      <c r="JHP137" s="45"/>
      <c r="JHQ137" s="45"/>
      <c r="JHR137" s="45"/>
      <c r="JHS137" s="45"/>
      <c r="JHT137" s="45"/>
      <c r="JHU137" s="45"/>
      <c r="JHV137" s="45"/>
      <c r="JHW137" s="45"/>
      <c r="JHX137" s="45"/>
      <c r="JHY137" s="45"/>
      <c r="JHZ137" s="45"/>
      <c r="JIA137" s="45"/>
      <c r="JIB137" s="45"/>
      <c r="JIC137" s="45"/>
      <c r="JID137" s="45"/>
      <c r="JIE137" s="45"/>
      <c r="JIF137" s="45"/>
      <c r="JIG137" s="45"/>
      <c r="JIH137" s="45"/>
      <c r="JII137" s="45"/>
      <c r="JIJ137" s="45"/>
      <c r="JIK137" s="45"/>
      <c r="JIL137" s="45"/>
      <c r="JIM137" s="45"/>
      <c r="JIN137" s="45"/>
      <c r="JIO137" s="45"/>
      <c r="JIP137" s="45"/>
      <c r="JIQ137" s="45"/>
      <c r="JIR137" s="45"/>
      <c r="JIS137" s="45"/>
      <c r="JIT137" s="45"/>
      <c r="JIU137" s="45"/>
      <c r="JIV137" s="45"/>
      <c r="JIW137" s="45"/>
      <c r="JIX137" s="45"/>
      <c r="JIY137" s="45"/>
      <c r="JIZ137" s="45"/>
      <c r="JJA137" s="45"/>
      <c r="JJB137" s="45"/>
      <c r="JJC137" s="45"/>
      <c r="JJD137" s="45"/>
      <c r="JJE137" s="45"/>
      <c r="JJF137" s="45"/>
      <c r="JJG137" s="45"/>
      <c r="JJH137" s="45"/>
      <c r="JJI137" s="45"/>
      <c r="JJJ137" s="45"/>
      <c r="JJK137" s="45"/>
      <c r="JJL137" s="45"/>
      <c r="JJM137" s="45"/>
      <c r="JJN137" s="45"/>
      <c r="JJO137" s="45"/>
      <c r="JJP137" s="45"/>
      <c r="JJQ137" s="45"/>
      <c r="JJR137" s="45"/>
      <c r="JJS137" s="45"/>
      <c r="JJT137" s="45"/>
      <c r="JJU137" s="45"/>
      <c r="JJV137" s="45"/>
      <c r="JJW137" s="45"/>
      <c r="JJX137" s="45"/>
      <c r="JJY137" s="45"/>
      <c r="JJZ137" s="45"/>
      <c r="JKA137" s="45"/>
      <c r="JKB137" s="45"/>
      <c r="JKC137" s="45"/>
      <c r="JKD137" s="45"/>
      <c r="JKE137" s="45"/>
      <c r="JKF137" s="45"/>
      <c r="JKG137" s="45"/>
      <c r="JKH137" s="45"/>
      <c r="JKI137" s="45"/>
      <c r="JKJ137" s="45"/>
      <c r="JKK137" s="45"/>
      <c r="JKL137" s="45"/>
      <c r="JKM137" s="45"/>
      <c r="JKN137" s="45"/>
      <c r="JKO137" s="45"/>
      <c r="JKP137" s="45"/>
      <c r="JKQ137" s="45"/>
      <c r="JKR137" s="45"/>
      <c r="JKS137" s="45"/>
      <c r="JKT137" s="45"/>
      <c r="JKU137" s="45"/>
      <c r="JKV137" s="45"/>
      <c r="JKW137" s="45"/>
      <c r="JKX137" s="45"/>
      <c r="JKY137" s="45"/>
      <c r="JKZ137" s="45"/>
      <c r="JLA137" s="45"/>
      <c r="JLB137" s="45"/>
      <c r="JLC137" s="45"/>
      <c r="JLD137" s="45"/>
      <c r="JLE137" s="45"/>
      <c r="JLF137" s="45"/>
      <c r="JLG137" s="45"/>
      <c r="JLH137" s="45"/>
      <c r="JLI137" s="45"/>
      <c r="JLJ137" s="45"/>
      <c r="JLK137" s="45"/>
      <c r="JLL137" s="45"/>
      <c r="JLM137" s="45"/>
      <c r="JLN137" s="45"/>
      <c r="JLO137" s="45"/>
      <c r="JLP137" s="45"/>
      <c r="JLQ137" s="45"/>
      <c r="JLR137" s="45"/>
      <c r="JLS137" s="45"/>
      <c r="JLT137" s="45"/>
      <c r="JLU137" s="45"/>
      <c r="JLV137" s="45"/>
      <c r="JLW137" s="45"/>
      <c r="JLX137" s="45"/>
      <c r="JLY137" s="45"/>
      <c r="JLZ137" s="45"/>
      <c r="JMA137" s="45"/>
      <c r="JMB137" s="45"/>
      <c r="JMC137" s="45"/>
      <c r="JMD137" s="45"/>
      <c r="JME137" s="45"/>
      <c r="JMF137" s="45"/>
      <c r="JMG137" s="45"/>
      <c r="JMH137" s="45"/>
      <c r="JMI137" s="45"/>
      <c r="JMJ137" s="45"/>
      <c r="JMK137" s="45"/>
      <c r="JML137" s="45"/>
      <c r="JMM137" s="45"/>
      <c r="JMN137" s="45"/>
      <c r="JMO137" s="45"/>
      <c r="JMP137" s="45"/>
      <c r="JMQ137" s="45"/>
      <c r="JMR137" s="45"/>
      <c r="JMS137" s="45"/>
      <c r="JMT137" s="45"/>
      <c r="JMU137" s="45"/>
      <c r="JMV137" s="45"/>
      <c r="JMW137" s="45"/>
      <c r="JMX137" s="45"/>
      <c r="JMY137" s="45"/>
      <c r="JMZ137" s="45"/>
      <c r="JNA137" s="45"/>
      <c r="JNB137" s="45"/>
      <c r="JNC137" s="45"/>
      <c r="JND137" s="45"/>
      <c r="JNE137" s="45"/>
      <c r="JNF137" s="45"/>
      <c r="JNG137" s="45"/>
      <c r="JNH137" s="45"/>
      <c r="JNI137" s="45"/>
      <c r="JNJ137" s="45"/>
      <c r="JNK137" s="45"/>
      <c r="JNL137" s="45"/>
      <c r="JNM137" s="45"/>
      <c r="JNN137" s="45"/>
      <c r="JNO137" s="45"/>
      <c r="JNP137" s="45"/>
      <c r="JNQ137" s="45"/>
      <c r="JNR137" s="45"/>
      <c r="JNS137" s="45"/>
      <c r="JNT137" s="45"/>
      <c r="JNU137" s="45"/>
      <c r="JNV137" s="45"/>
      <c r="JNW137" s="45"/>
      <c r="JNX137" s="45"/>
      <c r="JNY137" s="45"/>
      <c r="JNZ137" s="45"/>
      <c r="JOA137" s="45"/>
      <c r="JOB137" s="45"/>
      <c r="JOC137" s="45"/>
      <c r="JOD137" s="45"/>
      <c r="JOE137" s="45"/>
      <c r="JOF137" s="45"/>
      <c r="JOG137" s="45"/>
      <c r="JOH137" s="45"/>
      <c r="JOI137" s="45"/>
      <c r="JOJ137" s="45"/>
      <c r="JOK137" s="45"/>
      <c r="JOL137" s="45"/>
      <c r="JOM137" s="45"/>
      <c r="JON137" s="45"/>
      <c r="JOO137" s="45"/>
      <c r="JOP137" s="45"/>
      <c r="JOQ137" s="45"/>
      <c r="JOR137" s="45"/>
      <c r="JOS137" s="45"/>
      <c r="JOT137" s="45"/>
      <c r="JOU137" s="45"/>
      <c r="JOV137" s="45"/>
      <c r="JOW137" s="45"/>
      <c r="JOX137" s="45"/>
      <c r="JOY137" s="45"/>
      <c r="JOZ137" s="45"/>
      <c r="JPA137" s="45"/>
      <c r="JPB137" s="45"/>
      <c r="JPC137" s="45"/>
      <c r="JPD137" s="45"/>
      <c r="JPE137" s="45"/>
      <c r="JPF137" s="45"/>
      <c r="JPG137" s="45"/>
      <c r="JPH137" s="45"/>
      <c r="JPI137" s="45"/>
      <c r="JPJ137" s="45"/>
      <c r="JPK137" s="45"/>
      <c r="JPL137" s="45"/>
      <c r="JPM137" s="45"/>
      <c r="JPN137" s="45"/>
      <c r="JPO137" s="45"/>
      <c r="JPP137" s="45"/>
      <c r="JPQ137" s="45"/>
      <c r="JPR137" s="45"/>
      <c r="JPS137" s="45"/>
      <c r="JPT137" s="45"/>
      <c r="JPU137" s="45"/>
      <c r="JPV137" s="45"/>
      <c r="JPW137" s="45"/>
      <c r="JPX137" s="45"/>
      <c r="JPY137" s="45"/>
      <c r="JPZ137" s="45"/>
      <c r="JQA137" s="45"/>
      <c r="JQB137" s="45"/>
      <c r="JQC137" s="45"/>
      <c r="JQD137" s="45"/>
      <c r="JQE137" s="45"/>
      <c r="JQF137" s="45"/>
      <c r="JQG137" s="45"/>
      <c r="JQH137" s="45"/>
      <c r="JQI137" s="45"/>
      <c r="JQJ137" s="45"/>
      <c r="JQK137" s="45"/>
      <c r="JQL137" s="45"/>
      <c r="JQM137" s="45"/>
      <c r="JQN137" s="45"/>
      <c r="JQO137" s="45"/>
      <c r="JQP137" s="45"/>
      <c r="JQQ137" s="45"/>
      <c r="JQR137" s="45"/>
      <c r="JQS137" s="45"/>
      <c r="JQT137" s="45"/>
      <c r="JQU137" s="45"/>
      <c r="JQV137" s="45"/>
      <c r="JQW137" s="45"/>
      <c r="JQX137" s="45"/>
      <c r="JQY137" s="45"/>
      <c r="JQZ137" s="45"/>
      <c r="JRA137" s="45"/>
      <c r="JRB137" s="45"/>
      <c r="JRC137" s="45"/>
      <c r="JRD137" s="45"/>
      <c r="JRE137" s="45"/>
      <c r="JRF137" s="45"/>
      <c r="JRG137" s="45"/>
      <c r="JRH137" s="45"/>
      <c r="JRI137" s="45"/>
      <c r="JRJ137" s="45"/>
      <c r="JRK137" s="45"/>
      <c r="JRL137" s="45"/>
      <c r="JRM137" s="45"/>
      <c r="JRN137" s="45"/>
      <c r="JRO137" s="45"/>
      <c r="JRP137" s="45"/>
      <c r="JRQ137" s="45"/>
      <c r="JRR137" s="45"/>
      <c r="JRS137" s="45"/>
      <c r="JRT137" s="45"/>
      <c r="JRU137" s="45"/>
      <c r="JRV137" s="45"/>
      <c r="JRW137" s="45"/>
      <c r="JRX137" s="45"/>
      <c r="JRY137" s="45"/>
      <c r="JRZ137" s="45"/>
      <c r="JSA137" s="45"/>
      <c r="JSB137" s="45"/>
      <c r="JSC137" s="45"/>
      <c r="JSD137" s="45"/>
      <c r="JSE137" s="45"/>
      <c r="JSF137" s="45"/>
      <c r="JSG137" s="45"/>
      <c r="JSH137" s="45"/>
      <c r="JSI137" s="45"/>
      <c r="JSJ137" s="45"/>
      <c r="JSK137" s="45"/>
      <c r="JSL137" s="45"/>
      <c r="JSM137" s="45"/>
      <c r="JSN137" s="45"/>
      <c r="JSO137" s="45"/>
      <c r="JSP137" s="45"/>
      <c r="JSQ137" s="45"/>
      <c r="JSR137" s="45"/>
      <c r="JSS137" s="45"/>
      <c r="JST137" s="45"/>
      <c r="JSU137" s="45"/>
      <c r="JSV137" s="45"/>
      <c r="JSW137" s="45"/>
      <c r="JSX137" s="45"/>
      <c r="JSY137" s="45"/>
      <c r="JSZ137" s="45"/>
      <c r="JTA137" s="45"/>
      <c r="JTB137" s="45"/>
      <c r="JTC137" s="45"/>
      <c r="JTD137" s="45"/>
      <c r="JTE137" s="45"/>
      <c r="JTF137" s="45"/>
      <c r="JTG137" s="45"/>
      <c r="JTH137" s="45"/>
      <c r="JTI137" s="45"/>
      <c r="JTJ137" s="45"/>
      <c r="JTK137" s="45"/>
      <c r="JTL137" s="45"/>
      <c r="JTM137" s="45"/>
      <c r="JTN137" s="45"/>
      <c r="JTO137" s="45"/>
      <c r="JTP137" s="45"/>
      <c r="JTQ137" s="45"/>
      <c r="JTR137" s="45"/>
      <c r="JTS137" s="45"/>
      <c r="JTT137" s="45"/>
      <c r="JTU137" s="45"/>
      <c r="JTV137" s="45"/>
      <c r="JTW137" s="45"/>
      <c r="JTX137" s="45"/>
      <c r="JTY137" s="45"/>
      <c r="JTZ137" s="45"/>
      <c r="JUA137" s="45"/>
      <c r="JUB137" s="45"/>
      <c r="JUC137" s="45"/>
      <c r="JUD137" s="45"/>
      <c r="JUE137" s="45"/>
      <c r="JUF137" s="45"/>
      <c r="JUG137" s="45"/>
      <c r="JUH137" s="45"/>
      <c r="JUI137" s="45"/>
      <c r="JUJ137" s="45"/>
      <c r="JUK137" s="45"/>
      <c r="JUL137" s="45"/>
      <c r="JUM137" s="45"/>
      <c r="JUN137" s="45"/>
      <c r="JUO137" s="45"/>
      <c r="JUP137" s="45"/>
      <c r="JUQ137" s="45"/>
      <c r="JUR137" s="45"/>
      <c r="JUS137" s="45"/>
      <c r="JUT137" s="45"/>
      <c r="JUU137" s="45"/>
      <c r="JUV137" s="45"/>
      <c r="JUW137" s="45"/>
      <c r="JUX137" s="45"/>
      <c r="JUY137" s="45"/>
      <c r="JUZ137" s="45"/>
      <c r="JVA137" s="45"/>
      <c r="JVB137" s="45"/>
      <c r="JVC137" s="45"/>
      <c r="JVD137" s="45"/>
      <c r="JVE137" s="45"/>
      <c r="JVF137" s="45"/>
      <c r="JVG137" s="45"/>
      <c r="JVH137" s="45"/>
      <c r="JVI137" s="45"/>
      <c r="JVJ137" s="45"/>
      <c r="JVK137" s="45"/>
      <c r="JVL137" s="45"/>
      <c r="JVM137" s="45"/>
      <c r="JVN137" s="45"/>
      <c r="JVO137" s="45"/>
      <c r="JVP137" s="45"/>
      <c r="JVQ137" s="45"/>
      <c r="JVR137" s="45"/>
      <c r="JVS137" s="45"/>
      <c r="JVT137" s="45"/>
      <c r="JVU137" s="45"/>
      <c r="JVV137" s="45"/>
      <c r="JVW137" s="45"/>
      <c r="JVX137" s="45"/>
      <c r="JVY137" s="45"/>
      <c r="JVZ137" s="45"/>
      <c r="JWA137" s="45"/>
      <c r="JWB137" s="45"/>
      <c r="JWC137" s="45"/>
      <c r="JWD137" s="45"/>
      <c r="JWE137" s="45"/>
      <c r="JWF137" s="45"/>
      <c r="JWG137" s="45"/>
      <c r="JWH137" s="45"/>
      <c r="JWI137" s="45"/>
      <c r="JWJ137" s="45"/>
      <c r="JWK137" s="45"/>
      <c r="JWL137" s="45"/>
      <c r="JWM137" s="45"/>
      <c r="JWN137" s="45"/>
      <c r="JWO137" s="45"/>
      <c r="JWP137" s="45"/>
      <c r="JWQ137" s="45"/>
      <c r="JWR137" s="45"/>
      <c r="JWS137" s="45"/>
      <c r="JWT137" s="45"/>
      <c r="JWU137" s="45"/>
      <c r="JWV137" s="45"/>
      <c r="JWW137" s="45"/>
      <c r="JWX137" s="45"/>
      <c r="JWY137" s="45"/>
      <c r="JWZ137" s="45"/>
      <c r="JXA137" s="45"/>
      <c r="JXB137" s="45"/>
      <c r="JXC137" s="45"/>
      <c r="JXD137" s="45"/>
      <c r="JXE137" s="45"/>
      <c r="JXF137" s="45"/>
      <c r="JXG137" s="45"/>
      <c r="JXH137" s="45"/>
      <c r="JXI137" s="45"/>
      <c r="JXJ137" s="45"/>
      <c r="JXK137" s="45"/>
      <c r="JXL137" s="45"/>
      <c r="JXM137" s="45"/>
      <c r="JXN137" s="45"/>
      <c r="JXO137" s="45"/>
      <c r="JXP137" s="45"/>
      <c r="JXQ137" s="45"/>
      <c r="JXR137" s="45"/>
      <c r="JXS137" s="45"/>
      <c r="JXT137" s="45"/>
      <c r="JXU137" s="45"/>
      <c r="JXV137" s="45"/>
      <c r="JXW137" s="45"/>
      <c r="JXX137" s="45"/>
      <c r="JXY137" s="45"/>
      <c r="JXZ137" s="45"/>
      <c r="JYA137" s="45"/>
      <c r="JYB137" s="45"/>
      <c r="JYC137" s="45"/>
      <c r="JYD137" s="45"/>
      <c r="JYE137" s="45"/>
      <c r="JYF137" s="45"/>
      <c r="JYG137" s="45"/>
      <c r="JYH137" s="45"/>
      <c r="JYI137" s="45"/>
      <c r="JYJ137" s="45"/>
      <c r="JYK137" s="45"/>
      <c r="JYL137" s="45"/>
      <c r="JYM137" s="45"/>
      <c r="JYN137" s="45"/>
      <c r="JYO137" s="45"/>
      <c r="JYP137" s="45"/>
      <c r="JYQ137" s="45"/>
      <c r="JYR137" s="45"/>
      <c r="JYS137" s="45"/>
      <c r="JYT137" s="45"/>
      <c r="JYU137" s="45"/>
      <c r="JYV137" s="45"/>
      <c r="JYW137" s="45"/>
      <c r="JYX137" s="45"/>
      <c r="JYY137" s="45"/>
      <c r="JYZ137" s="45"/>
      <c r="JZA137" s="45"/>
      <c r="JZB137" s="45"/>
      <c r="JZC137" s="45"/>
      <c r="JZD137" s="45"/>
      <c r="JZE137" s="45"/>
      <c r="JZF137" s="45"/>
      <c r="JZG137" s="45"/>
      <c r="JZH137" s="45"/>
      <c r="JZI137" s="45"/>
      <c r="JZJ137" s="45"/>
      <c r="JZK137" s="45"/>
      <c r="JZL137" s="45"/>
      <c r="JZM137" s="45"/>
      <c r="JZN137" s="45"/>
      <c r="JZO137" s="45"/>
      <c r="JZP137" s="45"/>
      <c r="JZQ137" s="45"/>
      <c r="JZR137" s="45"/>
      <c r="JZS137" s="45"/>
      <c r="JZT137" s="45"/>
      <c r="JZU137" s="45"/>
      <c r="JZV137" s="45"/>
      <c r="JZW137" s="45"/>
      <c r="JZX137" s="45"/>
      <c r="JZY137" s="45"/>
      <c r="JZZ137" s="45"/>
      <c r="KAA137" s="45"/>
      <c r="KAB137" s="45"/>
      <c r="KAC137" s="45"/>
      <c r="KAD137" s="45"/>
      <c r="KAE137" s="45"/>
      <c r="KAF137" s="45"/>
      <c r="KAG137" s="45"/>
      <c r="KAH137" s="45"/>
      <c r="KAI137" s="45"/>
      <c r="KAJ137" s="45"/>
      <c r="KAK137" s="45"/>
      <c r="KAL137" s="45"/>
      <c r="KAM137" s="45"/>
      <c r="KAN137" s="45"/>
      <c r="KAO137" s="45"/>
      <c r="KAP137" s="45"/>
      <c r="KAQ137" s="45"/>
      <c r="KAR137" s="45"/>
      <c r="KAS137" s="45"/>
      <c r="KAT137" s="45"/>
      <c r="KAU137" s="45"/>
      <c r="KAV137" s="45"/>
      <c r="KAW137" s="45"/>
      <c r="KAX137" s="45"/>
      <c r="KAY137" s="45"/>
      <c r="KAZ137" s="45"/>
      <c r="KBA137" s="45"/>
      <c r="KBB137" s="45"/>
      <c r="KBC137" s="45"/>
      <c r="KBD137" s="45"/>
      <c r="KBE137" s="45"/>
      <c r="KBF137" s="45"/>
      <c r="KBG137" s="45"/>
      <c r="KBH137" s="45"/>
      <c r="KBI137" s="45"/>
      <c r="KBJ137" s="45"/>
      <c r="KBK137" s="45"/>
      <c r="KBL137" s="45"/>
      <c r="KBM137" s="45"/>
      <c r="KBN137" s="45"/>
      <c r="KBO137" s="45"/>
      <c r="KBP137" s="45"/>
      <c r="KBQ137" s="45"/>
      <c r="KBR137" s="45"/>
      <c r="KBS137" s="45"/>
      <c r="KBT137" s="45"/>
      <c r="KBU137" s="45"/>
      <c r="KBV137" s="45"/>
      <c r="KBW137" s="45"/>
      <c r="KBX137" s="45"/>
      <c r="KBY137" s="45"/>
      <c r="KBZ137" s="45"/>
      <c r="KCA137" s="45"/>
      <c r="KCB137" s="45"/>
      <c r="KCC137" s="45"/>
      <c r="KCD137" s="45"/>
      <c r="KCE137" s="45"/>
      <c r="KCF137" s="45"/>
      <c r="KCG137" s="45"/>
      <c r="KCH137" s="45"/>
      <c r="KCI137" s="45"/>
      <c r="KCJ137" s="45"/>
      <c r="KCK137" s="45"/>
      <c r="KCL137" s="45"/>
      <c r="KCM137" s="45"/>
      <c r="KCN137" s="45"/>
      <c r="KCO137" s="45"/>
      <c r="KCP137" s="45"/>
      <c r="KCQ137" s="45"/>
      <c r="KCR137" s="45"/>
      <c r="KCS137" s="45"/>
      <c r="KCT137" s="45"/>
      <c r="KCU137" s="45"/>
      <c r="KCV137" s="45"/>
      <c r="KCW137" s="45"/>
      <c r="KCX137" s="45"/>
      <c r="KCY137" s="45"/>
      <c r="KCZ137" s="45"/>
      <c r="KDA137" s="45"/>
      <c r="KDB137" s="45"/>
      <c r="KDC137" s="45"/>
      <c r="KDD137" s="45"/>
      <c r="KDE137" s="45"/>
      <c r="KDF137" s="45"/>
      <c r="KDG137" s="45"/>
      <c r="KDH137" s="45"/>
      <c r="KDI137" s="45"/>
      <c r="KDJ137" s="45"/>
      <c r="KDK137" s="45"/>
      <c r="KDL137" s="45"/>
      <c r="KDM137" s="45"/>
      <c r="KDN137" s="45"/>
      <c r="KDO137" s="45"/>
      <c r="KDP137" s="45"/>
      <c r="KDQ137" s="45"/>
      <c r="KDR137" s="45"/>
      <c r="KDS137" s="45"/>
      <c r="KDT137" s="45"/>
      <c r="KDU137" s="45"/>
      <c r="KDV137" s="45"/>
      <c r="KDW137" s="45"/>
      <c r="KDX137" s="45"/>
      <c r="KDY137" s="45"/>
      <c r="KDZ137" s="45"/>
      <c r="KEA137" s="45"/>
      <c r="KEB137" s="45"/>
      <c r="KEC137" s="45"/>
      <c r="KED137" s="45"/>
      <c r="KEE137" s="45"/>
      <c r="KEF137" s="45"/>
      <c r="KEG137" s="45"/>
      <c r="KEH137" s="45"/>
      <c r="KEI137" s="45"/>
      <c r="KEJ137" s="45"/>
      <c r="KEK137" s="45"/>
      <c r="KEL137" s="45"/>
      <c r="KEM137" s="45"/>
      <c r="KEN137" s="45"/>
      <c r="KEO137" s="45"/>
      <c r="KEP137" s="45"/>
      <c r="KEQ137" s="45"/>
      <c r="KER137" s="45"/>
      <c r="KES137" s="45"/>
      <c r="KET137" s="45"/>
      <c r="KEU137" s="45"/>
      <c r="KEV137" s="45"/>
      <c r="KEW137" s="45"/>
      <c r="KEX137" s="45"/>
      <c r="KEY137" s="45"/>
      <c r="KEZ137" s="45"/>
      <c r="KFA137" s="45"/>
      <c r="KFB137" s="45"/>
      <c r="KFC137" s="45"/>
      <c r="KFD137" s="45"/>
      <c r="KFE137" s="45"/>
      <c r="KFF137" s="45"/>
      <c r="KFG137" s="45"/>
      <c r="KFH137" s="45"/>
      <c r="KFI137" s="45"/>
      <c r="KFJ137" s="45"/>
      <c r="KFK137" s="45"/>
      <c r="KFL137" s="45"/>
      <c r="KFM137" s="45"/>
      <c r="KFN137" s="45"/>
      <c r="KFO137" s="45"/>
      <c r="KFP137" s="45"/>
      <c r="KFQ137" s="45"/>
      <c r="KFR137" s="45"/>
      <c r="KFS137" s="45"/>
      <c r="KFT137" s="45"/>
      <c r="KFU137" s="45"/>
      <c r="KFV137" s="45"/>
      <c r="KFW137" s="45"/>
      <c r="KFX137" s="45"/>
      <c r="KFY137" s="45"/>
      <c r="KFZ137" s="45"/>
      <c r="KGA137" s="45"/>
      <c r="KGB137" s="45"/>
      <c r="KGC137" s="45"/>
      <c r="KGD137" s="45"/>
      <c r="KGE137" s="45"/>
      <c r="KGF137" s="45"/>
      <c r="KGG137" s="45"/>
      <c r="KGH137" s="45"/>
      <c r="KGI137" s="45"/>
      <c r="KGJ137" s="45"/>
      <c r="KGK137" s="45"/>
      <c r="KGL137" s="45"/>
      <c r="KGM137" s="45"/>
      <c r="KGN137" s="45"/>
      <c r="KGO137" s="45"/>
      <c r="KGP137" s="45"/>
      <c r="KGQ137" s="45"/>
      <c r="KGR137" s="45"/>
      <c r="KGS137" s="45"/>
      <c r="KGT137" s="45"/>
      <c r="KGU137" s="45"/>
      <c r="KGV137" s="45"/>
      <c r="KGW137" s="45"/>
      <c r="KGX137" s="45"/>
      <c r="KGY137" s="45"/>
      <c r="KGZ137" s="45"/>
      <c r="KHA137" s="45"/>
      <c r="KHB137" s="45"/>
      <c r="KHC137" s="45"/>
      <c r="KHD137" s="45"/>
      <c r="KHE137" s="45"/>
      <c r="KHF137" s="45"/>
      <c r="KHG137" s="45"/>
      <c r="KHH137" s="45"/>
      <c r="KHI137" s="45"/>
      <c r="KHJ137" s="45"/>
      <c r="KHK137" s="45"/>
      <c r="KHL137" s="45"/>
      <c r="KHM137" s="45"/>
      <c r="KHN137" s="45"/>
      <c r="KHO137" s="45"/>
      <c r="KHP137" s="45"/>
      <c r="KHQ137" s="45"/>
      <c r="KHR137" s="45"/>
      <c r="KHS137" s="45"/>
      <c r="KHT137" s="45"/>
      <c r="KHU137" s="45"/>
      <c r="KHV137" s="45"/>
      <c r="KHW137" s="45"/>
      <c r="KHX137" s="45"/>
      <c r="KHY137" s="45"/>
      <c r="KHZ137" s="45"/>
      <c r="KIA137" s="45"/>
      <c r="KIB137" s="45"/>
      <c r="KIC137" s="45"/>
      <c r="KID137" s="45"/>
      <c r="KIE137" s="45"/>
      <c r="KIF137" s="45"/>
      <c r="KIG137" s="45"/>
      <c r="KIH137" s="45"/>
      <c r="KII137" s="45"/>
      <c r="KIJ137" s="45"/>
      <c r="KIK137" s="45"/>
      <c r="KIL137" s="45"/>
      <c r="KIM137" s="45"/>
      <c r="KIN137" s="45"/>
      <c r="KIO137" s="45"/>
      <c r="KIP137" s="45"/>
      <c r="KIQ137" s="45"/>
      <c r="KIR137" s="45"/>
      <c r="KIS137" s="45"/>
      <c r="KIT137" s="45"/>
      <c r="KIU137" s="45"/>
      <c r="KIV137" s="45"/>
      <c r="KIW137" s="45"/>
      <c r="KIX137" s="45"/>
      <c r="KIY137" s="45"/>
      <c r="KIZ137" s="45"/>
      <c r="KJA137" s="45"/>
      <c r="KJB137" s="45"/>
      <c r="KJC137" s="45"/>
      <c r="KJD137" s="45"/>
      <c r="KJE137" s="45"/>
      <c r="KJF137" s="45"/>
      <c r="KJG137" s="45"/>
      <c r="KJH137" s="45"/>
      <c r="KJI137" s="45"/>
      <c r="KJJ137" s="45"/>
      <c r="KJK137" s="45"/>
      <c r="KJL137" s="45"/>
      <c r="KJM137" s="45"/>
      <c r="KJN137" s="45"/>
      <c r="KJO137" s="45"/>
      <c r="KJP137" s="45"/>
      <c r="KJQ137" s="45"/>
      <c r="KJR137" s="45"/>
      <c r="KJS137" s="45"/>
      <c r="KJT137" s="45"/>
      <c r="KJU137" s="45"/>
      <c r="KJV137" s="45"/>
      <c r="KJW137" s="45"/>
      <c r="KJX137" s="45"/>
      <c r="KJY137" s="45"/>
      <c r="KJZ137" s="45"/>
      <c r="KKA137" s="45"/>
      <c r="KKB137" s="45"/>
      <c r="KKC137" s="45"/>
      <c r="KKD137" s="45"/>
      <c r="KKE137" s="45"/>
      <c r="KKF137" s="45"/>
      <c r="KKG137" s="45"/>
      <c r="KKH137" s="45"/>
      <c r="KKI137" s="45"/>
      <c r="KKJ137" s="45"/>
      <c r="KKK137" s="45"/>
      <c r="KKL137" s="45"/>
      <c r="KKM137" s="45"/>
      <c r="KKN137" s="45"/>
      <c r="KKO137" s="45"/>
      <c r="KKP137" s="45"/>
      <c r="KKQ137" s="45"/>
      <c r="KKR137" s="45"/>
      <c r="KKS137" s="45"/>
      <c r="KKT137" s="45"/>
      <c r="KKU137" s="45"/>
      <c r="KKV137" s="45"/>
      <c r="KKW137" s="45"/>
      <c r="KKX137" s="45"/>
      <c r="KKY137" s="45"/>
      <c r="KKZ137" s="45"/>
      <c r="KLA137" s="45"/>
      <c r="KLB137" s="45"/>
      <c r="KLC137" s="45"/>
      <c r="KLD137" s="45"/>
      <c r="KLE137" s="45"/>
      <c r="KLF137" s="45"/>
      <c r="KLG137" s="45"/>
      <c r="KLH137" s="45"/>
      <c r="KLI137" s="45"/>
      <c r="KLJ137" s="45"/>
      <c r="KLK137" s="45"/>
      <c r="KLL137" s="45"/>
      <c r="KLM137" s="45"/>
      <c r="KLN137" s="45"/>
      <c r="KLO137" s="45"/>
      <c r="KLP137" s="45"/>
      <c r="KLQ137" s="45"/>
      <c r="KLR137" s="45"/>
      <c r="KLS137" s="45"/>
      <c r="KLT137" s="45"/>
      <c r="KLU137" s="45"/>
      <c r="KLV137" s="45"/>
      <c r="KLW137" s="45"/>
      <c r="KLX137" s="45"/>
      <c r="KLY137" s="45"/>
      <c r="KLZ137" s="45"/>
      <c r="KMA137" s="45"/>
      <c r="KMB137" s="45"/>
      <c r="KMC137" s="45"/>
      <c r="KMD137" s="45"/>
      <c r="KME137" s="45"/>
      <c r="KMF137" s="45"/>
      <c r="KMG137" s="45"/>
      <c r="KMH137" s="45"/>
      <c r="KMI137" s="45"/>
      <c r="KMJ137" s="45"/>
      <c r="KMK137" s="45"/>
      <c r="KML137" s="45"/>
      <c r="KMM137" s="45"/>
      <c r="KMN137" s="45"/>
      <c r="KMO137" s="45"/>
      <c r="KMP137" s="45"/>
      <c r="KMQ137" s="45"/>
      <c r="KMR137" s="45"/>
      <c r="KMS137" s="45"/>
      <c r="KMT137" s="45"/>
      <c r="KMU137" s="45"/>
      <c r="KMV137" s="45"/>
      <c r="KMW137" s="45"/>
      <c r="KMX137" s="45"/>
      <c r="KMY137" s="45"/>
      <c r="KMZ137" s="45"/>
      <c r="KNA137" s="45"/>
      <c r="KNB137" s="45"/>
      <c r="KNC137" s="45"/>
      <c r="KND137" s="45"/>
      <c r="KNE137" s="45"/>
      <c r="KNF137" s="45"/>
      <c r="KNG137" s="45"/>
      <c r="KNH137" s="45"/>
      <c r="KNI137" s="45"/>
      <c r="KNJ137" s="45"/>
      <c r="KNK137" s="45"/>
      <c r="KNL137" s="45"/>
      <c r="KNM137" s="45"/>
      <c r="KNN137" s="45"/>
      <c r="KNO137" s="45"/>
      <c r="KNP137" s="45"/>
      <c r="KNQ137" s="45"/>
      <c r="KNR137" s="45"/>
      <c r="KNS137" s="45"/>
      <c r="KNT137" s="45"/>
      <c r="KNU137" s="45"/>
      <c r="KNV137" s="45"/>
      <c r="KNW137" s="45"/>
      <c r="KNX137" s="45"/>
      <c r="KNY137" s="45"/>
      <c r="KNZ137" s="45"/>
      <c r="KOA137" s="45"/>
      <c r="KOB137" s="45"/>
      <c r="KOC137" s="45"/>
      <c r="KOD137" s="45"/>
      <c r="KOE137" s="45"/>
      <c r="KOF137" s="45"/>
      <c r="KOG137" s="45"/>
      <c r="KOH137" s="45"/>
      <c r="KOI137" s="45"/>
      <c r="KOJ137" s="45"/>
      <c r="KOK137" s="45"/>
      <c r="KOL137" s="45"/>
      <c r="KOM137" s="45"/>
      <c r="KON137" s="45"/>
      <c r="KOO137" s="45"/>
      <c r="KOP137" s="45"/>
      <c r="KOQ137" s="45"/>
      <c r="KOR137" s="45"/>
      <c r="KOS137" s="45"/>
      <c r="KOT137" s="45"/>
      <c r="KOU137" s="45"/>
      <c r="KOV137" s="45"/>
      <c r="KOW137" s="45"/>
      <c r="KOX137" s="45"/>
      <c r="KOY137" s="45"/>
      <c r="KOZ137" s="45"/>
      <c r="KPA137" s="45"/>
      <c r="KPB137" s="45"/>
      <c r="KPC137" s="45"/>
      <c r="KPD137" s="45"/>
      <c r="KPE137" s="45"/>
      <c r="KPF137" s="45"/>
      <c r="KPG137" s="45"/>
      <c r="KPH137" s="45"/>
      <c r="KPI137" s="45"/>
      <c r="KPJ137" s="45"/>
      <c r="KPK137" s="45"/>
      <c r="KPL137" s="45"/>
      <c r="KPM137" s="45"/>
      <c r="KPN137" s="45"/>
      <c r="KPO137" s="45"/>
      <c r="KPP137" s="45"/>
      <c r="KPQ137" s="45"/>
      <c r="KPR137" s="45"/>
      <c r="KPS137" s="45"/>
      <c r="KPT137" s="45"/>
      <c r="KPU137" s="45"/>
      <c r="KPV137" s="45"/>
      <c r="KPW137" s="45"/>
      <c r="KPX137" s="45"/>
      <c r="KPY137" s="45"/>
      <c r="KPZ137" s="45"/>
      <c r="KQA137" s="45"/>
      <c r="KQB137" s="45"/>
      <c r="KQC137" s="45"/>
      <c r="KQD137" s="45"/>
      <c r="KQE137" s="45"/>
      <c r="KQF137" s="45"/>
      <c r="KQG137" s="45"/>
      <c r="KQH137" s="45"/>
      <c r="KQI137" s="45"/>
      <c r="KQJ137" s="45"/>
      <c r="KQK137" s="45"/>
      <c r="KQL137" s="45"/>
      <c r="KQM137" s="45"/>
      <c r="KQN137" s="45"/>
      <c r="KQO137" s="45"/>
      <c r="KQP137" s="45"/>
      <c r="KQQ137" s="45"/>
      <c r="KQR137" s="45"/>
      <c r="KQS137" s="45"/>
      <c r="KQT137" s="45"/>
      <c r="KQU137" s="45"/>
      <c r="KQV137" s="45"/>
      <c r="KQW137" s="45"/>
      <c r="KQX137" s="45"/>
      <c r="KQY137" s="45"/>
      <c r="KQZ137" s="45"/>
      <c r="KRA137" s="45"/>
      <c r="KRB137" s="45"/>
      <c r="KRC137" s="45"/>
      <c r="KRD137" s="45"/>
      <c r="KRE137" s="45"/>
      <c r="KRF137" s="45"/>
      <c r="KRG137" s="45"/>
      <c r="KRH137" s="45"/>
      <c r="KRI137" s="45"/>
      <c r="KRJ137" s="45"/>
      <c r="KRK137" s="45"/>
      <c r="KRL137" s="45"/>
      <c r="KRM137" s="45"/>
      <c r="KRN137" s="45"/>
      <c r="KRO137" s="45"/>
      <c r="KRP137" s="45"/>
      <c r="KRQ137" s="45"/>
      <c r="KRR137" s="45"/>
      <c r="KRS137" s="45"/>
      <c r="KRT137" s="45"/>
      <c r="KRU137" s="45"/>
      <c r="KRV137" s="45"/>
      <c r="KRW137" s="45"/>
      <c r="KRX137" s="45"/>
      <c r="KRY137" s="45"/>
      <c r="KRZ137" s="45"/>
      <c r="KSA137" s="45"/>
      <c r="KSB137" s="45"/>
      <c r="KSC137" s="45"/>
      <c r="KSD137" s="45"/>
      <c r="KSE137" s="45"/>
      <c r="KSF137" s="45"/>
      <c r="KSG137" s="45"/>
      <c r="KSH137" s="45"/>
      <c r="KSI137" s="45"/>
      <c r="KSJ137" s="45"/>
      <c r="KSK137" s="45"/>
      <c r="KSL137" s="45"/>
      <c r="KSM137" s="45"/>
      <c r="KSN137" s="45"/>
      <c r="KSO137" s="45"/>
      <c r="KSP137" s="45"/>
      <c r="KSQ137" s="45"/>
      <c r="KSR137" s="45"/>
      <c r="KSS137" s="45"/>
      <c r="KST137" s="45"/>
      <c r="KSU137" s="45"/>
      <c r="KSV137" s="45"/>
      <c r="KSW137" s="45"/>
      <c r="KSX137" s="45"/>
      <c r="KSY137" s="45"/>
      <c r="KSZ137" s="45"/>
      <c r="KTA137" s="45"/>
      <c r="KTB137" s="45"/>
      <c r="KTC137" s="45"/>
      <c r="KTD137" s="45"/>
      <c r="KTE137" s="45"/>
      <c r="KTF137" s="45"/>
      <c r="KTG137" s="45"/>
      <c r="KTH137" s="45"/>
      <c r="KTI137" s="45"/>
      <c r="KTJ137" s="45"/>
      <c r="KTK137" s="45"/>
      <c r="KTL137" s="45"/>
      <c r="KTM137" s="45"/>
      <c r="KTN137" s="45"/>
      <c r="KTO137" s="45"/>
      <c r="KTP137" s="45"/>
      <c r="KTQ137" s="45"/>
      <c r="KTR137" s="45"/>
      <c r="KTS137" s="45"/>
      <c r="KTT137" s="45"/>
      <c r="KTU137" s="45"/>
      <c r="KTV137" s="45"/>
      <c r="KTW137" s="45"/>
      <c r="KTX137" s="45"/>
      <c r="KTY137" s="45"/>
      <c r="KTZ137" s="45"/>
      <c r="KUA137" s="45"/>
      <c r="KUB137" s="45"/>
      <c r="KUC137" s="45"/>
      <c r="KUD137" s="45"/>
      <c r="KUE137" s="45"/>
      <c r="KUF137" s="45"/>
      <c r="KUG137" s="45"/>
      <c r="KUH137" s="45"/>
      <c r="KUI137" s="45"/>
      <c r="KUJ137" s="45"/>
      <c r="KUK137" s="45"/>
      <c r="KUL137" s="45"/>
      <c r="KUM137" s="45"/>
      <c r="KUN137" s="45"/>
      <c r="KUO137" s="45"/>
      <c r="KUP137" s="45"/>
      <c r="KUQ137" s="45"/>
      <c r="KUR137" s="45"/>
      <c r="KUS137" s="45"/>
      <c r="KUT137" s="45"/>
      <c r="KUU137" s="45"/>
      <c r="KUV137" s="45"/>
      <c r="KUW137" s="45"/>
      <c r="KUX137" s="45"/>
      <c r="KUY137" s="45"/>
      <c r="KUZ137" s="45"/>
      <c r="KVA137" s="45"/>
      <c r="KVB137" s="45"/>
      <c r="KVC137" s="45"/>
      <c r="KVD137" s="45"/>
      <c r="KVE137" s="45"/>
      <c r="KVF137" s="45"/>
      <c r="KVG137" s="45"/>
      <c r="KVH137" s="45"/>
      <c r="KVI137" s="45"/>
      <c r="KVJ137" s="45"/>
      <c r="KVK137" s="45"/>
      <c r="KVL137" s="45"/>
      <c r="KVM137" s="45"/>
      <c r="KVN137" s="45"/>
      <c r="KVO137" s="45"/>
      <c r="KVP137" s="45"/>
      <c r="KVQ137" s="45"/>
      <c r="KVR137" s="45"/>
      <c r="KVS137" s="45"/>
      <c r="KVT137" s="45"/>
      <c r="KVU137" s="45"/>
      <c r="KVV137" s="45"/>
      <c r="KVW137" s="45"/>
      <c r="KVX137" s="45"/>
      <c r="KVY137" s="45"/>
      <c r="KVZ137" s="45"/>
      <c r="KWA137" s="45"/>
      <c r="KWB137" s="45"/>
      <c r="KWC137" s="45"/>
      <c r="KWD137" s="45"/>
      <c r="KWE137" s="45"/>
      <c r="KWF137" s="45"/>
      <c r="KWG137" s="45"/>
      <c r="KWH137" s="45"/>
      <c r="KWI137" s="45"/>
      <c r="KWJ137" s="45"/>
      <c r="KWK137" s="45"/>
      <c r="KWL137" s="45"/>
      <c r="KWM137" s="45"/>
      <c r="KWN137" s="45"/>
      <c r="KWO137" s="45"/>
      <c r="KWP137" s="45"/>
      <c r="KWQ137" s="45"/>
      <c r="KWR137" s="45"/>
      <c r="KWS137" s="45"/>
      <c r="KWT137" s="45"/>
      <c r="KWU137" s="45"/>
      <c r="KWV137" s="45"/>
      <c r="KWW137" s="45"/>
      <c r="KWX137" s="45"/>
      <c r="KWY137" s="45"/>
      <c r="KWZ137" s="45"/>
      <c r="KXA137" s="45"/>
      <c r="KXB137" s="45"/>
      <c r="KXC137" s="45"/>
      <c r="KXD137" s="45"/>
      <c r="KXE137" s="45"/>
      <c r="KXF137" s="45"/>
      <c r="KXG137" s="45"/>
      <c r="KXH137" s="45"/>
      <c r="KXI137" s="45"/>
      <c r="KXJ137" s="45"/>
      <c r="KXK137" s="45"/>
      <c r="KXL137" s="45"/>
      <c r="KXM137" s="45"/>
      <c r="KXN137" s="45"/>
      <c r="KXO137" s="45"/>
      <c r="KXP137" s="45"/>
      <c r="KXQ137" s="45"/>
      <c r="KXR137" s="45"/>
      <c r="KXS137" s="45"/>
      <c r="KXT137" s="45"/>
      <c r="KXU137" s="45"/>
      <c r="KXV137" s="45"/>
      <c r="KXW137" s="45"/>
      <c r="KXX137" s="45"/>
      <c r="KXY137" s="45"/>
      <c r="KXZ137" s="45"/>
      <c r="KYA137" s="45"/>
      <c r="KYB137" s="45"/>
      <c r="KYC137" s="45"/>
      <c r="KYD137" s="45"/>
      <c r="KYE137" s="45"/>
      <c r="KYF137" s="45"/>
      <c r="KYG137" s="45"/>
      <c r="KYH137" s="45"/>
      <c r="KYI137" s="45"/>
      <c r="KYJ137" s="45"/>
      <c r="KYK137" s="45"/>
      <c r="KYL137" s="45"/>
      <c r="KYM137" s="45"/>
      <c r="KYN137" s="45"/>
      <c r="KYO137" s="45"/>
      <c r="KYP137" s="45"/>
      <c r="KYQ137" s="45"/>
      <c r="KYR137" s="45"/>
      <c r="KYS137" s="45"/>
      <c r="KYT137" s="45"/>
      <c r="KYU137" s="45"/>
      <c r="KYV137" s="45"/>
      <c r="KYW137" s="45"/>
      <c r="KYX137" s="45"/>
      <c r="KYY137" s="45"/>
      <c r="KYZ137" s="45"/>
      <c r="KZA137" s="45"/>
      <c r="KZB137" s="45"/>
      <c r="KZC137" s="45"/>
      <c r="KZD137" s="45"/>
      <c r="KZE137" s="45"/>
      <c r="KZF137" s="45"/>
      <c r="KZG137" s="45"/>
      <c r="KZH137" s="45"/>
      <c r="KZI137" s="45"/>
      <c r="KZJ137" s="45"/>
      <c r="KZK137" s="45"/>
      <c r="KZL137" s="45"/>
      <c r="KZM137" s="45"/>
      <c r="KZN137" s="45"/>
      <c r="KZO137" s="45"/>
      <c r="KZP137" s="45"/>
      <c r="KZQ137" s="45"/>
      <c r="KZR137" s="45"/>
      <c r="KZS137" s="45"/>
      <c r="KZT137" s="45"/>
      <c r="KZU137" s="45"/>
      <c r="KZV137" s="45"/>
      <c r="KZW137" s="45"/>
      <c r="KZX137" s="45"/>
      <c r="KZY137" s="45"/>
      <c r="KZZ137" s="45"/>
      <c r="LAA137" s="45"/>
      <c r="LAB137" s="45"/>
      <c r="LAC137" s="45"/>
      <c r="LAD137" s="45"/>
      <c r="LAE137" s="45"/>
      <c r="LAF137" s="45"/>
      <c r="LAG137" s="45"/>
      <c r="LAH137" s="45"/>
      <c r="LAI137" s="45"/>
      <c r="LAJ137" s="45"/>
      <c r="LAK137" s="45"/>
      <c r="LAL137" s="45"/>
      <c r="LAM137" s="45"/>
      <c r="LAN137" s="45"/>
      <c r="LAO137" s="45"/>
      <c r="LAP137" s="45"/>
      <c r="LAQ137" s="45"/>
      <c r="LAR137" s="45"/>
      <c r="LAS137" s="45"/>
      <c r="LAT137" s="45"/>
      <c r="LAU137" s="45"/>
      <c r="LAV137" s="45"/>
      <c r="LAW137" s="45"/>
      <c r="LAX137" s="45"/>
      <c r="LAY137" s="45"/>
      <c r="LAZ137" s="45"/>
      <c r="LBA137" s="45"/>
      <c r="LBB137" s="45"/>
      <c r="LBC137" s="45"/>
      <c r="LBD137" s="45"/>
      <c r="LBE137" s="45"/>
      <c r="LBF137" s="45"/>
      <c r="LBG137" s="45"/>
      <c r="LBH137" s="45"/>
      <c r="LBI137" s="45"/>
      <c r="LBJ137" s="45"/>
      <c r="LBK137" s="45"/>
      <c r="LBL137" s="45"/>
      <c r="LBM137" s="45"/>
      <c r="LBN137" s="45"/>
      <c r="LBO137" s="45"/>
      <c r="LBP137" s="45"/>
      <c r="LBQ137" s="45"/>
      <c r="LBR137" s="45"/>
      <c r="LBS137" s="45"/>
      <c r="LBT137" s="45"/>
      <c r="LBU137" s="45"/>
      <c r="LBV137" s="45"/>
      <c r="LBW137" s="45"/>
      <c r="LBX137" s="45"/>
      <c r="LBY137" s="45"/>
      <c r="LBZ137" s="45"/>
      <c r="LCA137" s="45"/>
      <c r="LCB137" s="45"/>
      <c r="LCC137" s="45"/>
      <c r="LCD137" s="45"/>
      <c r="LCE137" s="45"/>
      <c r="LCF137" s="45"/>
      <c r="LCG137" s="45"/>
      <c r="LCH137" s="45"/>
      <c r="LCI137" s="45"/>
      <c r="LCJ137" s="45"/>
      <c r="LCK137" s="45"/>
      <c r="LCL137" s="45"/>
      <c r="LCM137" s="45"/>
      <c r="LCN137" s="45"/>
      <c r="LCO137" s="45"/>
      <c r="LCP137" s="45"/>
      <c r="LCQ137" s="45"/>
      <c r="LCR137" s="45"/>
      <c r="LCS137" s="45"/>
      <c r="LCT137" s="45"/>
      <c r="LCU137" s="45"/>
      <c r="LCV137" s="45"/>
      <c r="LCW137" s="45"/>
      <c r="LCX137" s="45"/>
      <c r="LCY137" s="45"/>
      <c r="LCZ137" s="45"/>
      <c r="LDA137" s="45"/>
      <c r="LDB137" s="45"/>
      <c r="LDC137" s="45"/>
      <c r="LDD137" s="45"/>
      <c r="LDE137" s="45"/>
      <c r="LDF137" s="45"/>
      <c r="LDG137" s="45"/>
      <c r="LDH137" s="45"/>
      <c r="LDI137" s="45"/>
      <c r="LDJ137" s="45"/>
      <c r="LDK137" s="45"/>
      <c r="LDL137" s="45"/>
      <c r="LDM137" s="45"/>
      <c r="LDN137" s="45"/>
      <c r="LDO137" s="45"/>
      <c r="LDP137" s="45"/>
      <c r="LDQ137" s="45"/>
      <c r="LDR137" s="45"/>
      <c r="LDS137" s="45"/>
      <c r="LDT137" s="45"/>
      <c r="LDU137" s="45"/>
      <c r="LDV137" s="45"/>
      <c r="LDW137" s="45"/>
      <c r="LDX137" s="45"/>
      <c r="LDY137" s="45"/>
      <c r="LDZ137" s="45"/>
      <c r="LEA137" s="45"/>
      <c r="LEB137" s="45"/>
      <c r="LEC137" s="45"/>
      <c r="LED137" s="45"/>
      <c r="LEE137" s="45"/>
      <c r="LEF137" s="45"/>
      <c r="LEG137" s="45"/>
      <c r="LEH137" s="45"/>
      <c r="LEI137" s="45"/>
      <c r="LEJ137" s="45"/>
      <c r="LEK137" s="45"/>
      <c r="LEL137" s="45"/>
      <c r="LEM137" s="45"/>
      <c r="LEN137" s="45"/>
      <c r="LEO137" s="45"/>
      <c r="LEP137" s="45"/>
      <c r="LEQ137" s="45"/>
      <c r="LER137" s="45"/>
      <c r="LES137" s="45"/>
      <c r="LET137" s="45"/>
      <c r="LEU137" s="45"/>
      <c r="LEV137" s="45"/>
      <c r="LEW137" s="45"/>
      <c r="LEX137" s="45"/>
      <c r="LEY137" s="45"/>
      <c r="LEZ137" s="45"/>
      <c r="LFA137" s="45"/>
      <c r="LFB137" s="45"/>
      <c r="LFC137" s="45"/>
      <c r="LFD137" s="45"/>
      <c r="LFE137" s="45"/>
      <c r="LFF137" s="45"/>
      <c r="LFG137" s="45"/>
      <c r="LFH137" s="45"/>
      <c r="LFI137" s="45"/>
      <c r="LFJ137" s="45"/>
      <c r="LFK137" s="45"/>
      <c r="LFL137" s="45"/>
      <c r="LFM137" s="45"/>
      <c r="LFN137" s="45"/>
      <c r="LFO137" s="45"/>
      <c r="LFP137" s="45"/>
      <c r="LFQ137" s="45"/>
      <c r="LFR137" s="45"/>
      <c r="LFS137" s="45"/>
      <c r="LFT137" s="45"/>
      <c r="LFU137" s="45"/>
      <c r="LFV137" s="45"/>
      <c r="LFW137" s="45"/>
      <c r="LFX137" s="45"/>
      <c r="LFY137" s="45"/>
      <c r="LFZ137" s="45"/>
      <c r="LGA137" s="45"/>
      <c r="LGB137" s="45"/>
      <c r="LGC137" s="45"/>
      <c r="LGD137" s="45"/>
      <c r="LGE137" s="45"/>
      <c r="LGF137" s="45"/>
      <c r="LGG137" s="45"/>
      <c r="LGH137" s="45"/>
      <c r="LGI137" s="45"/>
      <c r="LGJ137" s="45"/>
      <c r="LGK137" s="45"/>
      <c r="LGL137" s="45"/>
      <c r="LGM137" s="45"/>
      <c r="LGN137" s="45"/>
      <c r="LGO137" s="45"/>
      <c r="LGP137" s="45"/>
      <c r="LGQ137" s="45"/>
      <c r="LGR137" s="45"/>
      <c r="LGS137" s="45"/>
      <c r="LGT137" s="45"/>
      <c r="LGU137" s="45"/>
      <c r="LGV137" s="45"/>
      <c r="LGW137" s="45"/>
      <c r="LGX137" s="45"/>
      <c r="LGY137" s="45"/>
      <c r="LGZ137" s="45"/>
      <c r="LHA137" s="45"/>
      <c r="LHB137" s="45"/>
      <c r="LHC137" s="45"/>
      <c r="LHD137" s="45"/>
      <c r="LHE137" s="45"/>
      <c r="LHF137" s="45"/>
      <c r="LHG137" s="45"/>
      <c r="LHH137" s="45"/>
      <c r="LHI137" s="45"/>
      <c r="LHJ137" s="45"/>
      <c r="LHK137" s="45"/>
      <c r="LHL137" s="45"/>
      <c r="LHM137" s="45"/>
      <c r="LHN137" s="45"/>
      <c r="LHO137" s="45"/>
      <c r="LHP137" s="45"/>
      <c r="LHQ137" s="45"/>
      <c r="LHR137" s="45"/>
      <c r="LHS137" s="45"/>
      <c r="LHT137" s="45"/>
      <c r="LHU137" s="45"/>
      <c r="LHV137" s="45"/>
      <c r="LHW137" s="45"/>
      <c r="LHX137" s="45"/>
      <c r="LHY137" s="45"/>
      <c r="LHZ137" s="45"/>
      <c r="LIA137" s="45"/>
      <c r="LIB137" s="45"/>
      <c r="LIC137" s="45"/>
      <c r="LID137" s="45"/>
      <c r="LIE137" s="45"/>
      <c r="LIF137" s="45"/>
      <c r="LIG137" s="45"/>
      <c r="LIH137" s="45"/>
      <c r="LII137" s="45"/>
      <c r="LIJ137" s="45"/>
      <c r="LIK137" s="45"/>
      <c r="LIL137" s="45"/>
      <c r="LIM137" s="45"/>
      <c r="LIN137" s="45"/>
      <c r="LIO137" s="45"/>
      <c r="LIP137" s="45"/>
      <c r="LIQ137" s="45"/>
      <c r="LIR137" s="45"/>
      <c r="LIS137" s="45"/>
      <c r="LIT137" s="45"/>
      <c r="LIU137" s="45"/>
      <c r="LIV137" s="45"/>
      <c r="LIW137" s="45"/>
      <c r="LIX137" s="45"/>
      <c r="LIY137" s="45"/>
      <c r="LIZ137" s="45"/>
      <c r="LJA137" s="45"/>
      <c r="LJB137" s="45"/>
      <c r="LJC137" s="45"/>
      <c r="LJD137" s="45"/>
      <c r="LJE137" s="45"/>
      <c r="LJF137" s="45"/>
      <c r="LJG137" s="45"/>
      <c r="LJH137" s="45"/>
      <c r="LJI137" s="45"/>
      <c r="LJJ137" s="45"/>
      <c r="LJK137" s="45"/>
      <c r="LJL137" s="45"/>
      <c r="LJM137" s="45"/>
      <c r="LJN137" s="45"/>
      <c r="LJO137" s="45"/>
      <c r="LJP137" s="45"/>
      <c r="LJQ137" s="45"/>
      <c r="LJR137" s="45"/>
      <c r="LJS137" s="45"/>
      <c r="LJT137" s="45"/>
      <c r="LJU137" s="45"/>
      <c r="LJV137" s="45"/>
      <c r="LJW137" s="45"/>
      <c r="LJX137" s="45"/>
      <c r="LJY137" s="45"/>
      <c r="LJZ137" s="45"/>
      <c r="LKA137" s="45"/>
      <c r="LKB137" s="45"/>
      <c r="LKC137" s="45"/>
      <c r="LKD137" s="45"/>
      <c r="LKE137" s="45"/>
      <c r="LKF137" s="45"/>
      <c r="LKG137" s="45"/>
      <c r="LKH137" s="45"/>
      <c r="LKI137" s="45"/>
      <c r="LKJ137" s="45"/>
      <c r="LKK137" s="45"/>
      <c r="LKL137" s="45"/>
      <c r="LKM137" s="45"/>
      <c r="LKN137" s="45"/>
      <c r="LKO137" s="45"/>
      <c r="LKP137" s="45"/>
      <c r="LKQ137" s="45"/>
      <c r="LKR137" s="45"/>
      <c r="LKS137" s="45"/>
      <c r="LKT137" s="45"/>
      <c r="LKU137" s="45"/>
      <c r="LKV137" s="45"/>
      <c r="LKW137" s="45"/>
      <c r="LKX137" s="45"/>
      <c r="LKY137" s="45"/>
      <c r="LKZ137" s="45"/>
      <c r="LLA137" s="45"/>
      <c r="LLB137" s="45"/>
      <c r="LLC137" s="45"/>
      <c r="LLD137" s="45"/>
      <c r="LLE137" s="45"/>
      <c r="LLF137" s="45"/>
      <c r="LLG137" s="45"/>
      <c r="LLH137" s="45"/>
      <c r="LLI137" s="45"/>
      <c r="LLJ137" s="45"/>
      <c r="LLK137" s="45"/>
      <c r="LLL137" s="45"/>
      <c r="LLM137" s="45"/>
      <c r="LLN137" s="45"/>
      <c r="LLO137" s="45"/>
      <c r="LLP137" s="45"/>
      <c r="LLQ137" s="45"/>
      <c r="LLR137" s="45"/>
      <c r="LLS137" s="45"/>
      <c r="LLT137" s="45"/>
      <c r="LLU137" s="45"/>
      <c r="LLV137" s="45"/>
      <c r="LLW137" s="45"/>
      <c r="LLX137" s="45"/>
      <c r="LLY137" s="45"/>
      <c r="LLZ137" s="45"/>
      <c r="LMA137" s="45"/>
      <c r="LMB137" s="45"/>
      <c r="LMC137" s="45"/>
      <c r="LMD137" s="45"/>
      <c r="LME137" s="45"/>
      <c r="LMF137" s="45"/>
      <c r="LMG137" s="45"/>
      <c r="LMH137" s="45"/>
      <c r="LMI137" s="45"/>
      <c r="LMJ137" s="45"/>
      <c r="LMK137" s="45"/>
      <c r="LML137" s="45"/>
      <c r="LMM137" s="45"/>
      <c r="LMN137" s="45"/>
      <c r="LMO137" s="45"/>
      <c r="LMP137" s="45"/>
      <c r="LMQ137" s="45"/>
      <c r="LMR137" s="45"/>
      <c r="LMS137" s="45"/>
      <c r="LMT137" s="45"/>
      <c r="LMU137" s="45"/>
      <c r="LMV137" s="45"/>
      <c r="LMW137" s="45"/>
      <c r="LMX137" s="45"/>
      <c r="LMY137" s="45"/>
      <c r="LMZ137" s="45"/>
      <c r="LNA137" s="45"/>
      <c r="LNB137" s="45"/>
      <c r="LNC137" s="45"/>
      <c r="LND137" s="45"/>
      <c r="LNE137" s="45"/>
      <c r="LNF137" s="45"/>
      <c r="LNG137" s="45"/>
      <c r="LNH137" s="45"/>
      <c r="LNI137" s="45"/>
      <c r="LNJ137" s="45"/>
      <c r="LNK137" s="45"/>
      <c r="LNL137" s="45"/>
      <c r="LNM137" s="45"/>
      <c r="LNN137" s="45"/>
      <c r="LNO137" s="45"/>
      <c r="LNP137" s="45"/>
      <c r="LNQ137" s="45"/>
      <c r="LNR137" s="45"/>
      <c r="LNS137" s="45"/>
      <c r="LNT137" s="45"/>
      <c r="LNU137" s="45"/>
      <c r="LNV137" s="45"/>
      <c r="LNW137" s="45"/>
      <c r="LNX137" s="45"/>
      <c r="LNY137" s="45"/>
      <c r="LNZ137" s="45"/>
      <c r="LOA137" s="45"/>
      <c r="LOB137" s="45"/>
      <c r="LOC137" s="45"/>
      <c r="LOD137" s="45"/>
      <c r="LOE137" s="45"/>
      <c r="LOF137" s="45"/>
      <c r="LOG137" s="45"/>
      <c r="LOH137" s="45"/>
      <c r="LOI137" s="45"/>
      <c r="LOJ137" s="45"/>
      <c r="LOK137" s="45"/>
      <c r="LOL137" s="45"/>
      <c r="LOM137" s="45"/>
      <c r="LON137" s="45"/>
      <c r="LOO137" s="45"/>
      <c r="LOP137" s="45"/>
      <c r="LOQ137" s="45"/>
      <c r="LOR137" s="45"/>
      <c r="LOS137" s="45"/>
      <c r="LOT137" s="45"/>
      <c r="LOU137" s="45"/>
      <c r="LOV137" s="45"/>
      <c r="LOW137" s="45"/>
      <c r="LOX137" s="45"/>
      <c r="LOY137" s="45"/>
      <c r="LOZ137" s="45"/>
      <c r="LPA137" s="45"/>
      <c r="LPB137" s="45"/>
      <c r="LPC137" s="45"/>
      <c r="LPD137" s="45"/>
      <c r="LPE137" s="45"/>
      <c r="LPF137" s="45"/>
      <c r="LPG137" s="45"/>
      <c r="LPH137" s="45"/>
      <c r="LPI137" s="45"/>
      <c r="LPJ137" s="45"/>
      <c r="LPK137" s="45"/>
      <c r="LPL137" s="45"/>
      <c r="LPM137" s="45"/>
      <c r="LPN137" s="45"/>
      <c r="LPO137" s="45"/>
      <c r="LPP137" s="45"/>
      <c r="LPQ137" s="45"/>
      <c r="LPR137" s="45"/>
      <c r="LPS137" s="45"/>
      <c r="LPT137" s="45"/>
      <c r="LPU137" s="45"/>
      <c r="LPV137" s="45"/>
      <c r="LPW137" s="45"/>
      <c r="LPX137" s="45"/>
      <c r="LPY137" s="45"/>
      <c r="LPZ137" s="45"/>
      <c r="LQA137" s="45"/>
      <c r="LQB137" s="45"/>
      <c r="LQC137" s="45"/>
      <c r="LQD137" s="45"/>
      <c r="LQE137" s="45"/>
      <c r="LQF137" s="45"/>
      <c r="LQG137" s="45"/>
      <c r="LQH137" s="45"/>
      <c r="LQI137" s="45"/>
      <c r="LQJ137" s="45"/>
      <c r="LQK137" s="45"/>
      <c r="LQL137" s="45"/>
      <c r="LQM137" s="45"/>
      <c r="LQN137" s="45"/>
      <c r="LQO137" s="45"/>
      <c r="LQP137" s="45"/>
      <c r="LQQ137" s="45"/>
      <c r="LQR137" s="45"/>
      <c r="LQS137" s="45"/>
      <c r="LQT137" s="45"/>
      <c r="LQU137" s="45"/>
      <c r="LQV137" s="45"/>
      <c r="LQW137" s="45"/>
      <c r="LQX137" s="45"/>
      <c r="LQY137" s="45"/>
      <c r="LQZ137" s="45"/>
      <c r="LRA137" s="45"/>
      <c r="LRB137" s="45"/>
      <c r="LRC137" s="45"/>
      <c r="LRD137" s="45"/>
      <c r="LRE137" s="45"/>
      <c r="LRF137" s="45"/>
      <c r="LRG137" s="45"/>
      <c r="LRH137" s="45"/>
      <c r="LRI137" s="45"/>
      <c r="LRJ137" s="45"/>
      <c r="LRK137" s="45"/>
      <c r="LRL137" s="45"/>
      <c r="LRM137" s="45"/>
      <c r="LRN137" s="45"/>
      <c r="LRO137" s="45"/>
      <c r="LRP137" s="45"/>
      <c r="LRQ137" s="45"/>
      <c r="LRR137" s="45"/>
      <c r="LRS137" s="45"/>
      <c r="LRT137" s="45"/>
      <c r="LRU137" s="45"/>
      <c r="LRV137" s="45"/>
      <c r="LRW137" s="45"/>
      <c r="LRX137" s="45"/>
      <c r="LRY137" s="45"/>
      <c r="LRZ137" s="45"/>
      <c r="LSA137" s="45"/>
      <c r="LSB137" s="45"/>
      <c r="LSC137" s="45"/>
      <c r="LSD137" s="45"/>
      <c r="LSE137" s="45"/>
      <c r="LSF137" s="45"/>
      <c r="LSG137" s="45"/>
      <c r="LSH137" s="45"/>
      <c r="LSI137" s="45"/>
      <c r="LSJ137" s="45"/>
      <c r="LSK137" s="45"/>
      <c r="LSL137" s="45"/>
      <c r="LSM137" s="45"/>
      <c r="LSN137" s="45"/>
      <c r="LSO137" s="45"/>
      <c r="LSP137" s="45"/>
      <c r="LSQ137" s="45"/>
      <c r="LSR137" s="45"/>
      <c r="LSS137" s="45"/>
      <c r="LST137" s="45"/>
      <c r="LSU137" s="45"/>
      <c r="LSV137" s="45"/>
      <c r="LSW137" s="45"/>
      <c r="LSX137" s="45"/>
      <c r="LSY137" s="45"/>
      <c r="LSZ137" s="45"/>
      <c r="LTA137" s="45"/>
      <c r="LTB137" s="45"/>
      <c r="LTC137" s="45"/>
      <c r="LTD137" s="45"/>
      <c r="LTE137" s="45"/>
      <c r="LTF137" s="45"/>
      <c r="LTG137" s="45"/>
      <c r="LTH137" s="45"/>
      <c r="LTI137" s="45"/>
      <c r="LTJ137" s="45"/>
      <c r="LTK137" s="45"/>
      <c r="LTL137" s="45"/>
      <c r="LTM137" s="45"/>
      <c r="LTN137" s="45"/>
      <c r="LTO137" s="45"/>
      <c r="LTP137" s="45"/>
      <c r="LTQ137" s="45"/>
      <c r="LTR137" s="45"/>
      <c r="LTS137" s="45"/>
      <c r="LTT137" s="45"/>
      <c r="LTU137" s="45"/>
      <c r="LTV137" s="45"/>
      <c r="LTW137" s="45"/>
      <c r="LTX137" s="45"/>
      <c r="LTY137" s="45"/>
      <c r="LTZ137" s="45"/>
      <c r="LUA137" s="45"/>
      <c r="LUB137" s="45"/>
      <c r="LUC137" s="45"/>
      <c r="LUD137" s="45"/>
      <c r="LUE137" s="45"/>
      <c r="LUF137" s="45"/>
      <c r="LUG137" s="45"/>
      <c r="LUH137" s="45"/>
      <c r="LUI137" s="45"/>
      <c r="LUJ137" s="45"/>
      <c r="LUK137" s="45"/>
      <c r="LUL137" s="45"/>
      <c r="LUM137" s="45"/>
      <c r="LUN137" s="45"/>
      <c r="LUO137" s="45"/>
      <c r="LUP137" s="45"/>
      <c r="LUQ137" s="45"/>
      <c r="LUR137" s="45"/>
      <c r="LUS137" s="45"/>
      <c r="LUT137" s="45"/>
      <c r="LUU137" s="45"/>
      <c r="LUV137" s="45"/>
      <c r="LUW137" s="45"/>
      <c r="LUX137" s="45"/>
      <c r="LUY137" s="45"/>
      <c r="LUZ137" s="45"/>
      <c r="LVA137" s="45"/>
      <c r="LVB137" s="45"/>
      <c r="LVC137" s="45"/>
      <c r="LVD137" s="45"/>
      <c r="LVE137" s="45"/>
      <c r="LVF137" s="45"/>
      <c r="LVG137" s="45"/>
      <c r="LVH137" s="45"/>
      <c r="LVI137" s="45"/>
      <c r="LVJ137" s="45"/>
      <c r="LVK137" s="45"/>
      <c r="LVL137" s="45"/>
      <c r="LVM137" s="45"/>
      <c r="LVN137" s="45"/>
      <c r="LVO137" s="45"/>
      <c r="LVP137" s="45"/>
      <c r="LVQ137" s="45"/>
      <c r="LVR137" s="45"/>
      <c r="LVS137" s="45"/>
      <c r="LVT137" s="45"/>
      <c r="LVU137" s="45"/>
      <c r="LVV137" s="45"/>
      <c r="LVW137" s="45"/>
      <c r="LVX137" s="45"/>
      <c r="LVY137" s="45"/>
      <c r="LVZ137" s="45"/>
      <c r="LWA137" s="45"/>
      <c r="LWB137" s="45"/>
      <c r="LWC137" s="45"/>
      <c r="LWD137" s="45"/>
      <c r="LWE137" s="45"/>
      <c r="LWF137" s="45"/>
      <c r="LWG137" s="45"/>
      <c r="LWH137" s="45"/>
      <c r="LWI137" s="45"/>
      <c r="LWJ137" s="45"/>
      <c r="LWK137" s="45"/>
      <c r="LWL137" s="45"/>
      <c r="LWM137" s="45"/>
      <c r="LWN137" s="45"/>
      <c r="LWO137" s="45"/>
      <c r="LWP137" s="45"/>
      <c r="LWQ137" s="45"/>
      <c r="LWR137" s="45"/>
      <c r="LWS137" s="45"/>
      <c r="LWT137" s="45"/>
      <c r="LWU137" s="45"/>
      <c r="LWV137" s="45"/>
      <c r="LWW137" s="45"/>
      <c r="LWX137" s="45"/>
      <c r="LWY137" s="45"/>
      <c r="LWZ137" s="45"/>
      <c r="LXA137" s="45"/>
      <c r="LXB137" s="45"/>
      <c r="LXC137" s="45"/>
      <c r="LXD137" s="45"/>
      <c r="LXE137" s="45"/>
      <c r="LXF137" s="45"/>
      <c r="LXG137" s="45"/>
      <c r="LXH137" s="45"/>
      <c r="LXI137" s="45"/>
      <c r="LXJ137" s="45"/>
      <c r="LXK137" s="45"/>
      <c r="LXL137" s="45"/>
      <c r="LXM137" s="45"/>
      <c r="LXN137" s="45"/>
      <c r="LXO137" s="45"/>
      <c r="LXP137" s="45"/>
      <c r="LXQ137" s="45"/>
      <c r="LXR137" s="45"/>
      <c r="LXS137" s="45"/>
      <c r="LXT137" s="45"/>
      <c r="LXU137" s="45"/>
      <c r="LXV137" s="45"/>
      <c r="LXW137" s="45"/>
      <c r="LXX137" s="45"/>
      <c r="LXY137" s="45"/>
      <c r="LXZ137" s="45"/>
      <c r="LYA137" s="45"/>
      <c r="LYB137" s="45"/>
      <c r="LYC137" s="45"/>
      <c r="LYD137" s="45"/>
      <c r="LYE137" s="45"/>
      <c r="LYF137" s="45"/>
      <c r="LYG137" s="45"/>
      <c r="LYH137" s="45"/>
      <c r="LYI137" s="45"/>
      <c r="LYJ137" s="45"/>
      <c r="LYK137" s="45"/>
      <c r="LYL137" s="45"/>
      <c r="LYM137" s="45"/>
      <c r="LYN137" s="45"/>
      <c r="LYO137" s="45"/>
      <c r="LYP137" s="45"/>
      <c r="LYQ137" s="45"/>
      <c r="LYR137" s="45"/>
      <c r="LYS137" s="45"/>
      <c r="LYT137" s="45"/>
      <c r="LYU137" s="45"/>
      <c r="LYV137" s="45"/>
      <c r="LYW137" s="45"/>
      <c r="LYX137" s="45"/>
      <c r="LYY137" s="45"/>
      <c r="LYZ137" s="45"/>
      <c r="LZA137" s="45"/>
      <c r="LZB137" s="45"/>
      <c r="LZC137" s="45"/>
      <c r="LZD137" s="45"/>
      <c r="LZE137" s="45"/>
      <c r="LZF137" s="45"/>
      <c r="LZG137" s="45"/>
      <c r="LZH137" s="45"/>
      <c r="LZI137" s="45"/>
      <c r="LZJ137" s="45"/>
      <c r="LZK137" s="45"/>
      <c r="LZL137" s="45"/>
      <c r="LZM137" s="45"/>
      <c r="LZN137" s="45"/>
      <c r="LZO137" s="45"/>
      <c r="LZP137" s="45"/>
      <c r="LZQ137" s="45"/>
      <c r="LZR137" s="45"/>
      <c r="LZS137" s="45"/>
      <c r="LZT137" s="45"/>
      <c r="LZU137" s="45"/>
      <c r="LZV137" s="45"/>
      <c r="LZW137" s="45"/>
      <c r="LZX137" s="45"/>
      <c r="LZY137" s="45"/>
      <c r="LZZ137" s="45"/>
      <c r="MAA137" s="45"/>
      <c r="MAB137" s="45"/>
      <c r="MAC137" s="45"/>
      <c r="MAD137" s="45"/>
      <c r="MAE137" s="45"/>
      <c r="MAF137" s="45"/>
      <c r="MAG137" s="45"/>
      <c r="MAH137" s="45"/>
      <c r="MAI137" s="45"/>
      <c r="MAJ137" s="45"/>
      <c r="MAK137" s="45"/>
      <c r="MAL137" s="45"/>
      <c r="MAM137" s="45"/>
      <c r="MAN137" s="45"/>
      <c r="MAO137" s="45"/>
      <c r="MAP137" s="45"/>
      <c r="MAQ137" s="45"/>
      <c r="MAR137" s="45"/>
      <c r="MAS137" s="45"/>
      <c r="MAT137" s="45"/>
      <c r="MAU137" s="45"/>
      <c r="MAV137" s="45"/>
      <c r="MAW137" s="45"/>
      <c r="MAX137" s="45"/>
      <c r="MAY137" s="45"/>
      <c r="MAZ137" s="45"/>
      <c r="MBA137" s="45"/>
      <c r="MBB137" s="45"/>
      <c r="MBC137" s="45"/>
      <c r="MBD137" s="45"/>
      <c r="MBE137" s="45"/>
      <c r="MBF137" s="45"/>
      <c r="MBG137" s="45"/>
      <c r="MBH137" s="45"/>
      <c r="MBI137" s="45"/>
      <c r="MBJ137" s="45"/>
      <c r="MBK137" s="45"/>
      <c r="MBL137" s="45"/>
      <c r="MBM137" s="45"/>
      <c r="MBN137" s="45"/>
      <c r="MBO137" s="45"/>
      <c r="MBP137" s="45"/>
      <c r="MBQ137" s="45"/>
      <c r="MBR137" s="45"/>
      <c r="MBS137" s="45"/>
      <c r="MBT137" s="45"/>
      <c r="MBU137" s="45"/>
      <c r="MBV137" s="45"/>
      <c r="MBW137" s="45"/>
      <c r="MBX137" s="45"/>
      <c r="MBY137" s="45"/>
      <c r="MBZ137" s="45"/>
      <c r="MCA137" s="45"/>
      <c r="MCB137" s="45"/>
      <c r="MCC137" s="45"/>
      <c r="MCD137" s="45"/>
      <c r="MCE137" s="45"/>
      <c r="MCF137" s="45"/>
      <c r="MCG137" s="45"/>
      <c r="MCH137" s="45"/>
      <c r="MCI137" s="45"/>
      <c r="MCJ137" s="45"/>
      <c r="MCK137" s="45"/>
      <c r="MCL137" s="45"/>
      <c r="MCM137" s="45"/>
      <c r="MCN137" s="45"/>
      <c r="MCO137" s="45"/>
      <c r="MCP137" s="45"/>
      <c r="MCQ137" s="45"/>
      <c r="MCR137" s="45"/>
      <c r="MCS137" s="45"/>
      <c r="MCT137" s="45"/>
      <c r="MCU137" s="45"/>
      <c r="MCV137" s="45"/>
      <c r="MCW137" s="45"/>
      <c r="MCX137" s="45"/>
      <c r="MCY137" s="45"/>
      <c r="MCZ137" s="45"/>
      <c r="MDA137" s="45"/>
      <c r="MDB137" s="45"/>
      <c r="MDC137" s="45"/>
      <c r="MDD137" s="45"/>
      <c r="MDE137" s="45"/>
      <c r="MDF137" s="45"/>
      <c r="MDG137" s="45"/>
      <c r="MDH137" s="45"/>
      <c r="MDI137" s="45"/>
      <c r="MDJ137" s="45"/>
      <c r="MDK137" s="45"/>
      <c r="MDL137" s="45"/>
      <c r="MDM137" s="45"/>
      <c r="MDN137" s="45"/>
      <c r="MDO137" s="45"/>
      <c r="MDP137" s="45"/>
      <c r="MDQ137" s="45"/>
      <c r="MDR137" s="45"/>
      <c r="MDS137" s="45"/>
      <c r="MDT137" s="45"/>
      <c r="MDU137" s="45"/>
      <c r="MDV137" s="45"/>
      <c r="MDW137" s="45"/>
      <c r="MDX137" s="45"/>
      <c r="MDY137" s="45"/>
      <c r="MDZ137" s="45"/>
      <c r="MEA137" s="45"/>
      <c r="MEB137" s="45"/>
      <c r="MEC137" s="45"/>
      <c r="MED137" s="45"/>
      <c r="MEE137" s="45"/>
      <c r="MEF137" s="45"/>
      <c r="MEG137" s="45"/>
      <c r="MEH137" s="45"/>
      <c r="MEI137" s="45"/>
      <c r="MEJ137" s="45"/>
      <c r="MEK137" s="45"/>
      <c r="MEL137" s="45"/>
      <c r="MEM137" s="45"/>
      <c r="MEN137" s="45"/>
      <c r="MEO137" s="45"/>
      <c r="MEP137" s="45"/>
      <c r="MEQ137" s="45"/>
      <c r="MER137" s="45"/>
      <c r="MES137" s="45"/>
      <c r="MET137" s="45"/>
      <c r="MEU137" s="45"/>
      <c r="MEV137" s="45"/>
      <c r="MEW137" s="45"/>
      <c r="MEX137" s="45"/>
      <c r="MEY137" s="45"/>
      <c r="MEZ137" s="45"/>
      <c r="MFA137" s="45"/>
      <c r="MFB137" s="45"/>
      <c r="MFC137" s="45"/>
      <c r="MFD137" s="45"/>
      <c r="MFE137" s="45"/>
      <c r="MFF137" s="45"/>
      <c r="MFG137" s="45"/>
      <c r="MFH137" s="45"/>
      <c r="MFI137" s="45"/>
      <c r="MFJ137" s="45"/>
      <c r="MFK137" s="45"/>
      <c r="MFL137" s="45"/>
      <c r="MFM137" s="45"/>
      <c r="MFN137" s="45"/>
      <c r="MFO137" s="45"/>
      <c r="MFP137" s="45"/>
      <c r="MFQ137" s="45"/>
      <c r="MFR137" s="45"/>
      <c r="MFS137" s="45"/>
      <c r="MFT137" s="45"/>
      <c r="MFU137" s="45"/>
      <c r="MFV137" s="45"/>
      <c r="MFW137" s="45"/>
      <c r="MFX137" s="45"/>
      <c r="MFY137" s="45"/>
      <c r="MFZ137" s="45"/>
      <c r="MGA137" s="45"/>
      <c r="MGB137" s="45"/>
      <c r="MGC137" s="45"/>
      <c r="MGD137" s="45"/>
      <c r="MGE137" s="45"/>
      <c r="MGF137" s="45"/>
      <c r="MGG137" s="45"/>
      <c r="MGH137" s="45"/>
      <c r="MGI137" s="45"/>
      <c r="MGJ137" s="45"/>
      <c r="MGK137" s="45"/>
      <c r="MGL137" s="45"/>
      <c r="MGM137" s="45"/>
      <c r="MGN137" s="45"/>
      <c r="MGO137" s="45"/>
      <c r="MGP137" s="45"/>
      <c r="MGQ137" s="45"/>
      <c r="MGR137" s="45"/>
      <c r="MGS137" s="45"/>
      <c r="MGT137" s="45"/>
      <c r="MGU137" s="45"/>
      <c r="MGV137" s="45"/>
      <c r="MGW137" s="45"/>
      <c r="MGX137" s="45"/>
      <c r="MGY137" s="45"/>
      <c r="MGZ137" s="45"/>
      <c r="MHA137" s="45"/>
      <c r="MHB137" s="45"/>
      <c r="MHC137" s="45"/>
      <c r="MHD137" s="45"/>
      <c r="MHE137" s="45"/>
      <c r="MHF137" s="45"/>
      <c r="MHG137" s="45"/>
      <c r="MHH137" s="45"/>
      <c r="MHI137" s="45"/>
      <c r="MHJ137" s="45"/>
      <c r="MHK137" s="45"/>
      <c r="MHL137" s="45"/>
      <c r="MHM137" s="45"/>
      <c r="MHN137" s="45"/>
      <c r="MHO137" s="45"/>
      <c r="MHP137" s="45"/>
      <c r="MHQ137" s="45"/>
      <c r="MHR137" s="45"/>
      <c r="MHS137" s="45"/>
      <c r="MHT137" s="45"/>
      <c r="MHU137" s="45"/>
      <c r="MHV137" s="45"/>
      <c r="MHW137" s="45"/>
      <c r="MHX137" s="45"/>
      <c r="MHY137" s="45"/>
      <c r="MHZ137" s="45"/>
      <c r="MIA137" s="45"/>
      <c r="MIB137" s="45"/>
      <c r="MIC137" s="45"/>
      <c r="MID137" s="45"/>
      <c r="MIE137" s="45"/>
      <c r="MIF137" s="45"/>
      <c r="MIG137" s="45"/>
      <c r="MIH137" s="45"/>
      <c r="MII137" s="45"/>
      <c r="MIJ137" s="45"/>
      <c r="MIK137" s="45"/>
      <c r="MIL137" s="45"/>
      <c r="MIM137" s="45"/>
      <c r="MIN137" s="45"/>
      <c r="MIO137" s="45"/>
      <c r="MIP137" s="45"/>
      <c r="MIQ137" s="45"/>
      <c r="MIR137" s="45"/>
      <c r="MIS137" s="45"/>
      <c r="MIT137" s="45"/>
      <c r="MIU137" s="45"/>
      <c r="MIV137" s="45"/>
      <c r="MIW137" s="45"/>
      <c r="MIX137" s="45"/>
      <c r="MIY137" s="45"/>
      <c r="MIZ137" s="45"/>
      <c r="MJA137" s="45"/>
      <c r="MJB137" s="45"/>
      <c r="MJC137" s="45"/>
      <c r="MJD137" s="45"/>
      <c r="MJE137" s="45"/>
      <c r="MJF137" s="45"/>
      <c r="MJG137" s="45"/>
      <c r="MJH137" s="45"/>
      <c r="MJI137" s="45"/>
      <c r="MJJ137" s="45"/>
      <c r="MJK137" s="45"/>
      <c r="MJL137" s="45"/>
      <c r="MJM137" s="45"/>
      <c r="MJN137" s="45"/>
      <c r="MJO137" s="45"/>
      <c r="MJP137" s="45"/>
      <c r="MJQ137" s="45"/>
      <c r="MJR137" s="45"/>
      <c r="MJS137" s="45"/>
      <c r="MJT137" s="45"/>
      <c r="MJU137" s="45"/>
      <c r="MJV137" s="45"/>
      <c r="MJW137" s="45"/>
      <c r="MJX137" s="45"/>
      <c r="MJY137" s="45"/>
      <c r="MJZ137" s="45"/>
      <c r="MKA137" s="45"/>
      <c r="MKB137" s="45"/>
      <c r="MKC137" s="45"/>
      <c r="MKD137" s="45"/>
      <c r="MKE137" s="45"/>
      <c r="MKF137" s="45"/>
      <c r="MKG137" s="45"/>
      <c r="MKH137" s="45"/>
      <c r="MKI137" s="45"/>
      <c r="MKJ137" s="45"/>
      <c r="MKK137" s="45"/>
      <c r="MKL137" s="45"/>
      <c r="MKM137" s="45"/>
      <c r="MKN137" s="45"/>
      <c r="MKO137" s="45"/>
      <c r="MKP137" s="45"/>
      <c r="MKQ137" s="45"/>
      <c r="MKR137" s="45"/>
      <c r="MKS137" s="45"/>
      <c r="MKT137" s="45"/>
      <c r="MKU137" s="45"/>
      <c r="MKV137" s="45"/>
      <c r="MKW137" s="45"/>
      <c r="MKX137" s="45"/>
      <c r="MKY137" s="45"/>
      <c r="MKZ137" s="45"/>
      <c r="MLA137" s="45"/>
      <c r="MLB137" s="45"/>
      <c r="MLC137" s="45"/>
      <c r="MLD137" s="45"/>
      <c r="MLE137" s="45"/>
      <c r="MLF137" s="45"/>
      <c r="MLG137" s="45"/>
      <c r="MLH137" s="45"/>
      <c r="MLI137" s="45"/>
      <c r="MLJ137" s="45"/>
      <c r="MLK137" s="45"/>
      <c r="MLL137" s="45"/>
      <c r="MLM137" s="45"/>
      <c r="MLN137" s="45"/>
      <c r="MLO137" s="45"/>
      <c r="MLP137" s="45"/>
      <c r="MLQ137" s="45"/>
      <c r="MLR137" s="45"/>
      <c r="MLS137" s="45"/>
      <c r="MLT137" s="45"/>
      <c r="MLU137" s="45"/>
      <c r="MLV137" s="45"/>
      <c r="MLW137" s="45"/>
      <c r="MLX137" s="45"/>
      <c r="MLY137" s="45"/>
      <c r="MLZ137" s="45"/>
      <c r="MMA137" s="45"/>
      <c r="MMB137" s="45"/>
      <c r="MMC137" s="45"/>
      <c r="MMD137" s="45"/>
      <c r="MME137" s="45"/>
      <c r="MMF137" s="45"/>
      <c r="MMG137" s="45"/>
      <c r="MMH137" s="45"/>
      <c r="MMI137" s="45"/>
      <c r="MMJ137" s="45"/>
      <c r="MMK137" s="45"/>
      <c r="MML137" s="45"/>
      <c r="MMM137" s="45"/>
      <c r="MMN137" s="45"/>
      <c r="MMO137" s="45"/>
      <c r="MMP137" s="45"/>
      <c r="MMQ137" s="45"/>
      <c r="MMR137" s="45"/>
      <c r="MMS137" s="45"/>
      <c r="MMT137" s="45"/>
      <c r="MMU137" s="45"/>
      <c r="MMV137" s="45"/>
      <c r="MMW137" s="45"/>
      <c r="MMX137" s="45"/>
      <c r="MMY137" s="45"/>
      <c r="MMZ137" s="45"/>
      <c r="MNA137" s="45"/>
      <c r="MNB137" s="45"/>
      <c r="MNC137" s="45"/>
      <c r="MND137" s="45"/>
      <c r="MNE137" s="45"/>
      <c r="MNF137" s="45"/>
      <c r="MNG137" s="45"/>
      <c r="MNH137" s="45"/>
      <c r="MNI137" s="45"/>
      <c r="MNJ137" s="45"/>
      <c r="MNK137" s="45"/>
      <c r="MNL137" s="45"/>
      <c r="MNM137" s="45"/>
      <c r="MNN137" s="45"/>
      <c r="MNO137" s="45"/>
      <c r="MNP137" s="45"/>
      <c r="MNQ137" s="45"/>
      <c r="MNR137" s="45"/>
      <c r="MNS137" s="45"/>
      <c r="MNT137" s="45"/>
      <c r="MNU137" s="45"/>
      <c r="MNV137" s="45"/>
      <c r="MNW137" s="45"/>
      <c r="MNX137" s="45"/>
      <c r="MNY137" s="45"/>
      <c r="MNZ137" s="45"/>
      <c r="MOA137" s="45"/>
      <c r="MOB137" s="45"/>
      <c r="MOC137" s="45"/>
      <c r="MOD137" s="45"/>
      <c r="MOE137" s="45"/>
      <c r="MOF137" s="45"/>
      <c r="MOG137" s="45"/>
      <c r="MOH137" s="45"/>
      <c r="MOI137" s="45"/>
      <c r="MOJ137" s="45"/>
      <c r="MOK137" s="45"/>
      <c r="MOL137" s="45"/>
      <c r="MOM137" s="45"/>
      <c r="MON137" s="45"/>
      <c r="MOO137" s="45"/>
      <c r="MOP137" s="45"/>
      <c r="MOQ137" s="45"/>
      <c r="MOR137" s="45"/>
      <c r="MOS137" s="45"/>
      <c r="MOT137" s="45"/>
      <c r="MOU137" s="45"/>
      <c r="MOV137" s="45"/>
      <c r="MOW137" s="45"/>
      <c r="MOX137" s="45"/>
      <c r="MOY137" s="45"/>
      <c r="MOZ137" s="45"/>
      <c r="MPA137" s="45"/>
      <c r="MPB137" s="45"/>
      <c r="MPC137" s="45"/>
      <c r="MPD137" s="45"/>
      <c r="MPE137" s="45"/>
      <c r="MPF137" s="45"/>
      <c r="MPG137" s="45"/>
      <c r="MPH137" s="45"/>
      <c r="MPI137" s="45"/>
      <c r="MPJ137" s="45"/>
      <c r="MPK137" s="45"/>
      <c r="MPL137" s="45"/>
      <c r="MPM137" s="45"/>
      <c r="MPN137" s="45"/>
      <c r="MPO137" s="45"/>
      <c r="MPP137" s="45"/>
      <c r="MPQ137" s="45"/>
      <c r="MPR137" s="45"/>
      <c r="MPS137" s="45"/>
      <c r="MPT137" s="45"/>
      <c r="MPU137" s="45"/>
      <c r="MPV137" s="45"/>
      <c r="MPW137" s="45"/>
      <c r="MPX137" s="45"/>
      <c r="MPY137" s="45"/>
      <c r="MPZ137" s="45"/>
      <c r="MQA137" s="45"/>
      <c r="MQB137" s="45"/>
      <c r="MQC137" s="45"/>
      <c r="MQD137" s="45"/>
      <c r="MQE137" s="45"/>
      <c r="MQF137" s="45"/>
      <c r="MQG137" s="45"/>
      <c r="MQH137" s="45"/>
      <c r="MQI137" s="45"/>
      <c r="MQJ137" s="45"/>
      <c r="MQK137" s="45"/>
      <c r="MQL137" s="45"/>
      <c r="MQM137" s="45"/>
      <c r="MQN137" s="45"/>
      <c r="MQO137" s="45"/>
      <c r="MQP137" s="45"/>
      <c r="MQQ137" s="45"/>
      <c r="MQR137" s="45"/>
      <c r="MQS137" s="45"/>
      <c r="MQT137" s="45"/>
      <c r="MQU137" s="45"/>
      <c r="MQV137" s="45"/>
      <c r="MQW137" s="45"/>
      <c r="MQX137" s="45"/>
      <c r="MQY137" s="45"/>
      <c r="MQZ137" s="45"/>
      <c r="MRA137" s="45"/>
      <c r="MRB137" s="45"/>
      <c r="MRC137" s="45"/>
      <c r="MRD137" s="45"/>
      <c r="MRE137" s="45"/>
      <c r="MRF137" s="45"/>
      <c r="MRG137" s="45"/>
      <c r="MRH137" s="45"/>
      <c r="MRI137" s="45"/>
      <c r="MRJ137" s="45"/>
      <c r="MRK137" s="45"/>
      <c r="MRL137" s="45"/>
      <c r="MRM137" s="45"/>
      <c r="MRN137" s="45"/>
      <c r="MRO137" s="45"/>
      <c r="MRP137" s="45"/>
      <c r="MRQ137" s="45"/>
      <c r="MRR137" s="45"/>
      <c r="MRS137" s="45"/>
      <c r="MRT137" s="45"/>
      <c r="MRU137" s="45"/>
      <c r="MRV137" s="45"/>
      <c r="MRW137" s="45"/>
      <c r="MRX137" s="45"/>
      <c r="MRY137" s="45"/>
      <c r="MRZ137" s="45"/>
      <c r="MSA137" s="45"/>
      <c r="MSB137" s="45"/>
      <c r="MSC137" s="45"/>
      <c r="MSD137" s="45"/>
      <c r="MSE137" s="45"/>
      <c r="MSF137" s="45"/>
      <c r="MSG137" s="45"/>
      <c r="MSH137" s="45"/>
      <c r="MSI137" s="45"/>
      <c r="MSJ137" s="45"/>
      <c r="MSK137" s="45"/>
      <c r="MSL137" s="45"/>
      <c r="MSM137" s="45"/>
      <c r="MSN137" s="45"/>
      <c r="MSO137" s="45"/>
      <c r="MSP137" s="45"/>
      <c r="MSQ137" s="45"/>
      <c r="MSR137" s="45"/>
      <c r="MSS137" s="45"/>
      <c r="MST137" s="45"/>
      <c r="MSU137" s="45"/>
      <c r="MSV137" s="45"/>
      <c r="MSW137" s="45"/>
      <c r="MSX137" s="45"/>
      <c r="MSY137" s="45"/>
      <c r="MSZ137" s="45"/>
      <c r="MTA137" s="45"/>
      <c r="MTB137" s="45"/>
      <c r="MTC137" s="45"/>
      <c r="MTD137" s="45"/>
      <c r="MTE137" s="45"/>
      <c r="MTF137" s="45"/>
      <c r="MTG137" s="45"/>
      <c r="MTH137" s="45"/>
      <c r="MTI137" s="45"/>
      <c r="MTJ137" s="45"/>
      <c r="MTK137" s="45"/>
      <c r="MTL137" s="45"/>
      <c r="MTM137" s="45"/>
      <c r="MTN137" s="45"/>
      <c r="MTO137" s="45"/>
      <c r="MTP137" s="45"/>
      <c r="MTQ137" s="45"/>
      <c r="MTR137" s="45"/>
      <c r="MTS137" s="45"/>
      <c r="MTT137" s="45"/>
      <c r="MTU137" s="45"/>
      <c r="MTV137" s="45"/>
      <c r="MTW137" s="45"/>
      <c r="MTX137" s="45"/>
      <c r="MTY137" s="45"/>
      <c r="MTZ137" s="45"/>
      <c r="MUA137" s="45"/>
      <c r="MUB137" s="45"/>
      <c r="MUC137" s="45"/>
      <c r="MUD137" s="45"/>
      <c r="MUE137" s="45"/>
      <c r="MUF137" s="45"/>
      <c r="MUG137" s="45"/>
      <c r="MUH137" s="45"/>
      <c r="MUI137" s="45"/>
      <c r="MUJ137" s="45"/>
      <c r="MUK137" s="45"/>
      <c r="MUL137" s="45"/>
      <c r="MUM137" s="45"/>
      <c r="MUN137" s="45"/>
      <c r="MUO137" s="45"/>
      <c r="MUP137" s="45"/>
      <c r="MUQ137" s="45"/>
      <c r="MUR137" s="45"/>
      <c r="MUS137" s="45"/>
      <c r="MUT137" s="45"/>
      <c r="MUU137" s="45"/>
      <c r="MUV137" s="45"/>
      <c r="MUW137" s="45"/>
      <c r="MUX137" s="45"/>
      <c r="MUY137" s="45"/>
      <c r="MUZ137" s="45"/>
      <c r="MVA137" s="45"/>
      <c r="MVB137" s="45"/>
      <c r="MVC137" s="45"/>
      <c r="MVD137" s="45"/>
      <c r="MVE137" s="45"/>
      <c r="MVF137" s="45"/>
      <c r="MVG137" s="45"/>
      <c r="MVH137" s="45"/>
      <c r="MVI137" s="45"/>
      <c r="MVJ137" s="45"/>
      <c r="MVK137" s="45"/>
      <c r="MVL137" s="45"/>
      <c r="MVM137" s="45"/>
      <c r="MVN137" s="45"/>
      <c r="MVO137" s="45"/>
      <c r="MVP137" s="45"/>
      <c r="MVQ137" s="45"/>
      <c r="MVR137" s="45"/>
      <c r="MVS137" s="45"/>
      <c r="MVT137" s="45"/>
      <c r="MVU137" s="45"/>
      <c r="MVV137" s="45"/>
      <c r="MVW137" s="45"/>
      <c r="MVX137" s="45"/>
      <c r="MVY137" s="45"/>
      <c r="MVZ137" s="45"/>
      <c r="MWA137" s="45"/>
      <c r="MWB137" s="45"/>
      <c r="MWC137" s="45"/>
      <c r="MWD137" s="45"/>
      <c r="MWE137" s="45"/>
      <c r="MWF137" s="45"/>
      <c r="MWG137" s="45"/>
      <c r="MWH137" s="45"/>
      <c r="MWI137" s="45"/>
      <c r="MWJ137" s="45"/>
      <c r="MWK137" s="45"/>
      <c r="MWL137" s="45"/>
      <c r="MWM137" s="45"/>
      <c r="MWN137" s="45"/>
      <c r="MWO137" s="45"/>
      <c r="MWP137" s="45"/>
      <c r="MWQ137" s="45"/>
      <c r="MWR137" s="45"/>
      <c r="MWS137" s="45"/>
      <c r="MWT137" s="45"/>
      <c r="MWU137" s="45"/>
      <c r="MWV137" s="45"/>
      <c r="MWW137" s="45"/>
      <c r="MWX137" s="45"/>
      <c r="MWY137" s="45"/>
      <c r="MWZ137" s="45"/>
      <c r="MXA137" s="45"/>
      <c r="MXB137" s="45"/>
      <c r="MXC137" s="45"/>
      <c r="MXD137" s="45"/>
      <c r="MXE137" s="45"/>
      <c r="MXF137" s="45"/>
      <c r="MXG137" s="45"/>
      <c r="MXH137" s="45"/>
      <c r="MXI137" s="45"/>
      <c r="MXJ137" s="45"/>
      <c r="MXK137" s="45"/>
      <c r="MXL137" s="45"/>
      <c r="MXM137" s="45"/>
      <c r="MXN137" s="45"/>
      <c r="MXO137" s="45"/>
      <c r="MXP137" s="45"/>
      <c r="MXQ137" s="45"/>
      <c r="MXR137" s="45"/>
      <c r="MXS137" s="45"/>
      <c r="MXT137" s="45"/>
      <c r="MXU137" s="45"/>
      <c r="MXV137" s="45"/>
      <c r="MXW137" s="45"/>
      <c r="MXX137" s="45"/>
      <c r="MXY137" s="45"/>
      <c r="MXZ137" s="45"/>
      <c r="MYA137" s="45"/>
      <c r="MYB137" s="45"/>
      <c r="MYC137" s="45"/>
      <c r="MYD137" s="45"/>
      <c r="MYE137" s="45"/>
      <c r="MYF137" s="45"/>
      <c r="MYG137" s="45"/>
      <c r="MYH137" s="45"/>
      <c r="MYI137" s="45"/>
      <c r="MYJ137" s="45"/>
      <c r="MYK137" s="45"/>
      <c r="MYL137" s="45"/>
      <c r="MYM137" s="45"/>
      <c r="MYN137" s="45"/>
      <c r="MYO137" s="45"/>
      <c r="MYP137" s="45"/>
      <c r="MYQ137" s="45"/>
      <c r="MYR137" s="45"/>
      <c r="MYS137" s="45"/>
      <c r="MYT137" s="45"/>
      <c r="MYU137" s="45"/>
      <c r="MYV137" s="45"/>
      <c r="MYW137" s="45"/>
      <c r="MYX137" s="45"/>
      <c r="MYY137" s="45"/>
      <c r="MYZ137" s="45"/>
      <c r="MZA137" s="45"/>
      <c r="MZB137" s="45"/>
      <c r="MZC137" s="45"/>
      <c r="MZD137" s="45"/>
      <c r="MZE137" s="45"/>
      <c r="MZF137" s="45"/>
      <c r="MZG137" s="45"/>
      <c r="MZH137" s="45"/>
      <c r="MZI137" s="45"/>
      <c r="MZJ137" s="45"/>
      <c r="MZK137" s="45"/>
      <c r="MZL137" s="45"/>
      <c r="MZM137" s="45"/>
      <c r="MZN137" s="45"/>
      <c r="MZO137" s="45"/>
      <c r="MZP137" s="45"/>
      <c r="MZQ137" s="45"/>
      <c r="MZR137" s="45"/>
      <c r="MZS137" s="45"/>
      <c r="MZT137" s="45"/>
      <c r="MZU137" s="45"/>
      <c r="MZV137" s="45"/>
      <c r="MZW137" s="45"/>
      <c r="MZX137" s="45"/>
      <c r="MZY137" s="45"/>
      <c r="MZZ137" s="45"/>
      <c r="NAA137" s="45"/>
      <c r="NAB137" s="45"/>
      <c r="NAC137" s="45"/>
      <c r="NAD137" s="45"/>
      <c r="NAE137" s="45"/>
      <c r="NAF137" s="45"/>
      <c r="NAG137" s="45"/>
      <c r="NAH137" s="45"/>
      <c r="NAI137" s="45"/>
      <c r="NAJ137" s="45"/>
      <c r="NAK137" s="45"/>
      <c r="NAL137" s="45"/>
      <c r="NAM137" s="45"/>
      <c r="NAN137" s="45"/>
      <c r="NAO137" s="45"/>
      <c r="NAP137" s="45"/>
      <c r="NAQ137" s="45"/>
      <c r="NAR137" s="45"/>
      <c r="NAS137" s="45"/>
      <c r="NAT137" s="45"/>
      <c r="NAU137" s="45"/>
      <c r="NAV137" s="45"/>
      <c r="NAW137" s="45"/>
      <c r="NAX137" s="45"/>
      <c r="NAY137" s="45"/>
      <c r="NAZ137" s="45"/>
      <c r="NBA137" s="45"/>
      <c r="NBB137" s="45"/>
      <c r="NBC137" s="45"/>
      <c r="NBD137" s="45"/>
      <c r="NBE137" s="45"/>
      <c r="NBF137" s="45"/>
      <c r="NBG137" s="45"/>
      <c r="NBH137" s="45"/>
      <c r="NBI137" s="45"/>
      <c r="NBJ137" s="45"/>
      <c r="NBK137" s="45"/>
      <c r="NBL137" s="45"/>
      <c r="NBM137" s="45"/>
      <c r="NBN137" s="45"/>
      <c r="NBO137" s="45"/>
      <c r="NBP137" s="45"/>
      <c r="NBQ137" s="45"/>
      <c r="NBR137" s="45"/>
      <c r="NBS137" s="45"/>
      <c r="NBT137" s="45"/>
      <c r="NBU137" s="45"/>
      <c r="NBV137" s="45"/>
      <c r="NBW137" s="45"/>
      <c r="NBX137" s="45"/>
      <c r="NBY137" s="45"/>
      <c r="NBZ137" s="45"/>
      <c r="NCA137" s="45"/>
      <c r="NCB137" s="45"/>
      <c r="NCC137" s="45"/>
      <c r="NCD137" s="45"/>
      <c r="NCE137" s="45"/>
      <c r="NCF137" s="45"/>
      <c r="NCG137" s="45"/>
      <c r="NCH137" s="45"/>
      <c r="NCI137" s="45"/>
      <c r="NCJ137" s="45"/>
      <c r="NCK137" s="45"/>
      <c r="NCL137" s="45"/>
      <c r="NCM137" s="45"/>
      <c r="NCN137" s="45"/>
      <c r="NCO137" s="45"/>
      <c r="NCP137" s="45"/>
      <c r="NCQ137" s="45"/>
      <c r="NCR137" s="45"/>
      <c r="NCS137" s="45"/>
      <c r="NCT137" s="45"/>
      <c r="NCU137" s="45"/>
      <c r="NCV137" s="45"/>
      <c r="NCW137" s="45"/>
      <c r="NCX137" s="45"/>
      <c r="NCY137" s="45"/>
      <c r="NCZ137" s="45"/>
      <c r="NDA137" s="45"/>
      <c r="NDB137" s="45"/>
      <c r="NDC137" s="45"/>
      <c r="NDD137" s="45"/>
      <c r="NDE137" s="45"/>
      <c r="NDF137" s="45"/>
      <c r="NDG137" s="45"/>
      <c r="NDH137" s="45"/>
      <c r="NDI137" s="45"/>
      <c r="NDJ137" s="45"/>
      <c r="NDK137" s="45"/>
      <c r="NDL137" s="45"/>
      <c r="NDM137" s="45"/>
      <c r="NDN137" s="45"/>
      <c r="NDO137" s="45"/>
      <c r="NDP137" s="45"/>
      <c r="NDQ137" s="45"/>
      <c r="NDR137" s="45"/>
      <c r="NDS137" s="45"/>
      <c r="NDT137" s="45"/>
      <c r="NDU137" s="45"/>
      <c r="NDV137" s="45"/>
      <c r="NDW137" s="45"/>
      <c r="NDX137" s="45"/>
      <c r="NDY137" s="45"/>
      <c r="NDZ137" s="45"/>
      <c r="NEA137" s="45"/>
      <c r="NEB137" s="45"/>
      <c r="NEC137" s="45"/>
      <c r="NED137" s="45"/>
      <c r="NEE137" s="45"/>
      <c r="NEF137" s="45"/>
      <c r="NEG137" s="45"/>
      <c r="NEH137" s="45"/>
      <c r="NEI137" s="45"/>
      <c r="NEJ137" s="45"/>
      <c r="NEK137" s="45"/>
      <c r="NEL137" s="45"/>
      <c r="NEM137" s="45"/>
      <c r="NEN137" s="45"/>
      <c r="NEO137" s="45"/>
      <c r="NEP137" s="45"/>
      <c r="NEQ137" s="45"/>
      <c r="NER137" s="45"/>
      <c r="NES137" s="45"/>
      <c r="NET137" s="45"/>
      <c r="NEU137" s="45"/>
      <c r="NEV137" s="45"/>
      <c r="NEW137" s="45"/>
      <c r="NEX137" s="45"/>
      <c r="NEY137" s="45"/>
      <c r="NEZ137" s="45"/>
      <c r="NFA137" s="45"/>
      <c r="NFB137" s="45"/>
      <c r="NFC137" s="45"/>
      <c r="NFD137" s="45"/>
      <c r="NFE137" s="45"/>
      <c r="NFF137" s="45"/>
      <c r="NFG137" s="45"/>
      <c r="NFH137" s="45"/>
      <c r="NFI137" s="45"/>
      <c r="NFJ137" s="45"/>
      <c r="NFK137" s="45"/>
      <c r="NFL137" s="45"/>
      <c r="NFM137" s="45"/>
      <c r="NFN137" s="45"/>
      <c r="NFO137" s="45"/>
      <c r="NFP137" s="45"/>
      <c r="NFQ137" s="45"/>
      <c r="NFR137" s="45"/>
      <c r="NFS137" s="45"/>
      <c r="NFT137" s="45"/>
      <c r="NFU137" s="45"/>
      <c r="NFV137" s="45"/>
      <c r="NFW137" s="45"/>
      <c r="NFX137" s="45"/>
      <c r="NFY137" s="45"/>
      <c r="NFZ137" s="45"/>
      <c r="NGA137" s="45"/>
      <c r="NGB137" s="45"/>
      <c r="NGC137" s="45"/>
      <c r="NGD137" s="45"/>
      <c r="NGE137" s="45"/>
      <c r="NGF137" s="45"/>
      <c r="NGG137" s="45"/>
      <c r="NGH137" s="45"/>
      <c r="NGI137" s="45"/>
      <c r="NGJ137" s="45"/>
      <c r="NGK137" s="45"/>
      <c r="NGL137" s="45"/>
      <c r="NGM137" s="45"/>
      <c r="NGN137" s="45"/>
      <c r="NGO137" s="45"/>
      <c r="NGP137" s="45"/>
      <c r="NGQ137" s="45"/>
      <c r="NGR137" s="45"/>
      <c r="NGS137" s="45"/>
      <c r="NGT137" s="45"/>
      <c r="NGU137" s="45"/>
      <c r="NGV137" s="45"/>
      <c r="NGW137" s="45"/>
      <c r="NGX137" s="45"/>
      <c r="NGY137" s="45"/>
      <c r="NGZ137" s="45"/>
      <c r="NHA137" s="45"/>
      <c r="NHB137" s="45"/>
      <c r="NHC137" s="45"/>
      <c r="NHD137" s="45"/>
      <c r="NHE137" s="45"/>
      <c r="NHF137" s="45"/>
      <c r="NHG137" s="45"/>
      <c r="NHH137" s="45"/>
      <c r="NHI137" s="45"/>
      <c r="NHJ137" s="45"/>
      <c r="NHK137" s="45"/>
      <c r="NHL137" s="45"/>
      <c r="NHM137" s="45"/>
      <c r="NHN137" s="45"/>
      <c r="NHO137" s="45"/>
      <c r="NHP137" s="45"/>
      <c r="NHQ137" s="45"/>
      <c r="NHR137" s="45"/>
      <c r="NHS137" s="45"/>
      <c r="NHT137" s="45"/>
      <c r="NHU137" s="45"/>
      <c r="NHV137" s="45"/>
      <c r="NHW137" s="45"/>
      <c r="NHX137" s="45"/>
      <c r="NHY137" s="45"/>
      <c r="NHZ137" s="45"/>
      <c r="NIA137" s="45"/>
      <c r="NIB137" s="45"/>
      <c r="NIC137" s="45"/>
      <c r="NID137" s="45"/>
      <c r="NIE137" s="45"/>
      <c r="NIF137" s="45"/>
      <c r="NIG137" s="45"/>
      <c r="NIH137" s="45"/>
      <c r="NII137" s="45"/>
      <c r="NIJ137" s="45"/>
      <c r="NIK137" s="45"/>
      <c r="NIL137" s="45"/>
      <c r="NIM137" s="45"/>
      <c r="NIN137" s="45"/>
      <c r="NIO137" s="45"/>
      <c r="NIP137" s="45"/>
      <c r="NIQ137" s="45"/>
      <c r="NIR137" s="45"/>
      <c r="NIS137" s="45"/>
      <c r="NIT137" s="45"/>
      <c r="NIU137" s="45"/>
      <c r="NIV137" s="45"/>
      <c r="NIW137" s="45"/>
      <c r="NIX137" s="45"/>
      <c r="NIY137" s="45"/>
      <c r="NIZ137" s="45"/>
      <c r="NJA137" s="45"/>
      <c r="NJB137" s="45"/>
      <c r="NJC137" s="45"/>
      <c r="NJD137" s="45"/>
      <c r="NJE137" s="45"/>
      <c r="NJF137" s="45"/>
      <c r="NJG137" s="45"/>
      <c r="NJH137" s="45"/>
      <c r="NJI137" s="45"/>
      <c r="NJJ137" s="45"/>
      <c r="NJK137" s="45"/>
      <c r="NJL137" s="45"/>
      <c r="NJM137" s="45"/>
      <c r="NJN137" s="45"/>
      <c r="NJO137" s="45"/>
      <c r="NJP137" s="45"/>
      <c r="NJQ137" s="45"/>
      <c r="NJR137" s="45"/>
      <c r="NJS137" s="45"/>
      <c r="NJT137" s="45"/>
      <c r="NJU137" s="45"/>
      <c r="NJV137" s="45"/>
      <c r="NJW137" s="45"/>
      <c r="NJX137" s="45"/>
      <c r="NJY137" s="45"/>
      <c r="NJZ137" s="45"/>
      <c r="NKA137" s="45"/>
      <c r="NKB137" s="45"/>
      <c r="NKC137" s="45"/>
      <c r="NKD137" s="45"/>
      <c r="NKE137" s="45"/>
      <c r="NKF137" s="45"/>
      <c r="NKG137" s="45"/>
      <c r="NKH137" s="45"/>
      <c r="NKI137" s="45"/>
      <c r="NKJ137" s="45"/>
      <c r="NKK137" s="45"/>
      <c r="NKL137" s="45"/>
      <c r="NKM137" s="45"/>
      <c r="NKN137" s="45"/>
      <c r="NKO137" s="45"/>
      <c r="NKP137" s="45"/>
      <c r="NKQ137" s="45"/>
      <c r="NKR137" s="45"/>
      <c r="NKS137" s="45"/>
      <c r="NKT137" s="45"/>
      <c r="NKU137" s="45"/>
      <c r="NKV137" s="45"/>
      <c r="NKW137" s="45"/>
      <c r="NKX137" s="45"/>
      <c r="NKY137" s="45"/>
      <c r="NKZ137" s="45"/>
      <c r="NLA137" s="45"/>
      <c r="NLB137" s="45"/>
      <c r="NLC137" s="45"/>
      <c r="NLD137" s="45"/>
      <c r="NLE137" s="45"/>
      <c r="NLF137" s="45"/>
      <c r="NLG137" s="45"/>
      <c r="NLH137" s="45"/>
      <c r="NLI137" s="45"/>
      <c r="NLJ137" s="45"/>
      <c r="NLK137" s="45"/>
      <c r="NLL137" s="45"/>
      <c r="NLM137" s="45"/>
      <c r="NLN137" s="45"/>
      <c r="NLO137" s="45"/>
      <c r="NLP137" s="45"/>
      <c r="NLQ137" s="45"/>
      <c r="NLR137" s="45"/>
      <c r="NLS137" s="45"/>
      <c r="NLT137" s="45"/>
      <c r="NLU137" s="45"/>
      <c r="NLV137" s="45"/>
      <c r="NLW137" s="45"/>
      <c r="NLX137" s="45"/>
      <c r="NLY137" s="45"/>
      <c r="NLZ137" s="45"/>
      <c r="NMA137" s="45"/>
      <c r="NMB137" s="45"/>
      <c r="NMC137" s="45"/>
      <c r="NMD137" s="45"/>
      <c r="NME137" s="45"/>
      <c r="NMF137" s="45"/>
      <c r="NMG137" s="45"/>
      <c r="NMH137" s="45"/>
      <c r="NMI137" s="45"/>
      <c r="NMJ137" s="45"/>
      <c r="NMK137" s="45"/>
      <c r="NML137" s="45"/>
      <c r="NMM137" s="45"/>
      <c r="NMN137" s="45"/>
      <c r="NMO137" s="45"/>
      <c r="NMP137" s="45"/>
      <c r="NMQ137" s="45"/>
      <c r="NMR137" s="45"/>
      <c r="NMS137" s="45"/>
      <c r="NMT137" s="45"/>
      <c r="NMU137" s="45"/>
      <c r="NMV137" s="45"/>
      <c r="NMW137" s="45"/>
      <c r="NMX137" s="45"/>
      <c r="NMY137" s="45"/>
      <c r="NMZ137" s="45"/>
      <c r="NNA137" s="45"/>
      <c r="NNB137" s="45"/>
      <c r="NNC137" s="45"/>
      <c r="NND137" s="45"/>
      <c r="NNE137" s="45"/>
      <c r="NNF137" s="45"/>
      <c r="NNG137" s="45"/>
      <c r="NNH137" s="45"/>
      <c r="NNI137" s="45"/>
      <c r="NNJ137" s="45"/>
      <c r="NNK137" s="45"/>
      <c r="NNL137" s="45"/>
      <c r="NNM137" s="45"/>
      <c r="NNN137" s="45"/>
      <c r="NNO137" s="45"/>
      <c r="NNP137" s="45"/>
      <c r="NNQ137" s="45"/>
      <c r="NNR137" s="45"/>
      <c r="NNS137" s="45"/>
      <c r="NNT137" s="45"/>
      <c r="NNU137" s="45"/>
      <c r="NNV137" s="45"/>
      <c r="NNW137" s="45"/>
      <c r="NNX137" s="45"/>
      <c r="NNY137" s="45"/>
      <c r="NNZ137" s="45"/>
      <c r="NOA137" s="45"/>
      <c r="NOB137" s="45"/>
      <c r="NOC137" s="45"/>
      <c r="NOD137" s="45"/>
      <c r="NOE137" s="45"/>
      <c r="NOF137" s="45"/>
      <c r="NOG137" s="45"/>
      <c r="NOH137" s="45"/>
      <c r="NOI137" s="45"/>
      <c r="NOJ137" s="45"/>
      <c r="NOK137" s="45"/>
      <c r="NOL137" s="45"/>
      <c r="NOM137" s="45"/>
      <c r="NON137" s="45"/>
      <c r="NOO137" s="45"/>
      <c r="NOP137" s="45"/>
      <c r="NOQ137" s="45"/>
      <c r="NOR137" s="45"/>
      <c r="NOS137" s="45"/>
      <c r="NOT137" s="45"/>
      <c r="NOU137" s="45"/>
      <c r="NOV137" s="45"/>
      <c r="NOW137" s="45"/>
      <c r="NOX137" s="45"/>
      <c r="NOY137" s="45"/>
      <c r="NOZ137" s="45"/>
      <c r="NPA137" s="45"/>
      <c r="NPB137" s="45"/>
      <c r="NPC137" s="45"/>
      <c r="NPD137" s="45"/>
      <c r="NPE137" s="45"/>
      <c r="NPF137" s="45"/>
      <c r="NPG137" s="45"/>
      <c r="NPH137" s="45"/>
      <c r="NPI137" s="45"/>
      <c r="NPJ137" s="45"/>
      <c r="NPK137" s="45"/>
      <c r="NPL137" s="45"/>
      <c r="NPM137" s="45"/>
      <c r="NPN137" s="45"/>
      <c r="NPO137" s="45"/>
      <c r="NPP137" s="45"/>
      <c r="NPQ137" s="45"/>
      <c r="NPR137" s="45"/>
      <c r="NPS137" s="45"/>
      <c r="NPT137" s="45"/>
      <c r="NPU137" s="45"/>
      <c r="NPV137" s="45"/>
      <c r="NPW137" s="45"/>
      <c r="NPX137" s="45"/>
      <c r="NPY137" s="45"/>
      <c r="NPZ137" s="45"/>
      <c r="NQA137" s="45"/>
      <c r="NQB137" s="45"/>
      <c r="NQC137" s="45"/>
      <c r="NQD137" s="45"/>
      <c r="NQE137" s="45"/>
      <c r="NQF137" s="45"/>
      <c r="NQG137" s="45"/>
      <c r="NQH137" s="45"/>
      <c r="NQI137" s="45"/>
      <c r="NQJ137" s="45"/>
      <c r="NQK137" s="45"/>
      <c r="NQL137" s="45"/>
      <c r="NQM137" s="45"/>
      <c r="NQN137" s="45"/>
      <c r="NQO137" s="45"/>
      <c r="NQP137" s="45"/>
      <c r="NQQ137" s="45"/>
      <c r="NQR137" s="45"/>
      <c r="NQS137" s="45"/>
      <c r="NQT137" s="45"/>
      <c r="NQU137" s="45"/>
      <c r="NQV137" s="45"/>
      <c r="NQW137" s="45"/>
      <c r="NQX137" s="45"/>
      <c r="NQY137" s="45"/>
      <c r="NQZ137" s="45"/>
      <c r="NRA137" s="45"/>
      <c r="NRB137" s="45"/>
      <c r="NRC137" s="45"/>
      <c r="NRD137" s="45"/>
      <c r="NRE137" s="45"/>
      <c r="NRF137" s="45"/>
      <c r="NRG137" s="45"/>
      <c r="NRH137" s="45"/>
      <c r="NRI137" s="45"/>
      <c r="NRJ137" s="45"/>
      <c r="NRK137" s="45"/>
      <c r="NRL137" s="45"/>
      <c r="NRM137" s="45"/>
      <c r="NRN137" s="45"/>
      <c r="NRO137" s="45"/>
      <c r="NRP137" s="45"/>
      <c r="NRQ137" s="45"/>
      <c r="NRR137" s="45"/>
      <c r="NRS137" s="45"/>
      <c r="NRT137" s="45"/>
      <c r="NRU137" s="45"/>
      <c r="NRV137" s="45"/>
      <c r="NRW137" s="45"/>
      <c r="NRX137" s="45"/>
      <c r="NRY137" s="45"/>
      <c r="NRZ137" s="45"/>
      <c r="NSA137" s="45"/>
      <c r="NSB137" s="45"/>
      <c r="NSC137" s="45"/>
      <c r="NSD137" s="45"/>
      <c r="NSE137" s="45"/>
      <c r="NSF137" s="45"/>
      <c r="NSG137" s="45"/>
      <c r="NSH137" s="45"/>
      <c r="NSI137" s="45"/>
      <c r="NSJ137" s="45"/>
      <c r="NSK137" s="45"/>
      <c r="NSL137" s="45"/>
      <c r="NSM137" s="45"/>
      <c r="NSN137" s="45"/>
      <c r="NSO137" s="45"/>
      <c r="NSP137" s="45"/>
      <c r="NSQ137" s="45"/>
      <c r="NSR137" s="45"/>
      <c r="NSS137" s="45"/>
      <c r="NST137" s="45"/>
      <c r="NSU137" s="45"/>
      <c r="NSV137" s="45"/>
      <c r="NSW137" s="45"/>
      <c r="NSX137" s="45"/>
      <c r="NSY137" s="45"/>
      <c r="NSZ137" s="45"/>
      <c r="NTA137" s="45"/>
      <c r="NTB137" s="45"/>
      <c r="NTC137" s="45"/>
      <c r="NTD137" s="45"/>
      <c r="NTE137" s="45"/>
      <c r="NTF137" s="45"/>
      <c r="NTG137" s="45"/>
      <c r="NTH137" s="45"/>
      <c r="NTI137" s="45"/>
      <c r="NTJ137" s="45"/>
      <c r="NTK137" s="45"/>
      <c r="NTL137" s="45"/>
      <c r="NTM137" s="45"/>
      <c r="NTN137" s="45"/>
      <c r="NTO137" s="45"/>
      <c r="NTP137" s="45"/>
      <c r="NTQ137" s="45"/>
      <c r="NTR137" s="45"/>
      <c r="NTS137" s="45"/>
      <c r="NTT137" s="45"/>
      <c r="NTU137" s="45"/>
      <c r="NTV137" s="45"/>
      <c r="NTW137" s="45"/>
      <c r="NTX137" s="45"/>
      <c r="NTY137" s="45"/>
      <c r="NTZ137" s="45"/>
      <c r="NUA137" s="45"/>
      <c r="NUB137" s="45"/>
      <c r="NUC137" s="45"/>
      <c r="NUD137" s="45"/>
      <c r="NUE137" s="45"/>
      <c r="NUF137" s="45"/>
      <c r="NUG137" s="45"/>
      <c r="NUH137" s="45"/>
      <c r="NUI137" s="45"/>
      <c r="NUJ137" s="45"/>
      <c r="NUK137" s="45"/>
      <c r="NUL137" s="45"/>
      <c r="NUM137" s="45"/>
      <c r="NUN137" s="45"/>
      <c r="NUO137" s="45"/>
      <c r="NUP137" s="45"/>
      <c r="NUQ137" s="45"/>
      <c r="NUR137" s="45"/>
      <c r="NUS137" s="45"/>
      <c r="NUT137" s="45"/>
      <c r="NUU137" s="45"/>
      <c r="NUV137" s="45"/>
      <c r="NUW137" s="45"/>
      <c r="NUX137" s="45"/>
      <c r="NUY137" s="45"/>
      <c r="NUZ137" s="45"/>
      <c r="NVA137" s="45"/>
      <c r="NVB137" s="45"/>
      <c r="NVC137" s="45"/>
      <c r="NVD137" s="45"/>
      <c r="NVE137" s="45"/>
      <c r="NVF137" s="45"/>
      <c r="NVG137" s="45"/>
      <c r="NVH137" s="45"/>
      <c r="NVI137" s="45"/>
      <c r="NVJ137" s="45"/>
      <c r="NVK137" s="45"/>
      <c r="NVL137" s="45"/>
      <c r="NVM137" s="45"/>
      <c r="NVN137" s="45"/>
      <c r="NVO137" s="45"/>
      <c r="NVP137" s="45"/>
      <c r="NVQ137" s="45"/>
      <c r="NVR137" s="45"/>
      <c r="NVS137" s="45"/>
      <c r="NVT137" s="45"/>
      <c r="NVU137" s="45"/>
      <c r="NVV137" s="45"/>
      <c r="NVW137" s="45"/>
      <c r="NVX137" s="45"/>
      <c r="NVY137" s="45"/>
      <c r="NVZ137" s="45"/>
      <c r="NWA137" s="45"/>
      <c r="NWB137" s="45"/>
      <c r="NWC137" s="45"/>
      <c r="NWD137" s="45"/>
      <c r="NWE137" s="45"/>
      <c r="NWF137" s="45"/>
      <c r="NWG137" s="45"/>
      <c r="NWH137" s="45"/>
      <c r="NWI137" s="45"/>
      <c r="NWJ137" s="45"/>
      <c r="NWK137" s="45"/>
      <c r="NWL137" s="45"/>
      <c r="NWM137" s="45"/>
      <c r="NWN137" s="45"/>
      <c r="NWO137" s="45"/>
      <c r="NWP137" s="45"/>
      <c r="NWQ137" s="45"/>
      <c r="NWR137" s="45"/>
      <c r="NWS137" s="45"/>
      <c r="NWT137" s="45"/>
      <c r="NWU137" s="45"/>
      <c r="NWV137" s="45"/>
      <c r="NWW137" s="45"/>
      <c r="NWX137" s="45"/>
      <c r="NWY137" s="45"/>
      <c r="NWZ137" s="45"/>
      <c r="NXA137" s="45"/>
      <c r="NXB137" s="45"/>
      <c r="NXC137" s="45"/>
      <c r="NXD137" s="45"/>
      <c r="NXE137" s="45"/>
      <c r="NXF137" s="45"/>
      <c r="NXG137" s="45"/>
      <c r="NXH137" s="45"/>
      <c r="NXI137" s="45"/>
      <c r="NXJ137" s="45"/>
      <c r="NXK137" s="45"/>
      <c r="NXL137" s="45"/>
      <c r="NXM137" s="45"/>
      <c r="NXN137" s="45"/>
      <c r="NXO137" s="45"/>
      <c r="NXP137" s="45"/>
      <c r="NXQ137" s="45"/>
      <c r="NXR137" s="45"/>
      <c r="NXS137" s="45"/>
      <c r="NXT137" s="45"/>
      <c r="NXU137" s="45"/>
      <c r="NXV137" s="45"/>
      <c r="NXW137" s="45"/>
      <c r="NXX137" s="45"/>
      <c r="NXY137" s="45"/>
      <c r="NXZ137" s="45"/>
      <c r="NYA137" s="45"/>
      <c r="NYB137" s="45"/>
      <c r="NYC137" s="45"/>
      <c r="NYD137" s="45"/>
      <c r="NYE137" s="45"/>
      <c r="NYF137" s="45"/>
      <c r="NYG137" s="45"/>
      <c r="NYH137" s="45"/>
      <c r="NYI137" s="45"/>
      <c r="NYJ137" s="45"/>
      <c r="NYK137" s="45"/>
      <c r="NYL137" s="45"/>
      <c r="NYM137" s="45"/>
      <c r="NYN137" s="45"/>
      <c r="NYO137" s="45"/>
      <c r="NYP137" s="45"/>
      <c r="NYQ137" s="45"/>
      <c r="NYR137" s="45"/>
      <c r="NYS137" s="45"/>
      <c r="NYT137" s="45"/>
      <c r="NYU137" s="45"/>
      <c r="NYV137" s="45"/>
      <c r="NYW137" s="45"/>
      <c r="NYX137" s="45"/>
      <c r="NYY137" s="45"/>
      <c r="NYZ137" s="45"/>
      <c r="NZA137" s="45"/>
      <c r="NZB137" s="45"/>
      <c r="NZC137" s="45"/>
      <c r="NZD137" s="45"/>
      <c r="NZE137" s="45"/>
      <c r="NZF137" s="45"/>
      <c r="NZG137" s="45"/>
      <c r="NZH137" s="45"/>
      <c r="NZI137" s="45"/>
      <c r="NZJ137" s="45"/>
      <c r="NZK137" s="45"/>
      <c r="NZL137" s="45"/>
      <c r="NZM137" s="45"/>
      <c r="NZN137" s="45"/>
      <c r="NZO137" s="45"/>
      <c r="NZP137" s="45"/>
      <c r="NZQ137" s="45"/>
      <c r="NZR137" s="45"/>
      <c r="NZS137" s="45"/>
      <c r="NZT137" s="45"/>
      <c r="NZU137" s="45"/>
      <c r="NZV137" s="45"/>
      <c r="NZW137" s="45"/>
      <c r="NZX137" s="45"/>
      <c r="NZY137" s="45"/>
      <c r="NZZ137" s="45"/>
      <c r="OAA137" s="45"/>
      <c r="OAB137" s="45"/>
      <c r="OAC137" s="45"/>
      <c r="OAD137" s="45"/>
      <c r="OAE137" s="45"/>
      <c r="OAF137" s="45"/>
      <c r="OAG137" s="45"/>
      <c r="OAH137" s="45"/>
      <c r="OAI137" s="45"/>
      <c r="OAJ137" s="45"/>
      <c r="OAK137" s="45"/>
      <c r="OAL137" s="45"/>
      <c r="OAM137" s="45"/>
      <c r="OAN137" s="45"/>
      <c r="OAO137" s="45"/>
      <c r="OAP137" s="45"/>
      <c r="OAQ137" s="45"/>
      <c r="OAR137" s="45"/>
      <c r="OAS137" s="45"/>
      <c r="OAT137" s="45"/>
      <c r="OAU137" s="45"/>
      <c r="OAV137" s="45"/>
      <c r="OAW137" s="45"/>
      <c r="OAX137" s="45"/>
      <c r="OAY137" s="45"/>
      <c r="OAZ137" s="45"/>
      <c r="OBA137" s="45"/>
      <c r="OBB137" s="45"/>
      <c r="OBC137" s="45"/>
      <c r="OBD137" s="45"/>
      <c r="OBE137" s="45"/>
      <c r="OBF137" s="45"/>
      <c r="OBG137" s="45"/>
      <c r="OBH137" s="45"/>
      <c r="OBI137" s="45"/>
      <c r="OBJ137" s="45"/>
      <c r="OBK137" s="45"/>
      <c r="OBL137" s="45"/>
      <c r="OBM137" s="45"/>
      <c r="OBN137" s="45"/>
      <c r="OBO137" s="45"/>
      <c r="OBP137" s="45"/>
      <c r="OBQ137" s="45"/>
      <c r="OBR137" s="45"/>
      <c r="OBS137" s="45"/>
      <c r="OBT137" s="45"/>
      <c r="OBU137" s="45"/>
      <c r="OBV137" s="45"/>
      <c r="OBW137" s="45"/>
      <c r="OBX137" s="45"/>
      <c r="OBY137" s="45"/>
      <c r="OBZ137" s="45"/>
      <c r="OCA137" s="45"/>
      <c r="OCB137" s="45"/>
      <c r="OCC137" s="45"/>
      <c r="OCD137" s="45"/>
      <c r="OCE137" s="45"/>
      <c r="OCF137" s="45"/>
      <c r="OCG137" s="45"/>
      <c r="OCH137" s="45"/>
      <c r="OCI137" s="45"/>
      <c r="OCJ137" s="45"/>
      <c r="OCK137" s="45"/>
      <c r="OCL137" s="45"/>
      <c r="OCM137" s="45"/>
      <c r="OCN137" s="45"/>
      <c r="OCO137" s="45"/>
      <c r="OCP137" s="45"/>
      <c r="OCQ137" s="45"/>
      <c r="OCR137" s="45"/>
      <c r="OCS137" s="45"/>
      <c r="OCT137" s="45"/>
      <c r="OCU137" s="45"/>
      <c r="OCV137" s="45"/>
      <c r="OCW137" s="45"/>
      <c r="OCX137" s="45"/>
      <c r="OCY137" s="45"/>
      <c r="OCZ137" s="45"/>
      <c r="ODA137" s="45"/>
      <c r="ODB137" s="45"/>
      <c r="ODC137" s="45"/>
      <c r="ODD137" s="45"/>
      <c r="ODE137" s="45"/>
      <c r="ODF137" s="45"/>
      <c r="ODG137" s="45"/>
      <c r="ODH137" s="45"/>
      <c r="ODI137" s="45"/>
      <c r="ODJ137" s="45"/>
      <c r="ODK137" s="45"/>
      <c r="ODL137" s="45"/>
      <c r="ODM137" s="45"/>
      <c r="ODN137" s="45"/>
      <c r="ODO137" s="45"/>
      <c r="ODP137" s="45"/>
      <c r="ODQ137" s="45"/>
      <c r="ODR137" s="45"/>
      <c r="ODS137" s="45"/>
      <c r="ODT137" s="45"/>
      <c r="ODU137" s="45"/>
      <c r="ODV137" s="45"/>
      <c r="ODW137" s="45"/>
      <c r="ODX137" s="45"/>
      <c r="ODY137" s="45"/>
      <c r="ODZ137" s="45"/>
      <c r="OEA137" s="45"/>
      <c r="OEB137" s="45"/>
      <c r="OEC137" s="45"/>
      <c r="OED137" s="45"/>
      <c r="OEE137" s="45"/>
      <c r="OEF137" s="45"/>
      <c r="OEG137" s="45"/>
      <c r="OEH137" s="45"/>
      <c r="OEI137" s="45"/>
      <c r="OEJ137" s="45"/>
      <c r="OEK137" s="45"/>
      <c r="OEL137" s="45"/>
      <c r="OEM137" s="45"/>
      <c r="OEN137" s="45"/>
      <c r="OEO137" s="45"/>
      <c r="OEP137" s="45"/>
      <c r="OEQ137" s="45"/>
      <c r="OER137" s="45"/>
      <c r="OES137" s="45"/>
      <c r="OET137" s="45"/>
      <c r="OEU137" s="45"/>
      <c r="OEV137" s="45"/>
      <c r="OEW137" s="45"/>
      <c r="OEX137" s="45"/>
      <c r="OEY137" s="45"/>
      <c r="OEZ137" s="45"/>
      <c r="OFA137" s="45"/>
      <c r="OFB137" s="45"/>
      <c r="OFC137" s="45"/>
      <c r="OFD137" s="45"/>
      <c r="OFE137" s="45"/>
      <c r="OFF137" s="45"/>
      <c r="OFG137" s="45"/>
      <c r="OFH137" s="45"/>
      <c r="OFI137" s="45"/>
      <c r="OFJ137" s="45"/>
      <c r="OFK137" s="45"/>
      <c r="OFL137" s="45"/>
      <c r="OFM137" s="45"/>
      <c r="OFN137" s="45"/>
      <c r="OFO137" s="45"/>
      <c r="OFP137" s="45"/>
      <c r="OFQ137" s="45"/>
      <c r="OFR137" s="45"/>
      <c r="OFS137" s="45"/>
      <c r="OFT137" s="45"/>
      <c r="OFU137" s="45"/>
      <c r="OFV137" s="45"/>
      <c r="OFW137" s="45"/>
      <c r="OFX137" s="45"/>
      <c r="OFY137" s="45"/>
      <c r="OFZ137" s="45"/>
      <c r="OGA137" s="45"/>
      <c r="OGB137" s="45"/>
      <c r="OGC137" s="45"/>
      <c r="OGD137" s="45"/>
      <c r="OGE137" s="45"/>
      <c r="OGF137" s="45"/>
      <c r="OGG137" s="45"/>
      <c r="OGH137" s="45"/>
      <c r="OGI137" s="45"/>
      <c r="OGJ137" s="45"/>
      <c r="OGK137" s="45"/>
      <c r="OGL137" s="45"/>
      <c r="OGM137" s="45"/>
      <c r="OGN137" s="45"/>
      <c r="OGO137" s="45"/>
      <c r="OGP137" s="45"/>
      <c r="OGQ137" s="45"/>
      <c r="OGR137" s="45"/>
      <c r="OGS137" s="45"/>
      <c r="OGT137" s="45"/>
      <c r="OGU137" s="45"/>
      <c r="OGV137" s="45"/>
      <c r="OGW137" s="45"/>
      <c r="OGX137" s="45"/>
      <c r="OGY137" s="45"/>
      <c r="OGZ137" s="45"/>
      <c r="OHA137" s="45"/>
      <c r="OHB137" s="45"/>
      <c r="OHC137" s="45"/>
      <c r="OHD137" s="45"/>
      <c r="OHE137" s="45"/>
      <c r="OHF137" s="45"/>
      <c r="OHG137" s="45"/>
      <c r="OHH137" s="45"/>
      <c r="OHI137" s="45"/>
      <c r="OHJ137" s="45"/>
      <c r="OHK137" s="45"/>
      <c r="OHL137" s="45"/>
      <c r="OHM137" s="45"/>
      <c r="OHN137" s="45"/>
      <c r="OHO137" s="45"/>
      <c r="OHP137" s="45"/>
      <c r="OHQ137" s="45"/>
      <c r="OHR137" s="45"/>
      <c r="OHS137" s="45"/>
      <c r="OHT137" s="45"/>
      <c r="OHU137" s="45"/>
      <c r="OHV137" s="45"/>
      <c r="OHW137" s="45"/>
      <c r="OHX137" s="45"/>
      <c r="OHY137" s="45"/>
      <c r="OHZ137" s="45"/>
      <c r="OIA137" s="45"/>
      <c r="OIB137" s="45"/>
      <c r="OIC137" s="45"/>
      <c r="OID137" s="45"/>
      <c r="OIE137" s="45"/>
      <c r="OIF137" s="45"/>
      <c r="OIG137" s="45"/>
      <c r="OIH137" s="45"/>
      <c r="OII137" s="45"/>
      <c r="OIJ137" s="45"/>
      <c r="OIK137" s="45"/>
      <c r="OIL137" s="45"/>
      <c r="OIM137" s="45"/>
      <c r="OIN137" s="45"/>
      <c r="OIO137" s="45"/>
      <c r="OIP137" s="45"/>
      <c r="OIQ137" s="45"/>
      <c r="OIR137" s="45"/>
      <c r="OIS137" s="45"/>
      <c r="OIT137" s="45"/>
      <c r="OIU137" s="45"/>
      <c r="OIV137" s="45"/>
      <c r="OIW137" s="45"/>
      <c r="OIX137" s="45"/>
      <c r="OIY137" s="45"/>
      <c r="OIZ137" s="45"/>
      <c r="OJA137" s="45"/>
      <c r="OJB137" s="45"/>
      <c r="OJC137" s="45"/>
      <c r="OJD137" s="45"/>
      <c r="OJE137" s="45"/>
      <c r="OJF137" s="45"/>
      <c r="OJG137" s="45"/>
      <c r="OJH137" s="45"/>
      <c r="OJI137" s="45"/>
      <c r="OJJ137" s="45"/>
      <c r="OJK137" s="45"/>
      <c r="OJL137" s="45"/>
      <c r="OJM137" s="45"/>
      <c r="OJN137" s="45"/>
      <c r="OJO137" s="45"/>
      <c r="OJP137" s="45"/>
      <c r="OJQ137" s="45"/>
      <c r="OJR137" s="45"/>
      <c r="OJS137" s="45"/>
      <c r="OJT137" s="45"/>
      <c r="OJU137" s="45"/>
      <c r="OJV137" s="45"/>
      <c r="OJW137" s="45"/>
      <c r="OJX137" s="45"/>
      <c r="OJY137" s="45"/>
      <c r="OJZ137" s="45"/>
      <c r="OKA137" s="45"/>
      <c r="OKB137" s="45"/>
      <c r="OKC137" s="45"/>
      <c r="OKD137" s="45"/>
      <c r="OKE137" s="45"/>
      <c r="OKF137" s="45"/>
      <c r="OKG137" s="45"/>
      <c r="OKH137" s="45"/>
      <c r="OKI137" s="45"/>
      <c r="OKJ137" s="45"/>
      <c r="OKK137" s="45"/>
      <c r="OKL137" s="45"/>
      <c r="OKM137" s="45"/>
      <c r="OKN137" s="45"/>
      <c r="OKO137" s="45"/>
      <c r="OKP137" s="45"/>
      <c r="OKQ137" s="45"/>
      <c r="OKR137" s="45"/>
      <c r="OKS137" s="45"/>
      <c r="OKT137" s="45"/>
      <c r="OKU137" s="45"/>
      <c r="OKV137" s="45"/>
      <c r="OKW137" s="45"/>
      <c r="OKX137" s="45"/>
      <c r="OKY137" s="45"/>
      <c r="OKZ137" s="45"/>
      <c r="OLA137" s="45"/>
      <c r="OLB137" s="45"/>
      <c r="OLC137" s="45"/>
      <c r="OLD137" s="45"/>
      <c r="OLE137" s="45"/>
      <c r="OLF137" s="45"/>
      <c r="OLG137" s="45"/>
      <c r="OLH137" s="45"/>
      <c r="OLI137" s="45"/>
      <c r="OLJ137" s="45"/>
      <c r="OLK137" s="45"/>
      <c r="OLL137" s="45"/>
      <c r="OLM137" s="45"/>
      <c r="OLN137" s="45"/>
      <c r="OLO137" s="45"/>
      <c r="OLP137" s="45"/>
      <c r="OLQ137" s="45"/>
      <c r="OLR137" s="45"/>
      <c r="OLS137" s="45"/>
      <c r="OLT137" s="45"/>
      <c r="OLU137" s="45"/>
      <c r="OLV137" s="45"/>
      <c r="OLW137" s="45"/>
      <c r="OLX137" s="45"/>
      <c r="OLY137" s="45"/>
      <c r="OLZ137" s="45"/>
      <c r="OMA137" s="45"/>
      <c r="OMB137" s="45"/>
      <c r="OMC137" s="45"/>
      <c r="OMD137" s="45"/>
      <c r="OME137" s="45"/>
      <c r="OMF137" s="45"/>
      <c r="OMG137" s="45"/>
      <c r="OMH137" s="45"/>
      <c r="OMI137" s="45"/>
      <c r="OMJ137" s="45"/>
      <c r="OMK137" s="45"/>
      <c r="OML137" s="45"/>
      <c r="OMM137" s="45"/>
      <c r="OMN137" s="45"/>
      <c r="OMO137" s="45"/>
      <c r="OMP137" s="45"/>
      <c r="OMQ137" s="45"/>
      <c r="OMR137" s="45"/>
      <c r="OMS137" s="45"/>
      <c r="OMT137" s="45"/>
      <c r="OMU137" s="45"/>
      <c r="OMV137" s="45"/>
      <c r="OMW137" s="45"/>
      <c r="OMX137" s="45"/>
      <c r="OMY137" s="45"/>
      <c r="OMZ137" s="45"/>
      <c r="ONA137" s="45"/>
      <c r="ONB137" s="45"/>
      <c r="ONC137" s="45"/>
      <c r="OND137" s="45"/>
      <c r="ONE137" s="45"/>
      <c r="ONF137" s="45"/>
      <c r="ONG137" s="45"/>
      <c r="ONH137" s="45"/>
      <c r="ONI137" s="45"/>
      <c r="ONJ137" s="45"/>
      <c r="ONK137" s="45"/>
      <c r="ONL137" s="45"/>
      <c r="ONM137" s="45"/>
      <c r="ONN137" s="45"/>
      <c r="ONO137" s="45"/>
      <c r="ONP137" s="45"/>
      <c r="ONQ137" s="45"/>
      <c r="ONR137" s="45"/>
      <c r="ONS137" s="45"/>
      <c r="ONT137" s="45"/>
      <c r="ONU137" s="45"/>
      <c r="ONV137" s="45"/>
      <c r="ONW137" s="45"/>
      <c r="ONX137" s="45"/>
      <c r="ONY137" s="45"/>
      <c r="ONZ137" s="45"/>
      <c r="OOA137" s="45"/>
      <c r="OOB137" s="45"/>
      <c r="OOC137" s="45"/>
      <c r="OOD137" s="45"/>
      <c r="OOE137" s="45"/>
      <c r="OOF137" s="45"/>
      <c r="OOG137" s="45"/>
      <c r="OOH137" s="45"/>
      <c r="OOI137" s="45"/>
      <c r="OOJ137" s="45"/>
      <c r="OOK137" s="45"/>
      <c r="OOL137" s="45"/>
      <c r="OOM137" s="45"/>
      <c r="OON137" s="45"/>
      <c r="OOO137" s="45"/>
      <c r="OOP137" s="45"/>
      <c r="OOQ137" s="45"/>
      <c r="OOR137" s="45"/>
      <c r="OOS137" s="45"/>
      <c r="OOT137" s="45"/>
      <c r="OOU137" s="45"/>
      <c r="OOV137" s="45"/>
      <c r="OOW137" s="45"/>
      <c r="OOX137" s="45"/>
      <c r="OOY137" s="45"/>
      <c r="OOZ137" s="45"/>
      <c r="OPA137" s="45"/>
      <c r="OPB137" s="45"/>
      <c r="OPC137" s="45"/>
      <c r="OPD137" s="45"/>
      <c r="OPE137" s="45"/>
      <c r="OPF137" s="45"/>
      <c r="OPG137" s="45"/>
      <c r="OPH137" s="45"/>
      <c r="OPI137" s="45"/>
      <c r="OPJ137" s="45"/>
      <c r="OPK137" s="45"/>
      <c r="OPL137" s="45"/>
      <c r="OPM137" s="45"/>
      <c r="OPN137" s="45"/>
      <c r="OPO137" s="45"/>
      <c r="OPP137" s="45"/>
      <c r="OPQ137" s="45"/>
      <c r="OPR137" s="45"/>
      <c r="OPS137" s="45"/>
      <c r="OPT137" s="45"/>
      <c r="OPU137" s="45"/>
      <c r="OPV137" s="45"/>
      <c r="OPW137" s="45"/>
      <c r="OPX137" s="45"/>
      <c r="OPY137" s="45"/>
      <c r="OPZ137" s="45"/>
      <c r="OQA137" s="45"/>
      <c r="OQB137" s="45"/>
      <c r="OQC137" s="45"/>
      <c r="OQD137" s="45"/>
      <c r="OQE137" s="45"/>
      <c r="OQF137" s="45"/>
      <c r="OQG137" s="45"/>
      <c r="OQH137" s="45"/>
      <c r="OQI137" s="45"/>
      <c r="OQJ137" s="45"/>
      <c r="OQK137" s="45"/>
      <c r="OQL137" s="45"/>
      <c r="OQM137" s="45"/>
      <c r="OQN137" s="45"/>
      <c r="OQO137" s="45"/>
      <c r="OQP137" s="45"/>
      <c r="OQQ137" s="45"/>
      <c r="OQR137" s="45"/>
      <c r="OQS137" s="45"/>
      <c r="OQT137" s="45"/>
      <c r="OQU137" s="45"/>
      <c r="OQV137" s="45"/>
      <c r="OQW137" s="45"/>
      <c r="OQX137" s="45"/>
      <c r="OQY137" s="45"/>
      <c r="OQZ137" s="45"/>
      <c r="ORA137" s="45"/>
      <c r="ORB137" s="45"/>
      <c r="ORC137" s="45"/>
      <c r="ORD137" s="45"/>
      <c r="ORE137" s="45"/>
      <c r="ORF137" s="45"/>
      <c r="ORG137" s="45"/>
      <c r="ORH137" s="45"/>
      <c r="ORI137" s="45"/>
      <c r="ORJ137" s="45"/>
      <c r="ORK137" s="45"/>
      <c r="ORL137" s="45"/>
      <c r="ORM137" s="45"/>
      <c r="ORN137" s="45"/>
      <c r="ORO137" s="45"/>
      <c r="ORP137" s="45"/>
      <c r="ORQ137" s="45"/>
      <c r="ORR137" s="45"/>
      <c r="ORS137" s="45"/>
      <c r="ORT137" s="45"/>
      <c r="ORU137" s="45"/>
      <c r="ORV137" s="45"/>
      <c r="ORW137" s="45"/>
      <c r="ORX137" s="45"/>
      <c r="ORY137" s="45"/>
      <c r="ORZ137" s="45"/>
      <c r="OSA137" s="45"/>
      <c r="OSB137" s="45"/>
      <c r="OSC137" s="45"/>
      <c r="OSD137" s="45"/>
      <c r="OSE137" s="45"/>
      <c r="OSF137" s="45"/>
      <c r="OSG137" s="45"/>
      <c r="OSH137" s="45"/>
      <c r="OSI137" s="45"/>
      <c r="OSJ137" s="45"/>
      <c r="OSK137" s="45"/>
      <c r="OSL137" s="45"/>
      <c r="OSM137" s="45"/>
      <c r="OSN137" s="45"/>
      <c r="OSO137" s="45"/>
      <c r="OSP137" s="45"/>
      <c r="OSQ137" s="45"/>
      <c r="OSR137" s="45"/>
      <c r="OSS137" s="45"/>
      <c r="OST137" s="45"/>
      <c r="OSU137" s="45"/>
      <c r="OSV137" s="45"/>
      <c r="OSW137" s="45"/>
      <c r="OSX137" s="45"/>
      <c r="OSY137" s="45"/>
      <c r="OSZ137" s="45"/>
      <c r="OTA137" s="45"/>
      <c r="OTB137" s="45"/>
      <c r="OTC137" s="45"/>
      <c r="OTD137" s="45"/>
      <c r="OTE137" s="45"/>
      <c r="OTF137" s="45"/>
      <c r="OTG137" s="45"/>
      <c r="OTH137" s="45"/>
      <c r="OTI137" s="45"/>
      <c r="OTJ137" s="45"/>
      <c r="OTK137" s="45"/>
      <c r="OTL137" s="45"/>
      <c r="OTM137" s="45"/>
      <c r="OTN137" s="45"/>
      <c r="OTO137" s="45"/>
      <c r="OTP137" s="45"/>
      <c r="OTQ137" s="45"/>
      <c r="OTR137" s="45"/>
      <c r="OTS137" s="45"/>
      <c r="OTT137" s="45"/>
      <c r="OTU137" s="45"/>
      <c r="OTV137" s="45"/>
      <c r="OTW137" s="45"/>
      <c r="OTX137" s="45"/>
      <c r="OTY137" s="45"/>
      <c r="OTZ137" s="45"/>
      <c r="OUA137" s="45"/>
      <c r="OUB137" s="45"/>
      <c r="OUC137" s="45"/>
      <c r="OUD137" s="45"/>
      <c r="OUE137" s="45"/>
      <c r="OUF137" s="45"/>
      <c r="OUG137" s="45"/>
      <c r="OUH137" s="45"/>
      <c r="OUI137" s="45"/>
      <c r="OUJ137" s="45"/>
      <c r="OUK137" s="45"/>
      <c r="OUL137" s="45"/>
      <c r="OUM137" s="45"/>
      <c r="OUN137" s="45"/>
      <c r="OUO137" s="45"/>
      <c r="OUP137" s="45"/>
      <c r="OUQ137" s="45"/>
      <c r="OUR137" s="45"/>
      <c r="OUS137" s="45"/>
      <c r="OUT137" s="45"/>
      <c r="OUU137" s="45"/>
      <c r="OUV137" s="45"/>
      <c r="OUW137" s="45"/>
      <c r="OUX137" s="45"/>
      <c r="OUY137" s="45"/>
      <c r="OUZ137" s="45"/>
      <c r="OVA137" s="45"/>
      <c r="OVB137" s="45"/>
      <c r="OVC137" s="45"/>
      <c r="OVD137" s="45"/>
      <c r="OVE137" s="45"/>
      <c r="OVF137" s="45"/>
      <c r="OVG137" s="45"/>
      <c r="OVH137" s="45"/>
      <c r="OVI137" s="45"/>
      <c r="OVJ137" s="45"/>
      <c r="OVK137" s="45"/>
      <c r="OVL137" s="45"/>
      <c r="OVM137" s="45"/>
      <c r="OVN137" s="45"/>
      <c r="OVO137" s="45"/>
      <c r="OVP137" s="45"/>
      <c r="OVQ137" s="45"/>
      <c r="OVR137" s="45"/>
      <c r="OVS137" s="45"/>
      <c r="OVT137" s="45"/>
      <c r="OVU137" s="45"/>
      <c r="OVV137" s="45"/>
      <c r="OVW137" s="45"/>
      <c r="OVX137" s="45"/>
      <c r="OVY137" s="45"/>
      <c r="OVZ137" s="45"/>
      <c r="OWA137" s="45"/>
      <c r="OWB137" s="45"/>
      <c r="OWC137" s="45"/>
      <c r="OWD137" s="45"/>
      <c r="OWE137" s="45"/>
      <c r="OWF137" s="45"/>
      <c r="OWG137" s="45"/>
      <c r="OWH137" s="45"/>
      <c r="OWI137" s="45"/>
      <c r="OWJ137" s="45"/>
      <c r="OWK137" s="45"/>
      <c r="OWL137" s="45"/>
      <c r="OWM137" s="45"/>
      <c r="OWN137" s="45"/>
      <c r="OWO137" s="45"/>
      <c r="OWP137" s="45"/>
      <c r="OWQ137" s="45"/>
      <c r="OWR137" s="45"/>
      <c r="OWS137" s="45"/>
      <c r="OWT137" s="45"/>
      <c r="OWU137" s="45"/>
      <c r="OWV137" s="45"/>
      <c r="OWW137" s="45"/>
      <c r="OWX137" s="45"/>
      <c r="OWY137" s="45"/>
      <c r="OWZ137" s="45"/>
      <c r="OXA137" s="45"/>
      <c r="OXB137" s="45"/>
      <c r="OXC137" s="45"/>
      <c r="OXD137" s="45"/>
      <c r="OXE137" s="45"/>
      <c r="OXF137" s="45"/>
      <c r="OXG137" s="45"/>
      <c r="OXH137" s="45"/>
      <c r="OXI137" s="45"/>
      <c r="OXJ137" s="45"/>
      <c r="OXK137" s="45"/>
      <c r="OXL137" s="45"/>
      <c r="OXM137" s="45"/>
      <c r="OXN137" s="45"/>
      <c r="OXO137" s="45"/>
      <c r="OXP137" s="45"/>
      <c r="OXQ137" s="45"/>
      <c r="OXR137" s="45"/>
      <c r="OXS137" s="45"/>
      <c r="OXT137" s="45"/>
      <c r="OXU137" s="45"/>
      <c r="OXV137" s="45"/>
      <c r="OXW137" s="45"/>
      <c r="OXX137" s="45"/>
      <c r="OXY137" s="45"/>
      <c r="OXZ137" s="45"/>
      <c r="OYA137" s="45"/>
      <c r="OYB137" s="45"/>
      <c r="OYC137" s="45"/>
      <c r="OYD137" s="45"/>
      <c r="OYE137" s="45"/>
      <c r="OYF137" s="45"/>
      <c r="OYG137" s="45"/>
      <c r="OYH137" s="45"/>
      <c r="OYI137" s="45"/>
      <c r="OYJ137" s="45"/>
      <c r="OYK137" s="45"/>
      <c r="OYL137" s="45"/>
      <c r="OYM137" s="45"/>
      <c r="OYN137" s="45"/>
      <c r="OYO137" s="45"/>
      <c r="OYP137" s="45"/>
      <c r="OYQ137" s="45"/>
      <c r="OYR137" s="45"/>
      <c r="OYS137" s="45"/>
      <c r="OYT137" s="45"/>
      <c r="OYU137" s="45"/>
      <c r="OYV137" s="45"/>
      <c r="OYW137" s="45"/>
      <c r="OYX137" s="45"/>
      <c r="OYY137" s="45"/>
      <c r="OYZ137" s="45"/>
      <c r="OZA137" s="45"/>
      <c r="OZB137" s="45"/>
      <c r="OZC137" s="45"/>
      <c r="OZD137" s="45"/>
      <c r="OZE137" s="45"/>
      <c r="OZF137" s="45"/>
      <c r="OZG137" s="45"/>
      <c r="OZH137" s="45"/>
      <c r="OZI137" s="45"/>
      <c r="OZJ137" s="45"/>
      <c r="OZK137" s="45"/>
      <c r="OZL137" s="45"/>
      <c r="OZM137" s="45"/>
      <c r="OZN137" s="45"/>
      <c r="OZO137" s="45"/>
      <c r="OZP137" s="45"/>
      <c r="OZQ137" s="45"/>
      <c r="OZR137" s="45"/>
      <c r="OZS137" s="45"/>
      <c r="OZT137" s="45"/>
      <c r="OZU137" s="45"/>
      <c r="OZV137" s="45"/>
      <c r="OZW137" s="45"/>
      <c r="OZX137" s="45"/>
      <c r="OZY137" s="45"/>
      <c r="OZZ137" s="45"/>
      <c r="PAA137" s="45"/>
      <c r="PAB137" s="45"/>
      <c r="PAC137" s="45"/>
      <c r="PAD137" s="45"/>
      <c r="PAE137" s="45"/>
      <c r="PAF137" s="45"/>
      <c r="PAG137" s="45"/>
      <c r="PAH137" s="45"/>
      <c r="PAI137" s="45"/>
      <c r="PAJ137" s="45"/>
      <c r="PAK137" s="45"/>
      <c r="PAL137" s="45"/>
      <c r="PAM137" s="45"/>
      <c r="PAN137" s="45"/>
      <c r="PAO137" s="45"/>
      <c r="PAP137" s="45"/>
      <c r="PAQ137" s="45"/>
      <c r="PAR137" s="45"/>
      <c r="PAS137" s="45"/>
      <c r="PAT137" s="45"/>
      <c r="PAU137" s="45"/>
      <c r="PAV137" s="45"/>
      <c r="PAW137" s="45"/>
      <c r="PAX137" s="45"/>
      <c r="PAY137" s="45"/>
      <c r="PAZ137" s="45"/>
      <c r="PBA137" s="45"/>
      <c r="PBB137" s="45"/>
      <c r="PBC137" s="45"/>
      <c r="PBD137" s="45"/>
      <c r="PBE137" s="45"/>
      <c r="PBF137" s="45"/>
      <c r="PBG137" s="45"/>
      <c r="PBH137" s="45"/>
      <c r="PBI137" s="45"/>
      <c r="PBJ137" s="45"/>
      <c r="PBK137" s="45"/>
      <c r="PBL137" s="45"/>
      <c r="PBM137" s="45"/>
      <c r="PBN137" s="45"/>
      <c r="PBO137" s="45"/>
      <c r="PBP137" s="45"/>
      <c r="PBQ137" s="45"/>
      <c r="PBR137" s="45"/>
      <c r="PBS137" s="45"/>
      <c r="PBT137" s="45"/>
      <c r="PBU137" s="45"/>
      <c r="PBV137" s="45"/>
      <c r="PBW137" s="45"/>
      <c r="PBX137" s="45"/>
      <c r="PBY137" s="45"/>
      <c r="PBZ137" s="45"/>
      <c r="PCA137" s="45"/>
      <c r="PCB137" s="45"/>
      <c r="PCC137" s="45"/>
      <c r="PCD137" s="45"/>
      <c r="PCE137" s="45"/>
      <c r="PCF137" s="45"/>
      <c r="PCG137" s="45"/>
      <c r="PCH137" s="45"/>
      <c r="PCI137" s="45"/>
      <c r="PCJ137" s="45"/>
      <c r="PCK137" s="45"/>
      <c r="PCL137" s="45"/>
      <c r="PCM137" s="45"/>
      <c r="PCN137" s="45"/>
      <c r="PCO137" s="45"/>
      <c r="PCP137" s="45"/>
      <c r="PCQ137" s="45"/>
      <c r="PCR137" s="45"/>
      <c r="PCS137" s="45"/>
      <c r="PCT137" s="45"/>
      <c r="PCU137" s="45"/>
      <c r="PCV137" s="45"/>
      <c r="PCW137" s="45"/>
      <c r="PCX137" s="45"/>
      <c r="PCY137" s="45"/>
      <c r="PCZ137" s="45"/>
      <c r="PDA137" s="45"/>
      <c r="PDB137" s="45"/>
      <c r="PDC137" s="45"/>
      <c r="PDD137" s="45"/>
      <c r="PDE137" s="45"/>
      <c r="PDF137" s="45"/>
      <c r="PDG137" s="45"/>
      <c r="PDH137" s="45"/>
      <c r="PDI137" s="45"/>
      <c r="PDJ137" s="45"/>
      <c r="PDK137" s="45"/>
      <c r="PDL137" s="45"/>
      <c r="PDM137" s="45"/>
      <c r="PDN137" s="45"/>
      <c r="PDO137" s="45"/>
      <c r="PDP137" s="45"/>
      <c r="PDQ137" s="45"/>
      <c r="PDR137" s="45"/>
      <c r="PDS137" s="45"/>
      <c r="PDT137" s="45"/>
      <c r="PDU137" s="45"/>
      <c r="PDV137" s="45"/>
      <c r="PDW137" s="45"/>
      <c r="PDX137" s="45"/>
      <c r="PDY137" s="45"/>
      <c r="PDZ137" s="45"/>
      <c r="PEA137" s="45"/>
      <c r="PEB137" s="45"/>
      <c r="PEC137" s="45"/>
      <c r="PED137" s="45"/>
      <c r="PEE137" s="45"/>
      <c r="PEF137" s="45"/>
      <c r="PEG137" s="45"/>
      <c r="PEH137" s="45"/>
      <c r="PEI137" s="45"/>
      <c r="PEJ137" s="45"/>
      <c r="PEK137" s="45"/>
      <c r="PEL137" s="45"/>
      <c r="PEM137" s="45"/>
      <c r="PEN137" s="45"/>
      <c r="PEO137" s="45"/>
      <c r="PEP137" s="45"/>
      <c r="PEQ137" s="45"/>
      <c r="PER137" s="45"/>
      <c r="PES137" s="45"/>
      <c r="PET137" s="45"/>
      <c r="PEU137" s="45"/>
      <c r="PEV137" s="45"/>
      <c r="PEW137" s="45"/>
      <c r="PEX137" s="45"/>
      <c r="PEY137" s="45"/>
      <c r="PEZ137" s="45"/>
      <c r="PFA137" s="45"/>
      <c r="PFB137" s="45"/>
      <c r="PFC137" s="45"/>
      <c r="PFD137" s="45"/>
      <c r="PFE137" s="45"/>
      <c r="PFF137" s="45"/>
      <c r="PFG137" s="45"/>
      <c r="PFH137" s="45"/>
      <c r="PFI137" s="45"/>
      <c r="PFJ137" s="45"/>
      <c r="PFK137" s="45"/>
      <c r="PFL137" s="45"/>
      <c r="PFM137" s="45"/>
      <c r="PFN137" s="45"/>
      <c r="PFO137" s="45"/>
      <c r="PFP137" s="45"/>
      <c r="PFQ137" s="45"/>
      <c r="PFR137" s="45"/>
      <c r="PFS137" s="45"/>
      <c r="PFT137" s="45"/>
      <c r="PFU137" s="45"/>
      <c r="PFV137" s="45"/>
      <c r="PFW137" s="45"/>
      <c r="PFX137" s="45"/>
      <c r="PFY137" s="45"/>
      <c r="PFZ137" s="45"/>
      <c r="PGA137" s="45"/>
      <c r="PGB137" s="45"/>
      <c r="PGC137" s="45"/>
      <c r="PGD137" s="45"/>
      <c r="PGE137" s="45"/>
      <c r="PGF137" s="45"/>
      <c r="PGG137" s="45"/>
      <c r="PGH137" s="45"/>
      <c r="PGI137" s="45"/>
      <c r="PGJ137" s="45"/>
      <c r="PGK137" s="45"/>
      <c r="PGL137" s="45"/>
      <c r="PGM137" s="45"/>
      <c r="PGN137" s="45"/>
      <c r="PGO137" s="45"/>
      <c r="PGP137" s="45"/>
      <c r="PGQ137" s="45"/>
      <c r="PGR137" s="45"/>
      <c r="PGS137" s="45"/>
      <c r="PGT137" s="45"/>
      <c r="PGU137" s="45"/>
      <c r="PGV137" s="45"/>
      <c r="PGW137" s="45"/>
      <c r="PGX137" s="45"/>
      <c r="PGY137" s="45"/>
      <c r="PGZ137" s="45"/>
      <c r="PHA137" s="45"/>
      <c r="PHB137" s="45"/>
      <c r="PHC137" s="45"/>
      <c r="PHD137" s="45"/>
      <c r="PHE137" s="45"/>
      <c r="PHF137" s="45"/>
      <c r="PHG137" s="45"/>
      <c r="PHH137" s="45"/>
      <c r="PHI137" s="45"/>
      <c r="PHJ137" s="45"/>
      <c r="PHK137" s="45"/>
      <c r="PHL137" s="45"/>
      <c r="PHM137" s="45"/>
      <c r="PHN137" s="45"/>
      <c r="PHO137" s="45"/>
      <c r="PHP137" s="45"/>
      <c r="PHQ137" s="45"/>
      <c r="PHR137" s="45"/>
      <c r="PHS137" s="45"/>
      <c r="PHT137" s="45"/>
      <c r="PHU137" s="45"/>
      <c r="PHV137" s="45"/>
      <c r="PHW137" s="45"/>
      <c r="PHX137" s="45"/>
      <c r="PHY137" s="45"/>
      <c r="PHZ137" s="45"/>
      <c r="PIA137" s="45"/>
      <c r="PIB137" s="45"/>
      <c r="PIC137" s="45"/>
      <c r="PID137" s="45"/>
      <c r="PIE137" s="45"/>
      <c r="PIF137" s="45"/>
      <c r="PIG137" s="45"/>
      <c r="PIH137" s="45"/>
      <c r="PII137" s="45"/>
      <c r="PIJ137" s="45"/>
      <c r="PIK137" s="45"/>
      <c r="PIL137" s="45"/>
      <c r="PIM137" s="45"/>
      <c r="PIN137" s="45"/>
      <c r="PIO137" s="45"/>
      <c r="PIP137" s="45"/>
      <c r="PIQ137" s="45"/>
      <c r="PIR137" s="45"/>
      <c r="PIS137" s="45"/>
      <c r="PIT137" s="45"/>
      <c r="PIU137" s="45"/>
      <c r="PIV137" s="45"/>
      <c r="PIW137" s="45"/>
      <c r="PIX137" s="45"/>
      <c r="PIY137" s="45"/>
      <c r="PIZ137" s="45"/>
      <c r="PJA137" s="45"/>
      <c r="PJB137" s="45"/>
      <c r="PJC137" s="45"/>
      <c r="PJD137" s="45"/>
      <c r="PJE137" s="45"/>
      <c r="PJF137" s="45"/>
      <c r="PJG137" s="45"/>
      <c r="PJH137" s="45"/>
      <c r="PJI137" s="45"/>
      <c r="PJJ137" s="45"/>
      <c r="PJK137" s="45"/>
      <c r="PJL137" s="45"/>
      <c r="PJM137" s="45"/>
      <c r="PJN137" s="45"/>
      <c r="PJO137" s="45"/>
      <c r="PJP137" s="45"/>
      <c r="PJQ137" s="45"/>
      <c r="PJR137" s="45"/>
      <c r="PJS137" s="45"/>
      <c r="PJT137" s="45"/>
      <c r="PJU137" s="45"/>
      <c r="PJV137" s="45"/>
      <c r="PJW137" s="45"/>
      <c r="PJX137" s="45"/>
      <c r="PJY137" s="45"/>
      <c r="PJZ137" s="45"/>
      <c r="PKA137" s="45"/>
      <c r="PKB137" s="45"/>
      <c r="PKC137" s="45"/>
      <c r="PKD137" s="45"/>
      <c r="PKE137" s="45"/>
      <c r="PKF137" s="45"/>
      <c r="PKG137" s="45"/>
      <c r="PKH137" s="45"/>
      <c r="PKI137" s="45"/>
      <c r="PKJ137" s="45"/>
      <c r="PKK137" s="45"/>
      <c r="PKL137" s="45"/>
      <c r="PKM137" s="45"/>
      <c r="PKN137" s="45"/>
      <c r="PKO137" s="45"/>
      <c r="PKP137" s="45"/>
      <c r="PKQ137" s="45"/>
      <c r="PKR137" s="45"/>
      <c r="PKS137" s="45"/>
      <c r="PKT137" s="45"/>
      <c r="PKU137" s="45"/>
      <c r="PKV137" s="45"/>
      <c r="PKW137" s="45"/>
      <c r="PKX137" s="45"/>
      <c r="PKY137" s="45"/>
      <c r="PKZ137" s="45"/>
      <c r="PLA137" s="45"/>
      <c r="PLB137" s="45"/>
      <c r="PLC137" s="45"/>
      <c r="PLD137" s="45"/>
      <c r="PLE137" s="45"/>
      <c r="PLF137" s="45"/>
      <c r="PLG137" s="45"/>
      <c r="PLH137" s="45"/>
      <c r="PLI137" s="45"/>
      <c r="PLJ137" s="45"/>
      <c r="PLK137" s="45"/>
      <c r="PLL137" s="45"/>
      <c r="PLM137" s="45"/>
      <c r="PLN137" s="45"/>
      <c r="PLO137" s="45"/>
      <c r="PLP137" s="45"/>
      <c r="PLQ137" s="45"/>
      <c r="PLR137" s="45"/>
      <c r="PLS137" s="45"/>
      <c r="PLT137" s="45"/>
      <c r="PLU137" s="45"/>
      <c r="PLV137" s="45"/>
      <c r="PLW137" s="45"/>
      <c r="PLX137" s="45"/>
      <c r="PLY137" s="45"/>
      <c r="PLZ137" s="45"/>
      <c r="PMA137" s="45"/>
      <c r="PMB137" s="45"/>
      <c r="PMC137" s="45"/>
      <c r="PMD137" s="45"/>
      <c r="PME137" s="45"/>
      <c r="PMF137" s="45"/>
      <c r="PMG137" s="45"/>
      <c r="PMH137" s="45"/>
      <c r="PMI137" s="45"/>
      <c r="PMJ137" s="45"/>
      <c r="PMK137" s="45"/>
      <c r="PML137" s="45"/>
      <c r="PMM137" s="45"/>
      <c r="PMN137" s="45"/>
      <c r="PMO137" s="45"/>
      <c r="PMP137" s="45"/>
      <c r="PMQ137" s="45"/>
      <c r="PMR137" s="45"/>
      <c r="PMS137" s="45"/>
      <c r="PMT137" s="45"/>
      <c r="PMU137" s="45"/>
      <c r="PMV137" s="45"/>
      <c r="PMW137" s="45"/>
      <c r="PMX137" s="45"/>
      <c r="PMY137" s="45"/>
      <c r="PMZ137" s="45"/>
      <c r="PNA137" s="45"/>
      <c r="PNB137" s="45"/>
      <c r="PNC137" s="45"/>
      <c r="PND137" s="45"/>
      <c r="PNE137" s="45"/>
      <c r="PNF137" s="45"/>
      <c r="PNG137" s="45"/>
      <c r="PNH137" s="45"/>
      <c r="PNI137" s="45"/>
      <c r="PNJ137" s="45"/>
      <c r="PNK137" s="45"/>
      <c r="PNL137" s="45"/>
      <c r="PNM137" s="45"/>
      <c r="PNN137" s="45"/>
      <c r="PNO137" s="45"/>
      <c r="PNP137" s="45"/>
      <c r="PNQ137" s="45"/>
      <c r="PNR137" s="45"/>
      <c r="PNS137" s="45"/>
      <c r="PNT137" s="45"/>
      <c r="PNU137" s="45"/>
      <c r="PNV137" s="45"/>
      <c r="PNW137" s="45"/>
      <c r="PNX137" s="45"/>
      <c r="PNY137" s="45"/>
      <c r="PNZ137" s="45"/>
      <c r="POA137" s="45"/>
      <c r="POB137" s="45"/>
      <c r="POC137" s="45"/>
      <c r="POD137" s="45"/>
      <c r="POE137" s="45"/>
      <c r="POF137" s="45"/>
      <c r="POG137" s="45"/>
      <c r="POH137" s="45"/>
      <c r="POI137" s="45"/>
      <c r="POJ137" s="45"/>
      <c r="POK137" s="45"/>
      <c r="POL137" s="45"/>
      <c r="POM137" s="45"/>
      <c r="PON137" s="45"/>
      <c r="POO137" s="45"/>
      <c r="POP137" s="45"/>
      <c r="POQ137" s="45"/>
      <c r="POR137" s="45"/>
      <c r="POS137" s="45"/>
      <c r="POT137" s="45"/>
      <c r="POU137" s="45"/>
      <c r="POV137" s="45"/>
      <c r="POW137" s="45"/>
      <c r="POX137" s="45"/>
      <c r="POY137" s="45"/>
      <c r="POZ137" s="45"/>
      <c r="PPA137" s="45"/>
      <c r="PPB137" s="45"/>
      <c r="PPC137" s="45"/>
      <c r="PPD137" s="45"/>
      <c r="PPE137" s="45"/>
      <c r="PPF137" s="45"/>
      <c r="PPG137" s="45"/>
      <c r="PPH137" s="45"/>
      <c r="PPI137" s="45"/>
      <c r="PPJ137" s="45"/>
      <c r="PPK137" s="45"/>
      <c r="PPL137" s="45"/>
      <c r="PPM137" s="45"/>
      <c r="PPN137" s="45"/>
      <c r="PPO137" s="45"/>
      <c r="PPP137" s="45"/>
      <c r="PPQ137" s="45"/>
      <c r="PPR137" s="45"/>
      <c r="PPS137" s="45"/>
      <c r="PPT137" s="45"/>
      <c r="PPU137" s="45"/>
      <c r="PPV137" s="45"/>
      <c r="PPW137" s="45"/>
      <c r="PPX137" s="45"/>
      <c r="PPY137" s="45"/>
      <c r="PPZ137" s="45"/>
      <c r="PQA137" s="45"/>
      <c r="PQB137" s="45"/>
      <c r="PQC137" s="45"/>
      <c r="PQD137" s="45"/>
      <c r="PQE137" s="45"/>
      <c r="PQF137" s="45"/>
      <c r="PQG137" s="45"/>
      <c r="PQH137" s="45"/>
      <c r="PQI137" s="45"/>
      <c r="PQJ137" s="45"/>
      <c r="PQK137" s="45"/>
      <c r="PQL137" s="45"/>
      <c r="PQM137" s="45"/>
      <c r="PQN137" s="45"/>
      <c r="PQO137" s="45"/>
      <c r="PQP137" s="45"/>
      <c r="PQQ137" s="45"/>
      <c r="PQR137" s="45"/>
      <c r="PQS137" s="45"/>
      <c r="PQT137" s="45"/>
      <c r="PQU137" s="45"/>
      <c r="PQV137" s="45"/>
      <c r="PQW137" s="45"/>
      <c r="PQX137" s="45"/>
      <c r="PQY137" s="45"/>
      <c r="PQZ137" s="45"/>
      <c r="PRA137" s="45"/>
      <c r="PRB137" s="45"/>
      <c r="PRC137" s="45"/>
      <c r="PRD137" s="45"/>
      <c r="PRE137" s="45"/>
      <c r="PRF137" s="45"/>
      <c r="PRG137" s="45"/>
      <c r="PRH137" s="45"/>
      <c r="PRI137" s="45"/>
      <c r="PRJ137" s="45"/>
      <c r="PRK137" s="45"/>
      <c r="PRL137" s="45"/>
      <c r="PRM137" s="45"/>
      <c r="PRN137" s="45"/>
      <c r="PRO137" s="45"/>
      <c r="PRP137" s="45"/>
      <c r="PRQ137" s="45"/>
      <c r="PRR137" s="45"/>
      <c r="PRS137" s="45"/>
      <c r="PRT137" s="45"/>
      <c r="PRU137" s="45"/>
      <c r="PRV137" s="45"/>
      <c r="PRW137" s="45"/>
      <c r="PRX137" s="45"/>
      <c r="PRY137" s="45"/>
      <c r="PRZ137" s="45"/>
      <c r="PSA137" s="45"/>
      <c r="PSB137" s="45"/>
      <c r="PSC137" s="45"/>
      <c r="PSD137" s="45"/>
      <c r="PSE137" s="45"/>
      <c r="PSF137" s="45"/>
      <c r="PSG137" s="45"/>
      <c r="PSH137" s="45"/>
      <c r="PSI137" s="45"/>
      <c r="PSJ137" s="45"/>
      <c r="PSK137" s="45"/>
      <c r="PSL137" s="45"/>
      <c r="PSM137" s="45"/>
      <c r="PSN137" s="45"/>
      <c r="PSO137" s="45"/>
      <c r="PSP137" s="45"/>
      <c r="PSQ137" s="45"/>
      <c r="PSR137" s="45"/>
      <c r="PSS137" s="45"/>
      <c r="PST137" s="45"/>
      <c r="PSU137" s="45"/>
      <c r="PSV137" s="45"/>
      <c r="PSW137" s="45"/>
      <c r="PSX137" s="45"/>
      <c r="PSY137" s="45"/>
      <c r="PSZ137" s="45"/>
      <c r="PTA137" s="45"/>
      <c r="PTB137" s="45"/>
      <c r="PTC137" s="45"/>
      <c r="PTD137" s="45"/>
      <c r="PTE137" s="45"/>
      <c r="PTF137" s="45"/>
      <c r="PTG137" s="45"/>
      <c r="PTH137" s="45"/>
      <c r="PTI137" s="45"/>
      <c r="PTJ137" s="45"/>
      <c r="PTK137" s="45"/>
      <c r="PTL137" s="45"/>
      <c r="PTM137" s="45"/>
      <c r="PTN137" s="45"/>
      <c r="PTO137" s="45"/>
      <c r="PTP137" s="45"/>
      <c r="PTQ137" s="45"/>
      <c r="PTR137" s="45"/>
      <c r="PTS137" s="45"/>
      <c r="PTT137" s="45"/>
      <c r="PTU137" s="45"/>
      <c r="PTV137" s="45"/>
      <c r="PTW137" s="45"/>
      <c r="PTX137" s="45"/>
      <c r="PTY137" s="45"/>
      <c r="PTZ137" s="45"/>
      <c r="PUA137" s="45"/>
      <c r="PUB137" s="45"/>
      <c r="PUC137" s="45"/>
      <c r="PUD137" s="45"/>
      <c r="PUE137" s="45"/>
      <c r="PUF137" s="45"/>
      <c r="PUG137" s="45"/>
      <c r="PUH137" s="45"/>
      <c r="PUI137" s="45"/>
      <c r="PUJ137" s="45"/>
      <c r="PUK137" s="45"/>
      <c r="PUL137" s="45"/>
      <c r="PUM137" s="45"/>
      <c r="PUN137" s="45"/>
      <c r="PUO137" s="45"/>
      <c r="PUP137" s="45"/>
      <c r="PUQ137" s="45"/>
      <c r="PUR137" s="45"/>
      <c r="PUS137" s="45"/>
      <c r="PUT137" s="45"/>
      <c r="PUU137" s="45"/>
      <c r="PUV137" s="45"/>
      <c r="PUW137" s="45"/>
      <c r="PUX137" s="45"/>
      <c r="PUY137" s="45"/>
      <c r="PUZ137" s="45"/>
      <c r="PVA137" s="45"/>
      <c r="PVB137" s="45"/>
      <c r="PVC137" s="45"/>
      <c r="PVD137" s="45"/>
      <c r="PVE137" s="45"/>
      <c r="PVF137" s="45"/>
      <c r="PVG137" s="45"/>
      <c r="PVH137" s="45"/>
      <c r="PVI137" s="45"/>
      <c r="PVJ137" s="45"/>
      <c r="PVK137" s="45"/>
      <c r="PVL137" s="45"/>
      <c r="PVM137" s="45"/>
      <c r="PVN137" s="45"/>
      <c r="PVO137" s="45"/>
      <c r="PVP137" s="45"/>
      <c r="PVQ137" s="45"/>
      <c r="PVR137" s="45"/>
      <c r="PVS137" s="45"/>
      <c r="PVT137" s="45"/>
      <c r="PVU137" s="45"/>
      <c r="PVV137" s="45"/>
      <c r="PVW137" s="45"/>
      <c r="PVX137" s="45"/>
      <c r="PVY137" s="45"/>
      <c r="PVZ137" s="45"/>
      <c r="PWA137" s="45"/>
      <c r="PWB137" s="45"/>
      <c r="PWC137" s="45"/>
      <c r="PWD137" s="45"/>
      <c r="PWE137" s="45"/>
      <c r="PWF137" s="45"/>
      <c r="PWG137" s="45"/>
      <c r="PWH137" s="45"/>
      <c r="PWI137" s="45"/>
      <c r="PWJ137" s="45"/>
      <c r="PWK137" s="45"/>
      <c r="PWL137" s="45"/>
      <c r="PWM137" s="45"/>
      <c r="PWN137" s="45"/>
      <c r="PWO137" s="45"/>
      <c r="PWP137" s="45"/>
      <c r="PWQ137" s="45"/>
      <c r="PWR137" s="45"/>
      <c r="PWS137" s="45"/>
      <c r="PWT137" s="45"/>
      <c r="PWU137" s="45"/>
      <c r="PWV137" s="45"/>
      <c r="PWW137" s="45"/>
      <c r="PWX137" s="45"/>
      <c r="PWY137" s="45"/>
      <c r="PWZ137" s="45"/>
      <c r="PXA137" s="45"/>
      <c r="PXB137" s="45"/>
      <c r="PXC137" s="45"/>
      <c r="PXD137" s="45"/>
      <c r="PXE137" s="45"/>
      <c r="PXF137" s="45"/>
      <c r="PXG137" s="45"/>
      <c r="PXH137" s="45"/>
      <c r="PXI137" s="45"/>
      <c r="PXJ137" s="45"/>
      <c r="PXK137" s="45"/>
      <c r="PXL137" s="45"/>
      <c r="PXM137" s="45"/>
      <c r="PXN137" s="45"/>
      <c r="PXO137" s="45"/>
      <c r="PXP137" s="45"/>
      <c r="PXQ137" s="45"/>
      <c r="PXR137" s="45"/>
      <c r="PXS137" s="45"/>
      <c r="PXT137" s="45"/>
      <c r="PXU137" s="45"/>
      <c r="PXV137" s="45"/>
      <c r="PXW137" s="45"/>
      <c r="PXX137" s="45"/>
      <c r="PXY137" s="45"/>
      <c r="PXZ137" s="45"/>
      <c r="PYA137" s="45"/>
      <c r="PYB137" s="45"/>
      <c r="PYC137" s="45"/>
      <c r="PYD137" s="45"/>
      <c r="PYE137" s="45"/>
      <c r="PYF137" s="45"/>
      <c r="PYG137" s="45"/>
      <c r="PYH137" s="45"/>
      <c r="PYI137" s="45"/>
      <c r="PYJ137" s="45"/>
      <c r="PYK137" s="45"/>
      <c r="PYL137" s="45"/>
      <c r="PYM137" s="45"/>
      <c r="PYN137" s="45"/>
      <c r="PYO137" s="45"/>
      <c r="PYP137" s="45"/>
      <c r="PYQ137" s="45"/>
      <c r="PYR137" s="45"/>
      <c r="PYS137" s="45"/>
      <c r="PYT137" s="45"/>
      <c r="PYU137" s="45"/>
      <c r="PYV137" s="45"/>
      <c r="PYW137" s="45"/>
      <c r="PYX137" s="45"/>
      <c r="PYY137" s="45"/>
      <c r="PYZ137" s="45"/>
      <c r="PZA137" s="45"/>
      <c r="PZB137" s="45"/>
      <c r="PZC137" s="45"/>
      <c r="PZD137" s="45"/>
      <c r="PZE137" s="45"/>
      <c r="PZF137" s="45"/>
      <c r="PZG137" s="45"/>
      <c r="PZH137" s="45"/>
      <c r="PZI137" s="45"/>
      <c r="PZJ137" s="45"/>
      <c r="PZK137" s="45"/>
      <c r="PZL137" s="45"/>
      <c r="PZM137" s="45"/>
      <c r="PZN137" s="45"/>
      <c r="PZO137" s="45"/>
      <c r="PZP137" s="45"/>
      <c r="PZQ137" s="45"/>
      <c r="PZR137" s="45"/>
      <c r="PZS137" s="45"/>
      <c r="PZT137" s="45"/>
      <c r="PZU137" s="45"/>
      <c r="PZV137" s="45"/>
      <c r="PZW137" s="45"/>
      <c r="PZX137" s="45"/>
      <c r="PZY137" s="45"/>
      <c r="PZZ137" s="45"/>
      <c r="QAA137" s="45"/>
      <c r="QAB137" s="45"/>
      <c r="QAC137" s="45"/>
      <c r="QAD137" s="45"/>
      <c r="QAE137" s="45"/>
      <c r="QAF137" s="45"/>
      <c r="QAG137" s="45"/>
      <c r="QAH137" s="45"/>
      <c r="QAI137" s="45"/>
      <c r="QAJ137" s="45"/>
      <c r="QAK137" s="45"/>
      <c r="QAL137" s="45"/>
      <c r="QAM137" s="45"/>
      <c r="QAN137" s="45"/>
      <c r="QAO137" s="45"/>
      <c r="QAP137" s="45"/>
      <c r="QAQ137" s="45"/>
      <c r="QAR137" s="45"/>
      <c r="QAS137" s="45"/>
      <c r="QAT137" s="45"/>
      <c r="QAU137" s="45"/>
      <c r="QAV137" s="45"/>
      <c r="QAW137" s="45"/>
      <c r="QAX137" s="45"/>
      <c r="QAY137" s="45"/>
      <c r="QAZ137" s="45"/>
      <c r="QBA137" s="45"/>
      <c r="QBB137" s="45"/>
      <c r="QBC137" s="45"/>
      <c r="QBD137" s="45"/>
      <c r="QBE137" s="45"/>
      <c r="QBF137" s="45"/>
      <c r="QBG137" s="45"/>
      <c r="QBH137" s="45"/>
      <c r="QBI137" s="45"/>
      <c r="QBJ137" s="45"/>
      <c r="QBK137" s="45"/>
      <c r="QBL137" s="45"/>
      <c r="QBM137" s="45"/>
      <c r="QBN137" s="45"/>
      <c r="QBO137" s="45"/>
      <c r="QBP137" s="45"/>
      <c r="QBQ137" s="45"/>
      <c r="QBR137" s="45"/>
      <c r="QBS137" s="45"/>
      <c r="QBT137" s="45"/>
      <c r="QBU137" s="45"/>
      <c r="QBV137" s="45"/>
      <c r="QBW137" s="45"/>
      <c r="QBX137" s="45"/>
      <c r="QBY137" s="45"/>
      <c r="QBZ137" s="45"/>
      <c r="QCA137" s="45"/>
      <c r="QCB137" s="45"/>
      <c r="QCC137" s="45"/>
      <c r="QCD137" s="45"/>
      <c r="QCE137" s="45"/>
      <c r="QCF137" s="45"/>
      <c r="QCG137" s="45"/>
      <c r="QCH137" s="45"/>
      <c r="QCI137" s="45"/>
      <c r="QCJ137" s="45"/>
      <c r="QCK137" s="45"/>
      <c r="QCL137" s="45"/>
      <c r="QCM137" s="45"/>
      <c r="QCN137" s="45"/>
      <c r="QCO137" s="45"/>
      <c r="QCP137" s="45"/>
      <c r="QCQ137" s="45"/>
      <c r="QCR137" s="45"/>
      <c r="QCS137" s="45"/>
      <c r="QCT137" s="45"/>
      <c r="QCU137" s="45"/>
      <c r="QCV137" s="45"/>
      <c r="QCW137" s="45"/>
      <c r="QCX137" s="45"/>
      <c r="QCY137" s="45"/>
      <c r="QCZ137" s="45"/>
      <c r="QDA137" s="45"/>
      <c r="QDB137" s="45"/>
      <c r="QDC137" s="45"/>
      <c r="QDD137" s="45"/>
      <c r="QDE137" s="45"/>
      <c r="QDF137" s="45"/>
      <c r="QDG137" s="45"/>
      <c r="QDH137" s="45"/>
      <c r="QDI137" s="45"/>
      <c r="QDJ137" s="45"/>
      <c r="QDK137" s="45"/>
      <c r="QDL137" s="45"/>
      <c r="QDM137" s="45"/>
      <c r="QDN137" s="45"/>
      <c r="QDO137" s="45"/>
      <c r="QDP137" s="45"/>
      <c r="QDQ137" s="45"/>
      <c r="QDR137" s="45"/>
      <c r="QDS137" s="45"/>
      <c r="QDT137" s="45"/>
      <c r="QDU137" s="45"/>
      <c r="QDV137" s="45"/>
      <c r="QDW137" s="45"/>
      <c r="QDX137" s="45"/>
      <c r="QDY137" s="45"/>
      <c r="QDZ137" s="45"/>
      <c r="QEA137" s="45"/>
      <c r="QEB137" s="45"/>
      <c r="QEC137" s="45"/>
      <c r="QED137" s="45"/>
      <c r="QEE137" s="45"/>
      <c r="QEF137" s="45"/>
      <c r="QEG137" s="45"/>
      <c r="QEH137" s="45"/>
      <c r="QEI137" s="45"/>
      <c r="QEJ137" s="45"/>
      <c r="QEK137" s="45"/>
      <c r="QEL137" s="45"/>
      <c r="QEM137" s="45"/>
      <c r="QEN137" s="45"/>
      <c r="QEO137" s="45"/>
      <c r="QEP137" s="45"/>
      <c r="QEQ137" s="45"/>
      <c r="QER137" s="45"/>
      <c r="QES137" s="45"/>
      <c r="QET137" s="45"/>
      <c r="QEU137" s="45"/>
      <c r="QEV137" s="45"/>
      <c r="QEW137" s="45"/>
      <c r="QEX137" s="45"/>
      <c r="QEY137" s="45"/>
      <c r="QEZ137" s="45"/>
      <c r="QFA137" s="45"/>
      <c r="QFB137" s="45"/>
      <c r="QFC137" s="45"/>
      <c r="QFD137" s="45"/>
      <c r="QFE137" s="45"/>
      <c r="QFF137" s="45"/>
      <c r="QFG137" s="45"/>
      <c r="QFH137" s="45"/>
      <c r="QFI137" s="45"/>
      <c r="QFJ137" s="45"/>
      <c r="QFK137" s="45"/>
      <c r="QFL137" s="45"/>
      <c r="QFM137" s="45"/>
      <c r="QFN137" s="45"/>
      <c r="QFO137" s="45"/>
      <c r="QFP137" s="45"/>
      <c r="QFQ137" s="45"/>
      <c r="QFR137" s="45"/>
      <c r="QFS137" s="45"/>
      <c r="QFT137" s="45"/>
      <c r="QFU137" s="45"/>
      <c r="QFV137" s="45"/>
      <c r="QFW137" s="45"/>
      <c r="QFX137" s="45"/>
      <c r="QFY137" s="45"/>
      <c r="QFZ137" s="45"/>
      <c r="QGA137" s="45"/>
      <c r="QGB137" s="45"/>
      <c r="QGC137" s="45"/>
      <c r="QGD137" s="45"/>
      <c r="QGE137" s="45"/>
      <c r="QGF137" s="45"/>
      <c r="QGG137" s="45"/>
      <c r="QGH137" s="45"/>
      <c r="QGI137" s="45"/>
      <c r="QGJ137" s="45"/>
      <c r="QGK137" s="45"/>
      <c r="QGL137" s="45"/>
      <c r="QGM137" s="45"/>
      <c r="QGN137" s="45"/>
      <c r="QGO137" s="45"/>
      <c r="QGP137" s="45"/>
      <c r="QGQ137" s="45"/>
      <c r="QGR137" s="45"/>
      <c r="QGS137" s="45"/>
      <c r="QGT137" s="45"/>
      <c r="QGU137" s="45"/>
      <c r="QGV137" s="45"/>
      <c r="QGW137" s="45"/>
      <c r="QGX137" s="45"/>
      <c r="QGY137" s="45"/>
      <c r="QGZ137" s="45"/>
      <c r="QHA137" s="45"/>
      <c r="QHB137" s="45"/>
      <c r="QHC137" s="45"/>
      <c r="QHD137" s="45"/>
      <c r="QHE137" s="45"/>
      <c r="QHF137" s="45"/>
      <c r="QHG137" s="45"/>
      <c r="QHH137" s="45"/>
      <c r="QHI137" s="45"/>
      <c r="QHJ137" s="45"/>
      <c r="QHK137" s="45"/>
      <c r="QHL137" s="45"/>
      <c r="QHM137" s="45"/>
      <c r="QHN137" s="45"/>
      <c r="QHO137" s="45"/>
      <c r="QHP137" s="45"/>
      <c r="QHQ137" s="45"/>
      <c r="QHR137" s="45"/>
      <c r="QHS137" s="45"/>
      <c r="QHT137" s="45"/>
      <c r="QHU137" s="45"/>
      <c r="QHV137" s="45"/>
      <c r="QHW137" s="45"/>
      <c r="QHX137" s="45"/>
      <c r="QHY137" s="45"/>
      <c r="QHZ137" s="45"/>
      <c r="QIA137" s="45"/>
      <c r="QIB137" s="45"/>
      <c r="QIC137" s="45"/>
      <c r="QID137" s="45"/>
      <c r="QIE137" s="45"/>
      <c r="QIF137" s="45"/>
      <c r="QIG137" s="45"/>
      <c r="QIH137" s="45"/>
      <c r="QII137" s="45"/>
      <c r="QIJ137" s="45"/>
      <c r="QIK137" s="45"/>
      <c r="QIL137" s="45"/>
      <c r="QIM137" s="45"/>
      <c r="QIN137" s="45"/>
      <c r="QIO137" s="45"/>
      <c r="QIP137" s="45"/>
      <c r="QIQ137" s="45"/>
      <c r="QIR137" s="45"/>
      <c r="QIS137" s="45"/>
      <c r="QIT137" s="45"/>
      <c r="QIU137" s="45"/>
      <c r="QIV137" s="45"/>
      <c r="QIW137" s="45"/>
      <c r="QIX137" s="45"/>
      <c r="QIY137" s="45"/>
      <c r="QIZ137" s="45"/>
      <c r="QJA137" s="45"/>
      <c r="QJB137" s="45"/>
      <c r="QJC137" s="45"/>
      <c r="QJD137" s="45"/>
      <c r="QJE137" s="45"/>
      <c r="QJF137" s="45"/>
      <c r="QJG137" s="45"/>
      <c r="QJH137" s="45"/>
      <c r="QJI137" s="45"/>
      <c r="QJJ137" s="45"/>
      <c r="QJK137" s="45"/>
      <c r="QJL137" s="45"/>
      <c r="QJM137" s="45"/>
      <c r="QJN137" s="45"/>
      <c r="QJO137" s="45"/>
      <c r="QJP137" s="45"/>
      <c r="QJQ137" s="45"/>
      <c r="QJR137" s="45"/>
      <c r="QJS137" s="45"/>
      <c r="QJT137" s="45"/>
      <c r="QJU137" s="45"/>
      <c r="QJV137" s="45"/>
      <c r="QJW137" s="45"/>
      <c r="QJX137" s="45"/>
      <c r="QJY137" s="45"/>
      <c r="QJZ137" s="45"/>
      <c r="QKA137" s="45"/>
      <c r="QKB137" s="45"/>
      <c r="QKC137" s="45"/>
      <c r="QKD137" s="45"/>
      <c r="QKE137" s="45"/>
      <c r="QKF137" s="45"/>
      <c r="QKG137" s="45"/>
      <c r="QKH137" s="45"/>
      <c r="QKI137" s="45"/>
      <c r="QKJ137" s="45"/>
      <c r="QKK137" s="45"/>
      <c r="QKL137" s="45"/>
      <c r="QKM137" s="45"/>
      <c r="QKN137" s="45"/>
      <c r="QKO137" s="45"/>
      <c r="QKP137" s="45"/>
      <c r="QKQ137" s="45"/>
      <c r="QKR137" s="45"/>
      <c r="QKS137" s="45"/>
      <c r="QKT137" s="45"/>
      <c r="QKU137" s="45"/>
      <c r="QKV137" s="45"/>
      <c r="QKW137" s="45"/>
      <c r="QKX137" s="45"/>
      <c r="QKY137" s="45"/>
      <c r="QKZ137" s="45"/>
      <c r="QLA137" s="45"/>
      <c r="QLB137" s="45"/>
      <c r="QLC137" s="45"/>
      <c r="QLD137" s="45"/>
      <c r="QLE137" s="45"/>
      <c r="QLF137" s="45"/>
      <c r="QLG137" s="45"/>
      <c r="QLH137" s="45"/>
      <c r="QLI137" s="45"/>
      <c r="QLJ137" s="45"/>
      <c r="QLK137" s="45"/>
      <c r="QLL137" s="45"/>
      <c r="QLM137" s="45"/>
      <c r="QLN137" s="45"/>
      <c r="QLO137" s="45"/>
      <c r="QLP137" s="45"/>
      <c r="QLQ137" s="45"/>
      <c r="QLR137" s="45"/>
      <c r="QLS137" s="45"/>
      <c r="QLT137" s="45"/>
      <c r="QLU137" s="45"/>
      <c r="QLV137" s="45"/>
      <c r="QLW137" s="45"/>
      <c r="QLX137" s="45"/>
      <c r="QLY137" s="45"/>
      <c r="QLZ137" s="45"/>
      <c r="QMA137" s="45"/>
      <c r="QMB137" s="45"/>
      <c r="QMC137" s="45"/>
      <c r="QMD137" s="45"/>
      <c r="QME137" s="45"/>
      <c r="QMF137" s="45"/>
      <c r="QMG137" s="45"/>
      <c r="QMH137" s="45"/>
      <c r="QMI137" s="45"/>
      <c r="QMJ137" s="45"/>
      <c r="QMK137" s="45"/>
      <c r="QML137" s="45"/>
      <c r="QMM137" s="45"/>
      <c r="QMN137" s="45"/>
      <c r="QMO137" s="45"/>
      <c r="QMP137" s="45"/>
      <c r="QMQ137" s="45"/>
      <c r="QMR137" s="45"/>
      <c r="QMS137" s="45"/>
      <c r="QMT137" s="45"/>
      <c r="QMU137" s="45"/>
      <c r="QMV137" s="45"/>
      <c r="QMW137" s="45"/>
      <c r="QMX137" s="45"/>
      <c r="QMY137" s="45"/>
      <c r="QMZ137" s="45"/>
      <c r="QNA137" s="45"/>
      <c r="QNB137" s="45"/>
      <c r="QNC137" s="45"/>
      <c r="QND137" s="45"/>
      <c r="QNE137" s="45"/>
      <c r="QNF137" s="45"/>
      <c r="QNG137" s="45"/>
      <c r="QNH137" s="45"/>
      <c r="QNI137" s="45"/>
      <c r="QNJ137" s="45"/>
      <c r="QNK137" s="45"/>
      <c r="QNL137" s="45"/>
      <c r="QNM137" s="45"/>
      <c r="QNN137" s="45"/>
      <c r="QNO137" s="45"/>
      <c r="QNP137" s="45"/>
      <c r="QNQ137" s="45"/>
      <c r="QNR137" s="45"/>
      <c r="QNS137" s="45"/>
      <c r="QNT137" s="45"/>
      <c r="QNU137" s="45"/>
      <c r="QNV137" s="45"/>
      <c r="QNW137" s="45"/>
      <c r="QNX137" s="45"/>
      <c r="QNY137" s="45"/>
      <c r="QNZ137" s="45"/>
      <c r="QOA137" s="45"/>
      <c r="QOB137" s="45"/>
      <c r="QOC137" s="45"/>
      <c r="QOD137" s="45"/>
      <c r="QOE137" s="45"/>
      <c r="QOF137" s="45"/>
      <c r="QOG137" s="45"/>
      <c r="QOH137" s="45"/>
      <c r="QOI137" s="45"/>
      <c r="QOJ137" s="45"/>
      <c r="QOK137" s="45"/>
      <c r="QOL137" s="45"/>
      <c r="QOM137" s="45"/>
      <c r="QON137" s="45"/>
      <c r="QOO137" s="45"/>
      <c r="QOP137" s="45"/>
      <c r="QOQ137" s="45"/>
      <c r="QOR137" s="45"/>
      <c r="QOS137" s="45"/>
      <c r="QOT137" s="45"/>
      <c r="QOU137" s="45"/>
      <c r="QOV137" s="45"/>
      <c r="QOW137" s="45"/>
      <c r="QOX137" s="45"/>
      <c r="QOY137" s="45"/>
      <c r="QOZ137" s="45"/>
      <c r="QPA137" s="45"/>
      <c r="QPB137" s="45"/>
      <c r="QPC137" s="45"/>
      <c r="QPD137" s="45"/>
      <c r="QPE137" s="45"/>
      <c r="QPF137" s="45"/>
      <c r="QPG137" s="45"/>
      <c r="QPH137" s="45"/>
      <c r="QPI137" s="45"/>
      <c r="QPJ137" s="45"/>
      <c r="QPK137" s="45"/>
      <c r="QPL137" s="45"/>
      <c r="QPM137" s="45"/>
      <c r="QPN137" s="45"/>
      <c r="QPO137" s="45"/>
      <c r="QPP137" s="45"/>
      <c r="QPQ137" s="45"/>
      <c r="QPR137" s="45"/>
      <c r="QPS137" s="45"/>
      <c r="QPT137" s="45"/>
      <c r="QPU137" s="45"/>
      <c r="QPV137" s="45"/>
      <c r="QPW137" s="45"/>
      <c r="QPX137" s="45"/>
      <c r="QPY137" s="45"/>
      <c r="QPZ137" s="45"/>
      <c r="QQA137" s="45"/>
      <c r="QQB137" s="45"/>
      <c r="QQC137" s="45"/>
      <c r="QQD137" s="45"/>
      <c r="QQE137" s="45"/>
      <c r="QQF137" s="45"/>
      <c r="QQG137" s="45"/>
      <c r="QQH137" s="45"/>
      <c r="QQI137" s="45"/>
      <c r="QQJ137" s="45"/>
      <c r="QQK137" s="45"/>
      <c r="QQL137" s="45"/>
      <c r="QQM137" s="45"/>
      <c r="QQN137" s="45"/>
      <c r="QQO137" s="45"/>
      <c r="QQP137" s="45"/>
      <c r="QQQ137" s="45"/>
      <c r="QQR137" s="45"/>
      <c r="QQS137" s="45"/>
      <c r="QQT137" s="45"/>
      <c r="QQU137" s="45"/>
      <c r="QQV137" s="45"/>
      <c r="QQW137" s="45"/>
      <c r="QQX137" s="45"/>
      <c r="QQY137" s="45"/>
      <c r="QQZ137" s="45"/>
      <c r="QRA137" s="45"/>
      <c r="QRB137" s="45"/>
      <c r="QRC137" s="45"/>
      <c r="QRD137" s="45"/>
      <c r="QRE137" s="45"/>
      <c r="QRF137" s="45"/>
      <c r="QRG137" s="45"/>
      <c r="QRH137" s="45"/>
      <c r="QRI137" s="45"/>
      <c r="QRJ137" s="45"/>
      <c r="QRK137" s="45"/>
      <c r="QRL137" s="45"/>
      <c r="QRM137" s="45"/>
      <c r="QRN137" s="45"/>
      <c r="QRO137" s="45"/>
      <c r="QRP137" s="45"/>
      <c r="QRQ137" s="45"/>
      <c r="QRR137" s="45"/>
      <c r="QRS137" s="45"/>
      <c r="QRT137" s="45"/>
      <c r="QRU137" s="45"/>
      <c r="QRV137" s="45"/>
      <c r="QRW137" s="45"/>
      <c r="QRX137" s="45"/>
      <c r="QRY137" s="45"/>
      <c r="QRZ137" s="45"/>
      <c r="QSA137" s="45"/>
      <c r="QSB137" s="45"/>
      <c r="QSC137" s="45"/>
      <c r="QSD137" s="45"/>
      <c r="QSE137" s="45"/>
      <c r="QSF137" s="45"/>
      <c r="QSG137" s="45"/>
      <c r="QSH137" s="45"/>
      <c r="QSI137" s="45"/>
      <c r="QSJ137" s="45"/>
      <c r="QSK137" s="45"/>
      <c r="QSL137" s="45"/>
      <c r="QSM137" s="45"/>
      <c r="QSN137" s="45"/>
      <c r="QSO137" s="45"/>
      <c r="QSP137" s="45"/>
      <c r="QSQ137" s="45"/>
      <c r="QSR137" s="45"/>
      <c r="QSS137" s="45"/>
      <c r="QST137" s="45"/>
      <c r="QSU137" s="45"/>
      <c r="QSV137" s="45"/>
      <c r="QSW137" s="45"/>
      <c r="QSX137" s="45"/>
      <c r="QSY137" s="45"/>
      <c r="QSZ137" s="45"/>
      <c r="QTA137" s="45"/>
      <c r="QTB137" s="45"/>
      <c r="QTC137" s="45"/>
      <c r="QTD137" s="45"/>
      <c r="QTE137" s="45"/>
      <c r="QTF137" s="45"/>
      <c r="QTG137" s="45"/>
      <c r="QTH137" s="45"/>
      <c r="QTI137" s="45"/>
      <c r="QTJ137" s="45"/>
      <c r="QTK137" s="45"/>
      <c r="QTL137" s="45"/>
      <c r="QTM137" s="45"/>
      <c r="QTN137" s="45"/>
      <c r="QTO137" s="45"/>
      <c r="QTP137" s="45"/>
      <c r="QTQ137" s="45"/>
      <c r="QTR137" s="45"/>
      <c r="QTS137" s="45"/>
      <c r="QTT137" s="45"/>
      <c r="QTU137" s="45"/>
      <c r="QTV137" s="45"/>
      <c r="QTW137" s="45"/>
      <c r="QTX137" s="45"/>
      <c r="QTY137" s="45"/>
      <c r="QTZ137" s="45"/>
      <c r="QUA137" s="45"/>
      <c r="QUB137" s="45"/>
      <c r="QUC137" s="45"/>
      <c r="QUD137" s="45"/>
      <c r="QUE137" s="45"/>
      <c r="QUF137" s="45"/>
      <c r="QUG137" s="45"/>
      <c r="QUH137" s="45"/>
      <c r="QUI137" s="45"/>
      <c r="QUJ137" s="45"/>
      <c r="QUK137" s="45"/>
      <c r="QUL137" s="45"/>
      <c r="QUM137" s="45"/>
      <c r="QUN137" s="45"/>
      <c r="QUO137" s="45"/>
      <c r="QUP137" s="45"/>
      <c r="QUQ137" s="45"/>
      <c r="QUR137" s="45"/>
      <c r="QUS137" s="45"/>
      <c r="QUT137" s="45"/>
      <c r="QUU137" s="45"/>
      <c r="QUV137" s="45"/>
      <c r="QUW137" s="45"/>
      <c r="QUX137" s="45"/>
      <c r="QUY137" s="45"/>
      <c r="QUZ137" s="45"/>
      <c r="QVA137" s="45"/>
      <c r="QVB137" s="45"/>
      <c r="QVC137" s="45"/>
      <c r="QVD137" s="45"/>
      <c r="QVE137" s="45"/>
      <c r="QVF137" s="45"/>
      <c r="QVG137" s="45"/>
      <c r="QVH137" s="45"/>
      <c r="QVI137" s="45"/>
      <c r="QVJ137" s="45"/>
      <c r="QVK137" s="45"/>
      <c r="QVL137" s="45"/>
      <c r="QVM137" s="45"/>
      <c r="QVN137" s="45"/>
      <c r="QVO137" s="45"/>
      <c r="QVP137" s="45"/>
      <c r="QVQ137" s="45"/>
      <c r="QVR137" s="45"/>
      <c r="QVS137" s="45"/>
      <c r="QVT137" s="45"/>
      <c r="QVU137" s="45"/>
      <c r="QVV137" s="45"/>
      <c r="QVW137" s="45"/>
      <c r="QVX137" s="45"/>
      <c r="QVY137" s="45"/>
      <c r="QVZ137" s="45"/>
      <c r="QWA137" s="45"/>
      <c r="QWB137" s="45"/>
      <c r="QWC137" s="45"/>
      <c r="QWD137" s="45"/>
      <c r="QWE137" s="45"/>
      <c r="QWF137" s="45"/>
      <c r="QWG137" s="45"/>
      <c r="QWH137" s="45"/>
      <c r="QWI137" s="45"/>
      <c r="QWJ137" s="45"/>
      <c r="QWK137" s="45"/>
      <c r="QWL137" s="45"/>
      <c r="QWM137" s="45"/>
      <c r="QWN137" s="45"/>
      <c r="QWO137" s="45"/>
      <c r="QWP137" s="45"/>
      <c r="QWQ137" s="45"/>
      <c r="QWR137" s="45"/>
      <c r="QWS137" s="45"/>
      <c r="QWT137" s="45"/>
      <c r="QWU137" s="45"/>
      <c r="QWV137" s="45"/>
      <c r="QWW137" s="45"/>
      <c r="QWX137" s="45"/>
      <c r="QWY137" s="45"/>
      <c r="QWZ137" s="45"/>
      <c r="QXA137" s="45"/>
      <c r="QXB137" s="45"/>
      <c r="QXC137" s="45"/>
      <c r="QXD137" s="45"/>
      <c r="QXE137" s="45"/>
      <c r="QXF137" s="45"/>
      <c r="QXG137" s="45"/>
      <c r="QXH137" s="45"/>
      <c r="QXI137" s="45"/>
      <c r="QXJ137" s="45"/>
      <c r="QXK137" s="45"/>
      <c r="QXL137" s="45"/>
      <c r="QXM137" s="45"/>
      <c r="QXN137" s="45"/>
      <c r="QXO137" s="45"/>
      <c r="QXP137" s="45"/>
      <c r="QXQ137" s="45"/>
      <c r="QXR137" s="45"/>
      <c r="QXS137" s="45"/>
      <c r="QXT137" s="45"/>
      <c r="QXU137" s="45"/>
      <c r="QXV137" s="45"/>
      <c r="QXW137" s="45"/>
      <c r="QXX137" s="45"/>
      <c r="QXY137" s="45"/>
      <c r="QXZ137" s="45"/>
      <c r="QYA137" s="45"/>
      <c r="QYB137" s="45"/>
      <c r="QYC137" s="45"/>
      <c r="QYD137" s="45"/>
      <c r="QYE137" s="45"/>
      <c r="QYF137" s="45"/>
      <c r="QYG137" s="45"/>
      <c r="QYH137" s="45"/>
      <c r="QYI137" s="45"/>
      <c r="QYJ137" s="45"/>
      <c r="QYK137" s="45"/>
      <c r="QYL137" s="45"/>
      <c r="QYM137" s="45"/>
      <c r="QYN137" s="45"/>
      <c r="QYO137" s="45"/>
      <c r="QYP137" s="45"/>
      <c r="QYQ137" s="45"/>
      <c r="QYR137" s="45"/>
      <c r="QYS137" s="45"/>
      <c r="QYT137" s="45"/>
      <c r="QYU137" s="45"/>
      <c r="QYV137" s="45"/>
      <c r="QYW137" s="45"/>
      <c r="QYX137" s="45"/>
      <c r="QYY137" s="45"/>
      <c r="QYZ137" s="45"/>
      <c r="QZA137" s="45"/>
      <c r="QZB137" s="45"/>
      <c r="QZC137" s="45"/>
      <c r="QZD137" s="45"/>
      <c r="QZE137" s="45"/>
      <c r="QZF137" s="45"/>
      <c r="QZG137" s="45"/>
      <c r="QZH137" s="45"/>
      <c r="QZI137" s="45"/>
      <c r="QZJ137" s="45"/>
      <c r="QZK137" s="45"/>
      <c r="QZL137" s="45"/>
      <c r="QZM137" s="45"/>
      <c r="QZN137" s="45"/>
      <c r="QZO137" s="45"/>
      <c r="QZP137" s="45"/>
      <c r="QZQ137" s="45"/>
      <c r="QZR137" s="45"/>
      <c r="QZS137" s="45"/>
      <c r="QZT137" s="45"/>
      <c r="QZU137" s="45"/>
      <c r="QZV137" s="45"/>
      <c r="QZW137" s="45"/>
      <c r="QZX137" s="45"/>
      <c r="QZY137" s="45"/>
      <c r="QZZ137" s="45"/>
      <c r="RAA137" s="45"/>
      <c r="RAB137" s="45"/>
      <c r="RAC137" s="45"/>
      <c r="RAD137" s="45"/>
      <c r="RAE137" s="45"/>
      <c r="RAF137" s="45"/>
      <c r="RAG137" s="45"/>
      <c r="RAH137" s="45"/>
      <c r="RAI137" s="45"/>
      <c r="RAJ137" s="45"/>
      <c r="RAK137" s="45"/>
      <c r="RAL137" s="45"/>
      <c r="RAM137" s="45"/>
      <c r="RAN137" s="45"/>
      <c r="RAO137" s="45"/>
      <c r="RAP137" s="45"/>
      <c r="RAQ137" s="45"/>
      <c r="RAR137" s="45"/>
      <c r="RAS137" s="45"/>
      <c r="RAT137" s="45"/>
      <c r="RAU137" s="45"/>
      <c r="RAV137" s="45"/>
      <c r="RAW137" s="45"/>
      <c r="RAX137" s="45"/>
      <c r="RAY137" s="45"/>
      <c r="RAZ137" s="45"/>
      <c r="RBA137" s="45"/>
      <c r="RBB137" s="45"/>
      <c r="RBC137" s="45"/>
      <c r="RBD137" s="45"/>
      <c r="RBE137" s="45"/>
      <c r="RBF137" s="45"/>
      <c r="RBG137" s="45"/>
      <c r="RBH137" s="45"/>
      <c r="RBI137" s="45"/>
      <c r="RBJ137" s="45"/>
      <c r="RBK137" s="45"/>
      <c r="RBL137" s="45"/>
      <c r="RBM137" s="45"/>
      <c r="RBN137" s="45"/>
      <c r="RBO137" s="45"/>
      <c r="RBP137" s="45"/>
      <c r="RBQ137" s="45"/>
      <c r="RBR137" s="45"/>
      <c r="RBS137" s="45"/>
      <c r="RBT137" s="45"/>
      <c r="RBU137" s="45"/>
      <c r="RBV137" s="45"/>
      <c r="RBW137" s="45"/>
      <c r="RBX137" s="45"/>
      <c r="RBY137" s="45"/>
      <c r="RBZ137" s="45"/>
      <c r="RCA137" s="45"/>
      <c r="RCB137" s="45"/>
      <c r="RCC137" s="45"/>
      <c r="RCD137" s="45"/>
      <c r="RCE137" s="45"/>
      <c r="RCF137" s="45"/>
      <c r="RCG137" s="45"/>
      <c r="RCH137" s="45"/>
      <c r="RCI137" s="45"/>
      <c r="RCJ137" s="45"/>
      <c r="RCK137" s="45"/>
      <c r="RCL137" s="45"/>
      <c r="RCM137" s="45"/>
      <c r="RCN137" s="45"/>
      <c r="RCO137" s="45"/>
      <c r="RCP137" s="45"/>
      <c r="RCQ137" s="45"/>
      <c r="RCR137" s="45"/>
      <c r="RCS137" s="45"/>
      <c r="RCT137" s="45"/>
      <c r="RCU137" s="45"/>
      <c r="RCV137" s="45"/>
      <c r="RCW137" s="45"/>
      <c r="RCX137" s="45"/>
      <c r="RCY137" s="45"/>
      <c r="RCZ137" s="45"/>
      <c r="RDA137" s="45"/>
      <c r="RDB137" s="45"/>
      <c r="RDC137" s="45"/>
      <c r="RDD137" s="45"/>
      <c r="RDE137" s="45"/>
      <c r="RDF137" s="45"/>
      <c r="RDG137" s="45"/>
      <c r="RDH137" s="45"/>
      <c r="RDI137" s="45"/>
      <c r="RDJ137" s="45"/>
      <c r="RDK137" s="45"/>
      <c r="RDL137" s="45"/>
      <c r="RDM137" s="45"/>
      <c r="RDN137" s="45"/>
      <c r="RDO137" s="45"/>
      <c r="RDP137" s="45"/>
      <c r="RDQ137" s="45"/>
      <c r="RDR137" s="45"/>
      <c r="RDS137" s="45"/>
      <c r="RDT137" s="45"/>
      <c r="RDU137" s="45"/>
      <c r="RDV137" s="45"/>
      <c r="RDW137" s="45"/>
      <c r="RDX137" s="45"/>
      <c r="RDY137" s="45"/>
      <c r="RDZ137" s="45"/>
      <c r="REA137" s="45"/>
      <c r="REB137" s="45"/>
      <c r="REC137" s="45"/>
      <c r="RED137" s="45"/>
      <c r="REE137" s="45"/>
      <c r="REF137" s="45"/>
      <c r="REG137" s="45"/>
      <c r="REH137" s="45"/>
      <c r="REI137" s="45"/>
      <c r="REJ137" s="45"/>
      <c r="REK137" s="45"/>
      <c r="REL137" s="45"/>
      <c r="REM137" s="45"/>
      <c r="REN137" s="45"/>
      <c r="REO137" s="45"/>
      <c r="REP137" s="45"/>
      <c r="REQ137" s="45"/>
      <c r="RER137" s="45"/>
      <c r="RES137" s="45"/>
      <c r="RET137" s="45"/>
      <c r="REU137" s="45"/>
      <c r="REV137" s="45"/>
      <c r="REW137" s="45"/>
      <c r="REX137" s="45"/>
      <c r="REY137" s="45"/>
      <c r="REZ137" s="45"/>
      <c r="RFA137" s="45"/>
      <c r="RFB137" s="45"/>
      <c r="RFC137" s="45"/>
      <c r="RFD137" s="45"/>
      <c r="RFE137" s="45"/>
      <c r="RFF137" s="45"/>
      <c r="RFG137" s="45"/>
      <c r="RFH137" s="45"/>
      <c r="RFI137" s="45"/>
      <c r="RFJ137" s="45"/>
      <c r="RFK137" s="45"/>
      <c r="RFL137" s="45"/>
      <c r="RFM137" s="45"/>
      <c r="RFN137" s="45"/>
      <c r="RFO137" s="45"/>
      <c r="RFP137" s="45"/>
      <c r="RFQ137" s="45"/>
      <c r="RFR137" s="45"/>
      <c r="RFS137" s="45"/>
      <c r="RFT137" s="45"/>
      <c r="RFU137" s="45"/>
      <c r="RFV137" s="45"/>
      <c r="RFW137" s="45"/>
      <c r="RFX137" s="45"/>
      <c r="RFY137" s="45"/>
      <c r="RFZ137" s="45"/>
      <c r="RGA137" s="45"/>
      <c r="RGB137" s="45"/>
      <c r="RGC137" s="45"/>
      <c r="RGD137" s="45"/>
      <c r="RGE137" s="45"/>
      <c r="RGF137" s="45"/>
      <c r="RGG137" s="45"/>
      <c r="RGH137" s="45"/>
      <c r="RGI137" s="45"/>
      <c r="RGJ137" s="45"/>
      <c r="RGK137" s="45"/>
      <c r="RGL137" s="45"/>
      <c r="RGM137" s="45"/>
      <c r="RGN137" s="45"/>
      <c r="RGO137" s="45"/>
      <c r="RGP137" s="45"/>
      <c r="RGQ137" s="45"/>
      <c r="RGR137" s="45"/>
      <c r="RGS137" s="45"/>
      <c r="RGT137" s="45"/>
      <c r="RGU137" s="45"/>
      <c r="RGV137" s="45"/>
      <c r="RGW137" s="45"/>
      <c r="RGX137" s="45"/>
      <c r="RGY137" s="45"/>
      <c r="RGZ137" s="45"/>
      <c r="RHA137" s="45"/>
      <c r="RHB137" s="45"/>
      <c r="RHC137" s="45"/>
      <c r="RHD137" s="45"/>
      <c r="RHE137" s="45"/>
      <c r="RHF137" s="45"/>
      <c r="RHG137" s="45"/>
      <c r="RHH137" s="45"/>
      <c r="RHI137" s="45"/>
      <c r="RHJ137" s="45"/>
      <c r="RHK137" s="45"/>
      <c r="RHL137" s="45"/>
      <c r="RHM137" s="45"/>
      <c r="RHN137" s="45"/>
      <c r="RHO137" s="45"/>
      <c r="RHP137" s="45"/>
      <c r="RHQ137" s="45"/>
      <c r="RHR137" s="45"/>
      <c r="RHS137" s="45"/>
      <c r="RHT137" s="45"/>
      <c r="RHU137" s="45"/>
      <c r="RHV137" s="45"/>
      <c r="RHW137" s="45"/>
      <c r="RHX137" s="45"/>
      <c r="RHY137" s="45"/>
      <c r="RHZ137" s="45"/>
      <c r="RIA137" s="45"/>
      <c r="RIB137" s="45"/>
      <c r="RIC137" s="45"/>
      <c r="RID137" s="45"/>
      <c r="RIE137" s="45"/>
      <c r="RIF137" s="45"/>
      <c r="RIG137" s="45"/>
      <c r="RIH137" s="45"/>
      <c r="RII137" s="45"/>
      <c r="RIJ137" s="45"/>
      <c r="RIK137" s="45"/>
      <c r="RIL137" s="45"/>
      <c r="RIM137" s="45"/>
      <c r="RIN137" s="45"/>
      <c r="RIO137" s="45"/>
      <c r="RIP137" s="45"/>
      <c r="RIQ137" s="45"/>
      <c r="RIR137" s="45"/>
      <c r="RIS137" s="45"/>
      <c r="RIT137" s="45"/>
      <c r="RIU137" s="45"/>
      <c r="RIV137" s="45"/>
      <c r="RIW137" s="45"/>
      <c r="RIX137" s="45"/>
      <c r="RIY137" s="45"/>
      <c r="RIZ137" s="45"/>
      <c r="RJA137" s="45"/>
      <c r="RJB137" s="45"/>
      <c r="RJC137" s="45"/>
      <c r="RJD137" s="45"/>
      <c r="RJE137" s="45"/>
      <c r="RJF137" s="45"/>
      <c r="RJG137" s="45"/>
      <c r="RJH137" s="45"/>
      <c r="RJI137" s="45"/>
      <c r="RJJ137" s="45"/>
      <c r="RJK137" s="45"/>
      <c r="RJL137" s="45"/>
      <c r="RJM137" s="45"/>
      <c r="RJN137" s="45"/>
      <c r="RJO137" s="45"/>
      <c r="RJP137" s="45"/>
      <c r="RJQ137" s="45"/>
      <c r="RJR137" s="45"/>
      <c r="RJS137" s="45"/>
      <c r="RJT137" s="45"/>
      <c r="RJU137" s="45"/>
      <c r="RJV137" s="45"/>
      <c r="RJW137" s="45"/>
      <c r="RJX137" s="45"/>
      <c r="RJY137" s="45"/>
      <c r="RJZ137" s="45"/>
      <c r="RKA137" s="45"/>
      <c r="RKB137" s="45"/>
      <c r="RKC137" s="45"/>
      <c r="RKD137" s="45"/>
      <c r="RKE137" s="45"/>
      <c r="RKF137" s="45"/>
      <c r="RKG137" s="45"/>
      <c r="RKH137" s="45"/>
      <c r="RKI137" s="45"/>
      <c r="RKJ137" s="45"/>
      <c r="RKK137" s="45"/>
      <c r="RKL137" s="45"/>
      <c r="RKM137" s="45"/>
      <c r="RKN137" s="45"/>
      <c r="RKO137" s="45"/>
      <c r="RKP137" s="45"/>
      <c r="RKQ137" s="45"/>
      <c r="RKR137" s="45"/>
      <c r="RKS137" s="45"/>
      <c r="RKT137" s="45"/>
      <c r="RKU137" s="45"/>
      <c r="RKV137" s="45"/>
      <c r="RKW137" s="45"/>
      <c r="RKX137" s="45"/>
      <c r="RKY137" s="45"/>
      <c r="RKZ137" s="45"/>
      <c r="RLA137" s="45"/>
      <c r="RLB137" s="45"/>
      <c r="RLC137" s="45"/>
      <c r="RLD137" s="45"/>
      <c r="RLE137" s="45"/>
      <c r="RLF137" s="45"/>
      <c r="RLG137" s="45"/>
      <c r="RLH137" s="45"/>
      <c r="RLI137" s="45"/>
      <c r="RLJ137" s="45"/>
      <c r="RLK137" s="45"/>
      <c r="RLL137" s="45"/>
      <c r="RLM137" s="45"/>
      <c r="RLN137" s="45"/>
      <c r="RLO137" s="45"/>
      <c r="RLP137" s="45"/>
      <c r="RLQ137" s="45"/>
      <c r="RLR137" s="45"/>
      <c r="RLS137" s="45"/>
      <c r="RLT137" s="45"/>
      <c r="RLU137" s="45"/>
      <c r="RLV137" s="45"/>
      <c r="RLW137" s="45"/>
      <c r="RLX137" s="45"/>
      <c r="RLY137" s="45"/>
      <c r="RLZ137" s="45"/>
      <c r="RMA137" s="45"/>
      <c r="RMB137" s="45"/>
      <c r="RMC137" s="45"/>
      <c r="RMD137" s="45"/>
      <c r="RME137" s="45"/>
      <c r="RMF137" s="45"/>
      <c r="RMG137" s="45"/>
      <c r="RMH137" s="45"/>
      <c r="RMI137" s="45"/>
      <c r="RMJ137" s="45"/>
      <c r="RMK137" s="45"/>
      <c r="RML137" s="45"/>
      <c r="RMM137" s="45"/>
      <c r="RMN137" s="45"/>
      <c r="RMO137" s="45"/>
      <c r="RMP137" s="45"/>
      <c r="RMQ137" s="45"/>
      <c r="RMR137" s="45"/>
      <c r="RMS137" s="45"/>
      <c r="RMT137" s="45"/>
      <c r="RMU137" s="45"/>
      <c r="RMV137" s="45"/>
      <c r="RMW137" s="45"/>
      <c r="RMX137" s="45"/>
      <c r="RMY137" s="45"/>
      <c r="RMZ137" s="45"/>
      <c r="RNA137" s="45"/>
      <c r="RNB137" s="45"/>
      <c r="RNC137" s="45"/>
      <c r="RND137" s="45"/>
      <c r="RNE137" s="45"/>
      <c r="RNF137" s="45"/>
      <c r="RNG137" s="45"/>
      <c r="RNH137" s="45"/>
      <c r="RNI137" s="45"/>
      <c r="RNJ137" s="45"/>
      <c r="RNK137" s="45"/>
      <c r="RNL137" s="45"/>
      <c r="RNM137" s="45"/>
      <c r="RNN137" s="45"/>
      <c r="RNO137" s="45"/>
      <c r="RNP137" s="45"/>
      <c r="RNQ137" s="45"/>
      <c r="RNR137" s="45"/>
      <c r="RNS137" s="45"/>
      <c r="RNT137" s="45"/>
      <c r="RNU137" s="45"/>
      <c r="RNV137" s="45"/>
      <c r="RNW137" s="45"/>
      <c r="RNX137" s="45"/>
      <c r="RNY137" s="45"/>
      <c r="RNZ137" s="45"/>
      <c r="ROA137" s="45"/>
      <c r="ROB137" s="45"/>
      <c r="ROC137" s="45"/>
      <c r="ROD137" s="45"/>
      <c r="ROE137" s="45"/>
      <c r="ROF137" s="45"/>
      <c r="ROG137" s="45"/>
      <c r="ROH137" s="45"/>
      <c r="ROI137" s="45"/>
      <c r="ROJ137" s="45"/>
      <c r="ROK137" s="45"/>
      <c r="ROL137" s="45"/>
      <c r="ROM137" s="45"/>
      <c r="RON137" s="45"/>
      <c r="ROO137" s="45"/>
      <c r="ROP137" s="45"/>
      <c r="ROQ137" s="45"/>
      <c r="ROR137" s="45"/>
      <c r="ROS137" s="45"/>
      <c r="ROT137" s="45"/>
      <c r="ROU137" s="45"/>
      <c r="ROV137" s="45"/>
      <c r="ROW137" s="45"/>
      <c r="ROX137" s="45"/>
      <c r="ROY137" s="45"/>
      <c r="ROZ137" s="45"/>
      <c r="RPA137" s="45"/>
      <c r="RPB137" s="45"/>
      <c r="RPC137" s="45"/>
      <c r="RPD137" s="45"/>
      <c r="RPE137" s="45"/>
      <c r="RPF137" s="45"/>
      <c r="RPG137" s="45"/>
      <c r="RPH137" s="45"/>
      <c r="RPI137" s="45"/>
      <c r="RPJ137" s="45"/>
      <c r="RPK137" s="45"/>
      <c r="RPL137" s="45"/>
      <c r="RPM137" s="45"/>
      <c r="RPN137" s="45"/>
      <c r="RPO137" s="45"/>
      <c r="RPP137" s="45"/>
      <c r="RPQ137" s="45"/>
      <c r="RPR137" s="45"/>
      <c r="RPS137" s="45"/>
      <c r="RPT137" s="45"/>
      <c r="RPU137" s="45"/>
      <c r="RPV137" s="45"/>
      <c r="RPW137" s="45"/>
      <c r="RPX137" s="45"/>
      <c r="RPY137" s="45"/>
      <c r="RPZ137" s="45"/>
      <c r="RQA137" s="45"/>
      <c r="RQB137" s="45"/>
      <c r="RQC137" s="45"/>
      <c r="RQD137" s="45"/>
      <c r="RQE137" s="45"/>
      <c r="RQF137" s="45"/>
      <c r="RQG137" s="45"/>
      <c r="RQH137" s="45"/>
      <c r="RQI137" s="45"/>
      <c r="RQJ137" s="45"/>
      <c r="RQK137" s="45"/>
      <c r="RQL137" s="45"/>
      <c r="RQM137" s="45"/>
      <c r="RQN137" s="45"/>
      <c r="RQO137" s="45"/>
      <c r="RQP137" s="45"/>
      <c r="RQQ137" s="45"/>
      <c r="RQR137" s="45"/>
      <c r="RQS137" s="45"/>
      <c r="RQT137" s="45"/>
      <c r="RQU137" s="45"/>
      <c r="RQV137" s="45"/>
      <c r="RQW137" s="45"/>
      <c r="RQX137" s="45"/>
      <c r="RQY137" s="45"/>
      <c r="RQZ137" s="45"/>
      <c r="RRA137" s="45"/>
      <c r="RRB137" s="45"/>
      <c r="RRC137" s="45"/>
      <c r="RRD137" s="45"/>
      <c r="RRE137" s="45"/>
      <c r="RRF137" s="45"/>
      <c r="RRG137" s="45"/>
      <c r="RRH137" s="45"/>
      <c r="RRI137" s="45"/>
      <c r="RRJ137" s="45"/>
      <c r="RRK137" s="45"/>
      <c r="RRL137" s="45"/>
      <c r="RRM137" s="45"/>
      <c r="RRN137" s="45"/>
      <c r="RRO137" s="45"/>
      <c r="RRP137" s="45"/>
      <c r="RRQ137" s="45"/>
      <c r="RRR137" s="45"/>
      <c r="RRS137" s="45"/>
      <c r="RRT137" s="45"/>
      <c r="RRU137" s="45"/>
      <c r="RRV137" s="45"/>
      <c r="RRW137" s="45"/>
      <c r="RRX137" s="45"/>
      <c r="RRY137" s="45"/>
      <c r="RRZ137" s="45"/>
      <c r="RSA137" s="45"/>
      <c r="RSB137" s="45"/>
      <c r="RSC137" s="45"/>
      <c r="RSD137" s="45"/>
      <c r="RSE137" s="45"/>
      <c r="RSF137" s="45"/>
      <c r="RSG137" s="45"/>
      <c r="RSH137" s="45"/>
      <c r="RSI137" s="45"/>
      <c r="RSJ137" s="45"/>
      <c r="RSK137" s="45"/>
      <c r="RSL137" s="45"/>
      <c r="RSM137" s="45"/>
      <c r="RSN137" s="45"/>
      <c r="RSO137" s="45"/>
      <c r="RSP137" s="45"/>
      <c r="RSQ137" s="45"/>
      <c r="RSR137" s="45"/>
      <c r="RSS137" s="45"/>
      <c r="RST137" s="45"/>
      <c r="RSU137" s="45"/>
      <c r="RSV137" s="45"/>
      <c r="RSW137" s="45"/>
      <c r="RSX137" s="45"/>
      <c r="RSY137" s="45"/>
      <c r="RSZ137" s="45"/>
      <c r="RTA137" s="45"/>
      <c r="RTB137" s="45"/>
      <c r="RTC137" s="45"/>
      <c r="RTD137" s="45"/>
      <c r="RTE137" s="45"/>
      <c r="RTF137" s="45"/>
      <c r="RTG137" s="45"/>
      <c r="RTH137" s="45"/>
      <c r="RTI137" s="45"/>
      <c r="RTJ137" s="45"/>
      <c r="RTK137" s="45"/>
      <c r="RTL137" s="45"/>
      <c r="RTM137" s="45"/>
      <c r="RTN137" s="45"/>
      <c r="RTO137" s="45"/>
      <c r="RTP137" s="45"/>
      <c r="RTQ137" s="45"/>
      <c r="RTR137" s="45"/>
      <c r="RTS137" s="45"/>
      <c r="RTT137" s="45"/>
      <c r="RTU137" s="45"/>
      <c r="RTV137" s="45"/>
      <c r="RTW137" s="45"/>
      <c r="RTX137" s="45"/>
      <c r="RTY137" s="45"/>
      <c r="RTZ137" s="45"/>
      <c r="RUA137" s="45"/>
      <c r="RUB137" s="45"/>
      <c r="RUC137" s="45"/>
      <c r="RUD137" s="45"/>
      <c r="RUE137" s="45"/>
      <c r="RUF137" s="45"/>
      <c r="RUG137" s="45"/>
      <c r="RUH137" s="45"/>
      <c r="RUI137" s="45"/>
      <c r="RUJ137" s="45"/>
      <c r="RUK137" s="45"/>
      <c r="RUL137" s="45"/>
      <c r="RUM137" s="45"/>
      <c r="RUN137" s="45"/>
      <c r="RUO137" s="45"/>
      <c r="RUP137" s="45"/>
      <c r="RUQ137" s="45"/>
      <c r="RUR137" s="45"/>
      <c r="RUS137" s="45"/>
      <c r="RUT137" s="45"/>
      <c r="RUU137" s="45"/>
      <c r="RUV137" s="45"/>
      <c r="RUW137" s="45"/>
      <c r="RUX137" s="45"/>
      <c r="RUY137" s="45"/>
      <c r="RUZ137" s="45"/>
      <c r="RVA137" s="45"/>
      <c r="RVB137" s="45"/>
      <c r="RVC137" s="45"/>
      <c r="RVD137" s="45"/>
      <c r="RVE137" s="45"/>
      <c r="RVF137" s="45"/>
      <c r="RVG137" s="45"/>
      <c r="RVH137" s="45"/>
      <c r="RVI137" s="45"/>
      <c r="RVJ137" s="45"/>
      <c r="RVK137" s="45"/>
      <c r="RVL137" s="45"/>
      <c r="RVM137" s="45"/>
      <c r="RVN137" s="45"/>
      <c r="RVO137" s="45"/>
      <c r="RVP137" s="45"/>
      <c r="RVQ137" s="45"/>
      <c r="RVR137" s="45"/>
      <c r="RVS137" s="45"/>
      <c r="RVT137" s="45"/>
      <c r="RVU137" s="45"/>
      <c r="RVV137" s="45"/>
      <c r="RVW137" s="45"/>
      <c r="RVX137" s="45"/>
      <c r="RVY137" s="45"/>
      <c r="RVZ137" s="45"/>
      <c r="RWA137" s="45"/>
      <c r="RWB137" s="45"/>
      <c r="RWC137" s="45"/>
      <c r="RWD137" s="45"/>
      <c r="RWE137" s="45"/>
      <c r="RWF137" s="45"/>
      <c r="RWG137" s="45"/>
      <c r="RWH137" s="45"/>
      <c r="RWI137" s="45"/>
      <c r="RWJ137" s="45"/>
      <c r="RWK137" s="45"/>
      <c r="RWL137" s="45"/>
      <c r="RWM137" s="45"/>
      <c r="RWN137" s="45"/>
      <c r="RWO137" s="45"/>
      <c r="RWP137" s="45"/>
      <c r="RWQ137" s="45"/>
      <c r="RWR137" s="45"/>
      <c r="RWS137" s="45"/>
      <c r="RWT137" s="45"/>
      <c r="RWU137" s="45"/>
      <c r="RWV137" s="45"/>
      <c r="RWW137" s="45"/>
      <c r="RWX137" s="45"/>
      <c r="RWY137" s="45"/>
      <c r="RWZ137" s="45"/>
      <c r="RXA137" s="45"/>
      <c r="RXB137" s="45"/>
      <c r="RXC137" s="45"/>
      <c r="RXD137" s="45"/>
      <c r="RXE137" s="45"/>
      <c r="RXF137" s="45"/>
      <c r="RXG137" s="45"/>
      <c r="RXH137" s="45"/>
      <c r="RXI137" s="45"/>
      <c r="RXJ137" s="45"/>
      <c r="RXK137" s="45"/>
      <c r="RXL137" s="45"/>
      <c r="RXM137" s="45"/>
      <c r="RXN137" s="45"/>
      <c r="RXO137" s="45"/>
      <c r="RXP137" s="45"/>
      <c r="RXQ137" s="45"/>
      <c r="RXR137" s="45"/>
      <c r="RXS137" s="45"/>
      <c r="RXT137" s="45"/>
      <c r="RXU137" s="45"/>
      <c r="RXV137" s="45"/>
      <c r="RXW137" s="45"/>
      <c r="RXX137" s="45"/>
      <c r="RXY137" s="45"/>
      <c r="RXZ137" s="45"/>
      <c r="RYA137" s="45"/>
      <c r="RYB137" s="45"/>
      <c r="RYC137" s="45"/>
      <c r="RYD137" s="45"/>
      <c r="RYE137" s="45"/>
      <c r="RYF137" s="45"/>
      <c r="RYG137" s="45"/>
      <c r="RYH137" s="45"/>
      <c r="RYI137" s="45"/>
      <c r="RYJ137" s="45"/>
      <c r="RYK137" s="45"/>
      <c r="RYL137" s="45"/>
      <c r="RYM137" s="45"/>
      <c r="RYN137" s="45"/>
      <c r="RYO137" s="45"/>
      <c r="RYP137" s="45"/>
      <c r="RYQ137" s="45"/>
      <c r="RYR137" s="45"/>
      <c r="RYS137" s="45"/>
      <c r="RYT137" s="45"/>
      <c r="RYU137" s="45"/>
      <c r="RYV137" s="45"/>
      <c r="RYW137" s="45"/>
      <c r="RYX137" s="45"/>
      <c r="RYY137" s="45"/>
      <c r="RYZ137" s="45"/>
      <c r="RZA137" s="45"/>
      <c r="RZB137" s="45"/>
      <c r="RZC137" s="45"/>
      <c r="RZD137" s="45"/>
      <c r="RZE137" s="45"/>
      <c r="RZF137" s="45"/>
      <c r="RZG137" s="45"/>
      <c r="RZH137" s="45"/>
      <c r="RZI137" s="45"/>
      <c r="RZJ137" s="45"/>
      <c r="RZK137" s="45"/>
      <c r="RZL137" s="45"/>
      <c r="RZM137" s="45"/>
      <c r="RZN137" s="45"/>
      <c r="RZO137" s="45"/>
      <c r="RZP137" s="45"/>
      <c r="RZQ137" s="45"/>
      <c r="RZR137" s="45"/>
      <c r="RZS137" s="45"/>
      <c r="RZT137" s="45"/>
      <c r="RZU137" s="45"/>
      <c r="RZV137" s="45"/>
      <c r="RZW137" s="45"/>
      <c r="RZX137" s="45"/>
      <c r="RZY137" s="45"/>
      <c r="RZZ137" s="45"/>
      <c r="SAA137" s="45"/>
      <c r="SAB137" s="45"/>
      <c r="SAC137" s="45"/>
      <c r="SAD137" s="45"/>
      <c r="SAE137" s="45"/>
      <c r="SAF137" s="45"/>
      <c r="SAG137" s="45"/>
      <c r="SAH137" s="45"/>
      <c r="SAI137" s="45"/>
      <c r="SAJ137" s="45"/>
      <c r="SAK137" s="45"/>
      <c r="SAL137" s="45"/>
      <c r="SAM137" s="45"/>
      <c r="SAN137" s="45"/>
      <c r="SAO137" s="45"/>
      <c r="SAP137" s="45"/>
      <c r="SAQ137" s="45"/>
      <c r="SAR137" s="45"/>
      <c r="SAS137" s="45"/>
      <c r="SAT137" s="45"/>
      <c r="SAU137" s="45"/>
      <c r="SAV137" s="45"/>
      <c r="SAW137" s="45"/>
      <c r="SAX137" s="45"/>
      <c r="SAY137" s="45"/>
      <c r="SAZ137" s="45"/>
      <c r="SBA137" s="45"/>
      <c r="SBB137" s="45"/>
      <c r="SBC137" s="45"/>
      <c r="SBD137" s="45"/>
      <c r="SBE137" s="45"/>
      <c r="SBF137" s="45"/>
      <c r="SBG137" s="45"/>
      <c r="SBH137" s="45"/>
      <c r="SBI137" s="45"/>
      <c r="SBJ137" s="45"/>
      <c r="SBK137" s="45"/>
      <c r="SBL137" s="45"/>
      <c r="SBM137" s="45"/>
      <c r="SBN137" s="45"/>
      <c r="SBO137" s="45"/>
      <c r="SBP137" s="45"/>
      <c r="SBQ137" s="45"/>
      <c r="SBR137" s="45"/>
      <c r="SBS137" s="45"/>
      <c r="SBT137" s="45"/>
      <c r="SBU137" s="45"/>
      <c r="SBV137" s="45"/>
      <c r="SBW137" s="45"/>
      <c r="SBX137" s="45"/>
      <c r="SBY137" s="45"/>
      <c r="SBZ137" s="45"/>
      <c r="SCA137" s="45"/>
      <c r="SCB137" s="45"/>
      <c r="SCC137" s="45"/>
      <c r="SCD137" s="45"/>
      <c r="SCE137" s="45"/>
      <c r="SCF137" s="45"/>
      <c r="SCG137" s="45"/>
      <c r="SCH137" s="45"/>
      <c r="SCI137" s="45"/>
      <c r="SCJ137" s="45"/>
      <c r="SCK137" s="45"/>
      <c r="SCL137" s="45"/>
      <c r="SCM137" s="45"/>
      <c r="SCN137" s="45"/>
      <c r="SCO137" s="45"/>
      <c r="SCP137" s="45"/>
      <c r="SCQ137" s="45"/>
      <c r="SCR137" s="45"/>
      <c r="SCS137" s="45"/>
      <c r="SCT137" s="45"/>
      <c r="SCU137" s="45"/>
      <c r="SCV137" s="45"/>
      <c r="SCW137" s="45"/>
      <c r="SCX137" s="45"/>
      <c r="SCY137" s="45"/>
      <c r="SCZ137" s="45"/>
      <c r="SDA137" s="45"/>
      <c r="SDB137" s="45"/>
      <c r="SDC137" s="45"/>
      <c r="SDD137" s="45"/>
      <c r="SDE137" s="45"/>
      <c r="SDF137" s="45"/>
      <c r="SDG137" s="45"/>
      <c r="SDH137" s="45"/>
      <c r="SDI137" s="45"/>
      <c r="SDJ137" s="45"/>
      <c r="SDK137" s="45"/>
      <c r="SDL137" s="45"/>
      <c r="SDM137" s="45"/>
      <c r="SDN137" s="45"/>
      <c r="SDO137" s="45"/>
      <c r="SDP137" s="45"/>
      <c r="SDQ137" s="45"/>
      <c r="SDR137" s="45"/>
      <c r="SDS137" s="45"/>
      <c r="SDT137" s="45"/>
      <c r="SDU137" s="45"/>
      <c r="SDV137" s="45"/>
      <c r="SDW137" s="45"/>
      <c r="SDX137" s="45"/>
      <c r="SDY137" s="45"/>
      <c r="SDZ137" s="45"/>
      <c r="SEA137" s="45"/>
      <c r="SEB137" s="45"/>
      <c r="SEC137" s="45"/>
      <c r="SED137" s="45"/>
      <c r="SEE137" s="45"/>
      <c r="SEF137" s="45"/>
      <c r="SEG137" s="45"/>
      <c r="SEH137" s="45"/>
      <c r="SEI137" s="45"/>
      <c r="SEJ137" s="45"/>
      <c r="SEK137" s="45"/>
      <c r="SEL137" s="45"/>
      <c r="SEM137" s="45"/>
      <c r="SEN137" s="45"/>
      <c r="SEO137" s="45"/>
      <c r="SEP137" s="45"/>
      <c r="SEQ137" s="45"/>
      <c r="SER137" s="45"/>
      <c r="SES137" s="45"/>
      <c r="SET137" s="45"/>
      <c r="SEU137" s="45"/>
      <c r="SEV137" s="45"/>
      <c r="SEW137" s="45"/>
      <c r="SEX137" s="45"/>
      <c r="SEY137" s="45"/>
      <c r="SEZ137" s="45"/>
      <c r="SFA137" s="45"/>
      <c r="SFB137" s="45"/>
      <c r="SFC137" s="45"/>
      <c r="SFD137" s="45"/>
      <c r="SFE137" s="45"/>
      <c r="SFF137" s="45"/>
      <c r="SFG137" s="45"/>
      <c r="SFH137" s="45"/>
      <c r="SFI137" s="45"/>
      <c r="SFJ137" s="45"/>
      <c r="SFK137" s="45"/>
      <c r="SFL137" s="45"/>
      <c r="SFM137" s="45"/>
      <c r="SFN137" s="45"/>
      <c r="SFO137" s="45"/>
      <c r="SFP137" s="45"/>
      <c r="SFQ137" s="45"/>
      <c r="SFR137" s="45"/>
      <c r="SFS137" s="45"/>
      <c r="SFT137" s="45"/>
      <c r="SFU137" s="45"/>
      <c r="SFV137" s="45"/>
      <c r="SFW137" s="45"/>
      <c r="SFX137" s="45"/>
      <c r="SFY137" s="45"/>
      <c r="SFZ137" s="45"/>
      <c r="SGA137" s="45"/>
      <c r="SGB137" s="45"/>
      <c r="SGC137" s="45"/>
      <c r="SGD137" s="45"/>
      <c r="SGE137" s="45"/>
      <c r="SGF137" s="45"/>
      <c r="SGG137" s="45"/>
      <c r="SGH137" s="45"/>
      <c r="SGI137" s="45"/>
      <c r="SGJ137" s="45"/>
      <c r="SGK137" s="45"/>
      <c r="SGL137" s="45"/>
      <c r="SGM137" s="45"/>
      <c r="SGN137" s="45"/>
      <c r="SGO137" s="45"/>
      <c r="SGP137" s="45"/>
      <c r="SGQ137" s="45"/>
      <c r="SGR137" s="45"/>
      <c r="SGS137" s="45"/>
      <c r="SGT137" s="45"/>
      <c r="SGU137" s="45"/>
      <c r="SGV137" s="45"/>
      <c r="SGW137" s="45"/>
      <c r="SGX137" s="45"/>
      <c r="SGY137" s="45"/>
      <c r="SGZ137" s="45"/>
      <c r="SHA137" s="45"/>
      <c r="SHB137" s="45"/>
      <c r="SHC137" s="45"/>
      <c r="SHD137" s="45"/>
      <c r="SHE137" s="45"/>
      <c r="SHF137" s="45"/>
      <c r="SHG137" s="45"/>
      <c r="SHH137" s="45"/>
      <c r="SHI137" s="45"/>
      <c r="SHJ137" s="45"/>
      <c r="SHK137" s="45"/>
      <c r="SHL137" s="45"/>
      <c r="SHM137" s="45"/>
      <c r="SHN137" s="45"/>
      <c r="SHO137" s="45"/>
      <c r="SHP137" s="45"/>
      <c r="SHQ137" s="45"/>
      <c r="SHR137" s="45"/>
      <c r="SHS137" s="45"/>
      <c r="SHT137" s="45"/>
      <c r="SHU137" s="45"/>
      <c r="SHV137" s="45"/>
      <c r="SHW137" s="45"/>
      <c r="SHX137" s="45"/>
      <c r="SHY137" s="45"/>
      <c r="SHZ137" s="45"/>
      <c r="SIA137" s="45"/>
      <c r="SIB137" s="45"/>
      <c r="SIC137" s="45"/>
      <c r="SID137" s="45"/>
      <c r="SIE137" s="45"/>
      <c r="SIF137" s="45"/>
      <c r="SIG137" s="45"/>
      <c r="SIH137" s="45"/>
      <c r="SII137" s="45"/>
      <c r="SIJ137" s="45"/>
      <c r="SIK137" s="45"/>
      <c r="SIL137" s="45"/>
      <c r="SIM137" s="45"/>
      <c r="SIN137" s="45"/>
      <c r="SIO137" s="45"/>
      <c r="SIP137" s="45"/>
      <c r="SIQ137" s="45"/>
      <c r="SIR137" s="45"/>
      <c r="SIS137" s="45"/>
      <c r="SIT137" s="45"/>
      <c r="SIU137" s="45"/>
      <c r="SIV137" s="45"/>
      <c r="SIW137" s="45"/>
      <c r="SIX137" s="45"/>
      <c r="SIY137" s="45"/>
      <c r="SIZ137" s="45"/>
      <c r="SJA137" s="45"/>
      <c r="SJB137" s="45"/>
      <c r="SJC137" s="45"/>
      <c r="SJD137" s="45"/>
      <c r="SJE137" s="45"/>
      <c r="SJF137" s="45"/>
      <c r="SJG137" s="45"/>
      <c r="SJH137" s="45"/>
      <c r="SJI137" s="45"/>
      <c r="SJJ137" s="45"/>
      <c r="SJK137" s="45"/>
      <c r="SJL137" s="45"/>
      <c r="SJM137" s="45"/>
      <c r="SJN137" s="45"/>
      <c r="SJO137" s="45"/>
      <c r="SJP137" s="45"/>
      <c r="SJQ137" s="45"/>
      <c r="SJR137" s="45"/>
      <c r="SJS137" s="45"/>
      <c r="SJT137" s="45"/>
      <c r="SJU137" s="45"/>
      <c r="SJV137" s="45"/>
      <c r="SJW137" s="45"/>
      <c r="SJX137" s="45"/>
      <c r="SJY137" s="45"/>
      <c r="SJZ137" s="45"/>
      <c r="SKA137" s="45"/>
      <c r="SKB137" s="45"/>
      <c r="SKC137" s="45"/>
      <c r="SKD137" s="45"/>
      <c r="SKE137" s="45"/>
      <c r="SKF137" s="45"/>
      <c r="SKG137" s="45"/>
      <c r="SKH137" s="45"/>
      <c r="SKI137" s="45"/>
      <c r="SKJ137" s="45"/>
      <c r="SKK137" s="45"/>
      <c r="SKL137" s="45"/>
      <c r="SKM137" s="45"/>
      <c r="SKN137" s="45"/>
      <c r="SKO137" s="45"/>
      <c r="SKP137" s="45"/>
      <c r="SKQ137" s="45"/>
      <c r="SKR137" s="45"/>
      <c r="SKS137" s="45"/>
      <c r="SKT137" s="45"/>
      <c r="SKU137" s="45"/>
      <c r="SKV137" s="45"/>
      <c r="SKW137" s="45"/>
      <c r="SKX137" s="45"/>
      <c r="SKY137" s="45"/>
      <c r="SKZ137" s="45"/>
      <c r="SLA137" s="45"/>
      <c r="SLB137" s="45"/>
      <c r="SLC137" s="45"/>
      <c r="SLD137" s="45"/>
      <c r="SLE137" s="45"/>
      <c r="SLF137" s="45"/>
      <c r="SLG137" s="45"/>
      <c r="SLH137" s="45"/>
      <c r="SLI137" s="45"/>
      <c r="SLJ137" s="45"/>
      <c r="SLK137" s="45"/>
      <c r="SLL137" s="45"/>
      <c r="SLM137" s="45"/>
      <c r="SLN137" s="45"/>
      <c r="SLO137" s="45"/>
      <c r="SLP137" s="45"/>
      <c r="SLQ137" s="45"/>
      <c r="SLR137" s="45"/>
      <c r="SLS137" s="45"/>
      <c r="SLT137" s="45"/>
      <c r="SLU137" s="45"/>
      <c r="SLV137" s="45"/>
      <c r="SLW137" s="45"/>
      <c r="SLX137" s="45"/>
      <c r="SLY137" s="45"/>
      <c r="SLZ137" s="45"/>
      <c r="SMA137" s="45"/>
      <c r="SMB137" s="45"/>
      <c r="SMC137" s="45"/>
      <c r="SMD137" s="45"/>
      <c r="SME137" s="45"/>
      <c r="SMF137" s="45"/>
      <c r="SMG137" s="45"/>
      <c r="SMH137" s="45"/>
      <c r="SMI137" s="45"/>
      <c r="SMJ137" s="45"/>
      <c r="SMK137" s="45"/>
      <c r="SML137" s="45"/>
      <c r="SMM137" s="45"/>
      <c r="SMN137" s="45"/>
      <c r="SMO137" s="45"/>
      <c r="SMP137" s="45"/>
      <c r="SMQ137" s="45"/>
      <c r="SMR137" s="45"/>
      <c r="SMS137" s="45"/>
      <c r="SMT137" s="45"/>
      <c r="SMU137" s="45"/>
      <c r="SMV137" s="45"/>
      <c r="SMW137" s="45"/>
      <c r="SMX137" s="45"/>
      <c r="SMY137" s="45"/>
      <c r="SMZ137" s="45"/>
      <c r="SNA137" s="45"/>
      <c r="SNB137" s="45"/>
      <c r="SNC137" s="45"/>
      <c r="SND137" s="45"/>
      <c r="SNE137" s="45"/>
      <c r="SNF137" s="45"/>
      <c r="SNG137" s="45"/>
      <c r="SNH137" s="45"/>
      <c r="SNI137" s="45"/>
      <c r="SNJ137" s="45"/>
      <c r="SNK137" s="45"/>
      <c r="SNL137" s="45"/>
      <c r="SNM137" s="45"/>
      <c r="SNN137" s="45"/>
      <c r="SNO137" s="45"/>
      <c r="SNP137" s="45"/>
      <c r="SNQ137" s="45"/>
      <c r="SNR137" s="45"/>
      <c r="SNS137" s="45"/>
      <c r="SNT137" s="45"/>
      <c r="SNU137" s="45"/>
      <c r="SNV137" s="45"/>
      <c r="SNW137" s="45"/>
      <c r="SNX137" s="45"/>
      <c r="SNY137" s="45"/>
      <c r="SNZ137" s="45"/>
      <c r="SOA137" s="45"/>
      <c r="SOB137" s="45"/>
      <c r="SOC137" s="45"/>
      <c r="SOD137" s="45"/>
      <c r="SOE137" s="45"/>
      <c r="SOF137" s="45"/>
      <c r="SOG137" s="45"/>
      <c r="SOH137" s="45"/>
      <c r="SOI137" s="45"/>
      <c r="SOJ137" s="45"/>
      <c r="SOK137" s="45"/>
      <c r="SOL137" s="45"/>
      <c r="SOM137" s="45"/>
      <c r="SON137" s="45"/>
      <c r="SOO137" s="45"/>
      <c r="SOP137" s="45"/>
      <c r="SOQ137" s="45"/>
      <c r="SOR137" s="45"/>
      <c r="SOS137" s="45"/>
      <c r="SOT137" s="45"/>
      <c r="SOU137" s="45"/>
      <c r="SOV137" s="45"/>
      <c r="SOW137" s="45"/>
      <c r="SOX137" s="45"/>
      <c r="SOY137" s="45"/>
      <c r="SOZ137" s="45"/>
      <c r="SPA137" s="45"/>
      <c r="SPB137" s="45"/>
      <c r="SPC137" s="45"/>
      <c r="SPD137" s="45"/>
      <c r="SPE137" s="45"/>
      <c r="SPF137" s="45"/>
      <c r="SPG137" s="45"/>
      <c r="SPH137" s="45"/>
      <c r="SPI137" s="45"/>
      <c r="SPJ137" s="45"/>
      <c r="SPK137" s="45"/>
      <c r="SPL137" s="45"/>
      <c r="SPM137" s="45"/>
      <c r="SPN137" s="45"/>
      <c r="SPO137" s="45"/>
      <c r="SPP137" s="45"/>
      <c r="SPQ137" s="45"/>
      <c r="SPR137" s="45"/>
      <c r="SPS137" s="45"/>
      <c r="SPT137" s="45"/>
      <c r="SPU137" s="45"/>
      <c r="SPV137" s="45"/>
      <c r="SPW137" s="45"/>
      <c r="SPX137" s="45"/>
      <c r="SPY137" s="45"/>
      <c r="SPZ137" s="45"/>
      <c r="SQA137" s="45"/>
      <c r="SQB137" s="45"/>
      <c r="SQC137" s="45"/>
      <c r="SQD137" s="45"/>
      <c r="SQE137" s="45"/>
      <c r="SQF137" s="45"/>
      <c r="SQG137" s="45"/>
      <c r="SQH137" s="45"/>
      <c r="SQI137" s="45"/>
      <c r="SQJ137" s="45"/>
      <c r="SQK137" s="45"/>
      <c r="SQL137" s="45"/>
      <c r="SQM137" s="45"/>
      <c r="SQN137" s="45"/>
      <c r="SQO137" s="45"/>
      <c r="SQP137" s="45"/>
      <c r="SQQ137" s="45"/>
      <c r="SQR137" s="45"/>
      <c r="SQS137" s="45"/>
      <c r="SQT137" s="45"/>
      <c r="SQU137" s="45"/>
      <c r="SQV137" s="45"/>
      <c r="SQW137" s="45"/>
      <c r="SQX137" s="45"/>
      <c r="SQY137" s="45"/>
      <c r="SQZ137" s="45"/>
      <c r="SRA137" s="45"/>
      <c r="SRB137" s="45"/>
      <c r="SRC137" s="45"/>
      <c r="SRD137" s="45"/>
      <c r="SRE137" s="45"/>
      <c r="SRF137" s="45"/>
      <c r="SRG137" s="45"/>
      <c r="SRH137" s="45"/>
      <c r="SRI137" s="45"/>
      <c r="SRJ137" s="45"/>
      <c r="SRK137" s="45"/>
      <c r="SRL137" s="45"/>
      <c r="SRM137" s="45"/>
      <c r="SRN137" s="45"/>
      <c r="SRO137" s="45"/>
      <c r="SRP137" s="45"/>
      <c r="SRQ137" s="45"/>
      <c r="SRR137" s="45"/>
      <c r="SRS137" s="45"/>
      <c r="SRT137" s="45"/>
      <c r="SRU137" s="45"/>
      <c r="SRV137" s="45"/>
      <c r="SRW137" s="45"/>
      <c r="SRX137" s="45"/>
      <c r="SRY137" s="45"/>
      <c r="SRZ137" s="45"/>
      <c r="SSA137" s="45"/>
      <c r="SSB137" s="45"/>
      <c r="SSC137" s="45"/>
      <c r="SSD137" s="45"/>
      <c r="SSE137" s="45"/>
      <c r="SSF137" s="45"/>
      <c r="SSG137" s="45"/>
      <c r="SSH137" s="45"/>
      <c r="SSI137" s="45"/>
      <c r="SSJ137" s="45"/>
      <c r="SSK137" s="45"/>
      <c r="SSL137" s="45"/>
      <c r="SSM137" s="45"/>
      <c r="SSN137" s="45"/>
      <c r="SSO137" s="45"/>
      <c r="SSP137" s="45"/>
      <c r="SSQ137" s="45"/>
      <c r="SSR137" s="45"/>
      <c r="SSS137" s="45"/>
      <c r="SST137" s="45"/>
      <c r="SSU137" s="45"/>
      <c r="SSV137" s="45"/>
      <c r="SSW137" s="45"/>
      <c r="SSX137" s="45"/>
      <c r="SSY137" s="45"/>
      <c r="SSZ137" s="45"/>
      <c r="STA137" s="45"/>
      <c r="STB137" s="45"/>
      <c r="STC137" s="45"/>
      <c r="STD137" s="45"/>
      <c r="STE137" s="45"/>
      <c r="STF137" s="45"/>
      <c r="STG137" s="45"/>
      <c r="STH137" s="45"/>
      <c r="STI137" s="45"/>
      <c r="STJ137" s="45"/>
      <c r="STK137" s="45"/>
      <c r="STL137" s="45"/>
      <c r="STM137" s="45"/>
      <c r="STN137" s="45"/>
      <c r="STO137" s="45"/>
      <c r="STP137" s="45"/>
      <c r="STQ137" s="45"/>
      <c r="STR137" s="45"/>
      <c r="STS137" s="45"/>
      <c r="STT137" s="45"/>
      <c r="STU137" s="45"/>
      <c r="STV137" s="45"/>
      <c r="STW137" s="45"/>
      <c r="STX137" s="45"/>
      <c r="STY137" s="45"/>
      <c r="STZ137" s="45"/>
      <c r="SUA137" s="45"/>
      <c r="SUB137" s="45"/>
      <c r="SUC137" s="45"/>
      <c r="SUD137" s="45"/>
      <c r="SUE137" s="45"/>
      <c r="SUF137" s="45"/>
      <c r="SUG137" s="45"/>
      <c r="SUH137" s="45"/>
      <c r="SUI137" s="45"/>
      <c r="SUJ137" s="45"/>
      <c r="SUK137" s="45"/>
      <c r="SUL137" s="45"/>
      <c r="SUM137" s="45"/>
      <c r="SUN137" s="45"/>
      <c r="SUO137" s="45"/>
      <c r="SUP137" s="45"/>
      <c r="SUQ137" s="45"/>
      <c r="SUR137" s="45"/>
      <c r="SUS137" s="45"/>
      <c r="SUT137" s="45"/>
      <c r="SUU137" s="45"/>
      <c r="SUV137" s="45"/>
      <c r="SUW137" s="45"/>
      <c r="SUX137" s="45"/>
      <c r="SUY137" s="45"/>
      <c r="SUZ137" s="45"/>
      <c r="SVA137" s="45"/>
      <c r="SVB137" s="45"/>
      <c r="SVC137" s="45"/>
      <c r="SVD137" s="45"/>
      <c r="SVE137" s="45"/>
      <c r="SVF137" s="45"/>
      <c r="SVG137" s="45"/>
      <c r="SVH137" s="45"/>
      <c r="SVI137" s="45"/>
      <c r="SVJ137" s="45"/>
      <c r="SVK137" s="45"/>
      <c r="SVL137" s="45"/>
      <c r="SVM137" s="45"/>
      <c r="SVN137" s="45"/>
      <c r="SVO137" s="45"/>
      <c r="SVP137" s="45"/>
      <c r="SVQ137" s="45"/>
      <c r="SVR137" s="45"/>
      <c r="SVS137" s="45"/>
      <c r="SVT137" s="45"/>
      <c r="SVU137" s="45"/>
      <c r="SVV137" s="45"/>
      <c r="SVW137" s="45"/>
      <c r="SVX137" s="45"/>
      <c r="SVY137" s="45"/>
      <c r="SVZ137" s="45"/>
      <c r="SWA137" s="45"/>
      <c r="SWB137" s="45"/>
      <c r="SWC137" s="45"/>
      <c r="SWD137" s="45"/>
      <c r="SWE137" s="45"/>
      <c r="SWF137" s="45"/>
      <c r="SWG137" s="45"/>
      <c r="SWH137" s="45"/>
      <c r="SWI137" s="45"/>
      <c r="SWJ137" s="45"/>
      <c r="SWK137" s="45"/>
      <c r="SWL137" s="45"/>
      <c r="SWM137" s="45"/>
      <c r="SWN137" s="45"/>
      <c r="SWO137" s="45"/>
      <c r="SWP137" s="45"/>
      <c r="SWQ137" s="45"/>
      <c r="SWR137" s="45"/>
      <c r="SWS137" s="45"/>
      <c r="SWT137" s="45"/>
      <c r="SWU137" s="45"/>
      <c r="SWV137" s="45"/>
      <c r="SWW137" s="45"/>
      <c r="SWX137" s="45"/>
      <c r="SWY137" s="45"/>
      <c r="SWZ137" s="45"/>
      <c r="SXA137" s="45"/>
      <c r="SXB137" s="45"/>
      <c r="SXC137" s="45"/>
      <c r="SXD137" s="45"/>
      <c r="SXE137" s="45"/>
      <c r="SXF137" s="45"/>
      <c r="SXG137" s="45"/>
      <c r="SXH137" s="45"/>
      <c r="SXI137" s="45"/>
      <c r="SXJ137" s="45"/>
      <c r="SXK137" s="45"/>
      <c r="SXL137" s="45"/>
      <c r="SXM137" s="45"/>
      <c r="SXN137" s="45"/>
      <c r="SXO137" s="45"/>
      <c r="SXP137" s="45"/>
      <c r="SXQ137" s="45"/>
      <c r="SXR137" s="45"/>
      <c r="SXS137" s="45"/>
      <c r="SXT137" s="45"/>
      <c r="SXU137" s="45"/>
      <c r="SXV137" s="45"/>
      <c r="SXW137" s="45"/>
      <c r="SXX137" s="45"/>
      <c r="SXY137" s="45"/>
      <c r="SXZ137" s="45"/>
      <c r="SYA137" s="45"/>
      <c r="SYB137" s="45"/>
      <c r="SYC137" s="45"/>
      <c r="SYD137" s="45"/>
      <c r="SYE137" s="45"/>
      <c r="SYF137" s="45"/>
      <c r="SYG137" s="45"/>
      <c r="SYH137" s="45"/>
      <c r="SYI137" s="45"/>
      <c r="SYJ137" s="45"/>
      <c r="SYK137" s="45"/>
      <c r="SYL137" s="45"/>
      <c r="SYM137" s="45"/>
      <c r="SYN137" s="45"/>
      <c r="SYO137" s="45"/>
      <c r="SYP137" s="45"/>
      <c r="SYQ137" s="45"/>
      <c r="SYR137" s="45"/>
      <c r="SYS137" s="45"/>
      <c r="SYT137" s="45"/>
      <c r="SYU137" s="45"/>
      <c r="SYV137" s="45"/>
      <c r="SYW137" s="45"/>
      <c r="SYX137" s="45"/>
      <c r="SYY137" s="45"/>
      <c r="SYZ137" s="45"/>
      <c r="SZA137" s="45"/>
      <c r="SZB137" s="45"/>
      <c r="SZC137" s="45"/>
      <c r="SZD137" s="45"/>
      <c r="SZE137" s="45"/>
      <c r="SZF137" s="45"/>
      <c r="SZG137" s="45"/>
      <c r="SZH137" s="45"/>
      <c r="SZI137" s="45"/>
      <c r="SZJ137" s="45"/>
      <c r="SZK137" s="45"/>
      <c r="SZL137" s="45"/>
      <c r="SZM137" s="45"/>
      <c r="SZN137" s="45"/>
      <c r="SZO137" s="45"/>
      <c r="SZP137" s="45"/>
      <c r="SZQ137" s="45"/>
      <c r="SZR137" s="45"/>
      <c r="SZS137" s="45"/>
      <c r="SZT137" s="45"/>
      <c r="SZU137" s="45"/>
      <c r="SZV137" s="45"/>
      <c r="SZW137" s="45"/>
      <c r="SZX137" s="45"/>
      <c r="SZY137" s="45"/>
      <c r="SZZ137" s="45"/>
      <c r="TAA137" s="45"/>
      <c r="TAB137" s="45"/>
      <c r="TAC137" s="45"/>
      <c r="TAD137" s="45"/>
      <c r="TAE137" s="45"/>
      <c r="TAF137" s="45"/>
      <c r="TAG137" s="45"/>
      <c r="TAH137" s="45"/>
      <c r="TAI137" s="45"/>
      <c r="TAJ137" s="45"/>
      <c r="TAK137" s="45"/>
      <c r="TAL137" s="45"/>
      <c r="TAM137" s="45"/>
      <c r="TAN137" s="45"/>
      <c r="TAO137" s="45"/>
      <c r="TAP137" s="45"/>
      <c r="TAQ137" s="45"/>
      <c r="TAR137" s="45"/>
      <c r="TAS137" s="45"/>
      <c r="TAT137" s="45"/>
      <c r="TAU137" s="45"/>
      <c r="TAV137" s="45"/>
      <c r="TAW137" s="45"/>
      <c r="TAX137" s="45"/>
      <c r="TAY137" s="45"/>
      <c r="TAZ137" s="45"/>
      <c r="TBA137" s="45"/>
      <c r="TBB137" s="45"/>
      <c r="TBC137" s="45"/>
      <c r="TBD137" s="45"/>
      <c r="TBE137" s="45"/>
      <c r="TBF137" s="45"/>
      <c r="TBG137" s="45"/>
      <c r="TBH137" s="45"/>
      <c r="TBI137" s="45"/>
      <c r="TBJ137" s="45"/>
      <c r="TBK137" s="45"/>
      <c r="TBL137" s="45"/>
      <c r="TBM137" s="45"/>
      <c r="TBN137" s="45"/>
      <c r="TBO137" s="45"/>
      <c r="TBP137" s="45"/>
      <c r="TBQ137" s="45"/>
      <c r="TBR137" s="45"/>
      <c r="TBS137" s="45"/>
      <c r="TBT137" s="45"/>
      <c r="TBU137" s="45"/>
      <c r="TBV137" s="45"/>
      <c r="TBW137" s="45"/>
      <c r="TBX137" s="45"/>
      <c r="TBY137" s="45"/>
      <c r="TBZ137" s="45"/>
      <c r="TCA137" s="45"/>
      <c r="TCB137" s="45"/>
      <c r="TCC137" s="45"/>
      <c r="TCD137" s="45"/>
      <c r="TCE137" s="45"/>
      <c r="TCF137" s="45"/>
      <c r="TCG137" s="45"/>
      <c r="TCH137" s="45"/>
      <c r="TCI137" s="45"/>
      <c r="TCJ137" s="45"/>
      <c r="TCK137" s="45"/>
      <c r="TCL137" s="45"/>
      <c r="TCM137" s="45"/>
      <c r="TCN137" s="45"/>
      <c r="TCO137" s="45"/>
      <c r="TCP137" s="45"/>
      <c r="TCQ137" s="45"/>
      <c r="TCR137" s="45"/>
      <c r="TCS137" s="45"/>
      <c r="TCT137" s="45"/>
      <c r="TCU137" s="45"/>
      <c r="TCV137" s="45"/>
      <c r="TCW137" s="45"/>
      <c r="TCX137" s="45"/>
      <c r="TCY137" s="45"/>
      <c r="TCZ137" s="45"/>
      <c r="TDA137" s="45"/>
      <c r="TDB137" s="45"/>
      <c r="TDC137" s="45"/>
      <c r="TDD137" s="45"/>
      <c r="TDE137" s="45"/>
      <c r="TDF137" s="45"/>
      <c r="TDG137" s="45"/>
      <c r="TDH137" s="45"/>
      <c r="TDI137" s="45"/>
      <c r="TDJ137" s="45"/>
      <c r="TDK137" s="45"/>
      <c r="TDL137" s="45"/>
      <c r="TDM137" s="45"/>
      <c r="TDN137" s="45"/>
      <c r="TDO137" s="45"/>
      <c r="TDP137" s="45"/>
      <c r="TDQ137" s="45"/>
      <c r="TDR137" s="45"/>
      <c r="TDS137" s="45"/>
      <c r="TDT137" s="45"/>
      <c r="TDU137" s="45"/>
      <c r="TDV137" s="45"/>
      <c r="TDW137" s="45"/>
      <c r="TDX137" s="45"/>
      <c r="TDY137" s="45"/>
      <c r="TDZ137" s="45"/>
      <c r="TEA137" s="45"/>
      <c r="TEB137" s="45"/>
      <c r="TEC137" s="45"/>
      <c r="TED137" s="45"/>
      <c r="TEE137" s="45"/>
      <c r="TEF137" s="45"/>
      <c r="TEG137" s="45"/>
      <c r="TEH137" s="45"/>
      <c r="TEI137" s="45"/>
      <c r="TEJ137" s="45"/>
      <c r="TEK137" s="45"/>
      <c r="TEL137" s="45"/>
      <c r="TEM137" s="45"/>
      <c r="TEN137" s="45"/>
      <c r="TEO137" s="45"/>
      <c r="TEP137" s="45"/>
      <c r="TEQ137" s="45"/>
      <c r="TER137" s="45"/>
      <c r="TES137" s="45"/>
      <c r="TET137" s="45"/>
      <c r="TEU137" s="45"/>
      <c r="TEV137" s="45"/>
      <c r="TEW137" s="45"/>
      <c r="TEX137" s="45"/>
      <c r="TEY137" s="45"/>
      <c r="TEZ137" s="45"/>
      <c r="TFA137" s="45"/>
      <c r="TFB137" s="45"/>
      <c r="TFC137" s="45"/>
      <c r="TFD137" s="45"/>
      <c r="TFE137" s="45"/>
      <c r="TFF137" s="45"/>
      <c r="TFG137" s="45"/>
      <c r="TFH137" s="45"/>
      <c r="TFI137" s="45"/>
      <c r="TFJ137" s="45"/>
      <c r="TFK137" s="45"/>
      <c r="TFL137" s="45"/>
      <c r="TFM137" s="45"/>
      <c r="TFN137" s="45"/>
      <c r="TFO137" s="45"/>
      <c r="TFP137" s="45"/>
      <c r="TFQ137" s="45"/>
      <c r="TFR137" s="45"/>
      <c r="TFS137" s="45"/>
      <c r="TFT137" s="45"/>
      <c r="TFU137" s="45"/>
      <c r="TFV137" s="45"/>
      <c r="TFW137" s="45"/>
      <c r="TFX137" s="45"/>
      <c r="TFY137" s="45"/>
      <c r="TFZ137" s="45"/>
      <c r="TGA137" s="45"/>
      <c r="TGB137" s="45"/>
      <c r="TGC137" s="45"/>
      <c r="TGD137" s="45"/>
      <c r="TGE137" s="45"/>
      <c r="TGF137" s="45"/>
      <c r="TGG137" s="45"/>
      <c r="TGH137" s="45"/>
      <c r="TGI137" s="45"/>
      <c r="TGJ137" s="45"/>
      <c r="TGK137" s="45"/>
      <c r="TGL137" s="45"/>
      <c r="TGM137" s="45"/>
      <c r="TGN137" s="45"/>
      <c r="TGO137" s="45"/>
      <c r="TGP137" s="45"/>
      <c r="TGQ137" s="45"/>
      <c r="TGR137" s="45"/>
      <c r="TGS137" s="45"/>
      <c r="TGT137" s="45"/>
      <c r="TGU137" s="45"/>
      <c r="TGV137" s="45"/>
      <c r="TGW137" s="45"/>
      <c r="TGX137" s="45"/>
      <c r="TGY137" s="45"/>
      <c r="TGZ137" s="45"/>
      <c r="THA137" s="45"/>
      <c r="THB137" s="45"/>
      <c r="THC137" s="45"/>
      <c r="THD137" s="45"/>
      <c r="THE137" s="45"/>
      <c r="THF137" s="45"/>
      <c r="THG137" s="45"/>
      <c r="THH137" s="45"/>
      <c r="THI137" s="45"/>
      <c r="THJ137" s="45"/>
      <c r="THK137" s="45"/>
      <c r="THL137" s="45"/>
      <c r="THM137" s="45"/>
      <c r="THN137" s="45"/>
      <c r="THO137" s="45"/>
      <c r="THP137" s="45"/>
      <c r="THQ137" s="45"/>
      <c r="THR137" s="45"/>
      <c r="THS137" s="45"/>
      <c r="THT137" s="45"/>
      <c r="THU137" s="45"/>
      <c r="THV137" s="45"/>
      <c r="THW137" s="45"/>
      <c r="THX137" s="45"/>
      <c r="THY137" s="45"/>
      <c r="THZ137" s="45"/>
      <c r="TIA137" s="45"/>
      <c r="TIB137" s="45"/>
      <c r="TIC137" s="45"/>
      <c r="TID137" s="45"/>
      <c r="TIE137" s="45"/>
      <c r="TIF137" s="45"/>
      <c r="TIG137" s="45"/>
      <c r="TIH137" s="45"/>
      <c r="TII137" s="45"/>
      <c r="TIJ137" s="45"/>
      <c r="TIK137" s="45"/>
      <c r="TIL137" s="45"/>
      <c r="TIM137" s="45"/>
      <c r="TIN137" s="45"/>
      <c r="TIO137" s="45"/>
      <c r="TIP137" s="45"/>
      <c r="TIQ137" s="45"/>
      <c r="TIR137" s="45"/>
      <c r="TIS137" s="45"/>
      <c r="TIT137" s="45"/>
      <c r="TIU137" s="45"/>
      <c r="TIV137" s="45"/>
      <c r="TIW137" s="45"/>
      <c r="TIX137" s="45"/>
      <c r="TIY137" s="45"/>
      <c r="TIZ137" s="45"/>
      <c r="TJA137" s="45"/>
      <c r="TJB137" s="45"/>
      <c r="TJC137" s="45"/>
      <c r="TJD137" s="45"/>
      <c r="TJE137" s="45"/>
      <c r="TJF137" s="45"/>
      <c r="TJG137" s="45"/>
      <c r="TJH137" s="45"/>
      <c r="TJI137" s="45"/>
      <c r="TJJ137" s="45"/>
      <c r="TJK137" s="45"/>
      <c r="TJL137" s="45"/>
      <c r="TJM137" s="45"/>
      <c r="TJN137" s="45"/>
      <c r="TJO137" s="45"/>
      <c r="TJP137" s="45"/>
      <c r="TJQ137" s="45"/>
      <c r="TJR137" s="45"/>
      <c r="TJS137" s="45"/>
      <c r="TJT137" s="45"/>
      <c r="TJU137" s="45"/>
      <c r="TJV137" s="45"/>
      <c r="TJW137" s="45"/>
      <c r="TJX137" s="45"/>
      <c r="TJY137" s="45"/>
      <c r="TJZ137" s="45"/>
      <c r="TKA137" s="45"/>
      <c r="TKB137" s="45"/>
      <c r="TKC137" s="45"/>
      <c r="TKD137" s="45"/>
      <c r="TKE137" s="45"/>
      <c r="TKF137" s="45"/>
      <c r="TKG137" s="45"/>
      <c r="TKH137" s="45"/>
      <c r="TKI137" s="45"/>
      <c r="TKJ137" s="45"/>
      <c r="TKK137" s="45"/>
      <c r="TKL137" s="45"/>
      <c r="TKM137" s="45"/>
      <c r="TKN137" s="45"/>
      <c r="TKO137" s="45"/>
      <c r="TKP137" s="45"/>
      <c r="TKQ137" s="45"/>
      <c r="TKR137" s="45"/>
      <c r="TKS137" s="45"/>
      <c r="TKT137" s="45"/>
      <c r="TKU137" s="45"/>
      <c r="TKV137" s="45"/>
      <c r="TKW137" s="45"/>
      <c r="TKX137" s="45"/>
      <c r="TKY137" s="45"/>
      <c r="TKZ137" s="45"/>
      <c r="TLA137" s="45"/>
      <c r="TLB137" s="45"/>
      <c r="TLC137" s="45"/>
      <c r="TLD137" s="45"/>
      <c r="TLE137" s="45"/>
      <c r="TLF137" s="45"/>
      <c r="TLG137" s="45"/>
      <c r="TLH137" s="45"/>
      <c r="TLI137" s="45"/>
      <c r="TLJ137" s="45"/>
      <c r="TLK137" s="45"/>
      <c r="TLL137" s="45"/>
      <c r="TLM137" s="45"/>
      <c r="TLN137" s="45"/>
      <c r="TLO137" s="45"/>
      <c r="TLP137" s="45"/>
      <c r="TLQ137" s="45"/>
      <c r="TLR137" s="45"/>
      <c r="TLS137" s="45"/>
      <c r="TLT137" s="45"/>
      <c r="TLU137" s="45"/>
      <c r="TLV137" s="45"/>
      <c r="TLW137" s="45"/>
      <c r="TLX137" s="45"/>
      <c r="TLY137" s="45"/>
      <c r="TLZ137" s="45"/>
      <c r="TMA137" s="45"/>
      <c r="TMB137" s="45"/>
      <c r="TMC137" s="45"/>
      <c r="TMD137" s="45"/>
      <c r="TME137" s="45"/>
      <c r="TMF137" s="45"/>
      <c r="TMG137" s="45"/>
      <c r="TMH137" s="45"/>
      <c r="TMI137" s="45"/>
      <c r="TMJ137" s="45"/>
      <c r="TMK137" s="45"/>
      <c r="TML137" s="45"/>
      <c r="TMM137" s="45"/>
      <c r="TMN137" s="45"/>
      <c r="TMO137" s="45"/>
      <c r="TMP137" s="45"/>
      <c r="TMQ137" s="45"/>
      <c r="TMR137" s="45"/>
      <c r="TMS137" s="45"/>
      <c r="TMT137" s="45"/>
      <c r="TMU137" s="45"/>
      <c r="TMV137" s="45"/>
      <c r="TMW137" s="45"/>
      <c r="TMX137" s="45"/>
      <c r="TMY137" s="45"/>
      <c r="TMZ137" s="45"/>
      <c r="TNA137" s="45"/>
      <c r="TNB137" s="45"/>
      <c r="TNC137" s="45"/>
      <c r="TND137" s="45"/>
      <c r="TNE137" s="45"/>
      <c r="TNF137" s="45"/>
      <c r="TNG137" s="45"/>
      <c r="TNH137" s="45"/>
      <c r="TNI137" s="45"/>
      <c r="TNJ137" s="45"/>
      <c r="TNK137" s="45"/>
      <c r="TNL137" s="45"/>
      <c r="TNM137" s="45"/>
      <c r="TNN137" s="45"/>
      <c r="TNO137" s="45"/>
      <c r="TNP137" s="45"/>
      <c r="TNQ137" s="45"/>
      <c r="TNR137" s="45"/>
      <c r="TNS137" s="45"/>
      <c r="TNT137" s="45"/>
      <c r="TNU137" s="45"/>
      <c r="TNV137" s="45"/>
      <c r="TNW137" s="45"/>
      <c r="TNX137" s="45"/>
      <c r="TNY137" s="45"/>
      <c r="TNZ137" s="45"/>
      <c r="TOA137" s="45"/>
      <c r="TOB137" s="45"/>
      <c r="TOC137" s="45"/>
      <c r="TOD137" s="45"/>
      <c r="TOE137" s="45"/>
      <c r="TOF137" s="45"/>
      <c r="TOG137" s="45"/>
      <c r="TOH137" s="45"/>
      <c r="TOI137" s="45"/>
      <c r="TOJ137" s="45"/>
      <c r="TOK137" s="45"/>
      <c r="TOL137" s="45"/>
      <c r="TOM137" s="45"/>
      <c r="TON137" s="45"/>
      <c r="TOO137" s="45"/>
      <c r="TOP137" s="45"/>
      <c r="TOQ137" s="45"/>
      <c r="TOR137" s="45"/>
      <c r="TOS137" s="45"/>
      <c r="TOT137" s="45"/>
      <c r="TOU137" s="45"/>
      <c r="TOV137" s="45"/>
      <c r="TOW137" s="45"/>
      <c r="TOX137" s="45"/>
      <c r="TOY137" s="45"/>
      <c r="TOZ137" s="45"/>
      <c r="TPA137" s="45"/>
      <c r="TPB137" s="45"/>
      <c r="TPC137" s="45"/>
      <c r="TPD137" s="45"/>
      <c r="TPE137" s="45"/>
      <c r="TPF137" s="45"/>
      <c r="TPG137" s="45"/>
      <c r="TPH137" s="45"/>
      <c r="TPI137" s="45"/>
      <c r="TPJ137" s="45"/>
      <c r="TPK137" s="45"/>
      <c r="TPL137" s="45"/>
      <c r="TPM137" s="45"/>
      <c r="TPN137" s="45"/>
      <c r="TPO137" s="45"/>
      <c r="TPP137" s="45"/>
      <c r="TPQ137" s="45"/>
      <c r="TPR137" s="45"/>
      <c r="TPS137" s="45"/>
      <c r="TPT137" s="45"/>
      <c r="TPU137" s="45"/>
      <c r="TPV137" s="45"/>
      <c r="TPW137" s="45"/>
      <c r="TPX137" s="45"/>
      <c r="TPY137" s="45"/>
      <c r="TPZ137" s="45"/>
      <c r="TQA137" s="45"/>
      <c r="TQB137" s="45"/>
      <c r="TQC137" s="45"/>
      <c r="TQD137" s="45"/>
      <c r="TQE137" s="45"/>
      <c r="TQF137" s="45"/>
      <c r="TQG137" s="45"/>
      <c r="TQH137" s="45"/>
      <c r="TQI137" s="45"/>
      <c r="TQJ137" s="45"/>
      <c r="TQK137" s="45"/>
      <c r="TQL137" s="45"/>
      <c r="TQM137" s="45"/>
      <c r="TQN137" s="45"/>
      <c r="TQO137" s="45"/>
      <c r="TQP137" s="45"/>
      <c r="TQQ137" s="45"/>
      <c r="TQR137" s="45"/>
      <c r="TQS137" s="45"/>
      <c r="TQT137" s="45"/>
      <c r="TQU137" s="45"/>
      <c r="TQV137" s="45"/>
      <c r="TQW137" s="45"/>
      <c r="TQX137" s="45"/>
      <c r="TQY137" s="45"/>
      <c r="TQZ137" s="45"/>
      <c r="TRA137" s="45"/>
      <c r="TRB137" s="45"/>
      <c r="TRC137" s="45"/>
      <c r="TRD137" s="45"/>
      <c r="TRE137" s="45"/>
      <c r="TRF137" s="45"/>
      <c r="TRG137" s="45"/>
      <c r="TRH137" s="45"/>
      <c r="TRI137" s="45"/>
      <c r="TRJ137" s="45"/>
      <c r="TRK137" s="45"/>
      <c r="TRL137" s="45"/>
      <c r="TRM137" s="45"/>
      <c r="TRN137" s="45"/>
      <c r="TRO137" s="45"/>
      <c r="TRP137" s="45"/>
      <c r="TRQ137" s="45"/>
      <c r="TRR137" s="45"/>
      <c r="TRS137" s="45"/>
      <c r="TRT137" s="45"/>
      <c r="TRU137" s="45"/>
      <c r="TRV137" s="45"/>
      <c r="TRW137" s="45"/>
      <c r="TRX137" s="45"/>
      <c r="TRY137" s="45"/>
      <c r="TRZ137" s="45"/>
      <c r="TSA137" s="45"/>
      <c r="TSB137" s="45"/>
      <c r="TSC137" s="45"/>
      <c r="TSD137" s="45"/>
      <c r="TSE137" s="45"/>
      <c r="TSF137" s="45"/>
      <c r="TSG137" s="45"/>
      <c r="TSH137" s="45"/>
      <c r="TSI137" s="45"/>
      <c r="TSJ137" s="45"/>
      <c r="TSK137" s="45"/>
      <c r="TSL137" s="45"/>
      <c r="TSM137" s="45"/>
      <c r="TSN137" s="45"/>
      <c r="TSO137" s="45"/>
      <c r="TSP137" s="45"/>
      <c r="TSQ137" s="45"/>
      <c r="TSR137" s="45"/>
      <c r="TSS137" s="45"/>
      <c r="TST137" s="45"/>
      <c r="TSU137" s="45"/>
      <c r="TSV137" s="45"/>
      <c r="TSW137" s="45"/>
      <c r="TSX137" s="45"/>
      <c r="TSY137" s="45"/>
      <c r="TSZ137" s="45"/>
      <c r="TTA137" s="45"/>
      <c r="TTB137" s="45"/>
      <c r="TTC137" s="45"/>
      <c r="TTD137" s="45"/>
      <c r="TTE137" s="45"/>
      <c r="TTF137" s="45"/>
      <c r="TTG137" s="45"/>
      <c r="TTH137" s="45"/>
      <c r="TTI137" s="45"/>
      <c r="TTJ137" s="45"/>
      <c r="TTK137" s="45"/>
      <c r="TTL137" s="45"/>
      <c r="TTM137" s="45"/>
      <c r="TTN137" s="45"/>
      <c r="TTO137" s="45"/>
      <c r="TTP137" s="45"/>
      <c r="TTQ137" s="45"/>
      <c r="TTR137" s="45"/>
      <c r="TTS137" s="45"/>
      <c r="TTT137" s="45"/>
      <c r="TTU137" s="45"/>
      <c r="TTV137" s="45"/>
      <c r="TTW137" s="45"/>
      <c r="TTX137" s="45"/>
      <c r="TTY137" s="45"/>
      <c r="TTZ137" s="45"/>
      <c r="TUA137" s="45"/>
      <c r="TUB137" s="45"/>
      <c r="TUC137" s="45"/>
      <c r="TUD137" s="45"/>
      <c r="TUE137" s="45"/>
      <c r="TUF137" s="45"/>
      <c r="TUG137" s="45"/>
      <c r="TUH137" s="45"/>
      <c r="TUI137" s="45"/>
      <c r="TUJ137" s="45"/>
      <c r="TUK137" s="45"/>
      <c r="TUL137" s="45"/>
      <c r="TUM137" s="45"/>
      <c r="TUN137" s="45"/>
      <c r="TUO137" s="45"/>
      <c r="TUP137" s="45"/>
      <c r="TUQ137" s="45"/>
      <c r="TUR137" s="45"/>
      <c r="TUS137" s="45"/>
      <c r="TUT137" s="45"/>
      <c r="TUU137" s="45"/>
      <c r="TUV137" s="45"/>
      <c r="TUW137" s="45"/>
      <c r="TUX137" s="45"/>
      <c r="TUY137" s="45"/>
      <c r="TUZ137" s="45"/>
      <c r="TVA137" s="45"/>
      <c r="TVB137" s="45"/>
      <c r="TVC137" s="45"/>
      <c r="TVD137" s="45"/>
      <c r="TVE137" s="45"/>
      <c r="TVF137" s="45"/>
      <c r="TVG137" s="45"/>
      <c r="TVH137" s="45"/>
      <c r="TVI137" s="45"/>
      <c r="TVJ137" s="45"/>
      <c r="TVK137" s="45"/>
      <c r="TVL137" s="45"/>
      <c r="TVM137" s="45"/>
      <c r="TVN137" s="45"/>
      <c r="TVO137" s="45"/>
      <c r="TVP137" s="45"/>
      <c r="TVQ137" s="45"/>
      <c r="TVR137" s="45"/>
      <c r="TVS137" s="45"/>
      <c r="TVT137" s="45"/>
      <c r="TVU137" s="45"/>
      <c r="TVV137" s="45"/>
      <c r="TVW137" s="45"/>
      <c r="TVX137" s="45"/>
      <c r="TVY137" s="45"/>
      <c r="TVZ137" s="45"/>
      <c r="TWA137" s="45"/>
      <c r="TWB137" s="45"/>
      <c r="TWC137" s="45"/>
      <c r="TWD137" s="45"/>
      <c r="TWE137" s="45"/>
      <c r="TWF137" s="45"/>
      <c r="TWG137" s="45"/>
      <c r="TWH137" s="45"/>
      <c r="TWI137" s="45"/>
      <c r="TWJ137" s="45"/>
      <c r="TWK137" s="45"/>
      <c r="TWL137" s="45"/>
      <c r="TWM137" s="45"/>
      <c r="TWN137" s="45"/>
      <c r="TWO137" s="45"/>
      <c r="TWP137" s="45"/>
      <c r="TWQ137" s="45"/>
      <c r="TWR137" s="45"/>
      <c r="TWS137" s="45"/>
      <c r="TWT137" s="45"/>
      <c r="TWU137" s="45"/>
      <c r="TWV137" s="45"/>
      <c r="TWW137" s="45"/>
      <c r="TWX137" s="45"/>
      <c r="TWY137" s="45"/>
      <c r="TWZ137" s="45"/>
      <c r="TXA137" s="45"/>
      <c r="TXB137" s="45"/>
      <c r="TXC137" s="45"/>
      <c r="TXD137" s="45"/>
      <c r="TXE137" s="45"/>
      <c r="TXF137" s="45"/>
      <c r="TXG137" s="45"/>
      <c r="TXH137" s="45"/>
      <c r="TXI137" s="45"/>
      <c r="TXJ137" s="45"/>
      <c r="TXK137" s="45"/>
      <c r="TXL137" s="45"/>
      <c r="TXM137" s="45"/>
      <c r="TXN137" s="45"/>
      <c r="TXO137" s="45"/>
      <c r="TXP137" s="45"/>
      <c r="TXQ137" s="45"/>
      <c r="TXR137" s="45"/>
      <c r="TXS137" s="45"/>
      <c r="TXT137" s="45"/>
      <c r="TXU137" s="45"/>
      <c r="TXV137" s="45"/>
      <c r="TXW137" s="45"/>
      <c r="TXX137" s="45"/>
      <c r="TXY137" s="45"/>
      <c r="TXZ137" s="45"/>
      <c r="TYA137" s="45"/>
      <c r="TYB137" s="45"/>
      <c r="TYC137" s="45"/>
      <c r="TYD137" s="45"/>
      <c r="TYE137" s="45"/>
      <c r="TYF137" s="45"/>
      <c r="TYG137" s="45"/>
      <c r="TYH137" s="45"/>
      <c r="TYI137" s="45"/>
      <c r="TYJ137" s="45"/>
      <c r="TYK137" s="45"/>
      <c r="TYL137" s="45"/>
      <c r="TYM137" s="45"/>
      <c r="TYN137" s="45"/>
      <c r="TYO137" s="45"/>
      <c r="TYP137" s="45"/>
      <c r="TYQ137" s="45"/>
      <c r="TYR137" s="45"/>
      <c r="TYS137" s="45"/>
      <c r="TYT137" s="45"/>
      <c r="TYU137" s="45"/>
      <c r="TYV137" s="45"/>
      <c r="TYW137" s="45"/>
      <c r="TYX137" s="45"/>
      <c r="TYY137" s="45"/>
      <c r="TYZ137" s="45"/>
      <c r="TZA137" s="45"/>
      <c r="TZB137" s="45"/>
      <c r="TZC137" s="45"/>
      <c r="TZD137" s="45"/>
      <c r="TZE137" s="45"/>
      <c r="TZF137" s="45"/>
      <c r="TZG137" s="45"/>
      <c r="TZH137" s="45"/>
      <c r="TZI137" s="45"/>
      <c r="TZJ137" s="45"/>
      <c r="TZK137" s="45"/>
      <c r="TZL137" s="45"/>
      <c r="TZM137" s="45"/>
      <c r="TZN137" s="45"/>
      <c r="TZO137" s="45"/>
      <c r="TZP137" s="45"/>
      <c r="TZQ137" s="45"/>
      <c r="TZR137" s="45"/>
      <c r="TZS137" s="45"/>
      <c r="TZT137" s="45"/>
      <c r="TZU137" s="45"/>
      <c r="TZV137" s="45"/>
      <c r="TZW137" s="45"/>
      <c r="TZX137" s="45"/>
      <c r="TZY137" s="45"/>
      <c r="TZZ137" s="45"/>
      <c r="UAA137" s="45"/>
      <c r="UAB137" s="45"/>
      <c r="UAC137" s="45"/>
      <c r="UAD137" s="45"/>
      <c r="UAE137" s="45"/>
      <c r="UAF137" s="45"/>
      <c r="UAG137" s="45"/>
      <c r="UAH137" s="45"/>
      <c r="UAI137" s="45"/>
      <c r="UAJ137" s="45"/>
      <c r="UAK137" s="45"/>
      <c r="UAL137" s="45"/>
      <c r="UAM137" s="45"/>
      <c r="UAN137" s="45"/>
      <c r="UAO137" s="45"/>
      <c r="UAP137" s="45"/>
      <c r="UAQ137" s="45"/>
      <c r="UAR137" s="45"/>
      <c r="UAS137" s="45"/>
      <c r="UAT137" s="45"/>
      <c r="UAU137" s="45"/>
      <c r="UAV137" s="45"/>
      <c r="UAW137" s="45"/>
      <c r="UAX137" s="45"/>
      <c r="UAY137" s="45"/>
      <c r="UAZ137" s="45"/>
      <c r="UBA137" s="45"/>
      <c r="UBB137" s="45"/>
      <c r="UBC137" s="45"/>
      <c r="UBD137" s="45"/>
      <c r="UBE137" s="45"/>
      <c r="UBF137" s="45"/>
      <c r="UBG137" s="45"/>
      <c r="UBH137" s="45"/>
      <c r="UBI137" s="45"/>
      <c r="UBJ137" s="45"/>
      <c r="UBK137" s="45"/>
      <c r="UBL137" s="45"/>
      <c r="UBM137" s="45"/>
      <c r="UBN137" s="45"/>
      <c r="UBO137" s="45"/>
      <c r="UBP137" s="45"/>
      <c r="UBQ137" s="45"/>
      <c r="UBR137" s="45"/>
      <c r="UBS137" s="45"/>
      <c r="UBT137" s="45"/>
      <c r="UBU137" s="45"/>
      <c r="UBV137" s="45"/>
      <c r="UBW137" s="45"/>
      <c r="UBX137" s="45"/>
      <c r="UBY137" s="45"/>
      <c r="UBZ137" s="45"/>
      <c r="UCA137" s="45"/>
      <c r="UCB137" s="45"/>
      <c r="UCC137" s="45"/>
      <c r="UCD137" s="45"/>
      <c r="UCE137" s="45"/>
      <c r="UCF137" s="45"/>
      <c r="UCG137" s="45"/>
      <c r="UCH137" s="45"/>
      <c r="UCI137" s="45"/>
      <c r="UCJ137" s="45"/>
      <c r="UCK137" s="45"/>
      <c r="UCL137" s="45"/>
      <c r="UCM137" s="45"/>
      <c r="UCN137" s="45"/>
      <c r="UCO137" s="45"/>
      <c r="UCP137" s="45"/>
      <c r="UCQ137" s="45"/>
      <c r="UCR137" s="45"/>
      <c r="UCS137" s="45"/>
      <c r="UCT137" s="45"/>
      <c r="UCU137" s="45"/>
      <c r="UCV137" s="45"/>
      <c r="UCW137" s="45"/>
      <c r="UCX137" s="45"/>
      <c r="UCY137" s="45"/>
      <c r="UCZ137" s="45"/>
      <c r="UDA137" s="45"/>
      <c r="UDB137" s="45"/>
      <c r="UDC137" s="45"/>
      <c r="UDD137" s="45"/>
      <c r="UDE137" s="45"/>
      <c r="UDF137" s="45"/>
      <c r="UDG137" s="45"/>
      <c r="UDH137" s="45"/>
      <c r="UDI137" s="45"/>
      <c r="UDJ137" s="45"/>
      <c r="UDK137" s="45"/>
      <c r="UDL137" s="45"/>
      <c r="UDM137" s="45"/>
      <c r="UDN137" s="45"/>
      <c r="UDO137" s="45"/>
      <c r="UDP137" s="45"/>
      <c r="UDQ137" s="45"/>
      <c r="UDR137" s="45"/>
      <c r="UDS137" s="45"/>
      <c r="UDT137" s="45"/>
      <c r="UDU137" s="45"/>
      <c r="UDV137" s="45"/>
      <c r="UDW137" s="45"/>
      <c r="UDX137" s="45"/>
      <c r="UDY137" s="45"/>
      <c r="UDZ137" s="45"/>
      <c r="UEA137" s="45"/>
      <c r="UEB137" s="45"/>
      <c r="UEC137" s="45"/>
      <c r="UED137" s="45"/>
      <c r="UEE137" s="45"/>
      <c r="UEF137" s="45"/>
      <c r="UEG137" s="45"/>
      <c r="UEH137" s="45"/>
      <c r="UEI137" s="45"/>
      <c r="UEJ137" s="45"/>
      <c r="UEK137" s="45"/>
      <c r="UEL137" s="45"/>
      <c r="UEM137" s="45"/>
      <c r="UEN137" s="45"/>
      <c r="UEO137" s="45"/>
      <c r="UEP137" s="45"/>
      <c r="UEQ137" s="45"/>
      <c r="UER137" s="45"/>
      <c r="UES137" s="45"/>
      <c r="UET137" s="45"/>
      <c r="UEU137" s="45"/>
      <c r="UEV137" s="45"/>
      <c r="UEW137" s="45"/>
      <c r="UEX137" s="45"/>
      <c r="UEY137" s="45"/>
      <c r="UEZ137" s="45"/>
      <c r="UFA137" s="45"/>
      <c r="UFB137" s="45"/>
      <c r="UFC137" s="45"/>
      <c r="UFD137" s="45"/>
      <c r="UFE137" s="45"/>
      <c r="UFF137" s="45"/>
      <c r="UFG137" s="45"/>
      <c r="UFH137" s="45"/>
      <c r="UFI137" s="45"/>
      <c r="UFJ137" s="45"/>
      <c r="UFK137" s="45"/>
      <c r="UFL137" s="45"/>
      <c r="UFM137" s="45"/>
      <c r="UFN137" s="45"/>
      <c r="UFO137" s="45"/>
      <c r="UFP137" s="45"/>
      <c r="UFQ137" s="45"/>
      <c r="UFR137" s="45"/>
      <c r="UFS137" s="45"/>
      <c r="UFT137" s="45"/>
      <c r="UFU137" s="45"/>
      <c r="UFV137" s="45"/>
      <c r="UFW137" s="45"/>
      <c r="UFX137" s="45"/>
      <c r="UFY137" s="45"/>
      <c r="UFZ137" s="45"/>
      <c r="UGA137" s="45"/>
      <c r="UGB137" s="45"/>
      <c r="UGC137" s="45"/>
      <c r="UGD137" s="45"/>
      <c r="UGE137" s="45"/>
      <c r="UGF137" s="45"/>
      <c r="UGG137" s="45"/>
      <c r="UGH137" s="45"/>
      <c r="UGI137" s="45"/>
      <c r="UGJ137" s="45"/>
      <c r="UGK137" s="45"/>
      <c r="UGL137" s="45"/>
      <c r="UGM137" s="45"/>
      <c r="UGN137" s="45"/>
      <c r="UGO137" s="45"/>
      <c r="UGP137" s="45"/>
      <c r="UGQ137" s="45"/>
      <c r="UGR137" s="45"/>
      <c r="UGS137" s="45"/>
      <c r="UGT137" s="45"/>
      <c r="UGU137" s="45"/>
      <c r="UGV137" s="45"/>
      <c r="UGW137" s="45"/>
      <c r="UGX137" s="45"/>
      <c r="UGY137" s="45"/>
      <c r="UGZ137" s="45"/>
      <c r="UHA137" s="45"/>
      <c r="UHB137" s="45"/>
      <c r="UHC137" s="45"/>
      <c r="UHD137" s="45"/>
      <c r="UHE137" s="45"/>
      <c r="UHF137" s="45"/>
      <c r="UHG137" s="45"/>
      <c r="UHH137" s="45"/>
      <c r="UHI137" s="45"/>
      <c r="UHJ137" s="45"/>
      <c r="UHK137" s="45"/>
      <c r="UHL137" s="45"/>
      <c r="UHM137" s="45"/>
      <c r="UHN137" s="45"/>
      <c r="UHO137" s="45"/>
      <c r="UHP137" s="45"/>
      <c r="UHQ137" s="45"/>
      <c r="UHR137" s="45"/>
      <c r="UHS137" s="45"/>
      <c r="UHT137" s="45"/>
      <c r="UHU137" s="45"/>
      <c r="UHV137" s="45"/>
      <c r="UHW137" s="45"/>
      <c r="UHX137" s="45"/>
      <c r="UHY137" s="45"/>
      <c r="UHZ137" s="45"/>
      <c r="UIA137" s="45"/>
      <c r="UIB137" s="45"/>
      <c r="UIC137" s="45"/>
      <c r="UID137" s="45"/>
      <c r="UIE137" s="45"/>
      <c r="UIF137" s="45"/>
      <c r="UIG137" s="45"/>
      <c r="UIH137" s="45"/>
      <c r="UII137" s="45"/>
      <c r="UIJ137" s="45"/>
      <c r="UIK137" s="45"/>
      <c r="UIL137" s="45"/>
      <c r="UIM137" s="45"/>
      <c r="UIN137" s="45"/>
      <c r="UIO137" s="45"/>
      <c r="UIP137" s="45"/>
      <c r="UIQ137" s="45"/>
      <c r="UIR137" s="45"/>
      <c r="UIS137" s="45"/>
      <c r="UIT137" s="45"/>
      <c r="UIU137" s="45"/>
      <c r="UIV137" s="45"/>
      <c r="UIW137" s="45"/>
      <c r="UIX137" s="45"/>
      <c r="UIY137" s="45"/>
      <c r="UIZ137" s="45"/>
      <c r="UJA137" s="45"/>
      <c r="UJB137" s="45"/>
      <c r="UJC137" s="45"/>
      <c r="UJD137" s="45"/>
      <c r="UJE137" s="45"/>
      <c r="UJF137" s="45"/>
      <c r="UJG137" s="45"/>
      <c r="UJH137" s="45"/>
      <c r="UJI137" s="45"/>
      <c r="UJJ137" s="45"/>
      <c r="UJK137" s="45"/>
      <c r="UJL137" s="45"/>
      <c r="UJM137" s="45"/>
      <c r="UJN137" s="45"/>
      <c r="UJO137" s="45"/>
      <c r="UJP137" s="45"/>
      <c r="UJQ137" s="45"/>
      <c r="UJR137" s="45"/>
      <c r="UJS137" s="45"/>
      <c r="UJT137" s="45"/>
      <c r="UJU137" s="45"/>
      <c r="UJV137" s="45"/>
      <c r="UJW137" s="45"/>
      <c r="UJX137" s="45"/>
      <c r="UJY137" s="45"/>
      <c r="UJZ137" s="45"/>
      <c r="UKA137" s="45"/>
      <c r="UKB137" s="45"/>
      <c r="UKC137" s="45"/>
      <c r="UKD137" s="45"/>
      <c r="UKE137" s="45"/>
      <c r="UKF137" s="45"/>
      <c r="UKG137" s="45"/>
      <c r="UKH137" s="45"/>
      <c r="UKI137" s="45"/>
      <c r="UKJ137" s="45"/>
      <c r="UKK137" s="45"/>
      <c r="UKL137" s="45"/>
      <c r="UKM137" s="45"/>
      <c r="UKN137" s="45"/>
      <c r="UKO137" s="45"/>
      <c r="UKP137" s="45"/>
      <c r="UKQ137" s="45"/>
      <c r="UKR137" s="45"/>
      <c r="UKS137" s="45"/>
      <c r="UKT137" s="45"/>
      <c r="UKU137" s="45"/>
      <c r="UKV137" s="45"/>
      <c r="UKW137" s="45"/>
      <c r="UKX137" s="45"/>
      <c r="UKY137" s="45"/>
      <c r="UKZ137" s="45"/>
      <c r="ULA137" s="45"/>
      <c r="ULB137" s="45"/>
      <c r="ULC137" s="45"/>
      <c r="ULD137" s="45"/>
      <c r="ULE137" s="45"/>
      <c r="ULF137" s="45"/>
      <c r="ULG137" s="45"/>
      <c r="ULH137" s="45"/>
      <c r="ULI137" s="45"/>
      <c r="ULJ137" s="45"/>
      <c r="ULK137" s="45"/>
      <c r="ULL137" s="45"/>
      <c r="ULM137" s="45"/>
      <c r="ULN137" s="45"/>
      <c r="ULO137" s="45"/>
      <c r="ULP137" s="45"/>
      <c r="ULQ137" s="45"/>
      <c r="ULR137" s="45"/>
      <c r="ULS137" s="45"/>
      <c r="ULT137" s="45"/>
      <c r="ULU137" s="45"/>
      <c r="ULV137" s="45"/>
      <c r="ULW137" s="45"/>
      <c r="ULX137" s="45"/>
      <c r="ULY137" s="45"/>
      <c r="ULZ137" s="45"/>
      <c r="UMA137" s="45"/>
      <c r="UMB137" s="45"/>
      <c r="UMC137" s="45"/>
      <c r="UMD137" s="45"/>
      <c r="UME137" s="45"/>
      <c r="UMF137" s="45"/>
      <c r="UMG137" s="45"/>
      <c r="UMH137" s="45"/>
      <c r="UMI137" s="45"/>
      <c r="UMJ137" s="45"/>
      <c r="UMK137" s="45"/>
      <c r="UML137" s="45"/>
      <c r="UMM137" s="45"/>
      <c r="UMN137" s="45"/>
      <c r="UMO137" s="45"/>
      <c r="UMP137" s="45"/>
      <c r="UMQ137" s="45"/>
      <c r="UMR137" s="45"/>
      <c r="UMS137" s="45"/>
      <c r="UMT137" s="45"/>
      <c r="UMU137" s="45"/>
      <c r="UMV137" s="45"/>
      <c r="UMW137" s="45"/>
      <c r="UMX137" s="45"/>
      <c r="UMY137" s="45"/>
      <c r="UMZ137" s="45"/>
      <c r="UNA137" s="45"/>
      <c r="UNB137" s="45"/>
      <c r="UNC137" s="45"/>
      <c r="UND137" s="45"/>
      <c r="UNE137" s="45"/>
      <c r="UNF137" s="45"/>
      <c r="UNG137" s="45"/>
      <c r="UNH137" s="45"/>
      <c r="UNI137" s="45"/>
      <c r="UNJ137" s="45"/>
      <c r="UNK137" s="45"/>
      <c r="UNL137" s="45"/>
      <c r="UNM137" s="45"/>
      <c r="UNN137" s="45"/>
      <c r="UNO137" s="45"/>
      <c r="UNP137" s="45"/>
      <c r="UNQ137" s="45"/>
      <c r="UNR137" s="45"/>
      <c r="UNS137" s="45"/>
      <c r="UNT137" s="45"/>
      <c r="UNU137" s="45"/>
      <c r="UNV137" s="45"/>
      <c r="UNW137" s="45"/>
      <c r="UNX137" s="45"/>
      <c r="UNY137" s="45"/>
      <c r="UNZ137" s="45"/>
      <c r="UOA137" s="45"/>
      <c r="UOB137" s="45"/>
      <c r="UOC137" s="45"/>
      <c r="UOD137" s="45"/>
      <c r="UOE137" s="45"/>
      <c r="UOF137" s="45"/>
      <c r="UOG137" s="45"/>
      <c r="UOH137" s="45"/>
      <c r="UOI137" s="45"/>
      <c r="UOJ137" s="45"/>
      <c r="UOK137" s="45"/>
      <c r="UOL137" s="45"/>
      <c r="UOM137" s="45"/>
      <c r="UON137" s="45"/>
      <c r="UOO137" s="45"/>
      <c r="UOP137" s="45"/>
      <c r="UOQ137" s="45"/>
      <c r="UOR137" s="45"/>
      <c r="UOS137" s="45"/>
      <c r="UOT137" s="45"/>
      <c r="UOU137" s="45"/>
      <c r="UOV137" s="45"/>
      <c r="UOW137" s="45"/>
      <c r="UOX137" s="45"/>
      <c r="UOY137" s="45"/>
      <c r="UOZ137" s="45"/>
      <c r="UPA137" s="45"/>
      <c r="UPB137" s="45"/>
      <c r="UPC137" s="45"/>
      <c r="UPD137" s="45"/>
      <c r="UPE137" s="45"/>
      <c r="UPF137" s="45"/>
      <c r="UPG137" s="45"/>
      <c r="UPH137" s="45"/>
      <c r="UPI137" s="45"/>
      <c r="UPJ137" s="45"/>
      <c r="UPK137" s="45"/>
      <c r="UPL137" s="45"/>
      <c r="UPM137" s="45"/>
      <c r="UPN137" s="45"/>
      <c r="UPO137" s="45"/>
      <c r="UPP137" s="45"/>
      <c r="UPQ137" s="45"/>
      <c r="UPR137" s="45"/>
      <c r="UPS137" s="45"/>
      <c r="UPT137" s="45"/>
      <c r="UPU137" s="45"/>
      <c r="UPV137" s="45"/>
      <c r="UPW137" s="45"/>
      <c r="UPX137" s="45"/>
      <c r="UPY137" s="45"/>
      <c r="UPZ137" s="45"/>
      <c r="UQA137" s="45"/>
      <c r="UQB137" s="45"/>
      <c r="UQC137" s="45"/>
      <c r="UQD137" s="45"/>
      <c r="UQE137" s="45"/>
      <c r="UQF137" s="45"/>
      <c r="UQG137" s="45"/>
      <c r="UQH137" s="45"/>
      <c r="UQI137" s="45"/>
      <c r="UQJ137" s="45"/>
      <c r="UQK137" s="45"/>
      <c r="UQL137" s="45"/>
      <c r="UQM137" s="45"/>
      <c r="UQN137" s="45"/>
      <c r="UQO137" s="45"/>
      <c r="UQP137" s="45"/>
      <c r="UQQ137" s="45"/>
      <c r="UQR137" s="45"/>
      <c r="UQS137" s="45"/>
      <c r="UQT137" s="45"/>
      <c r="UQU137" s="45"/>
      <c r="UQV137" s="45"/>
      <c r="UQW137" s="45"/>
      <c r="UQX137" s="45"/>
      <c r="UQY137" s="45"/>
      <c r="UQZ137" s="45"/>
      <c r="URA137" s="45"/>
      <c r="URB137" s="45"/>
      <c r="URC137" s="45"/>
      <c r="URD137" s="45"/>
      <c r="URE137" s="45"/>
      <c r="URF137" s="45"/>
      <c r="URG137" s="45"/>
      <c r="URH137" s="45"/>
      <c r="URI137" s="45"/>
      <c r="URJ137" s="45"/>
      <c r="URK137" s="45"/>
      <c r="URL137" s="45"/>
      <c r="URM137" s="45"/>
      <c r="URN137" s="45"/>
      <c r="URO137" s="45"/>
      <c r="URP137" s="45"/>
      <c r="URQ137" s="45"/>
      <c r="URR137" s="45"/>
      <c r="URS137" s="45"/>
      <c r="URT137" s="45"/>
      <c r="URU137" s="45"/>
      <c r="URV137" s="45"/>
      <c r="URW137" s="45"/>
      <c r="URX137" s="45"/>
      <c r="URY137" s="45"/>
      <c r="URZ137" s="45"/>
      <c r="USA137" s="45"/>
      <c r="USB137" s="45"/>
      <c r="USC137" s="45"/>
      <c r="USD137" s="45"/>
      <c r="USE137" s="45"/>
      <c r="USF137" s="45"/>
      <c r="USG137" s="45"/>
      <c r="USH137" s="45"/>
      <c r="USI137" s="45"/>
      <c r="USJ137" s="45"/>
      <c r="USK137" s="45"/>
      <c r="USL137" s="45"/>
      <c r="USM137" s="45"/>
      <c r="USN137" s="45"/>
      <c r="USO137" s="45"/>
      <c r="USP137" s="45"/>
      <c r="USQ137" s="45"/>
      <c r="USR137" s="45"/>
      <c r="USS137" s="45"/>
      <c r="UST137" s="45"/>
      <c r="USU137" s="45"/>
      <c r="USV137" s="45"/>
      <c r="USW137" s="45"/>
      <c r="USX137" s="45"/>
      <c r="USY137" s="45"/>
      <c r="USZ137" s="45"/>
      <c r="UTA137" s="45"/>
      <c r="UTB137" s="45"/>
      <c r="UTC137" s="45"/>
      <c r="UTD137" s="45"/>
      <c r="UTE137" s="45"/>
      <c r="UTF137" s="45"/>
      <c r="UTG137" s="45"/>
      <c r="UTH137" s="45"/>
      <c r="UTI137" s="45"/>
      <c r="UTJ137" s="45"/>
      <c r="UTK137" s="45"/>
      <c r="UTL137" s="45"/>
      <c r="UTM137" s="45"/>
      <c r="UTN137" s="45"/>
      <c r="UTO137" s="45"/>
      <c r="UTP137" s="45"/>
      <c r="UTQ137" s="45"/>
      <c r="UTR137" s="45"/>
      <c r="UTS137" s="45"/>
      <c r="UTT137" s="45"/>
      <c r="UTU137" s="45"/>
      <c r="UTV137" s="45"/>
      <c r="UTW137" s="45"/>
      <c r="UTX137" s="45"/>
      <c r="UTY137" s="45"/>
      <c r="UTZ137" s="45"/>
      <c r="UUA137" s="45"/>
      <c r="UUB137" s="45"/>
      <c r="UUC137" s="45"/>
      <c r="UUD137" s="45"/>
      <c r="UUE137" s="45"/>
      <c r="UUF137" s="45"/>
      <c r="UUG137" s="45"/>
      <c r="UUH137" s="45"/>
      <c r="UUI137" s="45"/>
      <c r="UUJ137" s="45"/>
      <c r="UUK137" s="45"/>
      <c r="UUL137" s="45"/>
      <c r="UUM137" s="45"/>
      <c r="UUN137" s="45"/>
      <c r="UUO137" s="45"/>
      <c r="UUP137" s="45"/>
      <c r="UUQ137" s="45"/>
      <c r="UUR137" s="45"/>
      <c r="UUS137" s="45"/>
      <c r="UUT137" s="45"/>
      <c r="UUU137" s="45"/>
      <c r="UUV137" s="45"/>
      <c r="UUW137" s="45"/>
      <c r="UUX137" s="45"/>
      <c r="UUY137" s="45"/>
      <c r="UUZ137" s="45"/>
      <c r="UVA137" s="45"/>
      <c r="UVB137" s="45"/>
      <c r="UVC137" s="45"/>
      <c r="UVD137" s="45"/>
      <c r="UVE137" s="45"/>
      <c r="UVF137" s="45"/>
      <c r="UVG137" s="45"/>
      <c r="UVH137" s="45"/>
      <c r="UVI137" s="45"/>
      <c r="UVJ137" s="45"/>
      <c r="UVK137" s="45"/>
      <c r="UVL137" s="45"/>
      <c r="UVM137" s="45"/>
      <c r="UVN137" s="45"/>
      <c r="UVO137" s="45"/>
      <c r="UVP137" s="45"/>
      <c r="UVQ137" s="45"/>
      <c r="UVR137" s="45"/>
      <c r="UVS137" s="45"/>
      <c r="UVT137" s="45"/>
      <c r="UVU137" s="45"/>
      <c r="UVV137" s="45"/>
      <c r="UVW137" s="45"/>
      <c r="UVX137" s="45"/>
      <c r="UVY137" s="45"/>
      <c r="UVZ137" s="45"/>
      <c r="UWA137" s="45"/>
      <c r="UWB137" s="45"/>
      <c r="UWC137" s="45"/>
      <c r="UWD137" s="45"/>
      <c r="UWE137" s="45"/>
      <c r="UWF137" s="45"/>
      <c r="UWG137" s="45"/>
      <c r="UWH137" s="45"/>
      <c r="UWI137" s="45"/>
      <c r="UWJ137" s="45"/>
      <c r="UWK137" s="45"/>
      <c r="UWL137" s="45"/>
      <c r="UWM137" s="45"/>
      <c r="UWN137" s="45"/>
      <c r="UWO137" s="45"/>
      <c r="UWP137" s="45"/>
      <c r="UWQ137" s="45"/>
      <c r="UWR137" s="45"/>
      <c r="UWS137" s="45"/>
      <c r="UWT137" s="45"/>
      <c r="UWU137" s="45"/>
      <c r="UWV137" s="45"/>
      <c r="UWW137" s="45"/>
      <c r="UWX137" s="45"/>
      <c r="UWY137" s="45"/>
      <c r="UWZ137" s="45"/>
      <c r="UXA137" s="45"/>
      <c r="UXB137" s="45"/>
      <c r="UXC137" s="45"/>
      <c r="UXD137" s="45"/>
      <c r="UXE137" s="45"/>
      <c r="UXF137" s="45"/>
      <c r="UXG137" s="45"/>
      <c r="UXH137" s="45"/>
      <c r="UXI137" s="45"/>
      <c r="UXJ137" s="45"/>
      <c r="UXK137" s="45"/>
      <c r="UXL137" s="45"/>
      <c r="UXM137" s="45"/>
      <c r="UXN137" s="45"/>
      <c r="UXO137" s="45"/>
      <c r="UXP137" s="45"/>
      <c r="UXQ137" s="45"/>
      <c r="UXR137" s="45"/>
      <c r="UXS137" s="45"/>
      <c r="UXT137" s="45"/>
      <c r="UXU137" s="45"/>
      <c r="UXV137" s="45"/>
      <c r="UXW137" s="45"/>
      <c r="UXX137" s="45"/>
      <c r="UXY137" s="45"/>
      <c r="UXZ137" s="45"/>
      <c r="UYA137" s="45"/>
      <c r="UYB137" s="45"/>
      <c r="UYC137" s="45"/>
      <c r="UYD137" s="45"/>
      <c r="UYE137" s="45"/>
      <c r="UYF137" s="45"/>
      <c r="UYG137" s="45"/>
      <c r="UYH137" s="45"/>
      <c r="UYI137" s="45"/>
      <c r="UYJ137" s="45"/>
      <c r="UYK137" s="45"/>
      <c r="UYL137" s="45"/>
      <c r="UYM137" s="45"/>
      <c r="UYN137" s="45"/>
      <c r="UYO137" s="45"/>
      <c r="UYP137" s="45"/>
      <c r="UYQ137" s="45"/>
      <c r="UYR137" s="45"/>
      <c r="UYS137" s="45"/>
      <c r="UYT137" s="45"/>
      <c r="UYU137" s="45"/>
      <c r="UYV137" s="45"/>
      <c r="UYW137" s="45"/>
      <c r="UYX137" s="45"/>
      <c r="UYY137" s="45"/>
      <c r="UYZ137" s="45"/>
      <c r="UZA137" s="45"/>
      <c r="UZB137" s="45"/>
      <c r="UZC137" s="45"/>
      <c r="UZD137" s="45"/>
      <c r="UZE137" s="45"/>
      <c r="UZF137" s="45"/>
      <c r="UZG137" s="45"/>
      <c r="UZH137" s="45"/>
      <c r="UZI137" s="45"/>
      <c r="UZJ137" s="45"/>
      <c r="UZK137" s="45"/>
      <c r="UZL137" s="45"/>
      <c r="UZM137" s="45"/>
      <c r="UZN137" s="45"/>
      <c r="UZO137" s="45"/>
      <c r="UZP137" s="45"/>
      <c r="UZQ137" s="45"/>
      <c r="UZR137" s="45"/>
      <c r="UZS137" s="45"/>
      <c r="UZT137" s="45"/>
      <c r="UZU137" s="45"/>
      <c r="UZV137" s="45"/>
      <c r="UZW137" s="45"/>
      <c r="UZX137" s="45"/>
      <c r="UZY137" s="45"/>
      <c r="UZZ137" s="45"/>
      <c r="VAA137" s="45"/>
      <c r="VAB137" s="45"/>
      <c r="VAC137" s="45"/>
      <c r="VAD137" s="45"/>
      <c r="VAE137" s="45"/>
      <c r="VAF137" s="45"/>
      <c r="VAG137" s="45"/>
      <c r="VAH137" s="45"/>
      <c r="VAI137" s="45"/>
      <c r="VAJ137" s="45"/>
      <c r="VAK137" s="45"/>
      <c r="VAL137" s="45"/>
      <c r="VAM137" s="45"/>
      <c r="VAN137" s="45"/>
      <c r="VAO137" s="45"/>
      <c r="VAP137" s="45"/>
      <c r="VAQ137" s="45"/>
      <c r="VAR137" s="45"/>
      <c r="VAS137" s="45"/>
      <c r="VAT137" s="45"/>
      <c r="VAU137" s="45"/>
      <c r="VAV137" s="45"/>
      <c r="VAW137" s="45"/>
      <c r="VAX137" s="45"/>
      <c r="VAY137" s="45"/>
      <c r="VAZ137" s="45"/>
      <c r="VBA137" s="45"/>
      <c r="VBB137" s="45"/>
      <c r="VBC137" s="45"/>
      <c r="VBD137" s="45"/>
      <c r="VBE137" s="45"/>
      <c r="VBF137" s="45"/>
      <c r="VBG137" s="45"/>
      <c r="VBH137" s="45"/>
      <c r="VBI137" s="45"/>
      <c r="VBJ137" s="45"/>
      <c r="VBK137" s="45"/>
      <c r="VBL137" s="45"/>
      <c r="VBM137" s="45"/>
      <c r="VBN137" s="45"/>
      <c r="VBO137" s="45"/>
      <c r="VBP137" s="45"/>
      <c r="VBQ137" s="45"/>
      <c r="VBR137" s="45"/>
      <c r="VBS137" s="45"/>
      <c r="VBT137" s="45"/>
      <c r="VBU137" s="45"/>
      <c r="VBV137" s="45"/>
      <c r="VBW137" s="45"/>
      <c r="VBX137" s="45"/>
      <c r="VBY137" s="45"/>
      <c r="VBZ137" s="45"/>
      <c r="VCA137" s="45"/>
      <c r="VCB137" s="45"/>
      <c r="VCC137" s="45"/>
      <c r="VCD137" s="45"/>
      <c r="VCE137" s="45"/>
      <c r="VCF137" s="45"/>
      <c r="VCG137" s="45"/>
      <c r="VCH137" s="45"/>
      <c r="VCI137" s="45"/>
      <c r="VCJ137" s="45"/>
      <c r="VCK137" s="45"/>
      <c r="VCL137" s="45"/>
      <c r="VCM137" s="45"/>
      <c r="VCN137" s="45"/>
      <c r="VCO137" s="45"/>
      <c r="VCP137" s="45"/>
      <c r="VCQ137" s="45"/>
      <c r="VCR137" s="45"/>
      <c r="VCS137" s="45"/>
      <c r="VCT137" s="45"/>
      <c r="VCU137" s="45"/>
      <c r="VCV137" s="45"/>
      <c r="VCW137" s="45"/>
      <c r="VCX137" s="45"/>
      <c r="VCY137" s="45"/>
      <c r="VCZ137" s="45"/>
      <c r="VDA137" s="45"/>
      <c r="VDB137" s="45"/>
      <c r="VDC137" s="45"/>
      <c r="VDD137" s="45"/>
      <c r="VDE137" s="45"/>
      <c r="VDF137" s="45"/>
      <c r="VDG137" s="45"/>
      <c r="VDH137" s="45"/>
      <c r="VDI137" s="45"/>
      <c r="VDJ137" s="45"/>
      <c r="VDK137" s="45"/>
      <c r="VDL137" s="45"/>
      <c r="VDM137" s="45"/>
      <c r="VDN137" s="45"/>
      <c r="VDO137" s="45"/>
      <c r="VDP137" s="45"/>
      <c r="VDQ137" s="45"/>
      <c r="VDR137" s="45"/>
      <c r="VDS137" s="45"/>
      <c r="VDT137" s="45"/>
      <c r="VDU137" s="45"/>
      <c r="VDV137" s="45"/>
      <c r="VDW137" s="45"/>
      <c r="VDX137" s="45"/>
      <c r="VDY137" s="45"/>
      <c r="VDZ137" s="45"/>
      <c r="VEA137" s="45"/>
      <c r="VEB137" s="45"/>
      <c r="VEC137" s="45"/>
      <c r="VED137" s="45"/>
      <c r="VEE137" s="45"/>
      <c r="VEF137" s="45"/>
      <c r="VEG137" s="45"/>
      <c r="VEH137" s="45"/>
      <c r="VEI137" s="45"/>
      <c r="VEJ137" s="45"/>
      <c r="VEK137" s="45"/>
      <c r="VEL137" s="45"/>
      <c r="VEM137" s="45"/>
      <c r="VEN137" s="45"/>
      <c r="VEO137" s="45"/>
      <c r="VEP137" s="45"/>
      <c r="VEQ137" s="45"/>
      <c r="VER137" s="45"/>
      <c r="VES137" s="45"/>
      <c r="VET137" s="45"/>
      <c r="VEU137" s="45"/>
      <c r="VEV137" s="45"/>
      <c r="VEW137" s="45"/>
      <c r="VEX137" s="45"/>
      <c r="VEY137" s="45"/>
      <c r="VEZ137" s="45"/>
      <c r="VFA137" s="45"/>
      <c r="VFB137" s="45"/>
      <c r="VFC137" s="45"/>
      <c r="VFD137" s="45"/>
      <c r="VFE137" s="45"/>
      <c r="VFF137" s="45"/>
      <c r="VFG137" s="45"/>
      <c r="VFH137" s="45"/>
      <c r="VFI137" s="45"/>
      <c r="VFJ137" s="45"/>
      <c r="VFK137" s="45"/>
      <c r="VFL137" s="45"/>
      <c r="VFM137" s="45"/>
      <c r="VFN137" s="45"/>
      <c r="VFO137" s="45"/>
      <c r="VFP137" s="45"/>
      <c r="VFQ137" s="45"/>
      <c r="VFR137" s="45"/>
      <c r="VFS137" s="45"/>
      <c r="VFT137" s="45"/>
      <c r="VFU137" s="45"/>
      <c r="VFV137" s="45"/>
      <c r="VFW137" s="45"/>
      <c r="VFX137" s="45"/>
      <c r="VFY137" s="45"/>
      <c r="VFZ137" s="45"/>
      <c r="VGA137" s="45"/>
      <c r="VGB137" s="45"/>
      <c r="VGC137" s="45"/>
      <c r="VGD137" s="45"/>
      <c r="VGE137" s="45"/>
      <c r="VGF137" s="45"/>
      <c r="VGG137" s="45"/>
      <c r="VGH137" s="45"/>
      <c r="VGI137" s="45"/>
      <c r="VGJ137" s="45"/>
      <c r="VGK137" s="45"/>
      <c r="VGL137" s="45"/>
      <c r="VGM137" s="45"/>
      <c r="VGN137" s="45"/>
      <c r="VGO137" s="45"/>
      <c r="VGP137" s="45"/>
      <c r="VGQ137" s="45"/>
      <c r="VGR137" s="45"/>
      <c r="VGS137" s="45"/>
      <c r="VGT137" s="45"/>
      <c r="VGU137" s="45"/>
      <c r="VGV137" s="45"/>
      <c r="VGW137" s="45"/>
      <c r="VGX137" s="45"/>
      <c r="VGY137" s="45"/>
      <c r="VGZ137" s="45"/>
      <c r="VHA137" s="45"/>
      <c r="VHB137" s="45"/>
      <c r="VHC137" s="45"/>
      <c r="VHD137" s="45"/>
      <c r="VHE137" s="45"/>
      <c r="VHF137" s="45"/>
      <c r="VHG137" s="45"/>
      <c r="VHH137" s="45"/>
      <c r="VHI137" s="45"/>
      <c r="VHJ137" s="45"/>
      <c r="VHK137" s="45"/>
      <c r="VHL137" s="45"/>
      <c r="VHM137" s="45"/>
      <c r="VHN137" s="45"/>
      <c r="VHO137" s="45"/>
      <c r="VHP137" s="45"/>
      <c r="VHQ137" s="45"/>
      <c r="VHR137" s="45"/>
      <c r="VHS137" s="45"/>
      <c r="VHT137" s="45"/>
      <c r="VHU137" s="45"/>
      <c r="VHV137" s="45"/>
      <c r="VHW137" s="45"/>
      <c r="VHX137" s="45"/>
      <c r="VHY137" s="45"/>
      <c r="VHZ137" s="45"/>
      <c r="VIA137" s="45"/>
      <c r="VIB137" s="45"/>
      <c r="VIC137" s="45"/>
      <c r="VID137" s="45"/>
      <c r="VIE137" s="45"/>
      <c r="VIF137" s="45"/>
      <c r="VIG137" s="45"/>
      <c r="VIH137" s="45"/>
      <c r="VII137" s="45"/>
      <c r="VIJ137" s="45"/>
      <c r="VIK137" s="45"/>
      <c r="VIL137" s="45"/>
      <c r="VIM137" s="45"/>
      <c r="VIN137" s="45"/>
      <c r="VIO137" s="45"/>
      <c r="VIP137" s="45"/>
      <c r="VIQ137" s="45"/>
      <c r="VIR137" s="45"/>
      <c r="VIS137" s="45"/>
      <c r="VIT137" s="45"/>
      <c r="VIU137" s="45"/>
      <c r="VIV137" s="45"/>
      <c r="VIW137" s="45"/>
      <c r="VIX137" s="45"/>
      <c r="VIY137" s="45"/>
      <c r="VIZ137" s="45"/>
      <c r="VJA137" s="45"/>
      <c r="VJB137" s="45"/>
      <c r="VJC137" s="45"/>
      <c r="VJD137" s="45"/>
      <c r="VJE137" s="45"/>
      <c r="VJF137" s="45"/>
      <c r="VJG137" s="45"/>
      <c r="VJH137" s="45"/>
      <c r="VJI137" s="45"/>
      <c r="VJJ137" s="45"/>
      <c r="VJK137" s="45"/>
      <c r="VJL137" s="45"/>
      <c r="VJM137" s="45"/>
      <c r="VJN137" s="45"/>
      <c r="VJO137" s="45"/>
      <c r="VJP137" s="45"/>
      <c r="VJQ137" s="45"/>
      <c r="VJR137" s="45"/>
      <c r="VJS137" s="45"/>
      <c r="VJT137" s="45"/>
      <c r="VJU137" s="45"/>
      <c r="VJV137" s="45"/>
      <c r="VJW137" s="45"/>
      <c r="VJX137" s="45"/>
      <c r="VJY137" s="45"/>
      <c r="VJZ137" s="45"/>
      <c r="VKA137" s="45"/>
      <c r="VKB137" s="45"/>
      <c r="VKC137" s="45"/>
      <c r="VKD137" s="45"/>
      <c r="VKE137" s="45"/>
      <c r="VKF137" s="45"/>
      <c r="VKG137" s="45"/>
      <c r="VKH137" s="45"/>
      <c r="VKI137" s="45"/>
      <c r="VKJ137" s="45"/>
      <c r="VKK137" s="45"/>
      <c r="VKL137" s="45"/>
      <c r="VKM137" s="45"/>
      <c r="VKN137" s="45"/>
      <c r="VKO137" s="45"/>
      <c r="VKP137" s="45"/>
      <c r="VKQ137" s="45"/>
      <c r="VKR137" s="45"/>
      <c r="VKS137" s="45"/>
      <c r="VKT137" s="45"/>
      <c r="VKU137" s="45"/>
      <c r="VKV137" s="45"/>
      <c r="VKW137" s="45"/>
      <c r="VKX137" s="45"/>
      <c r="VKY137" s="45"/>
      <c r="VKZ137" s="45"/>
      <c r="VLA137" s="45"/>
      <c r="VLB137" s="45"/>
      <c r="VLC137" s="45"/>
      <c r="VLD137" s="45"/>
      <c r="VLE137" s="45"/>
      <c r="VLF137" s="45"/>
      <c r="VLG137" s="45"/>
      <c r="VLH137" s="45"/>
      <c r="VLI137" s="45"/>
      <c r="VLJ137" s="45"/>
      <c r="VLK137" s="45"/>
      <c r="VLL137" s="45"/>
      <c r="VLM137" s="45"/>
      <c r="VLN137" s="45"/>
      <c r="VLO137" s="45"/>
      <c r="VLP137" s="45"/>
      <c r="VLQ137" s="45"/>
      <c r="VLR137" s="45"/>
      <c r="VLS137" s="45"/>
      <c r="VLT137" s="45"/>
      <c r="VLU137" s="45"/>
      <c r="VLV137" s="45"/>
      <c r="VLW137" s="45"/>
      <c r="VLX137" s="45"/>
      <c r="VLY137" s="45"/>
      <c r="VLZ137" s="45"/>
      <c r="VMA137" s="45"/>
      <c r="VMB137" s="45"/>
      <c r="VMC137" s="45"/>
      <c r="VMD137" s="45"/>
      <c r="VME137" s="45"/>
      <c r="VMF137" s="45"/>
      <c r="VMG137" s="45"/>
      <c r="VMH137" s="45"/>
      <c r="VMI137" s="45"/>
      <c r="VMJ137" s="45"/>
      <c r="VMK137" s="45"/>
      <c r="VML137" s="45"/>
      <c r="VMM137" s="45"/>
      <c r="VMN137" s="45"/>
      <c r="VMO137" s="45"/>
      <c r="VMP137" s="45"/>
      <c r="VMQ137" s="45"/>
      <c r="VMR137" s="45"/>
      <c r="VMS137" s="45"/>
      <c r="VMT137" s="45"/>
      <c r="VMU137" s="45"/>
      <c r="VMV137" s="45"/>
      <c r="VMW137" s="45"/>
      <c r="VMX137" s="45"/>
      <c r="VMY137" s="45"/>
      <c r="VMZ137" s="45"/>
      <c r="VNA137" s="45"/>
      <c r="VNB137" s="45"/>
      <c r="VNC137" s="45"/>
      <c r="VND137" s="45"/>
      <c r="VNE137" s="45"/>
      <c r="VNF137" s="45"/>
      <c r="VNG137" s="45"/>
      <c r="VNH137" s="45"/>
      <c r="VNI137" s="45"/>
      <c r="VNJ137" s="45"/>
      <c r="VNK137" s="45"/>
      <c r="VNL137" s="45"/>
      <c r="VNM137" s="45"/>
      <c r="VNN137" s="45"/>
      <c r="VNO137" s="45"/>
      <c r="VNP137" s="45"/>
      <c r="VNQ137" s="45"/>
      <c r="VNR137" s="45"/>
      <c r="VNS137" s="45"/>
      <c r="VNT137" s="45"/>
      <c r="VNU137" s="45"/>
      <c r="VNV137" s="45"/>
      <c r="VNW137" s="45"/>
      <c r="VNX137" s="45"/>
      <c r="VNY137" s="45"/>
      <c r="VNZ137" s="45"/>
      <c r="VOA137" s="45"/>
      <c r="VOB137" s="45"/>
      <c r="VOC137" s="45"/>
      <c r="VOD137" s="45"/>
      <c r="VOE137" s="45"/>
      <c r="VOF137" s="45"/>
      <c r="VOG137" s="45"/>
      <c r="VOH137" s="45"/>
      <c r="VOI137" s="45"/>
      <c r="VOJ137" s="45"/>
      <c r="VOK137" s="45"/>
      <c r="VOL137" s="45"/>
      <c r="VOM137" s="45"/>
      <c r="VON137" s="45"/>
      <c r="VOO137" s="45"/>
      <c r="VOP137" s="45"/>
      <c r="VOQ137" s="45"/>
      <c r="VOR137" s="45"/>
      <c r="VOS137" s="45"/>
      <c r="VOT137" s="45"/>
      <c r="VOU137" s="45"/>
      <c r="VOV137" s="45"/>
      <c r="VOW137" s="45"/>
      <c r="VOX137" s="45"/>
      <c r="VOY137" s="45"/>
      <c r="VOZ137" s="45"/>
      <c r="VPA137" s="45"/>
      <c r="VPB137" s="45"/>
      <c r="VPC137" s="45"/>
      <c r="VPD137" s="45"/>
      <c r="VPE137" s="45"/>
      <c r="VPF137" s="45"/>
      <c r="VPG137" s="45"/>
      <c r="VPH137" s="45"/>
      <c r="VPI137" s="45"/>
      <c r="VPJ137" s="45"/>
      <c r="VPK137" s="45"/>
      <c r="VPL137" s="45"/>
      <c r="VPM137" s="45"/>
      <c r="VPN137" s="45"/>
      <c r="VPO137" s="45"/>
      <c r="VPP137" s="45"/>
      <c r="VPQ137" s="45"/>
      <c r="VPR137" s="45"/>
      <c r="VPS137" s="45"/>
      <c r="VPT137" s="45"/>
      <c r="VPU137" s="45"/>
      <c r="VPV137" s="45"/>
      <c r="VPW137" s="45"/>
      <c r="VPX137" s="45"/>
      <c r="VPY137" s="45"/>
      <c r="VPZ137" s="45"/>
      <c r="VQA137" s="45"/>
      <c r="VQB137" s="45"/>
      <c r="VQC137" s="45"/>
      <c r="VQD137" s="45"/>
      <c r="VQE137" s="45"/>
      <c r="VQF137" s="45"/>
      <c r="VQG137" s="45"/>
      <c r="VQH137" s="45"/>
      <c r="VQI137" s="45"/>
      <c r="VQJ137" s="45"/>
      <c r="VQK137" s="45"/>
      <c r="VQL137" s="45"/>
      <c r="VQM137" s="45"/>
      <c r="VQN137" s="45"/>
      <c r="VQO137" s="45"/>
      <c r="VQP137" s="45"/>
      <c r="VQQ137" s="45"/>
      <c r="VQR137" s="45"/>
      <c r="VQS137" s="45"/>
      <c r="VQT137" s="45"/>
      <c r="VQU137" s="45"/>
      <c r="VQV137" s="45"/>
      <c r="VQW137" s="45"/>
      <c r="VQX137" s="45"/>
      <c r="VQY137" s="45"/>
      <c r="VQZ137" s="45"/>
      <c r="VRA137" s="45"/>
      <c r="VRB137" s="45"/>
      <c r="VRC137" s="45"/>
      <c r="VRD137" s="45"/>
      <c r="VRE137" s="45"/>
      <c r="VRF137" s="45"/>
      <c r="VRG137" s="45"/>
      <c r="VRH137" s="45"/>
      <c r="VRI137" s="45"/>
      <c r="VRJ137" s="45"/>
      <c r="VRK137" s="45"/>
      <c r="VRL137" s="45"/>
      <c r="VRM137" s="45"/>
      <c r="VRN137" s="45"/>
      <c r="VRO137" s="45"/>
      <c r="VRP137" s="45"/>
      <c r="VRQ137" s="45"/>
      <c r="VRR137" s="45"/>
      <c r="VRS137" s="45"/>
      <c r="VRT137" s="45"/>
      <c r="VRU137" s="45"/>
      <c r="VRV137" s="45"/>
      <c r="VRW137" s="45"/>
      <c r="VRX137" s="45"/>
      <c r="VRY137" s="45"/>
      <c r="VRZ137" s="45"/>
      <c r="VSA137" s="45"/>
      <c r="VSB137" s="45"/>
      <c r="VSC137" s="45"/>
      <c r="VSD137" s="45"/>
      <c r="VSE137" s="45"/>
      <c r="VSF137" s="45"/>
      <c r="VSG137" s="45"/>
      <c r="VSH137" s="45"/>
      <c r="VSI137" s="45"/>
      <c r="VSJ137" s="45"/>
      <c r="VSK137" s="45"/>
      <c r="VSL137" s="45"/>
      <c r="VSM137" s="45"/>
      <c r="VSN137" s="45"/>
      <c r="VSO137" s="45"/>
      <c r="VSP137" s="45"/>
      <c r="VSQ137" s="45"/>
      <c r="VSR137" s="45"/>
      <c r="VSS137" s="45"/>
      <c r="VST137" s="45"/>
      <c r="VSU137" s="45"/>
      <c r="VSV137" s="45"/>
      <c r="VSW137" s="45"/>
      <c r="VSX137" s="45"/>
      <c r="VSY137" s="45"/>
      <c r="VSZ137" s="45"/>
      <c r="VTA137" s="45"/>
      <c r="VTB137" s="45"/>
      <c r="VTC137" s="45"/>
      <c r="VTD137" s="45"/>
      <c r="VTE137" s="45"/>
      <c r="VTF137" s="45"/>
      <c r="VTG137" s="45"/>
      <c r="VTH137" s="45"/>
      <c r="VTI137" s="45"/>
      <c r="VTJ137" s="45"/>
      <c r="VTK137" s="45"/>
      <c r="VTL137" s="45"/>
      <c r="VTM137" s="45"/>
      <c r="VTN137" s="45"/>
      <c r="VTO137" s="45"/>
      <c r="VTP137" s="45"/>
      <c r="VTQ137" s="45"/>
      <c r="VTR137" s="45"/>
      <c r="VTS137" s="45"/>
      <c r="VTT137" s="45"/>
      <c r="VTU137" s="45"/>
      <c r="VTV137" s="45"/>
      <c r="VTW137" s="45"/>
      <c r="VTX137" s="45"/>
      <c r="VTY137" s="45"/>
      <c r="VTZ137" s="45"/>
      <c r="VUA137" s="45"/>
      <c r="VUB137" s="45"/>
      <c r="VUC137" s="45"/>
      <c r="VUD137" s="45"/>
      <c r="VUE137" s="45"/>
      <c r="VUF137" s="45"/>
      <c r="VUG137" s="45"/>
      <c r="VUH137" s="45"/>
      <c r="VUI137" s="45"/>
      <c r="VUJ137" s="45"/>
      <c r="VUK137" s="45"/>
      <c r="VUL137" s="45"/>
      <c r="VUM137" s="45"/>
      <c r="VUN137" s="45"/>
      <c r="VUO137" s="45"/>
      <c r="VUP137" s="45"/>
      <c r="VUQ137" s="45"/>
      <c r="VUR137" s="45"/>
      <c r="VUS137" s="45"/>
      <c r="VUT137" s="45"/>
      <c r="VUU137" s="45"/>
      <c r="VUV137" s="45"/>
      <c r="VUW137" s="45"/>
      <c r="VUX137" s="45"/>
      <c r="VUY137" s="45"/>
      <c r="VUZ137" s="45"/>
      <c r="VVA137" s="45"/>
      <c r="VVB137" s="45"/>
      <c r="VVC137" s="45"/>
      <c r="VVD137" s="45"/>
      <c r="VVE137" s="45"/>
      <c r="VVF137" s="45"/>
      <c r="VVG137" s="45"/>
      <c r="VVH137" s="45"/>
      <c r="VVI137" s="45"/>
      <c r="VVJ137" s="45"/>
      <c r="VVK137" s="45"/>
      <c r="VVL137" s="45"/>
      <c r="VVM137" s="45"/>
      <c r="VVN137" s="45"/>
      <c r="VVO137" s="45"/>
      <c r="VVP137" s="45"/>
      <c r="VVQ137" s="45"/>
      <c r="VVR137" s="45"/>
      <c r="VVS137" s="45"/>
      <c r="VVT137" s="45"/>
      <c r="VVU137" s="45"/>
      <c r="VVV137" s="45"/>
      <c r="VVW137" s="45"/>
      <c r="VVX137" s="45"/>
      <c r="VVY137" s="45"/>
      <c r="VVZ137" s="45"/>
      <c r="VWA137" s="45"/>
      <c r="VWB137" s="45"/>
      <c r="VWC137" s="45"/>
      <c r="VWD137" s="45"/>
      <c r="VWE137" s="45"/>
      <c r="VWF137" s="45"/>
      <c r="VWG137" s="45"/>
      <c r="VWH137" s="45"/>
      <c r="VWI137" s="45"/>
      <c r="VWJ137" s="45"/>
      <c r="VWK137" s="45"/>
      <c r="VWL137" s="45"/>
      <c r="VWM137" s="45"/>
      <c r="VWN137" s="45"/>
      <c r="VWO137" s="45"/>
      <c r="VWP137" s="45"/>
      <c r="VWQ137" s="45"/>
      <c r="VWR137" s="45"/>
      <c r="VWS137" s="45"/>
      <c r="VWT137" s="45"/>
      <c r="VWU137" s="45"/>
      <c r="VWV137" s="45"/>
      <c r="VWW137" s="45"/>
      <c r="VWX137" s="45"/>
      <c r="VWY137" s="45"/>
      <c r="VWZ137" s="45"/>
      <c r="VXA137" s="45"/>
      <c r="VXB137" s="45"/>
      <c r="VXC137" s="45"/>
      <c r="VXD137" s="45"/>
      <c r="VXE137" s="45"/>
      <c r="VXF137" s="45"/>
      <c r="VXG137" s="45"/>
      <c r="VXH137" s="45"/>
      <c r="VXI137" s="45"/>
      <c r="VXJ137" s="45"/>
      <c r="VXK137" s="45"/>
      <c r="VXL137" s="45"/>
      <c r="VXM137" s="45"/>
      <c r="VXN137" s="45"/>
      <c r="VXO137" s="45"/>
      <c r="VXP137" s="45"/>
      <c r="VXQ137" s="45"/>
      <c r="VXR137" s="45"/>
      <c r="VXS137" s="45"/>
      <c r="VXT137" s="45"/>
      <c r="VXU137" s="45"/>
      <c r="VXV137" s="45"/>
      <c r="VXW137" s="45"/>
      <c r="VXX137" s="45"/>
      <c r="VXY137" s="45"/>
      <c r="VXZ137" s="45"/>
      <c r="VYA137" s="45"/>
      <c r="VYB137" s="45"/>
      <c r="VYC137" s="45"/>
      <c r="VYD137" s="45"/>
      <c r="VYE137" s="45"/>
      <c r="VYF137" s="45"/>
      <c r="VYG137" s="45"/>
      <c r="VYH137" s="45"/>
      <c r="VYI137" s="45"/>
      <c r="VYJ137" s="45"/>
      <c r="VYK137" s="45"/>
      <c r="VYL137" s="45"/>
      <c r="VYM137" s="45"/>
      <c r="VYN137" s="45"/>
      <c r="VYO137" s="45"/>
      <c r="VYP137" s="45"/>
      <c r="VYQ137" s="45"/>
      <c r="VYR137" s="45"/>
      <c r="VYS137" s="45"/>
      <c r="VYT137" s="45"/>
      <c r="VYU137" s="45"/>
      <c r="VYV137" s="45"/>
      <c r="VYW137" s="45"/>
      <c r="VYX137" s="45"/>
      <c r="VYY137" s="45"/>
      <c r="VYZ137" s="45"/>
      <c r="VZA137" s="45"/>
      <c r="VZB137" s="45"/>
      <c r="VZC137" s="45"/>
      <c r="VZD137" s="45"/>
      <c r="VZE137" s="45"/>
      <c r="VZF137" s="45"/>
      <c r="VZG137" s="45"/>
      <c r="VZH137" s="45"/>
      <c r="VZI137" s="45"/>
      <c r="VZJ137" s="45"/>
      <c r="VZK137" s="45"/>
      <c r="VZL137" s="45"/>
      <c r="VZM137" s="45"/>
      <c r="VZN137" s="45"/>
      <c r="VZO137" s="45"/>
      <c r="VZP137" s="45"/>
      <c r="VZQ137" s="45"/>
      <c r="VZR137" s="45"/>
      <c r="VZS137" s="45"/>
      <c r="VZT137" s="45"/>
      <c r="VZU137" s="45"/>
      <c r="VZV137" s="45"/>
      <c r="VZW137" s="45"/>
      <c r="VZX137" s="45"/>
      <c r="VZY137" s="45"/>
      <c r="VZZ137" s="45"/>
      <c r="WAA137" s="45"/>
      <c r="WAB137" s="45"/>
      <c r="WAC137" s="45"/>
      <c r="WAD137" s="45"/>
      <c r="WAE137" s="45"/>
      <c r="WAF137" s="45"/>
      <c r="WAG137" s="45"/>
      <c r="WAH137" s="45"/>
      <c r="WAI137" s="45"/>
      <c r="WAJ137" s="45"/>
      <c r="WAK137" s="45"/>
      <c r="WAL137" s="45"/>
      <c r="WAM137" s="45"/>
      <c r="WAN137" s="45"/>
      <c r="WAO137" s="45"/>
      <c r="WAP137" s="45"/>
      <c r="WAQ137" s="45"/>
      <c r="WAR137" s="45"/>
      <c r="WAS137" s="45"/>
      <c r="WAT137" s="45"/>
      <c r="WAU137" s="45"/>
      <c r="WAV137" s="45"/>
      <c r="WAW137" s="45"/>
      <c r="WAX137" s="45"/>
      <c r="WAY137" s="45"/>
      <c r="WAZ137" s="45"/>
      <c r="WBA137" s="45"/>
      <c r="WBB137" s="45"/>
      <c r="WBC137" s="45"/>
      <c r="WBD137" s="45"/>
      <c r="WBE137" s="45"/>
      <c r="WBF137" s="45"/>
      <c r="WBG137" s="45"/>
      <c r="WBH137" s="45"/>
      <c r="WBI137" s="45"/>
      <c r="WBJ137" s="45"/>
      <c r="WBK137" s="45"/>
      <c r="WBL137" s="45"/>
      <c r="WBM137" s="45"/>
      <c r="WBN137" s="45"/>
      <c r="WBO137" s="45"/>
      <c r="WBP137" s="45"/>
      <c r="WBQ137" s="45"/>
      <c r="WBR137" s="45"/>
      <c r="WBS137" s="45"/>
      <c r="WBT137" s="45"/>
      <c r="WBU137" s="45"/>
      <c r="WBV137" s="45"/>
      <c r="WBW137" s="45"/>
      <c r="WBX137" s="45"/>
      <c r="WBY137" s="45"/>
      <c r="WBZ137" s="45"/>
      <c r="WCA137" s="45"/>
      <c r="WCB137" s="45"/>
      <c r="WCC137" s="45"/>
      <c r="WCD137" s="45"/>
      <c r="WCE137" s="45"/>
      <c r="WCF137" s="45"/>
      <c r="WCG137" s="45"/>
      <c r="WCH137" s="45"/>
      <c r="WCI137" s="45"/>
      <c r="WCJ137" s="45"/>
      <c r="WCK137" s="45"/>
      <c r="WCL137" s="45"/>
      <c r="WCM137" s="45"/>
      <c r="WCN137" s="45"/>
      <c r="WCO137" s="45"/>
      <c r="WCP137" s="45"/>
      <c r="WCQ137" s="45"/>
      <c r="WCR137" s="45"/>
      <c r="WCS137" s="45"/>
      <c r="WCT137" s="45"/>
      <c r="WCU137" s="45"/>
      <c r="WCV137" s="45"/>
      <c r="WCW137" s="45"/>
      <c r="WCX137" s="45"/>
      <c r="WCY137" s="45"/>
      <c r="WCZ137" s="45"/>
      <c r="WDA137" s="45"/>
      <c r="WDB137" s="45"/>
      <c r="WDC137" s="45"/>
      <c r="WDD137" s="45"/>
      <c r="WDE137" s="45"/>
      <c r="WDF137" s="45"/>
      <c r="WDG137" s="45"/>
      <c r="WDH137" s="45"/>
      <c r="WDI137" s="45"/>
      <c r="WDJ137" s="45"/>
      <c r="WDK137" s="45"/>
      <c r="WDL137" s="45"/>
      <c r="WDM137" s="45"/>
      <c r="WDN137" s="45"/>
      <c r="WDO137" s="45"/>
      <c r="WDP137" s="45"/>
      <c r="WDQ137" s="45"/>
      <c r="WDR137" s="45"/>
      <c r="WDS137" s="45"/>
      <c r="WDT137" s="45"/>
      <c r="WDU137" s="45"/>
      <c r="WDV137" s="45"/>
      <c r="WDW137" s="45"/>
      <c r="WDX137" s="45"/>
      <c r="WDY137" s="45"/>
      <c r="WDZ137" s="45"/>
      <c r="WEA137" s="45"/>
      <c r="WEB137" s="45"/>
      <c r="WEC137" s="45"/>
      <c r="WED137" s="45"/>
      <c r="WEE137" s="45"/>
      <c r="WEF137" s="45"/>
      <c r="WEG137" s="45"/>
      <c r="WEH137" s="45"/>
      <c r="WEI137" s="45"/>
      <c r="WEJ137" s="45"/>
      <c r="WEK137" s="45"/>
      <c r="WEL137" s="45"/>
      <c r="WEM137" s="45"/>
      <c r="WEN137" s="45"/>
      <c r="WEO137" s="45"/>
      <c r="WEP137" s="45"/>
      <c r="WEQ137" s="45"/>
      <c r="WER137" s="45"/>
      <c r="WES137" s="45"/>
      <c r="WET137" s="45"/>
      <c r="WEU137" s="45"/>
      <c r="WEV137" s="45"/>
      <c r="WEW137" s="45"/>
      <c r="WEX137" s="45"/>
      <c r="WEY137" s="45"/>
      <c r="WEZ137" s="45"/>
      <c r="WFA137" s="45"/>
      <c r="WFB137" s="45"/>
      <c r="WFC137" s="45"/>
      <c r="WFD137" s="45"/>
      <c r="WFE137" s="45"/>
      <c r="WFF137" s="45"/>
      <c r="WFG137" s="45"/>
      <c r="WFH137" s="45"/>
      <c r="WFI137" s="45"/>
      <c r="WFJ137" s="45"/>
      <c r="WFK137" s="45"/>
      <c r="WFL137" s="45"/>
      <c r="WFM137" s="45"/>
      <c r="WFN137" s="45"/>
      <c r="WFO137" s="45"/>
      <c r="WFP137" s="45"/>
      <c r="WFQ137" s="45"/>
      <c r="WFR137" s="45"/>
      <c r="WFS137" s="45"/>
      <c r="WFT137" s="45"/>
      <c r="WFU137" s="45"/>
      <c r="WFV137" s="45"/>
      <c r="WFW137" s="45"/>
      <c r="WFX137" s="45"/>
      <c r="WFY137" s="45"/>
      <c r="WFZ137" s="45"/>
      <c r="WGA137" s="45"/>
      <c r="WGB137" s="45"/>
      <c r="WGC137" s="45"/>
      <c r="WGD137" s="45"/>
      <c r="WGE137" s="45"/>
      <c r="WGF137" s="45"/>
      <c r="WGG137" s="45"/>
      <c r="WGH137" s="45"/>
      <c r="WGI137" s="45"/>
      <c r="WGJ137" s="45"/>
      <c r="WGK137" s="45"/>
      <c r="WGL137" s="45"/>
      <c r="WGM137" s="45"/>
      <c r="WGN137" s="45"/>
      <c r="WGO137" s="45"/>
      <c r="WGP137" s="45"/>
      <c r="WGQ137" s="45"/>
      <c r="WGR137" s="45"/>
      <c r="WGS137" s="45"/>
      <c r="WGT137" s="45"/>
      <c r="WGU137" s="45"/>
      <c r="WGV137" s="45"/>
      <c r="WGW137" s="45"/>
      <c r="WGX137" s="45"/>
      <c r="WGY137" s="45"/>
      <c r="WGZ137" s="45"/>
      <c r="WHA137" s="45"/>
      <c r="WHB137" s="45"/>
      <c r="WHC137" s="45"/>
      <c r="WHD137" s="45"/>
      <c r="WHE137" s="45"/>
      <c r="WHF137" s="45"/>
      <c r="WHG137" s="45"/>
      <c r="WHH137" s="45"/>
      <c r="WHI137" s="45"/>
      <c r="WHJ137" s="45"/>
      <c r="WHK137" s="45"/>
      <c r="WHL137" s="45"/>
      <c r="WHM137" s="45"/>
      <c r="WHN137" s="45"/>
      <c r="WHO137" s="45"/>
      <c r="WHP137" s="45"/>
      <c r="WHQ137" s="45"/>
      <c r="WHR137" s="45"/>
      <c r="WHS137" s="45"/>
      <c r="WHT137" s="45"/>
      <c r="WHU137" s="45"/>
      <c r="WHV137" s="45"/>
      <c r="WHW137" s="45"/>
      <c r="WHX137" s="45"/>
      <c r="WHY137" s="45"/>
      <c r="WHZ137" s="45"/>
      <c r="WIA137" s="45"/>
      <c r="WIB137" s="45"/>
      <c r="WIC137" s="45"/>
      <c r="WID137" s="45"/>
      <c r="WIE137" s="45"/>
      <c r="WIF137" s="45"/>
      <c r="WIG137" s="45"/>
      <c r="WIH137" s="45"/>
      <c r="WII137" s="45"/>
      <c r="WIJ137" s="45"/>
      <c r="WIK137" s="45"/>
      <c r="WIL137" s="45"/>
      <c r="WIM137" s="45"/>
      <c r="WIN137" s="45"/>
      <c r="WIO137" s="45"/>
      <c r="WIP137" s="45"/>
      <c r="WIQ137" s="45"/>
      <c r="WIR137" s="45"/>
      <c r="WIS137" s="45"/>
      <c r="WIT137" s="45"/>
      <c r="WIU137" s="45"/>
      <c r="WIV137" s="45"/>
      <c r="WIW137" s="45"/>
      <c r="WIX137" s="45"/>
      <c r="WIY137" s="45"/>
      <c r="WIZ137" s="45"/>
      <c r="WJA137" s="45"/>
      <c r="WJB137" s="45"/>
      <c r="WJC137" s="45"/>
      <c r="WJD137" s="45"/>
      <c r="WJE137" s="45"/>
      <c r="WJF137" s="45"/>
      <c r="WJG137" s="45"/>
      <c r="WJH137" s="45"/>
      <c r="WJI137" s="45"/>
      <c r="WJJ137" s="45"/>
      <c r="WJK137" s="45"/>
      <c r="WJL137" s="45"/>
      <c r="WJM137" s="45"/>
      <c r="WJN137" s="45"/>
      <c r="WJO137" s="45"/>
      <c r="WJP137" s="45"/>
      <c r="WJQ137" s="45"/>
      <c r="WJR137" s="45"/>
      <c r="WJS137" s="45"/>
      <c r="WJT137" s="45"/>
      <c r="WJU137" s="45"/>
      <c r="WJV137" s="45"/>
      <c r="WJW137" s="45"/>
      <c r="WJX137" s="45"/>
      <c r="WJY137" s="45"/>
      <c r="WJZ137" s="45"/>
      <c r="WKA137" s="45"/>
      <c r="WKB137" s="45"/>
      <c r="WKC137" s="45"/>
      <c r="WKD137" s="45"/>
      <c r="WKE137" s="45"/>
      <c r="WKF137" s="45"/>
      <c r="WKG137" s="45"/>
      <c r="WKH137" s="45"/>
      <c r="WKI137" s="45"/>
      <c r="WKJ137" s="45"/>
      <c r="WKK137" s="45"/>
      <c r="WKL137" s="45"/>
      <c r="WKM137" s="45"/>
      <c r="WKN137" s="45"/>
      <c r="WKO137" s="45"/>
      <c r="WKP137" s="45"/>
      <c r="WKQ137" s="45"/>
      <c r="WKR137" s="45"/>
      <c r="WKS137" s="45"/>
      <c r="WKT137" s="45"/>
      <c r="WKU137" s="45"/>
      <c r="WKV137" s="45"/>
      <c r="WKW137" s="45"/>
      <c r="WKX137" s="45"/>
      <c r="WKY137" s="45"/>
      <c r="WKZ137" s="45"/>
      <c r="WLA137" s="45"/>
      <c r="WLB137" s="45"/>
      <c r="WLC137" s="45"/>
      <c r="WLD137" s="45"/>
      <c r="WLE137" s="45"/>
      <c r="WLF137" s="45"/>
      <c r="WLG137" s="45"/>
      <c r="WLH137" s="45"/>
      <c r="WLI137" s="45"/>
      <c r="WLJ137" s="45"/>
      <c r="WLK137" s="45"/>
      <c r="WLL137" s="45"/>
      <c r="WLM137" s="45"/>
      <c r="WLN137" s="45"/>
      <c r="WLO137" s="45"/>
      <c r="WLP137" s="45"/>
      <c r="WLQ137" s="45"/>
      <c r="WLR137" s="45"/>
      <c r="WLS137" s="45"/>
      <c r="WLT137" s="45"/>
      <c r="WLU137" s="45"/>
      <c r="WLV137" s="45"/>
      <c r="WLW137" s="45"/>
      <c r="WLX137" s="45"/>
      <c r="WLY137" s="45"/>
      <c r="WLZ137" s="45"/>
      <c r="WMA137" s="45"/>
      <c r="WMB137" s="45"/>
      <c r="WMC137" s="45"/>
      <c r="WMD137" s="45"/>
      <c r="WME137" s="45"/>
      <c r="WMF137" s="45"/>
      <c r="WMG137" s="45"/>
      <c r="WMH137" s="45"/>
      <c r="WMI137" s="45"/>
      <c r="WMJ137" s="45"/>
      <c r="WMK137" s="45"/>
      <c r="WML137" s="45"/>
      <c r="WMM137" s="45"/>
      <c r="WMN137" s="45"/>
      <c r="WMO137" s="45"/>
      <c r="WMP137" s="45"/>
      <c r="WMQ137" s="45"/>
      <c r="WMR137" s="45"/>
      <c r="WMS137" s="45"/>
      <c r="WMT137" s="45"/>
      <c r="WMU137" s="45"/>
      <c r="WMV137" s="45"/>
      <c r="WMW137" s="45"/>
      <c r="WMX137" s="45"/>
      <c r="WMY137" s="45"/>
      <c r="WMZ137" s="45"/>
      <c r="WNA137" s="45"/>
      <c r="WNB137" s="45"/>
      <c r="WNC137" s="45"/>
      <c r="WND137" s="45"/>
      <c r="WNE137" s="45"/>
      <c r="WNF137" s="45"/>
      <c r="WNG137" s="45"/>
      <c r="WNH137" s="45"/>
      <c r="WNI137" s="45"/>
      <c r="WNJ137" s="45"/>
      <c r="WNK137" s="45"/>
      <c r="WNL137" s="45"/>
      <c r="WNM137" s="45"/>
      <c r="WNN137" s="45"/>
      <c r="WNO137" s="45"/>
      <c r="WNP137" s="45"/>
      <c r="WNQ137" s="45"/>
      <c r="WNR137" s="45"/>
      <c r="WNS137" s="45"/>
      <c r="WNT137" s="45"/>
      <c r="WNU137" s="45"/>
      <c r="WNV137" s="45"/>
      <c r="WNW137" s="45"/>
      <c r="WNX137" s="45"/>
      <c r="WNY137" s="45"/>
      <c r="WNZ137" s="45"/>
      <c r="WOA137" s="45"/>
      <c r="WOB137" s="45"/>
      <c r="WOC137" s="45"/>
      <c r="WOD137" s="45"/>
      <c r="WOE137" s="45"/>
      <c r="WOF137" s="45"/>
      <c r="WOG137" s="45"/>
      <c r="WOH137" s="45"/>
      <c r="WOI137" s="45"/>
      <c r="WOJ137" s="45"/>
      <c r="WOK137" s="45"/>
      <c r="WOL137" s="45"/>
      <c r="WOM137" s="45"/>
      <c r="WON137" s="45"/>
      <c r="WOO137" s="45"/>
      <c r="WOP137" s="45"/>
      <c r="WOQ137" s="45"/>
      <c r="WOR137" s="45"/>
      <c r="WOS137" s="45"/>
      <c r="WOT137" s="45"/>
      <c r="WOU137" s="45"/>
      <c r="WOV137" s="45"/>
      <c r="WOW137" s="45"/>
      <c r="WOX137" s="45"/>
      <c r="WOY137" s="45"/>
      <c r="WOZ137" s="45"/>
      <c r="WPA137" s="45"/>
      <c r="WPB137" s="45"/>
      <c r="WPC137" s="45"/>
      <c r="WPD137" s="45"/>
      <c r="WPE137" s="45"/>
      <c r="WPF137" s="45"/>
      <c r="WPG137" s="45"/>
      <c r="WPH137" s="45"/>
      <c r="WPI137" s="45"/>
      <c r="WPJ137" s="45"/>
      <c r="WPK137" s="45"/>
      <c r="WPL137" s="45"/>
      <c r="WPM137" s="45"/>
      <c r="WPN137" s="45"/>
      <c r="WPO137" s="45"/>
      <c r="WPP137" s="45"/>
      <c r="WPQ137" s="45"/>
      <c r="WPR137" s="45"/>
      <c r="WPS137" s="45"/>
      <c r="WPT137" s="45"/>
      <c r="WPU137" s="45"/>
      <c r="WPV137" s="45"/>
      <c r="WPW137" s="45"/>
      <c r="WPX137" s="45"/>
      <c r="WPY137" s="45"/>
      <c r="WPZ137" s="45"/>
      <c r="WQA137" s="45"/>
      <c r="WQB137" s="45"/>
      <c r="WQC137" s="45"/>
      <c r="WQD137" s="45"/>
      <c r="WQE137" s="45"/>
      <c r="WQF137" s="45"/>
      <c r="WQG137" s="45"/>
      <c r="WQH137" s="45"/>
      <c r="WQI137" s="45"/>
      <c r="WQJ137" s="45"/>
      <c r="WQK137" s="45"/>
      <c r="WQL137" s="45"/>
      <c r="WQM137" s="45"/>
      <c r="WQN137" s="45"/>
      <c r="WQO137" s="45"/>
      <c r="WQP137" s="45"/>
      <c r="WQQ137" s="45"/>
      <c r="WQR137" s="45"/>
      <c r="WQS137" s="45"/>
      <c r="WQT137" s="45"/>
      <c r="WQU137" s="45"/>
      <c r="WQV137" s="45"/>
      <c r="WQW137" s="45"/>
      <c r="WQX137" s="45"/>
      <c r="WQY137" s="45"/>
      <c r="WQZ137" s="45"/>
      <c r="WRA137" s="45"/>
      <c r="WRB137" s="45"/>
      <c r="WRC137" s="45"/>
      <c r="WRD137" s="45"/>
      <c r="WRE137" s="45"/>
      <c r="WRF137" s="45"/>
      <c r="WRG137" s="45"/>
      <c r="WRH137" s="45"/>
      <c r="WRI137" s="45"/>
      <c r="WRJ137" s="45"/>
      <c r="WRK137" s="45"/>
      <c r="WRL137" s="45"/>
      <c r="WRM137" s="45"/>
      <c r="WRN137" s="45"/>
      <c r="WRO137" s="45"/>
      <c r="WRP137" s="45"/>
      <c r="WRQ137" s="45"/>
      <c r="WRR137" s="45"/>
      <c r="WRS137" s="45"/>
      <c r="WRT137" s="45"/>
      <c r="WRU137" s="45"/>
      <c r="WRV137" s="45"/>
      <c r="WRW137" s="45"/>
      <c r="WRX137" s="45"/>
      <c r="WRY137" s="45"/>
      <c r="WRZ137" s="45"/>
      <c r="WSA137" s="45"/>
      <c r="WSB137" s="45"/>
      <c r="WSC137" s="45"/>
      <c r="WSD137" s="45"/>
      <c r="WSE137" s="45"/>
      <c r="WSF137" s="45"/>
      <c r="WSG137" s="45"/>
      <c r="WSH137" s="45"/>
      <c r="WSI137" s="45"/>
      <c r="WSJ137" s="45"/>
      <c r="WSK137" s="45"/>
      <c r="WSL137" s="45"/>
      <c r="WSM137" s="45"/>
      <c r="WSN137" s="45"/>
      <c r="WSO137" s="45"/>
      <c r="WSP137" s="45"/>
      <c r="WSQ137" s="45"/>
      <c r="WSR137" s="45"/>
      <c r="WSS137" s="45"/>
      <c r="WST137" s="45"/>
      <c r="WSU137" s="45"/>
      <c r="WSV137" s="45"/>
      <c r="WSW137" s="45"/>
      <c r="WSX137" s="45"/>
      <c r="WSY137" s="45"/>
      <c r="WSZ137" s="45"/>
      <c r="WTA137" s="45"/>
      <c r="WTB137" s="45"/>
      <c r="WTC137" s="45"/>
      <c r="WTD137" s="45"/>
      <c r="WTE137" s="45"/>
      <c r="WTF137" s="45"/>
      <c r="WTG137" s="45"/>
      <c r="WTH137" s="45"/>
      <c r="WTI137" s="45"/>
      <c r="WTJ137" s="45"/>
      <c r="WTK137" s="45"/>
      <c r="WTL137" s="45"/>
      <c r="WTM137" s="45"/>
      <c r="WTN137" s="45"/>
      <c r="WTO137" s="45"/>
      <c r="WTP137" s="45"/>
      <c r="WTQ137" s="45"/>
      <c r="WTR137" s="45"/>
      <c r="WTS137" s="45"/>
      <c r="WTT137" s="45"/>
      <c r="WTU137" s="45"/>
      <c r="WTV137" s="45"/>
      <c r="WTW137" s="45"/>
      <c r="WTX137" s="45"/>
      <c r="WTY137" s="45"/>
      <c r="WTZ137" s="45"/>
      <c r="WUA137" s="45"/>
      <c r="WUB137" s="45"/>
      <c r="WUC137" s="45"/>
      <c r="WUD137" s="45"/>
      <c r="WUE137" s="45"/>
      <c r="WUF137" s="45"/>
      <c r="WUG137" s="45"/>
      <c r="WUH137" s="45"/>
      <c r="WUI137" s="45"/>
      <c r="WUJ137" s="45"/>
      <c r="WUK137" s="45"/>
      <c r="WUL137" s="45"/>
      <c r="WUM137" s="45"/>
      <c r="WUN137" s="45"/>
      <c r="WUO137" s="45"/>
      <c r="WUP137" s="45"/>
      <c r="WUQ137" s="45"/>
      <c r="WUR137" s="45"/>
      <c r="WUS137" s="45"/>
      <c r="WUT137" s="45"/>
      <c r="WUU137" s="45"/>
      <c r="WUV137" s="45"/>
      <c r="WUW137" s="45"/>
      <c r="WUX137" s="45"/>
      <c r="WUY137" s="45"/>
      <c r="WUZ137" s="45"/>
      <c r="WVA137" s="45"/>
      <c r="WVB137" s="45"/>
      <c r="WVC137" s="45"/>
      <c r="WVD137" s="45"/>
      <c r="WVE137" s="45"/>
      <c r="WVF137" s="45"/>
      <c r="WVG137" s="45"/>
      <c r="WVH137" s="45"/>
      <c r="WVI137" s="45"/>
      <c r="WVJ137" s="45"/>
      <c r="WVK137" s="45"/>
      <c r="WVL137" s="45"/>
      <c r="WVM137" s="45"/>
      <c r="WVN137" s="45"/>
      <c r="WVO137" s="45"/>
      <c r="WVP137" s="45"/>
      <c r="WVQ137" s="45"/>
      <c r="WVR137" s="45"/>
      <c r="WVS137" s="45"/>
      <c r="WVT137" s="45"/>
      <c r="WVU137" s="45"/>
      <c r="WVV137" s="45"/>
      <c r="WVW137" s="45"/>
      <c r="WVX137" s="45"/>
      <c r="WVY137" s="45"/>
      <c r="WVZ137" s="45"/>
      <c r="WWA137" s="45"/>
      <c r="WWB137" s="45"/>
      <c r="WWC137" s="45"/>
      <c r="WWD137" s="45"/>
      <c r="WWE137" s="45"/>
      <c r="WWF137" s="45"/>
      <c r="WWG137" s="45"/>
      <c r="WWH137" s="45"/>
      <c r="WWI137" s="45"/>
      <c r="WWJ137" s="45"/>
      <c r="WWK137" s="45"/>
      <c r="WWL137" s="45"/>
      <c r="WWM137" s="45"/>
      <c r="WWN137" s="45"/>
      <c r="WWO137" s="45"/>
      <c r="WWP137" s="45"/>
      <c r="WWQ137" s="45"/>
      <c r="WWR137" s="45"/>
      <c r="WWS137" s="45"/>
      <c r="WWT137" s="45"/>
      <c r="WWU137" s="45"/>
      <c r="WWV137" s="45"/>
      <c r="WWW137" s="45"/>
      <c r="WWX137" s="45"/>
      <c r="WWY137" s="45"/>
      <c r="WWZ137" s="45"/>
      <c r="WXA137" s="45"/>
      <c r="WXB137" s="45"/>
      <c r="WXC137" s="45"/>
      <c r="WXD137" s="45"/>
      <c r="WXE137" s="45"/>
      <c r="WXF137" s="45"/>
      <c r="WXG137" s="45"/>
      <c r="WXH137" s="45"/>
      <c r="WXI137" s="45"/>
      <c r="WXJ137" s="45"/>
      <c r="WXK137" s="45"/>
      <c r="WXL137" s="45"/>
      <c r="WXM137" s="45"/>
      <c r="WXN137" s="45"/>
      <c r="WXO137" s="45"/>
      <c r="WXP137" s="45"/>
      <c r="WXQ137" s="45"/>
      <c r="WXR137" s="45"/>
      <c r="WXS137" s="45"/>
      <c r="WXT137" s="45"/>
      <c r="WXU137" s="45"/>
      <c r="WXV137" s="45"/>
      <c r="WXW137" s="45"/>
      <c r="WXX137" s="45"/>
      <c r="WXY137" s="45"/>
      <c r="WXZ137" s="45"/>
      <c r="WYA137" s="45"/>
      <c r="WYB137" s="45"/>
      <c r="WYC137" s="45"/>
      <c r="WYD137" s="45"/>
      <c r="WYE137" s="45"/>
      <c r="WYF137" s="45"/>
      <c r="WYG137" s="45"/>
      <c r="WYH137" s="45"/>
      <c r="WYI137" s="45"/>
      <c r="WYJ137" s="45"/>
      <c r="WYK137" s="45"/>
      <c r="WYL137" s="45"/>
      <c r="WYM137" s="45"/>
      <c r="WYN137" s="45"/>
      <c r="WYO137" s="45"/>
      <c r="WYP137" s="45"/>
      <c r="WYQ137" s="45"/>
      <c r="WYR137" s="45"/>
      <c r="WYS137" s="45"/>
      <c r="WYT137" s="45"/>
      <c r="WYU137" s="45"/>
      <c r="WYV137" s="45"/>
      <c r="WYW137" s="45"/>
      <c r="WYX137" s="45"/>
      <c r="WYY137" s="45"/>
      <c r="WYZ137" s="45"/>
      <c r="WZA137" s="45"/>
      <c r="WZB137" s="45"/>
      <c r="WZC137" s="45"/>
      <c r="WZD137" s="45"/>
      <c r="WZE137" s="45"/>
      <c r="WZF137" s="45"/>
      <c r="WZG137" s="45"/>
      <c r="WZH137" s="45"/>
      <c r="WZI137" s="45"/>
      <c r="WZJ137" s="45"/>
      <c r="WZK137" s="45"/>
      <c r="WZL137" s="45"/>
      <c r="WZM137" s="45"/>
      <c r="WZN137" s="45"/>
      <c r="WZO137" s="45"/>
      <c r="WZP137" s="45"/>
      <c r="WZQ137" s="45"/>
      <c r="WZR137" s="45"/>
      <c r="WZS137" s="45"/>
      <c r="WZT137" s="45"/>
      <c r="WZU137" s="45"/>
      <c r="WZV137" s="45"/>
      <c r="WZW137" s="45"/>
      <c r="WZX137" s="45"/>
      <c r="WZY137" s="45"/>
      <c r="WZZ137" s="45"/>
      <c r="XAA137" s="45"/>
      <c r="XAB137" s="45"/>
      <c r="XAC137" s="45"/>
      <c r="XAD137" s="45"/>
      <c r="XAE137" s="45"/>
      <c r="XAF137" s="45"/>
      <c r="XAG137" s="45"/>
      <c r="XAH137" s="45"/>
      <c r="XAI137" s="45"/>
      <c r="XAJ137" s="45"/>
      <c r="XAK137" s="45"/>
      <c r="XAL137" s="45"/>
      <c r="XAM137" s="45"/>
      <c r="XAN137" s="45"/>
      <c r="XAO137" s="45"/>
      <c r="XAP137" s="45"/>
      <c r="XAQ137" s="45"/>
      <c r="XAR137" s="45"/>
      <c r="XAS137" s="45"/>
      <c r="XAT137" s="45"/>
      <c r="XAU137" s="45"/>
      <c r="XAV137" s="45"/>
      <c r="XAW137" s="45"/>
      <c r="XAX137" s="45"/>
      <c r="XAY137" s="45"/>
      <c r="XAZ137" s="45"/>
      <c r="XBA137" s="45"/>
      <c r="XBB137" s="45"/>
      <c r="XBC137" s="45"/>
      <c r="XBD137" s="45"/>
      <c r="XBE137" s="45"/>
      <c r="XBF137" s="45"/>
      <c r="XBG137" s="45"/>
      <c r="XBH137" s="45"/>
      <c r="XBI137" s="45"/>
      <c r="XBJ137" s="45"/>
      <c r="XBK137" s="45"/>
      <c r="XBL137" s="45"/>
      <c r="XBM137" s="45"/>
      <c r="XBN137" s="45"/>
      <c r="XBO137" s="45"/>
      <c r="XBP137" s="45"/>
      <c r="XBQ137" s="45"/>
      <c r="XBR137" s="45"/>
      <c r="XBS137" s="45"/>
      <c r="XBT137" s="45"/>
      <c r="XBU137" s="45"/>
      <c r="XBV137" s="45"/>
      <c r="XBW137" s="45"/>
      <c r="XBX137" s="45"/>
      <c r="XBY137" s="45"/>
      <c r="XBZ137" s="45"/>
      <c r="XCA137" s="45"/>
      <c r="XCB137" s="45"/>
      <c r="XCC137" s="45"/>
      <c r="XCD137" s="45"/>
      <c r="XCE137" s="45"/>
      <c r="XCF137" s="45"/>
      <c r="XCG137" s="45"/>
      <c r="XCH137" s="45"/>
      <c r="XCI137" s="45"/>
      <c r="XCJ137" s="45"/>
      <c r="XCK137" s="45"/>
      <c r="XCL137" s="45"/>
      <c r="XCM137" s="45"/>
      <c r="XCN137" s="45"/>
      <c r="XCO137" s="45"/>
      <c r="XCP137" s="45"/>
      <c r="XCQ137" s="45"/>
      <c r="XCR137" s="45"/>
      <c r="XCS137" s="45"/>
      <c r="XCT137" s="45"/>
      <c r="XCU137" s="45"/>
      <c r="XCV137" s="45"/>
      <c r="XCW137" s="45"/>
      <c r="XCX137" s="45"/>
      <c r="XCY137" s="45"/>
      <c r="XCZ137" s="45"/>
      <c r="XDA137" s="45"/>
      <c r="XDB137" s="45"/>
      <c r="XDC137" s="45"/>
      <c r="XDD137" s="45"/>
      <c r="XDE137" s="45"/>
      <c r="XDF137" s="45"/>
      <c r="XDG137" s="45"/>
      <c r="XDH137" s="45"/>
      <c r="XDI137" s="45"/>
      <c r="XDJ137" s="45"/>
      <c r="XDK137" s="45"/>
      <c r="XDL137" s="45"/>
      <c r="XDM137" s="45"/>
      <c r="XDN137" s="45"/>
      <c r="XDO137" s="45"/>
      <c r="XDP137" s="45"/>
      <c r="XDQ137" s="45"/>
      <c r="XDR137" s="45"/>
      <c r="XDS137" s="45"/>
      <c r="XDT137" s="45"/>
      <c r="XDU137" s="45"/>
      <c r="XDV137" s="45"/>
      <c r="XDW137" s="45"/>
      <c r="XDX137" s="45"/>
      <c r="XDY137" s="45"/>
      <c r="XDZ137" s="45"/>
      <c r="XEA137" s="45"/>
      <c r="XEB137" s="45"/>
      <c r="XEC137" s="45"/>
      <c r="XED137" s="45"/>
      <c r="XEE137" s="45"/>
      <c r="XEF137" s="45"/>
      <c r="XEG137" s="45"/>
      <c r="XEH137" s="45"/>
      <c r="XEI137" s="45"/>
      <c r="XEJ137" s="45"/>
      <c r="XEK137" s="45"/>
      <c r="XEL137" s="45"/>
      <c r="XEM137" s="45"/>
      <c r="XEN137" s="45"/>
      <c r="XEO137" s="45"/>
      <c r="XEP137" s="45"/>
      <c r="XEQ137" s="45"/>
      <c r="XER137" s="45"/>
      <c r="XES137" s="45"/>
      <c r="XET137" s="45"/>
      <c r="XEU137" s="45"/>
      <c r="XEV137" s="45"/>
      <c r="XEW137" s="45"/>
      <c r="XEX137" s="45"/>
      <c r="XEY137" s="45"/>
      <c r="XEZ137" s="45"/>
      <c r="XFA137" s="45"/>
      <c r="XFB137" s="45"/>
      <c r="XFC137" s="45"/>
      <c r="XFD137" s="45"/>
    </row>
    <row r="138" spans="2:16384" x14ac:dyDescent="0.25">
      <c r="K138" s="296"/>
      <c r="T138" s="296"/>
      <c r="U138" s="296"/>
      <c r="V138" s="296"/>
      <c r="W138" s="296"/>
      <c r="X138" s="296"/>
      <c r="Y138" s="296"/>
      <c r="Z138" s="296"/>
      <c r="AA138" s="296"/>
    </row>
    <row r="139" spans="2:16384" s="45" customFormat="1" x14ac:dyDescent="0.25">
      <c r="C139" s="102" t="s">
        <v>907</v>
      </c>
      <c r="D139" s="102"/>
      <c r="E139" s="41"/>
      <c r="F139" s="41"/>
      <c r="G139" s="41"/>
      <c r="H139" s="41"/>
      <c r="I139" s="41"/>
      <c r="J139" s="41"/>
      <c r="K139" s="41"/>
      <c r="L139" s="41"/>
      <c r="M139" s="357"/>
      <c r="N139" s="41"/>
      <c r="O139" s="41"/>
      <c r="P139" s="41"/>
      <c r="Q139" s="41"/>
      <c r="R139" s="41"/>
      <c r="S139" s="41"/>
      <c r="T139" s="102"/>
      <c r="U139" s="102"/>
      <c r="V139" s="41"/>
      <c r="W139" s="41"/>
      <c r="X139" s="41"/>
      <c r="Y139" s="41"/>
      <c r="Z139" s="41"/>
      <c r="AA139" s="41"/>
      <c r="AB139" s="41"/>
      <c r="AC139" s="41"/>
      <c r="AD139" s="41"/>
      <c r="AE139" s="41"/>
      <c r="AF139" s="41"/>
      <c r="AG139" s="41"/>
      <c r="AH139" s="41"/>
      <c r="AI139" s="41"/>
      <c r="AJ139" s="41"/>
      <c r="AK139" s="41"/>
      <c r="AL139" s="41"/>
      <c r="AM139" s="41"/>
      <c r="AN139" s="41"/>
      <c r="AO139" s="41"/>
      <c r="AP139" s="41"/>
      <c r="AQ139" s="41"/>
      <c r="AR139" s="41"/>
      <c r="AS139" s="41"/>
      <c r="AT139" s="41"/>
      <c r="AU139" s="41"/>
      <c r="AV139" s="41"/>
      <c r="AW139" s="41"/>
      <c r="AX139" s="41"/>
      <c r="AY139" s="41"/>
      <c r="AZ139" s="41"/>
      <c r="BA139" s="41"/>
      <c r="BB139" s="41"/>
    </row>
    <row r="140" spans="2:16384" s="45" customFormat="1" outlineLevel="1" x14ac:dyDescent="0.25">
      <c r="M140" s="354"/>
      <c r="T140" s="296"/>
      <c r="U140" s="296"/>
      <c r="V140" s="296"/>
      <c r="W140" s="296"/>
      <c r="X140" s="296"/>
      <c r="Y140" s="296"/>
      <c r="Z140" s="296"/>
      <c r="AA140" s="296"/>
    </row>
    <row r="141" spans="2:16384" s="45" customFormat="1" outlineLevel="1" x14ac:dyDescent="0.25">
      <c r="E141" s="770" t="s">
        <v>1002</v>
      </c>
      <c r="F141" s="770"/>
      <c r="G141" s="770"/>
      <c r="H141" s="770"/>
      <c r="J141" s="354"/>
      <c r="L141" s="414"/>
      <c r="M141" s="414"/>
      <c r="N141" s="414"/>
      <c r="T141" s="296"/>
      <c r="U141" s="361"/>
      <c r="V141" s="770" t="s">
        <v>1004</v>
      </c>
      <c r="W141" s="770"/>
      <c r="X141" s="770"/>
      <c r="Y141" s="770"/>
      <c r="Z141" s="296"/>
      <c r="AA141" s="296">
        <v>2020</v>
      </c>
      <c r="AC141" s="414"/>
      <c r="AD141" s="414"/>
      <c r="AE141" s="414"/>
    </row>
    <row r="142" spans="2:16384" s="45" customFormat="1" ht="34.5" outlineLevel="1" x14ac:dyDescent="0.25">
      <c r="C142" s="237" t="s">
        <v>704</v>
      </c>
      <c r="D142" s="308" t="s">
        <v>747</v>
      </c>
      <c r="E142" s="247" t="s">
        <v>922</v>
      </c>
      <c r="F142" s="247" t="s">
        <v>923</v>
      </c>
      <c r="G142" s="309" t="s">
        <v>924</v>
      </c>
      <c r="H142" s="237" t="s">
        <v>925</v>
      </c>
      <c r="J142" s="237" t="s">
        <v>899</v>
      </c>
      <c r="L142" s="633"/>
      <c r="M142" s="414"/>
      <c r="N142" s="633"/>
      <c r="T142" s="237" t="s">
        <v>704</v>
      </c>
      <c r="U142" s="308" t="s">
        <v>747</v>
      </c>
      <c r="V142" s="247" t="s">
        <v>922</v>
      </c>
      <c r="W142" s="247" t="s">
        <v>923</v>
      </c>
      <c r="X142" s="309" t="s">
        <v>924</v>
      </c>
      <c r="Y142" s="237" t="s">
        <v>925</v>
      </c>
      <c r="Z142" s="296"/>
      <c r="AA142" s="237" t="s">
        <v>899</v>
      </c>
      <c r="AC142" s="633"/>
      <c r="AD142" s="414"/>
      <c r="AE142" s="633"/>
    </row>
    <row r="143" spans="2:16384" s="45" customFormat="1" outlineLevel="1" x14ac:dyDescent="0.25">
      <c r="C143" s="246">
        <v>3</v>
      </c>
      <c r="D143" s="216">
        <f t="shared" ref="D143:D157" si="16">D120</f>
        <v>175.41797809148832</v>
      </c>
      <c r="E143" s="248">
        <f>vector.drivers.matriz.Tx.national*$E120</f>
        <v>0</v>
      </c>
      <c r="F143" s="248">
        <f>$F120*SUMPRODUCT(vector.drivers.matriz.IPnetwork.national,vector.drivers.matriz.IPnetwork)</f>
        <v>0</v>
      </c>
      <c r="G143" s="248">
        <f>$G120*SUMPRODUCT(vector.drivers.matriz.IPTX.national,vector.drivers.matriz.IPTX)</f>
        <v>14.741694688258599</v>
      </c>
      <c r="H143" s="248">
        <f>H120</f>
        <v>2.7517333990006225</v>
      </c>
      <c r="I143" s="296"/>
      <c r="J143" s="341">
        <f>SUM(E143:H143)</f>
        <v>17.493428087259222</v>
      </c>
      <c r="L143" s="728"/>
      <c r="M143" s="414"/>
      <c r="N143" s="728"/>
      <c r="T143" s="246">
        <v>3</v>
      </c>
      <c r="U143" s="216">
        <f>U$120</f>
        <v>313.82813742962998</v>
      </c>
      <c r="V143" s="214">
        <f t="shared" ref="V143:V154" si="17">vector.drivers.matriz.Tx.national*$U120</f>
        <v>0</v>
      </c>
      <c r="W143" s="214">
        <f t="shared" ref="W143:W154" si="18">$W120*SUMPRODUCT(vector.drivers.matriz.IPnetwork.national,vector.drivers.matriz.IPnetwork)</f>
        <v>0</v>
      </c>
      <c r="X143" s="214">
        <f t="shared" ref="X143:X154" si="19">$X120*SUMPRODUCT(vector.drivers.matriz.IPTX.national,vector.drivers.matriz.IPTX)</f>
        <v>26.373343467450148</v>
      </c>
      <c r="Y143" s="214">
        <f t="shared" ref="Y143:Y154" si="20">Y120</f>
        <v>4.9229353610544919</v>
      </c>
      <c r="Z143" s="296"/>
      <c r="AA143" s="311">
        <f>SUM(V143:Y143)</f>
        <v>31.29627882850464</v>
      </c>
      <c r="AC143" s="729"/>
      <c r="AD143" s="414"/>
      <c r="AE143" s="729"/>
    </row>
    <row r="144" spans="2:16384" s="45" customFormat="1" outlineLevel="1" x14ac:dyDescent="0.25">
      <c r="C144" s="246">
        <v>5</v>
      </c>
      <c r="D144" s="216">
        <f t="shared" si="16"/>
        <v>209.50802944955339</v>
      </c>
      <c r="E144" s="364">
        <f t="shared" ref="E144:E157" si="21">vector.drivers.matriz.Tx.national*$E121</f>
        <v>0</v>
      </c>
      <c r="F144" s="364">
        <f t="shared" ref="F144:F157" si="22">$F121*SUMPRODUCT(vector.drivers.matriz.IPnetwork.national,vector.drivers.matriz.IPnetwork)</f>
        <v>0</v>
      </c>
      <c r="G144" s="364">
        <f t="shared" ref="G144:G157" si="23">$G121*SUMPRODUCT(vector.drivers.matriz.IPTX.national,vector.drivers.matriz.IPTX)</f>
        <v>17.606538614150569</v>
      </c>
      <c r="H144" s="364">
        <f t="shared" ref="H144:H157" si="24">H121</f>
        <v>3.2864946242537707</v>
      </c>
      <c r="J144" s="311">
        <f t="shared" ref="J144:J150" si="25">SUM(E144:H144)</f>
        <v>20.893033238404339</v>
      </c>
      <c r="L144" s="729"/>
      <c r="M144" s="414"/>
      <c r="N144" s="729"/>
      <c r="T144" s="246">
        <v>5</v>
      </c>
      <c r="U144" s="216">
        <f>U$121</f>
        <v>374.81628379283961</v>
      </c>
      <c r="V144" s="364">
        <f t="shared" si="17"/>
        <v>0</v>
      </c>
      <c r="W144" s="364">
        <f t="shared" si="18"/>
        <v>0</v>
      </c>
      <c r="X144" s="364">
        <f t="shared" si="19"/>
        <v>31.498637026701875</v>
      </c>
      <c r="Y144" s="364">
        <f t="shared" si="20"/>
        <v>5.8796395775587724</v>
      </c>
      <c r="Z144" s="296"/>
      <c r="AA144" s="311">
        <f t="shared" ref="AA144:AA152" si="26">SUM(V144:Y144)</f>
        <v>37.378276604260648</v>
      </c>
      <c r="AC144" s="729"/>
      <c r="AD144" s="414"/>
      <c r="AE144" s="729"/>
    </row>
    <row r="145" spans="3:54" s="45" customFormat="1" outlineLevel="1" x14ac:dyDescent="0.25">
      <c r="C145" s="246">
        <v>10</v>
      </c>
      <c r="D145" s="216">
        <f t="shared" si="16"/>
        <v>266.59678512524778</v>
      </c>
      <c r="E145" s="214">
        <f t="shared" si="21"/>
        <v>0</v>
      </c>
      <c r="F145" s="214">
        <f t="shared" si="22"/>
        <v>0</v>
      </c>
      <c r="G145" s="214">
        <f t="shared" si="23"/>
        <v>22.404136987247497</v>
      </c>
      <c r="H145" s="214">
        <f t="shared" si="24"/>
        <v>4.1820301754517413</v>
      </c>
      <c r="J145" s="311">
        <f t="shared" si="25"/>
        <v>26.58616716269924</v>
      </c>
      <c r="L145" s="729"/>
      <c r="M145" s="414"/>
      <c r="N145" s="729"/>
      <c r="T145" s="246">
        <v>10</v>
      </c>
      <c r="U145" s="216">
        <f>U$122</f>
        <v>476.9498168366099</v>
      </c>
      <c r="V145" s="364">
        <f t="shared" si="17"/>
        <v>0</v>
      </c>
      <c r="W145" s="364">
        <f t="shared" si="18"/>
        <v>0</v>
      </c>
      <c r="X145" s="364">
        <f t="shared" si="19"/>
        <v>40.081687509584448</v>
      </c>
      <c r="Y145" s="364">
        <f t="shared" si="20"/>
        <v>7.4817801169275437</v>
      </c>
      <c r="Z145" s="296"/>
      <c r="AA145" s="311">
        <f t="shared" si="26"/>
        <v>47.563467626511994</v>
      </c>
      <c r="AC145" s="729"/>
      <c r="AD145" s="414"/>
      <c r="AE145" s="729"/>
    </row>
    <row r="146" spans="3:54" s="45" customFormat="1" outlineLevel="1" x14ac:dyDescent="0.25">
      <c r="C146" s="246">
        <v>20</v>
      </c>
      <c r="D146" s="216">
        <f t="shared" si="16"/>
        <v>339.24163205511462</v>
      </c>
      <c r="E146" s="214">
        <f t="shared" si="21"/>
        <v>0</v>
      </c>
      <c r="F146" s="214">
        <f t="shared" si="22"/>
        <v>0</v>
      </c>
      <c r="G146" s="214">
        <f t="shared" si="23"/>
        <v>28.509030942625611</v>
      </c>
      <c r="H146" s="214">
        <f t="shared" si="24"/>
        <v>5.32158983596696</v>
      </c>
      <c r="J146" s="311">
        <f t="shared" si="25"/>
        <v>33.830620778592568</v>
      </c>
      <c r="L146" s="729"/>
      <c r="M146" s="414"/>
      <c r="N146" s="729"/>
      <c r="T146" s="246">
        <v>20</v>
      </c>
      <c r="U146" s="216">
        <f>U$123</f>
        <v>606.9136737565118</v>
      </c>
      <c r="V146" s="364">
        <f t="shared" si="17"/>
        <v>0</v>
      </c>
      <c r="W146" s="364">
        <f t="shared" si="18"/>
        <v>0</v>
      </c>
      <c r="X146" s="364">
        <f t="shared" si="19"/>
        <v>51.003529843341695</v>
      </c>
      <c r="Y146" s="364">
        <f t="shared" si="20"/>
        <v>9.5204872645091569</v>
      </c>
      <c r="Z146" s="296"/>
      <c r="AA146" s="311">
        <f t="shared" si="26"/>
        <v>60.524017107850852</v>
      </c>
      <c r="AC146" s="729"/>
      <c r="AD146" s="414"/>
      <c r="AE146" s="729"/>
    </row>
    <row r="147" spans="3:54" s="45" customFormat="1" outlineLevel="1" x14ac:dyDescent="0.25">
      <c r="C147" s="246">
        <v>30</v>
      </c>
      <c r="D147" s="216">
        <f t="shared" si="16"/>
        <v>390.59614027223193</v>
      </c>
      <c r="E147" s="214">
        <f t="shared" si="21"/>
        <v>0</v>
      </c>
      <c r="F147" s="214">
        <f t="shared" si="22"/>
        <v>0</v>
      </c>
      <c r="G147" s="214">
        <f t="shared" si="23"/>
        <v>32.824737287203213</v>
      </c>
      <c r="H147" s="214">
        <f t="shared" si="24"/>
        <v>6.1271738301946899</v>
      </c>
      <c r="J147" s="311">
        <f t="shared" si="25"/>
        <v>38.951911117397906</v>
      </c>
      <c r="L147" s="729"/>
      <c r="M147" s="414"/>
      <c r="N147" s="729"/>
      <c r="T147" s="246">
        <v>30</v>
      </c>
      <c r="U147" s="216">
        <f>U$124</f>
        <v>698.78846240552411</v>
      </c>
      <c r="V147" s="364">
        <f t="shared" si="17"/>
        <v>0</v>
      </c>
      <c r="W147" s="364">
        <f t="shared" si="18"/>
        <v>0</v>
      </c>
      <c r="X147" s="364">
        <f t="shared" si="19"/>
        <v>58.724460722533863</v>
      </c>
      <c r="Y147" s="364">
        <f t="shared" si="20"/>
        <v>10.961701712436247</v>
      </c>
      <c r="Z147" s="296"/>
      <c r="AA147" s="311">
        <f t="shared" si="26"/>
        <v>69.686162434970115</v>
      </c>
      <c r="AC147" s="729"/>
      <c r="AD147" s="414"/>
      <c r="AE147" s="729"/>
    </row>
    <row r="148" spans="3:54" s="45" customFormat="1" outlineLevel="1" x14ac:dyDescent="0.25">
      <c r="C148" s="246">
        <v>40</v>
      </c>
      <c r="D148" s="216">
        <f t="shared" si="16"/>
        <v>431.68144306522919</v>
      </c>
      <c r="E148" s="214">
        <f t="shared" si="21"/>
        <v>0</v>
      </c>
      <c r="F148" s="214">
        <f t="shared" si="22"/>
        <v>0</v>
      </c>
      <c r="G148" s="214">
        <f t="shared" si="23"/>
        <v>36.277444908956447</v>
      </c>
      <c r="H148" s="214">
        <f t="shared" si="24"/>
        <v>6.7716676337008535</v>
      </c>
      <c r="J148" s="311">
        <f t="shared" si="25"/>
        <v>43.049112542657298</v>
      </c>
      <c r="L148" s="729"/>
      <c r="M148" s="414"/>
      <c r="N148" s="729"/>
      <c r="T148" s="246">
        <v>40</v>
      </c>
      <c r="U148" s="216">
        <f>U$125</f>
        <v>772.29132791303812</v>
      </c>
      <c r="V148" s="364">
        <f t="shared" si="17"/>
        <v>0</v>
      </c>
      <c r="W148" s="364">
        <f t="shared" si="18"/>
        <v>0</v>
      </c>
      <c r="X148" s="364">
        <f t="shared" si="19"/>
        <v>64.901460445212123</v>
      </c>
      <c r="Y148" s="364">
        <f t="shared" si="20"/>
        <v>12.114720873526959</v>
      </c>
      <c r="Z148" s="296"/>
      <c r="AA148" s="311">
        <f t="shared" si="26"/>
        <v>77.016181318739086</v>
      </c>
      <c r="AC148" s="729"/>
      <c r="AD148" s="414"/>
      <c r="AE148" s="729"/>
    </row>
    <row r="149" spans="3:54" s="45" customFormat="1" outlineLevel="1" x14ac:dyDescent="0.25">
      <c r="C149" s="246">
        <v>50</v>
      </c>
      <c r="D149" s="216">
        <f t="shared" si="16"/>
        <v>466.50308337471017</v>
      </c>
      <c r="E149" s="214">
        <f t="shared" si="21"/>
        <v>0</v>
      </c>
      <c r="F149" s="214">
        <f t="shared" si="22"/>
        <v>0</v>
      </c>
      <c r="G149" s="214">
        <f t="shared" si="23"/>
        <v>39.203769767854332</v>
      </c>
      <c r="H149" s="214">
        <f t="shared" si="24"/>
        <v>7.3179050928831204</v>
      </c>
      <c r="J149" s="311">
        <f t="shared" si="25"/>
        <v>46.521674860737456</v>
      </c>
      <c r="L149" s="729"/>
      <c r="M149" s="414"/>
      <c r="N149" s="729"/>
      <c r="T149" s="246">
        <v>50</v>
      </c>
      <c r="U149" s="216">
        <f>U$126</f>
        <v>834.58830932545357</v>
      </c>
      <c r="V149" s="364">
        <f t="shared" si="17"/>
        <v>0</v>
      </c>
      <c r="W149" s="364">
        <f t="shared" si="18"/>
        <v>0</v>
      </c>
      <c r="X149" s="364">
        <f t="shared" si="19"/>
        <v>70.136745277323129</v>
      </c>
      <c r="Y149" s="364">
        <f t="shared" si="20"/>
        <v>13.091956424150277</v>
      </c>
      <c r="Z149" s="296"/>
      <c r="AA149" s="311">
        <f t="shared" si="26"/>
        <v>83.228701701473412</v>
      </c>
      <c r="AC149" s="729"/>
      <c r="AD149" s="414"/>
      <c r="AE149" s="729"/>
    </row>
    <row r="150" spans="3:54" s="296" customFormat="1" outlineLevel="1" x14ac:dyDescent="0.25">
      <c r="C150" s="246">
        <v>60</v>
      </c>
      <c r="D150" s="216">
        <f t="shared" si="16"/>
        <v>497.02951983508962</v>
      </c>
      <c r="E150" s="622">
        <f t="shared" si="21"/>
        <v>0</v>
      </c>
      <c r="F150" s="622">
        <f t="shared" si="22"/>
        <v>0</v>
      </c>
      <c r="G150" s="622">
        <f t="shared" si="23"/>
        <v>41.76913627769256</v>
      </c>
      <c r="H150" s="622">
        <f t="shared" si="24"/>
        <v>7.7967648749556648</v>
      </c>
      <c r="I150" s="3"/>
      <c r="J150" s="623">
        <f t="shared" si="25"/>
        <v>49.565901152648223</v>
      </c>
      <c r="K150" s="3"/>
      <c r="L150" s="728"/>
      <c r="M150" s="414"/>
      <c r="N150" s="728"/>
      <c r="T150" s="246">
        <v>60</v>
      </c>
      <c r="U150" s="216">
        <f>U106</f>
        <v>0</v>
      </c>
      <c r="V150" s="364">
        <f t="shared" si="17"/>
        <v>0</v>
      </c>
      <c r="W150" s="364">
        <f t="shared" si="18"/>
        <v>0</v>
      </c>
      <c r="X150" s="364">
        <f t="shared" si="19"/>
        <v>74.726264563578908</v>
      </c>
      <c r="Y150" s="364">
        <f t="shared" si="20"/>
        <v>13.948651246042521</v>
      </c>
      <c r="AA150" s="311">
        <f>SUM(V150:Y150)</f>
        <v>88.674915809621425</v>
      </c>
      <c r="AC150" s="729"/>
      <c r="AD150" s="414"/>
      <c r="AE150" s="729"/>
    </row>
    <row r="151" spans="3:54" s="354" customFormat="1" outlineLevel="1" x14ac:dyDescent="0.25">
      <c r="C151" s="246">
        <v>80</v>
      </c>
      <c r="D151" s="216">
        <f t="shared" si="16"/>
        <v>549.31013967237277</v>
      </c>
      <c r="E151" s="622">
        <f t="shared" si="21"/>
        <v>0</v>
      </c>
      <c r="F151" s="622">
        <f t="shared" si="22"/>
        <v>0</v>
      </c>
      <c r="G151" s="622">
        <f t="shared" si="23"/>
        <v>46.162670761097594</v>
      </c>
      <c r="H151" s="622">
        <f t="shared" si="24"/>
        <v>8.6168765265201124</v>
      </c>
      <c r="I151" s="3"/>
      <c r="J151" s="623">
        <f t="shared" ref="J151:J157" si="27">SUM(E151:H151)</f>
        <v>54.779547287617703</v>
      </c>
      <c r="L151" s="728"/>
      <c r="M151" s="414"/>
      <c r="N151" s="728"/>
      <c r="T151" s="246">
        <v>80</v>
      </c>
      <c r="U151" s="216">
        <f>U107</f>
        <v>0</v>
      </c>
      <c r="V151" s="364">
        <f t="shared" si="17"/>
        <v>0</v>
      </c>
      <c r="W151" s="364">
        <f t="shared" si="18"/>
        <v>0</v>
      </c>
      <c r="X151" s="364">
        <f t="shared" si="19"/>
        <v>0</v>
      </c>
      <c r="Y151" s="364">
        <f t="shared" si="20"/>
        <v>0</v>
      </c>
      <c r="AA151" s="311"/>
      <c r="AC151" s="729"/>
      <c r="AD151" s="414"/>
      <c r="AE151" s="729"/>
    </row>
    <row r="152" spans="3:54" s="45" customFormat="1" outlineLevel="1" x14ac:dyDescent="0.25">
      <c r="C152" s="246">
        <v>100</v>
      </c>
      <c r="D152" s="216">
        <f t="shared" si="16"/>
        <v>593.62031424508859</v>
      </c>
      <c r="E152" s="622">
        <f t="shared" si="21"/>
        <v>0</v>
      </c>
      <c r="F152" s="622">
        <f t="shared" si="22"/>
        <v>0</v>
      </c>
      <c r="G152" s="622">
        <f t="shared" si="23"/>
        <v>49.886388661857687</v>
      </c>
      <c r="H152" s="622">
        <f t="shared" si="24"/>
        <v>9.3119580034237988</v>
      </c>
      <c r="I152" s="3"/>
      <c r="J152" s="623">
        <f t="shared" si="27"/>
        <v>59.198346665281484</v>
      </c>
      <c r="L152" s="729"/>
      <c r="M152" s="414"/>
      <c r="N152" s="729"/>
      <c r="T152" s="246">
        <v>100</v>
      </c>
      <c r="U152" s="216">
        <f>U108</f>
        <v>0</v>
      </c>
      <c r="V152" s="364">
        <f t="shared" si="17"/>
        <v>0</v>
      </c>
      <c r="W152" s="364">
        <f t="shared" si="18"/>
        <v>0</v>
      </c>
      <c r="X152" s="364">
        <f t="shared" si="19"/>
        <v>89.248277783000319</v>
      </c>
      <c r="Y152" s="364">
        <f t="shared" si="20"/>
        <v>16.659378176809724</v>
      </c>
      <c r="Z152" s="296"/>
      <c r="AA152" s="311">
        <f t="shared" si="26"/>
        <v>105.90765595981004</v>
      </c>
      <c r="AC152" s="729"/>
      <c r="AD152" s="414"/>
      <c r="AE152" s="729"/>
    </row>
    <row r="153" spans="3:54" s="45" customFormat="1" outlineLevel="1" x14ac:dyDescent="0.25">
      <c r="C153" s="246">
        <v>150</v>
      </c>
      <c r="D153" s="216">
        <f t="shared" si="16"/>
        <v>683.4827498225543</v>
      </c>
      <c r="E153" s="622">
        <f t="shared" si="21"/>
        <v>0</v>
      </c>
      <c r="F153" s="622">
        <f t="shared" si="22"/>
        <v>0</v>
      </c>
      <c r="G153" s="622">
        <f t="shared" si="23"/>
        <v>57.438206346903648</v>
      </c>
      <c r="H153" s="622">
        <f t="shared" si="24"/>
        <v>10.721605224218283</v>
      </c>
      <c r="I153" s="3"/>
      <c r="J153" s="623">
        <f t="shared" si="27"/>
        <v>68.159811571121935</v>
      </c>
      <c r="L153" s="729"/>
      <c r="M153" s="414"/>
      <c r="N153" s="729"/>
      <c r="T153" s="246">
        <v>150</v>
      </c>
      <c r="U153" s="216">
        <f>U109</f>
        <v>0</v>
      </c>
      <c r="V153" s="364">
        <f t="shared" si="17"/>
        <v>0</v>
      </c>
      <c r="W153" s="364">
        <f t="shared" si="18"/>
        <v>0</v>
      </c>
      <c r="X153" s="364">
        <f t="shared" si="19"/>
        <v>102.75871100136787</v>
      </c>
      <c r="Y153" s="364">
        <f t="shared" si="20"/>
        <v>19.181280244932196</v>
      </c>
      <c r="Z153" s="296"/>
      <c r="AA153" s="311">
        <f>SUM(V153:Y153)</f>
        <v>121.93999124630007</v>
      </c>
      <c r="AC153" s="729"/>
      <c r="AD153" s="414"/>
      <c r="AE153" s="729"/>
    </row>
    <row r="154" spans="3:54" s="45" customFormat="1" outlineLevel="1" x14ac:dyDescent="0.25">
      <c r="C154" s="246">
        <v>200</v>
      </c>
      <c r="D154" s="216">
        <f t="shared" si="16"/>
        <v>755.37566640559703</v>
      </c>
      <c r="E154" s="622">
        <f t="shared" si="21"/>
        <v>0</v>
      </c>
      <c r="F154" s="622">
        <f t="shared" si="22"/>
        <v>0</v>
      </c>
      <c r="G154" s="622">
        <f t="shared" si="23"/>
        <v>63.479909928522382</v>
      </c>
      <c r="H154" s="622">
        <f t="shared" si="24"/>
        <v>11.849369560949762</v>
      </c>
      <c r="I154" s="3"/>
      <c r="J154" s="623">
        <f t="shared" si="27"/>
        <v>75.329279489472142</v>
      </c>
      <c r="L154" s="729"/>
      <c r="M154" s="414"/>
      <c r="N154" s="729"/>
      <c r="T154" s="246">
        <v>200</v>
      </c>
      <c r="U154" s="216">
        <f>U110</f>
        <v>0</v>
      </c>
      <c r="V154" s="364">
        <f t="shared" si="17"/>
        <v>0</v>
      </c>
      <c r="W154" s="364">
        <f t="shared" si="18"/>
        <v>0</v>
      </c>
      <c r="X154" s="364">
        <f t="shared" si="19"/>
        <v>113.56750382038241</v>
      </c>
      <c r="Y154" s="364">
        <f t="shared" si="20"/>
        <v>21.198885196868279</v>
      </c>
      <c r="Z154" s="296"/>
      <c r="AA154" s="311">
        <f>SUM(V154:Y154)</f>
        <v>134.7663890172507</v>
      </c>
      <c r="AC154" s="729"/>
      <c r="AD154" s="414"/>
      <c r="AE154" s="729"/>
    </row>
    <row r="155" spans="3:54" s="354" customFormat="1" outlineLevel="1" x14ac:dyDescent="0.25">
      <c r="C155" s="246">
        <v>300</v>
      </c>
      <c r="D155" s="216">
        <f t="shared" si="16"/>
        <v>869.72467962203609</v>
      </c>
      <c r="E155" s="622">
        <f t="shared" si="21"/>
        <v>0</v>
      </c>
      <c r="F155" s="622">
        <f t="shared" si="22"/>
        <v>0</v>
      </c>
      <c r="G155" s="622">
        <f t="shared" si="23"/>
        <v>73.089519268912937</v>
      </c>
      <c r="H155" s="622">
        <f t="shared" si="24"/>
        <v>13.643130965760452</v>
      </c>
      <c r="I155" s="3"/>
      <c r="J155" s="623">
        <f>SUM(E155:H155)</f>
        <v>86.732650234673386</v>
      </c>
      <c r="L155" s="729"/>
      <c r="M155" s="414"/>
      <c r="N155" s="729"/>
      <c r="T155" s="246"/>
      <c r="U155" s="216"/>
      <c r="V155" s="364"/>
      <c r="W155" s="364"/>
      <c r="X155" s="364"/>
      <c r="Y155" s="364"/>
      <c r="AA155" s="311"/>
      <c r="AC155" s="729"/>
      <c r="AD155" s="414"/>
      <c r="AE155" s="729"/>
    </row>
    <row r="156" spans="3:54" s="354" customFormat="1" outlineLevel="1" x14ac:dyDescent="0.25">
      <c r="C156" s="246">
        <v>350</v>
      </c>
      <c r="D156" s="216">
        <f t="shared" si="16"/>
        <v>917.60570045105248</v>
      </c>
      <c r="E156" s="622">
        <f t="shared" si="21"/>
        <v>0</v>
      </c>
      <c r="F156" s="622">
        <f t="shared" si="22"/>
        <v>0</v>
      </c>
      <c r="G156" s="622">
        <f t="shared" si="23"/>
        <v>77.113322291288313</v>
      </c>
      <c r="H156" s="622">
        <f t="shared" si="24"/>
        <v>14.394227322171153</v>
      </c>
      <c r="I156" s="3"/>
      <c r="J156" s="623">
        <f t="shared" si="27"/>
        <v>91.50754961345946</v>
      </c>
      <c r="L156" s="729"/>
      <c r="M156" s="414"/>
      <c r="N156" s="729"/>
      <c r="T156" s="246">
        <v>350</v>
      </c>
      <c r="U156" s="216">
        <f>U111</f>
        <v>0</v>
      </c>
      <c r="V156" s="364">
        <f>vector.drivers.matriz.Tx.national*$U133</f>
        <v>0</v>
      </c>
      <c r="W156" s="364">
        <f>$W133*SUMPRODUCT(vector.drivers.matriz.IPnetwork.national,vector.drivers.matriz.IPnetwork)</f>
        <v>0</v>
      </c>
      <c r="X156" s="364">
        <f>$X133*SUMPRODUCT(vector.drivers.matriz.IPTX.national,vector.drivers.matriz.IPTX)</f>
        <v>0</v>
      </c>
      <c r="Y156" s="364">
        <f>Y133</f>
        <v>0</v>
      </c>
      <c r="AA156" s="311"/>
      <c r="AC156" s="729"/>
      <c r="AD156" s="414"/>
      <c r="AE156" s="729"/>
    </row>
    <row r="157" spans="3:54" s="354" customFormat="1" ht="12" outlineLevel="1" thickBot="1" x14ac:dyDescent="0.3">
      <c r="C157" s="246">
        <v>400</v>
      </c>
      <c r="D157" s="216">
        <f t="shared" si="16"/>
        <v>961.20766709833185</v>
      </c>
      <c r="E157" s="622">
        <f t="shared" si="21"/>
        <v>0</v>
      </c>
      <c r="F157" s="622">
        <f t="shared" si="22"/>
        <v>0</v>
      </c>
      <c r="G157" s="622">
        <f t="shared" si="23"/>
        <v>80.777524142860202</v>
      </c>
      <c r="H157" s="622">
        <f t="shared" si="24"/>
        <v>15.078199336846035</v>
      </c>
      <c r="I157" s="3"/>
      <c r="J157" s="623">
        <f t="shared" si="27"/>
        <v>95.855723479706242</v>
      </c>
      <c r="L157" s="729"/>
      <c r="M157" s="414"/>
      <c r="N157" s="729"/>
      <c r="T157" s="246">
        <v>400</v>
      </c>
      <c r="U157" s="216">
        <f>U112</f>
        <v>0</v>
      </c>
      <c r="V157" s="364">
        <f>vector.drivers.matriz.Tx.national*$U134</f>
        <v>0</v>
      </c>
      <c r="W157" s="364">
        <f>$W134*SUMPRODUCT(vector.drivers.matriz.IPnetwork.national,vector.drivers.matriz.IPnetwork)</f>
        <v>0</v>
      </c>
      <c r="X157" s="364">
        <f>$X134*SUMPRODUCT(vector.drivers.matriz.IPTX.national,vector.drivers.matriz.IPTX)</f>
        <v>0</v>
      </c>
      <c r="Y157" s="364">
        <f>Y134</f>
        <v>0</v>
      </c>
      <c r="AA157" s="311"/>
      <c r="AC157" s="729"/>
      <c r="AD157" s="414"/>
      <c r="AE157" s="729"/>
    </row>
    <row r="158" spans="3:54" s="45" customFormat="1" x14ac:dyDescent="0.25">
      <c r="C158" s="42"/>
      <c r="D158" s="42"/>
      <c r="E158" s="42"/>
      <c r="F158" s="42"/>
      <c r="G158" s="42"/>
      <c r="H158" s="42"/>
      <c r="J158" s="42"/>
      <c r="M158" s="354"/>
      <c r="T158" s="42"/>
      <c r="U158" s="42"/>
      <c r="V158" s="42"/>
      <c r="W158" s="42"/>
      <c r="X158" s="42"/>
      <c r="Y158" s="42"/>
      <c r="Z158" s="296"/>
      <c r="AA158" s="42"/>
      <c r="AC158" s="462"/>
    </row>
    <row r="159" spans="3:54" s="45" customFormat="1" x14ac:dyDescent="0.25">
      <c r="C159" s="102" t="s">
        <v>908</v>
      </c>
      <c r="D159" s="102"/>
      <c r="E159" s="41"/>
      <c r="F159" s="41"/>
      <c r="G159" s="41"/>
      <c r="H159" s="41"/>
      <c r="I159" s="41"/>
      <c r="J159" s="41"/>
      <c r="K159" s="41"/>
      <c r="L159" s="41"/>
      <c r="M159" s="357"/>
      <c r="N159" s="41"/>
      <c r="O159" s="41"/>
      <c r="P159" s="41"/>
      <c r="Q159" s="41"/>
      <c r="R159" s="41"/>
      <c r="S159" s="41"/>
      <c r="T159" s="102"/>
      <c r="U159" s="102"/>
      <c r="V159" s="41"/>
      <c r="W159" s="41"/>
      <c r="X159" s="41"/>
      <c r="Y159" s="41"/>
      <c r="Z159" s="41"/>
      <c r="AA159" s="41"/>
      <c r="AB159" s="41"/>
      <c r="AC159" s="357"/>
      <c r="AD159" s="41"/>
      <c r="AE159" s="41"/>
      <c r="AF159" s="41"/>
      <c r="AG159" s="41"/>
      <c r="AH159" s="41"/>
      <c r="AI159" s="41"/>
      <c r="AJ159" s="41"/>
      <c r="AK159" s="41"/>
      <c r="AL159" s="41"/>
      <c r="AM159" s="41"/>
      <c r="AN159" s="41"/>
      <c r="AO159" s="41"/>
      <c r="AP159" s="41"/>
      <c r="AQ159" s="41"/>
      <c r="AR159" s="41"/>
      <c r="AS159" s="41"/>
      <c r="AT159" s="41"/>
      <c r="AU159" s="41"/>
      <c r="AV159" s="41"/>
      <c r="AW159" s="41"/>
      <c r="AX159" s="41"/>
      <c r="AY159" s="41"/>
      <c r="AZ159" s="41"/>
      <c r="BA159" s="41"/>
      <c r="BB159" s="41"/>
    </row>
    <row r="160" spans="3:54" s="45" customFormat="1" x14ac:dyDescent="0.25">
      <c r="M160" s="354"/>
      <c r="T160" s="296"/>
      <c r="U160" s="296"/>
      <c r="V160" s="296"/>
      <c r="W160" s="296"/>
      <c r="X160" s="296"/>
      <c r="Y160" s="296"/>
      <c r="Z160" s="296"/>
      <c r="AA160" s="296"/>
      <c r="AC160" s="414"/>
      <c r="AD160" s="414"/>
      <c r="AE160" s="414"/>
    </row>
    <row r="161" spans="3:31" s="45" customFormat="1" outlineLevel="1" x14ac:dyDescent="0.25">
      <c r="E161" s="770" t="s">
        <v>1002</v>
      </c>
      <c r="F161" s="770"/>
      <c r="G161" s="770"/>
      <c r="H161" s="770"/>
      <c r="J161" s="354"/>
      <c r="L161" s="414"/>
      <c r="M161" s="414"/>
      <c r="N161" s="414"/>
      <c r="T161" s="296"/>
      <c r="U161" s="296"/>
      <c r="V161" s="770" t="s">
        <v>1004</v>
      </c>
      <c r="W161" s="770"/>
      <c r="X161" s="770"/>
      <c r="Y161" s="770"/>
      <c r="Z161" s="296"/>
      <c r="AA161" s="354">
        <v>2020</v>
      </c>
      <c r="AC161" s="414"/>
      <c r="AD161" s="414"/>
      <c r="AE161" s="414"/>
    </row>
    <row r="162" spans="3:31" s="45" customFormat="1" ht="34.5" outlineLevel="1" x14ac:dyDescent="0.25">
      <c r="C162" s="237" t="s">
        <v>704</v>
      </c>
      <c r="D162" s="308" t="s">
        <v>747</v>
      </c>
      <c r="E162" s="247" t="s">
        <v>922</v>
      </c>
      <c r="F162" s="247" t="s">
        <v>923</v>
      </c>
      <c r="G162" s="309" t="s">
        <v>924</v>
      </c>
      <c r="H162" s="237" t="s">
        <v>925</v>
      </c>
      <c r="J162" s="237" t="s">
        <v>899</v>
      </c>
      <c r="L162" s="633"/>
      <c r="M162" s="414"/>
      <c r="N162" s="633"/>
      <c r="T162" s="237" t="s">
        <v>704</v>
      </c>
      <c r="U162" s="308" t="s">
        <v>747</v>
      </c>
      <c r="V162" s="247" t="s">
        <v>922</v>
      </c>
      <c r="W162" s="247" t="s">
        <v>923</v>
      </c>
      <c r="X162" s="309" t="s">
        <v>924</v>
      </c>
      <c r="Y162" s="237" t="s">
        <v>925</v>
      </c>
      <c r="Z162" s="296"/>
      <c r="AA162" s="237" t="s">
        <v>899</v>
      </c>
      <c r="AC162" s="633"/>
      <c r="AD162" s="414"/>
      <c r="AE162" s="633"/>
    </row>
    <row r="163" spans="3:31" s="45" customFormat="1" outlineLevel="1" x14ac:dyDescent="0.25">
      <c r="C163" s="246">
        <v>3</v>
      </c>
      <c r="D163" s="216">
        <f t="shared" ref="D163:D177" si="28">D120</f>
        <v>175.41797809148832</v>
      </c>
      <c r="E163" s="248">
        <f>vector.drivers.matriz.Tx.regional*$E120</f>
        <v>0</v>
      </c>
      <c r="F163" s="248">
        <f>$F120*SUMPRODUCT(vector.drivers.matriz.IPnetwork.regional,vector.drivers.matriz.IPnetwork)</f>
        <v>3.8402066693625887</v>
      </c>
      <c r="G163" s="248">
        <f>$G120*SUMPRODUCT(vector.drivers.matriz.IPTX.regional,vector.drivers.matriz.IPTX)</f>
        <v>23.344610341974867</v>
      </c>
      <c r="H163" s="248">
        <f>H120</f>
        <v>2.7517333990006225</v>
      </c>
      <c r="I163" s="296"/>
      <c r="J163" s="341">
        <f>SUM(E163:H163)</f>
        <v>29.936550410338079</v>
      </c>
      <c r="L163" s="728"/>
      <c r="M163" s="414"/>
      <c r="N163" s="728"/>
      <c r="T163" s="246">
        <v>3</v>
      </c>
      <c r="U163" s="216">
        <f>U$120</f>
        <v>313.82813742962998</v>
      </c>
      <c r="V163" s="364">
        <f t="shared" ref="V163:V170" si="29">vector.drivers.matriz.Tx.regional*$V120</f>
        <v>0</v>
      </c>
      <c r="W163" s="364">
        <f t="shared" ref="W163:W170" si="30">$W120*SUMPRODUCT(vector.drivers.matriz.IPnetwork.regional,vector.drivers.matriz.IPnetwork)</f>
        <v>6.8702473914182072</v>
      </c>
      <c r="X163" s="364">
        <f t="shared" ref="X163:X170" si="31">$X120*SUMPRODUCT(vector.drivers.matriz.IPTX.regional,vector.drivers.matriz.IPTX)</f>
        <v>41.764223156314763</v>
      </c>
      <c r="Y163" s="364">
        <f t="shared" ref="Y163:Y170" si="32">Y120</f>
        <v>4.9229353610544919</v>
      </c>
      <c r="Z163" s="296"/>
      <c r="AA163" s="311">
        <f t="shared" ref="AA163:AA174" si="33">SUM(V163:Y163)</f>
        <v>53.557405908787466</v>
      </c>
      <c r="AC163" s="729"/>
      <c r="AD163" s="414"/>
      <c r="AE163" s="729"/>
    </row>
    <row r="164" spans="3:31" s="45" customFormat="1" outlineLevel="1" x14ac:dyDescent="0.25">
      <c r="C164" s="246">
        <v>5</v>
      </c>
      <c r="D164" s="216">
        <f t="shared" si="28"/>
        <v>209.50802944955339</v>
      </c>
      <c r="E164" s="364">
        <f t="shared" ref="E164:E177" si="34">vector.drivers.matriz.Tx.regional*$E121</f>
        <v>0</v>
      </c>
      <c r="F164" s="364">
        <f t="shared" ref="F164:F177" si="35">$F121*SUMPRODUCT(vector.drivers.matriz.IPnetwork.regional,vector.drivers.matriz.IPnetwork)</f>
        <v>4.586497579840862</v>
      </c>
      <c r="G164" s="364">
        <f t="shared" ref="G164:G177" si="36">$G121*SUMPRODUCT(vector.drivers.matriz.IPTX.regional,vector.drivers.matriz.IPTX)</f>
        <v>27.881311620545564</v>
      </c>
      <c r="H164" s="364">
        <f t="shared" ref="H164:H177" si="37">H121</f>
        <v>3.2864946242537707</v>
      </c>
      <c r="J164" s="311">
        <f t="shared" ref="J164:J170" si="38">SUM(E164:H164)</f>
        <v>35.754303824640196</v>
      </c>
      <c r="L164" s="729"/>
      <c r="M164" s="414"/>
      <c r="N164" s="729"/>
      <c r="T164" s="246">
        <v>5</v>
      </c>
      <c r="U164" s="216">
        <f>U$121</f>
        <v>374.81628379283961</v>
      </c>
      <c r="V164" s="364">
        <f t="shared" si="29"/>
        <v>0</v>
      </c>
      <c r="W164" s="364">
        <f t="shared" si="30"/>
        <v>8.2053846958392516</v>
      </c>
      <c r="X164" s="364">
        <f t="shared" si="31"/>
        <v>49.880520743474925</v>
      </c>
      <c r="Y164" s="364">
        <f t="shared" si="32"/>
        <v>5.8796395775587724</v>
      </c>
      <c r="Z164" s="296"/>
      <c r="AA164" s="311">
        <f t="shared" si="33"/>
        <v>63.965545016872944</v>
      </c>
      <c r="AC164" s="729"/>
      <c r="AD164" s="414"/>
      <c r="AE164" s="729"/>
    </row>
    <row r="165" spans="3:31" s="45" customFormat="1" outlineLevel="1" x14ac:dyDescent="0.25">
      <c r="C165" s="246">
        <v>10</v>
      </c>
      <c r="D165" s="216">
        <f t="shared" si="28"/>
        <v>266.59678512524778</v>
      </c>
      <c r="E165" s="214">
        <f t="shared" si="34"/>
        <v>0</v>
      </c>
      <c r="F165" s="214">
        <f t="shared" si="35"/>
        <v>5.8362703949001782</v>
      </c>
      <c r="G165" s="214">
        <f t="shared" si="36"/>
        <v>35.478678610274635</v>
      </c>
      <c r="H165" s="214">
        <f t="shared" si="37"/>
        <v>4.1820301754517413</v>
      </c>
      <c r="J165" s="311">
        <f t="shared" si="38"/>
        <v>45.496979180626553</v>
      </c>
      <c r="L165" s="729"/>
      <c r="M165" s="414"/>
      <c r="N165" s="729"/>
      <c r="T165" s="246">
        <v>10</v>
      </c>
      <c r="U165" s="216">
        <f>U$122</f>
        <v>476.9498168366099</v>
      </c>
      <c r="V165" s="364">
        <f t="shared" si="29"/>
        <v>0</v>
      </c>
      <c r="W165" s="364">
        <f t="shared" si="30"/>
        <v>10.441266553716407</v>
      </c>
      <c r="X165" s="364">
        <f t="shared" si="31"/>
        <v>63.472443063503775</v>
      </c>
      <c r="Y165" s="364">
        <f t="shared" si="32"/>
        <v>7.4817801169275437</v>
      </c>
      <c r="Z165" s="296"/>
      <c r="AA165" s="311">
        <f t="shared" si="33"/>
        <v>81.395489734147716</v>
      </c>
      <c r="AC165" s="729"/>
      <c r="AD165" s="414"/>
      <c r="AE165" s="729"/>
    </row>
    <row r="166" spans="3:31" s="45" customFormat="1" outlineLevel="1" x14ac:dyDescent="0.25">
      <c r="C166" s="246">
        <v>20</v>
      </c>
      <c r="D166" s="216">
        <f t="shared" si="28"/>
        <v>339.24163205511462</v>
      </c>
      <c r="E166" s="214">
        <f t="shared" si="34"/>
        <v>0</v>
      </c>
      <c r="F166" s="214">
        <f t="shared" si="35"/>
        <v>7.4265932837514175</v>
      </c>
      <c r="G166" s="214">
        <f t="shared" si="36"/>
        <v>45.146248966408152</v>
      </c>
      <c r="H166" s="214">
        <f t="shared" si="37"/>
        <v>5.32158983596696</v>
      </c>
      <c r="J166" s="311">
        <f t="shared" si="38"/>
        <v>57.894432086126528</v>
      </c>
      <c r="L166" s="729"/>
      <c r="M166" s="414"/>
      <c r="N166" s="729"/>
      <c r="T166" s="246">
        <v>20</v>
      </c>
      <c r="U166" s="216">
        <f>U$123</f>
        <v>606.9136737565118</v>
      </c>
      <c r="V166" s="364">
        <f t="shared" si="29"/>
        <v>0</v>
      </c>
      <c r="W166" s="364">
        <f t="shared" si="30"/>
        <v>13.286402927706508</v>
      </c>
      <c r="X166" s="364">
        <f t="shared" si="31"/>
        <v>80.768022634902906</v>
      </c>
      <c r="Y166" s="364">
        <f t="shared" si="32"/>
        <v>9.5204872645091569</v>
      </c>
      <c r="Z166" s="296"/>
      <c r="AA166" s="311">
        <f t="shared" si="33"/>
        <v>103.57491282711857</v>
      </c>
      <c r="AC166" s="729"/>
      <c r="AD166" s="414"/>
      <c r="AE166" s="729"/>
    </row>
    <row r="167" spans="3:31" s="45" customFormat="1" outlineLevel="1" x14ac:dyDescent="0.25">
      <c r="C167" s="246">
        <v>30</v>
      </c>
      <c r="D167" s="216">
        <f t="shared" si="28"/>
        <v>390.59614027223193</v>
      </c>
      <c r="E167" s="214">
        <f t="shared" si="34"/>
        <v>0</v>
      </c>
      <c r="F167" s="214">
        <f t="shared" si="35"/>
        <v>8.5508333821885039</v>
      </c>
      <c r="G167" s="214">
        <f t="shared" si="36"/>
        <v>51.980502767960324</v>
      </c>
      <c r="H167" s="214">
        <f t="shared" si="37"/>
        <v>6.1271738301946899</v>
      </c>
      <c r="J167" s="311">
        <f t="shared" si="38"/>
        <v>66.658509980343524</v>
      </c>
      <c r="L167" s="729"/>
      <c r="M167" s="414"/>
      <c r="N167" s="729"/>
      <c r="T167" s="246">
        <v>30</v>
      </c>
      <c r="U167" s="216">
        <f>U$124</f>
        <v>698.78846240552411</v>
      </c>
      <c r="V167" s="364">
        <f t="shared" si="29"/>
        <v>0</v>
      </c>
      <c r="W167" s="364">
        <f t="shared" si="30"/>
        <v>15.297702909354937</v>
      </c>
      <c r="X167" s="364">
        <f t="shared" si="31"/>
        <v>92.994712080290824</v>
      </c>
      <c r="Y167" s="364">
        <f t="shared" si="32"/>
        <v>10.961701712436247</v>
      </c>
      <c r="Z167" s="296"/>
      <c r="AA167" s="311">
        <f t="shared" si="33"/>
        <v>119.25411670208202</v>
      </c>
      <c r="AC167" s="729"/>
      <c r="AD167" s="414"/>
      <c r="AE167" s="729"/>
    </row>
    <row r="168" spans="3:31" s="45" customFormat="1" outlineLevel="1" x14ac:dyDescent="0.25">
      <c r="C168" s="246">
        <v>40</v>
      </c>
      <c r="D168" s="216">
        <f t="shared" si="28"/>
        <v>431.68144306522919</v>
      </c>
      <c r="E168" s="214">
        <f t="shared" si="34"/>
        <v>0</v>
      </c>
      <c r="F168" s="214">
        <f t="shared" si="35"/>
        <v>9.450262594148537</v>
      </c>
      <c r="G168" s="214">
        <f t="shared" si="36"/>
        <v>57.448131541929826</v>
      </c>
      <c r="H168" s="214">
        <f t="shared" si="37"/>
        <v>6.7716676337008535</v>
      </c>
      <c r="J168" s="311">
        <f t="shared" si="38"/>
        <v>73.670061769779224</v>
      </c>
      <c r="L168" s="729"/>
      <c r="M168" s="414"/>
      <c r="N168" s="729"/>
      <c r="T168" s="246">
        <v>40</v>
      </c>
      <c r="U168" s="216">
        <f>U$125</f>
        <v>772.29132791303812</v>
      </c>
      <c r="V168" s="364">
        <f t="shared" si="29"/>
        <v>0</v>
      </c>
      <c r="W168" s="364">
        <f t="shared" si="30"/>
        <v>16.906809327124744</v>
      </c>
      <c r="X168" s="364">
        <f t="shared" si="31"/>
        <v>102.77646747936731</v>
      </c>
      <c r="Y168" s="364">
        <f t="shared" si="32"/>
        <v>12.114720873526959</v>
      </c>
      <c r="Z168" s="296"/>
      <c r="AA168" s="311">
        <f t="shared" si="33"/>
        <v>131.79799768001902</v>
      </c>
      <c r="AC168" s="729"/>
      <c r="AD168" s="414"/>
      <c r="AE168" s="729"/>
    </row>
    <row r="169" spans="3:31" s="45" customFormat="1" outlineLevel="1" x14ac:dyDescent="0.25">
      <c r="C169" s="246">
        <v>50</v>
      </c>
      <c r="D169" s="216">
        <f t="shared" si="28"/>
        <v>466.50308337471017</v>
      </c>
      <c r="E169" s="214">
        <f t="shared" si="34"/>
        <v>0</v>
      </c>
      <c r="F169" s="214">
        <f t="shared" si="35"/>
        <v>10.212569267669034</v>
      </c>
      <c r="G169" s="214">
        <f t="shared" si="36"/>
        <v>62.082192619006406</v>
      </c>
      <c r="H169" s="214">
        <f t="shared" si="37"/>
        <v>7.3179050928831204</v>
      </c>
      <c r="J169" s="311">
        <f t="shared" si="38"/>
        <v>79.612666979558568</v>
      </c>
      <c r="L169" s="729"/>
      <c r="M169" s="414"/>
      <c r="N169" s="729"/>
      <c r="T169" s="246">
        <v>50</v>
      </c>
      <c r="U169" s="216">
        <f>U$126</f>
        <v>834.58830932545357</v>
      </c>
      <c r="V169" s="364">
        <f t="shared" si="29"/>
        <v>0</v>
      </c>
      <c r="W169" s="364">
        <f t="shared" si="30"/>
        <v>18.270599322334608</v>
      </c>
      <c r="X169" s="364">
        <f t="shared" si="31"/>
        <v>111.06694472905725</v>
      </c>
      <c r="Y169" s="364">
        <f t="shared" si="32"/>
        <v>13.091956424150277</v>
      </c>
      <c r="Z169" s="296"/>
      <c r="AA169" s="311">
        <f t="shared" si="33"/>
        <v>142.42950047554214</v>
      </c>
      <c r="AC169" s="729"/>
      <c r="AD169" s="414"/>
      <c r="AE169" s="729"/>
    </row>
    <row r="170" spans="3:31" s="296" customFormat="1" outlineLevel="1" x14ac:dyDescent="0.25">
      <c r="C170" s="246">
        <v>60</v>
      </c>
      <c r="D170" s="216">
        <f t="shared" si="28"/>
        <v>497.02951983508962</v>
      </c>
      <c r="E170" s="622">
        <f t="shared" si="34"/>
        <v>0</v>
      </c>
      <c r="F170" s="622">
        <f t="shared" si="35"/>
        <v>10.880846408714879</v>
      </c>
      <c r="G170" s="622">
        <f t="shared" si="36"/>
        <v>66.144648315109265</v>
      </c>
      <c r="H170" s="622">
        <f t="shared" si="37"/>
        <v>7.7967648749556648</v>
      </c>
      <c r="I170" s="3"/>
      <c r="J170" s="623">
        <f t="shared" si="38"/>
        <v>84.822259598779809</v>
      </c>
      <c r="L170" s="728"/>
      <c r="M170" s="414"/>
      <c r="N170" s="728"/>
      <c r="T170" s="246">
        <v>60</v>
      </c>
      <c r="U170" s="216">
        <f>U127</f>
        <v>889.20103945125857</v>
      </c>
      <c r="V170" s="364">
        <f t="shared" si="29"/>
        <v>0</v>
      </c>
      <c r="W170" s="364">
        <f t="shared" si="30"/>
        <v>19.466167602980477</v>
      </c>
      <c r="X170" s="364">
        <f t="shared" si="31"/>
        <v>118.33480243879225</v>
      </c>
      <c r="Y170" s="364">
        <f t="shared" si="32"/>
        <v>13.948651246042521</v>
      </c>
      <c r="AA170" s="311">
        <f>SUM(V170:Y170)</f>
        <v>151.74962128781524</v>
      </c>
      <c r="AC170" s="729"/>
      <c r="AD170" s="414"/>
      <c r="AE170" s="729"/>
    </row>
    <row r="171" spans="3:31" s="354" customFormat="1" outlineLevel="1" x14ac:dyDescent="0.25">
      <c r="C171" s="246">
        <v>80</v>
      </c>
      <c r="D171" s="216">
        <f t="shared" si="28"/>
        <v>549.31013967237277</v>
      </c>
      <c r="E171" s="622">
        <f t="shared" si="34"/>
        <v>0</v>
      </c>
      <c r="F171" s="622">
        <f t="shared" si="35"/>
        <v>12.025360711991336</v>
      </c>
      <c r="G171" s="622">
        <f t="shared" si="36"/>
        <v>73.102148976197526</v>
      </c>
      <c r="H171" s="622">
        <f t="shared" si="37"/>
        <v>8.6168765265201124</v>
      </c>
      <c r="I171" s="3"/>
      <c r="J171" s="623">
        <f t="shared" ref="J171:J177" si="39">SUM(E171:H171)</f>
        <v>93.744386214708982</v>
      </c>
      <c r="L171" s="728"/>
      <c r="M171" s="414"/>
      <c r="N171" s="728"/>
      <c r="T171" s="246">
        <v>80</v>
      </c>
      <c r="U171" s="216">
        <f>U128</f>
        <v>0</v>
      </c>
      <c r="V171" s="364"/>
      <c r="W171" s="364"/>
      <c r="X171" s="364"/>
      <c r="Y171" s="364"/>
      <c r="AA171" s="311"/>
      <c r="AC171" s="729"/>
      <c r="AD171" s="414"/>
      <c r="AE171" s="729"/>
    </row>
    <row r="172" spans="3:31" s="45" customFormat="1" outlineLevel="1" x14ac:dyDescent="0.25">
      <c r="C172" s="246">
        <v>100</v>
      </c>
      <c r="D172" s="216">
        <f t="shared" si="28"/>
        <v>593.62031424508859</v>
      </c>
      <c r="E172" s="622">
        <f t="shared" si="34"/>
        <v>0</v>
      </c>
      <c r="F172" s="622">
        <f t="shared" si="35"/>
        <v>12.995388013446252</v>
      </c>
      <c r="G172" s="622">
        <f t="shared" si="36"/>
        <v>78.998943425882985</v>
      </c>
      <c r="H172" s="622">
        <f t="shared" si="37"/>
        <v>9.3119580034237988</v>
      </c>
      <c r="I172" s="3"/>
      <c r="J172" s="623">
        <f t="shared" si="39"/>
        <v>101.30628944275304</v>
      </c>
      <c r="L172" s="729"/>
      <c r="M172" s="414"/>
      <c r="N172" s="729"/>
      <c r="T172" s="246">
        <v>100</v>
      </c>
      <c r="U172" s="216">
        <f>U129</f>
        <v>1062.0049300919816</v>
      </c>
      <c r="V172" s="364">
        <f>vector.drivers.matriz.Tx.regional*$V129</f>
        <v>0</v>
      </c>
      <c r="W172" s="364">
        <f>$W129*SUMPRODUCT(vector.drivers.matriz.IPnetwork.regional,vector.drivers.matriz.IPnetwork)</f>
        <v>23.249147321195046</v>
      </c>
      <c r="X172" s="364">
        <f>$X129*SUMPRODUCT(vector.drivers.matriz.IPTX.regional,vector.drivers.matriz.IPTX)</f>
        <v>141.33153023416671</v>
      </c>
      <c r="Y172" s="364">
        <f>Y129</f>
        <v>16.659378176809724</v>
      </c>
      <c r="Z172" s="296"/>
      <c r="AA172" s="311">
        <f t="shared" si="33"/>
        <v>181.24005573217147</v>
      </c>
      <c r="AC172" s="729"/>
      <c r="AD172" s="414"/>
      <c r="AE172" s="729"/>
    </row>
    <row r="173" spans="3:31" s="45" customFormat="1" outlineLevel="1" x14ac:dyDescent="0.25">
      <c r="C173" s="246">
        <v>150</v>
      </c>
      <c r="D173" s="216">
        <f t="shared" si="28"/>
        <v>683.4827498225543</v>
      </c>
      <c r="E173" s="622">
        <f t="shared" si="34"/>
        <v>0</v>
      </c>
      <c r="F173" s="622">
        <f t="shared" si="35"/>
        <v>14.962634063048815</v>
      </c>
      <c r="G173" s="622">
        <f t="shared" si="36"/>
        <v>90.957829087207031</v>
      </c>
      <c r="H173" s="622">
        <f t="shared" si="37"/>
        <v>10.721605224218283</v>
      </c>
      <c r="I173" s="3"/>
      <c r="J173" s="623">
        <f t="shared" si="39"/>
        <v>116.64206837447412</v>
      </c>
      <c r="L173" s="729"/>
      <c r="M173" s="414"/>
      <c r="N173" s="729"/>
      <c r="T173" s="246">
        <v>150</v>
      </c>
      <c r="U173" s="216">
        <f>U130</f>
        <v>1222.7715806314029</v>
      </c>
      <c r="V173" s="364">
        <f>vector.drivers.matriz.Tx.regional*$V130</f>
        <v>0</v>
      </c>
      <c r="W173" s="364">
        <f>$W130*SUMPRODUCT(vector.drivers.matriz.IPnetwork.regional,vector.drivers.matriz.IPnetwork)</f>
        <v>26.768610778301937</v>
      </c>
      <c r="X173" s="364">
        <f>$X130*SUMPRODUCT(vector.drivers.matriz.IPTX.regional,vector.drivers.matriz.IPTX)</f>
        <v>162.72634309006375</v>
      </c>
      <c r="Y173" s="364">
        <f>Y130</f>
        <v>19.181280244932196</v>
      </c>
      <c r="Z173" s="296"/>
      <c r="AA173" s="311">
        <f t="shared" si="33"/>
        <v>208.67623411329788</v>
      </c>
      <c r="AC173" s="729"/>
      <c r="AD173" s="414"/>
      <c r="AE173" s="729"/>
    </row>
    <row r="174" spans="3:31" s="45" customFormat="1" outlineLevel="1" x14ac:dyDescent="0.25">
      <c r="C174" s="246">
        <v>200</v>
      </c>
      <c r="D174" s="216">
        <f t="shared" si="28"/>
        <v>755.37566640559703</v>
      </c>
      <c r="E174" s="622">
        <f t="shared" si="34"/>
        <v>0</v>
      </c>
      <c r="F174" s="622">
        <f t="shared" si="35"/>
        <v>16.536495880097803</v>
      </c>
      <c r="G174" s="622">
        <f t="shared" si="36"/>
        <v>100.52533261357834</v>
      </c>
      <c r="H174" s="622">
        <f t="shared" si="37"/>
        <v>11.849369560949762</v>
      </c>
      <c r="I174" s="3"/>
      <c r="J174" s="623">
        <f t="shared" si="39"/>
        <v>128.91119805462591</v>
      </c>
      <c r="L174" s="729"/>
      <c r="M174" s="414"/>
      <c r="N174" s="729"/>
      <c r="T174" s="246">
        <v>200</v>
      </c>
      <c r="U174" s="216">
        <f>U131</f>
        <v>1351.3902111224747</v>
      </c>
      <c r="V174" s="364">
        <f>vector.drivers.matriz.Tx.regional*$V131</f>
        <v>0</v>
      </c>
      <c r="W174" s="364">
        <f>$W131*SUMPRODUCT(vector.drivers.matriz.IPnetwork.regional,vector.drivers.matriz.IPnetwork)</f>
        <v>29.584297790487732</v>
      </c>
      <c r="X174" s="364">
        <f>$X131*SUMPRODUCT(vector.drivers.matriz.IPTX.regional,vector.drivers.matriz.IPTX)</f>
        <v>179.84290003707494</v>
      </c>
      <c r="Y174" s="364">
        <f>Y131</f>
        <v>21.198885196868279</v>
      </c>
      <c r="Z174" s="296"/>
      <c r="AA174" s="311">
        <f t="shared" si="33"/>
        <v>230.62608302443095</v>
      </c>
      <c r="AC174" s="729"/>
      <c r="AD174" s="414"/>
      <c r="AE174" s="729"/>
    </row>
    <row r="175" spans="3:31" s="354" customFormat="1" outlineLevel="1" x14ac:dyDescent="0.25">
      <c r="C175" s="246">
        <v>300</v>
      </c>
      <c r="D175" s="216">
        <f t="shared" si="28"/>
        <v>869.72467962203609</v>
      </c>
      <c r="E175" s="622">
        <f t="shared" si="34"/>
        <v>0</v>
      </c>
      <c r="F175" s="622">
        <f t="shared" si="35"/>
        <v>19.039795986314836</v>
      </c>
      <c r="G175" s="622">
        <f t="shared" si="36"/>
        <v>115.74289004737156</v>
      </c>
      <c r="H175" s="622">
        <f t="shared" si="37"/>
        <v>13.643130965760452</v>
      </c>
      <c r="I175" s="3"/>
      <c r="J175" s="623">
        <f>SUM(E175:H175)</f>
        <v>148.42581699944685</v>
      </c>
      <c r="L175" s="729"/>
      <c r="M175" s="414"/>
      <c r="N175" s="729"/>
      <c r="T175" s="246"/>
      <c r="U175" s="216"/>
      <c r="V175" s="364"/>
      <c r="W175" s="364"/>
      <c r="X175" s="364"/>
      <c r="Y175" s="364"/>
      <c r="AA175" s="311"/>
      <c r="AC175" s="729"/>
      <c r="AD175" s="414"/>
      <c r="AE175" s="729"/>
    </row>
    <row r="176" spans="3:31" s="354" customFormat="1" outlineLevel="1" x14ac:dyDescent="0.25">
      <c r="C176" s="246">
        <v>350</v>
      </c>
      <c r="D176" s="216">
        <f t="shared" si="28"/>
        <v>917.60570045105248</v>
      </c>
      <c r="E176" s="622">
        <f t="shared" si="34"/>
        <v>0</v>
      </c>
      <c r="F176" s="622">
        <f t="shared" si="35"/>
        <v>20.087995364303222</v>
      </c>
      <c r="G176" s="622">
        <f t="shared" si="36"/>
        <v>122.11489242814466</v>
      </c>
      <c r="H176" s="622">
        <f t="shared" si="37"/>
        <v>14.394227322171153</v>
      </c>
      <c r="I176" s="3"/>
      <c r="J176" s="623">
        <f t="shared" si="39"/>
        <v>156.59711511461904</v>
      </c>
      <c r="L176" s="729"/>
      <c r="M176" s="414"/>
      <c r="N176" s="729"/>
      <c r="T176" s="246">
        <v>350</v>
      </c>
      <c r="U176" s="216">
        <f>U133</f>
        <v>0</v>
      </c>
      <c r="V176" s="364"/>
      <c r="W176" s="364"/>
      <c r="X176" s="364"/>
      <c r="Y176" s="364"/>
      <c r="AA176" s="311"/>
      <c r="AC176" s="729"/>
      <c r="AD176" s="414"/>
      <c r="AE176" s="729"/>
    </row>
    <row r="177" spans="3:54" s="354" customFormat="1" ht="12" outlineLevel="1" thickBot="1" x14ac:dyDescent="0.3">
      <c r="C177" s="246">
        <v>400</v>
      </c>
      <c r="D177" s="216">
        <f t="shared" si="28"/>
        <v>961.20766709833185</v>
      </c>
      <c r="E177" s="622">
        <f t="shared" si="34"/>
        <v>0</v>
      </c>
      <c r="F177" s="622">
        <f t="shared" si="35"/>
        <v>21.04251875431105</v>
      </c>
      <c r="G177" s="622">
        <f t="shared" si="36"/>
        <v>127.91743862437123</v>
      </c>
      <c r="H177" s="622">
        <f t="shared" si="37"/>
        <v>15.078199336846035</v>
      </c>
      <c r="I177" s="3"/>
      <c r="J177" s="623">
        <f t="shared" si="39"/>
        <v>164.03815671552832</v>
      </c>
      <c r="L177" s="729"/>
      <c r="M177" s="414"/>
      <c r="N177" s="729"/>
      <c r="T177" s="246">
        <v>400</v>
      </c>
      <c r="U177" s="216">
        <f>U134</f>
        <v>0</v>
      </c>
      <c r="V177" s="364"/>
      <c r="W177" s="364"/>
      <c r="X177" s="364"/>
      <c r="Y177" s="364"/>
      <c r="AA177" s="311"/>
      <c r="AC177" s="729"/>
      <c r="AD177" s="414"/>
      <c r="AE177" s="729"/>
    </row>
    <row r="178" spans="3:54" s="45" customFormat="1" x14ac:dyDescent="0.25">
      <c r="C178" s="42"/>
      <c r="D178" s="42"/>
      <c r="E178" s="42"/>
      <c r="F178" s="42"/>
      <c r="G178" s="42"/>
      <c r="H178" s="42"/>
      <c r="J178" s="42"/>
      <c r="M178" s="354"/>
      <c r="N178" s="445"/>
      <c r="T178" s="42"/>
      <c r="U178" s="42"/>
      <c r="V178" s="42"/>
      <c r="W178" s="42"/>
      <c r="X178" s="42"/>
      <c r="Y178" s="42"/>
      <c r="Z178" s="296"/>
      <c r="AA178" s="42"/>
      <c r="AC178" s="733"/>
      <c r="AD178" s="414"/>
      <c r="AE178" s="414"/>
    </row>
    <row r="179" spans="3:54" s="45" customFormat="1" x14ac:dyDescent="0.25">
      <c r="C179" s="102" t="s">
        <v>909</v>
      </c>
      <c r="D179" s="102"/>
      <c r="E179" s="41"/>
      <c r="F179" s="41"/>
      <c r="G179" s="41"/>
      <c r="H179" s="41"/>
      <c r="I179" s="41"/>
      <c r="J179" s="41"/>
      <c r="K179" s="41"/>
      <c r="L179" s="41"/>
      <c r="M179" s="357"/>
      <c r="N179" s="41"/>
      <c r="O179" s="41"/>
      <c r="P179" s="41"/>
      <c r="Q179" s="41"/>
      <c r="R179" s="41"/>
      <c r="S179" s="41"/>
      <c r="T179" s="102"/>
      <c r="U179" s="102"/>
      <c r="V179" s="41"/>
      <c r="W179" s="41"/>
      <c r="X179" s="41"/>
      <c r="Y179" s="41"/>
      <c r="Z179" s="41"/>
      <c r="AA179" s="41"/>
      <c r="AB179" s="41"/>
      <c r="AC179" s="357"/>
      <c r="AD179" s="41"/>
      <c r="AE179" s="41"/>
      <c r="AF179" s="41"/>
      <c r="AG179" s="41"/>
      <c r="AH179" s="41"/>
      <c r="AI179" s="41"/>
      <c r="AJ179" s="41"/>
      <c r="AK179" s="41"/>
      <c r="AL179" s="41"/>
      <c r="AM179" s="41"/>
      <c r="AN179" s="41"/>
      <c r="AO179" s="41"/>
      <c r="AP179" s="41"/>
      <c r="AQ179" s="41"/>
      <c r="AR179" s="41"/>
      <c r="AS179" s="41"/>
      <c r="AT179" s="41"/>
      <c r="AU179" s="41"/>
      <c r="AV179" s="41"/>
      <c r="AW179" s="41"/>
      <c r="AX179" s="41"/>
      <c r="AY179" s="41"/>
      <c r="AZ179" s="41"/>
      <c r="BA179" s="41"/>
      <c r="BB179" s="41"/>
    </row>
    <row r="180" spans="3:54" s="45" customFormat="1" x14ac:dyDescent="0.25">
      <c r="M180" s="354"/>
      <c r="T180" s="296"/>
      <c r="U180" s="296"/>
      <c r="V180" s="296"/>
      <c r="W180" s="296"/>
      <c r="X180" s="296"/>
      <c r="Y180" s="296"/>
      <c r="Z180" s="296"/>
      <c r="AA180" s="296"/>
      <c r="AC180" s="354"/>
    </row>
    <row r="181" spans="3:54" s="45" customFormat="1" outlineLevel="1" x14ac:dyDescent="0.25">
      <c r="D181" s="310"/>
      <c r="E181" s="770" t="s">
        <v>1002</v>
      </c>
      <c r="F181" s="770"/>
      <c r="G181" s="770"/>
      <c r="H181" s="770"/>
      <c r="L181" s="414"/>
      <c r="M181" s="414"/>
      <c r="N181" s="414"/>
      <c r="T181" s="296"/>
      <c r="U181" s="310"/>
      <c r="V181" s="770" t="s">
        <v>1004</v>
      </c>
      <c r="W181" s="770"/>
      <c r="X181" s="770"/>
      <c r="Y181" s="770"/>
      <c r="Z181" s="296"/>
      <c r="AA181" s="354">
        <v>2020</v>
      </c>
      <c r="AC181" s="414"/>
      <c r="AD181" s="414"/>
      <c r="AE181" s="414"/>
    </row>
    <row r="182" spans="3:54" s="45" customFormat="1" ht="34.5" outlineLevel="1" x14ac:dyDescent="0.25">
      <c r="C182" s="237" t="s">
        <v>704</v>
      </c>
      <c r="D182" s="308" t="s">
        <v>747</v>
      </c>
      <c r="E182" s="247" t="s">
        <v>922</v>
      </c>
      <c r="F182" s="247" t="s">
        <v>923</v>
      </c>
      <c r="G182" s="309" t="s">
        <v>924</v>
      </c>
      <c r="H182" s="237" t="s">
        <v>925</v>
      </c>
      <c r="J182" s="237" t="s">
        <v>899</v>
      </c>
      <c r="L182" s="633"/>
      <c r="M182" s="414"/>
      <c r="N182" s="633"/>
      <c r="T182" s="237" t="s">
        <v>704</v>
      </c>
      <c r="U182" s="308" t="s">
        <v>747</v>
      </c>
      <c r="V182" s="247" t="s">
        <v>922</v>
      </c>
      <c r="W182" s="247" t="s">
        <v>923</v>
      </c>
      <c r="X182" s="309" t="s">
        <v>924</v>
      </c>
      <c r="Y182" s="237" t="s">
        <v>925</v>
      </c>
      <c r="Z182" s="296"/>
      <c r="AA182" s="237" t="s">
        <v>899</v>
      </c>
      <c r="AC182" s="633"/>
      <c r="AD182" s="414"/>
      <c r="AE182" s="633"/>
    </row>
    <row r="183" spans="3:54" s="45" customFormat="1" outlineLevel="1" x14ac:dyDescent="0.25">
      <c r="C183" s="246">
        <v>3</v>
      </c>
      <c r="D183" s="216">
        <f t="shared" ref="D183:D197" si="40">D120</f>
        <v>175.41797809148832</v>
      </c>
      <c r="E183" s="248">
        <f>vector.drivers.matriz.Tx.local*$E120</f>
        <v>0</v>
      </c>
      <c r="F183" s="248">
        <f>$F120*SUMPRODUCT(vector.drivers.matriz.IPnetwork.local,vector.drivers.matriz.IPnetwork)</f>
        <v>7.0005303778551893</v>
      </c>
      <c r="G183" s="248">
        <f>$G120*SUMPRODUCT(vector.drivers.matriz.IPTX.local,vector.drivers.matriz.IPTX)</f>
        <v>34.083260684303525</v>
      </c>
      <c r="H183" s="248">
        <f>H120</f>
        <v>2.7517333990006225</v>
      </c>
      <c r="I183" s="296"/>
      <c r="J183" s="341">
        <f t="shared" ref="J183:J189" si="41">SUM(E183:H183)</f>
        <v>43.835524461159338</v>
      </c>
      <c r="L183" s="728"/>
      <c r="M183" s="730"/>
      <c r="N183" s="728"/>
      <c r="T183" s="246">
        <v>3</v>
      </c>
      <c r="U183" s="216">
        <f>U$120</f>
        <v>313.82813742962998</v>
      </c>
      <c r="V183" s="364">
        <f t="shared" ref="V183:V190" si="42">vector.drivers.matriz.Tx.local*$V120</f>
        <v>0</v>
      </c>
      <c r="W183" s="364">
        <f t="shared" ref="W183:W190" si="43">$W120*SUMPRODUCT(vector.drivers.matriz.IPnetwork.local,vector.drivers.matriz.IPnetwork)</f>
        <v>12.524163334934933</v>
      </c>
      <c r="X183" s="364">
        <f t="shared" ref="X183:X190" si="44">$X120*SUMPRODUCT(vector.drivers.matriz.IPTX.local,vector.drivers.matriz.IPTX)</f>
        <v>60.975997639791075</v>
      </c>
      <c r="Y183" s="364">
        <f t="shared" ref="Y183:Y190" si="45">Y120</f>
        <v>4.9229353610544919</v>
      </c>
      <c r="Z183" s="296"/>
      <c r="AA183" s="311">
        <f t="shared" ref="AA183:AA194" si="46">SUM(V183:Y183)</f>
        <v>78.423096335780514</v>
      </c>
      <c r="AC183" s="729"/>
      <c r="AD183" s="414"/>
      <c r="AE183" s="729"/>
    </row>
    <row r="184" spans="3:54" s="45" customFormat="1" outlineLevel="1" x14ac:dyDescent="0.25">
      <c r="C184" s="246">
        <v>5</v>
      </c>
      <c r="D184" s="216">
        <f t="shared" si="40"/>
        <v>209.50802944955339</v>
      </c>
      <c r="E184" s="364">
        <f t="shared" ref="E184:E197" si="47">vector.drivers.matriz.Tx.local*$E121</f>
        <v>0</v>
      </c>
      <c r="F184" s="364">
        <f t="shared" ref="F184:F197" si="48">$F121*SUMPRODUCT(vector.drivers.matriz.IPnetwork.local,vector.drivers.matriz.IPnetwork)</f>
        <v>8.3609863739350896</v>
      </c>
      <c r="G184" s="364">
        <f t="shared" ref="G184:G197" si="49">$G121*SUMPRODUCT(vector.drivers.matriz.IPTX.local,vector.drivers.matriz.IPTX)</f>
        <v>40.706869734068341</v>
      </c>
      <c r="H184" s="364">
        <f t="shared" ref="H184:H197" si="50">H121</f>
        <v>3.2864946242537707</v>
      </c>
      <c r="J184" s="311">
        <f t="shared" si="41"/>
        <v>52.354350732257203</v>
      </c>
      <c r="L184" s="729"/>
      <c r="M184" s="730"/>
      <c r="N184" s="729"/>
      <c r="T184" s="246">
        <v>5</v>
      </c>
      <c r="U184" s="216">
        <f>U$121</f>
        <v>374.81628379283961</v>
      </c>
      <c r="V184" s="364">
        <f t="shared" si="42"/>
        <v>0</v>
      </c>
      <c r="W184" s="364">
        <f t="shared" si="43"/>
        <v>14.95806079487518</v>
      </c>
      <c r="X184" s="364">
        <f t="shared" si="44"/>
        <v>72.825837170295813</v>
      </c>
      <c r="Y184" s="364">
        <f t="shared" si="45"/>
        <v>5.8796395775587724</v>
      </c>
      <c r="Z184" s="296"/>
      <c r="AA184" s="311">
        <f t="shared" si="46"/>
        <v>93.66353754272977</v>
      </c>
      <c r="AC184" s="729"/>
      <c r="AD184" s="414"/>
      <c r="AE184" s="729"/>
    </row>
    <row r="185" spans="3:54" s="45" customFormat="1" outlineLevel="1" x14ac:dyDescent="0.25">
      <c r="C185" s="246">
        <v>10</v>
      </c>
      <c r="D185" s="216">
        <f t="shared" si="40"/>
        <v>266.59678512524778</v>
      </c>
      <c r="E185" s="214">
        <f t="shared" si="47"/>
        <v>0</v>
      </c>
      <c r="F185" s="214">
        <f t="shared" si="48"/>
        <v>10.639268068261854</v>
      </c>
      <c r="G185" s="214">
        <f t="shared" si="49"/>
        <v>51.799067711760216</v>
      </c>
      <c r="H185" s="214">
        <f t="shared" si="50"/>
        <v>4.1820301754517413</v>
      </c>
      <c r="J185" s="311">
        <f t="shared" si="41"/>
        <v>66.620365955473815</v>
      </c>
      <c r="L185" s="729"/>
      <c r="M185" s="730"/>
      <c r="N185" s="729"/>
      <c r="T185" s="246">
        <v>10</v>
      </c>
      <c r="U185" s="216">
        <f>U$122</f>
        <v>476.9498168366099</v>
      </c>
      <c r="V185" s="364">
        <f t="shared" si="42"/>
        <v>0</v>
      </c>
      <c r="W185" s="364">
        <f t="shared" si="43"/>
        <v>19.033976550201537</v>
      </c>
      <c r="X185" s="364">
        <f t="shared" si="44"/>
        <v>92.670119205767861</v>
      </c>
      <c r="Y185" s="364">
        <f t="shared" si="45"/>
        <v>7.4817801169275437</v>
      </c>
      <c r="Z185" s="296"/>
      <c r="AA185" s="311">
        <f t="shared" si="46"/>
        <v>119.18587587289694</v>
      </c>
      <c r="AC185" s="729"/>
      <c r="AD185" s="414"/>
      <c r="AE185" s="729"/>
    </row>
    <row r="186" spans="3:54" s="45" customFormat="1" outlineLevel="1" x14ac:dyDescent="0.25">
      <c r="C186" s="246">
        <v>20</v>
      </c>
      <c r="D186" s="216">
        <f t="shared" si="40"/>
        <v>339.24163205511462</v>
      </c>
      <c r="E186" s="214">
        <f t="shared" si="47"/>
        <v>0</v>
      </c>
      <c r="F186" s="214">
        <f t="shared" si="48"/>
        <v>13.538357792474388</v>
      </c>
      <c r="G186" s="214">
        <f t="shared" si="49"/>
        <v>65.913774096020603</v>
      </c>
      <c r="H186" s="214">
        <f t="shared" si="50"/>
        <v>5.32158983596696</v>
      </c>
      <c r="J186" s="311">
        <f t="shared" si="41"/>
        <v>84.77372172446195</v>
      </c>
      <c r="L186" s="729"/>
      <c r="M186" s="730"/>
      <c r="N186" s="729"/>
      <c r="T186" s="246">
        <v>20</v>
      </c>
      <c r="U186" s="216">
        <f>U$123</f>
        <v>606.9136737565118</v>
      </c>
      <c r="V186" s="364">
        <f t="shared" si="42"/>
        <v>0</v>
      </c>
      <c r="W186" s="364">
        <f t="shared" si="43"/>
        <v>24.220536891904306</v>
      </c>
      <c r="X186" s="364">
        <f t="shared" si="44"/>
        <v>117.92176138709726</v>
      </c>
      <c r="Y186" s="364">
        <f t="shared" si="45"/>
        <v>9.5204872645091569</v>
      </c>
      <c r="Z186" s="296"/>
      <c r="AA186" s="311">
        <f t="shared" si="46"/>
        <v>151.66278554351072</v>
      </c>
      <c r="AC186" s="729"/>
      <c r="AD186" s="414"/>
      <c r="AE186" s="729"/>
    </row>
    <row r="187" spans="3:54" s="45" customFormat="1" outlineLevel="1" x14ac:dyDescent="0.25">
      <c r="C187" s="246">
        <v>30</v>
      </c>
      <c r="D187" s="216">
        <f t="shared" si="40"/>
        <v>390.59614027223193</v>
      </c>
      <c r="E187" s="214">
        <f t="shared" si="47"/>
        <v>0</v>
      </c>
      <c r="F187" s="214">
        <f t="shared" si="48"/>
        <v>15.58779878321619</v>
      </c>
      <c r="G187" s="214">
        <f t="shared" si="49"/>
        <v>75.891822582962703</v>
      </c>
      <c r="H187" s="214">
        <f t="shared" si="50"/>
        <v>6.1271738301946899</v>
      </c>
      <c r="J187" s="311">
        <f t="shared" si="41"/>
        <v>97.606795196373582</v>
      </c>
      <c r="L187" s="729"/>
      <c r="M187" s="730"/>
      <c r="N187" s="729"/>
      <c r="T187" s="246">
        <v>30</v>
      </c>
      <c r="U187" s="216">
        <f>U$124</f>
        <v>698.78846240552411</v>
      </c>
      <c r="V187" s="364">
        <f t="shared" si="42"/>
        <v>0</v>
      </c>
      <c r="W187" s="364">
        <f t="shared" si="43"/>
        <v>27.887049617076592</v>
      </c>
      <c r="X187" s="364">
        <f t="shared" si="44"/>
        <v>135.77279584723919</v>
      </c>
      <c r="Y187" s="364">
        <f t="shared" si="45"/>
        <v>10.961701712436247</v>
      </c>
      <c r="Z187" s="296"/>
      <c r="AA187" s="311">
        <f t="shared" si="46"/>
        <v>174.62154717675205</v>
      </c>
      <c r="AC187" s="729"/>
      <c r="AD187" s="414"/>
      <c r="AE187" s="729"/>
    </row>
    <row r="188" spans="3:54" s="45" customFormat="1" outlineLevel="1" x14ac:dyDescent="0.25">
      <c r="C188" s="246">
        <v>40</v>
      </c>
      <c r="D188" s="216">
        <f t="shared" si="40"/>
        <v>431.68144306522919</v>
      </c>
      <c r="E188" s="214">
        <f t="shared" si="47"/>
        <v>0</v>
      </c>
      <c r="F188" s="214">
        <f t="shared" si="48"/>
        <v>17.227419268043292</v>
      </c>
      <c r="G188" s="214">
        <f t="shared" si="49"/>
        <v>83.874590943551937</v>
      </c>
      <c r="H188" s="214">
        <f t="shared" si="50"/>
        <v>6.7716676337008535</v>
      </c>
      <c r="J188" s="311">
        <f t="shared" si="41"/>
        <v>107.87367784529609</v>
      </c>
      <c r="L188" s="729"/>
      <c r="M188" s="730"/>
      <c r="N188" s="729"/>
      <c r="T188" s="246">
        <v>40</v>
      </c>
      <c r="U188" s="216">
        <f>U$125</f>
        <v>772.29132791303812</v>
      </c>
      <c r="V188" s="364">
        <f t="shared" si="42"/>
        <v>0</v>
      </c>
      <c r="W188" s="364">
        <f t="shared" si="43"/>
        <v>30.82038090069446</v>
      </c>
      <c r="X188" s="364">
        <f t="shared" si="44"/>
        <v>150.05421302803302</v>
      </c>
      <c r="Y188" s="364">
        <f t="shared" si="45"/>
        <v>12.114720873526959</v>
      </c>
      <c r="Z188" s="296"/>
      <c r="AA188" s="311">
        <f t="shared" si="46"/>
        <v>192.98931480225443</v>
      </c>
      <c r="AC188" s="729"/>
      <c r="AD188" s="414"/>
      <c r="AE188" s="729"/>
    </row>
    <row r="189" spans="3:54" s="45" customFormat="1" outlineLevel="1" x14ac:dyDescent="0.25">
      <c r="C189" s="246">
        <v>50</v>
      </c>
      <c r="D189" s="216">
        <f t="shared" si="40"/>
        <v>466.50308337471017</v>
      </c>
      <c r="E189" s="214">
        <f t="shared" si="47"/>
        <v>0</v>
      </c>
      <c r="F189" s="214">
        <f t="shared" si="48"/>
        <v>18.617071306251891</v>
      </c>
      <c r="G189" s="214">
        <f t="shared" si="49"/>
        <v>90.640345839575787</v>
      </c>
      <c r="H189" s="214">
        <f t="shared" si="50"/>
        <v>7.3179050928831204</v>
      </c>
      <c r="J189" s="311">
        <f t="shared" si="41"/>
        <v>116.5753222387108</v>
      </c>
      <c r="L189" s="729"/>
      <c r="M189" s="730"/>
      <c r="N189" s="729"/>
      <c r="T189" s="246">
        <v>50</v>
      </c>
      <c r="U189" s="216">
        <f>U$126</f>
        <v>834.58830932545357</v>
      </c>
      <c r="V189" s="364">
        <f t="shared" si="42"/>
        <v>0</v>
      </c>
      <c r="W189" s="364">
        <f t="shared" si="43"/>
        <v>33.306510974539243</v>
      </c>
      <c r="X189" s="364">
        <f t="shared" si="44"/>
        <v>162.15835583269575</v>
      </c>
      <c r="Y189" s="364">
        <f t="shared" si="45"/>
        <v>13.091956424150277</v>
      </c>
      <c r="Z189" s="296"/>
      <c r="AA189" s="311">
        <f t="shared" si="46"/>
        <v>208.55682323138527</v>
      </c>
      <c r="AC189" s="729"/>
      <c r="AD189" s="414"/>
      <c r="AE189" s="729"/>
    </row>
    <row r="190" spans="3:54" s="296" customFormat="1" outlineLevel="1" x14ac:dyDescent="0.25">
      <c r="C190" s="246">
        <v>60</v>
      </c>
      <c r="D190" s="216">
        <f t="shared" si="40"/>
        <v>497.02951983508962</v>
      </c>
      <c r="E190" s="622">
        <f t="shared" si="47"/>
        <v>0</v>
      </c>
      <c r="F190" s="622">
        <f t="shared" si="48"/>
        <v>19.835311580672897</v>
      </c>
      <c r="G190" s="622">
        <f t="shared" si="49"/>
        <v>96.571553706418868</v>
      </c>
      <c r="H190" s="622">
        <f t="shared" si="50"/>
        <v>7.7967648749556648</v>
      </c>
      <c r="I190" s="3"/>
      <c r="J190" s="623">
        <f>SUM(E190:H190)</f>
        <v>124.20363016204743</v>
      </c>
      <c r="L190" s="728"/>
      <c r="M190" s="730"/>
      <c r="N190" s="728"/>
      <c r="T190" s="246">
        <v>60</v>
      </c>
      <c r="U190" s="216">
        <f>U147</f>
        <v>698.78846240552411</v>
      </c>
      <c r="V190" s="364">
        <f t="shared" si="42"/>
        <v>0</v>
      </c>
      <c r="W190" s="364">
        <f t="shared" si="43"/>
        <v>35.485980151090288</v>
      </c>
      <c r="X190" s="364">
        <f t="shared" si="44"/>
        <v>172.76946843250315</v>
      </c>
      <c r="Y190" s="364">
        <f t="shared" si="45"/>
        <v>13.948651246042521</v>
      </c>
      <c r="AA190" s="311">
        <f>SUM(V190:Y190)</f>
        <v>222.20409982963594</v>
      </c>
      <c r="AC190" s="729"/>
      <c r="AD190" s="414"/>
      <c r="AE190" s="729"/>
    </row>
    <row r="191" spans="3:54" s="354" customFormat="1" outlineLevel="1" x14ac:dyDescent="0.25">
      <c r="C191" s="246">
        <v>80</v>
      </c>
      <c r="D191" s="216">
        <f t="shared" si="40"/>
        <v>549.31013967237277</v>
      </c>
      <c r="E191" s="622">
        <f t="shared" si="47"/>
        <v>0</v>
      </c>
      <c r="F191" s="622">
        <f t="shared" si="48"/>
        <v>21.921711568438791</v>
      </c>
      <c r="G191" s="622">
        <f t="shared" si="49"/>
        <v>106.72954329242215</v>
      </c>
      <c r="H191" s="622">
        <f t="shared" si="50"/>
        <v>8.6168765265201124</v>
      </c>
      <c r="I191" s="3"/>
      <c r="J191" s="623">
        <f t="shared" ref="J191:J197" si="51">SUM(E191:H191)</f>
        <v>137.26813138738106</v>
      </c>
      <c r="L191" s="728"/>
      <c r="M191" s="730"/>
      <c r="N191" s="728"/>
      <c r="T191" s="246">
        <v>80</v>
      </c>
      <c r="U191" s="216">
        <f>U148</f>
        <v>772.29132791303812</v>
      </c>
      <c r="V191" s="364"/>
      <c r="W191" s="364"/>
      <c r="X191" s="364"/>
      <c r="Y191" s="364"/>
      <c r="AA191" s="311"/>
      <c r="AC191" s="729"/>
      <c r="AD191" s="414"/>
      <c r="AE191" s="729"/>
    </row>
    <row r="192" spans="3:54" s="45" customFormat="1" outlineLevel="1" x14ac:dyDescent="0.25">
      <c r="C192" s="246">
        <v>100</v>
      </c>
      <c r="D192" s="216">
        <f t="shared" si="40"/>
        <v>593.62031424508859</v>
      </c>
      <c r="E192" s="622">
        <f t="shared" si="47"/>
        <v>0</v>
      </c>
      <c r="F192" s="622">
        <f t="shared" si="48"/>
        <v>23.690029311689617</v>
      </c>
      <c r="G192" s="622">
        <f t="shared" si="49"/>
        <v>115.3388959218386</v>
      </c>
      <c r="H192" s="622">
        <f t="shared" si="50"/>
        <v>9.3119580034237988</v>
      </c>
      <c r="I192" s="3"/>
      <c r="J192" s="623">
        <f t="shared" si="51"/>
        <v>148.34088323695201</v>
      </c>
      <c r="L192" s="729"/>
      <c r="M192" s="730"/>
      <c r="N192" s="729"/>
      <c r="T192" s="246">
        <v>100</v>
      </c>
      <c r="U192" s="216">
        <f>U149</f>
        <v>834.58830932545357</v>
      </c>
      <c r="V192" s="364">
        <f>vector.drivers.matriz.Tx.local*$V129</f>
        <v>0</v>
      </c>
      <c r="W192" s="364">
        <f>$W129*SUMPRODUCT(vector.drivers.matriz.IPnetwork.local,vector.drivers.matriz.IPnetwork)</f>
        <v>42.38218827641154</v>
      </c>
      <c r="X192" s="364">
        <f>$X129*SUMPRODUCT(vector.drivers.matriz.IPTX.local,vector.drivers.matriz.IPTX)</f>
        <v>206.34481866768763</v>
      </c>
      <c r="Y192" s="364">
        <f>Y129</f>
        <v>16.659378176809724</v>
      </c>
      <c r="Z192" s="296"/>
      <c r="AA192" s="311">
        <f t="shared" si="46"/>
        <v>265.38638512090893</v>
      </c>
      <c r="AC192" s="729"/>
      <c r="AD192" s="414"/>
      <c r="AE192" s="729"/>
    </row>
    <row r="193" spans="3:53" s="45" customFormat="1" outlineLevel="1" x14ac:dyDescent="0.25">
      <c r="C193" s="246">
        <v>150</v>
      </c>
      <c r="D193" s="216">
        <f t="shared" si="40"/>
        <v>683.4827498225543</v>
      </c>
      <c r="E193" s="622">
        <f t="shared" si="47"/>
        <v>0</v>
      </c>
      <c r="F193" s="622">
        <f t="shared" si="48"/>
        <v>27.276233627418346</v>
      </c>
      <c r="G193" s="622">
        <f t="shared" si="49"/>
        <v>132.79893537067892</v>
      </c>
      <c r="H193" s="622">
        <f t="shared" si="50"/>
        <v>10.721605224218283</v>
      </c>
      <c r="I193" s="3"/>
      <c r="J193" s="623">
        <f t="shared" si="51"/>
        <v>170.79677422231555</v>
      </c>
      <c r="L193" s="729"/>
      <c r="M193" s="730"/>
      <c r="N193" s="729"/>
      <c r="T193" s="246">
        <v>150</v>
      </c>
      <c r="U193" s="216">
        <f>U150</f>
        <v>0</v>
      </c>
      <c r="V193" s="364">
        <f>vector.drivers.matriz.Tx.local*$V130</f>
        <v>0</v>
      </c>
      <c r="W193" s="364">
        <f>$W130*SUMPRODUCT(vector.drivers.matriz.IPnetwork.local,vector.drivers.matriz.IPnetwork)</f>
        <v>48.798017674811483</v>
      </c>
      <c r="X193" s="364">
        <f>$X130*SUMPRODUCT(vector.drivers.matriz.IPTX.local,vector.drivers.matriz.IPTX)</f>
        <v>237.58136419906785</v>
      </c>
      <c r="Y193" s="364">
        <f>Y130</f>
        <v>19.181280244932196</v>
      </c>
      <c r="Z193" s="296"/>
      <c r="AA193" s="311">
        <f t="shared" si="46"/>
        <v>305.56066211881148</v>
      </c>
      <c r="AC193" s="729"/>
      <c r="AD193" s="414"/>
      <c r="AE193" s="729"/>
    </row>
    <row r="194" spans="3:53" s="45" customFormat="1" outlineLevel="1" x14ac:dyDescent="0.25">
      <c r="C194" s="246">
        <v>200</v>
      </c>
      <c r="D194" s="216">
        <f t="shared" si="40"/>
        <v>755.37566640559703</v>
      </c>
      <c r="E194" s="622">
        <f t="shared" si="47"/>
        <v>0</v>
      </c>
      <c r="F194" s="622">
        <f t="shared" si="48"/>
        <v>30.145315530926048</v>
      </c>
      <c r="G194" s="622">
        <f t="shared" si="49"/>
        <v>146.76754362801941</v>
      </c>
      <c r="H194" s="622">
        <f t="shared" si="50"/>
        <v>11.849369560949762</v>
      </c>
      <c r="I194" s="3"/>
      <c r="J194" s="623">
        <f t="shared" si="51"/>
        <v>188.76222871989521</v>
      </c>
      <c r="L194" s="729"/>
      <c r="M194" s="730"/>
      <c r="N194" s="729"/>
      <c r="T194" s="246">
        <v>200</v>
      </c>
      <c r="U194" s="216">
        <f>U151</f>
        <v>0</v>
      </c>
      <c r="V194" s="364">
        <f>vector.drivers.matriz.Tx.local*$V131</f>
        <v>0</v>
      </c>
      <c r="W194" s="364">
        <f>$W131*SUMPRODUCT(vector.drivers.matriz.IPnetwork.local,vector.drivers.matriz.IPnetwork)</f>
        <v>53.930893105864968</v>
      </c>
      <c r="X194" s="364">
        <f>$X131*SUMPRODUCT(vector.drivers.matriz.IPTX.local,vector.drivers.matriz.IPTX)</f>
        <v>262.57163235504322</v>
      </c>
      <c r="Y194" s="364">
        <f>Y131</f>
        <v>21.198885196868279</v>
      </c>
      <c r="Z194" s="296"/>
      <c r="AA194" s="311">
        <f t="shared" si="46"/>
        <v>337.70141065777648</v>
      </c>
      <c r="AC194" s="729"/>
      <c r="AD194" s="414"/>
      <c r="AE194" s="729"/>
    </row>
    <row r="195" spans="3:53" s="354" customFormat="1" outlineLevel="1" x14ac:dyDescent="0.25">
      <c r="C195" s="246">
        <v>300</v>
      </c>
      <c r="D195" s="216">
        <f t="shared" si="40"/>
        <v>869.72467962203609</v>
      </c>
      <c r="E195" s="622">
        <f t="shared" si="47"/>
        <v>0</v>
      </c>
      <c r="F195" s="622">
        <f t="shared" si="48"/>
        <v>34.708723166840926</v>
      </c>
      <c r="G195" s="622">
        <f t="shared" si="49"/>
        <v>168.98526195342447</v>
      </c>
      <c r="H195" s="622">
        <f t="shared" si="50"/>
        <v>13.643130965760452</v>
      </c>
      <c r="I195" s="3"/>
      <c r="J195" s="623">
        <f>SUM(E195:H195)</f>
        <v>217.33711608602584</v>
      </c>
      <c r="L195" s="729"/>
      <c r="M195" s="730"/>
      <c r="N195" s="729"/>
      <c r="T195" s="246"/>
      <c r="U195" s="216"/>
      <c r="V195" s="364"/>
      <c r="W195" s="364"/>
      <c r="X195" s="364"/>
      <c r="Y195" s="364"/>
      <c r="AA195" s="311"/>
      <c r="AC195" s="729"/>
      <c r="AD195" s="414"/>
      <c r="AE195" s="729"/>
    </row>
    <row r="196" spans="3:53" s="354" customFormat="1" outlineLevel="1" x14ac:dyDescent="0.25">
      <c r="C196" s="246">
        <v>350</v>
      </c>
      <c r="D196" s="216">
        <f t="shared" si="40"/>
        <v>917.60570045105248</v>
      </c>
      <c r="E196" s="622">
        <f t="shared" si="47"/>
        <v>0</v>
      </c>
      <c r="F196" s="622">
        <f t="shared" si="48"/>
        <v>36.619545218737052</v>
      </c>
      <c r="G196" s="622">
        <f t="shared" si="49"/>
        <v>178.28842080008954</v>
      </c>
      <c r="H196" s="622">
        <f t="shared" si="50"/>
        <v>14.394227322171153</v>
      </c>
      <c r="I196" s="3"/>
      <c r="J196" s="623">
        <f t="shared" si="51"/>
        <v>229.30219334099775</v>
      </c>
      <c r="L196" s="729"/>
      <c r="M196" s="730"/>
      <c r="N196" s="729"/>
      <c r="T196" s="246">
        <v>350</v>
      </c>
      <c r="U196" s="216">
        <f>U152</f>
        <v>0</v>
      </c>
      <c r="V196" s="364"/>
      <c r="W196" s="364"/>
      <c r="X196" s="364"/>
      <c r="Y196" s="364"/>
      <c r="AA196" s="311"/>
      <c r="AC196" s="729"/>
      <c r="AD196" s="414"/>
      <c r="AE196" s="729"/>
    </row>
    <row r="197" spans="3:53" s="354" customFormat="1" ht="12" outlineLevel="1" thickBot="1" x14ac:dyDescent="0.3">
      <c r="C197" s="246">
        <v>400</v>
      </c>
      <c r="D197" s="216">
        <f t="shared" si="40"/>
        <v>961.20766709833185</v>
      </c>
      <c r="E197" s="622">
        <f t="shared" si="47"/>
        <v>0</v>
      </c>
      <c r="F197" s="622">
        <f t="shared" si="48"/>
        <v>38.359600003140692</v>
      </c>
      <c r="G197" s="622">
        <f t="shared" si="49"/>
        <v>186.76017045628765</v>
      </c>
      <c r="H197" s="622">
        <f t="shared" si="50"/>
        <v>15.078199336846035</v>
      </c>
      <c r="I197" s="3"/>
      <c r="J197" s="623">
        <f t="shared" si="51"/>
        <v>240.19796979627438</v>
      </c>
      <c r="L197" s="729"/>
      <c r="M197" s="730"/>
      <c r="N197" s="729"/>
      <c r="T197" s="246">
        <v>400</v>
      </c>
      <c r="U197" s="216">
        <f>U153</f>
        <v>0</v>
      </c>
      <c r="V197" s="364"/>
      <c r="W197" s="364"/>
      <c r="X197" s="364"/>
      <c r="Y197" s="364"/>
      <c r="AA197" s="311"/>
      <c r="AC197" s="729"/>
      <c r="AD197" s="414"/>
      <c r="AE197" s="729"/>
    </row>
    <row r="198" spans="3:53" s="45" customFormat="1" x14ac:dyDescent="0.25">
      <c r="C198" s="42"/>
      <c r="D198" s="42"/>
      <c r="E198" s="42"/>
      <c r="F198" s="42"/>
      <c r="G198" s="42"/>
      <c r="H198" s="42"/>
      <c r="J198" s="42"/>
      <c r="L198" s="414"/>
      <c r="M198" s="414"/>
      <c r="N198" s="414"/>
      <c r="T198" s="42"/>
      <c r="U198" s="42"/>
      <c r="V198" s="42"/>
      <c r="W198" s="42"/>
      <c r="X198" s="42"/>
      <c r="Y198" s="42"/>
      <c r="Z198" s="296"/>
      <c r="AA198" s="42"/>
    </row>
    <row r="199" spans="3:53" s="45" customFormat="1" x14ac:dyDescent="0.25">
      <c r="C199" s="102" t="s">
        <v>910</v>
      </c>
      <c r="D199" s="41"/>
      <c r="E199" s="41"/>
      <c r="F199" s="41"/>
      <c r="G199" s="41"/>
      <c r="H199" s="41"/>
      <c r="I199" s="41"/>
      <c r="J199" s="41"/>
      <c r="K199" s="41"/>
      <c r="L199" s="41"/>
      <c r="M199" s="357"/>
      <c r="N199" s="41"/>
      <c r="O199" s="41"/>
      <c r="P199" s="41"/>
      <c r="Q199" s="41"/>
      <c r="R199" s="41"/>
      <c r="S199" s="41"/>
      <c r="T199" s="102"/>
      <c r="U199" s="41"/>
      <c r="V199" s="41"/>
      <c r="W199" s="41"/>
      <c r="X199" s="41"/>
      <c r="Y199" s="41"/>
      <c r="Z199" s="41"/>
      <c r="AA199" s="41"/>
      <c r="AB199" s="41"/>
      <c r="AC199" s="41"/>
      <c r="AD199" s="41"/>
      <c r="AE199" s="41"/>
      <c r="AF199" s="41"/>
      <c r="AG199" s="41"/>
      <c r="AH199" s="41"/>
      <c r="AI199" s="41"/>
      <c r="AJ199" s="41"/>
      <c r="AK199" s="41"/>
      <c r="AL199" s="41"/>
      <c r="AM199" s="41"/>
      <c r="AN199" s="41"/>
      <c r="AO199" s="41"/>
      <c r="AP199" s="41"/>
      <c r="AQ199" s="41"/>
      <c r="AR199" s="41"/>
      <c r="AS199" s="41"/>
      <c r="AT199" s="41"/>
      <c r="AU199" s="41"/>
      <c r="AV199" s="41"/>
      <c r="AW199" s="41"/>
      <c r="AX199" s="41"/>
      <c r="AY199" s="41"/>
      <c r="AZ199" s="41"/>
      <c r="BA199" s="41"/>
    </row>
    <row r="200" spans="3:53" s="45" customFormat="1" x14ac:dyDescent="0.25">
      <c r="M200" s="354"/>
      <c r="T200" s="296"/>
      <c r="U200" s="296"/>
      <c r="V200" s="296"/>
      <c r="W200" s="296"/>
      <c r="X200" s="296"/>
      <c r="Y200" s="296"/>
      <c r="Z200" s="296"/>
      <c r="AA200" s="296"/>
    </row>
    <row r="201" spans="3:53" s="45" customFormat="1" x14ac:dyDescent="0.25">
      <c r="H201" s="296"/>
      <c r="I201" s="296"/>
      <c r="J201" s="296"/>
      <c r="K201" s="296"/>
      <c r="M201" s="354"/>
      <c r="T201" s="296"/>
      <c r="U201" s="296"/>
      <c r="V201" s="296"/>
      <c r="W201" s="296"/>
      <c r="X201" s="296"/>
      <c r="Y201" s="296"/>
      <c r="Z201" s="296"/>
      <c r="AA201" s="296"/>
    </row>
    <row r="202" spans="3:53" x14ac:dyDescent="0.25">
      <c r="C202" s="104" t="s">
        <v>750</v>
      </c>
      <c r="D202" s="770" t="s">
        <v>1003</v>
      </c>
      <c r="E202" s="770"/>
      <c r="F202" s="770"/>
      <c r="G202" s="296"/>
      <c r="H202" s="296"/>
      <c r="I202" s="296"/>
      <c r="J202" s="354"/>
      <c r="K202" s="354"/>
      <c r="L202" s="354"/>
      <c r="T202" s="104" t="s">
        <v>750</v>
      </c>
      <c r="U202" s="770" t="s">
        <v>1005</v>
      </c>
      <c r="V202" s="770"/>
      <c r="W202" s="770"/>
      <c r="X202" s="296"/>
      <c r="Y202" s="296"/>
      <c r="Z202" s="296"/>
      <c r="AA202" s="296"/>
    </row>
    <row r="203" spans="3:53" x14ac:dyDescent="0.25">
      <c r="C203" s="237" t="s">
        <v>704</v>
      </c>
      <c r="D203" s="237" t="s">
        <v>751</v>
      </c>
      <c r="E203" s="237" t="s">
        <v>512</v>
      </c>
      <c r="F203" s="237" t="s">
        <v>752</v>
      </c>
      <c r="G203" s="296"/>
      <c r="H203" s="296"/>
      <c r="I203" s="296"/>
      <c r="J203" s="296"/>
      <c r="K203" s="296"/>
      <c r="T203" s="237" t="s">
        <v>704</v>
      </c>
      <c r="U203" s="237" t="s">
        <v>751</v>
      </c>
      <c r="V203" s="237" t="s">
        <v>512</v>
      </c>
      <c r="W203" s="237" t="s">
        <v>752</v>
      </c>
      <c r="X203" s="296"/>
      <c r="Y203" s="296"/>
      <c r="Z203" s="296"/>
      <c r="AA203" s="296"/>
    </row>
    <row r="204" spans="3:53" x14ac:dyDescent="0.25">
      <c r="C204" s="246">
        <v>3</v>
      </c>
      <c r="D204" s="253">
        <f t="shared" ref="D204:D218" si="52">J143</f>
        <v>17.493428087259222</v>
      </c>
      <c r="E204" s="253">
        <f t="shared" ref="E204:E218" si="53">J163</f>
        <v>29.936550410338079</v>
      </c>
      <c r="F204" s="253">
        <f t="shared" ref="F204:F218" si="54">J183</f>
        <v>43.835524461159338</v>
      </c>
      <c r="G204" s="296"/>
      <c r="H204" s="296"/>
      <c r="I204" s="296"/>
      <c r="J204" s="296"/>
      <c r="K204" s="296"/>
      <c r="T204" s="246">
        <v>3</v>
      </c>
      <c r="U204" s="253">
        <f t="shared" ref="U204:U211" si="55">AA143</f>
        <v>31.29627882850464</v>
      </c>
      <c r="V204" s="253">
        <f t="shared" ref="V204:V211" si="56">AA163</f>
        <v>53.557405908787466</v>
      </c>
      <c r="W204" s="253">
        <f t="shared" ref="W204:W211" si="57">AA183</f>
        <v>78.423096335780514</v>
      </c>
      <c r="X204" s="296"/>
      <c r="Y204" s="296"/>
      <c r="Z204" s="296"/>
      <c r="AA204" s="296"/>
    </row>
    <row r="205" spans="3:53" x14ac:dyDescent="0.25">
      <c r="C205" s="246">
        <v>5</v>
      </c>
      <c r="D205" s="253">
        <f t="shared" si="52"/>
        <v>20.893033238404339</v>
      </c>
      <c r="E205" s="253">
        <f t="shared" si="53"/>
        <v>35.754303824640196</v>
      </c>
      <c r="F205" s="253">
        <f t="shared" si="54"/>
        <v>52.354350732257203</v>
      </c>
      <c r="G205" s="296"/>
      <c r="H205" s="296"/>
      <c r="I205" s="296"/>
      <c r="J205" s="292"/>
      <c r="K205" s="292"/>
      <c r="L205" s="292"/>
      <c r="M205" s="295"/>
      <c r="N205" s="295"/>
      <c r="O205" s="295"/>
      <c r="T205" s="246">
        <v>5</v>
      </c>
      <c r="U205" s="253">
        <f t="shared" si="55"/>
        <v>37.378276604260648</v>
      </c>
      <c r="V205" s="253">
        <f t="shared" si="56"/>
        <v>63.965545016872944</v>
      </c>
      <c r="W205" s="253">
        <f t="shared" si="57"/>
        <v>93.66353754272977</v>
      </c>
      <c r="X205" s="296"/>
      <c r="Y205" s="296"/>
      <c r="Z205" s="296"/>
      <c r="AA205" s="296"/>
    </row>
    <row r="206" spans="3:53" x14ac:dyDescent="0.25">
      <c r="C206" s="246">
        <v>10</v>
      </c>
      <c r="D206" s="253">
        <f t="shared" si="52"/>
        <v>26.58616716269924</v>
      </c>
      <c r="E206" s="253">
        <f t="shared" si="53"/>
        <v>45.496979180626553</v>
      </c>
      <c r="F206" s="253">
        <f t="shared" si="54"/>
        <v>66.620365955473815</v>
      </c>
      <c r="G206" s="296"/>
      <c r="H206" s="296"/>
      <c r="I206" s="296"/>
      <c r="J206" s="296"/>
      <c r="K206" s="296"/>
      <c r="L206" s="295"/>
      <c r="M206" s="295"/>
      <c r="N206" s="295"/>
      <c r="O206" s="295"/>
      <c r="T206" s="246">
        <v>10</v>
      </c>
      <c r="U206" s="253">
        <f t="shared" si="55"/>
        <v>47.563467626511994</v>
      </c>
      <c r="V206" s="253">
        <f t="shared" si="56"/>
        <v>81.395489734147716</v>
      </c>
      <c r="W206" s="253">
        <f t="shared" si="57"/>
        <v>119.18587587289694</v>
      </c>
      <c r="X206" s="296"/>
      <c r="Y206" s="296"/>
      <c r="Z206" s="296"/>
      <c r="AA206" s="296"/>
    </row>
    <row r="207" spans="3:53" x14ac:dyDescent="0.25">
      <c r="C207" s="246">
        <v>20</v>
      </c>
      <c r="D207" s="253">
        <f t="shared" si="52"/>
        <v>33.830620778592568</v>
      </c>
      <c r="E207" s="253">
        <f t="shared" si="53"/>
        <v>57.894432086126528</v>
      </c>
      <c r="F207" s="253">
        <f t="shared" si="54"/>
        <v>84.77372172446195</v>
      </c>
      <c r="G207" s="296"/>
      <c r="H207" s="296"/>
      <c r="I207" s="296"/>
      <c r="J207" s="296"/>
      <c r="K207" s="296"/>
      <c r="L207" s="295"/>
      <c r="M207" s="295"/>
      <c r="N207" s="295"/>
      <c r="O207" s="295"/>
      <c r="T207" s="246">
        <v>20</v>
      </c>
      <c r="U207" s="253">
        <f t="shared" si="55"/>
        <v>60.524017107850852</v>
      </c>
      <c r="V207" s="253">
        <f t="shared" si="56"/>
        <v>103.57491282711857</v>
      </c>
      <c r="W207" s="253">
        <f t="shared" si="57"/>
        <v>151.66278554351072</v>
      </c>
      <c r="X207" s="296"/>
      <c r="Y207" s="296"/>
      <c r="Z207" s="296"/>
      <c r="AA207" s="296"/>
    </row>
    <row r="208" spans="3:53" x14ac:dyDescent="0.25">
      <c r="C208" s="246">
        <v>30</v>
      </c>
      <c r="D208" s="253">
        <f t="shared" si="52"/>
        <v>38.951911117397906</v>
      </c>
      <c r="E208" s="253">
        <f t="shared" si="53"/>
        <v>66.658509980343524</v>
      </c>
      <c r="F208" s="253">
        <f t="shared" si="54"/>
        <v>97.606795196373582</v>
      </c>
      <c r="G208" s="296"/>
      <c r="H208" s="296"/>
      <c r="I208" s="296"/>
      <c r="J208" s="296"/>
      <c r="K208" s="296"/>
      <c r="L208" s="295"/>
      <c r="M208" s="295"/>
      <c r="N208" s="295"/>
      <c r="O208" s="295"/>
      <c r="T208" s="246">
        <v>30</v>
      </c>
      <c r="U208" s="253">
        <f t="shared" si="55"/>
        <v>69.686162434970115</v>
      </c>
      <c r="V208" s="253">
        <f t="shared" si="56"/>
        <v>119.25411670208202</v>
      </c>
      <c r="W208" s="253">
        <f t="shared" si="57"/>
        <v>174.62154717675205</v>
      </c>
      <c r="X208" s="296"/>
      <c r="Y208" s="296"/>
      <c r="Z208" s="296"/>
      <c r="AA208" s="296"/>
    </row>
    <row r="209" spans="2:16384" x14ac:dyDescent="0.25">
      <c r="C209" s="246">
        <v>40</v>
      </c>
      <c r="D209" s="253">
        <f t="shared" si="52"/>
        <v>43.049112542657298</v>
      </c>
      <c r="E209" s="253">
        <f t="shared" si="53"/>
        <v>73.670061769779224</v>
      </c>
      <c r="F209" s="253">
        <f t="shared" si="54"/>
        <v>107.87367784529609</v>
      </c>
      <c r="G209" s="296"/>
      <c r="H209" s="296"/>
      <c r="I209" s="296"/>
      <c r="J209" s="296"/>
      <c r="K209" s="296"/>
      <c r="L209" s="295"/>
      <c r="M209" s="295"/>
      <c r="N209" s="295"/>
      <c r="O209" s="295"/>
      <c r="T209" s="246">
        <v>40</v>
      </c>
      <c r="U209" s="253">
        <f t="shared" si="55"/>
        <v>77.016181318739086</v>
      </c>
      <c r="V209" s="253">
        <f t="shared" si="56"/>
        <v>131.79799768001902</v>
      </c>
      <c r="W209" s="253">
        <f t="shared" si="57"/>
        <v>192.98931480225443</v>
      </c>
      <c r="X209" s="296"/>
      <c r="Y209" s="296"/>
      <c r="Z209" s="296"/>
      <c r="AA209" s="296"/>
    </row>
    <row r="210" spans="2:16384" x14ac:dyDescent="0.25">
      <c r="C210" s="246">
        <v>50</v>
      </c>
      <c r="D210" s="253">
        <f t="shared" si="52"/>
        <v>46.521674860737456</v>
      </c>
      <c r="E210" s="253">
        <f t="shared" si="53"/>
        <v>79.612666979558568</v>
      </c>
      <c r="F210" s="253">
        <f t="shared" si="54"/>
        <v>116.5753222387108</v>
      </c>
      <c r="G210" s="296"/>
      <c r="H210" s="296"/>
      <c r="I210" s="296"/>
      <c r="J210" s="296"/>
      <c r="K210" s="296"/>
      <c r="L210" s="295"/>
      <c r="M210" s="295"/>
      <c r="N210" s="295"/>
      <c r="O210" s="295"/>
      <c r="T210" s="246">
        <v>50</v>
      </c>
      <c r="U210" s="253">
        <f t="shared" si="55"/>
        <v>83.228701701473412</v>
      </c>
      <c r="V210" s="253">
        <f t="shared" si="56"/>
        <v>142.42950047554214</v>
      </c>
      <c r="W210" s="253">
        <f t="shared" si="57"/>
        <v>208.55682323138527</v>
      </c>
      <c r="X210" s="296"/>
      <c r="Y210" s="296"/>
      <c r="Z210" s="296"/>
      <c r="AA210" s="296"/>
    </row>
    <row r="211" spans="2:16384" s="296" customFormat="1" x14ac:dyDescent="0.25">
      <c r="C211" s="246">
        <v>60</v>
      </c>
      <c r="D211" s="253">
        <f t="shared" si="52"/>
        <v>49.565901152648223</v>
      </c>
      <c r="E211" s="253">
        <f t="shared" si="53"/>
        <v>84.822259598779809</v>
      </c>
      <c r="F211" s="253">
        <f t="shared" si="54"/>
        <v>124.20363016204743</v>
      </c>
      <c r="L211" s="295"/>
      <c r="M211" s="295"/>
      <c r="N211" s="295"/>
      <c r="O211" s="295"/>
      <c r="T211" s="246">
        <v>60</v>
      </c>
      <c r="U211" s="253">
        <f t="shared" si="55"/>
        <v>88.674915809621425</v>
      </c>
      <c r="V211" s="253">
        <f t="shared" si="56"/>
        <v>151.74962128781524</v>
      </c>
      <c r="W211" s="253">
        <f t="shared" si="57"/>
        <v>222.20409982963594</v>
      </c>
    </row>
    <row r="212" spans="2:16384" s="354" customFormat="1" x14ac:dyDescent="0.25">
      <c r="C212" s="246">
        <v>80</v>
      </c>
      <c r="D212" s="253">
        <f t="shared" si="52"/>
        <v>54.779547287617703</v>
      </c>
      <c r="E212" s="253">
        <f t="shared" si="53"/>
        <v>93.744386214708982</v>
      </c>
      <c r="F212" s="253">
        <f t="shared" si="54"/>
        <v>137.26813138738106</v>
      </c>
      <c r="L212" s="295"/>
      <c r="M212" s="295"/>
      <c r="N212" s="295"/>
      <c r="O212" s="295"/>
      <c r="T212" s="246">
        <v>80</v>
      </c>
      <c r="U212" s="253"/>
      <c r="V212" s="253"/>
      <c r="W212" s="253"/>
    </row>
    <row r="213" spans="2:16384" x14ac:dyDescent="0.25">
      <c r="C213" s="246">
        <v>100</v>
      </c>
      <c r="D213" s="253">
        <f t="shared" si="52"/>
        <v>59.198346665281484</v>
      </c>
      <c r="E213" s="253">
        <f t="shared" si="53"/>
        <v>101.30628944275304</v>
      </c>
      <c r="F213" s="253">
        <f t="shared" si="54"/>
        <v>148.34088323695201</v>
      </c>
      <c r="G213" s="296"/>
      <c r="H213" s="296"/>
      <c r="I213" s="296"/>
      <c r="J213" s="296"/>
      <c r="K213" s="296"/>
      <c r="L213" s="295"/>
      <c r="M213" s="295"/>
      <c r="N213" s="295"/>
      <c r="O213" s="295"/>
      <c r="T213" s="246">
        <v>100</v>
      </c>
      <c r="U213" s="253">
        <f>AA152</f>
        <v>105.90765595981004</v>
      </c>
      <c r="V213" s="253">
        <f>AA172</f>
        <v>181.24005573217147</v>
      </c>
      <c r="W213" s="253">
        <f>AA192</f>
        <v>265.38638512090893</v>
      </c>
      <c r="X213" s="296"/>
      <c r="Y213" s="296"/>
      <c r="Z213" s="296"/>
      <c r="AA213" s="296"/>
    </row>
    <row r="214" spans="2:16384" x14ac:dyDescent="0.25">
      <c r="C214" s="246">
        <v>150</v>
      </c>
      <c r="D214" s="253">
        <f t="shared" si="52"/>
        <v>68.159811571121935</v>
      </c>
      <c r="E214" s="253">
        <f t="shared" si="53"/>
        <v>116.64206837447412</v>
      </c>
      <c r="F214" s="253">
        <f t="shared" si="54"/>
        <v>170.79677422231555</v>
      </c>
      <c r="G214" s="296"/>
      <c r="H214" s="296"/>
      <c r="I214" s="296"/>
      <c r="J214" s="296"/>
      <c r="K214" s="279"/>
      <c r="L214" s="295"/>
      <c r="M214" s="295"/>
      <c r="N214" s="295"/>
      <c r="O214" s="295"/>
      <c r="T214" s="246">
        <v>150</v>
      </c>
      <c r="U214" s="253">
        <f>AA153</f>
        <v>121.93999124630007</v>
      </c>
      <c r="V214" s="253">
        <f>AA173</f>
        <v>208.67623411329788</v>
      </c>
      <c r="W214" s="253">
        <f>AA193</f>
        <v>305.56066211881148</v>
      </c>
      <c r="X214" s="296"/>
      <c r="Y214" s="296"/>
      <c r="Z214" s="296"/>
      <c r="AA214" s="296"/>
    </row>
    <row r="215" spans="2:16384" x14ac:dyDescent="0.25">
      <c r="C215" s="246">
        <v>200</v>
      </c>
      <c r="D215" s="253">
        <f t="shared" si="52"/>
        <v>75.329279489472142</v>
      </c>
      <c r="E215" s="253">
        <f t="shared" si="53"/>
        <v>128.91119805462591</v>
      </c>
      <c r="F215" s="253">
        <f t="shared" si="54"/>
        <v>188.76222871989521</v>
      </c>
      <c r="G215" s="296"/>
      <c r="H215" s="296"/>
      <c r="I215" s="296"/>
      <c r="J215" s="296"/>
      <c r="K215" s="296"/>
      <c r="L215" s="295"/>
      <c r="M215" s="295"/>
      <c r="N215" s="295"/>
      <c r="O215" s="295"/>
      <c r="T215" s="246">
        <v>200</v>
      </c>
      <c r="U215" s="253">
        <f>AA154</f>
        <v>134.7663890172507</v>
      </c>
      <c r="V215" s="253">
        <f>AA174</f>
        <v>230.62608302443095</v>
      </c>
      <c r="W215" s="253">
        <f>AA194</f>
        <v>337.70141065777648</v>
      </c>
      <c r="X215" s="296"/>
      <c r="Y215" s="296"/>
      <c r="Z215" s="296"/>
      <c r="AA215" s="296"/>
    </row>
    <row r="216" spans="2:16384" s="354" customFormat="1" x14ac:dyDescent="0.25">
      <c r="C216" s="246">
        <v>300</v>
      </c>
      <c r="D216" s="253">
        <f t="shared" si="52"/>
        <v>86.732650234673386</v>
      </c>
      <c r="E216" s="253">
        <f t="shared" si="53"/>
        <v>148.42581699944685</v>
      </c>
      <c r="F216" s="253">
        <f t="shared" si="54"/>
        <v>217.33711608602584</v>
      </c>
      <c r="L216" s="295"/>
      <c r="M216" s="295"/>
      <c r="N216" s="295"/>
      <c r="O216" s="295"/>
      <c r="T216" s="246"/>
      <c r="U216" s="253"/>
      <c r="V216" s="253"/>
      <c r="W216" s="253"/>
    </row>
    <row r="217" spans="2:16384" s="354" customFormat="1" x14ac:dyDescent="0.25">
      <c r="C217" s="246">
        <v>350</v>
      </c>
      <c r="D217" s="253">
        <f t="shared" si="52"/>
        <v>91.50754961345946</v>
      </c>
      <c r="E217" s="253">
        <f t="shared" si="53"/>
        <v>156.59711511461904</v>
      </c>
      <c r="F217" s="253">
        <f t="shared" si="54"/>
        <v>229.30219334099775</v>
      </c>
      <c r="L217" s="295"/>
      <c r="M217" s="295"/>
      <c r="N217" s="295"/>
      <c r="O217" s="295"/>
      <c r="T217" s="246">
        <v>350</v>
      </c>
      <c r="U217" s="253"/>
      <c r="V217" s="253"/>
      <c r="W217" s="253"/>
    </row>
    <row r="218" spans="2:16384" s="354" customFormat="1" ht="12" thickBot="1" x14ac:dyDescent="0.3">
      <c r="C218" s="246">
        <v>400</v>
      </c>
      <c r="D218" s="253">
        <f t="shared" si="52"/>
        <v>95.855723479706242</v>
      </c>
      <c r="E218" s="253">
        <f t="shared" si="53"/>
        <v>164.03815671552832</v>
      </c>
      <c r="F218" s="253">
        <f t="shared" si="54"/>
        <v>240.19796979627438</v>
      </c>
      <c r="L218" s="295"/>
      <c r="M218" s="295"/>
      <c r="N218" s="295"/>
      <c r="O218" s="295"/>
      <c r="T218" s="246">
        <v>400</v>
      </c>
      <c r="U218" s="253"/>
      <c r="V218" s="253"/>
      <c r="W218" s="253"/>
    </row>
    <row r="219" spans="2:16384" x14ac:dyDescent="0.25">
      <c r="C219" s="42"/>
      <c r="D219" s="42"/>
      <c r="E219" s="42"/>
      <c r="F219" s="42"/>
      <c r="G219" s="296"/>
      <c r="H219" s="296"/>
      <c r="I219" s="296"/>
      <c r="J219" s="296"/>
      <c r="K219" s="296"/>
      <c r="T219" s="42"/>
      <c r="U219" s="42"/>
      <c r="V219" s="42"/>
      <c r="W219" s="42"/>
      <c r="X219" s="296"/>
      <c r="Y219" s="296"/>
      <c r="Z219" s="296"/>
      <c r="AA219" s="296"/>
    </row>
    <row r="220" spans="2:16384" x14ac:dyDescent="0.25">
      <c r="T220" s="296"/>
      <c r="U220" s="296"/>
      <c r="V220" s="296"/>
      <c r="W220" s="296"/>
      <c r="X220" s="296"/>
      <c r="Y220" s="296"/>
      <c r="Z220" s="296"/>
      <c r="AA220" s="296"/>
    </row>
    <row r="221" spans="2:16384" x14ac:dyDescent="0.25">
      <c r="B221" s="102">
        <v>2.6</v>
      </c>
      <c r="C221" s="102" t="s">
        <v>905</v>
      </c>
      <c r="D221" s="102"/>
      <c r="E221" s="41"/>
      <c r="F221" s="41"/>
      <c r="G221" s="41"/>
      <c r="H221" s="41"/>
      <c r="I221" s="41"/>
      <c r="J221" s="41"/>
      <c r="K221" s="41"/>
      <c r="L221" s="41"/>
      <c r="M221" s="357"/>
      <c r="N221" s="41"/>
      <c r="O221" s="41"/>
      <c r="P221" s="41"/>
      <c r="Q221" s="41"/>
      <c r="R221" s="41"/>
      <c r="S221" s="41"/>
      <c r="T221" s="102"/>
      <c r="U221" s="102"/>
      <c r="V221" s="41"/>
      <c r="W221" s="41"/>
      <c r="X221" s="41"/>
      <c r="Y221" s="41"/>
      <c r="Z221" s="41"/>
      <c r="AA221" s="41"/>
      <c r="AB221" s="41"/>
      <c r="AC221" s="41"/>
      <c r="AD221" s="41"/>
      <c r="AE221" s="41"/>
      <c r="AF221" s="41"/>
      <c r="AG221" s="41"/>
      <c r="AH221" s="41"/>
      <c r="AI221" s="41"/>
      <c r="AJ221" s="41"/>
      <c r="AK221" s="41"/>
      <c r="AL221" s="41"/>
      <c r="AM221" s="41"/>
      <c r="AN221" s="41"/>
      <c r="AO221" s="41"/>
      <c r="AP221" s="41"/>
      <c r="AQ221" s="41"/>
      <c r="AR221" s="41"/>
      <c r="AS221" s="41"/>
      <c r="AT221" s="41"/>
      <c r="AU221" s="41"/>
      <c r="AV221" s="41"/>
      <c r="AW221" s="41"/>
      <c r="AX221" s="41"/>
      <c r="AY221" s="41"/>
      <c r="AZ221" s="41"/>
      <c r="BA221" s="41"/>
      <c r="BB221" s="41"/>
      <c r="BC221" s="45"/>
      <c r="BD221" s="45"/>
      <c r="BE221" s="45"/>
      <c r="BF221" s="45"/>
      <c r="BG221" s="45"/>
      <c r="BH221" s="45"/>
      <c r="BI221" s="45"/>
      <c r="BJ221" s="45"/>
      <c r="BK221" s="45"/>
      <c r="BL221" s="45"/>
      <c r="BM221" s="45"/>
      <c r="BN221" s="45"/>
      <c r="BO221" s="45"/>
      <c r="BP221" s="45"/>
      <c r="BQ221" s="45"/>
      <c r="BR221" s="45"/>
      <c r="BS221" s="45"/>
      <c r="BT221" s="45"/>
      <c r="BU221" s="45"/>
      <c r="BV221" s="45"/>
      <c r="BW221" s="45"/>
      <c r="BX221" s="45"/>
      <c r="BY221" s="45"/>
      <c r="BZ221" s="45"/>
      <c r="CA221" s="45"/>
      <c r="CB221" s="45"/>
      <c r="CC221" s="45"/>
      <c r="CD221" s="45"/>
      <c r="CE221" s="45"/>
      <c r="CF221" s="45"/>
      <c r="CG221" s="45"/>
      <c r="CH221" s="45"/>
      <c r="CI221" s="45"/>
      <c r="CJ221" s="45"/>
      <c r="CK221" s="45"/>
      <c r="CL221" s="45"/>
      <c r="CM221" s="45"/>
      <c r="CN221" s="45"/>
      <c r="CO221" s="45"/>
      <c r="CP221" s="45"/>
      <c r="CQ221" s="45"/>
      <c r="CR221" s="45"/>
      <c r="CS221" s="45"/>
      <c r="CT221" s="45"/>
      <c r="CU221" s="45"/>
      <c r="CV221" s="45"/>
      <c r="CW221" s="45"/>
      <c r="CX221" s="45"/>
      <c r="CY221" s="45"/>
      <c r="CZ221" s="45"/>
      <c r="DA221" s="45"/>
      <c r="DB221" s="45"/>
      <c r="DC221" s="45"/>
      <c r="DD221" s="45"/>
      <c r="DE221" s="45"/>
      <c r="DF221" s="45"/>
      <c r="DG221" s="45"/>
      <c r="DH221" s="45"/>
      <c r="DI221" s="45"/>
      <c r="DJ221" s="45"/>
      <c r="DK221" s="45"/>
      <c r="DL221" s="45"/>
      <c r="DM221" s="45"/>
      <c r="DN221" s="45"/>
      <c r="DO221" s="45"/>
      <c r="DP221" s="45"/>
      <c r="DQ221" s="45"/>
      <c r="DR221" s="45"/>
      <c r="DS221" s="45"/>
      <c r="DT221" s="45"/>
      <c r="DU221" s="45"/>
      <c r="DV221" s="45"/>
      <c r="DW221" s="45"/>
      <c r="DX221" s="45"/>
      <c r="DY221" s="45"/>
      <c r="DZ221" s="45"/>
      <c r="EA221" s="45"/>
      <c r="EB221" s="45"/>
      <c r="EC221" s="45"/>
      <c r="ED221" s="45"/>
      <c r="EE221" s="45"/>
      <c r="EF221" s="45"/>
      <c r="EG221" s="45"/>
      <c r="EH221" s="45"/>
      <c r="EI221" s="45"/>
      <c r="EJ221" s="45"/>
      <c r="EK221" s="45"/>
      <c r="EL221" s="45"/>
      <c r="EM221" s="45"/>
      <c r="EN221" s="45"/>
      <c r="EO221" s="45"/>
      <c r="EP221" s="45"/>
      <c r="EQ221" s="45"/>
      <c r="ER221" s="45"/>
      <c r="ES221" s="45"/>
      <c r="ET221" s="45"/>
      <c r="EU221" s="45"/>
      <c r="EV221" s="45"/>
      <c r="EW221" s="45"/>
      <c r="EX221" s="45"/>
      <c r="EY221" s="45"/>
      <c r="EZ221" s="45"/>
      <c r="FA221" s="45"/>
      <c r="FB221" s="45"/>
      <c r="FC221" s="45"/>
      <c r="FD221" s="45"/>
      <c r="FE221" s="45"/>
      <c r="FF221" s="45"/>
      <c r="FG221" s="45"/>
      <c r="FH221" s="45"/>
      <c r="FI221" s="45"/>
      <c r="FJ221" s="45"/>
      <c r="FK221" s="45"/>
      <c r="FL221" s="45"/>
      <c r="FM221" s="45"/>
      <c r="FN221" s="45"/>
      <c r="FO221" s="45"/>
      <c r="FP221" s="45"/>
      <c r="FQ221" s="45"/>
      <c r="FR221" s="45"/>
      <c r="FS221" s="45"/>
      <c r="FT221" s="45"/>
      <c r="FU221" s="45"/>
      <c r="FV221" s="45"/>
      <c r="FW221" s="45"/>
      <c r="FX221" s="45"/>
      <c r="FY221" s="45"/>
      <c r="FZ221" s="45"/>
      <c r="GA221" s="45"/>
      <c r="GB221" s="45"/>
      <c r="GC221" s="45"/>
      <c r="GD221" s="45"/>
      <c r="GE221" s="45"/>
      <c r="GF221" s="45"/>
      <c r="GG221" s="45"/>
      <c r="GH221" s="45"/>
      <c r="GI221" s="45"/>
      <c r="GJ221" s="45"/>
      <c r="GK221" s="45"/>
      <c r="GL221" s="45"/>
      <c r="GM221" s="45"/>
      <c r="GN221" s="45"/>
      <c r="GO221" s="45"/>
      <c r="GP221" s="45"/>
      <c r="GQ221" s="45"/>
      <c r="GR221" s="45"/>
      <c r="GS221" s="45"/>
      <c r="GT221" s="45"/>
      <c r="GU221" s="45"/>
      <c r="GV221" s="45"/>
      <c r="GW221" s="45"/>
      <c r="GX221" s="45"/>
      <c r="GY221" s="45"/>
      <c r="GZ221" s="45"/>
      <c r="HA221" s="45"/>
      <c r="HB221" s="45"/>
      <c r="HC221" s="45"/>
      <c r="HD221" s="45"/>
      <c r="HE221" s="45"/>
      <c r="HF221" s="45"/>
      <c r="HG221" s="45"/>
      <c r="HH221" s="45"/>
      <c r="HI221" s="45"/>
      <c r="HJ221" s="45"/>
      <c r="HK221" s="45"/>
      <c r="HL221" s="45"/>
      <c r="HM221" s="45"/>
      <c r="HN221" s="45"/>
      <c r="HO221" s="45"/>
      <c r="HP221" s="45"/>
      <c r="HQ221" s="45"/>
      <c r="HR221" s="45"/>
      <c r="HS221" s="45"/>
      <c r="HT221" s="45"/>
      <c r="HU221" s="45"/>
      <c r="HV221" s="45"/>
      <c r="HW221" s="45"/>
      <c r="HX221" s="45"/>
      <c r="HY221" s="45"/>
      <c r="HZ221" s="45"/>
      <c r="IA221" s="45"/>
      <c r="IB221" s="45"/>
      <c r="IC221" s="45"/>
      <c r="ID221" s="45"/>
      <c r="IE221" s="45"/>
      <c r="IF221" s="45"/>
      <c r="IG221" s="45"/>
      <c r="IH221" s="45"/>
      <c r="II221" s="45"/>
      <c r="IJ221" s="45"/>
      <c r="IK221" s="45"/>
      <c r="IL221" s="45"/>
      <c r="IM221" s="45"/>
      <c r="IN221" s="45"/>
      <c r="IO221" s="45"/>
      <c r="IP221" s="45"/>
      <c r="IQ221" s="45"/>
      <c r="IR221" s="45"/>
      <c r="IS221" s="45"/>
      <c r="IT221" s="45"/>
      <c r="IU221" s="45"/>
      <c r="IV221" s="45"/>
      <c r="IW221" s="45"/>
      <c r="IX221" s="45"/>
      <c r="IY221" s="45"/>
      <c r="IZ221" s="45"/>
      <c r="JA221" s="45"/>
      <c r="JB221" s="45"/>
      <c r="JC221" s="45"/>
      <c r="JD221" s="45"/>
      <c r="JE221" s="45"/>
      <c r="JF221" s="45"/>
      <c r="JG221" s="45"/>
      <c r="JH221" s="45"/>
      <c r="JI221" s="45"/>
      <c r="JJ221" s="45"/>
      <c r="JK221" s="45"/>
      <c r="JL221" s="45"/>
      <c r="JM221" s="45"/>
      <c r="JN221" s="45"/>
      <c r="JO221" s="45"/>
      <c r="JP221" s="45"/>
      <c r="JQ221" s="45"/>
      <c r="JR221" s="45"/>
      <c r="JS221" s="45"/>
      <c r="JT221" s="45"/>
      <c r="JU221" s="45"/>
      <c r="JV221" s="45"/>
      <c r="JW221" s="45"/>
      <c r="JX221" s="45"/>
      <c r="JY221" s="45"/>
      <c r="JZ221" s="45"/>
      <c r="KA221" s="45"/>
      <c r="KB221" s="45"/>
      <c r="KC221" s="45"/>
      <c r="KD221" s="45"/>
      <c r="KE221" s="45"/>
      <c r="KF221" s="45"/>
      <c r="KG221" s="45"/>
      <c r="KH221" s="45"/>
      <c r="KI221" s="45"/>
      <c r="KJ221" s="45"/>
      <c r="KK221" s="45"/>
      <c r="KL221" s="45"/>
      <c r="KM221" s="45"/>
      <c r="KN221" s="45"/>
      <c r="KO221" s="45"/>
      <c r="KP221" s="45"/>
      <c r="KQ221" s="45"/>
      <c r="KR221" s="45"/>
      <c r="KS221" s="45"/>
      <c r="KT221" s="45"/>
      <c r="KU221" s="45"/>
      <c r="KV221" s="45"/>
      <c r="KW221" s="45"/>
      <c r="KX221" s="45"/>
      <c r="KY221" s="45"/>
      <c r="KZ221" s="45"/>
      <c r="LA221" s="45"/>
      <c r="LB221" s="45"/>
      <c r="LC221" s="45"/>
      <c r="LD221" s="45"/>
      <c r="LE221" s="45"/>
      <c r="LF221" s="45"/>
      <c r="LG221" s="45"/>
      <c r="LH221" s="45"/>
      <c r="LI221" s="45"/>
      <c r="LJ221" s="45"/>
      <c r="LK221" s="45"/>
      <c r="LL221" s="45"/>
      <c r="LM221" s="45"/>
      <c r="LN221" s="45"/>
      <c r="LO221" s="45"/>
      <c r="LP221" s="45"/>
      <c r="LQ221" s="45"/>
      <c r="LR221" s="45"/>
      <c r="LS221" s="45"/>
      <c r="LT221" s="45"/>
      <c r="LU221" s="45"/>
      <c r="LV221" s="45"/>
      <c r="LW221" s="45"/>
      <c r="LX221" s="45"/>
      <c r="LY221" s="45"/>
      <c r="LZ221" s="45"/>
      <c r="MA221" s="45"/>
      <c r="MB221" s="45"/>
      <c r="MC221" s="45"/>
      <c r="MD221" s="45"/>
      <c r="ME221" s="45"/>
      <c r="MF221" s="45"/>
      <c r="MG221" s="45"/>
      <c r="MH221" s="45"/>
      <c r="MI221" s="45"/>
      <c r="MJ221" s="45"/>
      <c r="MK221" s="45"/>
      <c r="ML221" s="45"/>
      <c r="MM221" s="45"/>
      <c r="MN221" s="45"/>
      <c r="MO221" s="45"/>
      <c r="MP221" s="45"/>
      <c r="MQ221" s="45"/>
      <c r="MR221" s="45"/>
      <c r="MS221" s="45"/>
      <c r="MT221" s="45"/>
      <c r="MU221" s="45"/>
      <c r="MV221" s="45"/>
      <c r="MW221" s="45"/>
      <c r="MX221" s="45"/>
      <c r="MY221" s="45"/>
      <c r="MZ221" s="45"/>
      <c r="NA221" s="45"/>
      <c r="NB221" s="45"/>
      <c r="NC221" s="45"/>
      <c r="ND221" s="45"/>
      <c r="NE221" s="45"/>
      <c r="NF221" s="45"/>
      <c r="NG221" s="45"/>
      <c r="NH221" s="45"/>
      <c r="NI221" s="45"/>
      <c r="NJ221" s="45"/>
      <c r="NK221" s="45"/>
      <c r="NL221" s="45"/>
      <c r="NM221" s="45"/>
      <c r="NN221" s="45"/>
      <c r="NO221" s="45"/>
      <c r="NP221" s="45"/>
      <c r="NQ221" s="45"/>
      <c r="NR221" s="45"/>
      <c r="NS221" s="45"/>
      <c r="NT221" s="45"/>
      <c r="NU221" s="45"/>
      <c r="NV221" s="45"/>
      <c r="NW221" s="45"/>
      <c r="NX221" s="45"/>
      <c r="NY221" s="45"/>
      <c r="NZ221" s="45"/>
      <c r="OA221" s="45"/>
      <c r="OB221" s="45"/>
      <c r="OC221" s="45"/>
      <c r="OD221" s="45"/>
      <c r="OE221" s="45"/>
      <c r="OF221" s="45"/>
      <c r="OG221" s="45"/>
      <c r="OH221" s="45"/>
      <c r="OI221" s="45"/>
      <c r="OJ221" s="45"/>
      <c r="OK221" s="45"/>
      <c r="OL221" s="45"/>
      <c r="OM221" s="45"/>
      <c r="ON221" s="45"/>
      <c r="OO221" s="45"/>
      <c r="OP221" s="45"/>
      <c r="OQ221" s="45"/>
      <c r="OR221" s="45"/>
      <c r="OS221" s="45"/>
      <c r="OT221" s="45"/>
      <c r="OU221" s="45"/>
      <c r="OV221" s="45"/>
      <c r="OW221" s="45"/>
      <c r="OX221" s="45"/>
      <c r="OY221" s="45"/>
      <c r="OZ221" s="45"/>
      <c r="PA221" s="45"/>
      <c r="PB221" s="45"/>
      <c r="PC221" s="45"/>
      <c r="PD221" s="45"/>
      <c r="PE221" s="45"/>
      <c r="PF221" s="45"/>
      <c r="PG221" s="45"/>
      <c r="PH221" s="45"/>
      <c r="PI221" s="45"/>
      <c r="PJ221" s="45"/>
      <c r="PK221" s="45"/>
      <c r="PL221" s="45"/>
      <c r="PM221" s="45"/>
      <c r="PN221" s="45"/>
      <c r="PO221" s="45"/>
      <c r="PP221" s="45"/>
      <c r="PQ221" s="45"/>
      <c r="PR221" s="45"/>
      <c r="PS221" s="45"/>
      <c r="PT221" s="45"/>
      <c r="PU221" s="45"/>
      <c r="PV221" s="45"/>
      <c r="PW221" s="45"/>
      <c r="PX221" s="45"/>
      <c r="PY221" s="45"/>
      <c r="PZ221" s="45"/>
      <c r="QA221" s="45"/>
      <c r="QB221" s="45"/>
      <c r="QC221" s="45"/>
      <c r="QD221" s="45"/>
      <c r="QE221" s="45"/>
      <c r="QF221" s="45"/>
      <c r="QG221" s="45"/>
      <c r="QH221" s="45"/>
      <c r="QI221" s="45"/>
      <c r="QJ221" s="45"/>
      <c r="QK221" s="45"/>
      <c r="QL221" s="45"/>
      <c r="QM221" s="45"/>
      <c r="QN221" s="45"/>
      <c r="QO221" s="45"/>
      <c r="QP221" s="45"/>
      <c r="QQ221" s="45"/>
      <c r="QR221" s="45"/>
      <c r="QS221" s="45"/>
      <c r="QT221" s="45"/>
      <c r="QU221" s="45"/>
      <c r="QV221" s="45"/>
      <c r="QW221" s="45"/>
      <c r="QX221" s="45"/>
      <c r="QY221" s="45"/>
      <c r="QZ221" s="45"/>
      <c r="RA221" s="45"/>
      <c r="RB221" s="45"/>
      <c r="RC221" s="45"/>
      <c r="RD221" s="45"/>
      <c r="RE221" s="45"/>
      <c r="RF221" s="45"/>
      <c r="RG221" s="45"/>
      <c r="RH221" s="45"/>
      <c r="RI221" s="45"/>
      <c r="RJ221" s="45"/>
      <c r="RK221" s="45"/>
      <c r="RL221" s="45"/>
      <c r="RM221" s="45"/>
      <c r="RN221" s="45"/>
      <c r="RO221" s="45"/>
      <c r="RP221" s="45"/>
      <c r="RQ221" s="45"/>
      <c r="RR221" s="45"/>
      <c r="RS221" s="45"/>
      <c r="RT221" s="45"/>
      <c r="RU221" s="45"/>
      <c r="RV221" s="45"/>
      <c r="RW221" s="45"/>
      <c r="RX221" s="45"/>
      <c r="RY221" s="45"/>
      <c r="RZ221" s="45"/>
      <c r="SA221" s="45"/>
      <c r="SB221" s="45"/>
      <c r="SC221" s="45"/>
      <c r="SD221" s="45"/>
      <c r="SE221" s="45"/>
      <c r="SF221" s="45"/>
      <c r="SG221" s="45"/>
      <c r="SH221" s="45"/>
      <c r="SI221" s="45"/>
      <c r="SJ221" s="45"/>
      <c r="SK221" s="45"/>
      <c r="SL221" s="45"/>
      <c r="SM221" s="45"/>
      <c r="SN221" s="45"/>
      <c r="SO221" s="45"/>
      <c r="SP221" s="45"/>
      <c r="SQ221" s="45"/>
      <c r="SR221" s="45"/>
      <c r="SS221" s="45"/>
      <c r="ST221" s="45"/>
      <c r="SU221" s="45"/>
      <c r="SV221" s="45"/>
      <c r="SW221" s="45"/>
      <c r="SX221" s="45"/>
      <c r="SY221" s="45"/>
      <c r="SZ221" s="45"/>
      <c r="TA221" s="45"/>
      <c r="TB221" s="45"/>
      <c r="TC221" s="45"/>
      <c r="TD221" s="45"/>
      <c r="TE221" s="45"/>
      <c r="TF221" s="45"/>
      <c r="TG221" s="45"/>
      <c r="TH221" s="45"/>
      <c r="TI221" s="45"/>
      <c r="TJ221" s="45"/>
      <c r="TK221" s="45"/>
      <c r="TL221" s="45"/>
      <c r="TM221" s="45"/>
      <c r="TN221" s="45"/>
      <c r="TO221" s="45"/>
      <c r="TP221" s="45"/>
      <c r="TQ221" s="45"/>
      <c r="TR221" s="45"/>
      <c r="TS221" s="45"/>
      <c r="TT221" s="45"/>
      <c r="TU221" s="45"/>
      <c r="TV221" s="45"/>
      <c r="TW221" s="45"/>
      <c r="TX221" s="45"/>
      <c r="TY221" s="45"/>
      <c r="TZ221" s="45"/>
      <c r="UA221" s="45"/>
      <c r="UB221" s="45"/>
      <c r="UC221" s="45"/>
      <c r="UD221" s="45"/>
      <c r="UE221" s="45"/>
      <c r="UF221" s="45"/>
      <c r="UG221" s="45"/>
      <c r="UH221" s="45"/>
      <c r="UI221" s="45"/>
      <c r="UJ221" s="45"/>
      <c r="UK221" s="45"/>
      <c r="UL221" s="45"/>
      <c r="UM221" s="45"/>
      <c r="UN221" s="45"/>
      <c r="UO221" s="45"/>
      <c r="UP221" s="45"/>
      <c r="UQ221" s="45"/>
      <c r="UR221" s="45"/>
      <c r="US221" s="45"/>
      <c r="UT221" s="45"/>
      <c r="UU221" s="45"/>
      <c r="UV221" s="45"/>
      <c r="UW221" s="45"/>
      <c r="UX221" s="45"/>
      <c r="UY221" s="45"/>
      <c r="UZ221" s="45"/>
      <c r="VA221" s="45"/>
      <c r="VB221" s="45"/>
      <c r="VC221" s="45"/>
      <c r="VD221" s="45"/>
      <c r="VE221" s="45"/>
      <c r="VF221" s="45"/>
      <c r="VG221" s="45"/>
      <c r="VH221" s="45"/>
      <c r="VI221" s="45"/>
      <c r="VJ221" s="45"/>
      <c r="VK221" s="45"/>
      <c r="VL221" s="45"/>
      <c r="VM221" s="45"/>
      <c r="VN221" s="45"/>
      <c r="VO221" s="45"/>
      <c r="VP221" s="45"/>
      <c r="VQ221" s="45"/>
      <c r="VR221" s="45"/>
      <c r="VS221" s="45"/>
      <c r="VT221" s="45"/>
      <c r="VU221" s="45"/>
      <c r="VV221" s="45"/>
      <c r="VW221" s="45"/>
      <c r="VX221" s="45"/>
      <c r="VY221" s="45"/>
      <c r="VZ221" s="45"/>
      <c r="WA221" s="45"/>
      <c r="WB221" s="45"/>
      <c r="WC221" s="45"/>
      <c r="WD221" s="45"/>
      <c r="WE221" s="45"/>
      <c r="WF221" s="45"/>
      <c r="WG221" s="45"/>
      <c r="WH221" s="45"/>
      <c r="WI221" s="45"/>
      <c r="WJ221" s="45"/>
      <c r="WK221" s="45"/>
      <c r="WL221" s="45"/>
      <c r="WM221" s="45"/>
      <c r="WN221" s="45"/>
      <c r="WO221" s="45"/>
      <c r="WP221" s="45"/>
      <c r="WQ221" s="45"/>
      <c r="WR221" s="45"/>
      <c r="WS221" s="45"/>
      <c r="WT221" s="45"/>
      <c r="WU221" s="45"/>
      <c r="WV221" s="45"/>
      <c r="WW221" s="45"/>
      <c r="WX221" s="45"/>
      <c r="WY221" s="45"/>
      <c r="WZ221" s="45"/>
      <c r="XA221" s="45"/>
      <c r="XB221" s="45"/>
      <c r="XC221" s="45"/>
      <c r="XD221" s="45"/>
      <c r="XE221" s="45"/>
      <c r="XF221" s="45"/>
      <c r="XG221" s="45"/>
      <c r="XH221" s="45"/>
      <c r="XI221" s="45"/>
      <c r="XJ221" s="45"/>
      <c r="XK221" s="45"/>
      <c r="XL221" s="45"/>
      <c r="XM221" s="45"/>
      <c r="XN221" s="45"/>
      <c r="XO221" s="45"/>
      <c r="XP221" s="45"/>
      <c r="XQ221" s="45"/>
      <c r="XR221" s="45"/>
      <c r="XS221" s="45"/>
      <c r="XT221" s="45"/>
      <c r="XU221" s="45"/>
      <c r="XV221" s="45"/>
      <c r="XW221" s="45"/>
      <c r="XX221" s="45"/>
      <c r="XY221" s="45"/>
      <c r="XZ221" s="45"/>
      <c r="YA221" s="45"/>
      <c r="YB221" s="45"/>
      <c r="YC221" s="45"/>
      <c r="YD221" s="45"/>
      <c r="YE221" s="45"/>
      <c r="YF221" s="45"/>
      <c r="YG221" s="45"/>
      <c r="YH221" s="45"/>
      <c r="YI221" s="45"/>
      <c r="YJ221" s="45"/>
      <c r="YK221" s="45"/>
      <c r="YL221" s="45"/>
      <c r="YM221" s="45"/>
      <c r="YN221" s="45"/>
      <c r="YO221" s="45"/>
      <c r="YP221" s="45"/>
      <c r="YQ221" s="45"/>
      <c r="YR221" s="45"/>
      <c r="YS221" s="45"/>
      <c r="YT221" s="45"/>
      <c r="YU221" s="45"/>
      <c r="YV221" s="45"/>
      <c r="YW221" s="45"/>
      <c r="YX221" s="45"/>
      <c r="YY221" s="45"/>
      <c r="YZ221" s="45"/>
      <c r="ZA221" s="45"/>
      <c r="ZB221" s="45"/>
      <c r="ZC221" s="45"/>
      <c r="ZD221" s="45"/>
      <c r="ZE221" s="45"/>
      <c r="ZF221" s="45"/>
      <c r="ZG221" s="45"/>
      <c r="ZH221" s="45"/>
      <c r="ZI221" s="45"/>
      <c r="ZJ221" s="45"/>
      <c r="ZK221" s="45"/>
      <c r="ZL221" s="45"/>
      <c r="ZM221" s="45"/>
      <c r="ZN221" s="45"/>
      <c r="ZO221" s="45"/>
      <c r="ZP221" s="45"/>
      <c r="ZQ221" s="45"/>
      <c r="ZR221" s="45"/>
      <c r="ZS221" s="45"/>
      <c r="ZT221" s="45"/>
      <c r="ZU221" s="45"/>
      <c r="ZV221" s="45"/>
      <c r="ZW221" s="45"/>
      <c r="ZX221" s="45"/>
      <c r="ZY221" s="45"/>
      <c r="ZZ221" s="45"/>
      <c r="AAA221" s="45"/>
      <c r="AAB221" s="45"/>
      <c r="AAC221" s="45"/>
      <c r="AAD221" s="45"/>
      <c r="AAE221" s="45"/>
      <c r="AAF221" s="45"/>
      <c r="AAG221" s="45"/>
      <c r="AAH221" s="45"/>
      <c r="AAI221" s="45"/>
      <c r="AAJ221" s="45"/>
      <c r="AAK221" s="45"/>
      <c r="AAL221" s="45"/>
      <c r="AAM221" s="45"/>
      <c r="AAN221" s="45"/>
      <c r="AAO221" s="45"/>
      <c r="AAP221" s="45"/>
      <c r="AAQ221" s="45"/>
      <c r="AAR221" s="45"/>
      <c r="AAS221" s="45"/>
      <c r="AAT221" s="45"/>
      <c r="AAU221" s="45"/>
      <c r="AAV221" s="45"/>
      <c r="AAW221" s="45"/>
      <c r="AAX221" s="45"/>
      <c r="AAY221" s="45"/>
      <c r="AAZ221" s="45"/>
      <c r="ABA221" s="45"/>
      <c r="ABB221" s="45"/>
      <c r="ABC221" s="45"/>
      <c r="ABD221" s="45"/>
      <c r="ABE221" s="45"/>
      <c r="ABF221" s="45"/>
      <c r="ABG221" s="45"/>
      <c r="ABH221" s="45"/>
      <c r="ABI221" s="45"/>
      <c r="ABJ221" s="45"/>
      <c r="ABK221" s="45"/>
      <c r="ABL221" s="45"/>
      <c r="ABM221" s="45"/>
      <c r="ABN221" s="45"/>
      <c r="ABO221" s="45"/>
      <c r="ABP221" s="45"/>
      <c r="ABQ221" s="45"/>
      <c r="ABR221" s="45"/>
      <c r="ABS221" s="45"/>
      <c r="ABT221" s="45"/>
      <c r="ABU221" s="45"/>
      <c r="ABV221" s="45"/>
      <c r="ABW221" s="45"/>
      <c r="ABX221" s="45"/>
      <c r="ABY221" s="45"/>
      <c r="ABZ221" s="45"/>
      <c r="ACA221" s="45"/>
      <c r="ACB221" s="45"/>
      <c r="ACC221" s="45"/>
      <c r="ACD221" s="45"/>
      <c r="ACE221" s="45"/>
      <c r="ACF221" s="45"/>
      <c r="ACG221" s="45"/>
      <c r="ACH221" s="45"/>
      <c r="ACI221" s="45"/>
      <c r="ACJ221" s="45"/>
      <c r="ACK221" s="45"/>
      <c r="ACL221" s="45"/>
      <c r="ACM221" s="45"/>
      <c r="ACN221" s="45"/>
      <c r="ACO221" s="45"/>
      <c r="ACP221" s="45"/>
      <c r="ACQ221" s="45"/>
      <c r="ACR221" s="45"/>
      <c r="ACS221" s="45"/>
      <c r="ACT221" s="45"/>
      <c r="ACU221" s="45"/>
      <c r="ACV221" s="45"/>
      <c r="ACW221" s="45"/>
      <c r="ACX221" s="45"/>
      <c r="ACY221" s="45"/>
      <c r="ACZ221" s="45"/>
      <c r="ADA221" s="45"/>
      <c r="ADB221" s="45"/>
      <c r="ADC221" s="45"/>
      <c r="ADD221" s="45"/>
      <c r="ADE221" s="45"/>
      <c r="ADF221" s="45"/>
      <c r="ADG221" s="45"/>
      <c r="ADH221" s="45"/>
      <c r="ADI221" s="45"/>
      <c r="ADJ221" s="45"/>
      <c r="ADK221" s="45"/>
      <c r="ADL221" s="45"/>
      <c r="ADM221" s="45"/>
      <c r="ADN221" s="45"/>
      <c r="ADO221" s="45"/>
      <c r="ADP221" s="45"/>
      <c r="ADQ221" s="45"/>
      <c r="ADR221" s="45"/>
      <c r="ADS221" s="45"/>
      <c r="ADT221" s="45"/>
      <c r="ADU221" s="45"/>
      <c r="ADV221" s="45"/>
      <c r="ADW221" s="45"/>
      <c r="ADX221" s="45"/>
      <c r="ADY221" s="45"/>
      <c r="ADZ221" s="45"/>
      <c r="AEA221" s="45"/>
      <c r="AEB221" s="45"/>
      <c r="AEC221" s="45"/>
      <c r="AED221" s="45"/>
      <c r="AEE221" s="45"/>
      <c r="AEF221" s="45"/>
      <c r="AEG221" s="45"/>
      <c r="AEH221" s="45"/>
      <c r="AEI221" s="45"/>
      <c r="AEJ221" s="45"/>
      <c r="AEK221" s="45"/>
      <c r="AEL221" s="45"/>
      <c r="AEM221" s="45"/>
      <c r="AEN221" s="45"/>
      <c r="AEO221" s="45"/>
      <c r="AEP221" s="45"/>
      <c r="AEQ221" s="45"/>
      <c r="AER221" s="45"/>
      <c r="AES221" s="45"/>
      <c r="AET221" s="45"/>
      <c r="AEU221" s="45"/>
      <c r="AEV221" s="45"/>
      <c r="AEW221" s="45"/>
      <c r="AEX221" s="45"/>
      <c r="AEY221" s="45"/>
      <c r="AEZ221" s="45"/>
      <c r="AFA221" s="45"/>
      <c r="AFB221" s="45"/>
      <c r="AFC221" s="45"/>
      <c r="AFD221" s="45"/>
      <c r="AFE221" s="45"/>
      <c r="AFF221" s="45"/>
      <c r="AFG221" s="45"/>
      <c r="AFH221" s="45"/>
      <c r="AFI221" s="45"/>
      <c r="AFJ221" s="45"/>
      <c r="AFK221" s="45"/>
      <c r="AFL221" s="45"/>
      <c r="AFM221" s="45"/>
      <c r="AFN221" s="45"/>
      <c r="AFO221" s="45"/>
      <c r="AFP221" s="45"/>
      <c r="AFQ221" s="45"/>
      <c r="AFR221" s="45"/>
      <c r="AFS221" s="45"/>
      <c r="AFT221" s="45"/>
      <c r="AFU221" s="45"/>
      <c r="AFV221" s="45"/>
      <c r="AFW221" s="45"/>
      <c r="AFX221" s="45"/>
      <c r="AFY221" s="45"/>
      <c r="AFZ221" s="45"/>
      <c r="AGA221" s="45"/>
      <c r="AGB221" s="45"/>
      <c r="AGC221" s="45"/>
      <c r="AGD221" s="45"/>
      <c r="AGE221" s="45"/>
      <c r="AGF221" s="45"/>
      <c r="AGG221" s="45"/>
      <c r="AGH221" s="45"/>
      <c r="AGI221" s="45"/>
      <c r="AGJ221" s="45"/>
      <c r="AGK221" s="45"/>
      <c r="AGL221" s="45"/>
      <c r="AGM221" s="45"/>
      <c r="AGN221" s="45"/>
      <c r="AGO221" s="45"/>
      <c r="AGP221" s="45"/>
      <c r="AGQ221" s="45"/>
      <c r="AGR221" s="45"/>
      <c r="AGS221" s="45"/>
      <c r="AGT221" s="45"/>
      <c r="AGU221" s="45"/>
      <c r="AGV221" s="45"/>
      <c r="AGW221" s="45"/>
      <c r="AGX221" s="45"/>
      <c r="AGY221" s="45"/>
      <c r="AGZ221" s="45"/>
      <c r="AHA221" s="45"/>
      <c r="AHB221" s="45"/>
      <c r="AHC221" s="45"/>
      <c r="AHD221" s="45"/>
      <c r="AHE221" s="45"/>
      <c r="AHF221" s="45"/>
      <c r="AHG221" s="45"/>
      <c r="AHH221" s="45"/>
      <c r="AHI221" s="45"/>
      <c r="AHJ221" s="45"/>
      <c r="AHK221" s="45"/>
      <c r="AHL221" s="45"/>
      <c r="AHM221" s="45"/>
      <c r="AHN221" s="45"/>
      <c r="AHO221" s="45"/>
      <c r="AHP221" s="45"/>
      <c r="AHQ221" s="45"/>
      <c r="AHR221" s="45"/>
      <c r="AHS221" s="45"/>
      <c r="AHT221" s="45"/>
      <c r="AHU221" s="45"/>
      <c r="AHV221" s="45"/>
      <c r="AHW221" s="45"/>
      <c r="AHX221" s="45"/>
      <c r="AHY221" s="45"/>
      <c r="AHZ221" s="45"/>
      <c r="AIA221" s="45"/>
      <c r="AIB221" s="45"/>
      <c r="AIC221" s="45"/>
      <c r="AID221" s="45"/>
      <c r="AIE221" s="45"/>
      <c r="AIF221" s="45"/>
      <c r="AIG221" s="45"/>
      <c r="AIH221" s="45"/>
      <c r="AII221" s="45"/>
      <c r="AIJ221" s="45"/>
      <c r="AIK221" s="45"/>
      <c r="AIL221" s="45"/>
      <c r="AIM221" s="45"/>
      <c r="AIN221" s="45"/>
      <c r="AIO221" s="45"/>
      <c r="AIP221" s="45"/>
      <c r="AIQ221" s="45"/>
      <c r="AIR221" s="45"/>
      <c r="AIS221" s="45"/>
      <c r="AIT221" s="45"/>
      <c r="AIU221" s="45"/>
      <c r="AIV221" s="45"/>
      <c r="AIW221" s="45"/>
      <c r="AIX221" s="45"/>
      <c r="AIY221" s="45"/>
      <c r="AIZ221" s="45"/>
      <c r="AJA221" s="45"/>
      <c r="AJB221" s="45"/>
      <c r="AJC221" s="45"/>
      <c r="AJD221" s="45"/>
      <c r="AJE221" s="45"/>
      <c r="AJF221" s="45"/>
      <c r="AJG221" s="45"/>
      <c r="AJH221" s="45"/>
      <c r="AJI221" s="45"/>
      <c r="AJJ221" s="45"/>
      <c r="AJK221" s="45"/>
      <c r="AJL221" s="45"/>
      <c r="AJM221" s="45"/>
      <c r="AJN221" s="45"/>
      <c r="AJO221" s="45"/>
      <c r="AJP221" s="45"/>
      <c r="AJQ221" s="45"/>
      <c r="AJR221" s="45"/>
      <c r="AJS221" s="45"/>
      <c r="AJT221" s="45"/>
      <c r="AJU221" s="45"/>
      <c r="AJV221" s="45"/>
      <c r="AJW221" s="45"/>
      <c r="AJX221" s="45"/>
      <c r="AJY221" s="45"/>
      <c r="AJZ221" s="45"/>
      <c r="AKA221" s="45"/>
      <c r="AKB221" s="45"/>
      <c r="AKC221" s="45"/>
      <c r="AKD221" s="45"/>
      <c r="AKE221" s="45"/>
      <c r="AKF221" s="45"/>
      <c r="AKG221" s="45"/>
      <c r="AKH221" s="45"/>
      <c r="AKI221" s="45"/>
      <c r="AKJ221" s="45"/>
      <c r="AKK221" s="45"/>
      <c r="AKL221" s="45"/>
      <c r="AKM221" s="45"/>
      <c r="AKN221" s="45"/>
      <c r="AKO221" s="45"/>
      <c r="AKP221" s="45"/>
      <c r="AKQ221" s="45"/>
      <c r="AKR221" s="45"/>
      <c r="AKS221" s="45"/>
      <c r="AKT221" s="45"/>
      <c r="AKU221" s="45"/>
      <c r="AKV221" s="45"/>
      <c r="AKW221" s="45"/>
      <c r="AKX221" s="45"/>
      <c r="AKY221" s="45"/>
      <c r="AKZ221" s="45"/>
      <c r="ALA221" s="45"/>
      <c r="ALB221" s="45"/>
      <c r="ALC221" s="45"/>
      <c r="ALD221" s="45"/>
      <c r="ALE221" s="45"/>
      <c r="ALF221" s="45"/>
      <c r="ALG221" s="45"/>
      <c r="ALH221" s="45"/>
      <c r="ALI221" s="45"/>
      <c r="ALJ221" s="45"/>
      <c r="ALK221" s="45"/>
      <c r="ALL221" s="45"/>
      <c r="ALM221" s="45"/>
      <c r="ALN221" s="45"/>
      <c r="ALO221" s="45"/>
      <c r="ALP221" s="45"/>
      <c r="ALQ221" s="45"/>
      <c r="ALR221" s="45"/>
      <c r="ALS221" s="45"/>
      <c r="ALT221" s="45"/>
      <c r="ALU221" s="45"/>
      <c r="ALV221" s="45"/>
      <c r="ALW221" s="45"/>
      <c r="ALX221" s="45"/>
      <c r="ALY221" s="45"/>
      <c r="ALZ221" s="45"/>
      <c r="AMA221" s="45"/>
      <c r="AMB221" s="45"/>
      <c r="AMC221" s="45"/>
      <c r="AMD221" s="45"/>
      <c r="AME221" s="45"/>
      <c r="AMF221" s="45"/>
      <c r="AMG221" s="45"/>
      <c r="AMH221" s="45"/>
      <c r="AMI221" s="45"/>
      <c r="AMJ221" s="45"/>
      <c r="AMK221" s="45"/>
      <c r="AML221" s="45"/>
      <c r="AMM221" s="45"/>
      <c r="AMN221" s="45"/>
      <c r="AMO221" s="45"/>
      <c r="AMP221" s="45"/>
      <c r="AMQ221" s="45"/>
      <c r="AMR221" s="45"/>
      <c r="AMS221" s="45"/>
      <c r="AMT221" s="45"/>
      <c r="AMU221" s="45"/>
      <c r="AMV221" s="45"/>
      <c r="AMW221" s="45"/>
      <c r="AMX221" s="45"/>
      <c r="AMY221" s="45"/>
      <c r="AMZ221" s="45"/>
      <c r="ANA221" s="45"/>
      <c r="ANB221" s="45"/>
      <c r="ANC221" s="45"/>
      <c r="AND221" s="45"/>
      <c r="ANE221" s="45"/>
      <c r="ANF221" s="45"/>
      <c r="ANG221" s="45"/>
      <c r="ANH221" s="45"/>
      <c r="ANI221" s="45"/>
      <c r="ANJ221" s="45"/>
      <c r="ANK221" s="45"/>
      <c r="ANL221" s="45"/>
      <c r="ANM221" s="45"/>
      <c r="ANN221" s="45"/>
      <c r="ANO221" s="45"/>
      <c r="ANP221" s="45"/>
      <c r="ANQ221" s="45"/>
      <c r="ANR221" s="45"/>
      <c r="ANS221" s="45"/>
      <c r="ANT221" s="45"/>
      <c r="ANU221" s="45"/>
      <c r="ANV221" s="45"/>
      <c r="ANW221" s="45"/>
      <c r="ANX221" s="45"/>
      <c r="ANY221" s="45"/>
      <c r="ANZ221" s="45"/>
      <c r="AOA221" s="45"/>
      <c r="AOB221" s="45"/>
      <c r="AOC221" s="45"/>
      <c r="AOD221" s="45"/>
      <c r="AOE221" s="45"/>
      <c r="AOF221" s="45"/>
      <c r="AOG221" s="45"/>
      <c r="AOH221" s="45"/>
      <c r="AOI221" s="45"/>
      <c r="AOJ221" s="45"/>
      <c r="AOK221" s="45"/>
      <c r="AOL221" s="45"/>
      <c r="AOM221" s="45"/>
      <c r="AON221" s="45"/>
      <c r="AOO221" s="45"/>
      <c r="AOP221" s="45"/>
      <c r="AOQ221" s="45"/>
      <c r="AOR221" s="45"/>
      <c r="AOS221" s="45"/>
      <c r="AOT221" s="45"/>
      <c r="AOU221" s="45"/>
      <c r="AOV221" s="45"/>
      <c r="AOW221" s="45"/>
      <c r="AOX221" s="45"/>
      <c r="AOY221" s="45"/>
      <c r="AOZ221" s="45"/>
      <c r="APA221" s="45"/>
      <c r="APB221" s="45"/>
      <c r="APC221" s="45"/>
      <c r="APD221" s="45"/>
      <c r="APE221" s="45"/>
      <c r="APF221" s="45"/>
      <c r="APG221" s="45"/>
      <c r="APH221" s="45"/>
      <c r="API221" s="45"/>
      <c r="APJ221" s="45"/>
      <c r="APK221" s="45"/>
      <c r="APL221" s="45"/>
      <c r="APM221" s="45"/>
      <c r="APN221" s="45"/>
      <c r="APO221" s="45"/>
      <c r="APP221" s="45"/>
      <c r="APQ221" s="45"/>
      <c r="APR221" s="45"/>
      <c r="APS221" s="45"/>
      <c r="APT221" s="45"/>
      <c r="APU221" s="45"/>
      <c r="APV221" s="45"/>
      <c r="APW221" s="45"/>
      <c r="APX221" s="45"/>
      <c r="APY221" s="45"/>
      <c r="APZ221" s="45"/>
      <c r="AQA221" s="45"/>
      <c r="AQB221" s="45"/>
      <c r="AQC221" s="45"/>
      <c r="AQD221" s="45"/>
      <c r="AQE221" s="45"/>
      <c r="AQF221" s="45"/>
      <c r="AQG221" s="45"/>
      <c r="AQH221" s="45"/>
      <c r="AQI221" s="45"/>
      <c r="AQJ221" s="45"/>
      <c r="AQK221" s="45"/>
      <c r="AQL221" s="45"/>
      <c r="AQM221" s="45"/>
      <c r="AQN221" s="45"/>
      <c r="AQO221" s="45"/>
      <c r="AQP221" s="45"/>
      <c r="AQQ221" s="45"/>
      <c r="AQR221" s="45"/>
      <c r="AQS221" s="45"/>
      <c r="AQT221" s="45"/>
      <c r="AQU221" s="45"/>
      <c r="AQV221" s="45"/>
      <c r="AQW221" s="45"/>
      <c r="AQX221" s="45"/>
      <c r="AQY221" s="45"/>
      <c r="AQZ221" s="45"/>
      <c r="ARA221" s="45"/>
      <c r="ARB221" s="45"/>
      <c r="ARC221" s="45"/>
      <c r="ARD221" s="45"/>
      <c r="ARE221" s="45"/>
      <c r="ARF221" s="45"/>
      <c r="ARG221" s="45"/>
      <c r="ARH221" s="45"/>
      <c r="ARI221" s="45"/>
      <c r="ARJ221" s="45"/>
      <c r="ARK221" s="45"/>
      <c r="ARL221" s="45"/>
      <c r="ARM221" s="45"/>
      <c r="ARN221" s="45"/>
      <c r="ARO221" s="45"/>
      <c r="ARP221" s="45"/>
      <c r="ARQ221" s="45"/>
      <c r="ARR221" s="45"/>
      <c r="ARS221" s="45"/>
      <c r="ART221" s="45"/>
      <c r="ARU221" s="45"/>
      <c r="ARV221" s="45"/>
      <c r="ARW221" s="45"/>
      <c r="ARX221" s="45"/>
      <c r="ARY221" s="45"/>
      <c r="ARZ221" s="45"/>
      <c r="ASA221" s="45"/>
      <c r="ASB221" s="45"/>
      <c r="ASC221" s="45"/>
      <c r="ASD221" s="45"/>
      <c r="ASE221" s="45"/>
      <c r="ASF221" s="45"/>
      <c r="ASG221" s="45"/>
      <c r="ASH221" s="45"/>
      <c r="ASI221" s="45"/>
      <c r="ASJ221" s="45"/>
      <c r="ASK221" s="45"/>
      <c r="ASL221" s="45"/>
      <c r="ASM221" s="45"/>
      <c r="ASN221" s="45"/>
      <c r="ASO221" s="45"/>
      <c r="ASP221" s="45"/>
      <c r="ASQ221" s="45"/>
      <c r="ASR221" s="45"/>
      <c r="ASS221" s="45"/>
      <c r="AST221" s="45"/>
      <c r="ASU221" s="45"/>
      <c r="ASV221" s="45"/>
      <c r="ASW221" s="45"/>
      <c r="ASX221" s="45"/>
      <c r="ASY221" s="45"/>
      <c r="ASZ221" s="45"/>
      <c r="ATA221" s="45"/>
      <c r="ATB221" s="45"/>
      <c r="ATC221" s="45"/>
      <c r="ATD221" s="45"/>
      <c r="ATE221" s="45"/>
      <c r="ATF221" s="45"/>
      <c r="ATG221" s="45"/>
      <c r="ATH221" s="45"/>
      <c r="ATI221" s="45"/>
      <c r="ATJ221" s="45"/>
      <c r="ATK221" s="45"/>
      <c r="ATL221" s="45"/>
      <c r="ATM221" s="45"/>
      <c r="ATN221" s="45"/>
      <c r="ATO221" s="45"/>
      <c r="ATP221" s="45"/>
      <c r="ATQ221" s="45"/>
      <c r="ATR221" s="45"/>
      <c r="ATS221" s="45"/>
      <c r="ATT221" s="45"/>
      <c r="ATU221" s="45"/>
      <c r="ATV221" s="45"/>
      <c r="ATW221" s="45"/>
      <c r="ATX221" s="45"/>
      <c r="ATY221" s="45"/>
      <c r="ATZ221" s="45"/>
      <c r="AUA221" s="45"/>
      <c r="AUB221" s="45"/>
      <c r="AUC221" s="45"/>
      <c r="AUD221" s="45"/>
      <c r="AUE221" s="45"/>
      <c r="AUF221" s="45"/>
      <c r="AUG221" s="45"/>
      <c r="AUH221" s="45"/>
      <c r="AUI221" s="45"/>
      <c r="AUJ221" s="45"/>
      <c r="AUK221" s="45"/>
      <c r="AUL221" s="45"/>
      <c r="AUM221" s="45"/>
      <c r="AUN221" s="45"/>
      <c r="AUO221" s="45"/>
      <c r="AUP221" s="45"/>
      <c r="AUQ221" s="45"/>
      <c r="AUR221" s="45"/>
      <c r="AUS221" s="45"/>
      <c r="AUT221" s="45"/>
      <c r="AUU221" s="45"/>
      <c r="AUV221" s="45"/>
      <c r="AUW221" s="45"/>
      <c r="AUX221" s="45"/>
      <c r="AUY221" s="45"/>
      <c r="AUZ221" s="45"/>
      <c r="AVA221" s="45"/>
      <c r="AVB221" s="45"/>
      <c r="AVC221" s="45"/>
      <c r="AVD221" s="45"/>
      <c r="AVE221" s="45"/>
      <c r="AVF221" s="45"/>
      <c r="AVG221" s="45"/>
      <c r="AVH221" s="45"/>
      <c r="AVI221" s="45"/>
      <c r="AVJ221" s="45"/>
      <c r="AVK221" s="45"/>
      <c r="AVL221" s="45"/>
      <c r="AVM221" s="45"/>
      <c r="AVN221" s="45"/>
      <c r="AVO221" s="45"/>
      <c r="AVP221" s="45"/>
      <c r="AVQ221" s="45"/>
      <c r="AVR221" s="45"/>
      <c r="AVS221" s="45"/>
      <c r="AVT221" s="45"/>
      <c r="AVU221" s="45"/>
      <c r="AVV221" s="45"/>
      <c r="AVW221" s="45"/>
      <c r="AVX221" s="45"/>
      <c r="AVY221" s="45"/>
      <c r="AVZ221" s="45"/>
      <c r="AWA221" s="45"/>
      <c r="AWB221" s="45"/>
      <c r="AWC221" s="45"/>
      <c r="AWD221" s="45"/>
      <c r="AWE221" s="45"/>
      <c r="AWF221" s="45"/>
      <c r="AWG221" s="45"/>
      <c r="AWH221" s="45"/>
      <c r="AWI221" s="45"/>
      <c r="AWJ221" s="45"/>
      <c r="AWK221" s="45"/>
      <c r="AWL221" s="45"/>
      <c r="AWM221" s="45"/>
      <c r="AWN221" s="45"/>
      <c r="AWO221" s="45"/>
      <c r="AWP221" s="45"/>
      <c r="AWQ221" s="45"/>
      <c r="AWR221" s="45"/>
      <c r="AWS221" s="45"/>
      <c r="AWT221" s="45"/>
      <c r="AWU221" s="45"/>
      <c r="AWV221" s="45"/>
      <c r="AWW221" s="45"/>
      <c r="AWX221" s="45"/>
      <c r="AWY221" s="45"/>
      <c r="AWZ221" s="45"/>
      <c r="AXA221" s="45"/>
      <c r="AXB221" s="45"/>
      <c r="AXC221" s="45"/>
      <c r="AXD221" s="45"/>
      <c r="AXE221" s="45"/>
      <c r="AXF221" s="45"/>
      <c r="AXG221" s="45"/>
      <c r="AXH221" s="45"/>
      <c r="AXI221" s="45"/>
      <c r="AXJ221" s="45"/>
      <c r="AXK221" s="45"/>
      <c r="AXL221" s="45"/>
      <c r="AXM221" s="45"/>
      <c r="AXN221" s="45"/>
      <c r="AXO221" s="45"/>
      <c r="AXP221" s="45"/>
      <c r="AXQ221" s="45"/>
      <c r="AXR221" s="45"/>
      <c r="AXS221" s="45"/>
      <c r="AXT221" s="45"/>
      <c r="AXU221" s="45"/>
      <c r="AXV221" s="45"/>
      <c r="AXW221" s="45"/>
      <c r="AXX221" s="45"/>
      <c r="AXY221" s="45"/>
      <c r="AXZ221" s="45"/>
      <c r="AYA221" s="45"/>
      <c r="AYB221" s="45"/>
      <c r="AYC221" s="45"/>
      <c r="AYD221" s="45"/>
      <c r="AYE221" s="45"/>
      <c r="AYF221" s="45"/>
      <c r="AYG221" s="45"/>
      <c r="AYH221" s="45"/>
      <c r="AYI221" s="45"/>
      <c r="AYJ221" s="45"/>
      <c r="AYK221" s="45"/>
      <c r="AYL221" s="45"/>
      <c r="AYM221" s="45"/>
      <c r="AYN221" s="45"/>
      <c r="AYO221" s="45"/>
      <c r="AYP221" s="45"/>
      <c r="AYQ221" s="45"/>
      <c r="AYR221" s="45"/>
      <c r="AYS221" s="45"/>
      <c r="AYT221" s="45"/>
      <c r="AYU221" s="45"/>
      <c r="AYV221" s="45"/>
      <c r="AYW221" s="45"/>
      <c r="AYX221" s="45"/>
      <c r="AYY221" s="45"/>
      <c r="AYZ221" s="45"/>
      <c r="AZA221" s="45"/>
      <c r="AZB221" s="45"/>
      <c r="AZC221" s="45"/>
      <c r="AZD221" s="45"/>
      <c r="AZE221" s="45"/>
      <c r="AZF221" s="45"/>
      <c r="AZG221" s="45"/>
      <c r="AZH221" s="45"/>
      <c r="AZI221" s="45"/>
      <c r="AZJ221" s="45"/>
      <c r="AZK221" s="45"/>
      <c r="AZL221" s="45"/>
      <c r="AZM221" s="45"/>
      <c r="AZN221" s="45"/>
      <c r="AZO221" s="45"/>
      <c r="AZP221" s="45"/>
      <c r="AZQ221" s="45"/>
      <c r="AZR221" s="45"/>
      <c r="AZS221" s="45"/>
      <c r="AZT221" s="45"/>
      <c r="AZU221" s="45"/>
      <c r="AZV221" s="45"/>
      <c r="AZW221" s="45"/>
      <c r="AZX221" s="45"/>
      <c r="AZY221" s="45"/>
      <c r="AZZ221" s="45"/>
      <c r="BAA221" s="45"/>
      <c r="BAB221" s="45"/>
      <c r="BAC221" s="45"/>
      <c r="BAD221" s="45"/>
      <c r="BAE221" s="45"/>
      <c r="BAF221" s="45"/>
      <c r="BAG221" s="45"/>
      <c r="BAH221" s="45"/>
      <c r="BAI221" s="45"/>
      <c r="BAJ221" s="45"/>
      <c r="BAK221" s="45"/>
      <c r="BAL221" s="45"/>
      <c r="BAM221" s="45"/>
      <c r="BAN221" s="45"/>
      <c r="BAO221" s="45"/>
      <c r="BAP221" s="45"/>
      <c r="BAQ221" s="45"/>
      <c r="BAR221" s="45"/>
      <c r="BAS221" s="45"/>
      <c r="BAT221" s="45"/>
      <c r="BAU221" s="45"/>
      <c r="BAV221" s="45"/>
      <c r="BAW221" s="45"/>
      <c r="BAX221" s="45"/>
      <c r="BAY221" s="45"/>
      <c r="BAZ221" s="45"/>
      <c r="BBA221" s="45"/>
      <c r="BBB221" s="45"/>
      <c r="BBC221" s="45"/>
      <c r="BBD221" s="45"/>
      <c r="BBE221" s="45"/>
      <c r="BBF221" s="45"/>
      <c r="BBG221" s="45"/>
      <c r="BBH221" s="45"/>
      <c r="BBI221" s="45"/>
      <c r="BBJ221" s="45"/>
      <c r="BBK221" s="45"/>
      <c r="BBL221" s="45"/>
      <c r="BBM221" s="45"/>
      <c r="BBN221" s="45"/>
      <c r="BBO221" s="45"/>
      <c r="BBP221" s="45"/>
      <c r="BBQ221" s="45"/>
      <c r="BBR221" s="45"/>
      <c r="BBS221" s="45"/>
      <c r="BBT221" s="45"/>
      <c r="BBU221" s="45"/>
      <c r="BBV221" s="45"/>
      <c r="BBW221" s="45"/>
      <c r="BBX221" s="45"/>
      <c r="BBY221" s="45"/>
      <c r="BBZ221" s="45"/>
      <c r="BCA221" s="45"/>
      <c r="BCB221" s="45"/>
      <c r="BCC221" s="45"/>
      <c r="BCD221" s="45"/>
      <c r="BCE221" s="45"/>
      <c r="BCF221" s="45"/>
      <c r="BCG221" s="45"/>
      <c r="BCH221" s="45"/>
      <c r="BCI221" s="45"/>
      <c r="BCJ221" s="45"/>
      <c r="BCK221" s="45"/>
      <c r="BCL221" s="45"/>
      <c r="BCM221" s="45"/>
      <c r="BCN221" s="45"/>
      <c r="BCO221" s="45"/>
      <c r="BCP221" s="45"/>
      <c r="BCQ221" s="45"/>
      <c r="BCR221" s="45"/>
      <c r="BCS221" s="45"/>
      <c r="BCT221" s="45"/>
      <c r="BCU221" s="45"/>
      <c r="BCV221" s="45"/>
      <c r="BCW221" s="45"/>
      <c r="BCX221" s="45"/>
      <c r="BCY221" s="45"/>
      <c r="BCZ221" s="45"/>
      <c r="BDA221" s="45"/>
      <c r="BDB221" s="45"/>
      <c r="BDC221" s="45"/>
      <c r="BDD221" s="45"/>
      <c r="BDE221" s="45"/>
      <c r="BDF221" s="45"/>
      <c r="BDG221" s="45"/>
      <c r="BDH221" s="45"/>
      <c r="BDI221" s="45"/>
      <c r="BDJ221" s="45"/>
      <c r="BDK221" s="45"/>
      <c r="BDL221" s="45"/>
      <c r="BDM221" s="45"/>
      <c r="BDN221" s="45"/>
      <c r="BDO221" s="45"/>
      <c r="BDP221" s="45"/>
      <c r="BDQ221" s="45"/>
      <c r="BDR221" s="45"/>
      <c r="BDS221" s="45"/>
      <c r="BDT221" s="45"/>
      <c r="BDU221" s="45"/>
      <c r="BDV221" s="45"/>
      <c r="BDW221" s="45"/>
      <c r="BDX221" s="45"/>
      <c r="BDY221" s="45"/>
      <c r="BDZ221" s="45"/>
      <c r="BEA221" s="45"/>
      <c r="BEB221" s="45"/>
      <c r="BEC221" s="45"/>
      <c r="BED221" s="45"/>
      <c r="BEE221" s="45"/>
      <c r="BEF221" s="45"/>
      <c r="BEG221" s="45"/>
      <c r="BEH221" s="45"/>
      <c r="BEI221" s="45"/>
      <c r="BEJ221" s="45"/>
      <c r="BEK221" s="45"/>
      <c r="BEL221" s="45"/>
      <c r="BEM221" s="45"/>
      <c r="BEN221" s="45"/>
      <c r="BEO221" s="45"/>
      <c r="BEP221" s="45"/>
      <c r="BEQ221" s="45"/>
      <c r="BER221" s="45"/>
      <c r="BES221" s="45"/>
      <c r="BET221" s="45"/>
      <c r="BEU221" s="45"/>
      <c r="BEV221" s="45"/>
      <c r="BEW221" s="45"/>
      <c r="BEX221" s="45"/>
      <c r="BEY221" s="45"/>
      <c r="BEZ221" s="45"/>
      <c r="BFA221" s="45"/>
      <c r="BFB221" s="45"/>
      <c r="BFC221" s="45"/>
      <c r="BFD221" s="45"/>
      <c r="BFE221" s="45"/>
      <c r="BFF221" s="45"/>
      <c r="BFG221" s="45"/>
      <c r="BFH221" s="45"/>
      <c r="BFI221" s="45"/>
      <c r="BFJ221" s="45"/>
      <c r="BFK221" s="45"/>
      <c r="BFL221" s="45"/>
      <c r="BFM221" s="45"/>
      <c r="BFN221" s="45"/>
      <c r="BFO221" s="45"/>
      <c r="BFP221" s="45"/>
      <c r="BFQ221" s="45"/>
      <c r="BFR221" s="45"/>
      <c r="BFS221" s="45"/>
      <c r="BFT221" s="45"/>
      <c r="BFU221" s="45"/>
      <c r="BFV221" s="45"/>
      <c r="BFW221" s="45"/>
      <c r="BFX221" s="45"/>
      <c r="BFY221" s="45"/>
      <c r="BFZ221" s="45"/>
      <c r="BGA221" s="45"/>
      <c r="BGB221" s="45"/>
      <c r="BGC221" s="45"/>
      <c r="BGD221" s="45"/>
      <c r="BGE221" s="45"/>
      <c r="BGF221" s="45"/>
      <c r="BGG221" s="45"/>
      <c r="BGH221" s="45"/>
      <c r="BGI221" s="45"/>
      <c r="BGJ221" s="45"/>
      <c r="BGK221" s="45"/>
      <c r="BGL221" s="45"/>
      <c r="BGM221" s="45"/>
      <c r="BGN221" s="45"/>
      <c r="BGO221" s="45"/>
      <c r="BGP221" s="45"/>
      <c r="BGQ221" s="45"/>
      <c r="BGR221" s="45"/>
      <c r="BGS221" s="45"/>
      <c r="BGT221" s="45"/>
      <c r="BGU221" s="45"/>
      <c r="BGV221" s="45"/>
      <c r="BGW221" s="45"/>
      <c r="BGX221" s="45"/>
      <c r="BGY221" s="45"/>
      <c r="BGZ221" s="45"/>
      <c r="BHA221" s="45"/>
      <c r="BHB221" s="45"/>
      <c r="BHC221" s="45"/>
      <c r="BHD221" s="45"/>
      <c r="BHE221" s="45"/>
      <c r="BHF221" s="45"/>
      <c r="BHG221" s="45"/>
      <c r="BHH221" s="45"/>
      <c r="BHI221" s="45"/>
      <c r="BHJ221" s="45"/>
      <c r="BHK221" s="45"/>
      <c r="BHL221" s="45"/>
      <c r="BHM221" s="45"/>
      <c r="BHN221" s="45"/>
      <c r="BHO221" s="45"/>
      <c r="BHP221" s="45"/>
      <c r="BHQ221" s="45"/>
      <c r="BHR221" s="45"/>
      <c r="BHS221" s="45"/>
      <c r="BHT221" s="45"/>
      <c r="BHU221" s="45"/>
      <c r="BHV221" s="45"/>
      <c r="BHW221" s="45"/>
      <c r="BHX221" s="45"/>
      <c r="BHY221" s="45"/>
      <c r="BHZ221" s="45"/>
      <c r="BIA221" s="45"/>
      <c r="BIB221" s="45"/>
      <c r="BIC221" s="45"/>
      <c r="BID221" s="45"/>
      <c r="BIE221" s="45"/>
      <c r="BIF221" s="45"/>
      <c r="BIG221" s="45"/>
      <c r="BIH221" s="45"/>
      <c r="BII221" s="45"/>
      <c r="BIJ221" s="45"/>
      <c r="BIK221" s="45"/>
      <c r="BIL221" s="45"/>
      <c r="BIM221" s="45"/>
      <c r="BIN221" s="45"/>
      <c r="BIO221" s="45"/>
      <c r="BIP221" s="45"/>
      <c r="BIQ221" s="45"/>
      <c r="BIR221" s="45"/>
      <c r="BIS221" s="45"/>
      <c r="BIT221" s="45"/>
      <c r="BIU221" s="45"/>
      <c r="BIV221" s="45"/>
      <c r="BIW221" s="45"/>
      <c r="BIX221" s="45"/>
      <c r="BIY221" s="45"/>
      <c r="BIZ221" s="45"/>
      <c r="BJA221" s="45"/>
      <c r="BJB221" s="45"/>
      <c r="BJC221" s="45"/>
      <c r="BJD221" s="45"/>
      <c r="BJE221" s="45"/>
      <c r="BJF221" s="45"/>
      <c r="BJG221" s="45"/>
      <c r="BJH221" s="45"/>
      <c r="BJI221" s="45"/>
      <c r="BJJ221" s="45"/>
      <c r="BJK221" s="45"/>
      <c r="BJL221" s="45"/>
      <c r="BJM221" s="45"/>
      <c r="BJN221" s="45"/>
      <c r="BJO221" s="45"/>
      <c r="BJP221" s="45"/>
      <c r="BJQ221" s="45"/>
      <c r="BJR221" s="45"/>
      <c r="BJS221" s="45"/>
      <c r="BJT221" s="45"/>
      <c r="BJU221" s="45"/>
      <c r="BJV221" s="45"/>
      <c r="BJW221" s="45"/>
      <c r="BJX221" s="45"/>
      <c r="BJY221" s="45"/>
      <c r="BJZ221" s="45"/>
      <c r="BKA221" s="45"/>
      <c r="BKB221" s="45"/>
      <c r="BKC221" s="45"/>
      <c r="BKD221" s="45"/>
      <c r="BKE221" s="45"/>
      <c r="BKF221" s="45"/>
      <c r="BKG221" s="45"/>
      <c r="BKH221" s="45"/>
      <c r="BKI221" s="45"/>
      <c r="BKJ221" s="45"/>
      <c r="BKK221" s="45"/>
      <c r="BKL221" s="45"/>
      <c r="BKM221" s="45"/>
      <c r="BKN221" s="45"/>
      <c r="BKO221" s="45"/>
      <c r="BKP221" s="45"/>
      <c r="BKQ221" s="45"/>
      <c r="BKR221" s="45"/>
      <c r="BKS221" s="45"/>
      <c r="BKT221" s="45"/>
      <c r="BKU221" s="45"/>
      <c r="BKV221" s="45"/>
      <c r="BKW221" s="45"/>
      <c r="BKX221" s="45"/>
      <c r="BKY221" s="45"/>
      <c r="BKZ221" s="45"/>
      <c r="BLA221" s="45"/>
      <c r="BLB221" s="45"/>
      <c r="BLC221" s="45"/>
      <c r="BLD221" s="45"/>
      <c r="BLE221" s="45"/>
      <c r="BLF221" s="45"/>
      <c r="BLG221" s="45"/>
      <c r="BLH221" s="45"/>
      <c r="BLI221" s="45"/>
      <c r="BLJ221" s="45"/>
      <c r="BLK221" s="45"/>
      <c r="BLL221" s="45"/>
      <c r="BLM221" s="45"/>
      <c r="BLN221" s="45"/>
      <c r="BLO221" s="45"/>
      <c r="BLP221" s="45"/>
      <c r="BLQ221" s="45"/>
      <c r="BLR221" s="45"/>
      <c r="BLS221" s="45"/>
      <c r="BLT221" s="45"/>
      <c r="BLU221" s="45"/>
      <c r="BLV221" s="45"/>
      <c r="BLW221" s="45"/>
      <c r="BLX221" s="45"/>
      <c r="BLY221" s="45"/>
      <c r="BLZ221" s="45"/>
      <c r="BMA221" s="45"/>
      <c r="BMB221" s="45"/>
      <c r="BMC221" s="45"/>
      <c r="BMD221" s="45"/>
      <c r="BME221" s="45"/>
      <c r="BMF221" s="45"/>
      <c r="BMG221" s="45"/>
      <c r="BMH221" s="45"/>
      <c r="BMI221" s="45"/>
      <c r="BMJ221" s="45"/>
      <c r="BMK221" s="45"/>
      <c r="BML221" s="45"/>
      <c r="BMM221" s="45"/>
      <c r="BMN221" s="45"/>
      <c r="BMO221" s="45"/>
      <c r="BMP221" s="45"/>
      <c r="BMQ221" s="45"/>
      <c r="BMR221" s="45"/>
      <c r="BMS221" s="45"/>
      <c r="BMT221" s="45"/>
      <c r="BMU221" s="45"/>
      <c r="BMV221" s="45"/>
      <c r="BMW221" s="45"/>
      <c r="BMX221" s="45"/>
      <c r="BMY221" s="45"/>
      <c r="BMZ221" s="45"/>
      <c r="BNA221" s="45"/>
      <c r="BNB221" s="45"/>
      <c r="BNC221" s="45"/>
      <c r="BND221" s="45"/>
      <c r="BNE221" s="45"/>
      <c r="BNF221" s="45"/>
      <c r="BNG221" s="45"/>
      <c r="BNH221" s="45"/>
      <c r="BNI221" s="45"/>
      <c r="BNJ221" s="45"/>
      <c r="BNK221" s="45"/>
      <c r="BNL221" s="45"/>
      <c r="BNM221" s="45"/>
      <c r="BNN221" s="45"/>
      <c r="BNO221" s="45"/>
      <c r="BNP221" s="45"/>
      <c r="BNQ221" s="45"/>
      <c r="BNR221" s="45"/>
      <c r="BNS221" s="45"/>
      <c r="BNT221" s="45"/>
      <c r="BNU221" s="45"/>
      <c r="BNV221" s="45"/>
      <c r="BNW221" s="45"/>
      <c r="BNX221" s="45"/>
      <c r="BNY221" s="45"/>
      <c r="BNZ221" s="45"/>
      <c r="BOA221" s="45"/>
      <c r="BOB221" s="45"/>
      <c r="BOC221" s="45"/>
      <c r="BOD221" s="45"/>
      <c r="BOE221" s="45"/>
      <c r="BOF221" s="45"/>
      <c r="BOG221" s="45"/>
      <c r="BOH221" s="45"/>
      <c r="BOI221" s="45"/>
      <c r="BOJ221" s="45"/>
      <c r="BOK221" s="45"/>
      <c r="BOL221" s="45"/>
      <c r="BOM221" s="45"/>
      <c r="BON221" s="45"/>
      <c r="BOO221" s="45"/>
      <c r="BOP221" s="45"/>
      <c r="BOQ221" s="45"/>
      <c r="BOR221" s="45"/>
      <c r="BOS221" s="45"/>
      <c r="BOT221" s="45"/>
      <c r="BOU221" s="45"/>
      <c r="BOV221" s="45"/>
      <c r="BOW221" s="45"/>
      <c r="BOX221" s="45"/>
      <c r="BOY221" s="45"/>
      <c r="BOZ221" s="45"/>
      <c r="BPA221" s="45"/>
      <c r="BPB221" s="45"/>
      <c r="BPC221" s="45"/>
      <c r="BPD221" s="45"/>
      <c r="BPE221" s="45"/>
      <c r="BPF221" s="45"/>
      <c r="BPG221" s="45"/>
      <c r="BPH221" s="45"/>
      <c r="BPI221" s="45"/>
      <c r="BPJ221" s="45"/>
      <c r="BPK221" s="45"/>
      <c r="BPL221" s="45"/>
      <c r="BPM221" s="45"/>
      <c r="BPN221" s="45"/>
      <c r="BPO221" s="45"/>
      <c r="BPP221" s="45"/>
      <c r="BPQ221" s="45"/>
      <c r="BPR221" s="45"/>
      <c r="BPS221" s="45"/>
      <c r="BPT221" s="45"/>
      <c r="BPU221" s="45"/>
      <c r="BPV221" s="45"/>
      <c r="BPW221" s="45"/>
      <c r="BPX221" s="45"/>
      <c r="BPY221" s="45"/>
      <c r="BPZ221" s="45"/>
      <c r="BQA221" s="45"/>
      <c r="BQB221" s="45"/>
      <c r="BQC221" s="45"/>
      <c r="BQD221" s="45"/>
      <c r="BQE221" s="45"/>
      <c r="BQF221" s="45"/>
      <c r="BQG221" s="45"/>
      <c r="BQH221" s="45"/>
      <c r="BQI221" s="45"/>
      <c r="BQJ221" s="45"/>
      <c r="BQK221" s="45"/>
      <c r="BQL221" s="45"/>
      <c r="BQM221" s="45"/>
      <c r="BQN221" s="45"/>
      <c r="BQO221" s="45"/>
      <c r="BQP221" s="45"/>
      <c r="BQQ221" s="45"/>
      <c r="BQR221" s="45"/>
      <c r="BQS221" s="45"/>
      <c r="BQT221" s="45"/>
      <c r="BQU221" s="45"/>
      <c r="BQV221" s="45"/>
      <c r="BQW221" s="45"/>
      <c r="BQX221" s="45"/>
      <c r="BQY221" s="45"/>
      <c r="BQZ221" s="45"/>
      <c r="BRA221" s="45"/>
      <c r="BRB221" s="45"/>
      <c r="BRC221" s="45"/>
      <c r="BRD221" s="45"/>
      <c r="BRE221" s="45"/>
      <c r="BRF221" s="45"/>
      <c r="BRG221" s="45"/>
      <c r="BRH221" s="45"/>
      <c r="BRI221" s="45"/>
      <c r="BRJ221" s="45"/>
      <c r="BRK221" s="45"/>
      <c r="BRL221" s="45"/>
      <c r="BRM221" s="45"/>
      <c r="BRN221" s="45"/>
      <c r="BRO221" s="45"/>
      <c r="BRP221" s="45"/>
      <c r="BRQ221" s="45"/>
      <c r="BRR221" s="45"/>
      <c r="BRS221" s="45"/>
      <c r="BRT221" s="45"/>
      <c r="BRU221" s="45"/>
      <c r="BRV221" s="45"/>
      <c r="BRW221" s="45"/>
      <c r="BRX221" s="45"/>
      <c r="BRY221" s="45"/>
      <c r="BRZ221" s="45"/>
      <c r="BSA221" s="45"/>
      <c r="BSB221" s="45"/>
      <c r="BSC221" s="45"/>
      <c r="BSD221" s="45"/>
      <c r="BSE221" s="45"/>
      <c r="BSF221" s="45"/>
      <c r="BSG221" s="45"/>
      <c r="BSH221" s="45"/>
      <c r="BSI221" s="45"/>
      <c r="BSJ221" s="45"/>
      <c r="BSK221" s="45"/>
      <c r="BSL221" s="45"/>
      <c r="BSM221" s="45"/>
      <c r="BSN221" s="45"/>
      <c r="BSO221" s="45"/>
      <c r="BSP221" s="45"/>
      <c r="BSQ221" s="45"/>
      <c r="BSR221" s="45"/>
      <c r="BSS221" s="45"/>
      <c r="BST221" s="45"/>
      <c r="BSU221" s="45"/>
      <c r="BSV221" s="45"/>
      <c r="BSW221" s="45"/>
      <c r="BSX221" s="45"/>
      <c r="BSY221" s="45"/>
      <c r="BSZ221" s="45"/>
      <c r="BTA221" s="45"/>
      <c r="BTB221" s="45"/>
      <c r="BTC221" s="45"/>
      <c r="BTD221" s="45"/>
      <c r="BTE221" s="45"/>
      <c r="BTF221" s="45"/>
      <c r="BTG221" s="45"/>
      <c r="BTH221" s="45"/>
      <c r="BTI221" s="45"/>
      <c r="BTJ221" s="45"/>
      <c r="BTK221" s="45"/>
      <c r="BTL221" s="45"/>
      <c r="BTM221" s="45"/>
      <c r="BTN221" s="45"/>
      <c r="BTO221" s="45"/>
      <c r="BTP221" s="45"/>
      <c r="BTQ221" s="45"/>
      <c r="BTR221" s="45"/>
      <c r="BTS221" s="45"/>
      <c r="BTT221" s="45"/>
      <c r="BTU221" s="45"/>
      <c r="BTV221" s="45"/>
      <c r="BTW221" s="45"/>
      <c r="BTX221" s="45"/>
      <c r="BTY221" s="45"/>
      <c r="BTZ221" s="45"/>
      <c r="BUA221" s="45"/>
      <c r="BUB221" s="45"/>
      <c r="BUC221" s="45"/>
      <c r="BUD221" s="45"/>
      <c r="BUE221" s="45"/>
      <c r="BUF221" s="45"/>
      <c r="BUG221" s="45"/>
      <c r="BUH221" s="45"/>
      <c r="BUI221" s="45"/>
      <c r="BUJ221" s="45"/>
      <c r="BUK221" s="45"/>
      <c r="BUL221" s="45"/>
      <c r="BUM221" s="45"/>
      <c r="BUN221" s="45"/>
      <c r="BUO221" s="45"/>
      <c r="BUP221" s="45"/>
      <c r="BUQ221" s="45"/>
      <c r="BUR221" s="45"/>
      <c r="BUS221" s="45"/>
      <c r="BUT221" s="45"/>
      <c r="BUU221" s="45"/>
      <c r="BUV221" s="45"/>
      <c r="BUW221" s="45"/>
      <c r="BUX221" s="45"/>
      <c r="BUY221" s="45"/>
      <c r="BUZ221" s="45"/>
      <c r="BVA221" s="45"/>
      <c r="BVB221" s="45"/>
      <c r="BVC221" s="45"/>
      <c r="BVD221" s="45"/>
      <c r="BVE221" s="45"/>
      <c r="BVF221" s="45"/>
      <c r="BVG221" s="45"/>
      <c r="BVH221" s="45"/>
      <c r="BVI221" s="45"/>
      <c r="BVJ221" s="45"/>
      <c r="BVK221" s="45"/>
      <c r="BVL221" s="45"/>
      <c r="BVM221" s="45"/>
      <c r="BVN221" s="45"/>
      <c r="BVO221" s="45"/>
      <c r="BVP221" s="45"/>
      <c r="BVQ221" s="45"/>
      <c r="BVR221" s="45"/>
      <c r="BVS221" s="45"/>
      <c r="BVT221" s="45"/>
      <c r="BVU221" s="45"/>
      <c r="BVV221" s="45"/>
      <c r="BVW221" s="45"/>
      <c r="BVX221" s="45"/>
      <c r="BVY221" s="45"/>
      <c r="BVZ221" s="45"/>
      <c r="BWA221" s="45"/>
      <c r="BWB221" s="45"/>
      <c r="BWC221" s="45"/>
      <c r="BWD221" s="45"/>
      <c r="BWE221" s="45"/>
      <c r="BWF221" s="45"/>
      <c r="BWG221" s="45"/>
      <c r="BWH221" s="45"/>
      <c r="BWI221" s="45"/>
      <c r="BWJ221" s="45"/>
      <c r="BWK221" s="45"/>
      <c r="BWL221" s="45"/>
      <c r="BWM221" s="45"/>
      <c r="BWN221" s="45"/>
      <c r="BWO221" s="45"/>
      <c r="BWP221" s="45"/>
      <c r="BWQ221" s="45"/>
      <c r="BWR221" s="45"/>
      <c r="BWS221" s="45"/>
      <c r="BWT221" s="45"/>
      <c r="BWU221" s="45"/>
      <c r="BWV221" s="45"/>
      <c r="BWW221" s="45"/>
      <c r="BWX221" s="45"/>
      <c r="BWY221" s="45"/>
      <c r="BWZ221" s="45"/>
      <c r="BXA221" s="45"/>
      <c r="BXB221" s="45"/>
      <c r="BXC221" s="45"/>
      <c r="BXD221" s="45"/>
      <c r="BXE221" s="45"/>
      <c r="BXF221" s="45"/>
      <c r="BXG221" s="45"/>
      <c r="BXH221" s="45"/>
      <c r="BXI221" s="45"/>
      <c r="BXJ221" s="45"/>
      <c r="BXK221" s="45"/>
      <c r="BXL221" s="45"/>
      <c r="BXM221" s="45"/>
      <c r="BXN221" s="45"/>
      <c r="BXO221" s="45"/>
      <c r="BXP221" s="45"/>
      <c r="BXQ221" s="45"/>
      <c r="BXR221" s="45"/>
      <c r="BXS221" s="45"/>
      <c r="BXT221" s="45"/>
      <c r="BXU221" s="45"/>
      <c r="BXV221" s="45"/>
      <c r="BXW221" s="45"/>
      <c r="BXX221" s="45"/>
      <c r="BXY221" s="45"/>
      <c r="BXZ221" s="45"/>
      <c r="BYA221" s="45"/>
      <c r="BYB221" s="45"/>
      <c r="BYC221" s="45"/>
      <c r="BYD221" s="45"/>
      <c r="BYE221" s="45"/>
      <c r="BYF221" s="45"/>
      <c r="BYG221" s="45"/>
      <c r="BYH221" s="45"/>
      <c r="BYI221" s="45"/>
      <c r="BYJ221" s="45"/>
      <c r="BYK221" s="45"/>
      <c r="BYL221" s="45"/>
      <c r="BYM221" s="45"/>
      <c r="BYN221" s="45"/>
      <c r="BYO221" s="45"/>
      <c r="BYP221" s="45"/>
      <c r="BYQ221" s="45"/>
      <c r="BYR221" s="45"/>
      <c r="BYS221" s="45"/>
      <c r="BYT221" s="45"/>
      <c r="BYU221" s="45"/>
      <c r="BYV221" s="45"/>
      <c r="BYW221" s="45"/>
      <c r="BYX221" s="45"/>
      <c r="BYY221" s="45"/>
      <c r="BYZ221" s="45"/>
      <c r="BZA221" s="45"/>
      <c r="BZB221" s="45"/>
      <c r="BZC221" s="45"/>
      <c r="BZD221" s="45"/>
      <c r="BZE221" s="45"/>
      <c r="BZF221" s="45"/>
      <c r="BZG221" s="45"/>
      <c r="BZH221" s="45"/>
      <c r="BZI221" s="45"/>
      <c r="BZJ221" s="45"/>
      <c r="BZK221" s="45"/>
      <c r="BZL221" s="45"/>
      <c r="BZM221" s="45"/>
      <c r="BZN221" s="45"/>
      <c r="BZO221" s="45"/>
      <c r="BZP221" s="45"/>
      <c r="BZQ221" s="45"/>
      <c r="BZR221" s="45"/>
      <c r="BZS221" s="45"/>
      <c r="BZT221" s="45"/>
      <c r="BZU221" s="45"/>
      <c r="BZV221" s="45"/>
      <c r="BZW221" s="45"/>
      <c r="BZX221" s="45"/>
      <c r="BZY221" s="45"/>
      <c r="BZZ221" s="45"/>
      <c r="CAA221" s="45"/>
      <c r="CAB221" s="45"/>
      <c r="CAC221" s="45"/>
      <c r="CAD221" s="45"/>
      <c r="CAE221" s="45"/>
      <c r="CAF221" s="45"/>
      <c r="CAG221" s="45"/>
      <c r="CAH221" s="45"/>
      <c r="CAI221" s="45"/>
      <c r="CAJ221" s="45"/>
      <c r="CAK221" s="45"/>
      <c r="CAL221" s="45"/>
      <c r="CAM221" s="45"/>
      <c r="CAN221" s="45"/>
      <c r="CAO221" s="45"/>
      <c r="CAP221" s="45"/>
      <c r="CAQ221" s="45"/>
      <c r="CAR221" s="45"/>
      <c r="CAS221" s="45"/>
      <c r="CAT221" s="45"/>
      <c r="CAU221" s="45"/>
      <c r="CAV221" s="45"/>
      <c r="CAW221" s="45"/>
      <c r="CAX221" s="45"/>
      <c r="CAY221" s="45"/>
      <c r="CAZ221" s="45"/>
      <c r="CBA221" s="45"/>
      <c r="CBB221" s="45"/>
      <c r="CBC221" s="45"/>
      <c r="CBD221" s="45"/>
      <c r="CBE221" s="45"/>
      <c r="CBF221" s="45"/>
      <c r="CBG221" s="45"/>
      <c r="CBH221" s="45"/>
      <c r="CBI221" s="45"/>
      <c r="CBJ221" s="45"/>
      <c r="CBK221" s="45"/>
      <c r="CBL221" s="45"/>
      <c r="CBM221" s="45"/>
      <c r="CBN221" s="45"/>
      <c r="CBO221" s="45"/>
      <c r="CBP221" s="45"/>
      <c r="CBQ221" s="45"/>
      <c r="CBR221" s="45"/>
      <c r="CBS221" s="45"/>
      <c r="CBT221" s="45"/>
      <c r="CBU221" s="45"/>
      <c r="CBV221" s="45"/>
      <c r="CBW221" s="45"/>
      <c r="CBX221" s="45"/>
      <c r="CBY221" s="45"/>
      <c r="CBZ221" s="45"/>
      <c r="CCA221" s="45"/>
      <c r="CCB221" s="45"/>
      <c r="CCC221" s="45"/>
      <c r="CCD221" s="45"/>
      <c r="CCE221" s="45"/>
      <c r="CCF221" s="45"/>
      <c r="CCG221" s="45"/>
      <c r="CCH221" s="45"/>
      <c r="CCI221" s="45"/>
      <c r="CCJ221" s="45"/>
      <c r="CCK221" s="45"/>
      <c r="CCL221" s="45"/>
      <c r="CCM221" s="45"/>
      <c r="CCN221" s="45"/>
      <c r="CCO221" s="45"/>
      <c r="CCP221" s="45"/>
      <c r="CCQ221" s="45"/>
      <c r="CCR221" s="45"/>
      <c r="CCS221" s="45"/>
      <c r="CCT221" s="45"/>
      <c r="CCU221" s="45"/>
      <c r="CCV221" s="45"/>
      <c r="CCW221" s="45"/>
      <c r="CCX221" s="45"/>
      <c r="CCY221" s="45"/>
      <c r="CCZ221" s="45"/>
      <c r="CDA221" s="45"/>
      <c r="CDB221" s="45"/>
      <c r="CDC221" s="45"/>
      <c r="CDD221" s="45"/>
      <c r="CDE221" s="45"/>
      <c r="CDF221" s="45"/>
      <c r="CDG221" s="45"/>
      <c r="CDH221" s="45"/>
      <c r="CDI221" s="45"/>
      <c r="CDJ221" s="45"/>
      <c r="CDK221" s="45"/>
      <c r="CDL221" s="45"/>
      <c r="CDM221" s="45"/>
      <c r="CDN221" s="45"/>
      <c r="CDO221" s="45"/>
      <c r="CDP221" s="45"/>
      <c r="CDQ221" s="45"/>
      <c r="CDR221" s="45"/>
      <c r="CDS221" s="45"/>
      <c r="CDT221" s="45"/>
      <c r="CDU221" s="45"/>
      <c r="CDV221" s="45"/>
      <c r="CDW221" s="45"/>
      <c r="CDX221" s="45"/>
      <c r="CDY221" s="45"/>
      <c r="CDZ221" s="45"/>
      <c r="CEA221" s="45"/>
      <c r="CEB221" s="45"/>
      <c r="CEC221" s="45"/>
      <c r="CED221" s="45"/>
      <c r="CEE221" s="45"/>
      <c r="CEF221" s="45"/>
      <c r="CEG221" s="45"/>
      <c r="CEH221" s="45"/>
      <c r="CEI221" s="45"/>
      <c r="CEJ221" s="45"/>
      <c r="CEK221" s="45"/>
      <c r="CEL221" s="45"/>
      <c r="CEM221" s="45"/>
      <c r="CEN221" s="45"/>
      <c r="CEO221" s="45"/>
      <c r="CEP221" s="45"/>
      <c r="CEQ221" s="45"/>
      <c r="CER221" s="45"/>
      <c r="CES221" s="45"/>
      <c r="CET221" s="45"/>
      <c r="CEU221" s="45"/>
      <c r="CEV221" s="45"/>
      <c r="CEW221" s="45"/>
      <c r="CEX221" s="45"/>
      <c r="CEY221" s="45"/>
      <c r="CEZ221" s="45"/>
      <c r="CFA221" s="45"/>
      <c r="CFB221" s="45"/>
      <c r="CFC221" s="45"/>
      <c r="CFD221" s="45"/>
      <c r="CFE221" s="45"/>
      <c r="CFF221" s="45"/>
      <c r="CFG221" s="45"/>
      <c r="CFH221" s="45"/>
      <c r="CFI221" s="45"/>
      <c r="CFJ221" s="45"/>
      <c r="CFK221" s="45"/>
      <c r="CFL221" s="45"/>
      <c r="CFM221" s="45"/>
      <c r="CFN221" s="45"/>
      <c r="CFO221" s="45"/>
      <c r="CFP221" s="45"/>
      <c r="CFQ221" s="45"/>
      <c r="CFR221" s="45"/>
      <c r="CFS221" s="45"/>
      <c r="CFT221" s="45"/>
      <c r="CFU221" s="45"/>
      <c r="CFV221" s="45"/>
      <c r="CFW221" s="45"/>
      <c r="CFX221" s="45"/>
      <c r="CFY221" s="45"/>
      <c r="CFZ221" s="45"/>
      <c r="CGA221" s="45"/>
      <c r="CGB221" s="45"/>
      <c r="CGC221" s="45"/>
      <c r="CGD221" s="45"/>
      <c r="CGE221" s="45"/>
      <c r="CGF221" s="45"/>
      <c r="CGG221" s="45"/>
      <c r="CGH221" s="45"/>
      <c r="CGI221" s="45"/>
      <c r="CGJ221" s="45"/>
      <c r="CGK221" s="45"/>
      <c r="CGL221" s="45"/>
      <c r="CGM221" s="45"/>
      <c r="CGN221" s="45"/>
      <c r="CGO221" s="45"/>
      <c r="CGP221" s="45"/>
      <c r="CGQ221" s="45"/>
      <c r="CGR221" s="45"/>
      <c r="CGS221" s="45"/>
      <c r="CGT221" s="45"/>
      <c r="CGU221" s="45"/>
      <c r="CGV221" s="45"/>
      <c r="CGW221" s="45"/>
      <c r="CGX221" s="45"/>
      <c r="CGY221" s="45"/>
      <c r="CGZ221" s="45"/>
      <c r="CHA221" s="45"/>
      <c r="CHB221" s="45"/>
      <c r="CHC221" s="45"/>
      <c r="CHD221" s="45"/>
      <c r="CHE221" s="45"/>
      <c r="CHF221" s="45"/>
      <c r="CHG221" s="45"/>
      <c r="CHH221" s="45"/>
      <c r="CHI221" s="45"/>
      <c r="CHJ221" s="45"/>
      <c r="CHK221" s="45"/>
      <c r="CHL221" s="45"/>
      <c r="CHM221" s="45"/>
      <c r="CHN221" s="45"/>
      <c r="CHO221" s="45"/>
      <c r="CHP221" s="45"/>
      <c r="CHQ221" s="45"/>
      <c r="CHR221" s="45"/>
      <c r="CHS221" s="45"/>
      <c r="CHT221" s="45"/>
      <c r="CHU221" s="45"/>
      <c r="CHV221" s="45"/>
      <c r="CHW221" s="45"/>
      <c r="CHX221" s="45"/>
      <c r="CHY221" s="45"/>
      <c r="CHZ221" s="45"/>
      <c r="CIA221" s="45"/>
      <c r="CIB221" s="45"/>
      <c r="CIC221" s="45"/>
      <c r="CID221" s="45"/>
      <c r="CIE221" s="45"/>
      <c r="CIF221" s="45"/>
      <c r="CIG221" s="45"/>
      <c r="CIH221" s="45"/>
      <c r="CII221" s="45"/>
      <c r="CIJ221" s="45"/>
      <c r="CIK221" s="45"/>
      <c r="CIL221" s="45"/>
      <c r="CIM221" s="45"/>
      <c r="CIN221" s="45"/>
      <c r="CIO221" s="45"/>
      <c r="CIP221" s="45"/>
      <c r="CIQ221" s="45"/>
      <c r="CIR221" s="45"/>
      <c r="CIS221" s="45"/>
      <c r="CIT221" s="45"/>
      <c r="CIU221" s="45"/>
      <c r="CIV221" s="45"/>
      <c r="CIW221" s="45"/>
      <c r="CIX221" s="45"/>
      <c r="CIY221" s="45"/>
      <c r="CIZ221" s="45"/>
      <c r="CJA221" s="45"/>
      <c r="CJB221" s="45"/>
      <c r="CJC221" s="45"/>
      <c r="CJD221" s="45"/>
      <c r="CJE221" s="45"/>
      <c r="CJF221" s="45"/>
      <c r="CJG221" s="45"/>
      <c r="CJH221" s="45"/>
      <c r="CJI221" s="45"/>
      <c r="CJJ221" s="45"/>
      <c r="CJK221" s="45"/>
      <c r="CJL221" s="45"/>
      <c r="CJM221" s="45"/>
      <c r="CJN221" s="45"/>
      <c r="CJO221" s="45"/>
      <c r="CJP221" s="45"/>
      <c r="CJQ221" s="45"/>
      <c r="CJR221" s="45"/>
      <c r="CJS221" s="45"/>
      <c r="CJT221" s="45"/>
      <c r="CJU221" s="45"/>
      <c r="CJV221" s="45"/>
      <c r="CJW221" s="45"/>
      <c r="CJX221" s="45"/>
      <c r="CJY221" s="45"/>
      <c r="CJZ221" s="45"/>
      <c r="CKA221" s="45"/>
      <c r="CKB221" s="45"/>
      <c r="CKC221" s="45"/>
      <c r="CKD221" s="45"/>
      <c r="CKE221" s="45"/>
      <c r="CKF221" s="45"/>
      <c r="CKG221" s="45"/>
      <c r="CKH221" s="45"/>
      <c r="CKI221" s="45"/>
      <c r="CKJ221" s="45"/>
      <c r="CKK221" s="45"/>
      <c r="CKL221" s="45"/>
      <c r="CKM221" s="45"/>
      <c r="CKN221" s="45"/>
      <c r="CKO221" s="45"/>
      <c r="CKP221" s="45"/>
      <c r="CKQ221" s="45"/>
      <c r="CKR221" s="45"/>
      <c r="CKS221" s="45"/>
      <c r="CKT221" s="45"/>
      <c r="CKU221" s="45"/>
      <c r="CKV221" s="45"/>
      <c r="CKW221" s="45"/>
      <c r="CKX221" s="45"/>
      <c r="CKY221" s="45"/>
      <c r="CKZ221" s="45"/>
      <c r="CLA221" s="45"/>
      <c r="CLB221" s="45"/>
      <c r="CLC221" s="45"/>
      <c r="CLD221" s="45"/>
      <c r="CLE221" s="45"/>
      <c r="CLF221" s="45"/>
      <c r="CLG221" s="45"/>
      <c r="CLH221" s="45"/>
      <c r="CLI221" s="45"/>
      <c r="CLJ221" s="45"/>
      <c r="CLK221" s="45"/>
      <c r="CLL221" s="45"/>
      <c r="CLM221" s="45"/>
      <c r="CLN221" s="45"/>
      <c r="CLO221" s="45"/>
      <c r="CLP221" s="45"/>
      <c r="CLQ221" s="45"/>
      <c r="CLR221" s="45"/>
      <c r="CLS221" s="45"/>
      <c r="CLT221" s="45"/>
      <c r="CLU221" s="45"/>
      <c r="CLV221" s="45"/>
      <c r="CLW221" s="45"/>
      <c r="CLX221" s="45"/>
      <c r="CLY221" s="45"/>
      <c r="CLZ221" s="45"/>
      <c r="CMA221" s="45"/>
      <c r="CMB221" s="45"/>
      <c r="CMC221" s="45"/>
      <c r="CMD221" s="45"/>
      <c r="CME221" s="45"/>
      <c r="CMF221" s="45"/>
      <c r="CMG221" s="45"/>
      <c r="CMH221" s="45"/>
      <c r="CMI221" s="45"/>
      <c r="CMJ221" s="45"/>
      <c r="CMK221" s="45"/>
      <c r="CML221" s="45"/>
      <c r="CMM221" s="45"/>
      <c r="CMN221" s="45"/>
      <c r="CMO221" s="45"/>
      <c r="CMP221" s="45"/>
      <c r="CMQ221" s="45"/>
      <c r="CMR221" s="45"/>
      <c r="CMS221" s="45"/>
      <c r="CMT221" s="45"/>
      <c r="CMU221" s="45"/>
      <c r="CMV221" s="45"/>
      <c r="CMW221" s="45"/>
      <c r="CMX221" s="45"/>
      <c r="CMY221" s="45"/>
      <c r="CMZ221" s="45"/>
      <c r="CNA221" s="45"/>
      <c r="CNB221" s="45"/>
      <c r="CNC221" s="45"/>
      <c r="CND221" s="45"/>
      <c r="CNE221" s="45"/>
      <c r="CNF221" s="45"/>
      <c r="CNG221" s="45"/>
      <c r="CNH221" s="45"/>
      <c r="CNI221" s="45"/>
      <c r="CNJ221" s="45"/>
      <c r="CNK221" s="45"/>
      <c r="CNL221" s="45"/>
      <c r="CNM221" s="45"/>
      <c r="CNN221" s="45"/>
      <c r="CNO221" s="45"/>
      <c r="CNP221" s="45"/>
      <c r="CNQ221" s="45"/>
      <c r="CNR221" s="45"/>
      <c r="CNS221" s="45"/>
      <c r="CNT221" s="45"/>
      <c r="CNU221" s="45"/>
      <c r="CNV221" s="45"/>
      <c r="CNW221" s="45"/>
      <c r="CNX221" s="45"/>
      <c r="CNY221" s="45"/>
      <c r="CNZ221" s="45"/>
      <c r="COA221" s="45"/>
      <c r="COB221" s="45"/>
      <c r="COC221" s="45"/>
      <c r="COD221" s="45"/>
      <c r="COE221" s="45"/>
      <c r="COF221" s="45"/>
      <c r="COG221" s="45"/>
      <c r="COH221" s="45"/>
      <c r="COI221" s="45"/>
      <c r="COJ221" s="45"/>
      <c r="COK221" s="45"/>
      <c r="COL221" s="45"/>
      <c r="COM221" s="45"/>
      <c r="CON221" s="45"/>
      <c r="COO221" s="45"/>
      <c r="COP221" s="45"/>
      <c r="COQ221" s="45"/>
      <c r="COR221" s="45"/>
      <c r="COS221" s="45"/>
      <c r="COT221" s="45"/>
      <c r="COU221" s="45"/>
      <c r="COV221" s="45"/>
      <c r="COW221" s="45"/>
      <c r="COX221" s="45"/>
      <c r="COY221" s="45"/>
      <c r="COZ221" s="45"/>
      <c r="CPA221" s="45"/>
      <c r="CPB221" s="45"/>
      <c r="CPC221" s="45"/>
      <c r="CPD221" s="45"/>
      <c r="CPE221" s="45"/>
      <c r="CPF221" s="45"/>
      <c r="CPG221" s="45"/>
      <c r="CPH221" s="45"/>
      <c r="CPI221" s="45"/>
      <c r="CPJ221" s="45"/>
      <c r="CPK221" s="45"/>
      <c r="CPL221" s="45"/>
      <c r="CPM221" s="45"/>
      <c r="CPN221" s="45"/>
      <c r="CPO221" s="45"/>
      <c r="CPP221" s="45"/>
      <c r="CPQ221" s="45"/>
      <c r="CPR221" s="45"/>
      <c r="CPS221" s="45"/>
      <c r="CPT221" s="45"/>
      <c r="CPU221" s="45"/>
      <c r="CPV221" s="45"/>
      <c r="CPW221" s="45"/>
      <c r="CPX221" s="45"/>
      <c r="CPY221" s="45"/>
      <c r="CPZ221" s="45"/>
      <c r="CQA221" s="45"/>
      <c r="CQB221" s="45"/>
      <c r="CQC221" s="45"/>
      <c r="CQD221" s="45"/>
      <c r="CQE221" s="45"/>
      <c r="CQF221" s="45"/>
      <c r="CQG221" s="45"/>
      <c r="CQH221" s="45"/>
      <c r="CQI221" s="45"/>
      <c r="CQJ221" s="45"/>
      <c r="CQK221" s="45"/>
      <c r="CQL221" s="45"/>
      <c r="CQM221" s="45"/>
      <c r="CQN221" s="45"/>
      <c r="CQO221" s="45"/>
      <c r="CQP221" s="45"/>
      <c r="CQQ221" s="45"/>
      <c r="CQR221" s="45"/>
      <c r="CQS221" s="45"/>
      <c r="CQT221" s="45"/>
      <c r="CQU221" s="45"/>
      <c r="CQV221" s="45"/>
      <c r="CQW221" s="45"/>
      <c r="CQX221" s="45"/>
      <c r="CQY221" s="45"/>
      <c r="CQZ221" s="45"/>
      <c r="CRA221" s="45"/>
      <c r="CRB221" s="45"/>
      <c r="CRC221" s="45"/>
      <c r="CRD221" s="45"/>
      <c r="CRE221" s="45"/>
      <c r="CRF221" s="45"/>
      <c r="CRG221" s="45"/>
      <c r="CRH221" s="45"/>
      <c r="CRI221" s="45"/>
      <c r="CRJ221" s="45"/>
      <c r="CRK221" s="45"/>
      <c r="CRL221" s="45"/>
      <c r="CRM221" s="45"/>
      <c r="CRN221" s="45"/>
      <c r="CRO221" s="45"/>
      <c r="CRP221" s="45"/>
      <c r="CRQ221" s="45"/>
      <c r="CRR221" s="45"/>
      <c r="CRS221" s="45"/>
      <c r="CRT221" s="45"/>
      <c r="CRU221" s="45"/>
      <c r="CRV221" s="45"/>
      <c r="CRW221" s="45"/>
      <c r="CRX221" s="45"/>
      <c r="CRY221" s="45"/>
      <c r="CRZ221" s="45"/>
      <c r="CSA221" s="45"/>
      <c r="CSB221" s="45"/>
      <c r="CSC221" s="45"/>
      <c r="CSD221" s="45"/>
      <c r="CSE221" s="45"/>
      <c r="CSF221" s="45"/>
      <c r="CSG221" s="45"/>
      <c r="CSH221" s="45"/>
      <c r="CSI221" s="45"/>
      <c r="CSJ221" s="45"/>
      <c r="CSK221" s="45"/>
      <c r="CSL221" s="45"/>
      <c r="CSM221" s="45"/>
      <c r="CSN221" s="45"/>
      <c r="CSO221" s="45"/>
      <c r="CSP221" s="45"/>
      <c r="CSQ221" s="45"/>
      <c r="CSR221" s="45"/>
      <c r="CSS221" s="45"/>
      <c r="CST221" s="45"/>
      <c r="CSU221" s="45"/>
      <c r="CSV221" s="45"/>
      <c r="CSW221" s="45"/>
      <c r="CSX221" s="45"/>
      <c r="CSY221" s="45"/>
      <c r="CSZ221" s="45"/>
      <c r="CTA221" s="45"/>
      <c r="CTB221" s="45"/>
      <c r="CTC221" s="45"/>
      <c r="CTD221" s="45"/>
      <c r="CTE221" s="45"/>
      <c r="CTF221" s="45"/>
      <c r="CTG221" s="45"/>
      <c r="CTH221" s="45"/>
      <c r="CTI221" s="45"/>
      <c r="CTJ221" s="45"/>
      <c r="CTK221" s="45"/>
      <c r="CTL221" s="45"/>
      <c r="CTM221" s="45"/>
      <c r="CTN221" s="45"/>
      <c r="CTO221" s="45"/>
      <c r="CTP221" s="45"/>
      <c r="CTQ221" s="45"/>
      <c r="CTR221" s="45"/>
      <c r="CTS221" s="45"/>
      <c r="CTT221" s="45"/>
      <c r="CTU221" s="45"/>
      <c r="CTV221" s="45"/>
      <c r="CTW221" s="45"/>
      <c r="CTX221" s="45"/>
      <c r="CTY221" s="45"/>
      <c r="CTZ221" s="45"/>
      <c r="CUA221" s="45"/>
      <c r="CUB221" s="45"/>
      <c r="CUC221" s="45"/>
      <c r="CUD221" s="45"/>
      <c r="CUE221" s="45"/>
      <c r="CUF221" s="45"/>
      <c r="CUG221" s="45"/>
      <c r="CUH221" s="45"/>
      <c r="CUI221" s="45"/>
      <c r="CUJ221" s="45"/>
      <c r="CUK221" s="45"/>
      <c r="CUL221" s="45"/>
      <c r="CUM221" s="45"/>
      <c r="CUN221" s="45"/>
      <c r="CUO221" s="45"/>
      <c r="CUP221" s="45"/>
      <c r="CUQ221" s="45"/>
      <c r="CUR221" s="45"/>
      <c r="CUS221" s="45"/>
      <c r="CUT221" s="45"/>
      <c r="CUU221" s="45"/>
      <c r="CUV221" s="45"/>
      <c r="CUW221" s="45"/>
      <c r="CUX221" s="45"/>
      <c r="CUY221" s="45"/>
      <c r="CUZ221" s="45"/>
      <c r="CVA221" s="45"/>
      <c r="CVB221" s="45"/>
      <c r="CVC221" s="45"/>
      <c r="CVD221" s="45"/>
      <c r="CVE221" s="45"/>
      <c r="CVF221" s="45"/>
      <c r="CVG221" s="45"/>
      <c r="CVH221" s="45"/>
      <c r="CVI221" s="45"/>
      <c r="CVJ221" s="45"/>
      <c r="CVK221" s="45"/>
      <c r="CVL221" s="45"/>
      <c r="CVM221" s="45"/>
      <c r="CVN221" s="45"/>
      <c r="CVO221" s="45"/>
      <c r="CVP221" s="45"/>
      <c r="CVQ221" s="45"/>
      <c r="CVR221" s="45"/>
      <c r="CVS221" s="45"/>
      <c r="CVT221" s="45"/>
      <c r="CVU221" s="45"/>
      <c r="CVV221" s="45"/>
      <c r="CVW221" s="45"/>
      <c r="CVX221" s="45"/>
      <c r="CVY221" s="45"/>
      <c r="CVZ221" s="45"/>
      <c r="CWA221" s="45"/>
      <c r="CWB221" s="45"/>
      <c r="CWC221" s="45"/>
      <c r="CWD221" s="45"/>
      <c r="CWE221" s="45"/>
      <c r="CWF221" s="45"/>
      <c r="CWG221" s="45"/>
      <c r="CWH221" s="45"/>
      <c r="CWI221" s="45"/>
      <c r="CWJ221" s="45"/>
      <c r="CWK221" s="45"/>
      <c r="CWL221" s="45"/>
      <c r="CWM221" s="45"/>
      <c r="CWN221" s="45"/>
      <c r="CWO221" s="45"/>
      <c r="CWP221" s="45"/>
      <c r="CWQ221" s="45"/>
      <c r="CWR221" s="45"/>
      <c r="CWS221" s="45"/>
      <c r="CWT221" s="45"/>
      <c r="CWU221" s="45"/>
      <c r="CWV221" s="45"/>
      <c r="CWW221" s="45"/>
      <c r="CWX221" s="45"/>
      <c r="CWY221" s="45"/>
      <c r="CWZ221" s="45"/>
      <c r="CXA221" s="45"/>
      <c r="CXB221" s="45"/>
      <c r="CXC221" s="45"/>
      <c r="CXD221" s="45"/>
      <c r="CXE221" s="45"/>
      <c r="CXF221" s="45"/>
      <c r="CXG221" s="45"/>
      <c r="CXH221" s="45"/>
      <c r="CXI221" s="45"/>
      <c r="CXJ221" s="45"/>
      <c r="CXK221" s="45"/>
      <c r="CXL221" s="45"/>
      <c r="CXM221" s="45"/>
      <c r="CXN221" s="45"/>
      <c r="CXO221" s="45"/>
      <c r="CXP221" s="45"/>
      <c r="CXQ221" s="45"/>
      <c r="CXR221" s="45"/>
      <c r="CXS221" s="45"/>
      <c r="CXT221" s="45"/>
      <c r="CXU221" s="45"/>
      <c r="CXV221" s="45"/>
      <c r="CXW221" s="45"/>
      <c r="CXX221" s="45"/>
      <c r="CXY221" s="45"/>
      <c r="CXZ221" s="45"/>
      <c r="CYA221" s="45"/>
      <c r="CYB221" s="45"/>
      <c r="CYC221" s="45"/>
      <c r="CYD221" s="45"/>
      <c r="CYE221" s="45"/>
      <c r="CYF221" s="45"/>
      <c r="CYG221" s="45"/>
      <c r="CYH221" s="45"/>
      <c r="CYI221" s="45"/>
      <c r="CYJ221" s="45"/>
      <c r="CYK221" s="45"/>
      <c r="CYL221" s="45"/>
      <c r="CYM221" s="45"/>
      <c r="CYN221" s="45"/>
      <c r="CYO221" s="45"/>
      <c r="CYP221" s="45"/>
      <c r="CYQ221" s="45"/>
      <c r="CYR221" s="45"/>
      <c r="CYS221" s="45"/>
      <c r="CYT221" s="45"/>
      <c r="CYU221" s="45"/>
      <c r="CYV221" s="45"/>
      <c r="CYW221" s="45"/>
      <c r="CYX221" s="45"/>
      <c r="CYY221" s="45"/>
      <c r="CYZ221" s="45"/>
      <c r="CZA221" s="45"/>
      <c r="CZB221" s="45"/>
      <c r="CZC221" s="45"/>
      <c r="CZD221" s="45"/>
      <c r="CZE221" s="45"/>
      <c r="CZF221" s="45"/>
      <c r="CZG221" s="45"/>
      <c r="CZH221" s="45"/>
      <c r="CZI221" s="45"/>
      <c r="CZJ221" s="45"/>
      <c r="CZK221" s="45"/>
      <c r="CZL221" s="45"/>
      <c r="CZM221" s="45"/>
      <c r="CZN221" s="45"/>
      <c r="CZO221" s="45"/>
      <c r="CZP221" s="45"/>
      <c r="CZQ221" s="45"/>
      <c r="CZR221" s="45"/>
      <c r="CZS221" s="45"/>
      <c r="CZT221" s="45"/>
      <c r="CZU221" s="45"/>
      <c r="CZV221" s="45"/>
      <c r="CZW221" s="45"/>
      <c r="CZX221" s="45"/>
      <c r="CZY221" s="45"/>
      <c r="CZZ221" s="45"/>
      <c r="DAA221" s="45"/>
      <c r="DAB221" s="45"/>
      <c r="DAC221" s="45"/>
      <c r="DAD221" s="45"/>
      <c r="DAE221" s="45"/>
      <c r="DAF221" s="45"/>
      <c r="DAG221" s="45"/>
      <c r="DAH221" s="45"/>
      <c r="DAI221" s="45"/>
      <c r="DAJ221" s="45"/>
      <c r="DAK221" s="45"/>
      <c r="DAL221" s="45"/>
      <c r="DAM221" s="45"/>
      <c r="DAN221" s="45"/>
      <c r="DAO221" s="45"/>
      <c r="DAP221" s="45"/>
      <c r="DAQ221" s="45"/>
      <c r="DAR221" s="45"/>
      <c r="DAS221" s="45"/>
      <c r="DAT221" s="45"/>
      <c r="DAU221" s="45"/>
      <c r="DAV221" s="45"/>
      <c r="DAW221" s="45"/>
      <c r="DAX221" s="45"/>
      <c r="DAY221" s="45"/>
      <c r="DAZ221" s="45"/>
      <c r="DBA221" s="45"/>
      <c r="DBB221" s="45"/>
      <c r="DBC221" s="45"/>
      <c r="DBD221" s="45"/>
      <c r="DBE221" s="45"/>
      <c r="DBF221" s="45"/>
      <c r="DBG221" s="45"/>
      <c r="DBH221" s="45"/>
      <c r="DBI221" s="45"/>
      <c r="DBJ221" s="45"/>
      <c r="DBK221" s="45"/>
      <c r="DBL221" s="45"/>
      <c r="DBM221" s="45"/>
      <c r="DBN221" s="45"/>
      <c r="DBO221" s="45"/>
      <c r="DBP221" s="45"/>
      <c r="DBQ221" s="45"/>
      <c r="DBR221" s="45"/>
      <c r="DBS221" s="45"/>
      <c r="DBT221" s="45"/>
      <c r="DBU221" s="45"/>
      <c r="DBV221" s="45"/>
      <c r="DBW221" s="45"/>
      <c r="DBX221" s="45"/>
      <c r="DBY221" s="45"/>
      <c r="DBZ221" s="45"/>
      <c r="DCA221" s="45"/>
      <c r="DCB221" s="45"/>
      <c r="DCC221" s="45"/>
      <c r="DCD221" s="45"/>
      <c r="DCE221" s="45"/>
      <c r="DCF221" s="45"/>
      <c r="DCG221" s="45"/>
      <c r="DCH221" s="45"/>
      <c r="DCI221" s="45"/>
      <c r="DCJ221" s="45"/>
      <c r="DCK221" s="45"/>
      <c r="DCL221" s="45"/>
      <c r="DCM221" s="45"/>
      <c r="DCN221" s="45"/>
      <c r="DCO221" s="45"/>
      <c r="DCP221" s="45"/>
      <c r="DCQ221" s="45"/>
      <c r="DCR221" s="45"/>
      <c r="DCS221" s="45"/>
      <c r="DCT221" s="45"/>
      <c r="DCU221" s="45"/>
      <c r="DCV221" s="45"/>
      <c r="DCW221" s="45"/>
      <c r="DCX221" s="45"/>
      <c r="DCY221" s="45"/>
      <c r="DCZ221" s="45"/>
      <c r="DDA221" s="45"/>
      <c r="DDB221" s="45"/>
      <c r="DDC221" s="45"/>
      <c r="DDD221" s="45"/>
      <c r="DDE221" s="45"/>
      <c r="DDF221" s="45"/>
      <c r="DDG221" s="45"/>
      <c r="DDH221" s="45"/>
      <c r="DDI221" s="45"/>
      <c r="DDJ221" s="45"/>
      <c r="DDK221" s="45"/>
      <c r="DDL221" s="45"/>
      <c r="DDM221" s="45"/>
      <c r="DDN221" s="45"/>
      <c r="DDO221" s="45"/>
      <c r="DDP221" s="45"/>
      <c r="DDQ221" s="45"/>
      <c r="DDR221" s="45"/>
      <c r="DDS221" s="45"/>
      <c r="DDT221" s="45"/>
      <c r="DDU221" s="45"/>
      <c r="DDV221" s="45"/>
      <c r="DDW221" s="45"/>
      <c r="DDX221" s="45"/>
      <c r="DDY221" s="45"/>
      <c r="DDZ221" s="45"/>
      <c r="DEA221" s="45"/>
      <c r="DEB221" s="45"/>
      <c r="DEC221" s="45"/>
      <c r="DED221" s="45"/>
      <c r="DEE221" s="45"/>
      <c r="DEF221" s="45"/>
      <c r="DEG221" s="45"/>
      <c r="DEH221" s="45"/>
      <c r="DEI221" s="45"/>
      <c r="DEJ221" s="45"/>
      <c r="DEK221" s="45"/>
      <c r="DEL221" s="45"/>
      <c r="DEM221" s="45"/>
      <c r="DEN221" s="45"/>
      <c r="DEO221" s="45"/>
      <c r="DEP221" s="45"/>
      <c r="DEQ221" s="45"/>
      <c r="DER221" s="45"/>
      <c r="DES221" s="45"/>
      <c r="DET221" s="45"/>
      <c r="DEU221" s="45"/>
      <c r="DEV221" s="45"/>
      <c r="DEW221" s="45"/>
      <c r="DEX221" s="45"/>
      <c r="DEY221" s="45"/>
      <c r="DEZ221" s="45"/>
      <c r="DFA221" s="45"/>
      <c r="DFB221" s="45"/>
      <c r="DFC221" s="45"/>
      <c r="DFD221" s="45"/>
      <c r="DFE221" s="45"/>
      <c r="DFF221" s="45"/>
      <c r="DFG221" s="45"/>
      <c r="DFH221" s="45"/>
      <c r="DFI221" s="45"/>
      <c r="DFJ221" s="45"/>
      <c r="DFK221" s="45"/>
      <c r="DFL221" s="45"/>
      <c r="DFM221" s="45"/>
      <c r="DFN221" s="45"/>
      <c r="DFO221" s="45"/>
      <c r="DFP221" s="45"/>
      <c r="DFQ221" s="45"/>
      <c r="DFR221" s="45"/>
      <c r="DFS221" s="45"/>
      <c r="DFT221" s="45"/>
      <c r="DFU221" s="45"/>
      <c r="DFV221" s="45"/>
      <c r="DFW221" s="45"/>
      <c r="DFX221" s="45"/>
      <c r="DFY221" s="45"/>
      <c r="DFZ221" s="45"/>
      <c r="DGA221" s="45"/>
      <c r="DGB221" s="45"/>
      <c r="DGC221" s="45"/>
      <c r="DGD221" s="45"/>
      <c r="DGE221" s="45"/>
      <c r="DGF221" s="45"/>
      <c r="DGG221" s="45"/>
      <c r="DGH221" s="45"/>
      <c r="DGI221" s="45"/>
      <c r="DGJ221" s="45"/>
      <c r="DGK221" s="45"/>
      <c r="DGL221" s="45"/>
      <c r="DGM221" s="45"/>
      <c r="DGN221" s="45"/>
      <c r="DGO221" s="45"/>
      <c r="DGP221" s="45"/>
      <c r="DGQ221" s="45"/>
      <c r="DGR221" s="45"/>
      <c r="DGS221" s="45"/>
      <c r="DGT221" s="45"/>
      <c r="DGU221" s="45"/>
      <c r="DGV221" s="45"/>
      <c r="DGW221" s="45"/>
      <c r="DGX221" s="45"/>
      <c r="DGY221" s="45"/>
      <c r="DGZ221" s="45"/>
      <c r="DHA221" s="45"/>
      <c r="DHB221" s="45"/>
      <c r="DHC221" s="45"/>
      <c r="DHD221" s="45"/>
      <c r="DHE221" s="45"/>
      <c r="DHF221" s="45"/>
      <c r="DHG221" s="45"/>
      <c r="DHH221" s="45"/>
      <c r="DHI221" s="45"/>
      <c r="DHJ221" s="45"/>
      <c r="DHK221" s="45"/>
      <c r="DHL221" s="45"/>
      <c r="DHM221" s="45"/>
      <c r="DHN221" s="45"/>
      <c r="DHO221" s="45"/>
      <c r="DHP221" s="45"/>
      <c r="DHQ221" s="45"/>
      <c r="DHR221" s="45"/>
      <c r="DHS221" s="45"/>
      <c r="DHT221" s="45"/>
      <c r="DHU221" s="45"/>
      <c r="DHV221" s="45"/>
      <c r="DHW221" s="45"/>
      <c r="DHX221" s="45"/>
      <c r="DHY221" s="45"/>
      <c r="DHZ221" s="45"/>
      <c r="DIA221" s="45"/>
      <c r="DIB221" s="45"/>
      <c r="DIC221" s="45"/>
      <c r="DID221" s="45"/>
      <c r="DIE221" s="45"/>
      <c r="DIF221" s="45"/>
      <c r="DIG221" s="45"/>
      <c r="DIH221" s="45"/>
      <c r="DII221" s="45"/>
      <c r="DIJ221" s="45"/>
      <c r="DIK221" s="45"/>
      <c r="DIL221" s="45"/>
      <c r="DIM221" s="45"/>
      <c r="DIN221" s="45"/>
      <c r="DIO221" s="45"/>
      <c r="DIP221" s="45"/>
      <c r="DIQ221" s="45"/>
      <c r="DIR221" s="45"/>
      <c r="DIS221" s="45"/>
      <c r="DIT221" s="45"/>
      <c r="DIU221" s="45"/>
      <c r="DIV221" s="45"/>
      <c r="DIW221" s="45"/>
      <c r="DIX221" s="45"/>
      <c r="DIY221" s="45"/>
      <c r="DIZ221" s="45"/>
      <c r="DJA221" s="45"/>
      <c r="DJB221" s="45"/>
      <c r="DJC221" s="45"/>
      <c r="DJD221" s="45"/>
      <c r="DJE221" s="45"/>
      <c r="DJF221" s="45"/>
      <c r="DJG221" s="45"/>
      <c r="DJH221" s="45"/>
      <c r="DJI221" s="45"/>
      <c r="DJJ221" s="45"/>
      <c r="DJK221" s="45"/>
      <c r="DJL221" s="45"/>
      <c r="DJM221" s="45"/>
      <c r="DJN221" s="45"/>
      <c r="DJO221" s="45"/>
      <c r="DJP221" s="45"/>
      <c r="DJQ221" s="45"/>
      <c r="DJR221" s="45"/>
      <c r="DJS221" s="45"/>
      <c r="DJT221" s="45"/>
      <c r="DJU221" s="45"/>
      <c r="DJV221" s="45"/>
      <c r="DJW221" s="45"/>
      <c r="DJX221" s="45"/>
      <c r="DJY221" s="45"/>
      <c r="DJZ221" s="45"/>
      <c r="DKA221" s="45"/>
      <c r="DKB221" s="45"/>
      <c r="DKC221" s="45"/>
      <c r="DKD221" s="45"/>
      <c r="DKE221" s="45"/>
      <c r="DKF221" s="45"/>
      <c r="DKG221" s="45"/>
      <c r="DKH221" s="45"/>
      <c r="DKI221" s="45"/>
      <c r="DKJ221" s="45"/>
      <c r="DKK221" s="45"/>
      <c r="DKL221" s="45"/>
      <c r="DKM221" s="45"/>
      <c r="DKN221" s="45"/>
      <c r="DKO221" s="45"/>
      <c r="DKP221" s="45"/>
      <c r="DKQ221" s="45"/>
      <c r="DKR221" s="45"/>
      <c r="DKS221" s="45"/>
      <c r="DKT221" s="45"/>
      <c r="DKU221" s="45"/>
      <c r="DKV221" s="45"/>
      <c r="DKW221" s="45"/>
      <c r="DKX221" s="45"/>
      <c r="DKY221" s="45"/>
      <c r="DKZ221" s="45"/>
      <c r="DLA221" s="45"/>
      <c r="DLB221" s="45"/>
      <c r="DLC221" s="45"/>
      <c r="DLD221" s="45"/>
      <c r="DLE221" s="45"/>
      <c r="DLF221" s="45"/>
      <c r="DLG221" s="45"/>
      <c r="DLH221" s="45"/>
      <c r="DLI221" s="45"/>
      <c r="DLJ221" s="45"/>
      <c r="DLK221" s="45"/>
      <c r="DLL221" s="45"/>
      <c r="DLM221" s="45"/>
      <c r="DLN221" s="45"/>
      <c r="DLO221" s="45"/>
      <c r="DLP221" s="45"/>
      <c r="DLQ221" s="45"/>
      <c r="DLR221" s="45"/>
      <c r="DLS221" s="45"/>
      <c r="DLT221" s="45"/>
      <c r="DLU221" s="45"/>
      <c r="DLV221" s="45"/>
      <c r="DLW221" s="45"/>
      <c r="DLX221" s="45"/>
      <c r="DLY221" s="45"/>
      <c r="DLZ221" s="45"/>
      <c r="DMA221" s="45"/>
      <c r="DMB221" s="45"/>
      <c r="DMC221" s="45"/>
      <c r="DMD221" s="45"/>
      <c r="DME221" s="45"/>
      <c r="DMF221" s="45"/>
      <c r="DMG221" s="45"/>
      <c r="DMH221" s="45"/>
      <c r="DMI221" s="45"/>
      <c r="DMJ221" s="45"/>
      <c r="DMK221" s="45"/>
      <c r="DML221" s="45"/>
      <c r="DMM221" s="45"/>
      <c r="DMN221" s="45"/>
      <c r="DMO221" s="45"/>
      <c r="DMP221" s="45"/>
      <c r="DMQ221" s="45"/>
      <c r="DMR221" s="45"/>
      <c r="DMS221" s="45"/>
      <c r="DMT221" s="45"/>
      <c r="DMU221" s="45"/>
      <c r="DMV221" s="45"/>
      <c r="DMW221" s="45"/>
      <c r="DMX221" s="45"/>
      <c r="DMY221" s="45"/>
      <c r="DMZ221" s="45"/>
      <c r="DNA221" s="45"/>
      <c r="DNB221" s="45"/>
      <c r="DNC221" s="45"/>
      <c r="DND221" s="45"/>
      <c r="DNE221" s="45"/>
      <c r="DNF221" s="45"/>
      <c r="DNG221" s="45"/>
      <c r="DNH221" s="45"/>
      <c r="DNI221" s="45"/>
      <c r="DNJ221" s="45"/>
      <c r="DNK221" s="45"/>
      <c r="DNL221" s="45"/>
      <c r="DNM221" s="45"/>
      <c r="DNN221" s="45"/>
      <c r="DNO221" s="45"/>
      <c r="DNP221" s="45"/>
      <c r="DNQ221" s="45"/>
      <c r="DNR221" s="45"/>
      <c r="DNS221" s="45"/>
      <c r="DNT221" s="45"/>
      <c r="DNU221" s="45"/>
      <c r="DNV221" s="45"/>
      <c r="DNW221" s="45"/>
      <c r="DNX221" s="45"/>
      <c r="DNY221" s="45"/>
      <c r="DNZ221" s="45"/>
      <c r="DOA221" s="45"/>
      <c r="DOB221" s="45"/>
      <c r="DOC221" s="45"/>
      <c r="DOD221" s="45"/>
      <c r="DOE221" s="45"/>
      <c r="DOF221" s="45"/>
      <c r="DOG221" s="45"/>
      <c r="DOH221" s="45"/>
      <c r="DOI221" s="45"/>
      <c r="DOJ221" s="45"/>
      <c r="DOK221" s="45"/>
      <c r="DOL221" s="45"/>
      <c r="DOM221" s="45"/>
      <c r="DON221" s="45"/>
      <c r="DOO221" s="45"/>
      <c r="DOP221" s="45"/>
      <c r="DOQ221" s="45"/>
      <c r="DOR221" s="45"/>
      <c r="DOS221" s="45"/>
      <c r="DOT221" s="45"/>
      <c r="DOU221" s="45"/>
      <c r="DOV221" s="45"/>
      <c r="DOW221" s="45"/>
      <c r="DOX221" s="45"/>
      <c r="DOY221" s="45"/>
      <c r="DOZ221" s="45"/>
      <c r="DPA221" s="45"/>
      <c r="DPB221" s="45"/>
      <c r="DPC221" s="45"/>
      <c r="DPD221" s="45"/>
      <c r="DPE221" s="45"/>
      <c r="DPF221" s="45"/>
      <c r="DPG221" s="45"/>
      <c r="DPH221" s="45"/>
      <c r="DPI221" s="45"/>
      <c r="DPJ221" s="45"/>
      <c r="DPK221" s="45"/>
      <c r="DPL221" s="45"/>
      <c r="DPM221" s="45"/>
      <c r="DPN221" s="45"/>
      <c r="DPO221" s="45"/>
      <c r="DPP221" s="45"/>
      <c r="DPQ221" s="45"/>
      <c r="DPR221" s="45"/>
      <c r="DPS221" s="45"/>
      <c r="DPT221" s="45"/>
      <c r="DPU221" s="45"/>
      <c r="DPV221" s="45"/>
      <c r="DPW221" s="45"/>
      <c r="DPX221" s="45"/>
      <c r="DPY221" s="45"/>
      <c r="DPZ221" s="45"/>
      <c r="DQA221" s="45"/>
      <c r="DQB221" s="45"/>
      <c r="DQC221" s="45"/>
      <c r="DQD221" s="45"/>
      <c r="DQE221" s="45"/>
      <c r="DQF221" s="45"/>
      <c r="DQG221" s="45"/>
      <c r="DQH221" s="45"/>
      <c r="DQI221" s="45"/>
      <c r="DQJ221" s="45"/>
      <c r="DQK221" s="45"/>
      <c r="DQL221" s="45"/>
      <c r="DQM221" s="45"/>
      <c r="DQN221" s="45"/>
      <c r="DQO221" s="45"/>
      <c r="DQP221" s="45"/>
      <c r="DQQ221" s="45"/>
      <c r="DQR221" s="45"/>
      <c r="DQS221" s="45"/>
      <c r="DQT221" s="45"/>
      <c r="DQU221" s="45"/>
      <c r="DQV221" s="45"/>
      <c r="DQW221" s="45"/>
      <c r="DQX221" s="45"/>
      <c r="DQY221" s="45"/>
      <c r="DQZ221" s="45"/>
      <c r="DRA221" s="45"/>
      <c r="DRB221" s="45"/>
      <c r="DRC221" s="45"/>
      <c r="DRD221" s="45"/>
      <c r="DRE221" s="45"/>
      <c r="DRF221" s="45"/>
      <c r="DRG221" s="45"/>
      <c r="DRH221" s="45"/>
      <c r="DRI221" s="45"/>
      <c r="DRJ221" s="45"/>
      <c r="DRK221" s="45"/>
      <c r="DRL221" s="45"/>
      <c r="DRM221" s="45"/>
      <c r="DRN221" s="45"/>
      <c r="DRO221" s="45"/>
      <c r="DRP221" s="45"/>
      <c r="DRQ221" s="45"/>
      <c r="DRR221" s="45"/>
      <c r="DRS221" s="45"/>
      <c r="DRT221" s="45"/>
      <c r="DRU221" s="45"/>
      <c r="DRV221" s="45"/>
      <c r="DRW221" s="45"/>
      <c r="DRX221" s="45"/>
      <c r="DRY221" s="45"/>
      <c r="DRZ221" s="45"/>
      <c r="DSA221" s="45"/>
      <c r="DSB221" s="45"/>
      <c r="DSC221" s="45"/>
      <c r="DSD221" s="45"/>
      <c r="DSE221" s="45"/>
      <c r="DSF221" s="45"/>
      <c r="DSG221" s="45"/>
      <c r="DSH221" s="45"/>
      <c r="DSI221" s="45"/>
      <c r="DSJ221" s="45"/>
      <c r="DSK221" s="45"/>
      <c r="DSL221" s="45"/>
      <c r="DSM221" s="45"/>
      <c r="DSN221" s="45"/>
      <c r="DSO221" s="45"/>
      <c r="DSP221" s="45"/>
      <c r="DSQ221" s="45"/>
      <c r="DSR221" s="45"/>
      <c r="DSS221" s="45"/>
      <c r="DST221" s="45"/>
      <c r="DSU221" s="45"/>
      <c r="DSV221" s="45"/>
      <c r="DSW221" s="45"/>
      <c r="DSX221" s="45"/>
      <c r="DSY221" s="45"/>
      <c r="DSZ221" s="45"/>
      <c r="DTA221" s="45"/>
      <c r="DTB221" s="45"/>
      <c r="DTC221" s="45"/>
      <c r="DTD221" s="45"/>
      <c r="DTE221" s="45"/>
      <c r="DTF221" s="45"/>
      <c r="DTG221" s="45"/>
      <c r="DTH221" s="45"/>
      <c r="DTI221" s="45"/>
      <c r="DTJ221" s="45"/>
      <c r="DTK221" s="45"/>
      <c r="DTL221" s="45"/>
      <c r="DTM221" s="45"/>
      <c r="DTN221" s="45"/>
      <c r="DTO221" s="45"/>
      <c r="DTP221" s="45"/>
      <c r="DTQ221" s="45"/>
      <c r="DTR221" s="45"/>
      <c r="DTS221" s="45"/>
      <c r="DTT221" s="45"/>
      <c r="DTU221" s="45"/>
      <c r="DTV221" s="45"/>
      <c r="DTW221" s="45"/>
      <c r="DTX221" s="45"/>
      <c r="DTY221" s="45"/>
      <c r="DTZ221" s="45"/>
      <c r="DUA221" s="45"/>
      <c r="DUB221" s="45"/>
      <c r="DUC221" s="45"/>
      <c r="DUD221" s="45"/>
      <c r="DUE221" s="45"/>
      <c r="DUF221" s="45"/>
      <c r="DUG221" s="45"/>
      <c r="DUH221" s="45"/>
      <c r="DUI221" s="45"/>
      <c r="DUJ221" s="45"/>
      <c r="DUK221" s="45"/>
      <c r="DUL221" s="45"/>
      <c r="DUM221" s="45"/>
      <c r="DUN221" s="45"/>
      <c r="DUO221" s="45"/>
      <c r="DUP221" s="45"/>
      <c r="DUQ221" s="45"/>
      <c r="DUR221" s="45"/>
      <c r="DUS221" s="45"/>
      <c r="DUT221" s="45"/>
      <c r="DUU221" s="45"/>
      <c r="DUV221" s="45"/>
      <c r="DUW221" s="45"/>
      <c r="DUX221" s="45"/>
      <c r="DUY221" s="45"/>
      <c r="DUZ221" s="45"/>
      <c r="DVA221" s="45"/>
      <c r="DVB221" s="45"/>
      <c r="DVC221" s="45"/>
      <c r="DVD221" s="45"/>
      <c r="DVE221" s="45"/>
      <c r="DVF221" s="45"/>
      <c r="DVG221" s="45"/>
      <c r="DVH221" s="45"/>
      <c r="DVI221" s="45"/>
      <c r="DVJ221" s="45"/>
      <c r="DVK221" s="45"/>
      <c r="DVL221" s="45"/>
      <c r="DVM221" s="45"/>
      <c r="DVN221" s="45"/>
      <c r="DVO221" s="45"/>
      <c r="DVP221" s="45"/>
      <c r="DVQ221" s="45"/>
      <c r="DVR221" s="45"/>
      <c r="DVS221" s="45"/>
      <c r="DVT221" s="45"/>
      <c r="DVU221" s="45"/>
      <c r="DVV221" s="45"/>
      <c r="DVW221" s="45"/>
      <c r="DVX221" s="45"/>
      <c r="DVY221" s="45"/>
      <c r="DVZ221" s="45"/>
      <c r="DWA221" s="45"/>
      <c r="DWB221" s="45"/>
      <c r="DWC221" s="45"/>
      <c r="DWD221" s="45"/>
      <c r="DWE221" s="45"/>
      <c r="DWF221" s="45"/>
      <c r="DWG221" s="45"/>
      <c r="DWH221" s="45"/>
      <c r="DWI221" s="45"/>
      <c r="DWJ221" s="45"/>
      <c r="DWK221" s="45"/>
      <c r="DWL221" s="45"/>
      <c r="DWM221" s="45"/>
      <c r="DWN221" s="45"/>
      <c r="DWO221" s="45"/>
      <c r="DWP221" s="45"/>
      <c r="DWQ221" s="45"/>
      <c r="DWR221" s="45"/>
      <c r="DWS221" s="45"/>
      <c r="DWT221" s="45"/>
      <c r="DWU221" s="45"/>
      <c r="DWV221" s="45"/>
      <c r="DWW221" s="45"/>
      <c r="DWX221" s="45"/>
      <c r="DWY221" s="45"/>
      <c r="DWZ221" s="45"/>
      <c r="DXA221" s="45"/>
      <c r="DXB221" s="45"/>
      <c r="DXC221" s="45"/>
      <c r="DXD221" s="45"/>
      <c r="DXE221" s="45"/>
      <c r="DXF221" s="45"/>
      <c r="DXG221" s="45"/>
      <c r="DXH221" s="45"/>
      <c r="DXI221" s="45"/>
      <c r="DXJ221" s="45"/>
      <c r="DXK221" s="45"/>
      <c r="DXL221" s="45"/>
      <c r="DXM221" s="45"/>
      <c r="DXN221" s="45"/>
      <c r="DXO221" s="45"/>
      <c r="DXP221" s="45"/>
      <c r="DXQ221" s="45"/>
      <c r="DXR221" s="45"/>
      <c r="DXS221" s="45"/>
      <c r="DXT221" s="45"/>
      <c r="DXU221" s="45"/>
      <c r="DXV221" s="45"/>
      <c r="DXW221" s="45"/>
      <c r="DXX221" s="45"/>
      <c r="DXY221" s="45"/>
      <c r="DXZ221" s="45"/>
      <c r="DYA221" s="45"/>
      <c r="DYB221" s="45"/>
      <c r="DYC221" s="45"/>
      <c r="DYD221" s="45"/>
      <c r="DYE221" s="45"/>
      <c r="DYF221" s="45"/>
      <c r="DYG221" s="45"/>
      <c r="DYH221" s="45"/>
      <c r="DYI221" s="45"/>
      <c r="DYJ221" s="45"/>
      <c r="DYK221" s="45"/>
      <c r="DYL221" s="45"/>
      <c r="DYM221" s="45"/>
      <c r="DYN221" s="45"/>
      <c r="DYO221" s="45"/>
      <c r="DYP221" s="45"/>
      <c r="DYQ221" s="45"/>
      <c r="DYR221" s="45"/>
      <c r="DYS221" s="45"/>
      <c r="DYT221" s="45"/>
      <c r="DYU221" s="45"/>
      <c r="DYV221" s="45"/>
      <c r="DYW221" s="45"/>
      <c r="DYX221" s="45"/>
      <c r="DYY221" s="45"/>
      <c r="DYZ221" s="45"/>
      <c r="DZA221" s="45"/>
      <c r="DZB221" s="45"/>
      <c r="DZC221" s="45"/>
      <c r="DZD221" s="45"/>
      <c r="DZE221" s="45"/>
      <c r="DZF221" s="45"/>
      <c r="DZG221" s="45"/>
      <c r="DZH221" s="45"/>
      <c r="DZI221" s="45"/>
      <c r="DZJ221" s="45"/>
      <c r="DZK221" s="45"/>
      <c r="DZL221" s="45"/>
      <c r="DZM221" s="45"/>
      <c r="DZN221" s="45"/>
      <c r="DZO221" s="45"/>
      <c r="DZP221" s="45"/>
      <c r="DZQ221" s="45"/>
      <c r="DZR221" s="45"/>
      <c r="DZS221" s="45"/>
      <c r="DZT221" s="45"/>
      <c r="DZU221" s="45"/>
      <c r="DZV221" s="45"/>
      <c r="DZW221" s="45"/>
      <c r="DZX221" s="45"/>
      <c r="DZY221" s="45"/>
      <c r="DZZ221" s="45"/>
      <c r="EAA221" s="45"/>
      <c r="EAB221" s="45"/>
      <c r="EAC221" s="45"/>
      <c r="EAD221" s="45"/>
      <c r="EAE221" s="45"/>
      <c r="EAF221" s="45"/>
      <c r="EAG221" s="45"/>
      <c r="EAH221" s="45"/>
      <c r="EAI221" s="45"/>
      <c r="EAJ221" s="45"/>
      <c r="EAK221" s="45"/>
      <c r="EAL221" s="45"/>
      <c r="EAM221" s="45"/>
      <c r="EAN221" s="45"/>
      <c r="EAO221" s="45"/>
      <c r="EAP221" s="45"/>
      <c r="EAQ221" s="45"/>
      <c r="EAR221" s="45"/>
      <c r="EAS221" s="45"/>
      <c r="EAT221" s="45"/>
      <c r="EAU221" s="45"/>
      <c r="EAV221" s="45"/>
      <c r="EAW221" s="45"/>
      <c r="EAX221" s="45"/>
      <c r="EAY221" s="45"/>
      <c r="EAZ221" s="45"/>
      <c r="EBA221" s="45"/>
      <c r="EBB221" s="45"/>
      <c r="EBC221" s="45"/>
      <c r="EBD221" s="45"/>
      <c r="EBE221" s="45"/>
      <c r="EBF221" s="45"/>
      <c r="EBG221" s="45"/>
      <c r="EBH221" s="45"/>
      <c r="EBI221" s="45"/>
      <c r="EBJ221" s="45"/>
      <c r="EBK221" s="45"/>
      <c r="EBL221" s="45"/>
      <c r="EBM221" s="45"/>
      <c r="EBN221" s="45"/>
      <c r="EBO221" s="45"/>
      <c r="EBP221" s="45"/>
      <c r="EBQ221" s="45"/>
      <c r="EBR221" s="45"/>
      <c r="EBS221" s="45"/>
      <c r="EBT221" s="45"/>
      <c r="EBU221" s="45"/>
      <c r="EBV221" s="45"/>
      <c r="EBW221" s="45"/>
      <c r="EBX221" s="45"/>
      <c r="EBY221" s="45"/>
      <c r="EBZ221" s="45"/>
      <c r="ECA221" s="45"/>
      <c r="ECB221" s="45"/>
      <c r="ECC221" s="45"/>
      <c r="ECD221" s="45"/>
      <c r="ECE221" s="45"/>
      <c r="ECF221" s="45"/>
      <c r="ECG221" s="45"/>
      <c r="ECH221" s="45"/>
      <c r="ECI221" s="45"/>
      <c r="ECJ221" s="45"/>
      <c r="ECK221" s="45"/>
      <c r="ECL221" s="45"/>
      <c r="ECM221" s="45"/>
      <c r="ECN221" s="45"/>
      <c r="ECO221" s="45"/>
      <c r="ECP221" s="45"/>
      <c r="ECQ221" s="45"/>
      <c r="ECR221" s="45"/>
      <c r="ECS221" s="45"/>
      <c r="ECT221" s="45"/>
      <c r="ECU221" s="45"/>
      <c r="ECV221" s="45"/>
      <c r="ECW221" s="45"/>
      <c r="ECX221" s="45"/>
      <c r="ECY221" s="45"/>
      <c r="ECZ221" s="45"/>
      <c r="EDA221" s="45"/>
      <c r="EDB221" s="45"/>
      <c r="EDC221" s="45"/>
      <c r="EDD221" s="45"/>
      <c r="EDE221" s="45"/>
      <c r="EDF221" s="45"/>
      <c r="EDG221" s="45"/>
      <c r="EDH221" s="45"/>
      <c r="EDI221" s="45"/>
      <c r="EDJ221" s="45"/>
      <c r="EDK221" s="45"/>
      <c r="EDL221" s="45"/>
      <c r="EDM221" s="45"/>
      <c r="EDN221" s="45"/>
      <c r="EDO221" s="45"/>
      <c r="EDP221" s="45"/>
      <c r="EDQ221" s="45"/>
      <c r="EDR221" s="45"/>
      <c r="EDS221" s="45"/>
      <c r="EDT221" s="45"/>
      <c r="EDU221" s="45"/>
      <c r="EDV221" s="45"/>
      <c r="EDW221" s="45"/>
      <c r="EDX221" s="45"/>
      <c r="EDY221" s="45"/>
      <c r="EDZ221" s="45"/>
      <c r="EEA221" s="45"/>
      <c r="EEB221" s="45"/>
      <c r="EEC221" s="45"/>
      <c r="EED221" s="45"/>
      <c r="EEE221" s="45"/>
      <c r="EEF221" s="45"/>
      <c r="EEG221" s="45"/>
      <c r="EEH221" s="45"/>
      <c r="EEI221" s="45"/>
      <c r="EEJ221" s="45"/>
      <c r="EEK221" s="45"/>
      <c r="EEL221" s="45"/>
      <c r="EEM221" s="45"/>
      <c r="EEN221" s="45"/>
      <c r="EEO221" s="45"/>
      <c r="EEP221" s="45"/>
      <c r="EEQ221" s="45"/>
      <c r="EER221" s="45"/>
      <c r="EES221" s="45"/>
      <c r="EET221" s="45"/>
      <c r="EEU221" s="45"/>
      <c r="EEV221" s="45"/>
      <c r="EEW221" s="45"/>
      <c r="EEX221" s="45"/>
      <c r="EEY221" s="45"/>
      <c r="EEZ221" s="45"/>
      <c r="EFA221" s="45"/>
      <c r="EFB221" s="45"/>
      <c r="EFC221" s="45"/>
      <c r="EFD221" s="45"/>
      <c r="EFE221" s="45"/>
      <c r="EFF221" s="45"/>
      <c r="EFG221" s="45"/>
      <c r="EFH221" s="45"/>
      <c r="EFI221" s="45"/>
      <c r="EFJ221" s="45"/>
      <c r="EFK221" s="45"/>
      <c r="EFL221" s="45"/>
      <c r="EFM221" s="45"/>
      <c r="EFN221" s="45"/>
      <c r="EFO221" s="45"/>
      <c r="EFP221" s="45"/>
      <c r="EFQ221" s="45"/>
      <c r="EFR221" s="45"/>
      <c r="EFS221" s="45"/>
      <c r="EFT221" s="45"/>
      <c r="EFU221" s="45"/>
      <c r="EFV221" s="45"/>
      <c r="EFW221" s="45"/>
      <c r="EFX221" s="45"/>
      <c r="EFY221" s="45"/>
      <c r="EFZ221" s="45"/>
      <c r="EGA221" s="45"/>
      <c r="EGB221" s="45"/>
      <c r="EGC221" s="45"/>
      <c r="EGD221" s="45"/>
      <c r="EGE221" s="45"/>
      <c r="EGF221" s="45"/>
      <c r="EGG221" s="45"/>
      <c r="EGH221" s="45"/>
      <c r="EGI221" s="45"/>
      <c r="EGJ221" s="45"/>
      <c r="EGK221" s="45"/>
      <c r="EGL221" s="45"/>
      <c r="EGM221" s="45"/>
      <c r="EGN221" s="45"/>
      <c r="EGO221" s="45"/>
      <c r="EGP221" s="45"/>
      <c r="EGQ221" s="45"/>
      <c r="EGR221" s="45"/>
      <c r="EGS221" s="45"/>
      <c r="EGT221" s="45"/>
      <c r="EGU221" s="45"/>
      <c r="EGV221" s="45"/>
      <c r="EGW221" s="45"/>
      <c r="EGX221" s="45"/>
      <c r="EGY221" s="45"/>
      <c r="EGZ221" s="45"/>
      <c r="EHA221" s="45"/>
      <c r="EHB221" s="45"/>
      <c r="EHC221" s="45"/>
      <c r="EHD221" s="45"/>
      <c r="EHE221" s="45"/>
      <c r="EHF221" s="45"/>
      <c r="EHG221" s="45"/>
      <c r="EHH221" s="45"/>
      <c r="EHI221" s="45"/>
      <c r="EHJ221" s="45"/>
      <c r="EHK221" s="45"/>
      <c r="EHL221" s="45"/>
      <c r="EHM221" s="45"/>
      <c r="EHN221" s="45"/>
      <c r="EHO221" s="45"/>
      <c r="EHP221" s="45"/>
      <c r="EHQ221" s="45"/>
      <c r="EHR221" s="45"/>
      <c r="EHS221" s="45"/>
      <c r="EHT221" s="45"/>
      <c r="EHU221" s="45"/>
      <c r="EHV221" s="45"/>
      <c r="EHW221" s="45"/>
      <c r="EHX221" s="45"/>
      <c r="EHY221" s="45"/>
      <c r="EHZ221" s="45"/>
      <c r="EIA221" s="45"/>
      <c r="EIB221" s="45"/>
      <c r="EIC221" s="45"/>
      <c r="EID221" s="45"/>
      <c r="EIE221" s="45"/>
      <c r="EIF221" s="45"/>
      <c r="EIG221" s="45"/>
      <c r="EIH221" s="45"/>
      <c r="EII221" s="45"/>
      <c r="EIJ221" s="45"/>
      <c r="EIK221" s="45"/>
      <c r="EIL221" s="45"/>
      <c r="EIM221" s="45"/>
      <c r="EIN221" s="45"/>
      <c r="EIO221" s="45"/>
      <c r="EIP221" s="45"/>
      <c r="EIQ221" s="45"/>
      <c r="EIR221" s="45"/>
      <c r="EIS221" s="45"/>
      <c r="EIT221" s="45"/>
      <c r="EIU221" s="45"/>
      <c r="EIV221" s="45"/>
      <c r="EIW221" s="45"/>
      <c r="EIX221" s="45"/>
      <c r="EIY221" s="45"/>
      <c r="EIZ221" s="45"/>
      <c r="EJA221" s="45"/>
      <c r="EJB221" s="45"/>
      <c r="EJC221" s="45"/>
      <c r="EJD221" s="45"/>
      <c r="EJE221" s="45"/>
      <c r="EJF221" s="45"/>
      <c r="EJG221" s="45"/>
      <c r="EJH221" s="45"/>
      <c r="EJI221" s="45"/>
      <c r="EJJ221" s="45"/>
      <c r="EJK221" s="45"/>
      <c r="EJL221" s="45"/>
      <c r="EJM221" s="45"/>
      <c r="EJN221" s="45"/>
      <c r="EJO221" s="45"/>
      <c r="EJP221" s="45"/>
      <c r="EJQ221" s="45"/>
      <c r="EJR221" s="45"/>
      <c r="EJS221" s="45"/>
      <c r="EJT221" s="45"/>
      <c r="EJU221" s="45"/>
      <c r="EJV221" s="45"/>
      <c r="EJW221" s="45"/>
      <c r="EJX221" s="45"/>
      <c r="EJY221" s="45"/>
      <c r="EJZ221" s="45"/>
      <c r="EKA221" s="45"/>
      <c r="EKB221" s="45"/>
      <c r="EKC221" s="45"/>
      <c r="EKD221" s="45"/>
      <c r="EKE221" s="45"/>
      <c r="EKF221" s="45"/>
      <c r="EKG221" s="45"/>
      <c r="EKH221" s="45"/>
      <c r="EKI221" s="45"/>
      <c r="EKJ221" s="45"/>
      <c r="EKK221" s="45"/>
      <c r="EKL221" s="45"/>
      <c r="EKM221" s="45"/>
      <c r="EKN221" s="45"/>
      <c r="EKO221" s="45"/>
      <c r="EKP221" s="45"/>
      <c r="EKQ221" s="45"/>
      <c r="EKR221" s="45"/>
      <c r="EKS221" s="45"/>
      <c r="EKT221" s="45"/>
      <c r="EKU221" s="45"/>
      <c r="EKV221" s="45"/>
      <c r="EKW221" s="45"/>
      <c r="EKX221" s="45"/>
      <c r="EKY221" s="45"/>
      <c r="EKZ221" s="45"/>
      <c r="ELA221" s="45"/>
      <c r="ELB221" s="45"/>
      <c r="ELC221" s="45"/>
      <c r="ELD221" s="45"/>
      <c r="ELE221" s="45"/>
      <c r="ELF221" s="45"/>
      <c r="ELG221" s="45"/>
      <c r="ELH221" s="45"/>
      <c r="ELI221" s="45"/>
      <c r="ELJ221" s="45"/>
      <c r="ELK221" s="45"/>
      <c r="ELL221" s="45"/>
      <c r="ELM221" s="45"/>
      <c r="ELN221" s="45"/>
      <c r="ELO221" s="45"/>
      <c r="ELP221" s="45"/>
      <c r="ELQ221" s="45"/>
      <c r="ELR221" s="45"/>
      <c r="ELS221" s="45"/>
      <c r="ELT221" s="45"/>
      <c r="ELU221" s="45"/>
      <c r="ELV221" s="45"/>
      <c r="ELW221" s="45"/>
      <c r="ELX221" s="45"/>
      <c r="ELY221" s="45"/>
      <c r="ELZ221" s="45"/>
      <c r="EMA221" s="45"/>
      <c r="EMB221" s="45"/>
      <c r="EMC221" s="45"/>
      <c r="EMD221" s="45"/>
      <c r="EME221" s="45"/>
      <c r="EMF221" s="45"/>
      <c r="EMG221" s="45"/>
      <c r="EMH221" s="45"/>
      <c r="EMI221" s="45"/>
      <c r="EMJ221" s="45"/>
      <c r="EMK221" s="45"/>
      <c r="EML221" s="45"/>
      <c r="EMM221" s="45"/>
      <c r="EMN221" s="45"/>
      <c r="EMO221" s="45"/>
      <c r="EMP221" s="45"/>
      <c r="EMQ221" s="45"/>
      <c r="EMR221" s="45"/>
      <c r="EMS221" s="45"/>
      <c r="EMT221" s="45"/>
      <c r="EMU221" s="45"/>
      <c r="EMV221" s="45"/>
      <c r="EMW221" s="45"/>
      <c r="EMX221" s="45"/>
      <c r="EMY221" s="45"/>
      <c r="EMZ221" s="45"/>
      <c r="ENA221" s="45"/>
      <c r="ENB221" s="45"/>
      <c r="ENC221" s="45"/>
      <c r="END221" s="45"/>
      <c r="ENE221" s="45"/>
      <c r="ENF221" s="45"/>
      <c r="ENG221" s="45"/>
      <c r="ENH221" s="45"/>
      <c r="ENI221" s="45"/>
      <c r="ENJ221" s="45"/>
      <c r="ENK221" s="45"/>
      <c r="ENL221" s="45"/>
      <c r="ENM221" s="45"/>
      <c r="ENN221" s="45"/>
      <c r="ENO221" s="45"/>
      <c r="ENP221" s="45"/>
      <c r="ENQ221" s="45"/>
      <c r="ENR221" s="45"/>
      <c r="ENS221" s="45"/>
      <c r="ENT221" s="45"/>
      <c r="ENU221" s="45"/>
      <c r="ENV221" s="45"/>
      <c r="ENW221" s="45"/>
      <c r="ENX221" s="45"/>
      <c r="ENY221" s="45"/>
      <c r="ENZ221" s="45"/>
      <c r="EOA221" s="45"/>
      <c r="EOB221" s="45"/>
      <c r="EOC221" s="45"/>
      <c r="EOD221" s="45"/>
      <c r="EOE221" s="45"/>
      <c r="EOF221" s="45"/>
      <c r="EOG221" s="45"/>
      <c r="EOH221" s="45"/>
      <c r="EOI221" s="45"/>
      <c r="EOJ221" s="45"/>
      <c r="EOK221" s="45"/>
      <c r="EOL221" s="45"/>
      <c r="EOM221" s="45"/>
      <c r="EON221" s="45"/>
      <c r="EOO221" s="45"/>
      <c r="EOP221" s="45"/>
      <c r="EOQ221" s="45"/>
      <c r="EOR221" s="45"/>
      <c r="EOS221" s="45"/>
      <c r="EOT221" s="45"/>
      <c r="EOU221" s="45"/>
      <c r="EOV221" s="45"/>
      <c r="EOW221" s="45"/>
      <c r="EOX221" s="45"/>
      <c r="EOY221" s="45"/>
      <c r="EOZ221" s="45"/>
      <c r="EPA221" s="45"/>
      <c r="EPB221" s="45"/>
      <c r="EPC221" s="45"/>
      <c r="EPD221" s="45"/>
      <c r="EPE221" s="45"/>
      <c r="EPF221" s="45"/>
      <c r="EPG221" s="45"/>
      <c r="EPH221" s="45"/>
      <c r="EPI221" s="45"/>
      <c r="EPJ221" s="45"/>
      <c r="EPK221" s="45"/>
      <c r="EPL221" s="45"/>
      <c r="EPM221" s="45"/>
      <c r="EPN221" s="45"/>
      <c r="EPO221" s="45"/>
      <c r="EPP221" s="45"/>
      <c r="EPQ221" s="45"/>
      <c r="EPR221" s="45"/>
      <c r="EPS221" s="45"/>
      <c r="EPT221" s="45"/>
      <c r="EPU221" s="45"/>
      <c r="EPV221" s="45"/>
      <c r="EPW221" s="45"/>
      <c r="EPX221" s="45"/>
      <c r="EPY221" s="45"/>
      <c r="EPZ221" s="45"/>
      <c r="EQA221" s="45"/>
      <c r="EQB221" s="45"/>
      <c r="EQC221" s="45"/>
      <c r="EQD221" s="45"/>
      <c r="EQE221" s="45"/>
      <c r="EQF221" s="45"/>
      <c r="EQG221" s="45"/>
      <c r="EQH221" s="45"/>
      <c r="EQI221" s="45"/>
      <c r="EQJ221" s="45"/>
      <c r="EQK221" s="45"/>
      <c r="EQL221" s="45"/>
      <c r="EQM221" s="45"/>
      <c r="EQN221" s="45"/>
      <c r="EQO221" s="45"/>
      <c r="EQP221" s="45"/>
      <c r="EQQ221" s="45"/>
      <c r="EQR221" s="45"/>
      <c r="EQS221" s="45"/>
      <c r="EQT221" s="45"/>
      <c r="EQU221" s="45"/>
      <c r="EQV221" s="45"/>
      <c r="EQW221" s="45"/>
      <c r="EQX221" s="45"/>
      <c r="EQY221" s="45"/>
      <c r="EQZ221" s="45"/>
      <c r="ERA221" s="45"/>
      <c r="ERB221" s="45"/>
      <c r="ERC221" s="45"/>
      <c r="ERD221" s="45"/>
      <c r="ERE221" s="45"/>
      <c r="ERF221" s="45"/>
      <c r="ERG221" s="45"/>
      <c r="ERH221" s="45"/>
      <c r="ERI221" s="45"/>
      <c r="ERJ221" s="45"/>
      <c r="ERK221" s="45"/>
      <c r="ERL221" s="45"/>
      <c r="ERM221" s="45"/>
      <c r="ERN221" s="45"/>
      <c r="ERO221" s="45"/>
      <c r="ERP221" s="45"/>
      <c r="ERQ221" s="45"/>
      <c r="ERR221" s="45"/>
      <c r="ERS221" s="45"/>
      <c r="ERT221" s="45"/>
      <c r="ERU221" s="45"/>
      <c r="ERV221" s="45"/>
      <c r="ERW221" s="45"/>
      <c r="ERX221" s="45"/>
      <c r="ERY221" s="45"/>
      <c r="ERZ221" s="45"/>
      <c r="ESA221" s="45"/>
      <c r="ESB221" s="45"/>
      <c r="ESC221" s="45"/>
      <c r="ESD221" s="45"/>
      <c r="ESE221" s="45"/>
      <c r="ESF221" s="45"/>
      <c r="ESG221" s="45"/>
      <c r="ESH221" s="45"/>
      <c r="ESI221" s="45"/>
      <c r="ESJ221" s="45"/>
      <c r="ESK221" s="45"/>
      <c r="ESL221" s="45"/>
      <c r="ESM221" s="45"/>
      <c r="ESN221" s="45"/>
      <c r="ESO221" s="45"/>
      <c r="ESP221" s="45"/>
      <c r="ESQ221" s="45"/>
      <c r="ESR221" s="45"/>
      <c r="ESS221" s="45"/>
      <c r="EST221" s="45"/>
      <c r="ESU221" s="45"/>
      <c r="ESV221" s="45"/>
      <c r="ESW221" s="45"/>
      <c r="ESX221" s="45"/>
      <c r="ESY221" s="45"/>
      <c r="ESZ221" s="45"/>
      <c r="ETA221" s="45"/>
      <c r="ETB221" s="45"/>
      <c r="ETC221" s="45"/>
      <c r="ETD221" s="45"/>
      <c r="ETE221" s="45"/>
      <c r="ETF221" s="45"/>
      <c r="ETG221" s="45"/>
      <c r="ETH221" s="45"/>
      <c r="ETI221" s="45"/>
      <c r="ETJ221" s="45"/>
      <c r="ETK221" s="45"/>
      <c r="ETL221" s="45"/>
      <c r="ETM221" s="45"/>
      <c r="ETN221" s="45"/>
      <c r="ETO221" s="45"/>
      <c r="ETP221" s="45"/>
      <c r="ETQ221" s="45"/>
      <c r="ETR221" s="45"/>
      <c r="ETS221" s="45"/>
      <c r="ETT221" s="45"/>
      <c r="ETU221" s="45"/>
      <c r="ETV221" s="45"/>
      <c r="ETW221" s="45"/>
      <c r="ETX221" s="45"/>
      <c r="ETY221" s="45"/>
      <c r="ETZ221" s="45"/>
      <c r="EUA221" s="45"/>
      <c r="EUB221" s="45"/>
      <c r="EUC221" s="45"/>
      <c r="EUD221" s="45"/>
      <c r="EUE221" s="45"/>
      <c r="EUF221" s="45"/>
      <c r="EUG221" s="45"/>
      <c r="EUH221" s="45"/>
      <c r="EUI221" s="45"/>
      <c r="EUJ221" s="45"/>
      <c r="EUK221" s="45"/>
      <c r="EUL221" s="45"/>
      <c r="EUM221" s="45"/>
      <c r="EUN221" s="45"/>
      <c r="EUO221" s="45"/>
      <c r="EUP221" s="45"/>
      <c r="EUQ221" s="45"/>
      <c r="EUR221" s="45"/>
      <c r="EUS221" s="45"/>
      <c r="EUT221" s="45"/>
      <c r="EUU221" s="45"/>
      <c r="EUV221" s="45"/>
      <c r="EUW221" s="45"/>
      <c r="EUX221" s="45"/>
      <c r="EUY221" s="45"/>
      <c r="EUZ221" s="45"/>
      <c r="EVA221" s="45"/>
      <c r="EVB221" s="45"/>
      <c r="EVC221" s="45"/>
      <c r="EVD221" s="45"/>
      <c r="EVE221" s="45"/>
      <c r="EVF221" s="45"/>
      <c r="EVG221" s="45"/>
      <c r="EVH221" s="45"/>
      <c r="EVI221" s="45"/>
      <c r="EVJ221" s="45"/>
      <c r="EVK221" s="45"/>
      <c r="EVL221" s="45"/>
      <c r="EVM221" s="45"/>
      <c r="EVN221" s="45"/>
      <c r="EVO221" s="45"/>
      <c r="EVP221" s="45"/>
      <c r="EVQ221" s="45"/>
      <c r="EVR221" s="45"/>
      <c r="EVS221" s="45"/>
      <c r="EVT221" s="45"/>
      <c r="EVU221" s="45"/>
      <c r="EVV221" s="45"/>
      <c r="EVW221" s="45"/>
      <c r="EVX221" s="45"/>
      <c r="EVY221" s="45"/>
      <c r="EVZ221" s="45"/>
      <c r="EWA221" s="45"/>
      <c r="EWB221" s="45"/>
      <c r="EWC221" s="45"/>
      <c r="EWD221" s="45"/>
      <c r="EWE221" s="45"/>
      <c r="EWF221" s="45"/>
      <c r="EWG221" s="45"/>
      <c r="EWH221" s="45"/>
      <c r="EWI221" s="45"/>
      <c r="EWJ221" s="45"/>
      <c r="EWK221" s="45"/>
      <c r="EWL221" s="45"/>
      <c r="EWM221" s="45"/>
      <c r="EWN221" s="45"/>
      <c r="EWO221" s="45"/>
      <c r="EWP221" s="45"/>
      <c r="EWQ221" s="45"/>
      <c r="EWR221" s="45"/>
      <c r="EWS221" s="45"/>
      <c r="EWT221" s="45"/>
      <c r="EWU221" s="45"/>
      <c r="EWV221" s="45"/>
      <c r="EWW221" s="45"/>
      <c r="EWX221" s="45"/>
      <c r="EWY221" s="45"/>
      <c r="EWZ221" s="45"/>
      <c r="EXA221" s="45"/>
      <c r="EXB221" s="45"/>
      <c r="EXC221" s="45"/>
      <c r="EXD221" s="45"/>
      <c r="EXE221" s="45"/>
      <c r="EXF221" s="45"/>
      <c r="EXG221" s="45"/>
      <c r="EXH221" s="45"/>
      <c r="EXI221" s="45"/>
      <c r="EXJ221" s="45"/>
      <c r="EXK221" s="45"/>
      <c r="EXL221" s="45"/>
      <c r="EXM221" s="45"/>
      <c r="EXN221" s="45"/>
      <c r="EXO221" s="45"/>
      <c r="EXP221" s="45"/>
      <c r="EXQ221" s="45"/>
      <c r="EXR221" s="45"/>
      <c r="EXS221" s="45"/>
      <c r="EXT221" s="45"/>
      <c r="EXU221" s="45"/>
      <c r="EXV221" s="45"/>
      <c r="EXW221" s="45"/>
      <c r="EXX221" s="45"/>
      <c r="EXY221" s="45"/>
      <c r="EXZ221" s="45"/>
      <c r="EYA221" s="45"/>
      <c r="EYB221" s="45"/>
      <c r="EYC221" s="45"/>
      <c r="EYD221" s="45"/>
      <c r="EYE221" s="45"/>
      <c r="EYF221" s="45"/>
      <c r="EYG221" s="45"/>
      <c r="EYH221" s="45"/>
      <c r="EYI221" s="45"/>
      <c r="EYJ221" s="45"/>
      <c r="EYK221" s="45"/>
      <c r="EYL221" s="45"/>
      <c r="EYM221" s="45"/>
      <c r="EYN221" s="45"/>
      <c r="EYO221" s="45"/>
      <c r="EYP221" s="45"/>
      <c r="EYQ221" s="45"/>
      <c r="EYR221" s="45"/>
      <c r="EYS221" s="45"/>
      <c r="EYT221" s="45"/>
      <c r="EYU221" s="45"/>
      <c r="EYV221" s="45"/>
      <c r="EYW221" s="45"/>
      <c r="EYX221" s="45"/>
      <c r="EYY221" s="45"/>
      <c r="EYZ221" s="45"/>
      <c r="EZA221" s="45"/>
      <c r="EZB221" s="45"/>
      <c r="EZC221" s="45"/>
      <c r="EZD221" s="45"/>
      <c r="EZE221" s="45"/>
      <c r="EZF221" s="45"/>
      <c r="EZG221" s="45"/>
      <c r="EZH221" s="45"/>
      <c r="EZI221" s="45"/>
      <c r="EZJ221" s="45"/>
      <c r="EZK221" s="45"/>
      <c r="EZL221" s="45"/>
      <c r="EZM221" s="45"/>
      <c r="EZN221" s="45"/>
      <c r="EZO221" s="45"/>
      <c r="EZP221" s="45"/>
      <c r="EZQ221" s="45"/>
      <c r="EZR221" s="45"/>
      <c r="EZS221" s="45"/>
      <c r="EZT221" s="45"/>
      <c r="EZU221" s="45"/>
      <c r="EZV221" s="45"/>
      <c r="EZW221" s="45"/>
      <c r="EZX221" s="45"/>
      <c r="EZY221" s="45"/>
      <c r="EZZ221" s="45"/>
      <c r="FAA221" s="45"/>
      <c r="FAB221" s="45"/>
      <c r="FAC221" s="45"/>
      <c r="FAD221" s="45"/>
      <c r="FAE221" s="45"/>
      <c r="FAF221" s="45"/>
      <c r="FAG221" s="45"/>
      <c r="FAH221" s="45"/>
      <c r="FAI221" s="45"/>
      <c r="FAJ221" s="45"/>
      <c r="FAK221" s="45"/>
      <c r="FAL221" s="45"/>
      <c r="FAM221" s="45"/>
      <c r="FAN221" s="45"/>
      <c r="FAO221" s="45"/>
      <c r="FAP221" s="45"/>
      <c r="FAQ221" s="45"/>
      <c r="FAR221" s="45"/>
      <c r="FAS221" s="45"/>
      <c r="FAT221" s="45"/>
      <c r="FAU221" s="45"/>
      <c r="FAV221" s="45"/>
      <c r="FAW221" s="45"/>
      <c r="FAX221" s="45"/>
      <c r="FAY221" s="45"/>
      <c r="FAZ221" s="45"/>
      <c r="FBA221" s="45"/>
      <c r="FBB221" s="45"/>
      <c r="FBC221" s="45"/>
      <c r="FBD221" s="45"/>
      <c r="FBE221" s="45"/>
      <c r="FBF221" s="45"/>
      <c r="FBG221" s="45"/>
      <c r="FBH221" s="45"/>
      <c r="FBI221" s="45"/>
      <c r="FBJ221" s="45"/>
      <c r="FBK221" s="45"/>
      <c r="FBL221" s="45"/>
      <c r="FBM221" s="45"/>
      <c r="FBN221" s="45"/>
      <c r="FBO221" s="45"/>
      <c r="FBP221" s="45"/>
      <c r="FBQ221" s="45"/>
      <c r="FBR221" s="45"/>
      <c r="FBS221" s="45"/>
      <c r="FBT221" s="45"/>
      <c r="FBU221" s="45"/>
      <c r="FBV221" s="45"/>
      <c r="FBW221" s="45"/>
      <c r="FBX221" s="45"/>
      <c r="FBY221" s="45"/>
      <c r="FBZ221" s="45"/>
      <c r="FCA221" s="45"/>
      <c r="FCB221" s="45"/>
      <c r="FCC221" s="45"/>
      <c r="FCD221" s="45"/>
      <c r="FCE221" s="45"/>
      <c r="FCF221" s="45"/>
      <c r="FCG221" s="45"/>
      <c r="FCH221" s="45"/>
      <c r="FCI221" s="45"/>
      <c r="FCJ221" s="45"/>
      <c r="FCK221" s="45"/>
      <c r="FCL221" s="45"/>
      <c r="FCM221" s="45"/>
      <c r="FCN221" s="45"/>
      <c r="FCO221" s="45"/>
      <c r="FCP221" s="45"/>
      <c r="FCQ221" s="45"/>
      <c r="FCR221" s="45"/>
      <c r="FCS221" s="45"/>
      <c r="FCT221" s="45"/>
      <c r="FCU221" s="45"/>
      <c r="FCV221" s="45"/>
      <c r="FCW221" s="45"/>
      <c r="FCX221" s="45"/>
      <c r="FCY221" s="45"/>
      <c r="FCZ221" s="45"/>
      <c r="FDA221" s="45"/>
      <c r="FDB221" s="45"/>
      <c r="FDC221" s="45"/>
      <c r="FDD221" s="45"/>
      <c r="FDE221" s="45"/>
      <c r="FDF221" s="45"/>
      <c r="FDG221" s="45"/>
      <c r="FDH221" s="45"/>
      <c r="FDI221" s="45"/>
      <c r="FDJ221" s="45"/>
      <c r="FDK221" s="45"/>
      <c r="FDL221" s="45"/>
      <c r="FDM221" s="45"/>
      <c r="FDN221" s="45"/>
      <c r="FDO221" s="45"/>
      <c r="FDP221" s="45"/>
      <c r="FDQ221" s="45"/>
      <c r="FDR221" s="45"/>
      <c r="FDS221" s="45"/>
      <c r="FDT221" s="45"/>
      <c r="FDU221" s="45"/>
      <c r="FDV221" s="45"/>
      <c r="FDW221" s="45"/>
      <c r="FDX221" s="45"/>
      <c r="FDY221" s="45"/>
      <c r="FDZ221" s="45"/>
      <c r="FEA221" s="45"/>
      <c r="FEB221" s="45"/>
      <c r="FEC221" s="45"/>
      <c r="FED221" s="45"/>
      <c r="FEE221" s="45"/>
      <c r="FEF221" s="45"/>
      <c r="FEG221" s="45"/>
      <c r="FEH221" s="45"/>
      <c r="FEI221" s="45"/>
      <c r="FEJ221" s="45"/>
      <c r="FEK221" s="45"/>
      <c r="FEL221" s="45"/>
      <c r="FEM221" s="45"/>
      <c r="FEN221" s="45"/>
      <c r="FEO221" s="45"/>
      <c r="FEP221" s="45"/>
      <c r="FEQ221" s="45"/>
      <c r="FER221" s="45"/>
      <c r="FES221" s="45"/>
      <c r="FET221" s="45"/>
      <c r="FEU221" s="45"/>
      <c r="FEV221" s="45"/>
      <c r="FEW221" s="45"/>
      <c r="FEX221" s="45"/>
      <c r="FEY221" s="45"/>
      <c r="FEZ221" s="45"/>
      <c r="FFA221" s="45"/>
      <c r="FFB221" s="45"/>
      <c r="FFC221" s="45"/>
      <c r="FFD221" s="45"/>
      <c r="FFE221" s="45"/>
      <c r="FFF221" s="45"/>
      <c r="FFG221" s="45"/>
      <c r="FFH221" s="45"/>
      <c r="FFI221" s="45"/>
      <c r="FFJ221" s="45"/>
      <c r="FFK221" s="45"/>
      <c r="FFL221" s="45"/>
      <c r="FFM221" s="45"/>
      <c r="FFN221" s="45"/>
      <c r="FFO221" s="45"/>
      <c r="FFP221" s="45"/>
      <c r="FFQ221" s="45"/>
      <c r="FFR221" s="45"/>
      <c r="FFS221" s="45"/>
      <c r="FFT221" s="45"/>
      <c r="FFU221" s="45"/>
      <c r="FFV221" s="45"/>
      <c r="FFW221" s="45"/>
      <c r="FFX221" s="45"/>
      <c r="FFY221" s="45"/>
      <c r="FFZ221" s="45"/>
      <c r="FGA221" s="45"/>
      <c r="FGB221" s="45"/>
      <c r="FGC221" s="45"/>
      <c r="FGD221" s="45"/>
      <c r="FGE221" s="45"/>
      <c r="FGF221" s="45"/>
      <c r="FGG221" s="45"/>
      <c r="FGH221" s="45"/>
      <c r="FGI221" s="45"/>
      <c r="FGJ221" s="45"/>
      <c r="FGK221" s="45"/>
      <c r="FGL221" s="45"/>
      <c r="FGM221" s="45"/>
      <c r="FGN221" s="45"/>
      <c r="FGO221" s="45"/>
      <c r="FGP221" s="45"/>
      <c r="FGQ221" s="45"/>
      <c r="FGR221" s="45"/>
      <c r="FGS221" s="45"/>
      <c r="FGT221" s="45"/>
      <c r="FGU221" s="45"/>
      <c r="FGV221" s="45"/>
      <c r="FGW221" s="45"/>
      <c r="FGX221" s="45"/>
      <c r="FGY221" s="45"/>
      <c r="FGZ221" s="45"/>
      <c r="FHA221" s="45"/>
      <c r="FHB221" s="45"/>
      <c r="FHC221" s="45"/>
      <c r="FHD221" s="45"/>
      <c r="FHE221" s="45"/>
      <c r="FHF221" s="45"/>
      <c r="FHG221" s="45"/>
      <c r="FHH221" s="45"/>
      <c r="FHI221" s="45"/>
      <c r="FHJ221" s="45"/>
      <c r="FHK221" s="45"/>
      <c r="FHL221" s="45"/>
      <c r="FHM221" s="45"/>
      <c r="FHN221" s="45"/>
      <c r="FHO221" s="45"/>
      <c r="FHP221" s="45"/>
      <c r="FHQ221" s="45"/>
      <c r="FHR221" s="45"/>
      <c r="FHS221" s="45"/>
      <c r="FHT221" s="45"/>
      <c r="FHU221" s="45"/>
      <c r="FHV221" s="45"/>
      <c r="FHW221" s="45"/>
      <c r="FHX221" s="45"/>
      <c r="FHY221" s="45"/>
      <c r="FHZ221" s="45"/>
      <c r="FIA221" s="45"/>
      <c r="FIB221" s="45"/>
      <c r="FIC221" s="45"/>
      <c r="FID221" s="45"/>
      <c r="FIE221" s="45"/>
      <c r="FIF221" s="45"/>
      <c r="FIG221" s="45"/>
      <c r="FIH221" s="45"/>
      <c r="FII221" s="45"/>
      <c r="FIJ221" s="45"/>
      <c r="FIK221" s="45"/>
      <c r="FIL221" s="45"/>
      <c r="FIM221" s="45"/>
      <c r="FIN221" s="45"/>
      <c r="FIO221" s="45"/>
      <c r="FIP221" s="45"/>
      <c r="FIQ221" s="45"/>
      <c r="FIR221" s="45"/>
      <c r="FIS221" s="45"/>
      <c r="FIT221" s="45"/>
      <c r="FIU221" s="45"/>
      <c r="FIV221" s="45"/>
      <c r="FIW221" s="45"/>
      <c r="FIX221" s="45"/>
      <c r="FIY221" s="45"/>
      <c r="FIZ221" s="45"/>
      <c r="FJA221" s="45"/>
      <c r="FJB221" s="45"/>
      <c r="FJC221" s="45"/>
      <c r="FJD221" s="45"/>
      <c r="FJE221" s="45"/>
      <c r="FJF221" s="45"/>
      <c r="FJG221" s="45"/>
      <c r="FJH221" s="45"/>
      <c r="FJI221" s="45"/>
      <c r="FJJ221" s="45"/>
      <c r="FJK221" s="45"/>
      <c r="FJL221" s="45"/>
      <c r="FJM221" s="45"/>
      <c r="FJN221" s="45"/>
      <c r="FJO221" s="45"/>
      <c r="FJP221" s="45"/>
      <c r="FJQ221" s="45"/>
      <c r="FJR221" s="45"/>
      <c r="FJS221" s="45"/>
      <c r="FJT221" s="45"/>
      <c r="FJU221" s="45"/>
      <c r="FJV221" s="45"/>
      <c r="FJW221" s="45"/>
      <c r="FJX221" s="45"/>
      <c r="FJY221" s="45"/>
      <c r="FJZ221" s="45"/>
      <c r="FKA221" s="45"/>
      <c r="FKB221" s="45"/>
      <c r="FKC221" s="45"/>
      <c r="FKD221" s="45"/>
      <c r="FKE221" s="45"/>
      <c r="FKF221" s="45"/>
      <c r="FKG221" s="45"/>
      <c r="FKH221" s="45"/>
      <c r="FKI221" s="45"/>
      <c r="FKJ221" s="45"/>
      <c r="FKK221" s="45"/>
      <c r="FKL221" s="45"/>
      <c r="FKM221" s="45"/>
      <c r="FKN221" s="45"/>
      <c r="FKO221" s="45"/>
      <c r="FKP221" s="45"/>
      <c r="FKQ221" s="45"/>
      <c r="FKR221" s="45"/>
      <c r="FKS221" s="45"/>
      <c r="FKT221" s="45"/>
      <c r="FKU221" s="45"/>
      <c r="FKV221" s="45"/>
      <c r="FKW221" s="45"/>
      <c r="FKX221" s="45"/>
      <c r="FKY221" s="45"/>
      <c r="FKZ221" s="45"/>
      <c r="FLA221" s="45"/>
      <c r="FLB221" s="45"/>
      <c r="FLC221" s="45"/>
      <c r="FLD221" s="45"/>
      <c r="FLE221" s="45"/>
      <c r="FLF221" s="45"/>
      <c r="FLG221" s="45"/>
      <c r="FLH221" s="45"/>
      <c r="FLI221" s="45"/>
      <c r="FLJ221" s="45"/>
      <c r="FLK221" s="45"/>
      <c r="FLL221" s="45"/>
      <c r="FLM221" s="45"/>
      <c r="FLN221" s="45"/>
      <c r="FLO221" s="45"/>
      <c r="FLP221" s="45"/>
      <c r="FLQ221" s="45"/>
      <c r="FLR221" s="45"/>
      <c r="FLS221" s="45"/>
      <c r="FLT221" s="45"/>
      <c r="FLU221" s="45"/>
      <c r="FLV221" s="45"/>
      <c r="FLW221" s="45"/>
      <c r="FLX221" s="45"/>
      <c r="FLY221" s="45"/>
      <c r="FLZ221" s="45"/>
      <c r="FMA221" s="45"/>
      <c r="FMB221" s="45"/>
      <c r="FMC221" s="45"/>
      <c r="FMD221" s="45"/>
      <c r="FME221" s="45"/>
      <c r="FMF221" s="45"/>
      <c r="FMG221" s="45"/>
      <c r="FMH221" s="45"/>
      <c r="FMI221" s="45"/>
      <c r="FMJ221" s="45"/>
      <c r="FMK221" s="45"/>
      <c r="FML221" s="45"/>
      <c r="FMM221" s="45"/>
      <c r="FMN221" s="45"/>
      <c r="FMO221" s="45"/>
      <c r="FMP221" s="45"/>
      <c r="FMQ221" s="45"/>
      <c r="FMR221" s="45"/>
      <c r="FMS221" s="45"/>
      <c r="FMT221" s="45"/>
      <c r="FMU221" s="45"/>
      <c r="FMV221" s="45"/>
      <c r="FMW221" s="45"/>
      <c r="FMX221" s="45"/>
      <c r="FMY221" s="45"/>
      <c r="FMZ221" s="45"/>
      <c r="FNA221" s="45"/>
      <c r="FNB221" s="45"/>
      <c r="FNC221" s="45"/>
      <c r="FND221" s="45"/>
      <c r="FNE221" s="45"/>
      <c r="FNF221" s="45"/>
      <c r="FNG221" s="45"/>
      <c r="FNH221" s="45"/>
      <c r="FNI221" s="45"/>
      <c r="FNJ221" s="45"/>
      <c r="FNK221" s="45"/>
      <c r="FNL221" s="45"/>
      <c r="FNM221" s="45"/>
      <c r="FNN221" s="45"/>
      <c r="FNO221" s="45"/>
      <c r="FNP221" s="45"/>
      <c r="FNQ221" s="45"/>
      <c r="FNR221" s="45"/>
      <c r="FNS221" s="45"/>
      <c r="FNT221" s="45"/>
      <c r="FNU221" s="45"/>
      <c r="FNV221" s="45"/>
      <c r="FNW221" s="45"/>
      <c r="FNX221" s="45"/>
      <c r="FNY221" s="45"/>
      <c r="FNZ221" s="45"/>
      <c r="FOA221" s="45"/>
      <c r="FOB221" s="45"/>
      <c r="FOC221" s="45"/>
      <c r="FOD221" s="45"/>
      <c r="FOE221" s="45"/>
      <c r="FOF221" s="45"/>
      <c r="FOG221" s="45"/>
      <c r="FOH221" s="45"/>
      <c r="FOI221" s="45"/>
      <c r="FOJ221" s="45"/>
      <c r="FOK221" s="45"/>
      <c r="FOL221" s="45"/>
      <c r="FOM221" s="45"/>
      <c r="FON221" s="45"/>
      <c r="FOO221" s="45"/>
      <c r="FOP221" s="45"/>
      <c r="FOQ221" s="45"/>
      <c r="FOR221" s="45"/>
      <c r="FOS221" s="45"/>
      <c r="FOT221" s="45"/>
      <c r="FOU221" s="45"/>
      <c r="FOV221" s="45"/>
      <c r="FOW221" s="45"/>
      <c r="FOX221" s="45"/>
      <c r="FOY221" s="45"/>
      <c r="FOZ221" s="45"/>
      <c r="FPA221" s="45"/>
      <c r="FPB221" s="45"/>
      <c r="FPC221" s="45"/>
      <c r="FPD221" s="45"/>
      <c r="FPE221" s="45"/>
      <c r="FPF221" s="45"/>
      <c r="FPG221" s="45"/>
      <c r="FPH221" s="45"/>
      <c r="FPI221" s="45"/>
      <c r="FPJ221" s="45"/>
      <c r="FPK221" s="45"/>
      <c r="FPL221" s="45"/>
      <c r="FPM221" s="45"/>
      <c r="FPN221" s="45"/>
      <c r="FPO221" s="45"/>
      <c r="FPP221" s="45"/>
      <c r="FPQ221" s="45"/>
      <c r="FPR221" s="45"/>
      <c r="FPS221" s="45"/>
      <c r="FPT221" s="45"/>
      <c r="FPU221" s="45"/>
      <c r="FPV221" s="45"/>
      <c r="FPW221" s="45"/>
      <c r="FPX221" s="45"/>
      <c r="FPY221" s="45"/>
      <c r="FPZ221" s="45"/>
      <c r="FQA221" s="45"/>
      <c r="FQB221" s="45"/>
      <c r="FQC221" s="45"/>
      <c r="FQD221" s="45"/>
      <c r="FQE221" s="45"/>
      <c r="FQF221" s="45"/>
      <c r="FQG221" s="45"/>
      <c r="FQH221" s="45"/>
      <c r="FQI221" s="45"/>
      <c r="FQJ221" s="45"/>
      <c r="FQK221" s="45"/>
      <c r="FQL221" s="45"/>
      <c r="FQM221" s="45"/>
      <c r="FQN221" s="45"/>
      <c r="FQO221" s="45"/>
      <c r="FQP221" s="45"/>
      <c r="FQQ221" s="45"/>
      <c r="FQR221" s="45"/>
      <c r="FQS221" s="45"/>
      <c r="FQT221" s="45"/>
      <c r="FQU221" s="45"/>
      <c r="FQV221" s="45"/>
      <c r="FQW221" s="45"/>
      <c r="FQX221" s="45"/>
      <c r="FQY221" s="45"/>
      <c r="FQZ221" s="45"/>
      <c r="FRA221" s="45"/>
      <c r="FRB221" s="45"/>
      <c r="FRC221" s="45"/>
      <c r="FRD221" s="45"/>
      <c r="FRE221" s="45"/>
      <c r="FRF221" s="45"/>
      <c r="FRG221" s="45"/>
      <c r="FRH221" s="45"/>
      <c r="FRI221" s="45"/>
      <c r="FRJ221" s="45"/>
      <c r="FRK221" s="45"/>
      <c r="FRL221" s="45"/>
      <c r="FRM221" s="45"/>
      <c r="FRN221" s="45"/>
      <c r="FRO221" s="45"/>
      <c r="FRP221" s="45"/>
      <c r="FRQ221" s="45"/>
      <c r="FRR221" s="45"/>
      <c r="FRS221" s="45"/>
      <c r="FRT221" s="45"/>
      <c r="FRU221" s="45"/>
      <c r="FRV221" s="45"/>
      <c r="FRW221" s="45"/>
      <c r="FRX221" s="45"/>
      <c r="FRY221" s="45"/>
      <c r="FRZ221" s="45"/>
      <c r="FSA221" s="45"/>
      <c r="FSB221" s="45"/>
      <c r="FSC221" s="45"/>
      <c r="FSD221" s="45"/>
      <c r="FSE221" s="45"/>
      <c r="FSF221" s="45"/>
      <c r="FSG221" s="45"/>
      <c r="FSH221" s="45"/>
      <c r="FSI221" s="45"/>
      <c r="FSJ221" s="45"/>
      <c r="FSK221" s="45"/>
      <c r="FSL221" s="45"/>
      <c r="FSM221" s="45"/>
      <c r="FSN221" s="45"/>
      <c r="FSO221" s="45"/>
      <c r="FSP221" s="45"/>
      <c r="FSQ221" s="45"/>
      <c r="FSR221" s="45"/>
      <c r="FSS221" s="45"/>
      <c r="FST221" s="45"/>
      <c r="FSU221" s="45"/>
      <c r="FSV221" s="45"/>
      <c r="FSW221" s="45"/>
      <c r="FSX221" s="45"/>
      <c r="FSY221" s="45"/>
      <c r="FSZ221" s="45"/>
      <c r="FTA221" s="45"/>
      <c r="FTB221" s="45"/>
      <c r="FTC221" s="45"/>
      <c r="FTD221" s="45"/>
      <c r="FTE221" s="45"/>
      <c r="FTF221" s="45"/>
      <c r="FTG221" s="45"/>
      <c r="FTH221" s="45"/>
      <c r="FTI221" s="45"/>
      <c r="FTJ221" s="45"/>
      <c r="FTK221" s="45"/>
      <c r="FTL221" s="45"/>
      <c r="FTM221" s="45"/>
      <c r="FTN221" s="45"/>
      <c r="FTO221" s="45"/>
      <c r="FTP221" s="45"/>
      <c r="FTQ221" s="45"/>
      <c r="FTR221" s="45"/>
      <c r="FTS221" s="45"/>
      <c r="FTT221" s="45"/>
      <c r="FTU221" s="45"/>
      <c r="FTV221" s="45"/>
      <c r="FTW221" s="45"/>
      <c r="FTX221" s="45"/>
      <c r="FTY221" s="45"/>
      <c r="FTZ221" s="45"/>
      <c r="FUA221" s="45"/>
      <c r="FUB221" s="45"/>
      <c r="FUC221" s="45"/>
      <c r="FUD221" s="45"/>
      <c r="FUE221" s="45"/>
      <c r="FUF221" s="45"/>
      <c r="FUG221" s="45"/>
      <c r="FUH221" s="45"/>
      <c r="FUI221" s="45"/>
      <c r="FUJ221" s="45"/>
      <c r="FUK221" s="45"/>
      <c r="FUL221" s="45"/>
      <c r="FUM221" s="45"/>
      <c r="FUN221" s="45"/>
      <c r="FUO221" s="45"/>
      <c r="FUP221" s="45"/>
      <c r="FUQ221" s="45"/>
      <c r="FUR221" s="45"/>
      <c r="FUS221" s="45"/>
      <c r="FUT221" s="45"/>
      <c r="FUU221" s="45"/>
      <c r="FUV221" s="45"/>
      <c r="FUW221" s="45"/>
      <c r="FUX221" s="45"/>
      <c r="FUY221" s="45"/>
      <c r="FUZ221" s="45"/>
      <c r="FVA221" s="45"/>
      <c r="FVB221" s="45"/>
      <c r="FVC221" s="45"/>
      <c r="FVD221" s="45"/>
      <c r="FVE221" s="45"/>
      <c r="FVF221" s="45"/>
      <c r="FVG221" s="45"/>
      <c r="FVH221" s="45"/>
      <c r="FVI221" s="45"/>
      <c r="FVJ221" s="45"/>
      <c r="FVK221" s="45"/>
      <c r="FVL221" s="45"/>
      <c r="FVM221" s="45"/>
      <c r="FVN221" s="45"/>
      <c r="FVO221" s="45"/>
      <c r="FVP221" s="45"/>
      <c r="FVQ221" s="45"/>
      <c r="FVR221" s="45"/>
      <c r="FVS221" s="45"/>
      <c r="FVT221" s="45"/>
      <c r="FVU221" s="45"/>
      <c r="FVV221" s="45"/>
      <c r="FVW221" s="45"/>
      <c r="FVX221" s="45"/>
      <c r="FVY221" s="45"/>
      <c r="FVZ221" s="45"/>
      <c r="FWA221" s="45"/>
      <c r="FWB221" s="45"/>
      <c r="FWC221" s="45"/>
      <c r="FWD221" s="45"/>
      <c r="FWE221" s="45"/>
      <c r="FWF221" s="45"/>
      <c r="FWG221" s="45"/>
      <c r="FWH221" s="45"/>
      <c r="FWI221" s="45"/>
      <c r="FWJ221" s="45"/>
      <c r="FWK221" s="45"/>
      <c r="FWL221" s="45"/>
      <c r="FWM221" s="45"/>
      <c r="FWN221" s="45"/>
      <c r="FWO221" s="45"/>
      <c r="FWP221" s="45"/>
      <c r="FWQ221" s="45"/>
      <c r="FWR221" s="45"/>
      <c r="FWS221" s="45"/>
      <c r="FWT221" s="45"/>
      <c r="FWU221" s="45"/>
      <c r="FWV221" s="45"/>
      <c r="FWW221" s="45"/>
      <c r="FWX221" s="45"/>
      <c r="FWY221" s="45"/>
      <c r="FWZ221" s="45"/>
      <c r="FXA221" s="45"/>
      <c r="FXB221" s="45"/>
      <c r="FXC221" s="45"/>
      <c r="FXD221" s="45"/>
      <c r="FXE221" s="45"/>
      <c r="FXF221" s="45"/>
      <c r="FXG221" s="45"/>
      <c r="FXH221" s="45"/>
      <c r="FXI221" s="45"/>
      <c r="FXJ221" s="45"/>
      <c r="FXK221" s="45"/>
      <c r="FXL221" s="45"/>
      <c r="FXM221" s="45"/>
      <c r="FXN221" s="45"/>
      <c r="FXO221" s="45"/>
      <c r="FXP221" s="45"/>
      <c r="FXQ221" s="45"/>
      <c r="FXR221" s="45"/>
      <c r="FXS221" s="45"/>
      <c r="FXT221" s="45"/>
      <c r="FXU221" s="45"/>
      <c r="FXV221" s="45"/>
      <c r="FXW221" s="45"/>
      <c r="FXX221" s="45"/>
      <c r="FXY221" s="45"/>
      <c r="FXZ221" s="45"/>
      <c r="FYA221" s="45"/>
      <c r="FYB221" s="45"/>
      <c r="FYC221" s="45"/>
      <c r="FYD221" s="45"/>
      <c r="FYE221" s="45"/>
      <c r="FYF221" s="45"/>
      <c r="FYG221" s="45"/>
      <c r="FYH221" s="45"/>
      <c r="FYI221" s="45"/>
      <c r="FYJ221" s="45"/>
      <c r="FYK221" s="45"/>
      <c r="FYL221" s="45"/>
      <c r="FYM221" s="45"/>
      <c r="FYN221" s="45"/>
      <c r="FYO221" s="45"/>
      <c r="FYP221" s="45"/>
      <c r="FYQ221" s="45"/>
      <c r="FYR221" s="45"/>
      <c r="FYS221" s="45"/>
      <c r="FYT221" s="45"/>
      <c r="FYU221" s="45"/>
      <c r="FYV221" s="45"/>
      <c r="FYW221" s="45"/>
      <c r="FYX221" s="45"/>
      <c r="FYY221" s="45"/>
      <c r="FYZ221" s="45"/>
      <c r="FZA221" s="45"/>
      <c r="FZB221" s="45"/>
      <c r="FZC221" s="45"/>
      <c r="FZD221" s="45"/>
      <c r="FZE221" s="45"/>
      <c r="FZF221" s="45"/>
      <c r="FZG221" s="45"/>
      <c r="FZH221" s="45"/>
      <c r="FZI221" s="45"/>
      <c r="FZJ221" s="45"/>
      <c r="FZK221" s="45"/>
      <c r="FZL221" s="45"/>
      <c r="FZM221" s="45"/>
      <c r="FZN221" s="45"/>
      <c r="FZO221" s="45"/>
      <c r="FZP221" s="45"/>
      <c r="FZQ221" s="45"/>
      <c r="FZR221" s="45"/>
      <c r="FZS221" s="45"/>
      <c r="FZT221" s="45"/>
      <c r="FZU221" s="45"/>
      <c r="FZV221" s="45"/>
      <c r="FZW221" s="45"/>
      <c r="FZX221" s="45"/>
      <c r="FZY221" s="45"/>
      <c r="FZZ221" s="45"/>
      <c r="GAA221" s="45"/>
      <c r="GAB221" s="45"/>
      <c r="GAC221" s="45"/>
      <c r="GAD221" s="45"/>
      <c r="GAE221" s="45"/>
      <c r="GAF221" s="45"/>
      <c r="GAG221" s="45"/>
      <c r="GAH221" s="45"/>
      <c r="GAI221" s="45"/>
      <c r="GAJ221" s="45"/>
      <c r="GAK221" s="45"/>
      <c r="GAL221" s="45"/>
      <c r="GAM221" s="45"/>
      <c r="GAN221" s="45"/>
      <c r="GAO221" s="45"/>
      <c r="GAP221" s="45"/>
      <c r="GAQ221" s="45"/>
      <c r="GAR221" s="45"/>
      <c r="GAS221" s="45"/>
      <c r="GAT221" s="45"/>
      <c r="GAU221" s="45"/>
      <c r="GAV221" s="45"/>
      <c r="GAW221" s="45"/>
      <c r="GAX221" s="45"/>
      <c r="GAY221" s="45"/>
      <c r="GAZ221" s="45"/>
      <c r="GBA221" s="45"/>
      <c r="GBB221" s="45"/>
      <c r="GBC221" s="45"/>
      <c r="GBD221" s="45"/>
      <c r="GBE221" s="45"/>
      <c r="GBF221" s="45"/>
      <c r="GBG221" s="45"/>
      <c r="GBH221" s="45"/>
      <c r="GBI221" s="45"/>
      <c r="GBJ221" s="45"/>
      <c r="GBK221" s="45"/>
      <c r="GBL221" s="45"/>
      <c r="GBM221" s="45"/>
      <c r="GBN221" s="45"/>
      <c r="GBO221" s="45"/>
      <c r="GBP221" s="45"/>
      <c r="GBQ221" s="45"/>
      <c r="GBR221" s="45"/>
      <c r="GBS221" s="45"/>
      <c r="GBT221" s="45"/>
      <c r="GBU221" s="45"/>
      <c r="GBV221" s="45"/>
      <c r="GBW221" s="45"/>
      <c r="GBX221" s="45"/>
      <c r="GBY221" s="45"/>
      <c r="GBZ221" s="45"/>
      <c r="GCA221" s="45"/>
      <c r="GCB221" s="45"/>
      <c r="GCC221" s="45"/>
      <c r="GCD221" s="45"/>
      <c r="GCE221" s="45"/>
      <c r="GCF221" s="45"/>
      <c r="GCG221" s="45"/>
      <c r="GCH221" s="45"/>
      <c r="GCI221" s="45"/>
      <c r="GCJ221" s="45"/>
      <c r="GCK221" s="45"/>
      <c r="GCL221" s="45"/>
      <c r="GCM221" s="45"/>
      <c r="GCN221" s="45"/>
      <c r="GCO221" s="45"/>
      <c r="GCP221" s="45"/>
      <c r="GCQ221" s="45"/>
      <c r="GCR221" s="45"/>
      <c r="GCS221" s="45"/>
      <c r="GCT221" s="45"/>
      <c r="GCU221" s="45"/>
      <c r="GCV221" s="45"/>
      <c r="GCW221" s="45"/>
      <c r="GCX221" s="45"/>
      <c r="GCY221" s="45"/>
      <c r="GCZ221" s="45"/>
      <c r="GDA221" s="45"/>
      <c r="GDB221" s="45"/>
      <c r="GDC221" s="45"/>
      <c r="GDD221" s="45"/>
      <c r="GDE221" s="45"/>
      <c r="GDF221" s="45"/>
      <c r="GDG221" s="45"/>
      <c r="GDH221" s="45"/>
      <c r="GDI221" s="45"/>
      <c r="GDJ221" s="45"/>
      <c r="GDK221" s="45"/>
      <c r="GDL221" s="45"/>
      <c r="GDM221" s="45"/>
      <c r="GDN221" s="45"/>
      <c r="GDO221" s="45"/>
      <c r="GDP221" s="45"/>
      <c r="GDQ221" s="45"/>
      <c r="GDR221" s="45"/>
      <c r="GDS221" s="45"/>
      <c r="GDT221" s="45"/>
      <c r="GDU221" s="45"/>
      <c r="GDV221" s="45"/>
      <c r="GDW221" s="45"/>
      <c r="GDX221" s="45"/>
      <c r="GDY221" s="45"/>
      <c r="GDZ221" s="45"/>
      <c r="GEA221" s="45"/>
      <c r="GEB221" s="45"/>
      <c r="GEC221" s="45"/>
      <c r="GED221" s="45"/>
      <c r="GEE221" s="45"/>
      <c r="GEF221" s="45"/>
      <c r="GEG221" s="45"/>
      <c r="GEH221" s="45"/>
      <c r="GEI221" s="45"/>
      <c r="GEJ221" s="45"/>
      <c r="GEK221" s="45"/>
      <c r="GEL221" s="45"/>
      <c r="GEM221" s="45"/>
      <c r="GEN221" s="45"/>
      <c r="GEO221" s="45"/>
      <c r="GEP221" s="45"/>
      <c r="GEQ221" s="45"/>
      <c r="GER221" s="45"/>
      <c r="GES221" s="45"/>
      <c r="GET221" s="45"/>
      <c r="GEU221" s="45"/>
      <c r="GEV221" s="45"/>
      <c r="GEW221" s="45"/>
      <c r="GEX221" s="45"/>
      <c r="GEY221" s="45"/>
      <c r="GEZ221" s="45"/>
      <c r="GFA221" s="45"/>
      <c r="GFB221" s="45"/>
      <c r="GFC221" s="45"/>
      <c r="GFD221" s="45"/>
      <c r="GFE221" s="45"/>
      <c r="GFF221" s="45"/>
      <c r="GFG221" s="45"/>
      <c r="GFH221" s="45"/>
      <c r="GFI221" s="45"/>
      <c r="GFJ221" s="45"/>
      <c r="GFK221" s="45"/>
      <c r="GFL221" s="45"/>
      <c r="GFM221" s="45"/>
      <c r="GFN221" s="45"/>
      <c r="GFO221" s="45"/>
      <c r="GFP221" s="45"/>
      <c r="GFQ221" s="45"/>
      <c r="GFR221" s="45"/>
      <c r="GFS221" s="45"/>
      <c r="GFT221" s="45"/>
      <c r="GFU221" s="45"/>
      <c r="GFV221" s="45"/>
      <c r="GFW221" s="45"/>
      <c r="GFX221" s="45"/>
      <c r="GFY221" s="45"/>
      <c r="GFZ221" s="45"/>
      <c r="GGA221" s="45"/>
      <c r="GGB221" s="45"/>
      <c r="GGC221" s="45"/>
      <c r="GGD221" s="45"/>
      <c r="GGE221" s="45"/>
      <c r="GGF221" s="45"/>
      <c r="GGG221" s="45"/>
      <c r="GGH221" s="45"/>
      <c r="GGI221" s="45"/>
      <c r="GGJ221" s="45"/>
      <c r="GGK221" s="45"/>
      <c r="GGL221" s="45"/>
      <c r="GGM221" s="45"/>
      <c r="GGN221" s="45"/>
      <c r="GGO221" s="45"/>
      <c r="GGP221" s="45"/>
      <c r="GGQ221" s="45"/>
      <c r="GGR221" s="45"/>
      <c r="GGS221" s="45"/>
      <c r="GGT221" s="45"/>
      <c r="GGU221" s="45"/>
      <c r="GGV221" s="45"/>
      <c r="GGW221" s="45"/>
      <c r="GGX221" s="45"/>
      <c r="GGY221" s="45"/>
      <c r="GGZ221" s="45"/>
      <c r="GHA221" s="45"/>
      <c r="GHB221" s="45"/>
      <c r="GHC221" s="45"/>
      <c r="GHD221" s="45"/>
      <c r="GHE221" s="45"/>
      <c r="GHF221" s="45"/>
      <c r="GHG221" s="45"/>
      <c r="GHH221" s="45"/>
      <c r="GHI221" s="45"/>
      <c r="GHJ221" s="45"/>
      <c r="GHK221" s="45"/>
      <c r="GHL221" s="45"/>
      <c r="GHM221" s="45"/>
      <c r="GHN221" s="45"/>
      <c r="GHO221" s="45"/>
      <c r="GHP221" s="45"/>
      <c r="GHQ221" s="45"/>
      <c r="GHR221" s="45"/>
      <c r="GHS221" s="45"/>
      <c r="GHT221" s="45"/>
      <c r="GHU221" s="45"/>
      <c r="GHV221" s="45"/>
      <c r="GHW221" s="45"/>
      <c r="GHX221" s="45"/>
      <c r="GHY221" s="45"/>
      <c r="GHZ221" s="45"/>
      <c r="GIA221" s="45"/>
      <c r="GIB221" s="45"/>
      <c r="GIC221" s="45"/>
      <c r="GID221" s="45"/>
      <c r="GIE221" s="45"/>
      <c r="GIF221" s="45"/>
      <c r="GIG221" s="45"/>
      <c r="GIH221" s="45"/>
      <c r="GII221" s="45"/>
      <c r="GIJ221" s="45"/>
      <c r="GIK221" s="45"/>
      <c r="GIL221" s="45"/>
      <c r="GIM221" s="45"/>
      <c r="GIN221" s="45"/>
      <c r="GIO221" s="45"/>
      <c r="GIP221" s="45"/>
      <c r="GIQ221" s="45"/>
      <c r="GIR221" s="45"/>
      <c r="GIS221" s="45"/>
      <c r="GIT221" s="45"/>
      <c r="GIU221" s="45"/>
      <c r="GIV221" s="45"/>
      <c r="GIW221" s="45"/>
      <c r="GIX221" s="45"/>
      <c r="GIY221" s="45"/>
      <c r="GIZ221" s="45"/>
      <c r="GJA221" s="45"/>
      <c r="GJB221" s="45"/>
      <c r="GJC221" s="45"/>
      <c r="GJD221" s="45"/>
      <c r="GJE221" s="45"/>
      <c r="GJF221" s="45"/>
      <c r="GJG221" s="45"/>
      <c r="GJH221" s="45"/>
      <c r="GJI221" s="45"/>
      <c r="GJJ221" s="45"/>
      <c r="GJK221" s="45"/>
      <c r="GJL221" s="45"/>
      <c r="GJM221" s="45"/>
      <c r="GJN221" s="45"/>
      <c r="GJO221" s="45"/>
      <c r="GJP221" s="45"/>
      <c r="GJQ221" s="45"/>
      <c r="GJR221" s="45"/>
      <c r="GJS221" s="45"/>
      <c r="GJT221" s="45"/>
      <c r="GJU221" s="45"/>
      <c r="GJV221" s="45"/>
      <c r="GJW221" s="45"/>
      <c r="GJX221" s="45"/>
      <c r="GJY221" s="45"/>
      <c r="GJZ221" s="45"/>
      <c r="GKA221" s="45"/>
      <c r="GKB221" s="45"/>
      <c r="GKC221" s="45"/>
      <c r="GKD221" s="45"/>
      <c r="GKE221" s="45"/>
      <c r="GKF221" s="45"/>
      <c r="GKG221" s="45"/>
      <c r="GKH221" s="45"/>
      <c r="GKI221" s="45"/>
      <c r="GKJ221" s="45"/>
      <c r="GKK221" s="45"/>
      <c r="GKL221" s="45"/>
      <c r="GKM221" s="45"/>
      <c r="GKN221" s="45"/>
      <c r="GKO221" s="45"/>
      <c r="GKP221" s="45"/>
      <c r="GKQ221" s="45"/>
      <c r="GKR221" s="45"/>
      <c r="GKS221" s="45"/>
      <c r="GKT221" s="45"/>
      <c r="GKU221" s="45"/>
      <c r="GKV221" s="45"/>
      <c r="GKW221" s="45"/>
      <c r="GKX221" s="45"/>
      <c r="GKY221" s="45"/>
      <c r="GKZ221" s="45"/>
      <c r="GLA221" s="45"/>
      <c r="GLB221" s="45"/>
      <c r="GLC221" s="45"/>
      <c r="GLD221" s="45"/>
      <c r="GLE221" s="45"/>
      <c r="GLF221" s="45"/>
      <c r="GLG221" s="45"/>
      <c r="GLH221" s="45"/>
      <c r="GLI221" s="45"/>
      <c r="GLJ221" s="45"/>
      <c r="GLK221" s="45"/>
      <c r="GLL221" s="45"/>
      <c r="GLM221" s="45"/>
      <c r="GLN221" s="45"/>
      <c r="GLO221" s="45"/>
      <c r="GLP221" s="45"/>
      <c r="GLQ221" s="45"/>
      <c r="GLR221" s="45"/>
      <c r="GLS221" s="45"/>
      <c r="GLT221" s="45"/>
      <c r="GLU221" s="45"/>
      <c r="GLV221" s="45"/>
      <c r="GLW221" s="45"/>
      <c r="GLX221" s="45"/>
      <c r="GLY221" s="45"/>
      <c r="GLZ221" s="45"/>
      <c r="GMA221" s="45"/>
      <c r="GMB221" s="45"/>
      <c r="GMC221" s="45"/>
      <c r="GMD221" s="45"/>
      <c r="GME221" s="45"/>
      <c r="GMF221" s="45"/>
      <c r="GMG221" s="45"/>
      <c r="GMH221" s="45"/>
      <c r="GMI221" s="45"/>
      <c r="GMJ221" s="45"/>
      <c r="GMK221" s="45"/>
      <c r="GML221" s="45"/>
      <c r="GMM221" s="45"/>
      <c r="GMN221" s="45"/>
      <c r="GMO221" s="45"/>
      <c r="GMP221" s="45"/>
      <c r="GMQ221" s="45"/>
      <c r="GMR221" s="45"/>
      <c r="GMS221" s="45"/>
      <c r="GMT221" s="45"/>
      <c r="GMU221" s="45"/>
      <c r="GMV221" s="45"/>
      <c r="GMW221" s="45"/>
      <c r="GMX221" s="45"/>
      <c r="GMY221" s="45"/>
      <c r="GMZ221" s="45"/>
      <c r="GNA221" s="45"/>
      <c r="GNB221" s="45"/>
      <c r="GNC221" s="45"/>
      <c r="GND221" s="45"/>
      <c r="GNE221" s="45"/>
      <c r="GNF221" s="45"/>
      <c r="GNG221" s="45"/>
      <c r="GNH221" s="45"/>
      <c r="GNI221" s="45"/>
      <c r="GNJ221" s="45"/>
      <c r="GNK221" s="45"/>
      <c r="GNL221" s="45"/>
      <c r="GNM221" s="45"/>
      <c r="GNN221" s="45"/>
      <c r="GNO221" s="45"/>
      <c r="GNP221" s="45"/>
      <c r="GNQ221" s="45"/>
      <c r="GNR221" s="45"/>
      <c r="GNS221" s="45"/>
      <c r="GNT221" s="45"/>
      <c r="GNU221" s="45"/>
      <c r="GNV221" s="45"/>
      <c r="GNW221" s="45"/>
      <c r="GNX221" s="45"/>
      <c r="GNY221" s="45"/>
      <c r="GNZ221" s="45"/>
      <c r="GOA221" s="45"/>
      <c r="GOB221" s="45"/>
      <c r="GOC221" s="45"/>
      <c r="GOD221" s="45"/>
      <c r="GOE221" s="45"/>
      <c r="GOF221" s="45"/>
      <c r="GOG221" s="45"/>
      <c r="GOH221" s="45"/>
      <c r="GOI221" s="45"/>
      <c r="GOJ221" s="45"/>
      <c r="GOK221" s="45"/>
      <c r="GOL221" s="45"/>
      <c r="GOM221" s="45"/>
      <c r="GON221" s="45"/>
      <c r="GOO221" s="45"/>
      <c r="GOP221" s="45"/>
      <c r="GOQ221" s="45"/>
      <c r="GOR221" s="45"/>
      <c r="GOS221" s="45"/>
      <c r="GOT221" s="45"/>
      <c r="GOU221" s="45"/>
      <c r="GOV221" s="45"/>
      <c r="GOW221" s="45"/>
      <c r="GOX221" s="45"/>
      <c r="GOY221" s="45"/>
      <c r="GOZ221" s="45"/>
      <c r="GPA221" s="45"/>
      <c r="GPB221" s="45"/>
      <c r="GPC221" s="45"/>
      <c r="GPD221" s="45"/>
      <c r="GPE221" s="45"/>
      <c r="GPF221" s="45"/>
      <c r="GPG221" s="45"/>
      <c r="GPH221" s="45"/>
      <c r="GPI221" s="45"/>
      <c r="GPJ221" s="45"/>
      <c r="GPK221" s="45"/>
      <c r="GPL221" s="45"/>
      <c r="GPM221" s="45"/>
      <c r="GPN221" s="45"/>
      <c r="GPO221" s="45"/>
      <c r="GPP221" s="45"/>
      <c r="GPQ221" s="45"/>
      <c r="GPR221" s="45"/>
      <c r="GPS221" s="45"/>
      <c r="GPT221" s="45"/>
      <c r="GPU221" s="45"/>
      <c r="GPV221" s="45"/>
      <c r="GPW221" s="45"/>
      <c r="GPX221" s="45"/>
      <c r="GPY221" s="45"/>
      <c r="GPZ221" s="45"/>
      <c r="GQA221" s="45"/>
      <c r="GQB221" s="45"/>
      <c r="GQC221" s="45"/>
      <c r="GQD221" s="45"/>
      <c r="GQE221" s="45"/>
      <c r="GQF221" s="45"/>
      <c r="GQG221" s="45"/>
      <c r="GQH221" s="45"/>
      <c r="GQI221" s="45"/>
      <c r="GQJ221" s="45"/>
      <c r="GQK221" s="45"/>
      <c r="GQL221" s="45"/>
      <c r="GQM221" s="45"/>
      <c r="GQN221" s="45"/>
      <c r="GQO221" s="45"/>
      <c r="GQP221" s="45"/>
      <c r="GQQ221" s="45"/>
      <c r="GQR221" s="45"/>
      <c r="GQS221" s="45"/>
      <c r="GQT221" s="45"/>
      <c r="GQU221" s="45"/>
      <c r="GQV221" s="45"/>
      <c r="GQW221" s="45"/>
      <c r="GQX221" s="45"/>
      <c r="GQY221" s="45"/>
      <c r="GQZ221" s="45"/>
      <c r="GRA221" s="45"/>
      <c r="GRB221" s="45"/>
      <c r="GRC221" s="45"/>
      <c r="GRD221" s="45"/>
      <c r="GRE221" s="45"/>
      <c r="GRF221" s="45"/>
      <c r="GRG221" s="45"/>
      <c r="GRH221" s="45"/>
      <c r="GRI221" s="45"/>
      <c r="GRJ221" s="45"/>
      <c r="GRK221" s="45"/>
      <c r="GRL221" s="45"/>
      <c r="GRM221" s="45"/>
      <c r="GRN221" s="45"/>
      <c r="GRO221" s="45"/>
      <c r="GRP221" s="45"/>
      <c r="GRQ221" s="45"/>
      <c r="GRR221" s="45"/>
      <c r="GRS221" s="45"/>
      <c r="GRT221" s="45"/>
      <c r="GRU221" s="45"/>
      <c r="GRV221" s="45"/>
      <c r="GRW221" s="45"/>
      <c r="GRX221" s="45"/>
      <c r="GRY221" s="45"/>
      <c r="GRZ221" s="45"/>
      <c r="GSA221" s="45"/>
      <c r="GSB221" s="45"/>
      <c r="GSC221" s="45"/>
      <c r="GSD221" s="45"/>
      <c r="GSE221" s="45"/>
      <c r="GSF221" s="45"/>
      <c r="GSG221" s="45"/>
      <c r="GSH221" s="45"/>
      <c r="GSI221" s="45"/>
      <c r="GSJ221" s="45"/>
      <c r="GSK221" s="45"/>
      <c r="GSL221" s="45"/>
      <c r="GSM221" s="45"/>
      <c r="GSN221" s="45"/>
      <c r="GSO221" s="45"/>
      <c r="GSP221" s="45"/>
      <c r="GSQ221" s="45"/>
      <c r="GSR221" s="45"/>
      <c r="GSS221" s="45"/>
      <c r="GST221" s="45"/>
      <c r="GSU221" s="45"/>
      <c r="GSV221" s="45"/>
      <c r="GSW221" s="45"/>
      <c r="GSX221" s="45"/>
      <c r="GSY221" s="45"/>
      <c r="GSZ221" s="45"/>
      <c r="GTA221" s="45"/>
      <c r="GTB221" s="45"/>
      <c r="GTC221" s="45"/>
      <c r="GTD221" s="45"/>
      <c r="GTE221" s="45"/>
      <c r="GTF221" s="45"/>
      <c r="GTG221" s="45"/>
      <c r="GTH221" s="45"/>
      <c r="GTI221" s="45"/>
      <c r="GTJ221" s="45"/>
      <c r="GTK221" s="45"/>
      <c r="GTL221" s="45"/>
      <c r="GTM221" s="45"/>
      <c r="GTN221" s="45"/>
      <c r="GTO221" s="45"/>
      <c r="GTP221" s="45"/>
      <c r="GTQ221" s="45"/>
      <c r="GTR221" s="45"/>
      <c r="GTS221" s="45"/>
      <c r="GTT221" s="45"/>
      <c r="GTU221" s="45"/>
      <c r="GTV221" s="45"/>
      <c r="GTW221" s="45"/>
      <c r="GTX221" s="45"/>
      <c r="GTY221" s="45"/>
      <c r="GTZ221" s="45"/>
      <c r="GUA221" s="45"/>
      <c r="GUB221" s="45"/>
      <c r="GUC221" s="45"/>
      <c r="GUD221" s="45"/>
      <c r="GUE221" s="45"/>
      <c r="GUF221" s="45"/>
      <c r="GUG221" s="45"/>
      <c r="GUH221" s="45"/>
      <c r="GUI221" s="45"/>
      <c r="GUJ221" s="45"/>
      <c r="GUK221" s="45"/>
      <c r="GUL221" s="45"/>
      <c r="GUM221" s="45"/>
      <c r="GUN221" s="45"/>
      <c r="GUO221" s="45"/>
      <c r="GUP221" s="45"/>
      <c r="GUQ221" s="45"/>
      <c r="GUR221" s="45"/>
      <c r="GUS221" s="45"/>
      <c r="GUT221" s="45"/>
      <c r="GUU221" s="45"/>
      <c r="GUV221" s="45"/>
      <c r="GUW221" s="45"/>
      <c r="GUX221" s="45"/>
      <c r="GUY221" s="45"/>
      <c r="GUZ221" s="45"/>
      <c r="GVA221" s="45"/>
      <c r="GVB221" s="45"/>
      <c r="GVC221" s="45"/>
      <c r="GVD221" s="45"/>
      <c r="GVE221" s="45"/>
      <c r="GVF221" s="45"/>
      <c r="GVG221" s="45"/>
      <c r="GVH221" s="45"/>
      <c r="GVI221" s="45"/>
      <c r="GVJ221" s="45"/>
      <c r="GVK221" s="45"/>
      <c r="GVL221" s="45"/>
      <c r="GVM221" s="45"/>
      <c r="GVN221" s="45"/>
      <c r="GVO221" s="45"/>
      <c r="GVP221" s="45"/>
      <c r="GVQ221" s="45"/>
      <c r="GVR221" s="45"/>
      <c r="GVS221" s="45"/>
      <c r="GVT221" s="45"/>
      <c r="GVU221" s="45"/>
      <c r="GVV221" s="45"/>
      <c r="GVW221" s="45"/>
      <c r="GVX221" s="45"/>
      <c r="GVY221" s="45"/>
      <c r="GVZ221" s="45"/>
      <c r="GWA221" s="45"/>
      <c r="GWB221" s="45"/>
      <c r="GWC221" s="45"/>
      <c r="GWD221" s="45"/>
      <c r="GWE221" s="45"/>
      <c r="GWF221" s="45"/>
      <c r="GWG221" s="45"/>
      <c r="GWH221" s="45"/>
      <c r="GWI221" s="45"/>
      <c r="GWJ221" s="45"/>
      <c r="GWK221" s="45"/>
      <c r="GWL221" s="45"/>
      <c r="GWM221" s="45"/>
      <c r="GWN221" s="45"/>
      <c r="GWO221" s="45"/>
      <c r="GWP221" s="45"/>
      <c r="GWQ221" s="45"/>
      <c r="GWR221" s="45"/>
      <c r="GWS221" s="45"/>
      <c r="GWT221" s="45"/>
      <c r="GWU221" s="45"/>
      <c r="GWV221" s="45"/>
      <c r="GWW221" s="45"/>
      <c r="GWX221" s="45"/>
      <c r="GWY221" s="45"/>
      <c r="GWZ221" s="45"/>
      <c r="GXA221" s="45"/>
      <c r="GXB221" s="45"/>
      <c r="GXC221" s="45"/>
      <c r="GXD221" s="45"/>
      <c r="GXE221" s="45"/>
      <c r="GXF221" s="45"/>
      <c r="GXG221" s="45"/>
      <c r="GXH221" s="45"/>
      <c r="GXI221" s="45"/>
      <c r="GXJ221" s="45"/>
      <c r="GXK221" s="45"/>
      <c r="GXL221" s="45"/>
      <c r="GXM221" s="45"/>
      <c r="GXN221" s="45"/>
      <c r="GXO221" s="45"/>
      <c r="GXP221" s="45"/>
      <c r="GXQ221" s="45"/>
      <c r="GXR221" s="45"/>
      <c r="GXS221" s="45"/>
      <c r="GXT221" s="45"/>
      <c r="GXU221" s="45"/>
      <c r="GXV221" s="45"/>
      <c r="GXW221" s="45"/>
      <c r="GXX221" s="45"/>
      <c r="GXY221" s="45"/>
      <c r="GXZ221" s="45"/>
      <c r="GYA221" s="45"/>
      <c r="GYB221" s="45"/>
      <c r="GYC221" s="45"/>
      <c r="GYD221" s="45"/>
      <c r="GYE221" s="45"/>
      <c r="GYF221" s="45"/>
      <c r="GYG221" s="45"/>
      <c r="GYH221" s="45"/>
      <c r="GYI221" s="45"/>
      <c r="GYJ221" s="45"/>
      <c r="GYK221" s="45"/>
      <c r="GYL221" s="45"/>
      <c r="GYM221" s="45"/>
      <c r="GYN221" s="45"/>
      <c r="GYO221" s="45"/>
      <c r="GYP221" s="45"/>
      <c r="GYQ221" s="45"/>
      <c r="GYR221" s="45"/>
      <c r="GYS221" s="45"/>
      <c r="GYT221" s="45"/>
      <c r="GYU221" s="45"/>
      <c r="GYV221" s="45"/>
      <c r="GYW221" s="45"/>
      <c r="GYX221" s="45"/>
      <c r="GYY221" s="45"/>
      <c r="GYZ221" s="45"/>
      <c r="GZA221" s="45"/>
      <c r="GZB221" s="45"/>
      <c r="GZC221" s="45"/>
      <c r="GZD221" s="45"/>
      <c r="GZE221" s="45"/>
      <c r="GZF221" s="45"/>
      <c r="GZG221" s="45"/>
      <c r="GZH221" s="45"/>
      <c r="GZI221" s="45"/>
      <c r="GZJ221" s="45"/>
      <c r="GZK221" s="45"/>
      <c r="GZL221" s="45"/>
      <c r="GZM221" s="45"/>
      <c r="GZN221" s="45"/>
      <c r="GZO221" s="45"/>
      <c r="GZP221" s="45"/>
      <c r="GZQ221" s="45"/>
      <c r="GZR221" s="45"/>
      <c r="GZS221" s="45"/>
      <c r="GZT221" s="45"/>
      <c r="GZU221" s="45"/>
      <c r="GZV221" s="45"/>
      <c r="GZW221" s="45"/>
      <c r="GZX221" s="45"/>
      <c r="GZY221" s="45"/>
      <c r="GZZ221" s="45"/>
      <c r="HAA221" s="45"/>
      <c r="HAB221" s="45"/>
      <c r="HAC221" s="45"/>
      <c r="HAD221" s="45"/>
      <c r="HAE221" s="45"/>
      <c r="HAF221" s="45"/>
      <c r="HAG221" s="45"/>
      <c r="HAH221" s="45"/>
      <c r="HAI221" s="45"/>
      <c r="HAJ221" s="45"/>
      <c r="HAK221" s="45"/>
      <c r="HAL221" s="45"/>
      <c r="HAM221" s="45"/>
      <c r="HAN221" s="45"/>
      <c r="HAO221" s="45"/>
      <c r="HAP221" s="45"/>
      <c r="HAQ221" s="45"/>
      <c r="HAR221" s="45"/>
      <c r="HAS221" s="45"/>
      <c r="HAT221" s="45"/>
      <c r="HAU221" s="45"/>
      <c r="HAV221" s="45"/>
      <c r="HAW221" s="45"/>
      <c r="HAX221" s="45"/>
      <c r="HAY221" s="45"/>
      <c r="HAZ221" s="45"/>
      <c r="HBA221" s="45"/>
      <c r="HBB221" s="45"/>
      <c r="HBC221" s="45"/>
      <c r="HBD221" s="45"/>
      <c r="HBE221" s="45"/>
      <c r="HBF221" s="45"/>
      <c r="HBG221" s="45"/>
      <c r="HBH221" s="45"/>
      <c r="HBI221" s="45"/>
      <c r="HBJ221" s="45"/>
      <c r="HBK221" s="45"/>
      <c r="HBL221" s="45"/>
      <c r="HBM221" s="45"/>
      <c r="HBN221" s="45"/>
      <c r="HBO221" s="45"/>
      <c r="HBP221" s="45"/>
      <c r="HBQ221" s="45"/>
      <c r="HBR221" s="45"/>
      <c r="HBS221" s="45"/>
      <c r="HBT221" s="45"/>
      <c r="HBU221" s="45"/>
      <c r="HBV221" s="45"/>
      <c r="HBW221" s="45"/>
      <c r="HBX221" s="45"/>
      <c r="HBY221" s="45"/>
      <c r="HBZ221" s="45"/>
      <c r="HCA221" s="45"/>
      <c r="HCB221" s="45"/>
      <c r="HCC221" s="45"/>
      <c r="HCD221" s="45"/>
      <c r="HCE221" s="45"/>
      <c r="HCF221" s="45"/>
      <c r="HCG221" s="45"/>
      <c r="HCH221" s="45"/>
      <c r="HCI221" s="45"/>
      <c r="HCJ221" s="45"/>
      <c r="HCK221" s="45"/>
      <c r="HCL221" s="45"/>
      <c r="HCM221" s="45"/>
      <c r="HCN221" s="45"/>
      <c r="HCO221" s="45"/>
      <c r="HCP221" s="45"/>
      <c r="HCQ221" s="45"/>
      <c r="HCR221" s="45"/>
      <c r="HCS221" s="45"/>
      <c r="HCT221" s="45"/>
      <c r="HCU221" s="45"/>
      <c r="HCV221" s="45"/>
      <c r="HCW221" s="45"/>
      <c r="HCX221" s="45"/>
      <c r="HCY221" s="45"/>
      <c r="HCZ221" s="45"/>
      <c r="HDA221" s="45"/>
      <c r="HDB221" s="45"/>
      <c r="HDC221" s="45"/>
      <c r="HDD221" s="45"/>
      <c r="HDE221" s="45"/>
      <c r="HDF221" s="45"/>
      <c r="HDG221" s="45"/>
      <c r="HDH221" s="45"/>
      <c r="HDI221" s="45"/>
      <c r="HDJ221" s="45"/>
      <c r="HDK221" s="45"/>
      <c r="HDL221" s="45"/>
      <c r="HDM221" s="45"/>
      <c r="HDN221" s="45"/>
      <c r="HDO221" s="45"/>
      <c r="HDP221" s="45"/>
      <c r="HDQ221" s="45"/>
      <c r="HDR221" s="45"/>
      <c r="HDS221" s="45"/>
      <c r="HDT221" s="45"/>
      <c r="HDU221" s="45"/>
      <c r="HDV221" s="45"/>
      <c r="HDW221" s="45"/>
      <c r="HDX221" s="45"/>
      <c r="HDY221" s="45"/>
      <c r="HDZ221" s="45"/>
      <c r="HEA221" s="45"/>
      <c r="HEB221" s="45"/>
      <c r="HEC221" s="45"/>
      <c r="HED221" s="45"/>
      <c r="HEE221" s="45"/>
      <c r="HEF221" s="45"/>
      <c r="HEG221" s="45"/>
      <c r="HEH221" s="45"/>
      <c r="HEI221" s="45"/>
      <c r="HEJ221" s="45"/>
      <c r="HEK221" s="45"/>
      <c r="HEL221" s="45"/>
      <c r="HEM221" s="45"/>
      <c r="HEN221" s="45"/>
      <c r="HEO221" s="45"/>
      <c r="HEP221" s="45"/>
      <c r="HEQ221" s="45"/>
      <c r="HER221" s="45"/>
      <c r="HES221" s="45"/>
      <c r="HET221" s="45"/>
      <c r="HEU221" s="45"/>
      <c r="HEV221" s="45"/>
      <c r="HEW221" s="45"/>
      <c r="HEX221" s="45"/>
      <c r="HEY221" s="45"/>
      <c r="HEZ221" s="45"/>
      <c r="HFA221" s="45"/>
      <c r="HFB221" s="45"/>
      <c r="HFC221" s="45"/>
      <c r="HFD221" s="45"/>
      <c r="HFE221" s="45"/>
      <c r="HFF221" s="45"/>
      <c r="HFG221" s="45"/>
      <c r="HFH221" s="45"/>
      <c r="HFI221" s="45"/>
      <c r="HFJ221" s="45"/>
      <c r="HFK221" s="45"/>
      <c r="HFL221" s="45"/>
      <c r="HFM221" s="45"/>
      <c r="HFN221" s="45"/>
      <c r="HFO221" s="45"/>
      <c r="HFP221" s="45"/>
      <c r="HFQ221" s="45"/>
      <c r="HFR221" s="45"/>
      <c r="HFS221" s="45"/>
      <c r="HFT221" s="45"/>
      <c r="HFU221" s="45"/>
      <c r="HFV221" s="45"/>
      <c r="HFW221" s="45"/>
      <c r="HFX221" s="45"/>
      <c r="HFY221" s="45"/>
      <c r="HFZ221" s="45"/>
      <c r="HGA221" s="45"/>
      <c r="HGB221" s="45"/>
      <c r="HGC221" s="45"/>
      <c r="HGD221" s="45"/>
      <c r="HGE221" s="45"/>
      <c r="HGF221" s="45"/>
      <c r="HGG221" s="45"/>
      <c r="HGH221" s="45"/>
      <c r="HGI221" s="45"/>
      <c r="HGJ221" s="45"/>
      <c r="HGK221" s="45"/>
      <c r="HGL221" s="45"/>
      <c r="HGM221" s="45"/>
      <c r="HGN221" s="45"/>
      <c r="HGO221" s="45"/>
      <c r="HGP221" s="45"/>
      <c r="HGQ221" s="45"/>
      <c r="HGR221" s="45"/>
      <c r="HGS221" s="45"/>
      <c r="HGT221" s="45"/>
      <c r="HGU221" s="45"/>
      <c r="HGV221" s="45"/>
      <c r="HGW221" s="45"/>
      <c r="HGX221" s="45"/>
      <c r="HGY221" s="45"/>
      <c r="HGZ221" s="45"/>
      <c r="HHA221" s="45"/>
      <c r="HHB221" s="45"/>
      <c r="HHC221" s="45"/>
      <c r="HHD221" s="45"/>
      <c r="HHE221" s="45"/>
      <c r="HHF221" s="45"/>
      <c r="HHG221" s="45"/>
      <c r="HHH221" s="45"/>
      <c r="HHI221" s="45"/>
      <c r="HHJ221" s="45"/>
      <c r="HHK221" s="45"/>
      <c r="HHL221" s="45"/>
      <c r="HHM221" s="45"/>
      <c r="HHN221" s="45"/>
      <c r="HHO221" s="45"/>
      <c r="HHP221" s="45"/>
      <c r="HHQ221" s="45"/>
      <c r="HHR221" s="45"/>
      <c r="HHS221" s="45"/>
      <c r="HHT221" s="45"/>
      <c r="HHU221" s="45"/>
      <c r="HHV221" s="45"/>
      <c r="HHW221" s="45"/>
      <c r="HHX221" s="45"/>
      <c r="HHY221" s="45"/>
      <c r="HHZ221" s="45"/>
      <c r="HIA221" s="45"/>
      <c r="HIB221" s="45"/>
      <c r="HIC221" s="45"/>
      <c r="HID221" s="45"/>
      <c r="HIE221" s="45"/>
      <c r="HIF221" s="45"/>
      <c r="HIG221" s="45"/>
      <c r="HIH221" s="45"/>
      <c r="HII221" s="45"/>
      <c r="HIJ221" s="45"/>
      <c r="HIK221" s="45"/>
      <c r="HIL221" s="45"/>
      <c r="HIM221" s="45"/>
      <c r="HIN221" s="45"/>
      <c r="HIO221" s="45"/>
      <c r="HIP221" s="45"/>
      <c r="HIQ221" s="45"/>
      <c r="HIR221" s="45"/>
      <c r="HIS221" s="45"/>
      <c r="HIT221" s="45"/>
      <c r="HIU221" s="45"/>
      <c r="HIV221" s="45"/>
      <c r="HIW221" s="45"/>
      <c r="HIX221" s="45"/>
      <c r="HIY221" s="45"/>
      <c r="HIZ221" s="45"/>
      <c r="HJA221" s="45"/>
      <c r="HJB221" s="45"/>
      <c r="HJC221" s="45"/>
      <c r="HJD221" s="45"/>
      <c r="HJE221" s="45"/>
      <c r="HJF221" s="45"/>
      <c r="HJG221" s="45"/>
      <c r="HJH221" s="45"/>
      <c r="HJI221" s="45"/>
      <c r="HJJ221" s="45"/>
      <c r="HJK221" s="45"/>
      <c r="HJL221" s="45"/>
      <c r="HJM221" s="45"/>
      <c r="HJN221" s="45"/>
      <c r="HJO221" s="45"/>
      <c r="HJP221" s="45"/>
      <c r="HJQ221" s="45"/>
      <c r="HJR221" s="45"/>
      <c r="HJS221" s="45"/>
      <c r="HJT221" s="45"/>
      <c r="HJU221" s="45"/>
      <c r="HJV221" s="45"/>
      <c r="HJW221" s="45"/>
      <c r="HJX221" s="45"/>
      <c r="HJY221" s="45"/>
      <c r="HJZ221" s="45"/>
      <c r="HKA221" s="45"/>
      <c r="HKB221" s="45"/>
      <c r="HKC221" s="45"/>
      <c r="HKD221" s="45"/>
      <c r="HKE221" s="45"/>
      <c r="HKF221" s="45"/>
      <c r="HKG221" s="45"/>
      <c r="HKH221" s="45"/>
      <c r="HKI221" s="45"/>
      <c r="HKJ221" s="45"/>
      <c r="HKK221" s="45"/>
      <c r="HKL221" s="45"/>
      <c r="HKM221" s="45"/>
      <c r="HKN221" s="45"/>
      <c r="HKO221" s="45"/>
      <c r="HKP221" s="45"/>
      <c r="HKQ221" s="45"/>
      <c r="HKR221" s="45"/>
      <c r="HKS221" s="45"/>
      <c r="HKT221" s="45"/>
      <c r="HKU221" s="45"/>
      <c r="HKV221" s="45"/>
      <c r="HKW221" s="45"/>
      <c r="HKX221" s="45"/>
      <c r="HKY221" s="45"/>
      <c r="HKZ221" s="45"/>
      <c r="HLA221" s="45"/>
      <c r="HLB221" s="45"/>
      <c r="HLC221" s="45"/>
      <c r="HLD221" s="45"/>
      <c r="HLE221" s="45"/>
      <c r="HLF221" s="45"/>
      <c r="HLG221" s="45"/>
      <c r="HLH221" s="45"/>
      <c r="HLI221" s="45"/>
      <c r="HLJ221" s="45"/>
      <c r="HLK221" s="45"/>
      <c r="HLL221" s="45"/>
      <c r="HLM221" s="45"/>
      <c r="HLN221" s="45"/>
      <c r="HLO221" s="45"/>
      <c r="HLP221" s="45"/>
      <c r="HLQ221" s="45"/>
      <c r="HLR221" s="45"/>
      <c r="HLS221" s="45"/>
      <c r="HLT221" s="45"/>
      <c r="HLU221" s="45"/>
      <c r="HLV221" s="45"/>
      <c r="HLW221" s="45"/>
      <c r="HLX221" s="45"/>
      <c r="HLY221" s="45"/>
      <c r="HLZ221" s="45"/>
      <c r="HMA221" s="45"/>
      <c r="HMB221" s="45"/>
      <c r="HMC221" s="45"/>
      <c r="HMD221" s="45"/>
      <c r="HME221" s="45"/>
      <c r="HMF221" s="45"/>
      <c r="HMG221" s="45"/>
      <c r="HMH221" s="45"/>
      <c r="HMI221" s="45"/>
      <c r="HMJ221" s="45"/>
      <c r="HMK221" s="45"/>
      <c r="HML221" s="45"/>
      <c r="HMM221" s="45"/>
      <c r="HMN221" s="45"/>
      <c r="HMO221" s="45"/>
      <c r="HMP221" s="45"/>
      <c r="HMQ221" s="45"/>
      <c r="HMR221" s="45"/>
      <c r="HMS221" s="45"/>
      <c r="HMT221" s="45"/>
      <c r="HMU221" s="45"/>
      <c r="HMV221" s="45"/>
      <c r="HMW221" s="45"/>
      <c r="HMX221" s="45"/>
      <c r="HMY221" s="45"/>
      <c r="HMZ221" s="45"/>
      <c r="HNA221" s="45"/>
      <c r="HNB221" s="45"/>
      <c r="HNC221" s="45"/>
      <c r="HND221" s="45"/>
      <c r="HNE221" s="45"/>
      <c r="HNF221" s="45"/>
      <c r="HNG221" s="45"/>
      <c r="HNH221" s="45"/>
      <c r="HNI221" s="45"/>
      <c r="HNJ221" s="45"/>
      <c r="HNK221" s="45"/>
      <c r="HNL221" s="45"/>
      <c r="HNM221" s="45"/>
      <c r="HNN221" s="45"/>
      <c r="HNO221" s="45"/>
      <c r="HNP221" s="45"/>
      <c r="HNQ221" s="45"/>
      <c r="HNR221" s="45"/>
      <c r="HNS221" s="45"/>
      <c r="HNT221" s="45"/>
      <c r="HNU221" s="45"/>
      <c r="HNV221" s="45"/>
      <c r="HNW221" s="45"/>
      <c r="HNX221" s="45"/>
      <c r="HNY221" s="45"/>
      <c r="HNZ221" s="45"/>
      <c r="HOA221" s="45"/>
      <c r="HOB221" s="45"/>
      <c r="HOC221" s="45"/>
      <c r="HOD221" s="45"/>
      <c r="HOE221" s="45"/>
      <c r="HOF221" s="45"/>
      <c r="HOG221" s="45"/>
      <c r="HOH221" s="45"/>
      <c r="HOI221" s="45"/>
      <c r="HOJ221" s="45"/>
      <c r="HOK221" s="45"/>
      <c r="HOL221" s="45"/>
      <c r="HOM221" s="45"/>
      <c r="HON221" s="45"/>
      <c r="HOO221" s="45"/>
      <c r="HOP221" s="45"/>
      <c r="HOQ221" s="45"/>
      <c r="HOR221" s="45"/>
      <c r="HOS221" s="45"/>
      <c r="HOT221" s="45"/>
      <c r="HOU221" s="45"/>
      <c r="HOV221" s="45"/>
      <c r="HOW221" s="45"/>
      <c r="HOX221" s="45"/>
      <c r="HOY221" s="45"/>
      <c r="HOZ221" s="45"/>
      <c r="HPA221" s="45"/>
      <c r="HPB221" s="45"/>
      <c r="HPC221" s="45"/>
      <c r="HPD221" s="45"/>
      <c r="HPE221" s="45"/>
      <c r="HPF221" s="45"/>
      <c r="HPG221" s="45"/>
      <c r="HPH221" s="45"/>
      <c r="HPI221" s="45"/>
      <c r="HPJ221" s="45"/>
      <c r="HPK221" s="45"/>
      <c r="HPL221" s="45"/>
      <c r="HPM221" s="45"/>
      <c r="HPN221" s="45"/>
      <c r="HPO221" s="45"/>
      <c r="HPP221" s="45"/>
      <c r="HPQ221" s="45"/>
      <c r="HPR221" s="45"/>
      <c r="HPS221" s="45"/>
      <c r="HPT221" s="45"/>
      <c r="HPU221" s="45"/>
      <c r="HPV221" s="45"/>
      <c r="HPW221" s="45"/>
      <c r="HPX221" s="45"/>
      <c r="HPY221" s="45"/>
      <c r="HPZ221" s="45"/>
      <c r="HQA221" s="45"/>
      <c r="HQB221" s="45"/>
      <c r="HQC221" s="45"/>
      <c r="HQD221" s="45"/>
      <c r="HQE221" s="45"/>
      <c r="HQF221" s="45"/>
      <c r="HQG221" s="45"/>
      <c r="HQH221" s="45"/>
      <c r="HQI221" s="45"/>
      <c r="HQJ221" s="45"/>
      <c r="HQK221" s="45"/>
      <c r="HQL221" s="45"/>
      <c r="HQM221" s="45"/>
      <c r="HQN221" s="45"/>
      <c r="HQO221" s="45"/>
      <c r="HQP221" s="45"/>
      <c r="HQQ221" s="45"/>
      <c r="HQR221" s="45"/>
      <c r="HQS221" s="45"/>
      <c r="HQT221" s="45"/>
      <c r="HQU221" s="45"/>
      <c r="HQV221" s="45"/>
      <c r="HQW221" s="45"/>
      <c r="HQX221" s="45"/>
      <c r="HQY221" s="45"/>
      <c r="HQZ221" s="45"/>
      <c r="HRA221" s="45"/>
      <c r="HRB221" s="45"/>
      <c r="HRC221" s="45"/>
      <c r="HRD221" s="45"/>
      <c r="HRE221" s="45"/>
      <c r="HRF221" s="45"/>
      <c r="HRG221" s="45"/>
      <c r="HRH221" s="45"/>
      <c r="HRI221" s="45"/>
      <c r="HRJ221" s="45"/>
      <c r="HRK221" s="45"/>
      <c r="HRL221" s="45"/>
      <c r="HRM221" s="45"/>
      <c r="HRN221" s="45"/>
      <c r="HRO221" s="45"/>
      <c r="HRP221" s="45"/>
      <c r="HRQ221" s="45"/>
      <c r="HRR221" s="45"/>
      <c r="HRS221" s="45"/>
      <c r="HRT221" s="45"/>
      <c r="HRU221" s="45"/>
      <c r="HRV221" s="45"/>
      <c r="HRW221" s="45"/>
      <c r="HRX221" s="45"/>
      <c r="HRY221" s="45"/>
      <c r="HRZ221" s="45"/>
      <c r="HSA221" s="45"/>
      <c r="HSB221" s="45"/>
      <c r="HSC221" s="45"/>
      <c r="HSD221" s="45"/>
      <c r="HSE221" s="45"/>
      <c r="HSF221" s="45"/>
      <c r="HSG221" s="45"/>
      <c r="HSH221" s="45"/>
      <c r="HSI221" s="45"/>
      <c r="HSJ221" s="45"/>
      <c r="HSK221" s="45"/>
      <c r="HSL221" s="45"/>
      <c r="HSM221" s="45"/>
      <c r="HSN221" s="45"/>
      <c r="HSO221" s="45"/>
      <c r="HSP221" s="45"/>
      <c r="HSQ221" s="45"/>
      <c r="HSR221" s="45"/>
      <c r="HSS221" s="45"/>
      <c r="HST221" s="45"/>
      <c r="HSU221" s="45"/>
      <c r="HSV221" s="45"/>
      <c r="HSW221" s="45"/>
      <c r="HSX221" s="45"/>
      <c r="HSY221" s="45"/>
      <c r="HSZ221" s="45"/>
      <c r="HTA221" s="45"/>
      <c r="HTB221" s="45"/>
      <c r="HTC221" s="45"/>
      <c r="HTD221" s="45"/>
      <c r="HTE221" s="45"/>
      <c r="HTF221" s="45"/>
      <c r="HTG221" s="45"/>
      <c r="HTH221" s="45"/>
      <c r="HTI221" s="45"/>
      <c r="HTJ221" s="45"/>
      <c r="HTK221" s="45"/>
      <c r="HTL221" s="45"/>
      <c r="HTM221" s="45"/>
      <c r="HTN221" s="45"/>
      <c r="HTO221" s="45"/>
      <c r="HTP221" s="45"/>
      <c r="HTQ221" s="45"/>
      <c r="HTR221" s="45"/>
      <c r="HTS221" s="45"/>
      <c r="HTT221" s="45"/>
      <c r="HTU221" s="45"/>
      <c r="HTV221" s="45"/>
      <c r="HTW221" s="45"/>
      <c r="HTX221" s="45"/>
      <c r="HTY221" s="45"/>
      <c r="HTZ221" s="45"/>
      <c r="HUA221" s="45"/>
      <c r="HUB221" s="45"/>
      <c r="HUC221" s="45"/>
      <c r="HUD221" s="45"/>
      <c r="HUE221" s="45"/>
      <c r="HUF221" s="45"/>
      <c r="HUG221" s="45"/>
      <c r="HUH221" s="45"/>
      <c r="HUI221" s="45"/>
      <c r="HUJ221" s="45"/>
      <c r="HUK221" s="45"/>
      <c r="HUL221" s="45"/>
      <c r="HUM221" s="45"/>
      <c r="HUN221" s="45"/>
      <c r="HUO221" s="45"/>
      <c r="HUP221" s="45"/>
      <c r="HUQ221" s="45"/>
      <c r="HUR221" s="45"/>
      <c r="HUS221" s="45"/>
      <c r="HUT221" s="45"/>
      <c r="HUU221" s="45"/>
      <c r="HUV221" s="45"/>
      <c r="HUW221" s="45"/>
      <c r="HUX221" s="45"/>
      <c r="HUY221" s="45"/>
      <c r="HUZ221" s="45"/>
      <c r="HVA221" s="45"/>
      <c r="HVB221" s="45"/>
      <c r="HVC221" s="45"/>
      <c r="HVD221" s="45"/>
      <c r="HVE221" s="45"/>
      <c r="HVF221" s="45"/>
      <c r="HVG221" s="45"/>
      <c r="HVH221" s="45"/>
      <c r="HVI221" s="45"/>
      <c r="HVJ221" s="45"/>
      <c r="HVK221" s="45"/>
      <c r="HVL221" s="45"/>
      <c r="HVM221" s="45"/>
      <c r="HVN221" s="45"/>
      <c r="HVO221" s="45"/>
      <c r="HVP221" s="45"/>
      <c r="HVQ221" s="45"/>
      <c r="HVR221" s="45"/>
      <c r="HVS221" s="45"/>
      <c r="HVT221" s="45"/>
      <c r="HVU221" s="45"/>
      <c r="HVV221" s="45"/>
      <c r="HVW221" s="45"/>
      <c r="HVX221" s="45"/>
      <c r="HVY221" s="45"/>
      <c r="HVZ221" s="45"/>
      <c r="HWA221" s="45"/>
      <c r="HWB221" s="45"/>
      <c r="HWC221" s="45"/>
      <c r="HWD221" s="45"/>
      <c r="HWE221" s="45"/>
      <c r="HWF221" s="45"/>
      <c r="HWG221" s="45"/>
      <c r="HWH221" s="45"/>
      <c r="HWI221" s="45"/>
      <c r="HWJ221" s="45"/>
      <c r="HWK221" s="45"/>
      <c r="HWL221" s="45"/>
      <c r="HWM221" s="45"/>
      <c r="HWN221" s="45"/>
      <c r="HWO221" s="45"/>
      <c r="HWP221" s="45"/>
      <c r="HWQ221" s="45"/>
      <c r="HWR221" s="45"/>
      <c r="HWS221" s="45"/>
      <c r="HWT221" s="45"/>
      <c r="HWU221" s="45"/>
      <c r="HWV221" s="45"/>
      <c r="HWW221" s="45"/>
      <c r="HWX221" s="45"/>
      <c r="HWY221" s="45"/>
      <c r="HWZ221" s="45"/>
      <c r="HXA221" s="45"/>
      <c r="HXB221" s="45"/>
      <c r="HXC221" s="45"/>
      <c r="HXD221" s="45"/>
      <c r="HXE221" s="45"/>
      <c r="HXF221" s="45"/>
      <c r="HXG221" s="45"/>
      <c r="HXH221" s="45"/>
      <c r="HXI221" s="45"/>
      <c r="HXJ221" s="45"/>
      <c r="HXK221" s="45"/>
      <c r="HXL221" s="45"/>
      <c r="HXM221" s="45"/>
      <c r="HXN221" s="45"/>
      <c r="HXO221" s="45"/>
      <c r="HXP221" s="45"/>
      <c r="HXQ221" s="45"/>
      <c r="HXR221" s="45"/>
      <c r="HXS221" s="45"/>
      <c r="HXT221" s="45"/>
      <c r="HXU221" s="45"/>
      <c r="HXV221" s="45"/>
      <c r="HXW221" s="45"/>
      <c r="HXX221" s="45"/>
      <c r="HXY221" s="45"/>
      <c r="HXZ221" s="45"/>
      <c r="HYA221" s="45"/>
      <c r="HYB221" s="45"/>
      <c r="HYC221" s="45"/>
      <c r="HYD221" s="45"/>
      <c r="HYE221" s="45"/>
      <c r="HYF221" s="45"/>
      <c r="HYG221" s="45"/>
      <c r="HYH221" s="45"/>
      <c r="HYI221" s="45"/>
      <c r="HYJ221" s="45"/>
      <c r="HYK221" s="45"/>
      <c r="HYL221" s="45"/>
      <c r="HYM221" s="45"/>
      <c r="HYN221" s="45"/>
      <c r="HYO221" s="45"/>
      <c r="HYP221" s="45"/>
      <c r="HYQ221" s="45"/>
      <c r="HYR221" s="45"/>
      <c r="HYS221" s="45"/>
      <c r="HYT221" s="45"/>
      <c r="HYU221" s="45"/>
      <c r="HYV221" s="45"/>
      <c r="HYW221" s="45"/>
      <c r="HYX221" s="45"/>
      <c r="HYY221" s="45"/>
      <c r="HYZ221" s="45"/>
      <c r="HZA221" s="45"/>
      <c r="HZB221" s="45"/>
      <c r="HZC221" s="45"/>
      <c r="HZD221" s="45"/>
      <c r="HZE221" s="45"/>
      <c r="HZF221" s="45"/>
      <c r="HZG221" s="45"/>
      <c r="HZH221" s="45"/>
      <c r="HZI221" s="45"/>
      <c r="HZJ221" s="45"/>
      <c r="HZK221" s="45"/>
      <c r="HZL221" s="45"/>
      <c r="HZM221" s="45"/>
      <c r="HZN221" s="45"/>
      <c r="HZO221" s="45"/>
      <c r="HZP221" s="45"/>
      <c r="HZQ221" s="45"/>
      <c r="HZR221" s="45"/>
      <c r="HZS221" s="45"/>
      <c r="HZT221" s="45"/>
      <c r="HZU221" s="45"/>
      <c r="HZV221" s="45"/>
      <c r="HZW221" s="45"/>
      <c r="HZX221" s="45"/>
      <c r="HZY221" s="45"/>
      <c r="HZZ221" s="45"/>
      <c r="IAA221" s="45"/>
      <c r="IAB221" s="45"/>
      <c r="IAC221" s="45"/>
      <c r="IAD221" s="45"/>
      <c r="IAE221" s="45"/>
      <c r="IAF221" s="45"/>
      <c r="IAG221" s="45"/>
      <c r="IAH221" s="45"/>
      <c r="IAI221" s="45"/>
      <c r="IAJ221" s="45"/>
      <c r="IAK221" s="45"/>
      <c r="IAL221" s="45"/>
      <c r="IAM221" s="45"/>
      <c r="IAN221" s="45"/>
      <c r="IAO221" s="45"/>
      <c r="IAP221" s="45"/>
      <c r="IAQ221" s="45"/>
      <c r="IAR221" s="45"/>
      <c r="IAS221" s="45"/>
      <c r="IAT221" s="45"/>
      <c r="IAU221" s="45"/>
      <c r="IAV221" s="45"/>
      <c r="IAW221" s="45"/>
      <c r="IAX221" s="45"/>
      <c r="IAY221" s="45"/>
      <c r="IAZ221" s="45"/>
      <c r="IBA221" s="45"/>
      <c r="IBB221" s="45"/>
      <c r="IBC221" s="45"/>
      <c r="IBD221" s="45"/>
      <c r="IBE221" s="45"/>
      <c r="IBF221" s="45"/>
      <c r="IBG221" s="45"/>
      <c r="IBH221" s="45"/>
      <c r="IBI221" s="45"/>
      <c r="IBJ221" s="45"/>
      <c r="IBK221" s="45"/>
      <c r="IBL221" s="45"/>
      <c r="IBM221" s="45"/>
      <c r="IBN221" s="45"/>
      <c r="IBO221" s="45"/>
      <c r="IBP221" s="45"/>
      <c r="IBQ221" s="45"/>
      <c r="IBR221" s="45"/>
      <c r="IBS221" s="45"/>
      <c r="IBT221" s="45"/>
      <c r="IBU221" s="45"/>
      <c r="IBV221" s="45"/>
      <c r="IBW221" s="45"/>
      <c r="IBX221" s="45"/>
      <c r="IBY221" s="45"/>
      <c r="IBZ221" s="45"/>
      <c r="ICA221" s="45"/>
      <c r="ICB221" s="45"/>
      <c r="ICC221" s="45"/>
      <c r="ICD221" s="45"/>
      <c r="ICE221" s="45"/>
      <c r="ICF221" s="45"/>
      <c r="ICG221" s="45"/>
      <c r="ICH221" s="45"/>
      <c r="ICI221" s="45"/>
      <c r="ICJ221" s="45"/>
      <c r="ICK221" s="45"/>
      <c r="ICL221" s="45"/>
      <c r="ICM221" s="45"/>
      <c r="ICN221" s="45"/>
      <c r="ICO221" s="45"/>
      <c r="ICP221" s="45"/>
      <c r="ICQ221" s="45"/>
      <c r="ICR221" s="45"/>
      <c r="ICS221" s="45"/>
      <c r="ICT221" s="45"/>
      <c r="ICU221" s="45"/>
      <c r="ICV221" s="45"/>
      <c r="ICW221" s="45"/>
      <c r="ICX221" s="45"/>
      <c r="ICY221" s="45"/>
      <c r="ICZ221" s="45"/>
      <c r="IDA221" s="45"/>
      <c r="IDB221" s="45"/>
      <c r="IDC221" s="45"/>
      <c r="IDD221" s="45"/>
      <c r="IDE221" s="45"/>
      <c r="IDF221" s="45"/>
      <c r="IDG221" s="45"/>
      <c r="IDH221" s="45"/>
      <c r="IDI221" s="45"/>
      <c r="IDJ221" s="45"/>
      <c r="IDK221" s="45"/>
      <c r="IDL221" s="45"/>
      <c r="IDM221" s="45"/>
      <c r="IDN221" s="45"/>
      <c r="IDO221" s="45"/>
      <c r="IDP221" s="45"/>
      <c r="IDQ221" s="45"/>
      <c r="IDR221" s="45"/>
      <c r="IDS221" s="45"/>
      <c r="IDT221" s="45"/>
      <c r="IDU221" s="45"/>
      <c r="IDV221" s="45"/>
      <c r="IDW221" s="45"/>
      <c r="IDX221" s="45"/>
      <c r="IDY221" s="45"/>
      <c r="IDZ221" s="45"/>
      <c r="IEA221" s="45"/>
      <c r="IEB221" s="45"/>
      <c r="IEC221" s="45"/>
      <c r="IED221" s="45"/>
      <c r="IEE221" s="45"/>
      <c r="IEF221" s="45"/>
      <c r="IEG221" s="45"/>
      <c r="IEH221" s="45"/>
      <c r="IEI221" s="45"/>
      <c r="IEJ221" s="45"/>
      <c r="IEK221" s="45"/>
      <c r="IEL221" s="45"/>
      <c r="IEM221" s="45"/>
      <c r="IEN221" s="45"/>
      <c r="IEO221" s="45"/>
      <c r="IEP221" s="45"/>
      <c r="IEQ221" s="45"/>
      <c r="IER221" s="45"/>
      <c r="IES221" s="45"/>
      <c r="IET221" s="45"/>
      <c r="IEU221" s="45"/>
      <c r="IEV221" s="45"/>
      <c r="IEW221" s="45"/>
      <c r="IEX221" s="45"/>
      <c r="IEY221" s="45"/>
      <c r="IEZ221" s="45"/>
      <c r="IFA221" s="45"/>
      <c r="IFB221" s="45"/>
      <c r="IFC221" s="45"/>
      <c r="IFD221" s="45"/>
      <c r="IFE221" s="45"/>
      <c r="IFF221" s="45"/>
      <c r="IFG221" s="45"/>
      <c r="IFH221" s="45"/>
      <c r="IFI221" s="45"/>
      <c r="IFJ221" s="45"/>
      <c r="IFK221" s="45"/>
      <c r="IFL221" s="45"/>
      <c r="IFM221" s="45"/>
      <c r="IFN221" s="45"/>
      <c r="IFO221" s="45"/>
      <c r="IFP221" s="45"/>
      <c r="IFQ221" s="45"/>
      <c r="IFR221" s="45"/>
      <c r="IFS221" s="45"/>
      <c r="IFT221" s="45"/>
      <c r="IFU221" s="45"/>
      <c r="IFV221" s="45"/>
      <c r="IFW221" s="45"/>
      <c r="IFX221" s="45"/>
      <c r="IFY221" s="45"/>
      <c r="IFZ221" s="45"/>
      <c r="IGA221" s="45"/>
      <c r="IGB221" s="45"/>
      <c r="IGC221" s="45"/>
      <c r="IGD221" s="45"/>
      <c r="IGE221" s="45"/>
      <c r="IGF221" s="45"/>
      <c r="IGG221" s="45"/>
      <c r="IGH221" s="45"/>
      <c r="IGI221" s="45"/>
      <c r="IGJ221" s="45"/>
      <c r="IGK221" s="45"/>
      <c r="IGL221" s="45"/>
      <c r="IGM221" s="45"/>
      <c r="IGN221" s="45"/>
      <c r="IGO221" s="45"/>
      <c r="IGP221" s="45"/>
      <c r="IGQ221" s="45"/>
      <c r="IGR221" s="45"/>
      <c r="IGS221" s="45"/>
      <c r="IGT221" s="45"/>
      <c r="IGU221" s="45"/>
      <c r="IGV221" s="45"/>
      <c r="IGW221" s="45"/>
      <c r="IGX221" s="45"/>
      <c r="IGY221" s="45"/>
      <c r="IGZ221" s="45"/>
      <c r="IHA221" s="45"/>
      <c r="IHB221" s="45"/>
      <c r="IHC221" s="45"/>
      <c r="IHD221" s="45"/>
      <c r="IHE221" s="45"/>
      <c r="IHF221" s="45"/>
      <c r="IHG221" s="45"/>
      <c r="IHH221" s="45"/>
      <c r="IHI221" s="45"/>
      <c r="IHJ221" s="45"/>
      <c r="IHK221" s="45"/>
      <c r="IHL221" s="45"/>
      <c r="IHM221" s="45"/>
      <c r="IHN221" s="45"/>
      <c r="IHO221" s="45"/>
      <c r="IHP221" s="45"/>
      <c r="IHQ221" s="45"/>
      <c r="IHR221" s="45"/>
      <c r="IHS221" s="45"/>
      <c r="IHT221" s="45"/>
      <c r="IHU221" s="45"/>
      <c r="IHV221" s="45"/>
      <c r="IHW221" s="45"/>
      <c r="IHX221" s="45"/>
      <c r="IHY221" s="45"/>
      <c r="IHZ221" s="45"/>
      <c r="IIA221" s="45"/>
      <c r="IIB221" s="45"/>
      <c r="IIC221" s="45"/>
      <c r="IID221" s="45"/>
      <c r="IIE221" s="45"/>
      <c r="IIF221" s="45"/>
      <c r="IIG221" s="45"/>
      <c r="IIH221" s="45"/>
      <c r="III221" s="45"/>
      <c r="IIJ221" s="45"/>
      <c r="IIK221" s="45"/>
      <c r="IIL221" s="45"/>
      <c r="IIM221" s="45"/>
      <c r="IIN221" s="45"/>
      <c r="IIO221" s="45"/>
      <c r="IIP221" s="45"/>
      <c r="IIQ221" s="45"/>
      <c r="IIR221" s="45"/>
      <c r="IIS221" s="45"/>
      <c r="IIT221" s="45"/>
      <c r="IIU221" s="45"/>
      <c r="IIV221" s="45"/>
      <c r="IIW221" s="45"/>
      <c r="IIX221" s="45"/>
      <c r="IIY221" s="45"/>
      <c r="IIZ221" s="45"/>
      <c r="IJA221" s="45"/>
      <c r="IJB221" s="45"/>
      <c r="IJC221" s="45"/>
      <c r="IJD221" s="45"/>
      <c r="IJE221" s="45"/>
      <c r="IJF221" s="45"/>
      <c r="IJG221" s="45"/>
      <c r="IJH221" s="45"/>
      <c r="IJI221" s="45"/>
      <c r="IJJ221" s="45"/>
      <c r="IJK221" s="45"/>
      <c r="IJL221" s="45"/>
      <c r="IJM221" s="45"/>
      <c r="IJN221" s="45"/>
      <c r="IJO221" s="45"/>
      <c r="IJP221" s="45"/>
      <c r="IJQ221" s="45"/>
      <c r="IJR221" s="45"/>
      <c r="IJS221" s="45"/>
      <c r="IJT221" s="45"/>
      <c r="IJU221" s="45"/>
      <c r="IJV221" s="45"/>
      <c r="IJW221" s="45"/>
      <c r="IJX221" s="45"/>
      <c r="IJY221" s="45"/>
      <c r="IJZ221" s="45"/>
      <c r="IKA221" s="45"/>
      <c r="IKB221" s="45"/>
      <c r="IKC221" s="45"/>
      <c r="IKD221" s="45"/>
      <c r="IKE221" s="45"/>
      <c r="IKF221" s="45"/>
      <c r="IKG221" s="45"/>
      <c r="IKH221" s="45"/>
      <c r="IKI221" s="45"/>
      <c r="IKJ221" s="45"/>
      <c r="IKK221" s="45"/>
      <c r="IKL221" s="45"/>
      <c r="IKM221" s="45"/>
      <c r="IKN221" s="45"/>
      <c r="IKO221" s="45"/>
      <c r="IKP221" s="45"/>
      <c r="IKQ221" s="45"/>
      <c r="IKR221" s="45"/>
      <c r="IKS221" s="45"/>
      <c r="IKT221" s="45"/>
      <c r="IKU221" s="45"/>
      <c r="IKV221" s="45"/>
      <c r="IKW221" s="45"/>
      <c r="IKX221" s="45"/>
      <c r="IKY221" s="45"/>
      <c r="IKZ221" s="45"/>
      <c r="ILA221" s="45"/>
      <c r="ILB221" s="45"/>
      <c r="ILC221" s="45"/>
      <c r="ILD221" s="45"/>
      <c r="ILE221" s="45"/>
      <c r="ILF221" s="45"/>
      <c r="ILG221" s="45"/>
      <c r="ILH221" s="45"/>
      <c r="ILI221" s="45"/>
      <c r="ILJ221" s="45"/>
      <c r="ILK221" s="45"/>
      <c r="ILL221" s="45"/>
      <c r="ILM221" s="45"/>
      <c r="ILN221" s="45"/>
      <c r="ILO221" s="45"/>
      <c r="ILP221" s="45"/>
      <c r="ILQ221" s="45"/>
      <c r="ILR221" s="45"/>
      <c r="ILS221" s="45"/>
      <c r="ILT221" s="45"/>
      <c r="ILU221" s="45"/>
      <c r="ILV221" s="45"/>
      <c r="ILW221" s="45"/>
      <c r="ILX221" s="45"/>
      <c r="ILY221" s="45"/>
      <c r="ILZ221" s="45"/>
      <c r="IMA221" s="45"/>
      <c r="IMB221" s="45"/>
      <c r="IMC221" s="45"/>
      <c r="IMD221" s="45"/>
      <c r="IME221" s="45"/>
      <c r="IMF221" s="45"/>
      <c r="IMG221" s="45"/>
      <c r="IMH221" s="45"/>
      <c r="IMI221" s="45"/>
      <c r="IMJ221" s="45"/>
      <c r="IMK221" s="45"/>
      <c r="IML221" s="45"/>
      <c r="IMM221" s="45"/>
      <c r="IMN221" s="45"/>
      <c r="IMO221" s="45"/>
      <c r="IMP221" s="45"/>
      <c r="IMQ221" s="45"/>
      <c r="IMR221" s="45"/>
      <c r="IMS221" s="45"/>
      <c r="IMT221" s="45"/>
      <c r="IMU221" s="45"/>
      <c r="IMV221" s="45"/>
      <c r="IMW221" s="45"/>
      <c r="IMX221" s="45"/>
      <c r="IMY221" s="45"/>
      <c r="IMZ221" s="45"/>
      <c r="INA221" s="45"/>
      <c r="INB221" s="45"/>
      <c r="INC221" s="45"/>
      <c r="IND221" s="45"/>
      <c r="INE221" s="45"/>
      <c r="INF221" s="45"/>
      <c r="ING221" s="45"/>
      <c r="INH221" s="45"/>
      <c r="INI221" s="45"/>
      <c r="INJ221" s="45"/>
      <c r="INK221" s="45"/>
      <c r="INL221" s="45"/>
      <c r="INM221" s="45"/>
      <c r="INN221" s="45"/>
      <c r="INO221" s="45"/>
      <c r="INP221" s="45"/>
      <c r="INQ221" s="45"/>
      <c r="INR221" s="45"/>
      <c r="INS221" s="45"/>
      <c r="INT221" s="45"/>
      <c r="INU221" s="45"/>
      <c r="INV221" s="45"/>
      <c r="INW221" s="45"/>
      <c r="INX221" s="45"/>
      <c r="INY221" s="45"/>
      <c r="INZ221" s="45"/>
      <c r="IOA221" s="45"/>
      <c r="IOB221" s="45"/>
      <c r="IOC221" s="45"/>
      <c r="IOD221" s="45"/>
      <c r="IOE221" s="45"/>
      <c r="IOF221" s="45"/>
      <c r="IOG221" s="45"/>
      <c r="IOH221" s="45"/>
      <c r="IOI221" s="45"/>
      <c r="IOJ221" s="45"/>
      <c r="IOK221" s="45"/>
      <c r="IOL221" s="45"/>
      <c r="IOM221" s="45"/>
      <c r="ION221" s="45"/>
      <c r="IOO221" s="45"/>
      <c r="IOP221" s="45"/>
      <c r="IOQ221" s="45"/>
      <c r="IOR221" s="45"/>
      <c r="IOS221" s="45"/>
      <c r="IOT221" s="45"/>
      <c r="IOU221" s="45"/>
      <c r="IOV221" s="45"/>
      <c r="IOW221" s="45"/>
      <c r="IOX221" s="45"/>
      <c r="IOY221" s="45"/>
      <c r="IOZ221" s="45"/>
      <c r="IPA221" s="45"/>
      <c r="IPB221" s="45"/>
      <c r="IPC221" s="45"/>
      <c r="IPD221" s="45"/>
      <c r="IPE221" s="45"/>
      <c r="IPF221" s="45"/>
      <c r="IPG221" s="45"/>
      <c r="IPH221" s="45"/>
      <c r="IPI221" s="45"/>
      <c r="IPJ221" s="45"/>
      <c r="IPK221" s="45"/>
      <c r="IPL221" s="45"/>
      <c r="IPM221" s="45"/>
      <c r="IPN221" s="45"/>
      <c r="IPO221" s="45"/>
      <c r="IPP221" s="45"/>
      <c r="IPQ221" s="45"/>
      <c r="IPR221" s="45"/>
      <c r="IPS221" s="45"/>
      <c r="IPT221" s="45"/>
      <c r="IPU221" s="45"/>
      <c r="IPV221" s="45"/>
      <c r="IPW221" s="45"/>
      <c r="IPX221" s="45"/>
      <c r="IPY221" s="45"/>
      <c r="IPZ221" s="45"/>
      <c r="IQA221" s="45"/>
      <c r="IQB221" s="45"/>
      <c r="IQC221" s="45"/>
      <c r="IQD221" s="45"/>
      <c r="IQE221" s="45"/>
      <c r="IQF221" s="45"/>
      <c r="IQG221" s="45"/>
      <c r="IQH221" s="45"/>
      <c r="IQI221" s="45"/>
      <c r="IQJ221" s="45"/>
      <c r="IQK221" s="45"/>
      <c r="IQL221" s="45"/>
      <c r="IQM221" s="45"/>
      <c r="IQN221" s="45"/>
      <c r="IQO221" s="45"/>
      <c r="IQP221" s="45"/>
      <c r="IQQ221" s="45"/>
      <c r="IQR221" s="45"/>
      <c r="IQS221" s="45"/>
      <c r="IQT221" s="45"/>
      <c r="IQU221" s="45"/>
      <c r="IQV221" s="45"/>
      <c r="IQW221" s="45"/>
      <c r="IQX221" s="45"/>
      <c r="IQY221" s="45"/>
      <c r="IQZ221" s="45"/>
      <c r="IRA221" s="45"/>
      <c r="IRB221" s="45"/>
      <c r="IRC221" s="45"/>
      <c r="IRD221" s="45"/>
      <c r="IRE221" s="45"/>
      <c r="IRF221" s="45"/>
      <c r="IRG221" s="45"/>
      <c r="IRH221" s="45"/>
      <c r="IRI221" s="45"/>
      <c r="IRJ221" s="45"/>
      <c r="IRK221" s="45"/>
      <c r="IRL221" s="45"/>
      <c r="IRM221" s="45"/>
      <c r="IRN221" s="45"/>
      <c r="IRO221" s="45"/>
      <c r="IRP221" s="45"/>
      <c r="IRQ221" s="45"/>
      <c r="IRR221" s="45"/>
      <c r="IRS221" s="45"/>
      <c r="IRT221" s="45"/>
      <c r="IRU221" s="45"/>
      <c r="IRV221" s="45"/>
      <c r="IRW221" s="45"/>
      <c r="IRX221" s="45"/>
      <c r="IRY221" s="45"/>
      <c r="IRZ221" s="45"/>
      <c r="ISA221" s="45"/>
      <c r="ISB221" s="45"/>
      <c r="ISC221" s="45"/>
      <c r="ISD221" s="45"/>
      <c r="ISE221" s="45"/>
      <c r="ISF221" s="45"/>
      <c r="ISG221" s="45"/>
      <c r="ISH221" s="45"/>
      <c r="ISI221" s="45"/>
      <c r="ISJ221" s="45"/>
      <c r="ISK221" s="45"/>
      <c r="ISL221" s="45"/>
      <c r="ISM221" s="45"/>
      <c r="ISN221" s="45"/>
      <c r="ISO221" s="45"/>
      <c r="ISP221" s="45"/>
      <c r="ISQ221" s="45"/>
      <c r="ISR221" s="45"/>
      <c r="ISS221" s="45"/>
      <c r="IST221" s="45"/>
      <c r="ISU221" s="45"/>
      <c r="ISV221" s="45"/>
      <c r="ISW221" s="45"/>
      <c r="ISX221" s="45"/>
      <c r="ISY221" s="45"/>
      <c r="ISZ221" s="45"/>
      <c r="ITA221" s="45"/>
      <c r="ITB221" s="45"/>
      <c r="ITC221" s="45"/>
      <c r="ITD221" s="45"/>
      <c r="ITE221" s="45"/>
      <c r="ITF221" s="45"/>
      <c r="ITG221" s="45"/>
      <c r="ITH221" s="45"/>
      <c r="ITI221" s="45"/>
      <c r="ITJ221" s="45"/>
      <c r="ITK221" s="45"/>
      <c r="ITL221" s="45"/>
      <c r="ITM221" s="45"/>
      <c r="ITN221" s="45"/>
      <c r="ITO221" s="45"/>
      <c r="ITP221" s="45"/>
      <c r="ITQ221" s="45"/>
      <c r="ITR221" s="45"/>
      <c r="ITS221" s="45"/>
      <c r="ITT221" s="45"/>
      <c r="ITU221" s="45"/>
      <c r="ITV221" s="45"/>
      <c r="ITW221" s="45"/>
      <c r="ITX221" s="45"/>
      <c r="ITY221" s="45"/>
      <c r="ITZ221" s="45"/>
      <c r="IUA221" s="45"/>
      <c r="IUB221" s="45"/>
      <c r="IUC221" s="45"/>
      <c r="IUD221" s="45"/>
      <c r="IUE221" s="45"/>
      <c r="IUF221" s="45"/>
      <c r="IUG221" s="45"/>
      <c r="IUH221" s="45"/>
      <c r="IUI221" s="45"/>
      <c r="IUJ221" s="45"/>
      <c r="IUK221" s="45"/>
      <c r="IUL221" s="45"/>
      <c r="IUM221" s="45"/>
      <c r="IUN221" s="45"/>
      <c r="IUO221" s="45"/>
      <c r="IUP221" s="45"/>
      <c r="IUQ221" s="45"/>
      <c r="IUR221" s="45"/>
      <c r="IUS221" s="45"/>
      <c r="IUT221" s="45"/>
      <c r="IUU221" s="45"/>
      <c r="IUV221" s="45"/>
      <c r="IUW221" s="45"/>
      <c r="IUX221" s="45"/>
      <c r="IUY221" s="45"/>
      <c r="IUZ221" s="45"/>
      <c r="IVA221" s="45"/>
      <c r="IVB221" s="45"/>
      <c r="IVC221" s="45"/>
      <c r="IVD221" s="45"/>
      <c r="IVE221" s="45"/>
      <c r="IVF221" s="45"/>
      <c r="IVG221" s="45"/>
      <c r="IVH221" s="45"/>
      <c r="IVI221" s="45"/>
      <c r="IVJ221" s="45"/>
      <c r="IVK221" s="45"/>
      <c r="IVL221" s="45"/>
      <c r="IVM221" s="45"/>
      <c r="IVN221" s="45"/>
      <c r="IVO221" s="45"/>
      <c r="IVP221" s="45"/>
      <c r="IVQ221" s="45"/>
      <c r="IVR221" s="45"/>
      <c r="IVS221" s="45"/>
      <c r="IVT221" s="45"/>
      <c r="IVU221" s="45"/>
      <c r="IVV221" s="45"/>
      <c r="IVW221" s="45"/>
      <c r="IVX221" s="45"/>
      <c r="IVY221" s="45"/>
      <c r="IVZ221" s="45"/>
      <c r="IWA221" s="45"/>
      <c r="IWB221" s="45"/>
      <c r="IWC221" s="45"/>
      <c r="IWD221" s="45"/>
      <c r="IWE221" s="45"/>
      <c r="IWF221" s="45"/>
      <c r="IWG221" s="45"/>
      <c r="IWH221" s="45"/>
      <c r="IWI221" s="45"/>
      <c r="IWJ221" s="45"/>
      <c r="IWK221" s="45"/>
      <c r="IWL221" s="45"/>
      <c r="IWM221" s="45"/>
      <c r="IWN221" s="45"/>
      <c r="IWO221" s="45"/>
      <c r="IWP221" s="45"/>
      <c r="IWQ221" s="45"/>
      <c r="IWR221" s="45"/>
      <c r="IWS221" s="45"/>
      <c r="IWT221" s="45"/>
      <c r="IWU221" s="45"/>
      <c r="IWV221" s="45"/>
      <c r="IWW221" s="45"/>
      <c r="IWX221" s="45"/>
      <c r="IWY221" s="45"/>
      <c r="IWZ221" s="45"/>
      <c r="IXA221" s="45"/>
      <c r="IXB221" s="45"/>
      <c r="IXC221" s="45"/>
      <c r="IXD221" s="45"/>
      <c r="IXE221" s="45"/>
      <c r="IXF221" s="45"/>
      <c r="IXG221" s="45"/>
      <c r="IXH221" s="45"/>
      <c r="IXI221" s="45"/>
      <c r="IXJ221" s="45"/>
      <c r="IXK221" s="45"/>
      <c r="IXL221" s="45"/>
      <c r="IXM221" s="45"/>
      <c r="IXN221" s="45"/>
      <c r="IXO221" s="45"/>
      <c r="IXP221" s="45"/>
      <c r="IXQ221" s="45"/>
      <c r="IXR221" s="45"/>
      <c r="IXS221" s="45"/>
      <c r="IXT221" s="45"/>
      <c r="IXU221" s="45"/>
      <c r="IXV221" s="45"/>
      <c r="IXW221" s="45"/>
      <c r="IXX221" s="45"/>
      <c r="IXY221" s="45"/>
      <c r="IXZ221" s="45"/>
      <c r="IYA221" s="45"/>
      <c r="IYB221" s="45"/>
      <c r="IYC221" s="45"/>
      <c r="IYD221" s="45"/>
      <c r="IYE221" s="45"/>
      <c r="IYF221" s="45"/>
      <c r="IYG221" s="45"/>
      <c r="IYH221" s="45"/>
      <c r="IYI221" s="45"/>
      <c r="IYJ221" s="45"/>
      <c r="IYK221" s="45"/>
      <c r="IYL221" s="45"/>
      <c r="IYM221" s="45"/>
      <c r="IYN221" s="45"/>
      <c r="IYO221" s="45"/>
      <c r="IYP221" s="45"/>
      <c r="IYQ221" s="45"/>
      <c r="IYR221" s="45"/>
      <c r="IYS221" s="45"/>
      <c r="IYT221" s="45"/>
      <c r="IYU221" s="45"/>
      <c r="IYV221" s="45"/>
      <c r="IYW221" s="45"/>
      <c r="IYX221" s="45"/>
      <c r="IYY221" s="45"/>
      <c r="IYZ221" s="45"/>
      <c r="IZA221" s="45"/>
      <c r="IZB221" s="45"/>
      <c r="IZC221" s="45"/>
      <c r="IZD221" s="45"/>
      <c r="IZE221" s="45"/>
      <c r="IZF221" s="45"/>
      <c r="IZG221" s="45"/>
      <c r="IZH221" s="45"/>
      <c r="IZI221" s="45"/>
      <c r="IZJ221" s="45"/>
      <c r="IZK221" s="45"/>
      <c r="IZL221" s="45"/>
      <c r="IZM221" s="45"/>
      <c r="IZN221" s="45"/>
      <c r="IZO221" s="45"/>
      <c r="IZP221" s="45"/>
      <c r="IZQ221" s="45"/>
      <c r="IZR221" s="45"/>
      <c r="IZS221" s="45"/>
      <c r="IZT221" s="45"/>
      <c r="IZU221" s="45"/>
      <c r="IZV221" s="45"/>
      <c r="IZW221" s="45"/>
      <c r="IZX221" s="45"/>
      <c r="IZY221" s="45"/>
      <c r="IZZ221" s="45"/>
      <c r="JAA221" s="45"/>
      <c r="JAB221" s="45"/>
      <c r="JAC221" s="45"/>
      <c r="JAD221" s="45"/>
      <c r="JAE221" s="45"/>
      <c r="JAF221" s="45"/>
      <c r="JAG221" s="45"/>
      <c r="JAH221" s="45"/>
      <c r="JAI221" s="45"/>
      <c r="JAJ221" s="45"/>
      <c r="JAK221" s="45"/>
      <c r="JAL221" s="45"/>
      <c r="JAM221" s="45"/>
      <c r="JAN221" s="45"/>
      <c r="JAO221" s="45"/>
      <c r="JAP221" s="45"/>
      <c r="JAQ221" s="45"/>
      <c r="JAR221" s="45"/>
      <c r="JAS221" s="45"/>
      <c r="JAT221" s="45"/>
      <c r="JAU221" s="45"/>
      <c r="JAV221" s="45"/>
      <c r="JAW221" s="45"/>
      <c r="JAX221" s="45"/>
      <c r="JAY221" s="45"/>
      <c r="JAZ221" s="45"/>
      <c r="JBA221" s="45"/>
      <c r="JBB221" s="45"/>
      <c r="JBC221" s="45"/>
      <c r="JBD221" s="45"/>
      <c r="JBE221" s="45"/>
      <c r="JBF221" s="45"/>
      <c r="JBG221" s="45"/>
      <c r="JBH221" s="45"/>
      <c r="JBI221" s="45"/>
      <c r="JBJ221" s="45"/>
      <c r="JBK221" s="45"/>
      <c r="JBL221" s="45"/>
      <c r="JBM221" s="45"/>
      <c r="JBN221" s="45"/>
      <c r="JBO221" s="45"/>
      <c r="JBP221" s="45"/>
      <c r="JBQ221" s="45"/>
      <c r="JBR221" s="45"/>
      <c r="JBS221" s="45"/>
      <c r="JBT221" s="45"/>
      <c r="JBU221" s="45"/>
      <c r="JBV221" s="45"/>
      <c r="JBW221" s="45"/>
      <c r="JBX221" s="45"/>
      <c r="JBY221" s="45"/>
      <c r="JBZ221" s="45"/>
      <c r="JCA221" s="45"/>
      <c r="JCB221" s="45"/>
      <c r="JCC221" s="45"/>
      <c r="JCD221" s="45"/>
      <c r="JCE221" s="45"/>
      <c r="JCF221" s="45"/>
      <c r="JCG221" s="45"/>
      <c r="JCH221" s="45"/>
      <c r="JCI221" s="45"/>
      <c r="JCJ221" s="45"/>
      <c r="JCK221" s="45"/>
      <c r="JCL221" s="45"/>
      <c r="JCM221" s="45"/>
      <c r="JCN221" s="45"/>
      <c r="JCO221" s="45"/>
      <c r="JCP221" s="45"/>
      <c r="JCQ221" s="45"/>
      <c r="JCR221" s="45"/>
      <c r="JCS221" s="45"/>
      <c r="JCT221" s="45"/>
      <c r="JCU221" s="45"/>
      <c r="JCV221" s="45"/>
      <c r="JCW221" s="45"/>
      <c r="JCX221" s="45"/>
      <c r="JCY221" s="45"/>
      <c r="JCZ221" s="45"/>
      <c r="JDA221" s="45"/>
      <c r="JDB221" s="45"/>
      <c r="JDC221" s="45"/>
      <c r="JDD221" s="45"/>
      <c r="JDE221" s="45"/>
      <c r="JDF221" s="45"/>
      <c r="JDG221" s="45"/>
      <c r="JDH221" s="45"/>
      <c r="JDI221" s="45"/>
      <c r="JDJ221" s="45"/>
      <c r="JDK221" s="45"/>
      <c r="JDL221" s="45"/>
      <c r="JDM221" s="45"/>
      <c r="JDN221" s="45"/>
      <c r="JDO221" s="45"/>
      <c r="JDP221" s="45"/>
      <c r="JDQ221" s="45"/>
      <c r="JDR221" s="45"/>
      <c r="JDS221" s="45"/>
      <c r="JDT221" s="45"/>
      <c r="JDU221" s="45"/>
      <c r="JDV221" s="45"/>
      <c r="JDW221" s="45"/>
      <c r="JDX221" s="45"/>
      <c r="JDY221" s="45"/>
      <c r="JDZ221" s="45"/>
      <c r="JEA221" s="45"/>
      <c r="JEB221" s="45"/>
      <c r="JEC221" s="45"/>
      <c r="JED221" s="45"/>
      <c r="JEE221" s="45"/>
      <c r="JEF221" s="45"/>
      <c r="JEG221" s="45"/>
      <c r="JEH221" s="45"/>
      <c r="JEI221" s="45"/>
      <c r="JEJ221" s="45"/>
      <c r="JEK221" s="45"/>
      <c r="JEL221" s="45"/>
      <c r="JEM221" s="45"/>
      <c r="JEN221" s="45"/>
      <c r="JEO221" s="45"/>
      <c r="JEP221" s="45"/>
      <c r="JEQ221" s="45"/>
      <c r="JER221" s="45"/>
      <c r="JES221" s="45"/>
      <c r="JET221" s="45"/>
      <c r="JEU221" s="45"/>
      <c r="JEV221" s="45"/>
      <c r="JEW221" s="45"/>
      <c r="JEX221" s="45"/>
      <c r="JEY221" s="45"/>
      <c r="JEZ221" s="45"/>
      <c r="JFA221" s="45"/>
      <c r="JFB221" s="45"/>
      <c r="JFC221" s="45"/>
      <c r="JFD221" s="45"/>
      <c r="JFE221" s="45"/>
      <c r="JFF221" s="45"/>
      <c r="JFG221" s="45"/>
      <c r="JFH221" s="45"/>
      <c r="JFI221" s="45"/>
      <c r="JFJ221" s="45"/>
      <c r="JFK221" s="45"/>
      <c r="JFL221" s="45"/>
      <c r="JFM221" s="45"/>
      <c r="JFN221" s="45"/>
      <c r="JFO221" s="45"/>
      <c r="JFP221" s="45"/>
      <c r="JFQ221" s="45"/>
      <c r="JFR221" s="45"/>
      <c r="JFS221" s="45"/>
      <c r="JFT221" s="45"/>
      <c r="JFU221" s="45"/>
      <c r="JFV221" s="45"/>
      <c r="JFW221" s="45"/>
      <c r="JFX221" s="45"/>
      <c r="JFY221" s="45"/>
      <c r="JFZ221" s="45"/>
      <c r="JGA221" s="45"/>
      <c r="JGB221" s="45"/>
      <c r="JGC221" s="45"/>
      <c r="JGD221" s="45"/>
      <c r="JGE221" s="45"/>
      <c r="JGF221" s="45"/>
      <c r="JGG221" s="45"/>
      <c r="JGH221" s="45"/>
      <c r="JGI221" s="45"/>
      <c r="JGJ221" s="45"/>
      <c r="JGK221" s="45"/>
      <c r="JGL221" s="45"/>
      <c r="JGM221" s="45"/>
      <c r="JGN221" s="45"/>
      <c r="JGO221" s="45"/>
      <c r="JGP221" s="45"/>
      <c r="JGQ221" s="45"/>
      <c r="JGR221" s="45"/>
      <c r="JGS221" s="45"/>
      <c r="JGT221" s="45"/>
      <c r="JGU221" s="45"/>
      <c r="JGV221" s="45"/>
      <c r="JGW221" s="45"/>
      <c r="JGX221" s="45"/>
      <c r="JGY221" s="45"/>
      <c r="JGZ221" s="45"/>
      <c r="JHA221" s="45"/>
      <c r="JHB221" s="45"/>
      <c r="JHC221" s="45"/>
      <c r="JHD221" s="45"/>
      <c r="JHE221" s="45"/>
      <c r="JHF221" s="45"/>
      <c r="JHG221" s="45"/>
      <c r="JHH221" s="45"/>
      <c r="JHI221" s="45"/>
      <c r="JHJ221" s="45"/>
      <c r="JHK221" s="45"/>
      <c r="JHL221" s="45"/>
      <c r="JHM221" s="45"/>
      <c r="JHN221" s="45"/>
      <c r="JHO221" s="45"/>
      <c r="JHP221" s="45"/>
      <c r="JHQ221" s="45"/>
      <c r="JHR221" s="45"/>
      <c r="JHS221" s="45"/>
      <c r="JHT221" s="45"/>
      <c r="JHU221" s="45"/>
      <c r="JHV221" s="45"/>
      <c r="JHW221" s="45"/>
      <c r="JHX221" s="45"/>
      <c r="JHY221" s="45"/>
      <c r="JHZ221" s="45"/>
      <c r="JIA221" s="45"/>
      <c r="JIB221" s="45"/>
      <c r="JIC221" s="45"/>
      <c r="JID221" s="45"/>
      <c r="JIE221" s="45"/>
      <c r="JIF221" s="45"/>
      <c r="JIG221" s="45"/>
      <c r="JIH221" s="45"/>
      <c r="JII221" s="45"/>
      <c r="JIJ221" s="45"/>
      <c r="JIK221" s="45"/>
      <c r="JIL221" s="45"/>
      <c r="JIM221" s="45"/>
      <c r="JIN221" s="45"/>
      <c r="JIO221" s="45"/>
      <c r="JIP221" s="45"/>
      <c r="JIQ221" s="45"/>
      <c r="JIR221" s="45"/>
      <c r="JIS221" s="45"/>
      <c r="JIT221" s="45"/>
      <c r="JIU221" s="45"/>
      <c r="JIV221" s="45"/>
      <c r="JIW221" s="45"/>
      <c r="JIX221" s="45"/>
      <c r="JIY221" s="45"/>
      <c r="JIZ221" s="45"/>
      <c r="JJA221" s="45"/>
      <c r="JJB221" s="45"/>
      <c r="JJC221" s="45"/>
      <c r="JJD221" s="45"/>
      <c r="JJE221" s="45"/>
      <c r="JJF221" s="45"/>
      <c r="JJG221" s="45"/>
      <c r="JJH221" s="45"/>
      <c r="JJI221" s="45"/>
      <c r="JJJ221" s="45"/>
      <c r="JJK221" s="45"/>
      <c r="JJL221" s="45"/>
      <c r="JJM221" s="45"/>
      <c r="JJN221" s="45"/>
      <c r="JJO221" s="45"/>
      <c r="JJP221" s="45"/>
      <c r="JJQ221" s="45"/>
      <c r="JJR221" s="45"/>
      <c r="JJS221" s="45"/>
      <c r="JJT221" s="45"/>
      <c r="JJU221" s="45"/>
      <c r="JJV221" s="45"/>
      <c r="JJW221" s="45"/>
      <c r="JJX221" s="45"/>
      <c r="JJY221" s="45"/>
      <c r="JJZ221" s="45"/>
      <c r="JKA221" s="45"/>
      <c r="JKB221" s="45"/>
      <c r="JKC221" s="45"/>
      <c r="JKD221" s="45"/>
      <c r="JKE221" s="45"/>
      <c r="JKF221" s="45"/>
      <c r="JKG221" s="45"/>
      <c r="JKH221" s="45"/>
      <c r="JKI221" s="45"/>
      <c r="JKJ221" s="45"/>
      <c r="JKK221" s="45"/>
      <c r="JKL221" s="45"/>
      <c r="JKM221" s="45"/>
      <c r="JKN221" s="45"/>
      <c r="JKO221" s="45"/>
      <c r="JKP221" s="45"/>
      <c r="JKQ221" s="45"/>
      <c r="JKR221" s="45"/>
      <c r="JKS221" s="45"/>
      <c r="JKT221" s="45"/>
      <c r="JKU221" s="45"/>
      <c r="JKV221" s="45"/>
      <c r="JKW221" s="45"/>
      <c r="JKX221" s="45"/>
      <c r="JKY221" s="45"/>
      <c r="JKZ221" s="45"/>
      <c r="JLA221" s="45"/>
      <c r="JLB221" s="45"/>
      <c r="JLC221" s="45"/>
      <c r="JLD221" s="45"/>
      <c r="JLE221" s="45"/>
      <c r="JLF221" s="45"/>
      <c r="JLG221" s="45"/>
      <c r="JLH221" s="45"/>
      <c r="JLI221" s="45"/>
      <c r="JLJ221" s="45"/>
      <c r="JLK221" s="45"/>
      <c r="JLL221" s="45"/>
      <c r="JLM221" s="45"/>
      <c r="JLN221" s="45"/>
      <c r="JLO221" s="45"/>
      <c r="JLP221" s="45"/>
      <c r="JLQ221" s="45"/>
      <c r="JLR221" s="45"/>
      <c r="JLS221" s="45"/>
      <c r="JLT221" s="45"/>
      <c r="JLU221" s="45"/>
      <c r="JLV221" s="45"/>
      <c r="JLW221" s="45"/>
      <c r="JLX221" s="45"/>
      <c r="JLY221" s="45"/>
      <c r="JLZ221" s="45"/>
      <c r="JMA221" s="45"/>
      <c r="JMB221" s="45"/>
      <c r="JMC221" s="45"/>
      <c r="JMD221" s="45"/>
      <c r="JME221" s="45"/>
      <c r="JMF221" s="45"/>
      <c r="JMG221" s="45"/>
      <c r="JMH221" s="45"/>
      <c r="JMI221" s="45"/>
      <c r="JMJ221" s="45"/>
      <c r="JMK221" s="45"/>
      <c r="JML221" s="45"/>
      <c r="JMM221" s="45"/>
      <c r="JMN221" s="45"/>
      <c r="JMO221" s="45"/>
      <c r="JMP221" s="45"/>
      <c r="JMQ221" s="45"/>
      <c r="JMR221" s="45"/>
      <c r="JMS221" s="45"/>
      <c r="JMT221" s="45"/>
      <c r="JMU221" s="45"/>
      <c r="JMV221" s="45"/>
      <c r="JMW221" s="45"/>
      <c r="JMX221" s="45"/>
      <c r="JMY221" s="45"/>
      <c r="JMZ221" s="45"/>
      <c r="JNA221" s="45"/>
      <c r="JNB221" s="45"/>
      <c r="JNC221" s="45"/>
      <c r="JND221" s="45"/>
      <c r="JNE221" s="45"/>
      <c r="JNF221" s="45"/>
      <c r="JNG221" s="45"/>
      <c r="JNH221" s="45"/>
      <c r="JNI221" s="45"/>
      <c r="JNJ221" s="45"/>
      <c r="JNK221" s="45"/>
      <c r="JNL221" s="45"/>
      <c r="JNM221" s="45"/>
      <c r="JNN221" s="45"/>
      <c r="JNO221" s="45"/>
      <c r="JNP221" s="45"/>
      <c r="JNQ221" s="45"/>
      <c r="JNR221" s="45"/>
      <c r="JNS221" s="45"/>
      <c r="JNT221" s="45"/>
      <c r="JNU221" s="45"/>
      <c r="JNV221" s="45"/>
      <c r="JNW221" s="45"/>
      <c r="JNX221" s="45"/>
      <c r="JNY221" s="45"/>
      <c r="JNZ221" s="45"/>
      <c r="JOA221" s="45"/>
      <c r="JOB221" s="45"/>
      <c r="JOC221" s="45"/>
      <c r="JOD221" s="45"/>
      <c r="JOE221" s="45"/>
      <c r="JOF221" s="45"/>
      <c r="JOG221" s="45"/>
      <c r="JOH221" s="45"/>
      <c r="JOI221" s="45"/>
      <c r="JOJ221" s="45"/>
      <c r="JOK221" s="45"/>
      <c r="JOL221" s="45"/>
      <c r="JOM221" s="45"/>
      <c r="JON221" s="45"/>
      <c r="JOO221" s="45"/>
      <c r="JOP221" s="45"/>
      <c r="JOQ221" s="45"/>
      <c r="JOR221" s="45"/>
      <c r="JOS221" s="45"/>
      <c r="JOT221" s="45"/>
      <c r="JOU221" s="45"/>
      <c r="JOV221" s="45"/>
      <c r="JOW221" s="45"/>
      <c r="JOX221" s="45"/>
      <c r="JOY221" s="45"/>
      <c r="JOZ221" s="45"/>
      <c r="JPA221" s="45"/>
      <c r="JPB221" s="45"/>
      <c r="JPC221" s="45"/>
      <c r="JPD221" s="45"/>
      <c r="JPE221" s="45"/>
      <c r="JPF221" s="45"/>
      <c r="JPG221" s="45"/>
      <c r="JPH221" s="45"/>
      <c r="JPI221" s="45"/>
      <c r="JPJ221" s="45"/>
      <c r="JPK221" s="45"/>
      <c r="JPL221" s="45"/>
      <c r="JPM221" s="45"/>
      <c r="JPN221" s="45"/>
      <c r="JPO221" s="45"/>
      <c r="JPP221" s="45"/>
      <c r="JPQ221" s="45"/>
      <c r="JPR221" s="45"/>
      <c r="JPS221" s="45"/>
      <c r="JPT221" s="45"/>
      <c r="JPU221" s="45"/>
      <c r="JPV221" s="45"/>
      <c r="JPW221" s="45"/>
      <c r="JPX221" s="45"/>
      <c r="JPY221" s="45"/>
      <c r="JPZ221" s="45"/>
      <c r="JQA221" s="45"/>
      <c r="JQB221" s="45"/>
      <c r="JQC221" s="45"/>
      <c r="JQD221" s="45"/>
      <c r="JQE221" s="45"/>
      <c r="JQF221" s="45"/>
      <c r="JQG221" s="45"/>
      <c r="JQH221" s="45"/>
      <c r="JQI221" s="45"/>
      <c r="JQJ221" s="45"/>
      <c r="JQK221" s="45"/>
      <c r="JQL221" s="45"/>
      <c r="JQM221" s="45"/>
      <c r="JQN221" s="45"/>
      <c r="JQO221" s="45"/>
      <c r="JQP221" s="45"/>
      <c r="JQQ221" s="45"/>
      <c r="JQR221" s="45"/>
      <c r="JQS221" s="45"/>
      <c r="JQT221" s="45"/>
      <c r="JQU221" s="45"/>
      <c r="JQV221" s="45"/>
      <c r="JQW221" s="45"/>
      <c r="JQX221" s="45"/>
      <c r="JQY221" s="45"/>
      <c r="JQZ221" s="45"/>
      <c r="JRA221" s="45"/>
      <c r="JRB221" s="45"/>
      <c r="JRC221" s="45"/>
      <c r="JRD221" s="45"/>
      <c r="JRE221" s="45"/>
      <c r="JRF221" s="45"/>
      <c r="JRG221" s="45"/>
      <c r="JRH221" s="45"/>
      <c r="JRI221" s="45"/>
      <c r="JRJ221" s="45"/>
      <c r="JRK221" s="45"/>
      <c r="JRL221" s="45"/>
      <c r="JRM221" s="45"/>
      <c r="JRN221" s="45"/>
      <c r="JRO221" s="45"/>
      <c r="JRP221" s="45"/>
      <c r="JRQ221" s="45"/>
      <c r="JRR221" s="45"/>
      <c r="JRS221" s="45"/>
      <c r="JRT221" s="45"/>
      <c r="JRU221" s="45"/>
      <c r="JRV221" s="45"/>
      <c r="JRW221" s="45"/>
      <c r="JRX221" s="45"/>
      <c r="JRY221" s="45"/>
      <c r="JRZ221" s="45"/>
      <c r="JSA221" s="45"/>
      <c r="JSB221" s="45"/>
      <c r="JSC221" s="45"/>
      <c r="JSD221" s="45"/>
      <c r="JSE221" s="45"/>
      <c r="JSF221" s="45"/>
      <c r="JSG221" s="45"/>
      <c r="JSH221" s="45"/>
      <c r="JSI221" s="45"/>
      <c r="JSJ221" s="45"/>
      <c r="JSK221" s="45"/>
      <c r="JSL221" s="45"/>
      <c r="JSM221" s="45"/>
      <c r="JSN221" s="45"/>
      <c r="JSO221" s="45"/>
      <c r="JSP221" s="45"/>
      <c r="JSQ221" s="45"/>
      <c r="JSR221" s="45"/>
      <c r="JSS221" s="45"/>
      <c r="JST221" s="45"/>
      <c r="JSU221" s="45"/>
      <c r="JSV221" s="45"/>
      <c r="JSW221" s="45"/>
      <c r="JSX221" s="45"/>
      <c r="JSY221" s="45"/>
      <c r="JSZ221" s="45"/>
      <c r="JTA221" s="45"/>
      <c r="JTB221" s="45"/>
      <c r="JTC221" s="45"/>
      <c r="JTD221" s="45"/>
      <c r="JTE221" s="45"/>
      <c r="JTF221" s="45"/>
      <c r="JTG221" s="45"/>
      <c r="JTH221" s="45"/>
      <c r="JTI221" s="45"/>
      <c r="JTJ221" s="45"/>
      <c r="JTK221" s="45"/>
      <c r="JTL221" s="45"/>
      <c r="JTM221" s="45"/>
      <c r="JTN221" s="45"/>
      <c r="JTO221" s="45"/>
      <c r="JTP221" s="45"/>
      <c r="JTQ221" s="45"/>
      <c r="JTR221" s="45"/>
      <c r="JTS221" s="45"/>
      <c r="JTT221" s="45"/>
      <c r="JTU221" s="45"/>
      <c r="JTV221" s="45"/>
      <c r="JTW221" s="45"/>
      <c r="JTX221" s="45"/>
      <c r="JTY221" s="45"/>
      <c r="JTZ221" s="45"/>
      <c r="JUA221" s="45"/>
      <c r="JUB221" s="45"/>
      <c r="JUC221" s="45"/>
      <c r="JUD221" s="45"/>
      <c r="JUE221" s="45"/>
      <c r="JUF221" s="45"/>
      <c r="JUG221" s="45"/>
      <c r="JUH221" s="45"/>
      <c r="JUI221" s="45"/>
      <c r="JUJ221" s="45"/>
      <c r="JUK221" s="45"/>
      <c r="JUL221" s="45"/>
      <c r="JUM221" s="45"/>
      <c r="JUN221" s="45"/>
      <c r="JUO221" s="45"/>
      <c r="JUP221" s="45"/>
      <c r="JUQ221" s="45"/>
      <c r="JUR221" s="45"/>
      <c r="JUS221" s="45"/>
      <c r="JUT221" s="45"/>
      <c r="JUU221" s="45"/>
      <c r="JUV221" s="45"/>
      <c r="JUW221" s="45"/>
      <c r="JUX221" s="45"/>
      <c r="JUY221" s="45"/>
      <c r="JUZ221" s="45"/>
      <c r="JVA221" s="45"/>
      <c r="JVB221" s="45"/>
      <c r="JVC221" s="45"/>
      <c r="JVD221" s="45"/>
      <c r="JVE221" s="45"/>
      <c r="JVF221" s="45"/>
      <c r="JVG221" s="45"/>
      <c r="JVH221" s="45"/>
      <c r="JVI221" s="45"/>
      <c r="JVJ221" s="45"/>
      <c r="JVK221" s="45"/>
      <c r="JVL221" s="45"/>
      <c r="JVM221" s="45"/>
      <c r="JVN221" s="45"/>
      <c r="JVO221" s="45"/>
      <c r="JVP221" s="45"/>
      <c r="JVQ221" s="45"/>
      <c r="JVR221" s="45"/>
      <c r="JVS221" s="45"/>
      <c r="JVT221" s="45"/>
      <c r="JVU221" s="45"/>
      <c r="JVV221" s="45"/>
      <c r="JVW221" s="45"/>
      <c r="JVX221" s="45"/>
      <c r="JVY221" s="45"/>
      <c r="JVZ221" s="45"/>
      <c r="JWA221" s="45"/>
      <c r="JWB221" s="45"/>
      <c r="JWC221" s="45"/>
      <c r="JWD221" s="45"/>
      <c r="JWE221" s="45"/>
      <c r="JWF221" s="45"/>
      <c r="JWG221" s="45"/>
      <c r="JWH221" s="45"/>
      <c r="JWI221" s="45"/>
      <c r="JWJ221" s="45"/>
      <c r="JWK221" s="45"/>
      <c r="JWL221" s="45"/>
      <c r="JWM221" s="45"/>
      <c r="JWN221" s="45"/>
      <c r="JWO221" s="45"/>
      <c r="JWP221" s="45"/>
      <c r="JWQ221" s="45"/>
      <c r="JWR221" s="45"/>
      <c r="JWS221" s="45"/>
      <c r="JWT221" s="45"/>
      <c r="JWU221" s="45"/>
      <c r="JWV221" s="45"/>
      <c r="JWW221" s="45"/>
      <c r="JWX221" s="45"/>
      <c r="JWY221" s="45"/>
      <c r="JWZ221" s="45"/>
      <c r="JXA221" s="45"/>
      <c r="JXB221" s="45"/>
      <c r="JXC221" s="45"/>
      <c r="JXD221" s="45"/>
      <c r="JXE221" s="45"/>
      <c r="JXF221" s="45"/>
      <c r="JXG221" s="45"/>
      <c r="JXH221" s="45"/>
      <c r="JXI221" s="45"/>
      <c r="JXJ221" s="45"/>
      <c r="JXK221" s="45"/>
      <c r="JXL221" s="45"/>
      <c r="JXM221" s="45"/>
      <c r="JXN221" s="45"/>
      <c r="JXO221" s="45"/>
      <c r="JXP221" s="45"/>
      <c r="JXQ221" s="45"/>
      <c r="JXR221" s="45"/>
      <c r="JXS221" s="45"/>
      <c r="JXT221" s="45"/>
      <c r="JXU221" s="45"/>
      <c r="JXV221" s="45"/>
      <c r="JXW221" s="45"/>
      <c r="JXX221" s="45"/>
      <c r="JXY221" s="45"/>
      <c r="JXZ221" s="45"/>
      <c r="JYA221" s="45"/>
      <c r="JYB221" s="45"/>
      <c r="JYC221" s="45"/>
      <c r="JYD221" s="45"/>
      <c r="JYE221" s="45"/>
      <c r="JYF221" s="45"/>
      <c r="JYG221" s="45"/>
      <c r="JYH221" s="45"/>
      <c r="JYI221" s="45"/>
      <c r="JYJ221" s="45"/>
      <c r="JYK221" s="45"/>
      <c r="JYL221" s="45"/>
      <c r="JYM221" s="45"/>
      <c r="JYN221" s="45"/>
      <c r="JYO221" s="45"/>
      <c r="JYP221" s="45"/>
      <c r="JYQ221" s="45"/>
      <c r="JYR221" s="45"/>
      <c r="JYS221" s="45"/>
      <c r="JYT221" s="45"/>
      <c r="JYU221" s="45"/>
      <c r="JYV221" s="45"/>
      <c r="JYW221" s="45"/>
      <c r="JYX221" s="45"/>
      <c r="JYY221" s="45"/>
      <c r="JYZ221" s="45"/>
      <c r="JZA221" s="45"/>
      <c r="JZB221" s="45"/>
      <c r="JZC221" s="45"/>
      <c r="JZD221" s="45"/>
      <c r="JZE221" s="45"/>
      <c r="JZF221" s="45"/>
      <c r="JZG221" s="45"/>
      <c r="JZH221" s="45"/>
      <c r="JZI221" s="45"/>
      <c r="JZJ221" s="45"/>
      <c r="JZK221" s="45"/>
      <c r="JZL221" s="45"/>
      <c r="JZM221" s="45"/>
      <c r="JZN221" s="45"/>
      <c r="JZO221" s="45"/>
      <c r="JZP221" s="45"/>
      <c r="JZQ221" s="45"/>
      <c r="JZR221" s="45"/>
      <c r="JZS221" s="45"/>
      <c r="JZT221" s="45"/>
      <c r="JZU221" s="45"/>
      <c r="JZV221" s="45"/>
      <c r="JZW221" s="45"/>
      <c r="JZX221" s="45"/>
      <c r="JZY221" s="45"/>
      <c r="JZZ221" s="45"/>
      <c r="KAA221" s="45"/>
      <c r="KAB221" s="45"/>
      <c r="KAC221" s="45"/>
      <c r="KAD221" s="45"/>
      <c r="KAE221" s="45"/>
      <c r="KAF221" s="45"/>
      <c r="KAG221" s="45"/>
      <c r="KAH221" s="45"/>
      <c r="KAI221" s="45"/>
      <c r="KAJ221" s="45"/>
      <c r="KAK221" s="45"/>
      <c r="KAL221" s="45"/>
      <c r="KAM221" s="45"/>
      <c r="KAN221" s="45"/>
      <c r="KAO221" s="45"/>
      <c r="KAP221" s="45"/>
      <c r="KAQ221" s="45"/>
      <c r="KAR221" s="45"/>
      <c r="KAS221" s="45"/>
      <c r="KAT221" s="45"/>
      <c r="KAU221" s="45"/>
      <c r="KAV221" s="45"/>
      <c r="KAW221" s="45"/>
      <c r="KAX221" s="45"/>
      <c r="KAY221" s="45"/>
      <c r="KAZ221" s="45"/>
      <c r="KBA221" s="45"/>
      <c r="KBB221" s="45"/>
      <c r="KBC221" s="45"/>
      <c r="KBD221" s="45"/>
      <c r="KBE221" s="45"/>
      <c r="KBF221" s="45"/>
      <c r="KBG221" s="45"/>
      <c r="KBH221" s="45"/>
      <c r="KBI221" s="45"/>
      <c r="KBJ221" s="45"/>
      <c r="KBK221" s="45"/>
      <c r="KBL221" s="45"/>
      <c r="KBM221" s="45"/>
      <c r="KBN221" s="45"/>
      <c r="KBO221" s="45"/>
      <c r="KBP221" s="45"/>
      <c r="KBQ221" s="45"/>
      <c r="KBR221" s="45"/>
      <c r="KBS221" s="45"/>
      <c r="KBT221" s="45"/>
      <c r="KBU221" s="45"/>
      <c r="KBV221" s="45"/>
      <c r="KBW221" s="45"/>
      <c r="KBX221" s="45"/>
      <c r="KBY221" s="45"/>
      <c r="KBZ221" s="45"/>
      <c r="KCA221" s="45"/>
      <c r="KCB221" s="45"/>
      <c r="KCC221" s="45"/>
      <c r="KCD221" s="45"/>
      <c r="KCE221" s="45"/>
      <c r="KCF221" s="45"/>
      <c r="KCG221" s="45"/>
      <c r="KCH221" s="45"/>
      <c r="KCI221" s="45"/>
      <c r="KCJ221" s="45"/>
      <c r="KCK221" s="45"/>
      <c r="KCL221" s="45"/>
      <c r="KCM221" s="45"/>
      <c r="KCN221" s="45"/>
      <c r="KCO221" s="45"/>
      <c r="KCP221" s="45"/>
      <c r="KCQ221" s="45"/>
      <c r="KCR221" s="45"/>
      <c r="KCS221" s="45"/>
      <c r="KCT221" s="45"/>
      <c r="KCU221" s="45"/>
      <c r="KCV221" s="45"/>
      <c r="KCW221" s="45"/>
      <c r="KCX221" s="45"/>
      <c r="KCY221" s="45"/>
      <c r="KCZ221" s="45"/>
      <c r="KDA221" s="45"/>
      <c r="KDB221" s="45"/>
      <c r="KDC221" s="45"/>
      <c r="KDD221" s="45"/>
      <c r="KDE221" s="45"/>
      <c r="KDF221" s="45"/>
      <c r="KDG221" s="45"/>
      <c r="KDH221" s="45"/>
      <c r="KDI221" s="45"/>
      <c r="KDJ221" s="45"/>
      <c r="KDK221" s="45"/>
      <c r="KDL221" s="45"/>
      <c r="KDM221" s="45"/>
      <c r="KDN221" s="45"/>
      <c r="KDO221" s="45"/>
      <c r="KDP221" s="45"/>
      <c r="KDQ221" s="45"/>
      <c r="KDR221" s="45"/>
      <c r="KDS221" s="45"/>
      <c r="KDT221" s="45"/>
      <c r="KDU221" s="45"/>
      <c r="KDV221" s="45"/>
      <c r="KDW221" s="45"/>
      <c r="KDX221" s="45"/>
      <c r="KDY221" s="45"/>
      <c r="KDZ221" s="45"/>
      <c r="KEA221" s="45"/>
      <c r="KEB221" s="45"/>
      <c r="KEC221" s="45"/>
      <c r="KED221" s="45"/>
      <c r="KEE221" s="45"/>
      <c r="KEF221" s="45"/>
      <c r="KEG221" s="45"/>
      <c r="KEH221" s="45"/>
      <c r="KEI221" s="45"/>
      <c r="KEJ221" s="45"/>
      <c r="KEK221" s="45"/>
      <c r="KEL221" s="45"/>
      <c r="KEM221" s="45"/>
      <c r="KEN221" s="45"/>
      <c r="KEO221" s="45"/>
      <c r="KEP221" s="45"/>
      <c r="KEQ221" s="45"/>
      <c r="KER221" s="45"/>
      <c r="KES221" s="45"/>
      <c r="KET221" s="45"/>
      <c r="KEU221" s="45"/>
      <c r="KEV221" s="45"/>
      <c r="KEW221" s="45"/>
      <c r="KEX221" s="45"/>
      <c r="KEY221" s="45"/>
      <c r="KEZ221" s="45"/>
      <c r="KFA221" s="45"/>
      <c r="KFB221" s="45"/>
      <c r="KFC221" s="45"/>
      <c r="KFD221" s="45"/>
      <c r="KFE221" s="45"/>
      <c r="KFF221" s="45"/>
      <c r="KFG221" s="45"/>
      <c r="KFH221" s="45"/>
      <c r="KFI221" s="45"/>
      <c r="KFJ221" s="45"/>
      <c r="KFK221" s="45"/>
      <c r="KFL221" s="45"/>
      <c r="KFM221" s="45"/>
      <c r="KFN221" s="45"/>
      <c r="KFO221" s="45"/>
      <c r="KFP221" s="45"/>
      <c r="KFQ221" s="45"/>
      <c r="KFR221" s="45"/>
      <c r="KFS221" s="45"/>
      <c r="KFT221" s="45"/>
      <c r="KFU221" s="45"/>
      <c r="KFV221" s="45"/>
      <c r="KFW221" s="45"/>
      <c r="KFX221" s="45"/>
      <c r="KFY221" s="45"/>
      <c r="KFZ221" s="45"/>
      <c r="KGA221" s="45"/>
      <c r="KGB221" s="45"/>
      <c r="KGC221" s="45"/>
      <c r="KGD221" s="45"/>
      <c r="KGE221" s="45"/>
      <c r="KGF221" s="45"/>
      <c r="KGG221" s="45"/>
      <c r="KGH221" s="45"/>
      <c r="KGI221" s="45"/>
      <c r="KGJ221" s="45"/>
      <c r="KGK221" s="45"/>
      <c r="KGL221" s="45"/>
      <c r="KGM221" s="45"/>
      <c r="KGN221" s="45"/>
      <c r="KGO221" s="45"/>
      <c r="KGP221" s="45"/>
      <c r="KGQ221" s="45"/>
      <c r="KGR221" s="45"/>
      <c r="KGS221" s="45"/>
      <c r="KGT221" s="45"/>
      <c r="KGU221" s="45"/>
      <c r="KGV221" s="45"/>
      <c r="KGW221" s="45"/>
      <c r="KGX221" s="45"/>
      <c r="KGY221" s="45"/>
      <c r="KGZ221" s="45"/>
      <c r="KHA221" s="45"/>
      <c r="KHB221" s="45"/>
      <c r="KHC221" s="45"/>
      <c r="KHD221" s="45"/>
      <c r="KHE221" s="45"/>
      <c r="KHF221" s="45"/>
      <c r="KHG221" s="45"/>
      <c r="KHH221" s="45"/>
      <c r="KHI221" s="45"/>
      <c r="KHJ221" s="45"/>
      <c r="KHK221" s="45"/>
      <c r="KHL221" s="45"/>
      <c r="KHM221" s="45"/>
      <c r="KHN221" s="45"/>
      <c r="KHO221" s="45"/>
      <c r="KHP221" s="45"/>
      <c r="KHQ221" s="45"/>
      <c r="KHR221" s="45"/>
      <c r="KHS221" s="45"/>
      <c r="KHT221" s="45"/>
      <c r="KHU221" s="45"/>
      <c r="KHV221" s="45"/>
      <c r="KHW221" s="45"/>
      <c r="KHX221" s="45"/>
      <c r="KHY221" s="45"/>
      <c r="KHZ221" s="45"/>
      <c r="KIA221" s="45"/>
      <c r="KIB221" s="45"/>
      <c r="KIC221" s="45"/>
      <c r="KID221" s="45"/>
      <c r="KIE221" s="45"/>
      <c r="KIF221" s="45"/>
      <c r="KIG221" s="45"/>
      <c r="KIH221" s="45"/>
      <c r="KII221" s="45"/>
      <c r="KIJ221" s="45"/>
      <c r="KIK221" s="45"/>
      <c r="KIL221" s="45"/>
      <c r="KIM221" s="45"/>
      <c r="KIN221" s="45"/>
      <c r="KIO221" s="45"/>
      <c r="KIP221" s="45"/>
      <c r="KIQ221" s="45"/>
      <c r="KIR221" s="45"/>
      <c r="KIS221" s="45"/>
      <c r="KIT221" s="45"/>
      <c r="KIU221" s="45"/>
      <c r="KIV221" s="45"/>
      <c r="KIW221" s="45"/>
      <c r="KIX221" s="45"/>
      <c r="KIY221" s="45"/>
      <c r="KIZ221" s="45"/>
      <c r="KJA221" s="45"/>
      <c r="KJB221" s="45"/>
      <c r="KJC221" s="45"/>
      <c r="KJD221" s="45"/>
      <c r="KJE221" s="45"/>
      <c r="KJF221" s="45"/>
      <c r="KJG221" s="45"/>
      <c r="KJH221" s="45"/>
      <c r="KJI221" s="45"/>
      <c r="KJJ221" s="45"/>
      <c r="KJK221" s="45"/>
      <c r="KJL221" s="45"/>
      <c r="KJM221" s="45"/>
      <c r="KJN221" s="45"/>
      <c r="KJO221" s="45"/>
      <c r="KJP221" s="45"/>
      <c r="KJQ221" s="45"/>
      <c r="KJR221" s="45"/>
      <c r="KJS221" s="45"/>
      <c r="KJT221" s="45"/>
      <c r="KJU221" s="45"/>
      <c r="KJV221" s="45"/>
      <c r="KJW221" s="45"/>
      <c r="KJX221" s="45"/>
      <c r="KJY221" s="45"/>
      <c r="KJZ221" s="45"/>
      <c r="KKA221" s="45"/>
      <c r="KKB221" s="45"/>
      <c r="KKC221" s="45"/>
      <c r="KKD221" s="45"/>
      <c r="KKE221" s="45"/>
      <c r="KKF221" s="45"/>
      <c r="KKG221" s="45"/>
      <c r="KKH221" s="45"/>
      <c r="KKI221" s="45"/>
      <c r="KKJ221" s="45"/>
      <c r="KKK221" s="45"/>
      <c r="KKL221" s="45"/>
      <c r="KKM221" s="45"/>
      <c r="KKN221" s="45"/>
      <c r="KKO221" s="45"/>
      <c r="KKP221" s="45"/>
      <c r="KKQ221" s="45"/>
      <c r="KKR221" s="45"/>
      <c r="KKS221" s="45"/>
      <c r="KKT221" s="45"/>
      <c r="KKU221" s="45"/>
      <c r="KKV221" s="45"/>
      <c r="KKW221" s="45"/>
      <c r="KKX221" s="45"/>
      <c r="KKY221" s="45"/>
      <c r="KKZ221" s="45"/>
      <c r="KLA221" s="45"/>
      <c r="KLB221" s="45"/>
      <c r="KLC221" s="45"/>
      <c r="KLD221" s="45"/>
      <c r="KLE221" s="45"/>
      <c r="KLF221" s="45"/>
      <c r="KLG221" s="45"/>
      <c r="KLH221" s="45"/>
      <c r="KLI221" s="45"/>
      <c r="KLJ221" s="45"/>
      <c r="KLK221" s="45"/>
      <c r="KLL221" s="45"/>
      <c r="KLM221" s="45"/>
      <c r="KLN221" s="45"/>
      <c r="KLO221" s="45"/>
      <c r="KLP221" s="45"/>
      <c r="KLQ221" s="45"/>
      <c r="KLR221" s="45"/>
      <c r="KLS221" s="45"/>
      <c r="KLT221" s="45"/>
      <c r="KLU221" s="45"/>
      <c r="KLV221" s="45"/>
      <c r="KLW221" s="45"/>
      <c r="KLX221" s="45"/>
      <c r="KLY221" s="45"/>
      <c r="KLZ221" s="45"/>
      <c r="KMA221" s="45"/>
      <c r="KMB221" s="45"/>
      <c r="KMC221" s="45"/>
      <c r="KMD221" s="45"/>
      <c r="KME221" s="45"/>
      <c r="KMF221" s="45"/>
      <c r="KMG221" s="45"/>
      <c r="KMH221" s="45"/>
      <c r="KMI221" s="45"/>
      <c r="KMJ221" s="45"/>
      <c r="KMK221" s="45"/>
      <c r="KML221" s="45"/>
      <c r="KMM221" s="45"/>
      <c r="KMN221" s="45"/>
      <c r="KMO221" s="45"/>
      <c r="KMP221" s="45"/>
      <c r="KMQ221" s="45"/>
      <c r="KMR221" s="45"/>
      <c r="KMS221" s="45"/>
      <c r="KMT221" s="45"/>
      <c r="KMU221" s="45"/>
      <c r="KMV221" s="45"/>
      <c r="KMW221" s="45"/>
      <c r="KMX221" s="45"/>
      <c r="KMY221" s="45"/>
      <c r="KMZ221" s="45"/>
      <c r="KNA221" s="45"/>
      <c r="KNB221" s="45"/>
      <c r="KNC221" s="45"/>
      <c r="KND221" s="45"/>
      <c r="KNE221" s="45"/>
      <c r="KNF221" s="45"/>
      <c r="KNG221" s="45"/>
      <c r="KNH221" s="45"/>
      <c r="KNI221" s="45"/>
      <c r="KNJ221" s="45"/>
      <c r="KNK221" s="45"/>
      <c r="KNL221" s="45"/>
      <c r="KNM221" s="45"/>
      <c r="KNN221" s="45"/>
      <c r="KNO221" s="45"/>
      <c r="KNP221" s="45"/>
      <c r="KNQ221" s="45"/>
      <c r="KNR221" s="45"/>
      <c r="KNS221" s="45"/>
      <c r="KNT221" s="45"/>
      <c r="KNU221" s="45"/>
      <c r="KNV221" s="45"/>
      <c r="KNW221" s="45"/>
      <c r="KNX221" s="45"/>
      <c r="KNY221" s="45"/>
      <c r="KNZ221" s="45"/>
      <c r="KOA221" s="45"/>
      <c r="KOB221" s="45"/>
      <c r="KOC221" s="45"/>
      <c r="KOD221" s="45"/>
      <c r="KOE221" s="45"/>
      <c r="KOF221" s="45"/>
      <c r="KOG221" s="45"/>
      <c r="KOH221" s="45"/>
      <c r="KOI221" s="45"/>
      <c r="KOJ221" s="45"/>
      <c r="KOK221" s="45"/>
      <c r="KOL221" s="45"/>
      <c r="KOM221" s="45"/>
      <c r="KON221" s="45"/>
      <c r="KOO221" s="45"/>
      <c r="KOP221" s="45"/>
      <c r="KOQ221" s="45"/>
      <c r="KOR221" s="45"/>
      <c r="KOS221" s="45"/>
      <c r="KOT221" s="45"/>
      <c r="KOU221" s="45"/>
      <c r="KOV221" s="45"/>
      <c r="KOW221" s="45"/>
      <c r="KOX221" s="45"/>
      <c r="KOY221" s="45"/>
      <c r="KOZ221" s="45"/>
      <c r="KPA221" s="45"/>
      <c r="KPB221" s="45"/>
      <c r="KPC221" s="45"/>
      <c r="KPD221" s="45"/>
      <c r="KPE221" s="45"/>
      <c r="KPF221" s="45"/>
      <c r="KPG221" s="45"/>
      <c r="KPH221" s="45"/>
      <c r="KPI221" s="45"/>
      <c r="KPJ221" s="45"/>
      <c r="KPK221" s="45"/>
      <c r="KPL221" s="45"/>
      <c r="KPM221" s="45"/>
      <c r="KPN221" s="45"/>
      <c r="KPO221" s="45"/>
      <c r="KPP221" s="45"/>
      <c r="KPQ221" s="45"/>
      <c r="KPR221" s="45"/>
      <c r="KPS221" s="45"/>
      <c r="KPT221" s="45"/>
      <c r="KPU221" s="45"/>
      <c r="KPV221" s="45"/>
      <c r="KPW221" s="45"/>
      <c r="KPX221" s="45"/>
      <c r="KPY221" s="45"/>
      <c r="KPZ221" s="45"/>
      <c r="KQA221" s="45"/>
      <c r="KQB221" s="45"/>
      <c r="KQC221" s="45"/>
      <c r="KQD221" s="45"/>
      <c r="KQE221" s="45"/>
      <c r="KQF221" s="45"/>
      <c r="KQG221" s="45"/>
      <c r="KQH221" s="45"/>
      <c r="KQI221" s="45"/>
      <c r="KQJ221" s="45"/>
      <c r="KQK221" s="45"/>
      <c r="KQL221" s="45"/>
      <c r="KQM221" s="45"/>
      <c r="KQN221" s="45"/>
      <c r="KQO221" s="45"/>
      <c r="KQP221" s="45"/>
      <c r="KQQ221" s="45"/>
      <c r="KQR221" s="45"/>
      <c r="KQS221" s="45"/>
      <c r="KQT221" s="45"/>
      <c r="KQU221" s="45"/>
      <c r="KQV221" s="45"/>
      <c r="KQW221" s="45"/>
      <c r="KQX221" s="45"/>
      <c r="KQY221" s="45"/>
      <c r="KQZ221" s="45"/>
      <c r="KRA221" s="45"/>
      <c r="KRB221" s="45"/>
      <c r="KRC221" s="45"/>
      <c r="KRD221" s="45"/>
      <c r="KRE221" s="45"/>
      <c r="KRF221" s="45"/>
      <c r="KRG221" s="45"/>
      <c r="KRH221" s="45"/>
      <c r="KRI221" s="45"/>
      <c r="KRJ221" s="45"/>
      <c r="KRK221" s="45"/>
      <c r="KRL221" s="45"/>
      <c r="KRM221" s="45"/>
      <c r="KRN221" s="45"/>
      <c r="KRO221" s="45"/>
      <c r="KRP221" s="45"/>
      <c r="KRQ221" s="45"/>
      <c r="KRR221" s="45"/>
      <c r="KRS221" s="45"/>
      <c r="KRT221" s="45"/>
      <c r="KRU221" s="45"/>
      <c r="KRV221" s="45"/>
      <c r="KRW221" s="45"/>
      <c r="KRX221" s="45"/>
      <c r="KRY221" s="45"/>
      <c r="KRZ221" s="45"/>
      <c r="KSA221" s="45"/>
      <c r="KSB221" s="45"/>
      <c r="KSC221" s="45"/>
      <c r="KSD221" s="45"/>
      <c r="KSE221" s="45"/>
      <c r="KSF221" s="45"/>
      <c r="KSG221" s="45"/>
      <c r="KSH221" s="45"/>
      <c r="KSI221" s="45"/>
      <c r="KSJ221" s="45"/>
      <c r="KSK221" s="45"/>
      <c r="KSL221" s="45"/>
      <c r="KSM221" s="45"/>
      <c r="KSN221" s="45"/>
      <c r="KSO221" s="45"/>
      <c r="KSP221" s="45"/>
      <c r="KSQ221" s="45"/>
      <c r="KSR221" s="45"/>
      <c r="KSS221" s="45"/>
      <c r="KST221" s="45"/>
      <c r="KSU221" s="45"/>
      <c r="KSV221" s="45"/>
      <c r="KSW221" s="45"/>
      <c r="KSX221" s="45"/>
      <c r="KSY221" s="45"/>
      <c r="KSZ221" s="45"/>
      <c r="KTA221" s="45"/>
      <c r="KTB221" s="45"/>
      <c r="KTC221" s="45"/>
      <c r="KTD221" s="45"/>
      <c r="KTE221" s="45"/>
      <c r="KTF221" s="45"/>
      <c r="KTG221" s="45"/>
      <c r="KTH221" s="45"/>
      <c r="KTI221" s="45"/>
      <c r="KTJ221" s="45"/>
      <c r="KTK221" s="45"/>
      <c r="KTL221" s="45"/>
      <c r="KTM221" s="45"/>
      <c r="KTN221" s="45"/>
      <c r="KTO221" s="45"/>
      <c r="KTP221" s="45"/>
      <c r="KTQ221" s="45"/>
      <c r="KTR221" s="45"/>
      <c r="KTS221" s="45"/>
      <c r="KTT221" s="45"/>
      <c r="KTU221" s="45"/>
      <c r="KTV221" s="45"/>
      <c r="KTW221" s="45"/>
      <c r="KTX221" s="45"/>
      <c r="KTY221" s="45"/>
      <c r="KTZ221" s="45"/>
      <c r="KUA221" s="45"/>
      <c r="KUB221" s="45"/>
      <c r="KUC221" s="45"/>
      <c r="KUD221" s="45"/>
      <c r="KUE221" s="45"/>
      <c r="KUF221" s="45"/>
      <c r="KUG221" s="45"/>
      <c r="KUH221" s="45"/>
      <c r="KUI221" s="45"/>
      <c r="KUJ221" s="45"/>
      <c r="KUK221" s="45"/>
      <c r="KUL221" s="45"/>
      <c r="KUM221" s="45"/>
      <c r="KUN221" s="45"/>
      <c r="KUO221" s="45"/>
      <c r="KUP221" s="45"/>
      <c r="KUQ221" s="45"/>
      <c r="KUR221" s="45"/>
      <c r="KUS221" s="45"/>
      <c r="KUT221" s="45"/>
      <c r="KUU221" s="45"/>
      <c r="KUV221" s="45"/>
      <c r="KUW221" s="45"/>
      <c r="KUX221" s="45"/>
      <c r="KUY221" s="45"/>
      <c r="KUZ221" s="45"/>
      <c r="KVA221" s="45"/>
      <c r="KVB221" s="45"/>
      <c r="KVC221" s="45"/>
      <c r="KVD221" s="45"/>
      <c r="KVE221" s="45"/>
      <c r="KVF221" s="45"/>
      <c r="KVG221" s="45"/>
      <c r="KVH221" s="45"/>
      <c r="KVI221" s="45"/>
      <c r="KVJ221" s="45"/>
      <c r="KVK221" s="45"/>
      <c r="KVL221" s="45"/>
      <c r="KVM221" s="45"/>
      <c r="KVN221" s="45"/>
      <c r="KVO221" s="45"/>
      <c r="KVP221" s="45"/>
      <c r="KVQ221" s="45"/>
      <c r="KVR221" s="45"/>
      <c r="KVS221" s="45"/>
      <c r="KVT221" s="45"/>
      <c r="KVU221" s="45"/>
      <c r="KVV221" s="45"/>
      <c r="KVW221" s="45"/>
      <c r="KVX221" s="45"/>
      <c r="KVY221" s="45"/>
      <c r="KVZ221" s="45"/>
      <c r="KWA221" s="45"/>
      <c r="KWB221" s="45"/>
      <c r="KWC221" s="45"/>
      <c r="KWD221" s="45"/>
      <c r="KWE221" s="45"/>
      <c r="KWF221" s="45"/>
      <c r="KWG221" s="45"/>
      <c r="KWH221" s="45"/>
      <c r="KWI221" s="45"/>
      <c r="KWJ221" s="45"/>
      <c r="KWK221" s="45"/>
      <c r="KWL221" s="45"/>
      <c r="KWM221" s="45"/>
      <c r="KWN221" s="45"/>
      <c r="KWO221" s="45"/>
      <c r="KWP221" s="45"/>
      <c r="KWQ221" s="45"/>
      <c r="KWR221" s="45"/>
      <c r="KWS221" s="45"/>
      <c r="KWT221" s="45"/>
      <c r="KWU221" s="45"/>
      <c r="KWV221" s="45"/>
      <c r="KWW221" s="45"/>
      <c r="KWX221" s="45"/>
      <c r="KWY221" s="45"/>
      <c r="KWZ221" s="45"/>
      <c r="KXA221" s="45"/>
      <c r="KXB221" s="45"/>
      <c r="KXC221" s="45"/>
      <c r="KXD221" s="45"/>
      <c r="KXE221" s="45"/>
      <c r="KXF221" s="45"/>
      <c r="KXG221" s="45"/>
      <c r="KXH221" s="45"/>
      <c r="KXI221" s="45"/>
      <c r="KXJ221" s="45"/>
      <c r="KXK221" s="45"/>
      <c r="KXL221" s="45"/>
      <c r="KXM221" s="45"/>
      <c r="KXN221" s="45"/>
      <c r="KXO221" s="45"/>
      <c r="KXP221" s="45"/>
      <c r="KXQ221" s="45"/>
      <c r="KXR221" s="45"/>
      <c r="KXS221" s="45"/>
      <c r="KXT221" s="45"/>
      <c r="KXU221" s="45"/>
      <c r="KXV221" s="45"/>
      <c r="KXW221" s="45"/>
      <c r="KXX221" s="45"/>
      <c r="KXY221" s="45"/>
      <c r="KXZ221" s="45"/>
      <c r="KYA221" s="45"/>
      <c r="KYB221" s="45"/>
      <c r="KYC221" s="45"/>
      <c r="KYD221" s="45"/>
      <c r="KYE221" s="45"/>
      <c r="KYF221" s="45"/>
      <c r="KYG221" s="45"/>
      <c r="KYH221" s="45"/>
      <c r="KYI221" s="45"/>
      <c r="KYJ221" s="45"/>
      <c r="KYK221" s="45"/>
      <c r="KYL221" s="45"/>
      <c r="KYM221" s="45"/>
      <c r="KYN221" s="45"/>
      <c r="KYO221" s="45"/>
      <c r="KYP221" s="45"/>
      <c r="KYQ221" s="45"/>
      <c r="KYR221" s="45"/>
      <c r="KYS221" s="45"/>
      <c r="KYT221" s="45"/>
      <c r="KYU221" s="45"/>
      <c r="KYV221" s="45"/>
      <c r="KYW221" s="45"/>
      <c r="KYX221" s="45"/>
      <c r="KYY221" s="45"/>
      <c r="KYZ221" s="45"/>
      <c r="KZA221" s="45"/>
      <c r="KZB221" s="45"/>
      <c r="KZC221" s="45"/>
      <c r="KZD221" s="45"/>
      <c r="KZE221" s="45"/>
      <c r="KZF221" s="45"/>
      <c r="KZG221" s="45"/>
      <c r="KZH221" s="45"/>
      <c r="KZI221" s="45"/>
      <c r="KZJ221" s="45"/>
      <c r="KZK221" s="45"/>
      <c r="KZL221" s="45"/>
      <c r="KZM221" s="45"/>
      <c r="KZN221" s="45"/>
      <c r="KZO221" s="45"/>
      <c r="KZP221" s="45"/>
      <c r="KZQ221" s="45"/>
      <c r="KZR221" s="45"/>
      <c r="KZS221" s="45"/>
      <c r="KZT221" s="45"/>
      <c r="KZU221" s="45"/>
      <c r="KZV221" s="45"/>
      <c r="KZW221" s="45"/>
      <c r="KZX221" s="45"/>
      <c r="KZY221" s="45"/>
      <c r="KZZ221" s="45"/>
      <c r="LAA221" s="45"/>
      <c r="LAB221" s="45"/>
      <c r="LAC221" s="45"/>
      <c r="LAD221" s="45"/>
      <c r="LAE221" s="45"/>
      <c r="LAF221" s="45"/>
      <c r="LAG221" s="45"/>
      <c r="LAH221" s="45"/>
      <c r="LAI221" s="45"/>
      <c r="LAJ221" s="45"/>
      <c r="LAK221" s="45"/>
      <c r="LAL221" s="45"/>
      <c r="LAM221" s="45"/>
      <c r="LAN221" s="45"/>
      <c r="LAO221" s="45"/>
      <c r="LAP221" s="45"/>
      <c r="LAQ221" s="45"/>
      <c r="LAR221" s="45"/>
      <c r="LAS221" s="45"/>
      <c r="LAT221" s="45"/>
      <c r="LAU221" s="45"/>
      <c r="LAV221" s="45"/>
      <c r="LAW221" s="45"/>
      <c r="LAX221" s="45"/>
      <c r="LAY221" s="45"/>
      <c r="LAZ221" s="45"/>
      <c r="LBA221" s="45"/>
      <c r="LBB221" s="45"/>
      <c r="LBC221" s="45"/>
      <c r="LBD221" s="45"/>
      <c r="LBE221" s="45"/>
      <c r="LBF221" s="45"/>
      <c r="LBG221" s="45"/>
      <c r="LBH221" s="45"/>
      <c r="LBI221" s="45"/>
      <c r="LBJ221" s="45"/>
      <c r="LBK221" s="45"/>
      <c r="LBL221" s="45"/>
      <c r="LBM221" s="45"/>
      <c r="LBN221" s="45"/>
      <c r="LBO221" s="45"/>
      <c r="LBP221" s="45"/>
      <c r="LBQ221" s="45"/>
      <c r="LBR221" s="45"/>
      <c r="LBS221" s="45"/>
      <c r="LBT221" s="45"/>
      <c r="LBU221" s="45"/>
      <c r="LBV221" s="45"/>
      <c r="LBW221" s="45"/>
      <c r="LBX221" s="45"/>
      <c r="LBY221" s="45"/>
      <c r="LBZ221" s="45"/>
      <c r="LCA221" s="45"/>
      <c r="LCB221" s="45"/>
      <c r="LCC221" s="45"/>
      <c r="LCD221" s="45"/>
      <c r="LCE221" s="45"/>
      <c r="LCF221" s="45"/>
      <c r="LCG221" s="45"/>
      <c r="LCH221" s="45"/>
      <c r="LCI221" s="45"/>
      <c r="LCJ221" s="45"/>
      <c r="LCK221" s="45"/>
      <c r="LCL221" s="45"/>
      <c r="LCM221" s="45"/>
      <c r="LCN221" s="45"/>
      <c r="LCO221" s="45"/>
      <c r="LCP221" s="45"/>
      <c r="LCQ221" s="45"/>
      <c r="LCR221" s="45"/>
      <c r="LCS221" s="45"/>
      <c r="LCT221" s="45"/>
      <c r="LCU221" s="45"/>
      <c r="LCV221" s="45"/>
      <c r="LCW221" s="45"/>
      <c r="LCX221" s="45"/>
      <c r="LCY221" s="45"/>
      <c r="LCZ221" s="45"/>
      <c r="LDA221" s="45"/>
      <c r="LDB221" s="45"/>
      <c r="LDC221" s="45"/>
      <c r="LDD221" s="45"/>
      <c r="LDE221" s="45"/>
      <c r="LDF221" s="45"/>
      <c r="LDG221" s="45"/>
      <c r="LDH221" s="45"/>
      <c r="LDI221" s="45"/>
      <c r="LDJ221" s="45"/>
      <c r="LDK221" s="45"/>
      <c r="LDL221" s="45"/>
      <c r="LDM221" s="45"/>
      <c r="LDN221" s="45"/>
      <c r="LDO221" s="45"/>
      <c r="LDP221" s="45"/>
      <c r="LDQ221" s="45"/>
      <c r="LDR221" s="45"/>
      <c r="LDS221" s="45"/>
      <c r="LDT221" s="45"/>
      <c r="LDU221" s="45"/>
      <c r="LDV221" s="45"/>
      <c r="LDW221" s="45"/>
      <c r="LDX221" s="45"/>
      <c r="LDY221" s="45"/>
      <c r="LDZ221" s="45"/>
      <c r="LEA221" s="45"/>
      <c r="LEB221" s="45"/>
      <c r="LEC221" s="45"/>
      <c r="LED221" s="45"/>
      <c r="LEE221" s="45"/>
      <c r="LEF221" s="45"/>
      <c r="LEG221" s="45"/>
      <c r="LEH221" s="45"/>
      <c r="LEI221" s="45"/>
      <c r="LEJ221" s="45"/>
      <c r="LEK221" s="45"/>
      <c r="LEL221" s="45"/>
      <c r="LEM221" s="45"/>
      <c r="LEN221" s="45"/>
      <c r="LEO221" s="45"/>
      <c r="LEP221" s="45"/>
      <c r="LEQ221" s="45"/>
      <c r="LER221" s="45"/>
      <c r="LES221" s="45"/>
      <c r="LET221" s="45"/>
      <c r="LEU221" s="45"/>
      <c r="LEV221" s="45"/>
      <c r="LEW221" s="45"/>
      <c r="LEX221" s="45"/>
      <c r="LEY221" s="45"/>
      <c r="LEZ221" s="45"/>
      <c r="LFA221" s="45"/>
      <c r="LFB221" s="45"/>
      <c r="LFC221" s="45"/>
      <c r="LFD221" s="45"/>
      <c r="LFE221" s="45"/>
      <c r="LFF221" s="45"/>
      <c r="LFG221" s="45"/>
      <c r="LFH221" s="45"/>
      <c r="LFI221" s="45"/>
      <c r="LFJ221" s="45"/>
      <c r="LFK221" s="45"/>
      <c r="LFL221" s="45"/>
      <c r="LFM221" s="45"/>
      <c r="LFN221" s="45"/>
      <c r="LFO221" s="45"/>
      <c r="LFP221" s="45"/>
      <c r="LFQ221" s="45"/>
      <c r="LFR221" s="45"/>
      <c r="LFS221" s="45"/>
      <c r="LFT221" s="45"/>
      <c r="LFU221" s="45"/>
      <c r="LFV221" s="45"/>
      <c r="LFW221" s="45"/>
      <c r="LFX221" s="45"/>
      <c r="LFY221" s="45"/>
      <c r="LFZ221" s="45"/>
      <c r="LGA221" s="45"/>
      <c r="LGB221" s="45"/>
      <c r="LGC221" s="45"/>
      <c r="LGD221" s="45"/>
      <c r="LGE221" s="45"/>
      <c r="LGF221" s="45"/>
      <c r="LGG221" s="45"/>
      <c r="LGH221" s="45"/>
      <c r="LGI221" s="45"/>
      <c r="LGJ221" s="45"/>
      <c r="LGK221" s="45"/>
      <c r="LGL221" s="45"/>
      <c r="LGM221" s="45"/>
      <c r="LGN221" s="45"/>
      <c r="LGO221" s="45"/>
      <c r="LGP221" s="45"/>
      <c r="LGQ221" s="45"/>
      <c r="LGR221" s="45"/>
      <c r="LGS221" s="45"/>
      <c r="LGT221" s="45"/>
      <c r="LGU221" s="45"/>
      <c r="LGV221" s="45"/>
      <c r="LGW221" s="45"/>
      <c r="LGX221" s="45"/>
      <c r="LGY221" s="45"/>
      <c r="LGZ221" s="45"/>
      <c r="LHA221" s="45"/>
      <c r="LHB221" s="45"/>
      <c r="LHC221" s="45"/>
      <c r="LHD221" s="45"/>
      <c r="LHE221" s="45"/>
      <c r="LHF221" s="45"/>
      <c r="LHG221" s="45"/>
      <c r="LHH221" s="45"/>
      <c r="LHI221" s="45"/>
      <c r="LHJ221" s="45"/>
      <c r="LHK221" s="45"/>
      <c r="LHL221" s="45"/>
      <c r="LHM221" s="45"/>
      <c r="LHN221" s="45"/>
      <c r="LHO221" s="45"/>
      <c r="LHP221" s="45"/>
      <c r="LHQ221" s="45"/>
      <c r="LHR221" s="45"/>
      <c r="LHS221" s="45"/>
      <c r="LHT221" s="45"/>
      <c r="LHU221" s="45"/>
      <c r="LHV221" s="45"/>
      <c r="LHW221" s="45"/>
      <c r="LHX221" s="45"/>
      <c r="LHY221" s="45"/>
      <c r="LHZ221" s="45"/>
      <c r="LIA221" s="45"/>
      <c r="LIB221" s="45"/>
      <c r="LIC221" s="45"/>
      <c r="LID221" s="45"/>
      <c r="LIE221" s="45"/>
      <c r="LIF221" s="45"/>
      <c r="LIG221" s="45"/>
      <c r="LIH221" s="45"/>
      <c r="LII221" s="45"/>
      <c r="LIJ221" s="45"/>
      <c r="LIK221" s="45"/>
      <c r="LIL221" s="45"/>
      <c r="LIM221" s="45"/>
      <c r="LIN221" s="45"/>
      <c r="LIO221" s="45"/>
      <c r="LIP221" s="45"/>
      <c r="LIQ221" s="45"/>
      <c r="LIR221" s="45"/>
      <c r="LIS221" s="45"/>
      <c r="LIT221" s="45"/>
      <c r="LIU221" s="45"/>
      <c r="LIV221" s="45"/>
      <c r="LIW221" s="45"/>
      <c r="LIX221" s="45"/>
      <c r="LIY221" s="45"/>
      <c r="LIZ221" s="45"/>
      <c r="LJA221" s="45"/>
      <c r="LJB221" s="45"/>
      <c r="LJC221" s="45"/>
      <c r="LJD221" s="45"/>
      <c r="LJE221" s="45"/>
      <c r="LJF221" s="45"/>
      <c r="LJG221" s="45"/>
      <c r="LJH221" s="45"/>
      <c r="LJI221" s="45"/>
      <c r="LJJ221" s="45"/>
      <c r="LJK221" s="45"/>
      <c r="LJL221" s="45"/>
      <c r="LJM221" s="45"/>
      <c r="LJN221" s="45"/>
      <c r="LJO221" s="45"/>
      <c r="LJP221" s="45"/>
      <c r="LJQ221" s="45"/>
      <c r="LJR221" s="45"/>
      <c r="LJS221" s="45"/>
      <c r="LJT221" s="45"/>
      <c r="LJU221" s="45"/>
      <c r="LJV221" s="45"/>
      <c r="LJW221" s="45"/>
      <c r="LJX221" s="45"/>
      <c r="LJY221" s="45"/>
      <c r="LJZ221" s="45"/>
      <c r="LKA221" s="45"/>
      <c r="LKB221" s="45"/>
      <c r="LKC221" s="45"/>
      <c r="LKD221" s="45"/>
      <c r="LKE221" s="45"/>
      <c r="LKF221" s="45"/>
      <c r="LKG221" s="45"/>
      <c r="LKH221" s="45"/>
      <c r="LKI221" s="45"/>
      <c r="LKJ221" s="45"/>
      <c r="LKK221" s="45"/>
      <c r="LKL221" s="45"/>
      <c r="LKM221" s="45"/>
      <c r="LKN221" s="45"/>
      <c r="LKO221" s="45"/>
      <c r="LKP221" s="45"/>
      <c r="LKQ221" s="45"/>
      <c r="LKR221" s="45"/>
      <c r="LKS221" s="45"/>
      <c r="LKT221" s="45"/>
      <c r="LKU221" s="45"/>
      <c r="LKV221" s="45"/>
      <c r="LKW221" s="45"/>
      <c r="LKX221" s="45"/>
      <c r="LKY221" s="45"/>
      <c r="LKZ221" s="45"/>
      <c r="LLA221" s="45"/>
      <c r="LLB221" s="45"/>
      <c r="LLC221" s="45"/>
      <c r="LLD221" s="45"/>
      <c r="LLE221" s="45"/>
      <c r="LLF221" s="45"/>
      <c r="LLG221" s="45"/>
      <c r="LLH221" s="45"/>
      <c r="LLI221" s="45"/>
      <c r="LLJ221" s="45"/>
      <c r="LLK221" s="45"/>
      <c r="LLL221" s="45"/>
      <c r="LLM221" s="45"/>
      <c r="LLN221" s="45"/>
      <c r="LLO221" s="45"/>
      <c r="LLP221" s="45"/>
      <c r="LLQ221" s="45"/>
      <c r="LLR221" s="45"/>
      <c r="LLS221" s="45"/>
      <c r="LLT221" s="45"/>
      <c r="LLU221" s="45"/>
      <c r="LLV221" s="45"/>
      <c r="LLW221" s="45"/>
      <c r="LLX221" s="45"/>
      <c r="LLY221" s="45"/>
      <c r="LLZ221" s="45"/>
      <c r="LMA221" s="45"/>
      <c r="LMB221" s="45"/>
      <c r="LMC221" s="45"/>
      <c r="LMD221" s="45"/>
      <c r="LME221" s="45"/>
      <c r="LMF221" s="45"/>
      <c r="LMG221" s="45"/>
      <c r="LMH221" s="45"/>
      <c r="LMI221" s="45"/>
      <c r="LMJ221" s="45"/>
      <c r="LMK221" s="45"/>
      <c r="LML221" s="45"/>
      <c r="LMM221" s="45"/>
      <c r="LMN221" s="45"/>
      <c r="LMO221" s="45"/>
      <c r="LMP221" s="45"/>
      <c r="LMQ221" s="45"/>
      <c r="LMR221" s="45"/>
      <c r="LMS221" s="45"/>
      <c r="LMT221" s="45"/>
      <c r="LMU221" s="45"/>
      <c r="LMV221" s="45"/>
      <c r="LMW221" s="45"/>
      <c r="LMX221" s="45"/>
      <c r="LMY221" s="45"/>
      <c r="LMZ221" s="45"/>
      <c r="LNA221" s="45"/>
      <c r="LNB221" s="45"/>
      <c r="LNC221" s="45"/>
      <c r="LND221" s="45"/>
      <c r="LNE221" s="45"/>
      <c r="LNF221" s="45"/>
      <c r="LNG221" s="45"/>
      <c r="LNH221" s="45"/>
      <c r="LNI221" s="45"/>
      <c r="LNJ221" s="45"/>
      <c r="LNK221" s="45"/>
      <c r="LNL221" s="45"/>
      <c r="LNM221" s="45"/>
      <c r="LNN221" s="45"/>
      <c r="LNO221" s="45"/>
      <c r="LNP221" s="45"/>
      <c r="LNQ221" s="45"/>
      <c r="LNR221" s="45"/>
      <c r="LNS221" s="45"/>
      <c r="LNT221" s="45"/>
      <c r="LNU221" s="45"/>
      <c r="LNV221" s="45"/>
      <c r="LNW221" s="45"/>
      <c r="LNX221" s="45"/>
      <c r="LNY221" s="45"/>
      <c r="LNZ221" s="45"/>
      <c r="LOA221" s="45"/>
      <c r="LOB221" s="45"/>
      <c r="LOC221" s="45"/>
      <c r="LOD221" s="45"/>
      <c r="LOE221" s="45"/>
      <c r="LOF221" s="45"/>
      <c r="LOG221" s="45"/>
      <c r="LOH221" s="45"/>
      <c r="LOI221" s="45"/>
      <c r="LOJ221" s="45"/>
      <c r="LOK221" s="45"/>
      <c r="LOL221" s="45"/>
      <c r="LOM221" s="45"/>
      <c r="LON221" s="45"/>
      <c r="LOO221" s="45"/>
      <c r="LOP221" s="45"/>
      <c r="LOQ221" s="45"/>
      <c r="LOR221" s="45"/>
      <c r="LOS221" s="45"/>
      <c r="LOT221" s="45"/>
      <c r="LOU221" s="45"/>
      <c r="LOV221" s="45"/>
      <c r="LOW221" s="45"/>
      <c r="LOX221" s="45"/>
      <c r="LOY221" s="45"/>
      <c r="LOZ221" s="45"/>
      <c r="LPA221" s="45"/>
      <c r="LPB221" s="45"/>
      <c r="LPC221" s="45"/>
      <c r="LPD221" s="45"/>
      <c r="LPE221" s="45"/>
      <c r="LPF221" s="45"/>
      <c r="LPG221" s="45"/>
      <c r="LPH221" s="45"/>
      <c r="LPI221" s="45"/>
      <c r="LPJ221" s="45"/>
      <c r="LPK221" s="45"/>
      <c r="LPL221" s="45"/>
      <c r="LPM221" s="45"/>
      <c r="LPN221" s="45"/>
      <c r="LPO221" s="45"/>
      <c r="LPP221" s="45"/>
      <c r="LPQ221" s="45"/>
      <c r="LPR221" s="45"/>
      <c r="LPS221" s="45"/>
      <c r="LPT221" s="45"/>
      <c r="LPU221" s="45"/>
      <c r="LPV221" s="45"/>
      <c r="LPW221" s="45"/>
      <c r="LPX221" s="45"/>
      <c r="LPY221" s="45"/>
      <c r="LPZ221" s="45"/>
      <c r="LQA221" s="45"/>
      <c r="LQB221" s="45"/>
      <c r="LQC221" s="45"/>
      <c r="LQD221" s="45"/>
      <c r="LQE221" s="45"/>
      <c r="LQF221" s="45"/>
      <c r="LQG221" s="45"/>
      <c r="LQH221" s="45"/>
      <c r="LQI221" s="45"/>
      <c r="LQJ221" s="45"/>
      <c r="LQK221" s="45"/>
      <c r="LQL221" s="45"/>
      <c r="LQM221" s="45"/>
      <c r="LQN221" s="45"/>
      <c r="LQO221" s="45"/>
      <c r="LQP221" s="45"/>
      <c r="LQQ221" s="45"/>
      <c r="LQR221" s="45"/>
      <c r="LQS221" s="45"/>
      <c r="LQT221" s="45"/>
      <c r="LQU221" s="45"/>
      <c r="LQV221" s="45"/>
      <c r="LQW221" s="45"/>
      <c r="LQX221" s="45"/>
      <c r="LQY221" s="45"/>
      <c r="LQZ221" s="45"/>
      <c r="LRA221" s="45"/>
      <c r="LRB221" s="45"/>
      <c r="LRC221" s="45"/>
      <c r="LRD221" s="45"/>
      <c r="LRE221" s="45"/>
      <c r="LRF221" s="45"/>
      <c r="LRG221" s="45"/>
      <c r="LRH221" s="45"/>
      <c r="LRI221" s="45"/>
      <c r="LRJ221" s="45"/>
      <c r="LRK221" s="45"/>
      <c r="LRL221" s="45"/>
      <c r="LRM221" s="45"/>
      <c r="LRN221" s="45"/>
      <c r="LRO221" s="45"/>
      <c r="LRP221" s="45"/>
      <c r="LRQ221" s="45"/>
      <c r="LRR221" s="45"/>
      <c r="LRS221" s="45"/>
      <c r="LRT221" s="45"/>
      <c r="LRU221" s="45"/>
      <c r="LRV221" s="45"/>
      <c r="LRW221" s="45"/>
      <c r="LRX221" s="45"/>
      <c r="LRY221" s="45"/>
      <c r="LRZ221" s="45"/>
      <c r="LSA221" s="45"/>
      <c r="LSB221" s="45"/>
      <c r="LSC221" s="45"/>
      <c r="LSD221" s="45"/>
      <c r="LSE221" s="45"/>
      <c r="LSF221" s="45"/>
      <c r="LSG221" s="45"/>
      <c r="LSH221" s="45"/>
      <c r="LSI221" s="45"/>
      <c r="LSJ221" s="45"/>
      <c r="LSK221" s="45"/>
      <c r="LSL221" s="45"/>
      <c r="LSM221" s="45"/>
      <c r="LSN221" s="45"/>
      <c r="LSO221" s="45"/>
      <c r="LSP221" s="45"/>
      <c r="LSQ221" s="45"/>
      <c r="LSR221" s="45"/>
      <c r="LSS221" s="45"/>
      <c r="LST221" s="45"/>
      <c r="LSU221" s="45"/>
      <c r="LSV221" s="45"/>
      <c r="LSW221" s="45"/>
      <c r="LSX221" s="45"/>
      <c r="LSY221" s="45"/>
      <c r="LSZ221" s="45"/>
      <c r="LTA221" s="45"/>
      <c r="LTB221" s="45"/>
      <c r="LTC221" s="45"/>
      <c r="LTD221" s="45"/>
      <c r="LTE221" s="45"/>
      <c r="LTF221" s="45"/>
      <c r="LTG221" s="45"/>
      <c r="LTH221" s="45"/>
      <c r="LTI221" s="45"/>
      <c r="LTJ221" s="45"/>
      <c r="LTK221" s="45"/>
      <c r="LTL221" s="45"/>
      <c r="LTM221" s="45"/>
      <c r="LTN221" s="45"/>
      <c r="LTO221" s="45"/>
      <c r="LTP221" s="45"/>
      <c r="LTQ221" s="45"/>
      <c r="LTR221" s="45"/>
      <c r="LTS221" s="45"/>
      <c r="LTT221" s="45"/>
      <c r="LTU221" s="45"/>
      <c r="LTV221" s="45"/>
      <c r="LTW221" s="45"/>
      <c r="LTX221" s="45"/>
      <c r="LTY221" s="45"/>
      <c r="LTZ221" s="45"/>
      <c r="LUA221" s="45"/>
      <c r="LUB221" s="45"/>
      <c r="LUC221" s="45"/>
      <c r="LUD221" s="45"/>
      <c r="LUE221" s="45"/>
      <c r="LUF221" s="45"/>
      <c r="LUG221" s="45"/>
      <c r="LUH221" s="45"/>
      <c r="LUI221" s="45"/>
      <c r="LUJ221" s="45"/>
      <c r="LUK221" s="45"/>
      <c r="LUL221" s="45"/>
      <c r="LUM221" s="45"/>
      <c r="LUN221" s="45"/>
      <c r="LUO221" s="45"/>
      <c r="LUP221" s="45"/>
      <c r="LUQ221" s="45"/>
      <c r="LUR221" s="45"/>
      <c r="LUS221" s="45"/>
      <c r="LUT221" s="45"/>
      <c r="LUU221" s="45"/>
      <c r="LUV221" s="45"/>
      <c r="LUW221" s="45"/>
      <c r="LUX221" s="45"/>
      <c r="LUY221" s="45"/>
      <c r="LUZ221" s="45"/>
      <c r="LVA221" s="45"/>
      <c r="LVB221" s="45"/>
      <c r="LVC221" s="45"/>
      <c r="LVD221" s="45"/>
      <c r="LVE221" s="45"/>
      <c r="LVF221" s="45"/>
      <c r="LVG221" s="45"/>
      <c r="LVH221" s="45"/>
      <c r="LVI221" s="45"/>
      <c r="LVJ221" s="45"/>
      <c r="LVK221" s="45"/>
      <c r="LVL221" s="45"/>
      <c r="LVM221" s="45"/>
      <c r="LVN221" s="45"/>
      <c r="LVO221" s="45"/>
      <c r="LVP221" s="45"/>
      <c r="LVQ221" s="45"/>
      <c r="LVR221" s="45"/>
      <c r="LVS221" s="45"/>
      <c r="LVT221" s="45"/>
      <c r="LVU221" s="45"/>
      <c r="LVV221" s="45"/>
      <c r="LVW221" s="45"/>
      <c r="LVX221" s="45"/>
      <c r="LVY221" s="45"/>
      <c r="LVZ221" s="45"/>
      <c r="LWA221" s="45"/>
      <c r="LWB221" s="45"/>
      <c r="LWC221" s="45"/>
      <c r="LWD221" s="45"/>
      <c r="LWE221" s="45"/>
      <c r="LWF221" s="45"/>
      <c r="LWG221" s="45"/>
      <c r="LWH221" s="45"/>
      <c r="LWI221" s="45"/>
      <c r="LWJ221" s="45"/>
      <c r="LWK221" s="45"/>
      <c r="LWL221" s="45"/>
      <c r="LWM221" s="45"/>
      <c r="LWN221" s="45"/>
      <c r="LWO221" s="45"/>
      <c r="LWP221" s="45"/>
      <c r="LWQ221" s="45"/>
      <c r="LWR221" s="45"/>
      <c r="LWS221" s="45"/>
      <c r="LWT221" s="45"/>
      <c r="LWU221" s="45"/>
      <c r="LWV221" s="45"/>
      <c r="LWW221" s="45"/>
      <c r="LWX221" s="45"/>
      <c r="LWY221" s="45"/>
      <c r="LWZ221" s="45"/>
      <c r="LXA221" s="45"/>
      <c r="LXB221" s="45"/>
      <c r="LXC221" s="45"/>
      <c r="LXD221" s="45"/>
      <c r="LXE221" s="45"/>
      <c r="LXF221" s="45"/>
      <c r="LXG221" s="45"/>
      <c r="LXH221" s="45"/>
      <c r="LXI221" s="45"/>
      <c r="LXJ221" s="45"/>
      <c r="LXK221" s="45"/>
      <c r="LXL221" s="45"/>
      <c r="LXM221" s="45"/>
      <c r="LXN221" s="45"/>
      <c r="LXO221" s="45"/>
      <c r="LXP221" s="45"/>
      <c r="LXQ221" s="45"/>
      <c r="LXR221" s="45"/>
      <c r="LXS221" s="45"/>
      <c r="LXT221" s="45"/>
      <c r="LXU221" s="45"/>
      <c r="LXV221" s="45"/>
      <c r="LXW221" s="45"/>
      <c r="LXX221" s="45"/>
      <c r="LXY221" s="45"/>
      <c r="LXZ221" s="45"/>
      <c r="LYA221" s="45"/>
      <c r="LYB221" s="45"/>
      <c r="LYC221" s="45"/>
      <c r="LYD221" s="45"/>
      <c r="LYE221" s="45"/>
      <c r="LYF221" s="45"/>
      <c r="LYG221" s="45"/>
      <c r="LYH221" s="45"/>
      <c r="LYI221" s="45"/>
      <c r="LYJ221" s="45"/>
      <c r="LYK221" s="45"/>
      <c r="LYL221" s="45"/>
      <c r="LYM221" s="45"/>
      <c r="LYN221" s="45"/>
      <c r="LYO221" s="45"/>
      <c r="LYP221" s="45"/>
      <c r="LYQ221" s="45"/>
      <c r="LYR221" s="45"/>
      <c r="LYS221" s="45"/>
      <c r="LYT221" s="45"/>
      <c r="LYU221" s="45"/>
      <c r="LYV221" s="45"/>
      <c r="LYW221" s="45"/>
      <c r="LYX221" s="45"/>
      <c r="LYY221" s="45"/>
      <c r="LYZ221" s="45"/>
      <c r="LZA221" s="45"/>
      <c r="LZB221" s="45"/>
      <c r="LZC221" s="45"/>
      <c r="LZD221" s="45"/>
      <c r="LZE221" s="45"/>
      <c r="LZF221" s="45"/>
      <c r="LZG221" s="45"/>
      <c r="LZH221" s="45"/>
      <c r="LZI221" s="45"/>
      <c r="LZJ221" s="45"/>
      <c r="LZK221" s="45"/>
      <c r="LZL221" s="45"/>
      <c r="LZM221" s="45"/>
      <c r="LZN221" s="45"/>
      <c r="LZO221" s="45"/>
      <c r="LZP221" s="45"/>
      <c r="LZQ221" s="45"/>
      <c r="LZR221" s="45"/>
      <c r="LZS221" s="45"/>
      <c r="LZT221" s="45"/>
      <c r="LZU221" s="45"/>
      <c r="LZV221" s="45"/>
      <c r="LZW221" s="45"/>
      <c r="LZX221" s="45"/>
      <c r="LZY221" s="45"/>
      <c r="LZZ221" s="45"/>
      <c r="MAA221" s="45"/>
      <c r="MAB221" s="45"/>
      <c r="MAC221" s="45"/>
      <c r="MAD221" s="45"/>
      <c r="MAE221" s="45"/>
      <c r="MAF221" s="45"/>
      <c r="MAG221" s="45"/>
      <c r="MAH221" s="45"/>
      <c r="MAI221" s="45"/>
      <c r="MAJ221" s="45"/>
      <c r="MAK221" s="45"/>
      <c r="MAL221" s="45"/>
      <c r="MAM221" s="45"/>
      <c r="MAN221" s="45"/>
      <c r="MAO221" s="45"/>
      <c r="MAP221" s="45"/>
      <c r="MAQ221" s="45"/>
      <c r="MAR221" s="45"/>
      <c r="MAS221" s="45"/>
      <c r="MAT221" s="45"/>
      <c r="MAU221" s="45"/>
      <c r="MAV221" s="45"/>
      <c r="MAW221" s="45"/>
      <c r="MAX221" s="45"/>
      <c r="MAY221" s="45"/>
      <c r="MAZ221" s="45"/>
      <c r="MBA221" s="45"/>
      <c r="MBB221" s="45"/>
      <c r="MBC221" s="45"/>
      <c r="MBD221" s="45"/>
      <c r="MBE221" s="45"/>
      <c r="MBF221" s="45"/>
      <c r="MBG221" s="45"/>
      <c r="MBH221" s="45"/>
      <c r="MBI221" s="45"/>
      <c r="MBJ221" s="45"/>
      <c r="MBK221" s="45"/>
      <c r="MBL221" s="45"/>
      <c r="MBM221" s="45"/>
      <c r="MBN221" s="45"/>
      <c r="MBO221" s="45"/>
      <c r="MBP221" s="45"/>
      <c r="MBQ221" s="45"/>
      <c r="MBR221" s="45"/>
      <c r="MBS221" s="45"/>
      <c r="MBT221" s="45"/>
      <c r="MBU221" s="45"/>
      <c r="MBV221" s="45"/>
      <c r="MBW221" s="45"/>
      <c r="MBX221" s="45"/>
      <c r="MBY221" s="45"/>
      <c r="MBZ221" s="45"/>
      <c r="MCA221" s="45"/>
      <c r="MCB221" s="45"/>
      <c r="MCC221" s="45"/>
      <c r="MCD221" s="45"/>
      <c r="MCE221" s="45"/>
      <c r="MCF221" s="45"/>
      <c r="MCG221" s="45"/>
      <c r="MCH221" s="45"/>
      <c r="MCI221" s="45"/>
      <c r="MCJ221" s="45"/>
      <c r="MCK221" s="45"/>
      <c r="MCL221" s="45"/>
      <c r="MCM221" s="45"/>
      <c r="MCN221" s="45"/>
      <c r="MCO221" s="45"/>
      <c r="MCP221" s="45"/>
      <c r="MCQ221" s="45"/>
      <c r="MCR221" s="45"/>
      <c r="MCS221" s="45"/>
      <c r="MCT221" s="45"/>
      <c r="MCU221" s="45"/>
      <c r="MCV221" s="45"/>
      <c r="MCW221" s="45"/>
      <c r="MCX221" s="45"/>
      <c r="MCY221" s="45"/>
      <c r="MCZ221" s="45"/>
      <c r="MDA221" s="45"/>
      <c r="MDB221" s="45"/>
      <c r="MDC221" s="45"/>
      <c r="MDD221" s="45"/>
      <c r="MDE221" s="45"/>
      <c r="MDF221" s="45"/>
      <c r="MDG221" s="45"/>
      <c r="MDH221" s="45"/>
      <c r="MDI221" s="45"/>
      <c r="MDJ221" s="45"/>
      <c r="MDK221" s="45"/>
      <c r="MDL221" s="45"/>
      <c r="MDM221" s="45"/>
      <c r="MDN221" s="45"/>
      <c r="MDO221" s="45"/>
      <c r="MDP221" s="45"/>
      <c r="MDQ221" s="45"/>
      <c r="MDR221" s="45"/>
      <c r="MDS221" s="45"/>
      <c r="MDT221" s="45"/>
      <c r="MDU221" s="45"/>
      <c r="MDV221" s="45"/>
      <c r="MDW221" s="45"/>
      <c r="MDX221" s="45"/>
      <c r="MDY221" s="45"/>
      <c r="MDZ221" s="45"/>
      <c r="MEA221" s="45"/>
      <c r="MEB221" s="45"/>
      <c r="MEC221" s="45"/>
      <c r="MED221" s="45"/>
      <c r="MEE221" s="45"/>
      <c r="MEF221" s="45"/>
      <c r="MEG221" s="45"/>
      <c r="MEH221" s="45"/>
      <c r="MEI221" s="45"/>
      <c r="MEJ221" s="45"/>
      <c r="MEK221" s="45"/>
      <c r="MEL221" s="45"/>
      <c r="MEM221" s="45"/>
      <c r="MEN221" s="45"/>
      <c r="MEO221" s="45"/>
      <c r="MEP221" s="45"/>
      <c r="MEQ221" s="45"/>
      <c r="MER221" s="45"/>
      <c r="MES221" s="45"/>
      <c r="MET221" s="45"/>
      <c r="MEU221" s="45"/>
      <c r="MEV221" s="45"/>
      <c r="MEW221" s="45"/>
      <c r="MEX221" s="45"/>
      <c r="MEY221" s="45"/>
      <c r="MEZ221" s="45"/>
      <c r="MFA221" s="45"/>
      <c r="MFB221" s="45"/>
      <c r="MFC221" s="45"/>
      <c r="MFD221" s="45"/>
      <c r="MFE221" s="45"/>
      <c r="MFF221" s="45"/>
      <c r="MFG221" s="45"/>
      <c r="MFH221" s="45"/>
      <c r="MFI221" s="45"/>
      <c r="MFJ221" s="45"/>
      <c r="MFK221" s="45"/>
      <c r="MFL221" s="45"/>
      <c r="MFM221" s="45"/>
      <c r="MFN221" s="45"/>
      <c r="MFO221" s="45"/>
      <c r="MFP221" s="45"/>
      <c r="MFQ221" s="45"/>
      <c r="MFR221" s="45"/>
      <c r="MFS221" s="45"/>
      <c r="MFT221" s="45"/>
      <c r="MFU221" s="45"/>
      <c r="MFV221" s="45"/>
      <c r="MFW221" s="45"/>
      <c r="MFX221" s="45"/>
      <c r="MFY221" s="45"/>
      <c r="MFZ221" s="45"/>
      <c r="MGA221" s="45"/>
      <c r="MGB221" s="45"/>
      <c r="MGC221" s="45"/>
      <c r="MGD221" s="45"/>
      <c r="MGE221" s="45"/>
      <c r="MGF221" s="45"/>
      <c r="MGG221" s="45"/>
      <c r="MGH221" s="45"/>
      <c r="MGI221" s="45"/>
      <c r="MGJ221" s="45"/>
      <c r="MGK221" s="45"/>
      <c r="MGL221" s="45"/>
      <c r="MGM221" s="45"/>
      <c r="MGN221" s="45"/>
      <c r="MGO221" s="45"/>
      <c r="MGP221" s="45"/>
      <c r="MGQ221" s="45"/>
      <c r="MGR221" s="45"/>
      <c r="MGS221" s="45"/>
      <c r="MGT221" s="45"/>
      <c r="MGU221" s="45"/>
      <c r="MGV221" s="45"/>
      <c r="MGW221" s="45"/>
      <c r="MGX221" s="45"/>
      <c r="MGY221" s="45"/>
      <c r="MGZ221" s="45"/>
      <c r="MHA221" s="45"/>
      <c r="MHB221" s="45"/>
      <c r="MHC221" s="45"/>
      <c r="MHD221" s="45"/>
      <c r="MHE221" s="45"/>
      <c r="MHF221" s="45"/>
      <c r="MHG221" s="45"/>
      <c r="MHH221" s="45"/>
      <c r="MHI221" s="45"/>
      <c r="MHJ221" s="45"/>
      <c r="MHK221" s="45"/>
      <c r="MHL221" s="45"/>
      <c r="MHM221" s="45"/>
      <c r="MHN221" s="45"/>
      <c r="MHO221" s="45"/>
      <c r="MHP221" s="45"/>
      <c r="MHQ221" s="45"/>
      <c r="MHR221" s="45"/>
      <c r="MHS221" s="45"/>
      <c r="MHT221" s="45"/>
      <c r="MHU221" s="45"/>
      <c r="MHV221" s="45"/>
      <c r="MHW221" s="45"/>
      <c r="MHX221" s="45"/>
      <c r="MHY221" s="45"/>
      <c r="MHZ221" s="45"/>
      <c r="MIA221" s="45"/>
      <c r="MIB221" s="45"/>
      <c r="MIC221" s="45"/>
      <c r="MID221" s="45"/>
      <c r="MIE221" s="45"/>
      <c r="MIF221" s="45"/>
      <c r="MIG221" s="45"/>
      <c r="MIH221" s="45"/>
      <c r="MII221" s="45"/>
      <c r="MIJ221" s="45"/>
      <c r="MIK221" s="45"/>
      <c r="MIL221" s="45"/>
      <c r="MIM221" s="45"/>
      <c r="MIN221" s="45"/>
      <c r="MIO221" s="45"/>
      <c r="MIP221" s="45"/>
      <c r="MIQ221" s="45"/>
      <c r="MIR221" s="45"/>
      <c r="MIS221" s="45"/>
      <c r="MIT221" s="45"/>
      <c r="MIU221" s="45"/>
      <c r="MIV221" s="45"/>
      <c r="MIW221" s="45"/>
      <c r="MIX221" s="45"/>
      <c r="MIY221" s="45"/>
      <c r="MIZ221" s="45"/>
      <c r="MJA221" s="45"/>
      <c r="MJB221" s="45"/>
      <c r="MJC221" s="45"/>
      <c r="MJD221" s="45"/>
      <c r="MJE221" s="45"/>
      <c r="MJF221" s="45"/>
      <c r="MJG221" s="45"/>
      <c r="MJH221" s="45"/>
      <c r="MJI221" s="45"/>
      <c r="MJJ221" s="45"/>
      <c r="MJK221" s="45"/>
      <c r="MJL221" s="45"/>
      <c r="MJM221" s="45"/>
      <c r="MJN221" s="45"/>
      <c r="MJO221" s="45"/>
      <c r="MJP221" s="45"/>
      <c r="MJQ221" s="45"/>
      <c r="MJR221" s="45"/>
      <c r="MJS221" s="45"/>
      <c r="MJT221" s="45"/>
      <c r="MJU221" s="45"/>
      <c r="MJV221" s="45"/>
      <c r="MJW221" s="45"/>
      <c r="MJX221" s="45"/>
      <c r="MJY221" s="45"/>
      <c r="MJZ221" s="45"/>
      <c r="MKA221" s="45"/>
      <c r="MKB221" s="45"/>
      <c r="MKC221" s="45"/>
      <c r="MKD221" s="45"/>
      <c r="MKE221" s="45"/>
      <c r="MKF221" s="45"/>
      <c r="MKG221" s="45"/>
      <c r="MKH221" s="45"/>
      <c r="MKI221" s="45"/>
      <c r="MKJ221" s="45"/>
      <c r="MKK221" s="45"/>
      <c r="MKL221" s="45"/>
      <c r="MKM221" s="45"/>
      <c r="MKN221" s="45"/>
      <c r="MKO221" s="45"/>
      <c r="MKP221" s="45"/>
      <c r="MKQ221" s="45"/>
      <c r="MKR221" s="45"/>
      <c r="MKS221" s="45"/>
      <c r="MKT221" s="45"/>
      <c r="MKU221" s="45"/>
      <c r="MKV221" s="45"/>
      <c r="MKW221" s="45"/>
      <c r="MKX221" s="45"/>
      <c r="MKY221" s="45"/>
      <c r="MKZ221" s="45"/>
      <c r="MLA221" s="45"/>
      <c r="MLB221" s="45"/>
      <c r="MLC221" s="45"/>
      <c r="MLD221" s="45"/>
      <c r="MLE221" s="45"/>
      <c r="MLF221" s="45"/>
      <c r="MLG221" s="45"/>
      <c r="MLH221" s="45"/>
      <c r="MLI221" s="45"/>
      <c r="MLJ221" s="45"/>
      <c r="MLK221" s="45"/>
      <c r="MLL221" s="45"/>
      <c r="MLM221" s="45"/>
      <c r="MLN221" s="45"/>
      <c r="MLO221" s="45"/>
      <c r="MLP221" s="45"/>
      <c r="MLQ221" s="45"/>
      <c r="MLR221" s="45"/>
      <c r="MLS221" s="45"/>
      <c r="MLT221" s="45"/>
      <c r="MLU221" s="45"/>
      <c r="MLV221" s="45"/>
      <c r="MLW221" s="45"/>
      <c r="MLX221" s="45"/>
      <c r="MLY221" s="45"/>
      <c r="MLZ221" s="45"/>
      <c r="MMA221" s="45"/>
      <c r="MMB221" s="45"/>
      <c r="MMC221" s="45"/>
      <c r="MMD221" s="45"/>
      <c r="MME221" s="45"/>
      <c r="MMF221" s="45"/>
      <c r="MMG221" s="45"/>
      <c r="MMH221" s="45"/>
      <c r="MMI221" s="45"/>
      <c r="MMJ221" s="45"/>
      <c r="MMK221" s="45"/>
      <c r="MML221" s="45"/>
      <c r="MMM221" s="45"/>
      <c r="MMN221" s="45"/>
      <c r="MMO221" s="45"/>
      <c r="MMP221" s="45"/>
      <c r="MMQ221" s="45"/>
      <c r="MMR221" s="45"/>
      <c r="MMS221" s="45"/>
      <c r="MMT221" s="45"/>
      <c r="MMU221" s="45"/>
      <c r="MMV221" s="45"/>
      <c r="MMW221" s="45"/>
      <c r="MMX221" s="45"/>
      <c r="MMY221" s="45"/>
      <c r="MMZ221" s="45"/>
      <c r="MNA221" s="45"/>
      <c r="MNB221" s="45"/>
      <c r="MNC221" s="45"/>
      <c r="MND221" s="45"/>
      <c r="MNE221" s="45"/>
      <c r="MNF221" s="45"/>
      <c r="MNG221" s="45"/>
      <c r="MNH221" s="45"/>
      <c r="MNI221" s="45"/>
      <c r="MNJ221" s="45"/>
      <c r="MNK221" s="45"/>
      <c r="MNL221" s="45"/>
      <c r="MNM221" s="45"/>
      <c r="MNN221" s="45"/>
      <c r="MNO221" s="45"/>
      <c r="MNP221" s="45"/>
      <c r="MNQ221" s="45"/>
      <c r="MNR221" s="45"/>
      <c r="MNS221" s="45"/>
      <c r="MNT221" s="45"/>
      <c r="MNU221" s="45"/>
      <c r="MNV221" s="45"/>
      <c r="MNW221" s="45"/>
      <c r="MNX221" s="45"/>
      <c r="MNY221" s="45"/>
      <c r="MNZ221" s="45"/>
      <c r="MOA221" s="45"/>
      <c r="MOB221" s="45"/>
      <c r="MOC221" s="45"/>
      <c r="MOD221" s="45"/>
      <c r="MOE221" s="45"/>
      <c r="MOF221" s="45"/>
      <c r="MOG221" s="45"/>
      <c r="MOH221" s="45"/>
      <c r="MOI221" s="45"/>
      <c r="MOJ221" s="45"/>
      <c r="MOK221" s="45"/>
      <c r="MOL221" s="45"/>
      <c r="MOM221" s="45"/>
      <c r="MON221" s="45"/>
      <c r="MOO221" s="45"/>
      <c r="MOP221" s="45"/>
      <c r="MOQ221" s="45"/>
      <c r="MOR221" s="45"/>
      <c r="MOS221" s="45"/>
      <c r="MOT221" s="45"/>
      <c r="MOU221" s="45"/>
      <c r="MOV221" s="45"/>
      <c r="MOW221" s="45"/>
      <c r="MOX221" s="45"/>
      <c r="MOY221" s="45"/>
      <c r="MOZ221" s="45"/>
      <c r="MPA221" s="45"/>
      <c r="MPB221" s="45"/>
      <c r="MPC221" s="45"/>
      <c r="MPD221" s="45"/>
      <c r="MPE221" s="45"/>
      <c r="MPF221" s="45"/>
      <c r="MPG221" s="45"/>
      <c r="MPH221" s="45"/>
      <c r="MPI221" s="45"/>
      <c r="MPJ221" s="45"/>
      <c r="MPK221" s="45"/>
      <c r="MPL221" s="45"/>
      <c r="MPM221" s="45"/>
      <c r="MPN221" s="45"/>
      <c r="MPO221" s="45"/>
      <c r="MPP221" s="45"/>
      <c r="MPQ221" s="45"/>
      <c r="MPR221" s="45"/>
      <c r="MPS221" s="45"/>
      <c r="MPT221" s="45"/>
      <c r="MPU221" s="45"/>
      <c r="MPV221" s="45"/>
      <c r="MPW221" s="45"/>
      <c r="MPX221" s="45"/>
      <c r="MPY221" s="45"/>
      <c r="MPZ221" s="45"/>
      <c r="MQA221" s="45"/>
      <c r="MQB221" s="45"/>
      <c r="MQC221" s="45"/>
      <c r="MQD221" s="45"/>
      <c r="MQE221" s="45"/>
      <c r="MQF221" s="45"/>
      <c r="MQG221" s="45"/>
      <c r="MQH221" s="45"/>
      <c r="MQI221" s="45"/>
      <c r="MQJ221" s="45"/>
      <c r="MQK221" s="45"/>
      <c r="MQL221" s="45"/>
      <c r="MQM221" s="45"/>
      <c r="MQN221" s="45"/>
      <c r="MQO221" s="45"/>
      <c r="MQP221" s="45"/>
      <c r="MQQ221" s="45"/>
      <c r="MQR221" s="45"/>
      <c r="MQS221" s="45"/>
      <c r="MQT221" s="45"/>
      <c r="MQU221" s="45"/>
      <c r="MQV221" s="45"/>
      <c r="MQW221" s="45"/>
      <c r="MQX221" s="45"/>
      <c r="MQY221" s="45"/>
      <c r="MQZ221" s="45"/>
      <c r="MRA221" s="45"/>
      <c r="MRB221" s="45"/>
      <c r="MRC221" s="45"/>
      <c r="MRD221" s="45"/>
      <c r="MRE221" s="45"/>
      <c r="MRF221" s="45"/>
      <c r="MRG221" s="45"/>
      <c r="MRH221" s="45"/>
      <c r="MRI221" s="45"/>
      <c r="MRJ221" s="45"/>
      <c r="MRK221" s="45"/>
      <c r="MRL221" s="45"/>
      <c r="MRM221" s="45"/>
      <c r="MRN221" s="45"/>
      <c r="MRO221" s="45"/>
      <c r="MRP221" s="45"/>
      <c r="MRQ221" s="45"/>
      <c r="MRR221" s="45"/>
      <c r="MRS221" s="45"/>
      <c r="MRT221" s="45"/>
      <c r="MRU221" s="45"/>
      <c r="MRV221" s="45"/>
      <c r="MRW221" s="45"/>
      <c r="MRX221" s="45"/>
      <c r="MRY221" s="45"/>
      <c r="MRZ221" s="45"/>
      <c r="MSA221" s="45"/>
      <c r="MSB221" s="45"/>
      <c r="MSC221" s="45"/>
      <c r="MSD221" s="45"/>
      <c r="MSE221" s="45"/>
      <c r="MSF221" s="45"/>
      <c r="MSG221" s="45"/>
      <c r="MSH221" s="45"/>
      <c r="MSI221" s="45"/>
      <c r="MSJ221" s="45"/>
      <c r="MSK221" s="45"/>
      <c r="MSL221" s="45"/>
      <c r="MSM221" s="45"/>
      <c r="MSN221" s="45"/>
      <c r="MSO221" s="45"/>
      <c r="MSP221" s="45"/>
      <c r="MSQ221" s="45"/>
      <c r="MSR221" s="45"/>
      <c r="MSS221" s="45"/>
      <c r="MST221" s="45"/>
      <c r="MSU221" s="45"/>
      <c r="MSV221" s="45"/>
      <c r="MSW221" s="45"/>
      <c r="MSX221" s="45"/>
      <c r="MSY221" s="45"/>
      <c r="MSZ221" s="45"/>
      <c r="MTA221" s="45"/>
      <c r="MTB221" s="45"/>
      <c r="MTC221" s="45"/>
      <c r="MTD221" s="45"/>
      <c r="MTE221" s="45"/>
      <c r="MTF221" s="45"/>
      <c r="MTG221" s="45"/>
      <c r="MTH221" s="45"/>
      <c r="MTI221" s="45"/>
      <c r="MTJ221" s="45"/>
      <c r="MTK221" s="45"/>
      <c r="MTL221" s="45"/>
      <c r="MTM221" s="45"/>
      <c r="MTN221" s="45"/>
      <c r="MTO221" s="45"/>
      <c r="MTP221" s="45"/>
      <c r="MTQ221" s="45"/>
      <c r="MTR221" s="45"/>
      <c r="MTS221" s="45"/>
      <c r="MTT221" s="45"/>
      <c r="MTU221" s="45"/>
      <c r="MTV221" s="45"/>
      <c r="MTW221" s="45"/>
      <c r="MTX221" s="45"/>
      <c r="MTY221" s="45"/>
      <c r="MTZ221" s="45"/>
      <c r="MUA221" s="45"/>
      <c r="MUB221" s="45"/>
      <c r="MUC221" s="45"/>
      <c r="MUD221" s="45"/>
      <c r="MUE221" s="45"/>
      <c r="MUF221" s="45"/>
      <c r="MUG221" s="45"/>
      <c r="MUH221" s="45"/>
      <c r="MUI221" s="45"/>
      <c r="MUJ221" s="45"/>
      <c r="MUK221" s="45"/>
      <c r="MUL221" s="45"/>
      <c r="MUM221" s="45"/>
      <c r="MUN221" s="45"/>
      <c r="MUO221" s="45"/>
      <c r="MUP221" s="45"/>
      <c r="MUQ221" s="45"/>
      <c r="MUR221" s="45"/>
      <c r="MUS221" s="45"/>
      <c r="MUT221" s="45"/>
      <c r="MUU221" s="45"/>
      <c r="MUV221" s="45"/>
      <c r="MUW221" s="45"/>
      <c r="MUX221" s="45"/>
      <c r="MUY221" s="45"/>
      <c r="MUZ221" s="45"/>
      <c r="MVA221" s="45"/>
      <c r="MVB221" s="45"/>
      <c r="MVC221" s="45"/>
      <c r="MVD221" s="45"/>
      <c r="MVE221" s="45"/>
      <c r="MVF221" s="45"/>
      <c r="MVG221" s="45"/>
      <c r="MVH221" s="45"/>
      <c r="MVI221" s="45"/>
      <c r="MVJ221" s="45"/>
      <c r="MVK221" s="45"/>
      <c r="MVL221" s="45"/>
      <c r="MVM221" s="45"/>
      <c r="MVN221" s="45"/>
      <c r="MVO221" s="45"/>
      <c r="MVP221" s="45"/>
      <c r="MVQ221" s="45"/>
      <c r="MVR221" s="45"/>
      <c r="MVS221" s="45"/>
      <c r="MVT221" s="45"/>
      <c r="MVU221" s="45"/>
      <c r="MVV221" s="45"/>
      <c r="MVW221" s="45"/>
      <c r="MVX221" s="45"/>
      <c r="MVY221" s="45"/>
      <c r="MVZ221" s="45"/>
      <c r="MWA221" s="45"/>
      <c r="MWB221" s="45"/>
      <c r="MWC221" s="45"/>
      <c r="MWD221" s="45"/>
      <c r="MWE221" s="45"/>
      <c r="MWF221" s="45"/>
      <c r="MWG221" s="45"/>
      <c r="MWH221" s="45"/>
      <c r="MWI221" s="45"/>
      <c r="MWJ221" s="45"/>
      <c r="MWK221" s="45"/>
      <c r="MWL221" s="45"/>
      <c r="MWM221" s="45"/>
      <c r="MWN221" s="45"/>
      <c r="MWO221" s="45"/>
      <c r="MWP221" s="45"/>
      <c r="MWQ221" s="45"/>
      <c r="MWR221" s="45"/>
      <c r="MWS221" s="45"/>
      <c r="MWT221" s="45"/>
      <c r="MWU221" s="45"/>
      <c r="MWV221" s="45"/>
      <c r="MWW221" s="45"/>
      <c r="MWX221" s="45"/>
      <c r="MWY221" s="45"/>
      <c r="MWZ221" s="45"/>
      <c r="MXA221" s="45"/>
      <c r="MXB221" s="45"/>
      <c r="MXC221" s="45"/>
      <c r="MXD221" s="45"/>
      <c r="MXE221" s="45"/>
      <c r="MXF221" s="45"/>
      <c r="MXG221" s="45"/>
      <c r="MXH221" s="45"/>
      <c r="MXI221" s="45"/>
      <c r="MXJ221" s="45"/>
      <c r="MXK221" s="45"/>
      <c r="MXL221" s="45"/>
      <c r="MXM221" s="45"/>
      <c r="MXN221" s="45"/>
      <c r="MXO221" s="45"/>
      <c r="MXP221" s="45"/>
      <c r="MXQ221" s="45"/>
      <c r="MXR221" s="45"/>
      <c r="MXS221" s="45"/>
      <c r="MXT221" s="45"/>
      <c r="MXU221" s="45"/>
      <c r="MXV221" s="45"/>
      <c r="MXW221" s="45"/>
      <c r="MXX221" s="45"/>
      <c r="MXY221" s="45"/>
      <c r="MXZ221" s="45"/>
      <c r="MYA221" s="45"/>
      <c r="MYB221" s="45"/>
      <c r="MYC221" s="45"/>
      <c r="MYD221" s="45"/>
      <c r="MYE221" s="45"/>
      <c r="MYF221" s="45"/>
      <c r="MYG221" s="45"/>
      <c r="MYH221" s="45"/>
      <c r="MYI221" s="45"/>
      <c r="MYJ221" s="45"/>
      <c r="MYK221" s="45"/>
      <c r="MYL221" s="45"/>
      <c r="MYM221" s="45"/>
      <c r="MYN221" s="45"/>
      <c r="MYO221" s="45"/>
      <c r="MYP221" s="45"/>
      <c r="MYQ221" s="45"/>
      <c r="MYR221" s="45"/>
      <c r="MYS221" s="45"/>
      <c r="MYT221" s="45"/>
      <c r="MYU221" s="45"/>
      <c r="MYV221" s="45"/>
      <c r="MYW221" s="45"/>
      <c r="MYX221" s="45"/>
      <c r="MYY221" s="45"/>
      <c r="MYZ221" s="45"/>
      <c r="MZA221" s="45"/>
      <c r="MZB221" s="45"/>
      <c r="MZC221" s="45"/>
      <c r="MZD221" s="45"/>
      <c r="MZE221" s="45"/>
      <c r="MZF221" s="45"/>
      <c r="MZG221" s="45"/>
      <c r="MZH221" s="45"/>
      <c r="MZI221" s="45"/>
      <c r="MZJ221" s="45"/>
      <c r="MZK221" s="45"/>
      <c r="MZL221" s="45"/>
      <c r="MZM221" s="45"/>
      <c r="MZN221" s="45"/>
      <c r="MZO221" s="45"/>
      <c r="MZP221" s="45"/>
      <c r="MZQ221" s="45"/>
      <c r="MZR221" s="45"/>
      <c r="MZS221" s="45"/>
      <c r="MZT221" s="45"/>
      <c r="MZU221" s="45"/>
      <c r="MZV221" s="45"/>
      <c r="MZW221" s="45"/>
      <c r="MZX221" s="45"/>
      <c r="MZY221" s="45"/>
      <c r="MZZ221" s="45"/>
      <c r="NAA221" s="45"/>
      <c r="NAB221" s="45"/>
      <c r="NAC221" s="45"/>
      <c r="NAD221" s="45"/>
      <c r="NAE221" s="45"/>
      <c r="NAF221" s="45"/>
      <c r="NAG221" s="45"/>
      <c r="NAH221" s="45"/>
      <c r="NAI221" s="45"/>
      <c r="NAJ221" s="45"/>
      <c r="NAK221" s="45"/>
      <c r="NAL221" s="45"/>
      <c r="NAM221" s="45"/>
      <c r="NAN221" s="45"/>
      <c r="NAO221" s="45"/>
      <c r="NAP221" s="45"/>
      <c r="NAQ221" s="45"/>
      <c r="NAR221" s="45"/>
      <c r="NAS221" s="45"/>
      <c r="NAT221" s="45"/>
      <c r="NAU221" s="45"/>
      <c r="NAV221" s="45"/>
      <c r="NAW221" s="45"/>
      <c r="NAX221" s="45"/>
      <c r="NAY221" s="45"/>
      <c r="NAZ221" s="45"/>
      <c r="NBA221" s="45"/>
      <c r="NBB221" s="45"/>
      <c r="NBC221" s="45"/>
      <c r="NBD221" s="45"/>
      <c r="NBE221" s="45"/>
      <c r="NBF221" s="45"/>
      <c r="NBG221" s="45"/>
      <c r="NBH221" s="45"/>
      <c r="NBI221" s="45"/>
      <c r="NBJ221" s="45"/>
      <c r="NBK221" s="45"/>
      <c r="NBL221" s="45"/>
      <c r="NBM221" s="45"/>
      <c r="NBN221" s="45"/>
      <c r="NBO221" s="45"/>
      <c r="NBP221" s="45"/>
      <c r="NBQ221" s="45"/>
      <c r="NBR221" s="45"/>
      <c r="NBS221" s="45"/>
      <c r="NBT221" s="45"/>
      <c r="NBU221" s="45"/>
      <c r="NBV221" s="45"/>
      <c r="NBW221" s="45"/>
      <c r="NBX221" s="45"/>
      <c r="NBY221" s="45"/>
      <c r="NBZ221" s="45"/>
      <c r="NCA221" s="45"/>
      <c r="NCB221" s="45"/>
      <c r="NCC221" s="45"/>
      <c r="NCD221" s="45"/>
      <c r="NCE221" s="45"/>
      <c r="NCF221" s="45"/>
      <c r="NCG221" s="45"/>
      <c r="NCH221" s="45"/>
      <c r="NCI221" s="45"/>
      <c r="NCJ221" s="45"/>
      <c r="NCK221" s="45"/>
      <c r="NCL221" s="45"/>
      <c r="NCM221" s="45"/>
      <c r="NCN221" s="45"/>
      <c r="NCO221" s="45"/>
      <c r="NCP221" s="45"/>
      <c r="NCQ221" s="45"/>
      <c r="NCR221" s="45"/>
      <c r="NCS221" s="45"/>
      <c r="NCT221" s="45"/>
      <c r="NCU221" s="45"/>
      <c r="NCV221" s="45"/>
      <c r="NCW221" s="45"/>
      <c r="NCX221" s="45"/>
      <c r="NCY221" s="45"/>
      <c r="NCZ221" s="45"/>
      <c r="NDA221" s="45"/>
      <c r="NDB221" s="45"/>
      <c r="NDC221" s="45"/>
      <c r="NDD221" s="45"/>
      <c r="NDE221" s="45"/>
      <c r="NDF221" s="45"/>
      <c r="NDG221" s="45"/>
      <c r="NDH221" s="45"/>
      <c r="NDI221" s="45"/>
      <c r="NDJ221" s="45"/>
      <c r="NDK221" s="45"/>
      <c r="NDL221" s="45"/>
      <c r="NDM221" s="45"/>
      <c r="NDN221" s="45"/>
      <c r="NDO221" s="45"/>
      <c r="NDP221" s="45"/>
      <c r="NDQ221" s="45"/>
      <c r="NDR221" s="45"/>
      <c r="NDS221" s="45"/>
      <c r="NDT221" s="45"/>
      <c r="NDU221" s="45"/>
      <c r="NDV221" s="45"/>
      <c r="NDW221" s="45"/>
      <c r="NDX221" s="45"/>
      <c r="NDY221" s="45"/>
      <c r="NDZ221" s="45"/>
      <c r="NEA221" s="45"/>
      <c r="NEB221" s="45"/>
      <c r="NEC221" s="45"/>
      <c r="NED221" s="45"/>
      <c r="NEE221" s="45"/>
      <c r="NEF221" s="45"/>
      <c r="NEG221" s="45"/>
      <c r="NEH221" s="45"/>
      <c r="NEI221" s="45"/>
      <c r="NEJ221" s="45"/>
      <c r="NEK221" s="45"/>
      <c r="NEL221" s="45"/>
      <c r="NEM221" s="45"/>
      <c r="NEN221" s="45"/>
      <c r="NEO221" s="45"/>
      <c r="NEP221" s="45"/>
      <c r="NEQ221" s="45"/>
      <c r="NER221" s="45"/>
      <c r="NES221" s="45"/>
      <c r="NET221" s="45"/>
      <c r="NEU221" s="45"/>
      <c r="NEV221" s="45"/>
      <c r="NEW221" s="45"/>
      <c r="NEX221" s="45"/>
      <c r="NEY221" s="45"/>
      <c r="NEZ221" s="45"/>
      <c r="NFA221" s="45"/>
      <c r="NFB221" s="45"/>
      <c r="NFC221" s="45"/>
      <c r="NFD221" s="45"/>
      <c r="NFE221" s="45"/>
      <c r="NFF221" s="45"/>
      <c r="NFG221" s="45"/>
      <c r="NFH221" s="45"/>
      <c r="NFI221" s="45"/>
      <c r="NFJ221" s="45"/>
      <c r="NFK221" s="45"/>
      <c r="NFL221" s="45"/>
      <c r="NFM221" s="45"/>
      <c r="NFN221" s="45"/>
      <c r="NFO221" s="45"/>
      <c r="NFP221" s="45"/>
      <c r="NFQ221" s="45"/>
      <c r="NFR221" s="45"/>
      <c r="NFS221" s="45"/>
      <c r="NFT221" s="45"/>
      <c r="NFU221" s="45"/>
      <c r="NFV221" s="45"/>
      <c r="NFW221" s="45"/>
      <c r="NFX221" s="45"/>
      <c r="NFY221" s="45"/>
      <c r="NFZ221" s="45"/>
      <c r="NGA221" s="45"/>
      <c r="NGB221" s="45"/>
      <c r="NGC221" s="45"/>
      <c r="NGD221" s="45"/>
      <c r="NGE221" s="45"/>
      <c r="NGF221" s="45"/>
      <c r="NGG221" s="45"/>
      <c r="NGH221" s="45"/>
      <c r="NGI221" s="45"/>
      <c r="NGJ221" s="45"/>
      <c r="NGK221" s="45"/>
      <c r="NGL221" s="45"/>
      <c r="NGM221" s="45"/>
      <c r="NGN221" s="45"/>
      <c r="NGO221" s="45"/>
      <c r="NGP221" s="45"/>
      <c r="NGQ221" s="45"/>
      <c r="NGR221" s="45"/>
      <c r="NGS221" s="45"/>
      <c r="NGT221" s="45"/>
      <c r="NGU221" s="45"/>
      <c r="NGV221" s="45"/>
      <c r="NGW221" s="45"/>
      <c r="NGX221" s="45"/>
      <c r="NGY221" s="45"/>
      <c r="NGZ221" s="45"/>
      <c r="NHA221" s="45"/>
      <c r="NHB221" s="45"/>
      <c r="NHC221" s="45"/>
      <c r="NHD221" s="45"/>
      <c r="NHE221" s="45"/>
      <c r="NHF221" s="45"/>
      <c r="NHG221" s="45"/>
      <c r="NHH221" s="45"/>
      <c r="NHI221" s="45"/>
      <c r="NHJ221" s="45"/>
      <c r="NHK221" s="45"/>
      <c r="NHL221" s="45"/>
      <c r="NHM221" s="45"/>
      <c r="NHN221" s="45"/>
      <c r="NHO221" s="45"/>
      <c r="NHP221" s="45"/>
      <c r="NHQ221" s="45"/>
      <c r="NHR221" s="45"/>
      <c r="NHS221" s="45"/>
      <c r="NHT221" s="45"/>
      <c r="NHU221" s="45"/>
      <c r="NHV221" s="45"/>
      <c r="NHW221" s="45"/>
      <c r="NHX221" s="45"/>
      <c r="NHY221" s="45"/>
      <c r="NHZ221" s="45"/>
      <c r="NIA221" s="45"/>
      <c r="NIB221" s="45"/>
      <c r="NIC221" s="45"/>
      <c r="NID221" s="45"/>
      <c r="NIE221" s="45"/>
      <c r="NIF221" s="45"/>
      <c r="NIG221" s="45"/>
      <c r="NIH221" s="45"/>
      <c r="NII221" s="45"/>
      <c r="NIJ221" s="45"/>
      <c r="NIK221" s="45"/>
      <c r="NIL221" s="45"/>
      <c r="NIM221" s="45"/>
      <c r="NIN221" s="45"/>
      <c r="NIO221" s="45"/>
      <c r="NIP221" s="45"/>
      <c r="NIQ221" s="45"/>
      <c r="NIR221" s="45"/>
      <c r="NIS221" s="45"/>
      <c r="NIT221" s="45"/>
      <c r="NIU221" s="45"/>
      <c r="NIV221" s="45"/>
      <c r="NIW221" s="45"/>
      <c r="NIX221" s="45"/>
      <c r="NIY221" s="45"/>
      <c r="NIZ221" s="45"/>
      <c r="NJA221" s="45"/>
      <c r="NJB221" s="45"/>
      <c r="NJC221" s="45"/>
      <c r="NJD221" s="45"/>
      <c r="NJE221" s="45"/>
      <c r="NJF221" s="45"/>
      <c r="NJG221" s="45"/>
      <c r="NJH221" s="45"/>
      <c r="NJI221" s="45"/>
      <c r="NJJ221" s="45"/>
      <c r="NJK221" s="45"/>
      <c r="NJL221" s="45"/>
      <c r="NJM221" s="45"/>
      <c r="NJN221" s="45"/>
      <c r="NJO221" s="45"/>
      <c r="NJP221" s="45"/>
      <c r="NJQ221" s="45"/>
      <c r="NJR221" s="45"/>
      <c r="NJS221" s="45"/>
      <c r="NJT221" s="45"/>
      <c r="NJU221" s="45"/>
      <c r="NJV221" s="45"/>
      <c r="NJW221" s="45"/>
      <c r="NJX221" s="45"/>
      <c r="NJY221" s="45"/>
      <c r="NJZ221" s="45"/>
      <c r="NKA221" s="45"/>
      <c r="NKB221" s="45"/>
      <c r="NKC221" s="45"/>
      <c r="NKD221" s="45"/>
      <c r="NKE221" s="45"/>
      <c r="NKF221" s="45"/>
      <c r="NKG221" s="45"/>
      <c r="NKH221" s="45"/>
      <c r="NKI221" s="45"/>
      <c r="NKJ221" s="45"/>
      <c r="NKK221" s="45"/>
      <c r="NKL221" s="45"/>
      <c r="NKM221" s="45"/>
      <c r="NKN221" s="45"/>
      <c r="NKO221" s="45"/>
      <c r="NKP221" s="45"/>
      <c r="NKQ221" s="45"/>
      <c r="NKR221" s="45"/>
      <c r="NKS221" s="45"/>
      <c r="NKT221" s="45"/>
      <c r="NKU221" s="45"/>
      <c r="NKV221" s="45"/>
      <c r="NKW221" s="45"/>
      <c r="NKX221" s="45"/>
      <c r="NKY221" s="45"/>
      <c r="NKZ221" s="45"/>
      <c r="NLA221" s="45"/>
      <c r="NLB221" s="45"/>
      <c r="NLC221" s="45"/>
      <c r="NLD221" s="45"/>
      <c r="NLE221" s="45"/>
      <c r="NLF221" s="45"/>
      <c r="NLG221" s="45"/>
      <c r="NLH221" s="45"/>
      <c r="NLI221" s="45"/>
      <c r="NLJ221" s="45"/>
      <c r="NLK221" s="45"/>
      <c r="NLL221" s="45"/>
      <c r="NLM221" s="45"/>
      <c r="NLN221" s="45"/>
      <c r="NLO221" s="45"/>
      <c r="NLP221" s="45"/>
      <c r="NLQ221" s="45"/>
      <c r="NLR221" s="45"/>
      <c r="NLS221" s="45"/>
      <c r="NLT221" s="45"/>
      <c r="NLU221" s="45"/>
      <c r="NLV221" s="45"/>
      <c r="NLW221" s="45"/>
      <c r="NLX221" s="45"/>
      <c r="NLY221" s="45"/>
      <c r="NLZ221" s="45"/>
      <c r="NMA221" s="45"/>
      <c r="NMB221" s="45"/>
      <c r="NMC221" s="45"/>
      <c r="NMD221" s="45"/>
      <c r="NME221" s="45"/>
      <c r="NMF221" s="45"/>
      <c r="NMG221" s="45"/>
      <c r="NMH221" s="45"/>
      <c r="NMI221" s="45"/>
      <c r="NMJ221" s="45"/>
      <c r="NMK221" s="45"/>
      <c r="NML221" s="45"/>
      <c r="NMM221" s="45"/>
      <c r="NMN221" s="45"/>
      <c r="NMO221" s="45"/>
      <c r="NMP221" s="45"/>
      <c r="NMQ221" s="45"/>
      <c r="NMR221" s="45"/>
      <c r="NMS221" s="45"/>
      <c r="NMT221" s="45"/>
      <c r="NMU221" s="45"/>
      <c r="NMV221" s="45"/>
      <c r="NMW221" s="45"/>
      <c r="NMX221" s="45"/>
      <c r="NMY221" s="45"/>
      <c r="NMZ221" s="45"/>
      <c r="NNA221" s="45"/>
      <c r="NNB221" s="45"/>
      <c r="NNC221" s="45"/>
      <c r="NND221" s="45"/>
      <c r="NNE221" s="45"/>
      <c r="NNF221" s="45"/>
      <c r="NNG221" s="45"/>
      <c r="NNH221" s="45"/>
      <c r="NNI221" s="45"/>
      <c r="NNJ221" s="45"/>
      <c r="NNK221" s="45"/>
      <c r="NNL221" s="45"/>
      <c r="NNM221" s="45"/>
      <c r="NNN221" s="45"/>
      <c r="NNO221" s="45"/>
      <c r="NNP221" s="45"/>
      <c r="NNQ221" s="45"/>
      <c r="NNR221" s="45"/>
      <c r="NNS221" s="45"/>
      <c r="NNT221" s="45"/>
      <c r="NNU221" s="45"/>
      <c r="NNV221" s="45"/>
      <c r="NNW221" s="45"/>
      <c r="NNX221" s="45"/>
      <c r="NNY221" s="45"/>
      <c r="NNZ221" s="45"/>
      <c r="NOA221" s="45"/>
      <c r="NOB221" s="45"/>
      <c r="NOC221" s="45"/>
      <c r="NOD221" s="45"/>
      <c r="NOE221" s="45"/>
      <c r="NOF221" s="45"/>
      <c r="NOG221" s="45"/>
      <c r="NOH221" s="45"/>
      <c r="NOI221" s="45"/>
      <c r="NOJ221" s="45"/>
      <c r="NOK221" s="45"/>
      <c r="NOL221" s="45"/>
      <c r="NOM221" s="45"/>
      <c r="NON221" s="45"/>
      <c r="NOO221" s="45"/>
      <c r="NOP221" s="45"/>
      <c r="NOQ221" s="45"/>
      <c r="NOR221" s="45"/>
      <c r="NOS221" s="45"/>
      <c r="NOT221" s="45"/>
      <c r="NOU221" s="45"/>
      <c r="NOV221" s="45"/>
      <c r="NOW221" s="45"/>
      <c r="NOX221" s="45"/>
      <c r="NOY221" s="45"/>
      <c r="NOZ221" s="45"/>
      <c r="NPA221" s="45"/>
      <c r="NPB221" s="45"/>
      <c r="NPC221" s="45"/>
      <c r="NPD221" s="45"/>
      <c r="NPE221" s="45"/>
      <c r="NPF221" s="45"/>
      <c r="NPG221" s="45"/>
      <c r="NPH221" s="45"/>
      <c r="NPI221" s="45"/>
      <c r="NPJ221" s="45"/>
      <c r="NPK221" s="45"/>
      <c r="NPL221" s="45"/>
      <c r="NPM221" s="45"/>
      <c r="NPN221" s="45"/>
      <c r="NPO221" s="45"/>
      <c r="NPP221" s="45"/>
      <c r="NPQ221" s="45"/>
      <c r="NPR221" s="45"/>
      <c r="NPS221" s="45"/>
      <c r="NPT221" s="45"/>
      <c r="NPU221" s="45"/>
      <c r="NPV221" s="45"/>
      <c r="NPW221" s="45"/>
      <c r="NPX221" s="45"/>
      <c r="NPY221" s="45"/>
      <c r="NPZ221" s="45"/>
      <c r="NQA221" s="45"/>
      <c r="NQB221" s="45"/>
      <c r="NQC221" s="45"/>
      <c r="NQD221" s="45"/>
      <c r="NQE221" s="45"/>
      <c r="NQF221" s="45"/>
      <c r="NQG221" s="45"/>
      <c r="NQH221" s="45"/>
      <c r="NQI221" s="45"/>
      <c r="NQJ221" s="45"/>
      <c r="NQK221" s="45"/>
      <c r="NQL221" s="45"/>
      <c r="NQM221" s="45"/>
      <c r="NQN221" s="45"/>
      <c r="NQO221" s="45"/>
      <c r="NQP221" s="45"/>
      <c r="NQQ221" s="45"/>
      <c r="NQR221" s="45"/>
      <c r="NQS221" s="45"/>
      <c r="NQT221" s="45"/>
      <c r="NQU221" s="45"/>
      <c r="NQV221" s="45"/>
      <c r="NQW221" s="45"/>
      <c r="NQX221" s="45"/>
      <c r="NQY221" s="45"/>
      <c r="NQZ221" s="45"/>
      <c r="NRA221" s="45"/>
      <c r="NRB221" s="45"/>
      <c r="NRC221" s="45"/>
      <c r="NRD221" s="45"/>
      <c r="NRE221" s="45"/>
      <c r="NRF221" s="45"/>
      <c r="NRG221" s="45"/>
      <c r="NRH221" s="45"/>
      <c r="NRI221" s="45"/>
      <c r="NRJ221" s="45"/>
      <c r="NRK221" s="45"/>
      <c r="NRL221" s="45"/>
      <c r="NRM221" s="45"/>
      <c r="NRN221" s="45"/>
      <c r="NRO221" s="45"/>
      <c r="NRP221" s="45"/>
      <c r="NRQ221" s="45"/>
      <c r="NRR221" s="45"/>
      <c r="NRS221" s="45"/>
      <c r="NRT221" s="45"/>
      <c r="NRU221" s="45"/>
      <c r="NRV221" s="45"/>
      <c r="NRW221" s="45"/>
      <c r="NRX221" s="45"/>
      <c r="NRY221" s="45"/>
      <c r="NRZ221" s="45"/>
      <c r="NSA221" s="45"/>
      <c r="NSB221" s="45"/>
      <c r="NSC221" s="45"/>
      <c r="NSD221" s="45"/>
      <c r="NSE221" s="45"/>
      <c r="NSF221" s="45"/>
      <c r="NSG221" s="45"/>
      <c r="NSH221" s="45"/>
      <c r="NSI221" s="45"/>
      <c r="NSJ221" s="45"/>
      <c r="NSK221" s="45"/>
      <c r="NSL221" s="45"/>
      <c r="NSM221" s="45"/>
      <c r="NSN221" s="45"/>
      <c r="NSO221" s="45"/>
      <c r="NSP221" s="45"/>
      <c r="NSQ221" s="45"/>
      <c r="NSR221" s="45"/>
      <c r="NSS221" s="45"/>
      <c r="NST221" s="45"/>
      <c r="NSU221" s="45"/>
      <c r="NSV221" s="45"/>
      <c r="NSW221" s="45"/>
      <c r="NSX221" s="45"/>
      <c r="NSY221" s="45"/>
      <c r="NSZ221" s="45"/>
      <c r="NTA221" s="45"/>
      <c r="NTB221" s="45"/>
      <c r="NTC221" s="45"/>
      <c r="NTD221" s="45"/>
      <c r="NTE221" s="45"/>
      <c r="NTF221" s="45"/>
      <c r="NTG221" s="45"/>
      <c r="NTH221" s="45"/>
      <c r="NTI221" s="45"/>
      <c r="NTJ221" s="45"/>
      <c r="NTK221" s="45"/>
      <c r="NTL221" s="45"/>
      <c r="NTM221" s="45"/>
      <c r="NTN221" s="45"/>
      <c r="NTO221" s="45"/>
      <c r="NTP221" s="45"/>
      <c r="NTQ221" s="45"/>
      <c r="NTR221" s="45"/>
      <c r="NTS221" s="45"/>
      <c r="NTT221" s="45"/>
      <c r="NTU221" s="45"/>
      <c r="NTV221" s="45"/>
      <c r="NTW221" s="45"/>
      <c r="NTX221" s="45"/>
      <c r="NTY221" s="45"/>
      <c r="NTZ221" s="45"/>
      <c r="NUA221" s="45"/>
      <c r="NUB221" s="45"/>
      <c r="NUC221" s="45"/>
      <c r="NUD221" s="45"/>
      <c r="NUE221" s="45"/>
      <c r="NUF221" s="45"/>
      <c r="NUG221" s="45"/>
      <c r="NUH221" s="45"/>
      <c r="NUI221" s="45"/>
      <c r="NUJ221" s="45"/>
      <c r="NUK221" s="45"/>
      <c r="NUL221" s="45"/>
      <c r="NUM221" s="45"/>
      <c r="NUN221" s="45"/>
      <c r="NUO221" s="45"/>
      <c r="NUP221" s="45"/>
      <c r="NUQ221" s="45"/>
      <c r="NUR221" s="45"/>
      <c r="NUS221" s="45"/>
      <c r="NUT221" s="45"/>
      <c r="NUU221" s="45"/>
      <c r="NUV221" s="45"/>
      <c r="NUW221" s="45"/>
      <c r="NUX221" s="45"/>
      <c r="NUY221" s="45"/>
      <c r="NUZ221" s="45"/>
      <c r="NVA221" s="45"/>
      <c r="NVB221" s="45"/>
      <c r="NVC221" s="45"/>
      <c r="NVD221" s="45"/>
      <c r="NVE221" s="45"/>
      <c r="NVF221" s="45"/>
      <c r="NVG221" s="45"/>
      <c r="NVH221" s="45"/>
      <c r="NVI221" s="45"/>
      <c r="NVJ221" s="45"/>
      <c r="NVK221" s="45"/>
      <c r="NVL221" s="45"/>
      <c r="NVM221" s="45"/>
      <c r="NVN221" s="45"/>
      <c r="NVO221" s="45"/>
      <c r="NVP221" s="45"/>
      <c r="NVQ221" s="45"/>
      <c r="NVR221" s="45"/>
      <c r="NVS221" s="45"/>
      <c r="NVT221" s="45"/>
      <c r="NVU221" s="45"/>
      <c r="NVV221" s="45"/>
      <c r="NVW221" s="45"/>
      <c r="NVX221" s="45"/>
      <c r="NVY221" s="45"/>
      <c r="NVZ221" s="45"/>
      <c r="NWA221" s="45"/>
      <c r="NWB221" s="45"/>
      <c r="NWC221" s="45"/>
      <c r="NWD221" s="45"/>
      <c r="NWE221" s="45"/>
      <c r="NWF221" s="45"/>
      <c r="NWG221" s="45"/>
      <c r="NWH221" s="45"/>
      <c r="NWI221" s="45"/>
      <c r="NWJ221" s="45"/>
      <c r="NWK221" s="45"/>
      <c r="NWL221" s="45"/>
      <c r="NWM221" s="45"/>
      <c r="NWN221" s="45"/>
      <c r="NWO221" s="45"/>
      <c r="NWP221" s="45"/>
      <c r="NWQ221" s="45"/>
      <c r="NWR221" s="45"/>
      <c r="NWS221" s="45"/>
      <c r="NWT221" s="45"/>
      <c r="NWU221" s="45"/>
      <c r="NWV221" s="45"/>
      <c r="NWW221" s="45"/>
      <c r="NWX221" s="45"/>
      <c r="NWY221" s="45"/>
      <c r="NWZ221" s="45"/>
      <c r="NXA221" s="45"/>
      <c r="NXB221" s="45"/>
      <c r="NXC221" s="45"/>
      <c r="NXD221" s="45"/>
      <c r="NXE221" s="45"/>
      <c r="NXF221" s="45"/>
      <c r="NXG221" s="45"/>
      <c r="NXH221" s="45"/>
      <c r="NXI221" s="45"/>
      <c r="NXJ221" s="45"/>
      <c r="NXK221" s="45"/>
      <c r="NXL221" s="45"/>
      <c r="NXM221" s="45"/>
      <c r="NXN221" s="45"/>
      <c r="NXO221" s="45"/>
      <c r="NXP221" s="45"/>
      <c r="NXQ221" s="45"/>
      <c r="NXR221" s="45"/>
      <c r="NXS221" s="45"/>
      <c r="NXT221" s="45"/>
      <c r="NXU221" s="45"/>
      <c r="NXV221" s="45"/>
      <c r="NXW221" s="45"/>
      <c r="NXX221" s="45"/>
      <c r="NXY221" s="45"/>
      <c r="NXZ221" s="45"/>
      <c r="NYA221" s="45"/>
      <c r="NYB221" s="45"/>
      <c r="NYC221" s="45"/>
      <c r="NYD221" s="45"/>
      <c r="NYE221" s="45"/>
      <c r="NYF221" s="45"/>
      <c r="NYG221" s="45"/>
      <c r="NYH221" s="45"/>
      <c r="NYI221" s="45"/>
      <c r="NYJ221" s="45"/>
      <c r="NYK221" s="45"/>
      <c r="NYL221" s="45"/>
      <c r="NYM221" s="45"/>
      <c r="NYN221" s="45"/>
      <c r="NYO221" s="45"/>
      <c r="NYP221" s="45"/>
      <c r="NYQ221" s="45"/>
      <c r="NYR221" s="45"/>
      <c r="NYS221" s="45"/>
      <c r="NYT221" s="45"/>
      <c r="NYU221" s="45"/>
      <c r="NYV221" s="45"/>
      <c r="NYW221" s="45"/>
      <c r="NYX221" s="45"/>
      <c r="NYY221" s="45"/>
      <c r="NYZ221" s="45"/>
      <c r="NZA221" s="45"/>
      <c r="NZB221" s="45"/>
      <c r="NZC221" s="45"/>
      <c r="NZD221" s="45"/>
      <c r="NZE221" s="45"/>
      <c r="NZF221" s="45"/>
      <c r="NZG221" s="45"/>
      <c r="NZH221" s="45"/>
      <c r="NZI221" s="45"/>
      <c r="NZJ221" s="45"/>
      <c r="NZK221" s="45"/>
      <c r="NZL221" s="45"/>
      <c r="NZM221" s="45"/>
      <c r="NZN221" s="45"/>
      <c r="NZO221" s="45"/>
      <c r="NZP221" s="45"/>
      <c r="NZQ221" s="45"/>
      <c r="NZR221" s="45"/>
      <c r="NZS221" s="45"/>
      <c r="NZT221" s="45"/>
      <c r="NZU221" s="45"/>
      <c r="NZV221" s="45"/>
      <c r="NZW221" s="45"/>
      <c r="NZX221" s="45"/>
      <c r="NZY221" s="45"/>
      <c r="NZZ221" s="45"/>
      <c r="OAA221" s="45"/>
      <c r="OAB221" s="45"/>
      <c r="OAC221" s="45"/>
      <c r="OAD221" s="45"/>
      <c r="OAE221" s="45"/>
      <c r="OAF221" s="45"/>
      <c r="OAG221" s="45"/>
      <c r="OAH221" s="45"/>
      <c r="OAI221" s="45"/>
      <c r="OAJ221" s="45"/>
      <c r="OAK221" s="45"/>
      <c r="OAL221" s="45"/>
      <c r="OAM221" s="45"/>
      <c r="OAN221" s="45"/>
      <c r="OAO221" s="45"/>
      <c r="OAP221" s="45"/>
      <c r="OAQ221" s="45"/>
      <c r="OAR221" s="45"/>
      <c r="OAS221" s="45"/>
      <c r="OAT221" s="45"/>
      <c r="OAU221" s="45"/>
      <c r="OAV221" s="45"/>
      <c r="OAW221" s="45"/>
      <c r="OAX221" s="45"/>
      <c r="OAY221" s="45"/>
      <c r="OAZ221" s="45"/>
      <c r="OBA221" s="45"/>
      <c r="OBB221" s="45"/>
      <c r="OBC221" s="45"/>
      <c r="OBD221" s="45"/>
      <c r="OBE221" s="45"/>
      <c r="OBF221" s="45"/>
      <c r="OBG221" s="45"/>
      <c r="OBH221" s="45"/>
      <c r="OBI221" s="45"/>
      <c r="OBJ221" s="45"/>
      <c r="OBK221" s="45"/>
      <c r="OBL221" s="45"/>
      <c r="OBM221" s="45"/>
      <c r="OBN221" s="45"/>
      <c r="OBO221" s="45"/>
      <c r="OBP221" s="45"/>
      <c r="OBQ221" s="45"/>
      <c r="OBR221" s="45"/>
      <c r="OBS221" s="45"/>
      <c r="OBT221" s="45"/>
      <c r="OBU221" s="45"/>
      <c r="OBV221" s="45"/>
      <c r="OBW221" s="45"/>
      <c r="OBX221" s="45"/>
      <c r="OBY221" s="45"/>
      <c r="OBZ221" s="45"/>
      <c r="OCA221" s="45"/>
      <c r="OCB221" s="45"/>
      <c r="OCC221" s="45"/>
      <c r="OCD221" s="45"/>
      <c r="OCE221" s="45"/>
      <c r="OCF221" s="45"/>
      <c r="OCG221" s="45"/>
      <c r="OCH221" s="45"/>
      <c r="OCI221" s="45"/>
      <c r="OCJ221" s="45"/>
      <c r="OCK221" s="45"/>
      <c r="OCL221" s="45"/>
      <c r="OCM221" s="45"/>
      <c r="OCN221" s="45"/>
      <c r="OCO221" s="45"/>
      <c r="OCP221" s="45"/>
      <c r="OCQ221" s="45"/>
      <c r="OCR221" s="45"/>
      <c r="OCS221" s="45"/>
      <c r="OCT221" s="45"/>
      <c r="OCU221" s="45"/>
      <c r="OCV221" s="45"/>
      <c r="OCW221" s="45"/>
      <c r="OCX221" s="45"/>
      <c r="OCY221" s="45"/>
      <c r="OCZ221" s="45"/>
      <c r="ODA221" s="45"/>
      <c r="ODB221" s="45"/>
      <c r="ODC221" s="45"/>
      <c r="ODD221" s="45"/>
      <c r="ODE221" s="45"/>
      <c r="ODF221" s="45"/>
      <c r="ODG221" s="45"/>
      <c r="ODH221" s="45"/>
      <c r="ODI221" s="45"/>
      <c r="ODJ221" s="45"/>
      <c r="ODK221" s="45"/>
      <c r="ODL221" s="45"/>
      <c r="ODM221" s="45"/>
      <c r="ODN221" s="45"/>
      <c r="ODO221" s="45"/>
      <c r="ODP221" s="45"/>
      <c r="ODQ221" s="45"/>
      <c r="ODR221" s="45"/>
      <c r="ODS221" s="45"/>
      <c r="ODT221" s="45"/>
      <c r="ODU221" s="45"/>
      <c r="ODV221" s="45"/>
      <c r="ODW221" s="45"/>
      <c r="ODX221" s="45"/>
      <c r="ODY221" s="45"/>
      <c r="ODZ221" s="45"/>
      <c r="OEA221" s="45"/>
      <c r="OEB221" s="45"/>
      <c r="OEC221" s="45"/>
      <c r="OED221" s="45"/>
      <c r="OEE221" s="45"/>
      <c r="OEF221" s="45"/>
      <c r="OEG221" s="45"/>
      <c r="OEH221" s="45"/>
      <c r="OEI221" s="45"/>
      <c r="OEJ221" s="45"/>
      <c r="OEK221" s="45"/>
      <c r="OEL221" s="45"/>
      <c r="OEM221" s="45"/>
      <c r="OEN221" s="45"/>
      <c r="OEO221" s="45"/>
      <c r="OEP221" s="45"/>
      <c r="OEQ221" s="45"/>
      <c r="OER221" s="45"/>
      <c r="OES221" s="45"/>
      <c r="OET221" s="45"/>
      <c r="OEU221" s="45"/>
      <c r="OEV221" s="45"/>
      <c r="OEW221" s="45"/>
      <c r="OEX221" s="45"/>
      <c r="OEY221" s="45"/>
      <c r="OEZ221" s="45"/>
      <c r="OFA221" s="45"/>
      <c r="OFB221" s="45"/>
      <c r="OFC221" s="45"/>
      <c r="OFD221" s="45"/>
      <c r="OFE221" s="45"/>
      <c r="OFF221" s="45"/>
      <c r="OFG221" s="45"/>
      <c r="OFH221" s="45"/>
      <c r="OFI221" s="45"/>
      <c r="OFJ221" s="45"/>
      <c r="OFK221" s="45"/>
      <c r="OFL221" s="45"/>
      <c r="OFM221" s="45"/>
      <c r="OFN221" s="45"/>
      <c r="OFO221" s="45"/>
      <c r="OFP221" s="45"/>
      <c r="OFQ221" s="45"/>
      <c r="OFR221" s="45"/>
      <c r="OFS221" s="45"/>
      <c r="OFT221" s="45"/>
      <c r="OFU221" s="45"/>
      <c r="OFV221" s="45"/>
      <c r="OFW221" s="45"/>
      <c r="OFX221" s="45"/>
      <c r="OFY221" s="45"/>
      <c r="OFZ221" s="45"/>
      <c r="OGA221" s="45"/>
      <c r="OGB221" s="45"/>
      <c r="OGC221" s="45"/>
      <c r="OGD221" s="45"/>
      <c r="OGE221" s="45"/>
      <c r="OGF221" s="45"/>
      <c r="OGG221" s="45"/>
      <c r="OGH221" s="45"/>
      <c r="OGI221" s="45"/>
      <c r="OGJ221" s="45"/>
      <c r="OGK221" s="45"/>
      <c r="OGL221" s="45"/>
      <c r="OGM221" s="45"/>
      <c r="OGN221" s="45"/>
      <c r="OGO221" s="45"/>
      <c r="OGP221" s="45"/>
      <c r="OGQ221" s="45"/>
      <c r="OGR221" s="45"/>
      <c r="OGS221" s="45"/>
      <c r="OGT221" s="45"/>
      <c r="OGU221" s="45"/>
      <c r="OGV221" s="45"/>
      <c r="OGW221" s="45"/>
      <c r="OGX221" s="45"/>
      <c r="OGY221" s="45"/>
      <c r="OGZ221" s="45"/>
      <c r="OHA221" s="45"/>
      <c r="OHB221" s="45"/>
      <c r="OHC221" s="45"/>
      <c r="OHD221" s="45"/>
      <c r="OHE221" s="45"/>
      <c r="OHF221" s="45"/>
      <c r="OHG221" s="45"/>
      <c r="OHH221" s="45"/>
      <c r="OHI221" s="45"/>
      <c r="OHJ221" s="45"/>
      <c r="OHK221" s="45"/>
      <c r="OHL221" s="45"/>
      <c r="OHM221" s="45"/>
      <c r="OHN221" s="45"/>
      <c r="OHO221" s="45"/>
      <c r="OHP221" s="45"/>
      <c r="OHQ221" s="45"/>
      <c r="OHR221" s="45"/>
      <c r="OHS221" s="45"/>
      <c r="OHT221" s="45"/>
      <c r="OHU221" s="45"/>
      <c r="OHV221" s="45"/>
      <c r="OHW221" s="45"/>
      <c r="OHX221" s="45"/>
      <c r="OHY221" s="45"/>
      <c r="OHZ221" s="45"/>
      <c r="OIA221" s="45"/>
      <c r="OIB221" s="45"/>
      <c r="OIC221" s="45"/>
      <c r="OID221" s="45"/>
      <c r="OIE221" s="45"/>
      <c r="OIF221" s="45"/>
      <c r="OIG221" s="45"/>
      <c r="OIH221" s="45"/>
      <c r="OII221" s="45"/>
      <c r="OIJ221" s="45"/>
      <c r="OIK221" s="45"/>
      <c r="OIL221" s="45"/>
      <c r="OIM221" s="45"/>
      <c r="OIN221" s="45"/>
      <c r="OIO221" s="45"/>
      <c r="OIP221" s="45"/>
      <c r="OIQ221" s="45"/>
      <c r="OIR221" s="45"/>
      <c r="OIS221" s="45"/>
      <c r="OIT221" s="45"/>
      <c r="OIU221" s="45"/>
      <c r="OIV221" s="45"/>
      <c r="OIW221" s="45"/>
      <c r="OIX221" s="45"/>
      <c r="OIY221" s="45"/>
      <c r="OIZ221" s="45"/>
      <c r="OJA221" s="45"/>
      <c r="OJB221" s="45"/>
      <c r="OJC221" s="45"/>
      <c r="OJD221" s="45"/>
      <c r="OJE221" s="45"/>
      <c r="OJF221" s="45"/>
      <c r="OJG221" s="45"/>
      <c r="OJH221" s="45"/>
      <c r="OJI221" s="45"/>
      <c r="OJJ221" s="45"/>
      <c r="OJK221" s="45"/>
      <c r="OJL221" s="45"/>
      <c r="OJM221" s="45"/>
      <c r="OJN221" s="45"/>
      <c r="OJO221" s="45"/>
      <c r="OJP221" s="45"/>
      <c r="OJQ221" s="45"/>
      <c r="OJR221" s="45"/>
      <c r="OJS221" s="45"/>
      <c r="OJT221" s="45"/>
      <c r="OJU221" s="45"/>
      <c r="OJV221" s="45"/>
      <c r="OJW221" s="45"/>
      <c r="OJX221" s="45"/>
      <c r="OJY221" s="45"/>
      <c r="OJZ221" s="45"/>
      <c r="OKA221" s="45"/>
      <c r="OKB221" s="45"/>
      <c r="OKC221" s="45"/>
      <c r="OKD221" s="45"/>
      <c r="OKE221" s="45"/>
      <c r="OKF221" s="45"/>
      <c r="OKG221" s="45"/>
      <c r="OKH221" s="45"/>
      <c r="OKI221" s="45"/>
      <c r="OKJ221" s="45"/>
      <c r="OKK221" s="45"/>
      <c r="OKL221" s="45"/>
      <c r="OKM221" s="45"/>
      <c r="OKN221" s="45"/>
      <c r="OKO221" s="45"/>
      <c r="OKP221" s="45"/>
      <c r="OKQ221" s="45"/>
      <c r="OKR221" s="45"/>
      <c r="OKS221" s="45"/>
      <c r="OKT221" s="45"/>
      <c r="OKU221" s="45"/>
      <c r="OKV221" s="45"/>
      <c r="OKW221" s="45"/>
      <c r="OKX221" s="45"/>
      <c r="OKY221" s="45"/>
      <c r="OKZ221" s="45"/>
      <c r="OLA221" s="45"/>
      <c r="OLB221" s="45"/>
      <c r="OLC221" s="45"/>
      <c r="OLD221" s="45"/>
      <c r="OLE221" s="45"/>
      <c r="OLF221" s="45"/>
      <c r="OLG221" s="45"/>
      <c r="OLH221" s="45"/>
      <c r="OLI221" s="45"/>
      <c r="OLJ221" s="45"/>
      <c r="OLK221" s="45"/>
      <c r="OLL221" s="45"/>
      <c r="OLM221" s="45"/>
      <c r="OLN221" s="45"/>
      <c r="OLO221" s="45"/>
      <c r="OLP221" s="45"/>
      <c r="OLQ221" s="45"/>
      <c r="OLR221" s="45"/>
      <c r="OLS221" s="45"/>
      <c r="OLT221" s="45"/>
      <c r="OLU221" s="45"/>
      <c r="OLV221" s="45"/>
      <c r="OLW221" s="45"/>
      <c r="OLX221" s="45"/>
      <c r="OLY221" s="45"/>
      <c r="OLZ221" s="45"/>
      <c r="OMA221" s="45"/>
      <c r="OMB221" s="45"/>
      <c r="OMC221" s="45"/>
      <c r="OMD221" s="45"/>
      <c r="OME221" s="45"/>
      <c r="OMF221" s="45"/>
      <c r="OMG221" s="45"/>
      <c r="OMH221" s="45"/>
      <c r="OMI221" s="45"/>
      <c r="OMJ221" s="45"/>
      <c r="OMK221" s="45"/>
      <c r="OML221" s="45"/>
      <c r="OMM221" s="45"/>
      <c r="OMN221" s="45"/>
      <c r="OMO221" s="45"/>
      <c r="OMP221" s="45"/>
      <c r="OMQ221" s="45"/>
      <c r="OMR221" s="45"/>
      <c r="OMS221" s="45"/>
      <c r="OMT221" s="45"/>
      <c r="OMU221" s="45"/>
      <c r="OMV221" s="45"/>
      <c r="OMW221" s="45"/>
      <c r="OMX221" s="45"/>
      <c r="OMY221" s="45"/>
      <c r="OMZ221" s="45"/>
      <c r="ONA221" s="45"/>
      <c r="ONB221" s="45"/>
      <c r="ONC221" s="45"/>
      <c r="OND221" s="45"/>
      <c r="ONE221" s="45"/>
      <c r="ONF221" s="45"/>
      <c r="ONG221" s="45"/>
      <c r="ONH221" s="45"/>
      <c r="ONI221" s="45"/>
      <c r="ONJ221" s="45"/>
      <c r="ONK221" s="45"/>
      <c r="ONL221" s="45"/>
      <c r="ONM221" s="45"/>
      <c r="ONN221" s="45"/>
      <c r="ONO221" s="45"/>
      <c r="ONP221" s="45"/>
      <c r="ONQ221" s="45"/>
      <c r="ONR221" s="45"/>
      <c r="ONS221" s="45"/>
      <c r="ONT221" s="45"/>
      <c r="ONU221" s="45"/>
      <c r="ONV221" s="45"/>
      <c r="ONW221" s="45"/>
      <c r="ONX221" s="45"/>
      <c r="ONY221" s="45"/>
      <c r="ONZ221" s="45"/>
      <c r="OOA221" s="45"/>
      <c r="OOB221" s="45"/>
      <c r="OOC221" s="45"/>
      <c r="OOD221" s="45"/>
      <c r="OOE221" s="45"/>
      <c r="OOF221" s="45"/>
      <c r="OOG221" s="45"/>
      <c r="OOH221" s="45"/>
      <c r="OOI221" s="45"/>
      <c r="OOJ221" s="45"/>
      <c r="OOK221" s="45"/>
      <c r="OOL221" s="45"/>
      <c r="OOM221" s="45"/>
      <c r="OON221" s="45"/>
      <c r="OOO221" s="45"/>
      <c r="OOP221" s="45"/>
      <c r="OOQ221" s="45"/>
      <c r="OOR221" s="45"/>
      <c r="OOS221" s="45"/>
      <c r="OOT221" s="45"/>
      <c r="OOU221" s="45"/>
      <c r="OOV221" s="45"/>
      <c r="OOW221" s="45"/>
      <c r="OOX221" s="45"/>
      <c r="OOY221" s="45"/>
      <c r="OOZ221" s="45"/>
      <c r="OPA221" s="45"/>
      <c r="OPB221" s="45"/>
      <c r="OPC221" s="45"/>
      <c r="OPD221" s="45"/>
      <c r="OPE221" s="45"/>
      <c r="OPF221" s="45"/>
      <c r="OPG221" s="45"/>
      <c r="OPH221" s="45"/>
      <c r="OPI221" s="45"/>
      <c r="OPJ221" s="45"/>
      <c r="OPK221" s="45"/>
      <c r="OPL221" s="45"/>
      <c r="OPM221" s="45"/>
      <c r="OPN221" s="45"/>
      <c r="OPO221" s="45"/>
      <c r="OPP221" s="45"/>
      <c r="OPQ221" s="45"/>
      <c r="OPR221" s="45"/>
      <c r="OPS221" s="45"/>
      <c r="OPT221" s="45"/>
      <c r="OPU221" s="45"/>
      <c r="OPV221" s="45"/>
      <c r="OPW221" s="45"/>
      <c r="OPX221" s="45"/>
      <c r="OPY221" s="45"/>
      <c r="OPZ221" s="45"/>
      <c r="OQA221" s="45"/>
      <c r="OQB221" s="45"/>
      <c r="OQC221" s="45"/>
      <c r="OQD221" s="45"/>
      <c r="OQE221" s="45"/>
      <c r="OQF221" s="45"/>
      <c r="OQG221" s="45"/>
      <c r="OQH221" s="45"/>
      <c r="OQI221" s="45"/>
      <c r="OQJ221" s="45"/>
      <c r="OQK221" s="45"/>
      <c r="OQL221" s="45"/>
      <c r="OQM221" s="45"/>
      <c r="OQN221" s="45"/>
      <c r="OQO221" s="45"/>
      <c r="OQP221" s="45"/>
      <c r="OQQ221" s="45"/>
      <c r="OQR221" s="45"/>
      <c r="OQS221" s="45"/>
      <c r="OQT221" s="45"/>
      <c r="OQU221" s="45"/>
      <c r="OQV221" s="45"/>
      <c r="OQW221" s="45"/>
      <c r="OQX221" s="45"/>
      <c r="OQY221" s="45"/>
      <c r="OQZ221" s="45"/>
      <c r="ORA221" s="45"/>
      <c r="ORB221" s="45"/>
      <c r="ORC221" s="45"/>
      <c r="ORD221" s="45"/>
      <c r="ORE221" s="45"/>
      <c r="ORF221" s="45"/>
      <c r="ORG221" s="45"/>
      <c r="ORH221" s="45"/>
      <c r="ORI221" s="45"/>
      <c r="ORJ221" s="45"/>
      <c r="ORK221" s="45"/>
      <c r="ORL221" s="45"/>
      <c r="ORM221" s="45"/>
      <c r="ORN221" s="45"/>
      <c r="ORO221" s="45"/>
      <c r="ORP221" s="45"/>
      <c r="ORQ221" s="45"/>
      <c r="ORR221" s="45"/>
      <c r="ORS221" s="45"/>
      <c r="ORT221" s="45"/>
      <c r="ORU221" s="45"/>
      <c r="ORV221" s="45"/>
      <c r="ORW221" s="45"/>
      <c r="ORX221" s="45"/>
      <c r="ORY221" s="45"/>
      <c r="ORZ221" s="45"/>
      <c r="OSA221" s="45"/>
      <c r="OSB221" s="45"/>
      <c r="OSC221" s="45"/>
      <c r="OSD221" s="45"/>
      <c r="OSE221" s="45"/>
      <c r="OSF221" s="45"/>
      <c r="OSG221" s="45"/>
      <c r="OSH221" s="45"/>
      <c r="OSI221" s="45"/>
      <c r="OSJ221" s="45"/>
      <c r="OSK221" s="45"/>
      <c r="OSL221" s="45"/>
      <c r="OSM221" s="45"/>
      <c r="OSN221" s="45"/>
      <c r="OSO221" s="45"/>
      <c r="OSP221" s="45"/>
      <c r="OSQ221" s="45"/>
      <c r="OSR221" s="45"/>
      <c r="OSS221" s="45"/>
      <c r="OST221" s="45"/>
      <c r="OSU221" s="45"/>
      <c r="OSV221" s="45"/>
      <c r="OSW221" s="45"/>
      <c r="OSX221" s="45"/>
      <c r="OSY221" s="45"/>
      <c r="OSZ221" s="45"/>
      <c r="OTA221" s="45"/>
      <c r="OTB221" s="45"/>
      <c r="OTC221" s="45"/>
      <c r="OTD221" s="45"/>
      <c r="OTE221" s="45"/>
      <c r="OTF221" s="45"/>
      <c r="OTG221" s="45"/>
      <c r="OTH221" s="45"/>
      <c r="OTI221" s="45"/>
      <c r="OTJ221" s="45"/>
      <c r="OTK221" s="45"/>
      <c r="OTL221" s="45"/>
      <c r="OTM221" s="45"/>
      <c r="OTN221" s="45"/>
      <c r="OTO221" s="45"/>
      <c r="OTP221" s="45"/>
      <c r="OTQ221" s="45"/>
      <c r="OTR221" s="45"/>
      <c r="OTS221" s="45"/>
      <c r="OTT221" s="45"/>
      <c r="OTU221" s="45"/>
      <c r="OTV221" s="45"/>
      <c r="OTW221" s="45"/>
      <c r="OTX221" s="45"/>
      <c r="OTY221" s="45"/>
      <c r="OTZ221" s="45"/>
      <c r="OUA221" s="45"/>
      <c r="OUB221" s="45"/>
      <c r="OUC221" s="45"/>
      <c r="OUD221" s="45"/>
      <c r="OUE221" s="45"/>
      <c r="OUF221" s="45"/>
      <c r="OUG221" s="45"/>
      <c r="OUH221" s="45"/>
      <c r="OUI221" s="45"/>
      <c r="OUJ221" s="45"/>
      <c r="OUK221" s="45"/>
      <c r="OUL221" s="45"/>
      <c r="OUM221" s="45"/>
      <c r="OUN221" s="45"/>
      <c r="OUO221" s="45"/>
      <c r="OUP221" s="45"/>
      <c r="OUQ221" s="45"/>
      <c r="OUR221" s="45"/>
      <c r="OUS221" s="45"/>
      <c r="OUT221" s="45"/>
      <c r="OUU221" s="45"/>
      <c r="OUV221" s="45"/>
      <c r="OUW221" s="45"/>
      <c r="OUX221" s="45"/>
      <c r="OUY221" s="45"/>
      <c r="OUZ221" s="45"/>
      <c r="OVA221" s="45"/>
      <c r="OVB221" s="45"/>
      <c r="OVC221" s="45"/>
      <c r="OVD221" s="45"/>
      <c r="OVE221" s="45"/>
      <c r="OVF221" s="45"/>
      <c r="OVG221" s="45"/>
      <c r="OVH221" s="45"/>
      <c r="OVI221" s="45"/>
      <c r="OVJ221" s="45"/>
      <c r="OVK221" s="45"/>
      <c r="OVL221" s="45"/>
      <c r="OVM221" s="45"/>
      <c r="OVN221" s="45"/>
      <c r="OVO221" s="45"/>
      <c r="OVP221" s="45"/>
      <c r="OVQ221" s="45"/>
      <c r="OVR221" s="45"/>
      <c r="OVS221" s="45"/>
      <c r="OVT221" s="45"/>
      <c r="OVU221" s="45"/>
      <c r="OVV221" s="45"/>
      <c r="OVW221" s="45"/>
      <c r="OVX221" s="45"/>
      <c r="OVY221" s="45"/>
      <c r="OVZ221" s="45"/>
      <c r="OWA221" s="45"/>
      <c r="OWB221" s="45"/>
      <c r="OWC221" s="45"/>
      <c r="OWD221" s="45"/>
      <c r="OWE221" s="45"/>
      <c r="OWF221" s="45"/>
      <c r="OWG221" s="45"/>
      <c r="OWH221" s="45"/>
      <c r="OWI221" s="45"/>
      <c r="OWJ221" s="45"/>
      <c r="OWK221" s="45"/>
      <c r="OWL221" s="45"/>
      <c r="OWM221" s="45"/>
      <c r="OWN221" s="45"/>
      <c r="OWO221" s="45"/>
      <c r="OWP221" s="45"/>
      <c r="OWQ221" s="45"/>
      <c r="OWR221" s="45"/>
      <c r="OWS221" s="45"/>
      <c r="OWT221" s="45"/>
      <c r="OWU221" s="45"/>
      <c r="OWV221" s="45"/>
      <c r="OWW221" s="45"/>
      <c r="OWX221" s="45"/>
      <c r="OWY221" s="45"/>
      <c r="OWZ221" s="45"/>
      <c r="OXA221" s="45"/>
      <c r="OXB221" s="45"/>
      <c r="OXC221" s="45"/>
      <c r="OXD221" s="45"/>
      <c r="OXE221" s="45"/>
      <c r="OXF221" s="45"/>
      <c r="OXG221" s="45"/>
      <c r="OXH221" s="45"/>
      <c r="OXI221" s="45"/>
      <c r="OXJ221" s="45"/>
      <c r="OXK221" s="45"/>
      <c r="OXL221" s="45"/>
      <c r="OXM221" s="45"/>
      <c r="OXN221" s="45"/>
      <c r="OXO221" s="45"/>
      <c r="OXP221" s="45"/>
      <c r="OXQ221" s="45"/>
      <c r="OXR221" s="45"/>
      <c r="OXS221" s="45"/>
      <c r="OXT221" s="45"/>
      <c r="OXU221" s="45"/>
      <c r="OXV221" s="45"/>
      <c r="OXW221" s="45"/>
      <c r="OXX221" s="45"/>
      <c r="OXY221" s="45"/>
      <c r="OXZ221" s="45"/>
      <c r="OYA221" s="45"/>
      <c r="OYB221" s="45"/>
      <c r="OYC221" s="45"/>
      <c r="OYD221" s="45"/>
      <c r="OYE221" s="45"/>
      <c r="OYF221" s="45"/>
      <c r="OYG221" s="45"/>
      <c r="OYH221" s="45"/>
      <c r="OYI221" s="45"/>
      <c r="OYJ221" s="45"/>
      <c r="OYK221" s="45"/>
      <c r="OYL221" s="45"/>
      <c r="OYM221" s="45"/>
      <c r="OYN221" s="45"/>
      <c r="OYO221" s="45"/>
      <c r="OYP221" s="45"/>
      <c r="OYQ221" s="45"/>
      <c r="OYR221" s="45"/>
      <c r="OYS221" s="45"/>
      <c r="OYT221" s="45"/>
      <c r="OYU221" s="45"/>
      <c r="OYV221" s="45"/>
      <c r="OYW221" s="45"/>
      <c r="OYX221" s="45"/>
      <c r="OYY221" s="45"/>
      <c r="OYZ221" s="45"/>
      <c r="OZA221" s="45"/>
      <c r="OZB221" s="45"/>
      <c r="OZC221" s="45"/>
      <c r="OZD221" s="45"/>
      <c r="OZE221" s="45"/>
      <c r="OZF221" s="45"/>
      <c r="OZG221" s="45"/>
      <c r="OZH221" s="45"/>
      <c r="OZI221" s="45"/>
      <c r="OZJ221" s="45"/>
      <c r="OZK221" s="45"/>
      <c r="OZL221" s="45"/>
      <c r="OZM221" s="45"/>
      <c r="OZN221" s="45"/>
      <c r="OZO221" s="45"/>
      <c r="OZP221" s="45"/>
      <c r="OZQ221" s="45"/>
      <c r="OZR221" s="45"/>
      <c r="OZS221" s="45"/>
      <c r="OZT221" s="45"/>
      <c r="OZU221" s="45"/>
      <c r="OZV221" s="45"/>
      <c r="OZW221" s="45"/>
      <c r="OZX221" s="45"/>
      <c r="OZY221" s="45"/>
      <c r="OZZ221" s="45"/>
      <c r="PAA221" s="45"/>
      <c r="PAB221" s="45"/>
      <c r="PAC221" s="45"/>
      <c r="PAD221" s="45"/>
      <c r="PAE221" s="45"/>
      <c r="PAF221" s="45"/>
      <c r="PAG221" s="45"/>
      <c r="PAH221" s="45"/>
      <c r="PAI221" s="45"/>
      <c r="PAJ221" s="45"/>
      <c r="PAK221" s="45"/>
      <c r="PAL221" s="45"/>
      <c r="PAM221" s="45"/>
      <c r="PAN221" s="45"/>
      <c r="PAO221" s="45"/>
      <c r="PAP221" s="45"/>
      <c r="PAQ221" s="45"/>
      <c r="PAR221" s="45"/>
      <c r="PAS221" s="45"/>
      <c r="PAT221" s="45"/>
      <c r="PAU221" s="45"/>
      <c r="PAV221" s="45"/>
      <c r="PAW221" s="45"/>
      <c r="PAX221" s="45"/>
      <c r="PAY221" s="45"/>
      <c r="PAZ221" s="45"/>
      <c r="PBA221" s="45"/>
      <c r="PBB221" s="45"/>
      <c r="PBC221" s="45"/>
      <c r="PBD221" s="45"/>
      <c r="PBE221" s="45"/>
      <c r="PBF221" s="45"/>
      <c r="PBG221" s="45"/>
      <c r="PBH221" s="45"/>
      <c r="PBI221" s="45"/>
      <c r="PBJ221" s="45"/>
      <c r="PBK221" s="45"/>
      <c r="PBL221" s="45"/>
      <c r="PBM221" s="45"/>
      <c r="PBN221" s="45"/>
      <c r="PBO221" s="45"/>
      <c r="PBP221" s="45"/>
      <c r="PBQ221" s="45"/>
      <c r="PBR221" s="45"/>
      <c r="PBS221" s="45"/>
      <c r="PBT221" s="45"/>
      <c r="PBU221" s="45"/>
      <c r="PBV221" s="45"/>
      <c r="PBW221" s="45"/>
      <c r="PBX221" s="45"/>
      <c r="PBY221" s="45"/>
      <c r="PBZ221" s="45"/>
      <c r="PCA221" s="45"/>
      <c r="PCB221" s="45"/>
      <c r="PCC221" s="45"/>
      <c r="PCD221" s="45"/>
      <c r="PCE221" s="45"/>
      <c r="PCF221" s="45"/>
      <c r="PCG221" s="45"/>
      <c r="PCH221" s="45"/>
      <c r="PCI221" s="45"/>
      <c r="PCJ221" s="45"/>
      <c r="PCK221" s="45"/>
      <c r="PCL221" s="45"/>
      <c r="PCM221" s="45"/>
      <c r="PCN221" s="45"/>
      <c r="PCO221" s="45"/>
      <c r="PCP221" s="45"/>
      <c r="PCQ221" s="45"/>
      <c r="PCR221" s="45"/>
      <c r="PCS221" s="45"/>
      <c r="PCT221" s="45"/>
      <c r="PCU221" s="45"/>
      <c r="PCV221" s="45"/>
      <c r="PCW221" s="45"/>
      <c r="PCX221" s="45"/>
      <c r="PCY221" s="45"/>
      <c r="PCZ221" s="45"/>
      <c r="PDA221" s="45"/>
      <c r="PDB221" s="45"/>
      <c r="PDC221" s="45"/>
      <c r="PDD221" s="45"/>
      <c r="PDE221" s="45"/>
      <c r="PDF221" s="45"/>
      <c r="PDG221" s="45"/>
      <c r="PDH221" s="45"/>
      <c r="PDI221" s="45"/>
      <c r="PDJ221" s="45"/>
      <c r="PDK221" s="45"/>
      <c r="PDL221" s="45"/>
      <c r="PDM221" s="45"/>
      <c r="PDN221" s="45"/>
      <c r="PDO221" s="45"/>
      <c r="PDP221" s="45"/>
      <c r="PDQ221" s="45"/>
      <c r="PDR221" s="45"/>
      <c r="PDS221" s="45"/>
      <c r="PDT221" s="45"/>
      <c r="PDU221" s="45"/>
      <c r="PDV221" s="45"/>
      <c r="PDW221" s="45"/>
      <c r="PDX221" s="45"/>
      <c r="PDY221" s="45"/>
      <c r="PDZ221" s="45"/>
      <c r="PEA221" s="45"/>
      <c r="PEB221" s="45"/>
      <c r="PEC221" s="45"/>
      <c r="PED221" s="45"/>
      <c r="PEE221" s="45"/>
      <c r="PEF221" s="45"/>
      <c r="PEG221" s="45"/>
      <c r="PEH221" s="45"/>
      <c r="PEI221" s="45"/>
      <c r="PEJ221" s="45"/>
      <c r="PEK221" s="45"/>
      <c r="PEL221" s="45"/>
      <c r="PEM221" s="45"/>
      <c r="PEN221" s="45"/>
      <c r="PEO221" s="45"/>
      <c r="PEP221" s="45"/>
      <c r="PEQ221" s="45"/>
      <c r="PER221" s="45"/>
      <c r="PES221" s="45"/>
      <c r="PET221" s="45"/>
      <c r="PEU221" s="45"/>
      <c r="PEV221" s="45"/>
      <c r="PEW221" s="45"/>
      <c r="PEX221" s="45"/>
      <c r="PEY221" s="45"/>
      <c r="PEZ221" s="45"/>
      <c r="PFA221" s="45"/>
      <c r="PFB221" s="45"/>
      <c r="PFC221" s="45"/>
      <c r="PFD221" s="45"/>
      <c r="PFE221" s="45"/>
      <c r="PFF221" s="45"/>
      <c r="PFG221" s="45"/>
      <c r="PFH221" s="45"/>
      <c r="PFI221" s="45"/>
      <c r="PFJ221" s="45"/>
      <c r="PFK221" s="45"/>
      <c r="PFL221" s="45"/>
      <c r="PFM221" s="45"/>
      <c r="PFN221" s="45"/>
      <c r="PFO221" s="45"/>
      <c r="PFP221" s="45"/>
      <c r="PFQ221" s="45"/>
      <c r="PFR221" s="45"/>
      <c r="PFS221" s="45"/>
      <c r="PFT221" s="45"/>
      <c r="PFU221" s="45"/>
      <c r="PFV221" s="45"/>
      <c r="PFW221" s="45"/>
      <c r="PFX221" s="45"/>
      <c r="PFY221" s="45"/>
      <c r="PFZ221" s="45"/>
      <c r="PGA221" s="45"/>
      <c r="PGB221" s="45"/>
      <c r="PGC221" s="45"/>
      <c r="PGD221" s="45"/>
      <c r="PGE221" s="45"/>
      <c r="PGF221" s="45"/>
      <c r="PGG221" s="45"/>
      <c r="PGH221" s="45"/>
      <c r="PGI221" s="45"/>
      <c r="PGJ221" s="45"/>
      <c r="PGK221" s="45"/>
      <c r="PGL221" s="45"/>
      <c r="PGM221" s="45"/>
      <c r="PGN221" s="45"/>
      <c r="PGO221" s="45"/>
      <c r="PGP221" s="45"/>
      <c r="PGQ221" s="45"/>
      <c r="PGR221" s="45"/>
      <c r="PGS221" s="45"/>
      <c r="PGT221" s="45"/>
      <c r="PGU221" s="45"/>
      <c r="PGV221" s="45"/>
      <c r="PGW221" s="45"/>
      <c r="PGX221" s="45"/>
      <c r="PGY221" s="45"/>
      <c r="PGZ221" s="45"/>
      <c r="PHA221" s="45"/>
      <c r="PHB221" s="45"/>
      <c r="PHC221" s="45"/>
      <c r="PHD221" s="45"/>
      <c r="PHE221" s="45"/>
      <c r="PHF221" s="45"/>
      <c r="PHG221" s="45"/>
      <c r="PHH221" s="45"/>
      <c r="PHI221" s="45"/>
      <c r="PHJ221" s="45"/>
      <c r="PHK221" s="45"/>
      <c r="PHL221" s="45"/>
      <c r="PHM221" s="45"/>
      <c r="PHN221" s="45"/>
      <c r="PHO221" s="45"/>
      <c r="PHP221" s="45"/>
      <c r="PHQ221" s="45"/>
      <c r="PHR221" s="45"/>
      <c r="PHS221" s="45"/>
      <c r="PHT221" s="45"/>
      <c r="PHU221" s="45"/>
      <c r="PHV221" s="45"/>
      <c r="PHW221" s="45"/>
      <c r="PHX221" s="45"/>
      <c r="PHY221" s="45"/>
      <c r="PHZ221" s="45"/>
      <c r="PIA221" s="45"/>
      <c r="PIB221" s="45"/>
      <c r="PIC221" s="45"/>
      <c r="PID221" s="45"/>
      <c r="PIE221" s="45"/>
      <c r="PIF221" s="45"/>
      <c r="PIG221" s="45"/>
      <c r="PIH221" s="45"/>
      <c r="PII221" s="45"/>
      <c r="PIJ221" s="45"/>
      <c r="PIK221" s="45"/>
      <c r="PIL221" s="45"/>
      <c r="PIM221" s="45"/>
      <c r="PIN221" s="45"/>
      <c r="PIO221" s="45"/>
      <c r="PIP221" s="45"/>
      <c r="PIQ221" s="45"/>
      <c r="PIR221" s="45"/>
      <c r="PIS221" s="45"/>
      <c r="PIT221" s="45"/>
      <c r="PIU221" s="45"/>
      <c r="PIV221" s="45"/>
      <c r="PIW221" s="45"/>
      <c r="PIX221" s="45"/>
      <c r="PIY221" s="45"/>
      <c r="PIZ221" s="45"/>
      <c r="PJA221" s="45"/>
      <c r="PJB221" s="45"/>
      <c r="PJC221" s="45"/>
      <c r="PJD221" s="45"/>
      <c r="PJE221" s="45"/>
      <c r="PJF221" s="45"/>
      <c r="PJG221" s="45"/>
      <c r="PJH221" s="45"/>
      <c r="PJI221" s="45"/>
      <c r="PJJ221" s="45"/>
      <c r="PJK221" s="45"/>
      <c r="PJL221" s="45"/>
      <c r="PJM221" s="45"/>
      <c r="PJN221" s="45"/>
      <c r="PJO221" s="45"/>
      <c r="PJP221" s="45"/>
      <c r="PJQ221" s="45"/>
      <c r="PJR221" s="45"/>
      <c r="PJS221" s="45"/>
      <c r="PJT221" s="45"/>
      <c r="PJU221" s="45"/>
      <c r="PJV221" s="45"/>
      <c r="PJW221" s="45"/>
      <c r="PJX221" s="45"/>
      <c r="PJY221" s="45"/>
      <c r="PJZ221" s="45"/>
      <c r="PKA221" s="45"/>
      <c r="PKB221" s="45"/>
      <c r="PKC221" s="45"/>
      <c r="PKD221" s="45"/>
      <c r="PKE221" s="45"/>
      <c r="PKF221" s="45"/>
      <c r="PKG221" s="45"/>
      <c r="PKH221" s="45"/>
      <c r="PKI221" s="45"/>
      <c r="PKJ221" s="45"/>
      <c r="PKK221" s="45"/>
      <c r="PKL221" s="45"/>
      <c r="PKM221" s="45"/>
      <c r="PKN221" s="45"/>
      <c r="PKO221" s="45"/>
      <c r="PKP221" s="45"/>
      <c r="PKQ221" s="45"/>
      <c r="PKR221" s="45"/>
      <c r="PKS221" s="45"/>
      <c r="PKT221" s="45"/>
      <c r="PKU221" s="45"/>
      <c r="PKV221" s="45"/>
      <c r="PKW221" s="45"/>
      <c r="PKX221" s="45"/>
      <c r="PKY221" s="45"/>
      <c r="PKZ221" s="45"/>
      <c r="PLA221" s="45"/>
      <c r="PLB221" s="45"/>
      <c r="PLC221" s="45"/>
      <c r="PLD221" s="45"/>
      <c r="PLE221" s="45"/>
      <c r="PLF221" s="45"/>
      <c r="PLG221" s="45"/>
      <c r="PLH221" s="45"/>
      <c r="PLI221" s="45"/>
      <c r="PLJ221" s="45"/>
      <c r="PLK221" s="45"/>
      <c r="PLL221" s="45"/>
      <c r="PLM221" s="45"/>
      <c r="PLN221" s="45"/>
      <c r="PLO221" s="45"/>
      <c r="PLP221" s="45"/>
      <c r="PLQ221" s="45"/>
      <c r="PLR221" s="45"/>
      <c r="PLS221" s="45"/>
      <c r="PLT221" s="45"/>
      <c r="PLU221" s="45"/>
      <c r="PLV221" s="45"/>
      <c r="PLW221" s="45"/>
      <c r="PLX221" s="45"/>
      <c r="PLY221" s="45"/>
      <c r="PLZ221" s="45"/>
      <c r="PMA221" s="45"/>
      <c r="PMB221" s="45"/>
      <c r="PMC221" s="45"/>
      <c r="PMD221" s="45"/>
      <c r="PME221" s="45"/>
      <c r="PMF221" s="45"/>
      <c r="PMG221" s="45"/>
      <c r="PMH221" s="45"/>
      <c r="PMI221" s="45"/>
      <c r="PMJ221" s="45"/>
      <c r="PMK221" s="45"/>
      <c r="PML221" s="45"/>
      <c r="PMM221" s="45"/>
      <c r="PMN221" s="45"/>
      <c r="PMO221" s="45"/>
      <c r="PMP221" s="45"/>
      <c r="PMQ221" s="45"/>
      <c r="PMR221" s="45"/>
      <c r="PMS221" s="45"/>
      <c r="PMT221" s="45"/>
      <c r="PMU221" s="45"/>
      <c r="PMV221" s="45"/>
      <c r="PMW221" s="45"/>
      <c r="PMX221" s="45"/>
      <c r="PMY221" s="45"/>
      <c r="PMZ221" s="45"/>
      <c r="PNA221" s="45"/>
      <c r="PNB221" s="45"/>
      <c r="PNC221" s="45"/>
      <c r="PND221" s="45"/>
      <c r="PNE221" s="45"/>
      <c r="PNF221" s="45"/>
      <c r="PNG221" s="45"/>
      <c r="PNH221" s="45"/>
      <c r="PNI221" s="45"/>
      <c r="PNJ221" s="45"/>
      <c r="PNK221" s="45"/>
      <c r="PNL221" s="45"/>
      <c r="PNM221" s="45"/>
      <c r="PNN221" s="45"/>
      <c r="PNO221" s="45"/>
      <c r="PNP221" s="45"/>
      <c r="PNQ221" s="45"/>
      <c r="PNR221" s="45"/>
      <c r="PNS221" s="45"/>
      <c r="PNT221" s="45"/>
      <c r="PNU221" s="45"/>
      <c r="PNV221" s="45"/>
      <c r="PNW221" s="45"/>
      <c r="PNX221" s="45"/>
      <c r="PNY221" s="45"/>
      <c r="PNZ221" s="45"/>
      <c r="POA221" s="45"/>
      <c r="POB221" s="45"/>
      <c r="POC221" s="45"/>
      <c r="POD221" s="45"/>
      <c r="POE221" s="45"/>
      <c r="POF221" s="45"/>
      <c r="POG221" s="45"/>
      <c r="POH221" s="45"/>
      <c r="POI221" s="45"/>
      <c r="POJ221" s="45"/>
      <c r="POK221" s="45"/>
      <c r="POL221" s="45"/>
      <c r="POM221" s="45"/>
      <c r="PON221" s="45"/>
      <c r="POO221" s="45"/>
      <c r="POP221" s="45"/>
      <c r="POQ221" s="45"/>
      <c r="POR221" s="45"/>
      <c r="POS221" s="45"/>
      <c r="POT221" s="45"/>
      <c r="POU221" s="45"/>
      <c r="POV221" s="45"/>
      <c r="POW221" s="45"/>
      <c r="POX221" s="45"/>
      <c r="POY221" s="45"/>
      <c r="POZ221" s="45"/>
      <c r="PPA221" s="45"/>
      <c r="PPB221" s="45"/>
      <c r="PPC221" s="45"/>
      <c r="PPD221" s="45"/>
      <c r="PPE221" s="45"/>
      <c r="PPF221" s="45"/>
      <c r="PPG221" s="45"/>
      <c r="PPH221" s="45"/>
      <c r="PPI221" s="45"/>
      <c r="PPJ221" s="45"/>
      <c r="PPK221" s="45"/>
      <c r="PPL221" s="45"/>
      <c r="PPM221" s="45"/>
      <c r="PPN221" s="45"/>
      <c r="PPO221" s="45"/>
      <c r="PPP221" s="45"/>
      <c r="PPQ221" s="45"/>
      <c r="PPR221" s="45"/>
      <c r="PPS221" s="45"/>
      <c r="PPT221" s="45"/>
      <c r="PPU221" s="45"/>
      <c r="PPV221" s="45"/>
      <c r="PPW221" s="45"/>
      <c r="PPX221" s="45"/>
      <c r="PPY221" s="45"/>
      <c r="PPZ221" s="45"/>
      <c r="PQA221" s="45"/>
      <c r="PQB221" s="45"/>
      <c r="PQC221" s="45"/>
      <c r="PQD221" s="45"/>
      <c r="PQE221" s="45"/>
      <c r="PQF221" s="45"/>
      <c r="PQG221" s="45"/>
      <c r="PQH221" s="45"/>
      <c r="PQI221" s="45"/>
      <c r="PQJ221" s="45"/>
      <c r="PQK221" s="45"/>
      <c r="PQL221" s="45"/>
      <c r="PQM221" s="45"/>
      <c r="PQN221" s="45"/>
      <c r="PQO221" s="45"/>
      <c r="PQP221" s="45"/>
      <c r="PQQ221" s="45"/>
      <c r="PQR221" s="45"/>
      <c r="PQS221" s="45"/>
      <c r="PQT221" s="45"/>
      <c r="PQU221" s="45"/>
      <c r="PQV221" s="45"/>
      <c r="PQW221" s="45"/>
      <c r="PQX221" s="45"/>
      <c r="PQY221" s="45"/>
      <c r="PQZ221" s="45"/>
      <c r="PRA221" s="45"/>
      <c r="PRB221" s="45"/>
      <c r="PRC221" s="45"/>
      <c r="PRD221" s="45"/>
      <c r="PRE221" s="45"/>
      <c r="PRF221" s="45"/>
      <c r="PRG221" s="45"/>
      <c r="PRH221" s="45"/>
      <c r="PRI221" s="45"/>
      <c r="PRJ221" s="45"/>
      <c r="PRK221" s="45"/>
      <c r="PRL221" s="45"/>
      <c r="PRM221" s="45"/>
      <c r="PRN221" s="45"/>
      <c r="PRO221" s="45"/>
      <c r="PRP221" s="45"/>
      <c r="PRQ221" s="45"/>
      <c r="PRR221" s="45"/>
      <c r="PRS221" s="45"/>
      <c r="PRT221" s="45"/>
      <c r="PRU221" s="45"/>
      <c r="PRV221" s="45"/>
      <c r="PRW221" s="45"/>
      <c r="PRX221" s="45"/>
      <c r="PRY221" s="45"/>
      <c r="PRZ221" s="45"/>
      <c r="PSA221" s="45"/>
      <c r="PSB221" s="45"/>
      <c r="PSC221" s="45"/>
      <c r="PSD221" s="45"/>
      <c r="PSE221" s="45"/>
      <c r="PSF221" s="45"/>
      <c r="PSG221" s="45"/>
      <c r="PSH221" s="45"/>
      <c r="PSI221" s="45"/>
      <c r="PSJ221" s="45"/>
      <c r="PSK221" s="45"/>
      <c r="PSL221" s="45"/>
      <c r="PSM221" s="45"/>
      <c r="PSN221" s="45"/>
      <c r="PSO221" s="45"/>
      <c r="PSP221" s="45"/>
      <c r="PSQ221" s="45"/>
      <c r="PSR221" s="45"/>
      <c r="PSS221" s="45"/>
      <c r="PST221" s="45"/>
      <c r="PSU221" s="45"/>
      <c r="PSV221" s="45"/>
      <c r="PSW221" s="45"/>
      <c r="PSX221" s="45"/>
      <c r="PSY221" s="45"/>
      <c r="PSZ221" s="45"/>
      <c r="PTA221" s="45"/>
      <c r="PTB221" s="45"/>
      <c r="PTC221" s="45"/>
      <c r="PTD221" s="45"/>
      <c r="PTE221" s="45"/>
      <c r="PTF221" s="45"/>
      <c r="PTG221" s="45"/>
      <c r="PTH221" s="45"/>
      <c r="PTI221" s="45"/>
      <c r="PTJ221" s="45"/>
      <c r="PTK221" s="45"/>
      <c r="PTL221" s="45"/>
      <c r="PTM221" s="45"/>
      <c r="PTN221" s="45"/>
      <c r="PTO221" s="45"/>
      <c r="PTP221" s="45"/>
      <c r="PTQ221" s="45"/>
      <c r="PTR221" s="45"/>
      <c r="PTS221" s="45"/>
      <c r="PTT221" s="45"/>
      <c r="PTU221" s="45"/>
      <c r="PTV221" s="45"/>
      <c r="PTW221" s="45"/>
      <c r="PTX221" s="45"/>
      <c r="PTY221" s="45"/>
      <c r="PTZ221" s="45"/>
      <c r="PUA221" s="45"/>
      <c r="PUB221" s="45"/>
      <c r="PUC221" s="45"/>
      <c r="PUD221" s="45"/>
      <c r="PUE221" s="45"/>
      <c r="PUF221" s="45"/>
      <c r="PUG221" s="45"/>
      <c r="PUH221" s="45"/>
      <c r="PUI221" s="45"/>
      <c r="PUJ221" s="45"/>
      <c r="PUK221" s="45"/>
      <c r="PUL221" s="45"/>
      <c r="PUM221" s="45"/>
      <c r="PUN221" s="45"/>
      <c r="PUO221" s="45"/>
      <c r="PUP221" s="45"/>
      <c r="PUQ221" s="45"/>
      <c r="PUR221" s="45"/>
      <c r="PUS221" s="45"/>
      <c r="PUT221" s="45"/>
      <c r="PUU221" s="45"/>
      <c r="PUV221" s="45"/>
      <c r="PUW221" s="45"/>
      <c r="PUX221" s="45"/>
      <c r="PUY221" s="45"/>
      <c r="PUZ221" s="45"/>
      <c r="PVA221" s="45"/>
      <c r="PVB221" s="45"/>
      <c r="PVC221" s="45"/>
      <c r="PVD221" s="45"/>
      <c r="PVE221" s="45"/>
      <c r="PVF221" s="45"/>
      <c r="PVG221" s="45"/>
      <c r="PVH221" s="45"/>
      <c r="PVI221" s="45"/>
      <c r="PVJ221" s="45"/>
      <c r="PVK221" s="45"/>
      <c r="PVL221" s="45"/>
      <c r="PVM221" s="45"/>
      <c r="PVN221" s="45"/>
      <c r="PVO221" s="45"/>
      <c r="PVP221" s="45"/>
      <c r="PVQ221" s="45"/>
      <c r="PVR221" s="45"/>
      <c r="PVS221" s="45"/>
      <c r="PVT221" s="45"/>
      <c r="PVU221" s="45"/>
      <c r="PVV221" s="45"/>
      <c r="PVW221" s="45"/>
      <c r="PVX221" s="45"/>
      <c r="PVY221" s="45"/>
      <c r="PVZ221" s="45"/>
      <c r="PWA221" s="45"/>
      <c r="PWB221" s="45"/>
      <c r="PWC221" s="45"/>
      <c r="PWD221" s="45"/>
      <c r="PWE221" s="45"/>
      <c r="PWF221" s="45"/>
      <c r="PWG221" s="45"/>
      <c r="PWH221" s="45"/>
      <c r="PWI221" s="45"/>
      <c r="PWJ221" s="45"/>
      <c r="PWK221" s="45"/>
      <c r="PWL221" s="45"/>
      <c r="PWM221" s="45"/>
      <c r="PWN221" s="45"/>
      <c r="PWO221" s="45"/>
      <c r="PWP221" s="45"/>
      <c r="PWQ221" s="45"/>
      <c r="PWR221" s="45"/>
      <c r="PWS221" s="45"/>
      <c r="PWT221" s="45"/>
      <c r="PWU221" s="45"/>
      <c r="PWV221" s="45"/>
      <c r="PWW221" s="45"/>
      <c r="PWX221" s="45"/>
      <c r="PWY221" s="45"/>
      <c r="PWZ221" s="45"/>
      <c r="PXA221" s="45"/>
      <c r="PXB221" s="45"/>
      <c r="PXC221" s="45"/>
      <c r="PXD221" s="45"/>
      <c r="PXE221" s="45"/>
      <c r="PXF221" s="45"/>
      <c r="PXG221" s="45"/>
      <c r="PXH221" s="45"/>
      <c r="PXI221" s="45"/>
      <c r="PXJ221" s="45"/>
      <c r="PXK221" s="45"/>
      <c r="PXL221" s="45"/>
      <c r="PXM221" s="45"/>
      <c r="PXN221" s="45"/>
      <c r="PXO221" s="45"/>
      <c r="PXP221" s="45"/>
      <c r="PXQ221" s="45"/>
      <c r="PXR221" s="45"/>
      <c r="PXS221" s="45"/>
      <c r="PXT221" s="45"/>
      <c r="PXU221" s="45"/>
      <c r="PXV221" s="45"/>
      <c r="PXW221" s="45"/>
      <c r="PXX221" s="45"/>
      <c r="PXY221" s="45"/>
      <c r="PXZ221" s="45"/>
      <c r="PYA221" s="45"/>
      <c r="PYB221" s="45"/>
      <c r="PYC221" s="45"/>
      <c r="PYD221" s="45"/>
      <c r="PYE221" s="45"/>
      <c r="PYF221" s="45"/>
      <c r="PYG221" s="45"/>
      <c r="PYH221" s="45"/>
      <c r="PYI221" s="45"/>
      <c r="PYJ221" s="45"/>
      <c r="PYK221" s="45"/>
      <c r="PYL221" s="45"/>
      <c r="PYM221" s="45"/>
      <c r="PYN221" s="45"/>
      <c r="PYO221" s="45"/>
      <c r="PYP221" s="45"/>
      <c r="PYQ221" s="45"/>
      <c r="PYR221" s="45"/>
      <c r="PYS221" s="45"/>
      <c r="PYT221" s="45"/>
      <c r="PYU221" s="45"/>
      <c r="PYV221" s="45"/>
      <c r="PYW221" s="45"/>
      <c r="PYX221" s="45"/>
      <c r="PYY221" s="45"/>
      <c r="PYZ221" s="45"/>
      <c r="PZA221" s="45"/>
      <c r="PZB221" s="45"/>
      <c r="PZC221" s="45"/>
      <c r="PZD221" s="45"/>
      <c r="PZE221" s="45"/>
      <c r="PZF221" s="45"/>
      <c r="PZG221" s="45"/>
      <c r="PZH221" s="45"/>
      <c r="PZI221" s="45"/>
      <c r="PZJ221" s="45"/>
      <c r="PZK221" s="45"/>
      <c r="PZL221" s="45"/>
      <c r="PZM221" s="45"/>
      <c r="PZN221" s="45"/>
      <c r="PZO221" s="45"/>
      <c r="PZP221" s="45"/>
      <c r="PZQ221" s="45"/>
      <c r="PZR221" s="45"/>
      <c r="PZS221" s="45"/>
      <c r="PZT221" s="45"/>
      <c r="PZU221" s="45"/>
      <c r="PZV221" s="45"/>
      <c r="PZW221" s="45"/>
      <c r="PZX221" s="45"/>
      <c r="PZY221" s="45"/>
      <c r="PZZ221" s="45"/>
      <c r="QAA221" s="45"/>
      <c r="QAB221" s="45"/>
      <c r="QAC221" s="45"/>
      <c r="QAD221" s="45"/>
      <c r="QAE221" s="45"/>
      <c r="QAF221" s="45"/>
      <c r="QAG221" s="45"/>
      <c r="QAH221" s="45"/>
      <c r="QAI221" s="45"/>
      <c r="QAJ221" s="45"/>
      <c r="QAK221" s="45"/>
      <c r="QAL221" s="45"/>
      <c r="QAM221" s="45"/>
      <c r="QAN221" s="45"/>
      <c r="QAO221" s="45"/>
      <c r="QAP221" s="45"/>
      <c r="QAQ221" s="45"/>
      <c r="QAR221" s="45"/>
      <c r="QAS221" s="45"/>
      <c r="QAT221" s="45"/>
      <c r="QAU221" s="45"/>
      <c r="QAV221" s="45"/>
      <c r="QAW221" s="45"/>
      <c r="QAX221" s="45"/>
      <c r="QAY221" s="45"/>
      <c r="QAZ221" s="45"/>
      <c r="QBA221" s="45"/>
      <c r="QBB221" s="45"/>
      <c r="QBC221" s="45"/>
      <c r="QBD221" s="45"/>
      <c r="QBE221" s="45"/>
      <c r="QBF221" s="45"/>
      <c r="QBG221" s="45"/>
      <c r="QBH221" s="45"/>
      <c r="QBI221" s="45"/>
      <c r="QBJ221" s="45"/>
      <c r="QBK221" s="45"/>
      <c r="QBL221" s="45"/>
      <c r="QBM221" s="45"/>
      <c r="QBN221" s="45"/>
      <c r="QBO221" s="45"/>
      <c r="QBP221" s="45"/>
      <c r="QBQ221" s="45"/>
      <c r="QBR221" s="45"/>
      <c r="QBS221" s="45"/>
      <c r="QBT221" s="45"/>
      <c r="QBU221" s="45"/>
      <c r="QBV221" s="45"/>
      <c r="QBW221" s="45"/>
      <c r="QBX221" s="45"/>
      <c r="QBY221" s="45"/>
      <c r="QBZ221" s="45"/>
      <c r="QCA221" s="45"/>
      <c r="QCB221" s="45"/>
      <c r="QCC221" s="45"/>
      <c r="QCD221" s="45"/>
      <c r="QCE221" s="45"/>
      <c r="QCF221" s="45"/>
      <c r="QCG221" s="45"/>
      <c r="QCH221" s="45"/>
      <c r="QCI221" s="45"/>
      <c r="QCJ221" s="45"/>
      <c r="QCK221" s="45"/>
      <c r="QCL221" s="45"/>
      <c r="QCM221" s="45"/>
      <c r="QCN221" s="45"/>
      <c r="QCO221" s="45"/>
      <c r="QCP221" s="45"/>
      <c r="QCQ221" s="45"/>
      <c r="QCR221" s="45"/>
      <c r="QCS221" s="45"/>
      <c r="QCT221" s="45"/>
      <c r="QCU221" s="45"/>
      <c r="QCV221" s="45"/>
      <c r="QCW221" s="45"/>
      <c r="QCX221" s="45"/>
      <c r="QCY221" s="45"/>
      <c r="QCZ221" s="45"/>
      <c r="QDA221" s="45"/>
      <c r="QDB221" s="45"/>
      <c r="QDC221" s="45"/>
      <c r="QDD221" s="45"/>
      <c r="QDE221" s="45"/>
      <c r="QDF221" s="45"/>
      <c r="QDG221" s="45"/>
      <c r="QDH221" s="45"/>
      <c r="QDI221" s="45"/>
      <c r="QDJ221" s="45"/>
      <c r="QDK221" s="45"/>
      <c r="QDL221" s="45"/>
      <c r="QDM221" s="45"/>
      <c r="QDN221" s="45"/>
      <c r="QDO221" s="45"/>
      <c r="QDP221" s="45"/>
      <c r="QDQ221" s="45"/>
      <c r="QDR221" s="45"/>
      <c r="QDS221" s="45"/>
      <c r="QDT221" s="45"/>
      <c r="QDU221" s="45"/>
      <c r="QDV221" s="45"/>
      <c r="QDW221" s="45"/>
      <c r="QDX221" s="45"/>
      <c r="QDY221" s="45"/>
      <c r="QDZ221" s="45"/>
      <c r="QEA221" s="45"/>
      <c r="QEB221" s="45"/>
      <c r="QEC221" s="45"/>
      <c r="QED221" s="45"/>
      <c r="QEE221" s="45"/>
      <c r="QEF221" s="45"/>
      <c r="QEG221" s="45"/>
      <c r="QEH221" s="45"/>
      <c r="QEI221" s="45"/>
      <c r="QEJ221" s="45"/>
      <c r="QEK221" s="45"/>
      <c r="QEL221" s="45"/>
      <c r="QEM221" s="45"/>
      <c r="QEN221" s="45"/>
      <c r="QEO221" s="45"/>
      <c r="QEP221" s="45"/>
      <c r="QEQ221" s="45"/>
      <c r="QER221" s="45"/>
      <c r="QES221" s="45"/>
      <c r="QET221" s="45"/>
      <c r="QEU221" s="45"/>
      <c r="QEV221" s="45"/>
      <c r="QEW221" s="45"/>
      <c r="QEX221" s="45"/>
      <c r="QEY221" s="45"/>
      <c r="QEZ221" s="45"/>
      <c r="QFA221" s="45"/>
      <c r="QFB221" s="45"/>
      <c r="QFC221" s="45"/>
      <c r="QFD221" s="45"/>
      <c r="QFE221" s="45"/>
      <c r="QFF221" s="45"/>
      <c r="QFG221" s="45"/>
      <c r="QFH221" s="45"/>
      <c r="QFI221" s="45"/>
      <c r="QFJ221" s="45"/>
      <c r="QFK221" s="45"/>
      <c r="QFL221" s="45"/>
      <c r="QFM221" s="45"/>
      <c r="QFN221" s="45"/>
      <c r="QFO221" s="45"/>
      <c r="QFP221" s="45"/>
      <c r="QFQ221" s="45"/>
      <c r="QFR221" s="45"/>
      <c r="QFS221" s="45"/>
      <c r="QFT221" s="45"/>
      <c r="QFU221" s="45"/>
      <c r="QFV221" s="45"/>
      <c r="QFW221" s="45"/>
      <c r="QFX221" s="45"/>
      <c r="QFY221" s="45"/>
      <c r="QFZ221" s="45"/>
      <c r="QGA221" s="45"/>
      <c r="QGB221" s="45"/>
      <c r="QGC221" s="45"/>
      <c r="QGD221" s="45"/>
      <c r="QGE221" s="45"/>
      <c r="QGF221" s="45"/>
      <c r="QGG221" s="45"/>
      <c r="QGH221" s="45"/>
      <c r="QGI221" s="45"/>
      <c r="QGJ221" s="45"/>
      <c r="QGK221" s="45"/>
      <c r="QGL221" s="45"/>
      <c r="QGM221" s="45"/>
      <c r="QGN221" s="45"/>
      <c r="QGO221" s="45"/>
      <c r="QGP221" s="45"/>
      <c r="QGQ221" s="45"/>
      <c r="QGR221" s="45"/>
      <c r="QGS221" s="45"/>
      <c r="QGT221" s="45"/>
      <c r="QGU221" s="45"/>
      <c r="QGV221" s="45"/>
      <c r="QGW221" s="45"/>
      <c r="QGX221" s="45"/>
      <c r="QGY221" s="45"/>
      <c r="QGZ221" s="45"/>
      <c r="QHA221" s="45"/>
      <c r="QHB221" s="45"/>
      <c r="QHC221" s="45"/>
      <c r="QHD221" s="45"/>
      <c r="QHE221" s="45"/>
      <c r="QHF221" s="45"/>
      <c r="QHG221" s="45"/>
      <c r="QHH221" s="45"/>
      <c r="QHI221" s="45"/>
      <c r="QHJ221" s="45"/>
      <c r="QHK221" s="45"/>
      <c r="QHL221" s="45"/>
      <c r="QHM221" s="45"/>
      <c r="QHN221" s="45"/>
      <c r="QHO221" s="45"/>
      <c r="QHP221" s="45"/>
      <c r="QHQ221" s="45"/>
      <c r="QHR221" s="45"/>
      <c r="QHS221" s="45"/>
      <c r="QHT221" s="45"/>
      <c r="QHU221" s="45"/>
      <c r="QHV221" s="45"/>
      <c r="QHW221" s="45"/>
      <c r="QHX221" s="45"/>
      <c r="QHY221" s="45"/>
      <c r="QHZ221" s="45"/>
      <c r="QIA221" s="45"/>
      <c r="QIB221" s="45"/>
      <c r="QIC221" s="45"/>
      <c r="QID221" s="45"/>
      <c r="QIE221" s="45"/>
      <c r="QIF221" s="45"/>
      <c r="QIG221" s="45"/>
      <c r="QIH221" s="45"/>
      <c r="QII221" s="45"/>
      <c r="QIJ221" s="45"/>
      <c r="QIK221" s="45"/>
      <c r="QIL221" s="45"/>
      <c r="QIM221" s="45"/>
      <c r="QIN221" s="45"/>
      <c r="QIO221" s="45"/>
      <c r="QIP221" s="45"/>
      <c r="QIQ221" s="45"/>
      <c r="QIR221" s="45"/>
      <c r="QIS221" s="45"/>
      <c r="QIT221" s="45"/>
      <c r="QIU221" s="45"/>
      <c r="QIV221" s="45"/>
      <c r="QIW221" s="45"/>
      <c r="QIX221" s="45"/>
      <c r="QIY221" s="45"/>
      <c r="QIZ221" s="45"/>
      <c r="QJA221" s="45"/>
      <c r="QJB221" s="45"/>
      <c r="QJC221" s="45"/>
      <c r="QJD221" s="45"/>
      <c r="QJE221" s="45"/>
      <c r="QJF221" s="45"/>
      <c r="QJG221" s="45"/>
      <c r="QJH221" s="45"/>
      <c r="QJI221" s="45"/>
      <c r="QJJ221" s="45"/>
      <c r="QJK221" s="45"/>
      <c r="QJL221" s="45"/>
      <c r="QJM221" s="45"/>
      <c r="QJN221" s="45"/>
      <c r="QJO221" s="45"/>
      <c r="QJP221" s="45"/>
      <c r="QJQ221" s="45"/>
      <c r="QJR221" s="45"/>
      <c r="QJS221" s="45"/>
      <c r="QJT221" s="45"/>
      <c r="QJU221" s="45"/>
      <c r="QJV221" s="45"/>
      <c r="QJW221" s="45"/>
      <c r="QJX221" s="45"/>
      <c r="QJY221" s="45"/>
      <c r="QJZ221" s="45"/>
      <c r="QKA221" s="45"/>
      <c r="QKB221" s="45"/>
      <c r="QKC221" s="45"/>
      <c r="QKD221" s="45"/>
      <c r="QKE221" s="45"/>
      <c r="QKF221" s="45"/>
      <c r="QKG221" s="45"/>
      <c r="QKH221" s="45"/>
      <c r="QKI221" s="45"/>
      <c r="QKJ221" s="45"/>
      <c r="QKK221" s="45"/>
      <c r="QKL221" s="45"/>
      <c r="QKM221" s="45"/>
      <c r="QKN221" s="45"/>
      <c r="QKO221" s="45"/>
      <c r="QKP221" s="45"/>
      <c r="QKQ221" s="45"/>
      <c r="QKR221" s="45"/>
      <c r="QKS221" s="45"/>
      <c r="QKT221" s="45"/>
      <c r="QKU221" s="45"/>
      <c r="QKV221" s="45"/>
      <c r="QKW221" s="45"/>
      <c r="QKX221" s="45"/>
      <c r="QKY221" s="45"/>
      <c r="QKZ221" s="45"/>
      <c r="QLA221" s="45"/>
      <c r="QLB221" s="45"/>
      <c r="QLC221" s="45"/>
      <c r="QLD221" s="45"/>
      <c r="QLE221" s="45"/>
      <c r="QLF221" s="45"/>
      <c r="QLG221" s="45"/>
      <c r="QLH221" s="45"/>
      <c r="QLI221" s="45"/>
      <c r="QLJ221" s="45"/>
      <c r="QLK221" s="45"/>
      <c r="QLL221" s="45"/>
      <c r="QLM221" s="45"/>
      <c r="QLN221" s="45"/>
      <c r="QLO221" s="45"/>
      <c r="QLP221" s="45"/>
      <c r="QLQ221" s="45"/>
      <c r="QLR221" s="45"/>
      <c r="QLS221" s="45"/>
      <c r="QLT221" s="45"/>
      <c r="QLU221" s="45"/>
      <c r="QLV221" s="45"/>
      <c r="QLW221" s="45"/>
      <c r="QLX221" s="45"/>
      <c r="QLY221" s="45"/>
      <c r="QLZ221" s="45"/>
      <c r="QMA221" s="45"/>
      <c r="QMB221" s="45"/>
      <c r="QMC221" s="45"/>
      <c r="QMD221" s="45"/>
      <c r="QME221" s="45"/>
      <c r="QMF221" s="45"/>
      <c r="QMG221" s="45"/>
      <c r="QMH221" s="45"/>
      <c r="QMI221" s="45"/>
      <c r="QMJ221" s="45"/>
      <c r="QMK221" s="45"/>
      <c r="QML221" s="45"/>
      <c r="QMM221" s="45"/>
      <c r="QMN221" s="45"/>
      <c r="QMO221" s="45"/>
      <c r="QMP221" s="45"/>
      <c r="QMQ221" s="45"/>
      <c r="QMR221" s="45"/>
      <c r="QMS221" s="45"/>
      <c r="QMT221" s="45"/>
      <c r="QMU221" s="45"/>
      <c r="QMV221" s="45"/>
      <c r="QMW221" s="45"/>
      <c r="QMX221" s="45"/>
      <c r="QMY221" s="45"/>
      <c r="QMZ221" s="45"/>
      <c r="QNA221" s="45"/>
      <c r="QNB221" s="45"/>
      <c r="QNC221" s="45"/>
      <c r="QND221" s="45"/>
      <c r="QNE221" s="45"/>
      <c r="QNF221" s="45"/>
      <c r="QNG221" s="45"/>
      <c r="QNH221" s="45"/>
      <c r="QNI221" s="45"/>
      <c r="QNJ221" s="45"/>
      <c r="QNK221" s="45"/>
      <c r="QNL221" s="45"/>
      <c r="QNM221" s="45"/>
      <c r="QNN221" s="45"/>
      <c r="QNO221" s="45"/>
      <c r="QNP221" s="45"/>
      <c r="QNQ221" s="45"/>
      <c r="QNR221" s="45"/>
      <c r="QNS221" s="45"/>
      <c r="QNT221" s="45"/>
      <c r="QNU221" s="45"/>
      <c r="QNV221" s="45"/>
      <c r="QNW221" s="45"/>
      <c r="QNX221" s="45"/>
      <c r="QNY221" s="45"/>
      <c r="QNZ221" s="45"/>
      <c r="QOA221" s="45"/>
      <c r="QOB221" s="45"/>
      <c r="QOC221" s="45"/>
      <c r="QOD221" s="45"/>
      <c r="QOE221" s="45"/>
      <c r="QOF221" s="45"/>
      <c r="QOG221" s="45"/>
      <c r="QOH221" s="45"/>
      <c r="QOI221" s="45"/>
      <c r="QOJ221" s="45"/>
      <c r="QOK221" s="45"/>
      <c r="QOL221" s="45"/>
      <c r="QOM221" s="45"/>
      <c r="QON221" s="45"/>
      <c r="QOO221" s="45"/>
      <c r="QOP221" s="45"/>
      <c r="QOQ221" s="45"/>
      <c r="QOR221" s="45"/>
      <c r="QOS221" s="45"/>
      <c r="QOT221" s="45"/>
      <c r="QOU221" s="45"/>
      <c r="QOV221" s="45"/>
      <c r="QOW221" s="45"/>
      <c r="QOX221" s="45"/>
      <c r="QOY221" s="45"/>
      <c r="QOZ221" s="45"/>
      <c r="QPA221" s="45"/>
      <c r="QPB221" s="45"/>
      <c r="QPC221" s="45"/>
      <c r="QPD221" s="45"/>
      <c r="QPE221" s="45"/>
      <c r="QPF221" s="45"/>
      <c r="QPG221" s="45"/>
      <c r="QPH221" s="45"/>
      <c r="QPI221" s="45"/>
      <c r="QPJ221" s="45"/>
      <c r="QPK221" s="45"/>
      <c r="QPL221" s="45"/>
      <c r="QPM221" s="45"/>
      <c r="QPN221" s="45"/>
      <c r="QPO221" s="45"/>
      <c r="QPP221" s="45"/>
      <c r="QPQ221" s="45"/>
      <c r="QPR221" s="45"/>
      <c r="QPS221" s="45"/>
      <c r="QPT221" s="45"/>
      <c r="QPU221" s="45"/>
      <c r="QPV221" s="45"/>
      <c r="QPW221" s="45"/>
      <c r="QPX221" s="45"/>
      <c r="QPY221" s="45"/>
      <c r="QPZ221" s="45"/>
      <c r="QQA221" s="45"/>
      <c r="QQB221" s="45"/>
      <c r="QQC221" s="45"/>
      <c r="QQD221" s="45"/>
      <c r="QQE221" s="45"/>
      <c r="QQF221" s="45"/>
      <c r="QQG221" s="45"/>
      <c r="QQH221" s="45"/>
      <c r="QQI221" s="45"/>
      <c r="QQJ221" s="45"/>
      <c r="QQK221" s="45"/>
      <c r="QQL221" s="45"/>
      <c r="QQM221" s="45"/>
      <c r="QQN221" s="45"/>
      <c r="QQO221" s="45"/>
      <c r="QQP221" s="45"/>
      <c r="QQQ221" s="45"/>
      <c r="QQR221" s="45"/>
      <c r="QQS221" s="45"/>
      <c r="QQT221" s="45"/>
      <c r="QQU221" s="45"/>
      <c r="QQV221" s="45"/>
      <c r="QQW221" s="45"/>
      <c r="QQX221" s="45"/>
      <c r="QQY221" s="45"/>
      <c r="QQZ221" s="45"/>
      <c r="QRA221" s="45"/>
      <c r="QRB221" s="45"/>
      <c r="QRC221" s="45"/>
      <c r="QRD221" s="45"/>
      <c r="QRE221" s="45"/>
      <c r="QRF221" s="45"/>
      <c r="QRG221" s="45"/>
      <c r="QRH221" s="45"/>
      <c r="QRI221" s="45"/>
      <c r="QRJ221" s="45"/>
      <c r="QRK221" s="45"/>
      <c r="QRL221" s="45"/>
      <c r="QRM221" s="45"/>
      <c r="QRN221" s="45"/>
      <c r="QRO221" s="45"/>
      <c r="QRP221" s="45"/>
      <c r="QRQ221" s="45"/>
      <c r="QRR221" s="45"/>
      <c r="QRS221" s="45"/>
      <c r="QRT221" s="45"/>
      <c r="QRU221" s="45"/>
      <c r="QRV221" s="45"/>
      <c r="QRW221" s="45"/>
      <c r="QRX221" s="45"/>
      <c r="QRY221" s="45"/>
      <c r="QRZ221" s="45"/>
      <c r="QSA221" s="45"/>
      <c r="QSB221" s="45"/>
      <c r="QSC221" s="45"/>
      <c r="QSD221" s="45"/>
      <c r="QSE221" s="45"/>
      <c r="QSF221" s="45"/>
      <c r="QSG221" s="45"/>
      <c r="QSH221" s="45"/>
      <c r="QSI221" s="45"/>
      <c r="QSJ221" s="45"/>
      <c r="QSK221" s="45"/>
      <c r="QSL221" s="45"/>
      <c r="QSM221" s="45"/>
      <c r="QSN221" s="45"/>
      <c r="QSO221" s="45"/>
      <c r="QSP221" s="45"/>
      <c r="QSQ221" s="45"/>
      <c r="QSR221" s="45"/>
      <c r="QSS221" s="45"/>
      <c r="QST221" s="45"/>
      <c r="QSU221" s="45"/>
      <c r="QSV221" s="45"/>
      <c r="QSW221" s="45"/>
      <c r="QSX221" s="45"/>
      <c r="QSY221" s="45"/>
      <c r="QSZ221" s="45"/>
      <c r="QTA221" s="45"/>
      <c r="QTB221" s="45"/>
      <c r="QTC221" s="45"/>
      <c r="QTD221" s="45"/>
      <c r="QTE221" s="45"/>
      <c r="QTF221" s="45"/>
      <c r="QTG221" s="45"/>
      <c r="QTH221" s="45"/>
      <c r="QTI221" s="45"/>
      <c r="QTJ221" s="45"/>
      <c r="QTK221" s="45"/>
      <c r="QTL221" s="45"/>
      <c r="QTM221" s="45"/>
      <c r="QTN221" s="45"/>
      <c r="QTO221" s="45"/>
      <c r="QTP221" s="45"/>
      <c r="QTQ221" s="45"/>
      <c r="QTR221" s="45"/>
      <c r="QTS221" s="45"/>
      <c r="QTT221" s="45"/>
      <c r="QTU221" s="45"/>
      <c r="QTV221" s="45"/>
      <c r="QTW221" s="45"/>
      <c r="QTX221" s="45"/>
      <c r="QTY221" s="45"/>
      <c r="QTZ221" s="45"/>
      <c r="QUA221" s="45"/>
      <c r="QUB221" s="45"/>
      <c r="QUC221" s="45"/>
      <c r="QUD221" s="45"/>
      <c r="QUE221" s="45"/>
      <c r="QUF221" s="45"/>
      <c r="QUG221" s="45"/>
      <c r="QUH221" s="45"/>
      <c r="QUI221" s="45"/>
      <c r="QUJ221" s="45"/>
      <c r="QUK221" s="45"/>
      <c r="QUL221" s="45"/>
      <c r="QUM221" s="45"/>
      <c r="QUN221" s="45"/>
      <c r="QUO221" s="45"/>
      <c r="QUP221" s="45"/>
      <c r="QUQ221" s="45"/>
      <c r="QUR221" s="45"/>
      <c r="QUS221" s="45"/>
      <c r="QUT221" s="45"/>
      <c r="QUU221" s="45"/>
      <c r="QUV221" s="45"/>
      <c r="QUW221" s="45"/>
      <c r="QUX221" s="45"/>
      <c r="QUY221" s="45"/>
      <c r="QUZ221" s="45"/>
      <c r="QVA221" s="45"/>
      <c r="QVB221" s="45"/>
      <c r="QVC221" s="45"/>
      <c r="QVD221" s="45"/>
      <c r="QVE221" s="45"/>
      <c r="QVF221" s="45"/>
      <c r="QVG221" s="45"/>
      <c r="QVH221" s="45"/>
      <c r="QVI221" s="45"/>
      <c r="QVJ221" s="45"/>
      <c r="QVK221" s="45"/>
      <c r="QVL221" s="45"/>
      <c r="QVM221" s="45"/>
      <c r="QVN221" s="45"/>
      <c r="QVO221" s="45"/>
      <c r="QVP221" s="45"/>
      <c r="QVQ221" s="45"/>
      <c r="QVR221" s="45"/>
      <c r="QVS221" s="45"/>
      <c r="QVT221" s="45"/>
      <c r="QVU221" s="45"/>
      <c r="QVV221" s="45"/>
      <c r="QVW221" s="45"/>
      <c r="QVX221" s="45"/>
      <c r="QVY221" s="45"/>
      <c r="QVZ221" s="45"/>
      <c r="QWA221" s="45"/>
      <c r="QWB221" s="45"/>
      <c r="QWC221" s="45"/>
      <c r="QWD221" s="45"/>
      <c r="QWE221" s="45"/>
      <c r="QWF221" s="45"/>
      <c r="QWG221" s="45"/>
      <c r="QWH221" s="45"/>
      <c r="QWI221" s="45"/>
      <c r="QWJ221" s="45"/>
      <c r="QWK221" s="45"/>
      <c r="QWL221" s="45"/>
      <c r="QWM221" s="45"/>
      <c r="QWN221" s="45"/>
      <c r="QWO221" s="45"/>
      <c r="QWP221" s="45"/>
      <c r="QWQ221" s="45"/>
      <c r="QWR221" s="45"/>
      <c r="QWS221" s="45"/>
      <c r="QWT221" s="45"/>
      <c r="QWU221" s="45"/>
      <c r="QWV221" s="45"/>
      <c r="QWW221" s="45"/>
      <c r="QWX221" s="45"/>
      <c r="QWY221" s="45"/>
      <c r="QWZ221" s="45"/>
      <c r="QXA221" s="45"/>
      <c r="QXB221" s="45"/>
      <c r="QXC221" s="45"/>
      <c r="QXD221" s="45"/>
      <c r="QXE221" s="45"/>
      <c r="QXF221" s="45"/>
      <c r="QXG221" s="45"/>
      <c r="QXH221" s="45"/>
      <c r="QXI221" s="45"/>
      <c r="QXJ221" s="45"/>
      <c r="QXK221" s="45"/>
      <c r="QXL221" s="45"/>
      <c r="QXM221" s="45"/>
      <c r="QXN221" s="45"/>
      <c r="QXO221" s="45"/>
      <c r="QXP221" s="45"/>
      <c r="QXQ221" s="45"/>
      <c r="QXR221" s="45"/>
      <c r="QXS221" s="45"/>
      <c r="QXT221" s="45"/>
      <c r="QXU221" s="45"/>
      <c r="QXV221" s="45"/>
      <c r="QXW221" s="45"/>
      <c r="QXX221" s="45"/>
      <c r="QXY221" s="45"/>
      <c r="QXZ221" s="45"/>
      <c r="QYA221" s="45"/>
      <c r="QYB221" s="45"/>
      <c r="QYC221" s="45"/>
      <c r="QYD221" s="45"/>
      <c r="QYE221" s="45"/>
      <c r="QYF221" s="45"/>
      <c r="QYG221" s="45"/>
      <c r="QYH221" s="45"/>
      <c r="QYI221" s="45"/>
      <c r="QYJ221" s="45"/>
      <c r="QYK221" s="45"/>
      <c r="QYL221" s="45"/>
      <c r="QYM221" s="45"/>
      <c r="QYN221" s="45"/>
      <c r="QYO221" s="45"/>
      <c r="QYP221" s="45"/>
      <c r="QYQ221" s="45"/>
      <c r="QYR221" s="45"/>
      <c r="QYS221" s="45"/>
      <c r="QYT221" s="45"/>
      <c r="QYU221" s="45"/>
      <c r="QYV221" s="45"/>
      <c r="QYW221" s="45"/>
      <c r="QYX221" s="45"/>
      <c r="QYY221" s="45"/>
      <c r="QYZ221" s="45"/>
      <c r="QZA221" s="45"/>
      <c r="QZB221" s="45"/>
      <c r="QZC221" s="45"/>
      <c r="QZD221" s="45"/>
      <c r="QZE221" s="45"/>
      <c r="QZF221" s="45"/>
      <c r="QZG221" s="45"/>
      <c r="QZH221" s="45"/>
      <c r="QZI221" s="45"/>
      <c r="QZJ221" s="45"/>
      <c r="QZK221" s="45"/>
      <c r="QZL221" s="45"/>
      <c r="QZM221" s="45"/>
      <c r="QZN221" s="45"/>
      <c r="QZO221" s="45"/>
      <c r="QZP221" s="45"/>
      <c r="QZQ221" s="45"/>
      <c r="QZR221" s="45"/>
      <c r="QZS221" s="45"/>
      <c r="QZT221" s="45"/>
      <c r="QZU221" s="45"/>
      <c r="QZV221" s="45"/>
      <c r="QZW221" s="45"/>
      <c r="QZX221" s="45"/>
      <c r="QZY221" s="45"/>
      <c r="QZZ221" s="45"/>
      <c r="RAA221" s="45"/>
      <c r="RAB221" s="45"/>
      <c r="RAC221" s="45"/>
      <c r="RAD221" s="45"/>
      <c r="RAE221" s="45"/>
      <c r="RAF221" s="45"/>
      <c r="RAG221" s="45"/>
      <c r="RAH221" s="45"/>
      <c r="RAI221" s="45"/>
      <c r="RAJ221" s="45"/>
      <c r="RAK221" s="45"/>
      <c r="RAL221" s="45"/>
      <c r="RAM221" s="45"/>
      <c r="RAN221" s="45"/>
      <c r="RAO221" s="45"/>
      <c r="RAP221" s="45"/>
      <c r="RAQ221" s="45"/>
      <c r="RAR221" s="45"/>
      <c r="RAS221" s="45"/>
      <c r="RAT221" s="45"/>
      <c r="RAU221" s="45"/>
      <c r="RAV221" s="45"/>
      <c r="RAW221" s="45"/>
      <c r="RAX221" s="45"/>
      <c r="RAY221" s="45"/>
      <c r="RAZ221" s="45"/>
      <c r="RBA221" s="45"/>
      <c r="RBB221" s="45"/>
      <c r="RBC221" s="45"/>
      <c r="RBD221" s="45"/>
      <c r="RBE221" s="45"/>
      <c r="RBF221" s="45"/>
      <c r="RBG221" s="45"/>
      <c r="RBH221" s="45"/>
      <c r="RBI221" s="45"/>
      <c r="RBJ221" s="45"/>
      <c r="RBK221" s="45"/>
      <c r="RBL221" s="45"/>
      <c r="RBM221" s="45"/>
      <c r="RBN221" s="45"/>
      <c r="RBO221" s="45"/>
      <c r="RBP221" s="45"/>
      <c r="RBQ221" s="45"/>
      <c r="RBR221" s="45"/>
      <c r="RBS221" s="45"/>
      <c r="RBT221" s="45"/>
      <c r="RBU221" s="45"/>
      <c r="RBV221" s="45"/>
      <c r="RBW221" s="45"/>
      <c r="RBX221" s="45"/>
      <c r="RBY221" s="45"/>
      <c r="RBZ221" s="45"/>
      <c r="RCA221" s="45"/>
      <c r="RCB221" s="45"/>
      <c r="RCC221" s="45"/>
      <c r="RCD221" s="45"/>
      <c r="RCE221" s="45"/>
      <c r="RCF221" s="45"/>
      <c r="RCG221" s="45"/>
      <c r="RCH221" s="45"/>
      <c r="RCI221" s="45"/>
      <c r="RCJ221" s="45"/>
      <c r="RCK221" s="45"/>
      <c r="RCL221" s="45"/>
      <c r="RCM221" s="45"/>
      <c r="RCN221" s="45"/>
      <c r="RCO221" s="45"/>
      <c r="RCP221" s="45"/>
      <c r="RCQ221" s="45"/>
      <c r="RCR221" s="45"/>
      <c r="RCS221" s="45"/>
      <c r="RCT221" s="45"/>
      <c r="RCU221" s="45"/>
      <c r="RCV221" s="45"/>
      <c r="RCW221" s="45"/>
      <c r="RCX221" s="45"/>
      <c r="RCY221" s="45"/>
      <c r="RCZ221" s="45"/>
      <c r="RDA221" s="45"/>
      <c r="RDB221" s="45"/>
      <c r="RDC221" s="45"/>
      <c r="RDD221" s="45"/>
      <c r="RDE221" s="45"/>
      <c r="RDF221" s="45"/>
      <c r="RDG221" s="45"/>
      <c r="RDH221" s="45"/>
      <c r="RDI221" s="45"/>
      <c r="RDJ221" s="45"/>
      <c r="RDK221" s="45"/>
      <c r="RDL221" s="45"/>
      <c r="RDM221" s="45"/>
      <c r="RDN221" s="45"/>
      <c r="RDO221" s="45"/>
      <c r="RDP221" s="45"/>
      <c r="RDQ221" s="45"/>
      <c r="RDR221" s="45"/>
      <c r="RDS221" s="45"/>
      <c r="RDT221" s="45"/>
      <c r="RDU221" s="45"/>
      <c r="RDV221" s="45"/>
      <c r="RDW221" s="45"/>
      <c r="RDX221" s="45"/>
      <c r="RDY221" s="45"/>
      <c r="RDZ221" s="45"/>
      <c r="REA221" s="45"/>
      <c r="REB221" s="45"/>
      <c r="REC221" s="45"/>
      <c r="RED221" s="45"/>
      <c r="REE221" s="45"/>
      <c r="REF221" s="45"/>
      <c r="REG221" s="45"/>
      <c r="REH221" s="45"/>
      <c r="REI221" s="45"/>
      <c r="REJ221" s="45"/>
      <c r="REK221" s="45"/>
      <c r="REL221" s="45"/>
      <c r="REM221" s="45"/>
      <c r="REN221" s="45"/>
      <c r="REO221" s="45"/>
      <c r="REP221" s="45"/>
      <c r="REQ221" s="45"/>
      <c r="RER221" s="45"/>
      <c r="RES221" s="45"/>
      <c r="RET221" s="45"/>
      <c r="REU221" s="45"/>
      <c r="REV221" s="45"/>
      <c r="REW221" s="45"/>
      <c r="REX221" s="45"/>
      <c r="REY221" s="45"/>
      <c r="REZ221" s="45"/>
      <c r="RFA221" s="45"/>
      <c r="RFB221" s="45"/>
      <c r="RFC221" s="45"/>
      <c r="RFD221" s="45"/>
      <c r="RFE221" s="45"/>
      <c r="RFF221" s="45"/>
      <c r="RFG221" s="45"/>
      <c r="RFH221" s="45"/>
      <c r="RFI221" s="45"/>
      <c r="RFJ221" s="45"/>
      <c r="RFK221" s="45"/>
      <c r="RFL221" s="45"/>
      <c r="RFM221" s="45"/>
      <c r="RFN221" s="45"/>
      <c r="RFO221" s="45"/>
      <c r="RFP221" s="45"/>
      <c r="RFQ221" s="45"/>
      <c r="RFR221" s="45"/>
      <c r="RFS221" s="45"/>
      <c r="RFT221" s="45"/>
      <c r="RFU221" s="45"/>
      <c r="RFV221" s="45"/>
      <c r="RFW221" s="45"/>
      <c r="RFX221" s="45"/>
      <c r="RFY221" s="45"/>
      <c r="RFZ221" s="45"/>
      <c r="RGA221" s="45"/>
      <c r="RGB221" s="45"/>
      <c r="RGC221" s="45"/>
      <c r="RGD221" s="45"/>
      <c r="RGE221" s="45"/>
      <c r="RGF221" s="45"/>
      <c r="RGG221" s="45"/>
      <c r="RGH221" s="45"/>
      <c r="RGI221" s="45"/>
      <c r="RGJ221" s="45"/>
      <c r="RGK221" s="45"/>
      <c r="RGL221" s="45"/>
      <c r="RGM221" s="45"/>
      <c r="RGN221" s="45"/>
      <c r="RGO221" s="45"/>
      <c r="RGP221" s="45"/>
      <c r="RGQ221" s="45"/>
      <c r="RGR221" s="45"/>
      <c r="RGS221" s="45"/>
      <c r="RGT221" s="45"/>
      <c r="RGU221" s="45"/>
      <c r="RGV221" s="45"/>
      <c r="RGW221" s="45"/>
      <c r="RGX221" s="45"/>
      <c r="RGY221" s="45"/>
      <c r="RGZ221" s="45"/>
      <c r="RHA221" s="45"/>
      <c r="RHB221" s="45"/>
      <c r="RHC221" s="45"/>
      <c r="RHD221" s="45"/>
      <c r="RHE221" s="45"/>
      <c r="RHF221" s="45"/>
      <c r="RHG221" s="45"/>
      <c r="RHH221" s="45"/>
      <c r="RHI221" s="45"/>
      <c r="RHJ221" s="45"/>
      <c r="RHK221" s="45"/>
      <c r="RHL221" s="45"/>
      <c r="RHM221" s="45"/>
      <c r="RHN221" s="45"/>
      <c r="RHO221" s="45"/>
      <c r="RHP221" s="45"/>
      <c r="RHQ221" s="45"/>
      <c r="RHR221" s="45"/>
      <c r="RHS221" s="45"/>
      <c r="RHT221" s="45"/>
      <c r="RHU221" s="45"/>
      <c r="RHV221" s="45"/>
      <c r="RHW221" s="45"/>
      <c r="RHX221" s="45"/>
      <c r="RHY221" s="45"/>
      <c r="RHZ221" s="45"/>
      <c r="RIA221" s="45"/>
      <c r="RIB221" s="45"/>
      <c r="RIC221" s="45"/>
      <c r="RID221" s="45"/>
      <c r="RIE221" s="45"/>
      <c r="RIF221" s="45"/>
      <c r="RIG221" s="45"/>
      <c r="RIH221" s="45"/>
      <c r="RII221" s="45"/>
      <c r="RIJ221" s="45"/>
      <c r="RIK221" s="45"/>
      <c r="RIL221" s="45"/>
      <c r="RIM221" s="45"/>
      <c r="RIN221" s="45"/>
      <c r="RIO221" s="45"/>
      <c r="RIP221" s="45"/>
      <c r="RIQ221" s="45"/>
      <c r="RIR221" s="45"/>
      <c r="RIS221" s="45"/>
      <c r="RIT221" s="45"/>
      <c r="RIU221" s="45"/>
      <c r="RIV221" s="45"/>
      <c r="RIW221" s="45"/>
      <c r="RIX221" s="45"/>
      <c r="RIY221" s="45"/>
      <c r="RIZ221" s="45"/>
      <c r="RJA221" s="45"/>
      <c r="RJB221" s="45"/>
      <c r="RJC221" s="45"/>
      <c r="RJD221" s="45"/>
      <c r="RJE221" s="45"/>
      <c r="RJF221" s="45"/>
      <c r="RJG221" s="45"/>
      <c r="RJH221" s="45"/>
      <c r="RJI221" s="45"/>
      <c r="RJJ221" s="45"/>
      <c r="RJK221" s="45"/>
      <c r="RJL221" s="45"/>
      <c r="RJM221" s="45"/>
      <c r="RJN221" s="45"/>
      <c r="RJO221" s="45"/>
      <c r="RJP221" s="45"/>
      <c r="RJQ221" s="45"/>
      <c r="RJR221" s="45"/>
      <c r="RJS221" s="45"/>
      <c r="RJT221" s="45"/>
      <c r="RJU221" s="45"/>
      <c r="RJV221" s="45"/>
      <c r="RJW221" s="45"/>
      <c r="RJX221" s="45"/>
      <c r="RJY221" s="45"/>
      <c r="RJZ221" s="45"/>
      <c r="RKA221" s="45"/>
      <c r="RKB221" s="45"/>
      <c r="RKC221" s="45"/>
      <c r="RKD221" s="45"/>
      <c r="RKE221" s="45"/>
      <c r="RKF221" s="45"/>
      <c r="RKG221" s="45"/>
      <c r="RKH221" s="45"/>
      <c r="RKI221" s="45"/>
      <c r="RKJ221" s="45"/>
      <c r="RKK221" s="45"/>
      <c r="RKL221" s="45"/>
      <c r="RKM221" s="45"/>
      <c r="RKN221" s="45"/>
      <c r="RKO221" s="45"/>
      <c r="RKP221" s="45"/>
      <c r="RKQ221" s="45"/>
      <c r="RKR221" s="45"/>
      <c r="RKS221" s="45"/>
      <c r="RKT221" s="45"/>
      <c r="RKU221" s="45"/>
      <c r="RKV221" s="45"/>
      <c r="RKW221" s="45"/>
      <c r="RKX221" s="45"/>
      <c r="RKY221" s="45"/>
      <c r="RKZ221" s="45"/>
      <c r="RLA221" s="45"/>
      <c r="RLB221" s="45"/>
      <c r="RLC221" s="45"/>
      <c r="RLD221" s="45"/>
      <c r="RLE221" s="45"/>
      <c r="RLF221" s="45"/>
      <c r="RLG221" s="45"/>
      <c r="RLH221" s="45"/>
      <c r="RLI221" s="45"/>
      <c r="RLJ221" s="45"/>
      <c r="RLK221" s="45"/>
      <c r="RLL221" s="45"/>
      <c r="RLM221" s="45"/>
      <c r="RLN221" s="45"/>
      <c r="RLO221" s="45"/>
      <c r="RLP221" s="45"/>
      <c r="RLQ221" s="45"/>
      <c r="RLR221" s="45"/>
      <c r="RLS221" s="45"/>
      <c r="RLT221" s="45"/>
      <c r="RLU221" s="45"/>
      <c r="RLV221" s="45"/>
      <c r="RLW221" s="45"/>
      <c r="RLX221" s="45"/>
      <c r="RLY221" s="45"/>
      <c r="RLZ221" s="45"/>
      <c r="RMA221" s="45"/>
      <c r="RMB221" s="45"/>
      <c r="RMC221" s="45"/>
      <c r="RMD221" s="45"/>
      <c r="RME221" s="45"/>
      <c r="RMF221" s="45"/>
      <c r="RMG221" s="45"/>
      <c r="RMH221" s="45"/>
      <c r="RMI221" s="45"/>
      <c r="RMJ221" s="45"/>
      <c r="RMK221" s="45"/>
      <c r="RML221" s="45"/>
      <c r="RMM221" s="45"/>
      <c r="RMN221" s="45"/>
      <c r="RMO221" s="45"/>
      <c r="RMP221" s="45"/>
      <c r="RMQ221" s="45"/>
      <c r="RMR221" s="45"/>
      <c r="RMS221" s="45"/>
      <c r="RMT221" s="45"/>
      <c r="RMU221" s="45"/>
      <c r="RMV221" s="45"/>
      <c r="RMW221" s="45"/>
      <c r="RMX221" s="45"/>
      <c r="RMY221" s="45"/>
      <c r="RMZ221" s="45"/>
      <c r="RNA221" s="45"/>
      <c r="RNB221" s="45"/>
      <c r="RNC221" s="45"/>
      <c r="RND221" s="45"/>
      <c r="RNE221" s="45"/>
      <c r="RNF221" s="45"/>
      <c r="RNG221" s="45"/>
      <c r="RNH221" s="45"/>
      <c r="RNI221" s="45"/>
      <c r="RNJ221" s="45"/>
      <c r="RNK221" s="45"/>
      <c r="RNL221" s="45"/>
      <c r="RNM221" s="45"/>
      <c r="RNN221" s="45"/>
      <c r="RNO221" s="45"/>
      <c r="RNP221" s="45"/>
      <c r="RNQ221" s="45"/>
      <c r="RNR221" s="45"/>
      <c r="RNS221" s="45"/>
      <c r="RNT221" s="45"/>
      <c r="RNU221" s="45"/>
      <c r="RNV221" s="45"/>
      <c r="RNW221" s="45"/>
      <c r="RNX221" s="45"/>
      <c r="RNY221" s="45"/>
      <c r="RNZ221" s="45"/>
      <c r="ROA221" s="45"/>
      <c r="ROB221" s="45"/>
      <c r="ROC221" s="45"/>
      <c r="ROD221" s="45"/>
      <c r="ROE221" s="45"/>
      <c r="ROF221" s="45"/>
      <c r="ROG221" s="45"/>
      <c r="ROH221" s="45"/>
      <c r="ROI221" s="45"/>
      <c r="ROJ221" s="45"/>
      <c r="ROK221" s="45"/>
      <c r="ROL221" s="45"/>
      <c r="ROM221" s="45"/>
      <c r="RON221" s="45"/>
      <c r="ROO221" s="45"/>
      <c r="ROP221" s="45"/>
      <c r="ROQ221" s="45"/>
      <c r="ROR221" s="45"/>
      <c r="ROS221" s="45"/>
      <c r="ROT221" s="45"/>
      <c r="ROU221" s="45"/>
      <c r="ROV221" s="45"/>
      <c r="ROW221" s="45"/>
      <c r="ROX221" s="45"/>
      <c r="ROY221" s="45"/>
      <c r="ROZ221" s="45"/>
      <c r="RPA221" s="45"/>
      <c r="RPB221" s="45"/>
      <c r="RPC221" s="45"/>
      <c r="RPD221" s="45"/>
      <c r="RPE221" s="45"/>
      <c r="RPF221" s="45"/>
      <c r="RPG221" s="45"/>
      <c r="RPH221" s="45"/>
      <c r="RPI221" s="45"/>
      <c r="RPJ221" s="45"/>
      <c r="RPK221" s="45"/>
      <c r="RPL221" s="45"/>
      <c r="RPM221" s="45"/>
      <c r="RPN221" s="45"/>
      <c r="RPO221" s="45"/>
      <c r="RPP221" s="45"/>
      <c r="RPQ221" s="45"/>
      <c r="RPR221" s="45"/>
      <c r="RPS221" s="45"/>
      <c r="RPT221" s="45"/>
      <c r="RPU221" s="45"/>
      <c r="RPV221" s="45"/>
      <c r="RPW221" s="45"/>
      <c r="RPX221" s="45"/>
      <c r="RPY221" s="45"/>
      <c r="RPZ221" s="45"/>
      <c r="RQA221" s="45"/>
      <c r="RQB221" s="45"/>
      <c r="RQC221" s="45"/>
      <c r="RQD221" s="45"/>
      <c r="RQE221" s="45"/>
      <c r="RQF221" s="45"/>
      <c r="RQG221" s="45"/>
      <c r="RQH221" s="45"/>
      <c r="RQI221" s="45"/>
      <c r="RQJ221" s="45"/>
      <c r="RQK221" s="45"/>
      <c r="RQL221" s="45"/>
      <c r="RQM221" s="45"/>
      <c r="RQN221" s="45"/>
      <c r="RQO221" s="45"/>
      <c r="RQP221" s="45"/>
      <c r="RQQ221" s="45"/>
      <c r="RQR221" s="45"/>
      <c r="RQS221" s="45"/>
      <c r="RQT221" s="45"/>
      <c r="RQU221" s="45"/>
      <c r="RQV221" s="45"/>
      <c r="RQW221" s="45"/>
      <c r="RQX221" s="45"/>
      <c r="RQY221" s="45"/>
      <c r="RQZ221" s="45"/>
      <c r="RRA221" s="45"/>
      <c r="RRB221" s="45"/>
      <c r="RRC221" s="45"/>
      <c r="RRD221" s="45"/>
      <c r="RRE221" s="45"/>
      <c r="RRF221" s="45"/>
      <c r="RRG221" s="45"/>
      <c r="RRH221" s="45"/>
      <c r="RRI221" s="45"/>
      <c r="RRJ221" s="45"/>
      <c r="RRK221" s="45"/>
      <c r="RRL221" s="45"/>
      <c r="RRM221" s="45"/>
      <c r="RRN221" s="45"/>
      <c r="RRO221" s="45"/>
      <c r="RRP221" s="45"/>
      <c r="RRQ221" s="45"/>
      <c r="RRR221" s="45"/>
      <c r="RRS221" s="45"/>
      <c r="RRT221" s="45"/>
      <c r="RRU221" s="45"/>
      <c r="RRV221" s="45"/>
      <c r="RRW221" s="45"/>
      <c r="RRX221" s="45"/>
      <c r="RRY221" s="45"/>
      <c r="RRZ221" s="45"/>
      <c r="RSA221" s="45"/>
      <c r="RSB221" s="45"/>
      <c r="RSC221" s="45"/>
      <c r="RSD221" s="45"/>
      <c r="RSE221" s="45"/>
      <c r="RSF221" s="45"/>
      <c r="RSG221" s="45"/>
      <c r="RSH221" s="45"/>
      <c r="RSI221" s="45"/>
      <c r="RSJ221" s="45"/>
      <c r="RSK221" s="45"/>
      <c r="RSL221" s="45"/>
      <c r="RSM221" s="45"/>
      <c r="RSN221" s="45"/>
      <c r="RSO221" s="45"/>
      <c r="RSP221" s="45"/>
      <c r="RSQ221" s="45"/>
      <c r="RSR221" s="45"/>
      <c r="RSS221" s="45"/>
      <c r="RST221" s="45"/>
      <c r="RSU221" s="45"/>
      <c r="RSV221" s="45"/>
      <c r="RSW221" s="45"/>
      <c r="RSX221" s="45"/>
      <c r="RSY221" s="45"/>
      <c r="RSZ221" s="45"/>
      <c r="RTA221" s="45"/>
      <c r="RTB221" s="45"/>
      <c r="RTC221" s="45"/>
      <c r="RTD221" s="45"/>
      <c r="RTE221" s="45"/>
      <c r="RTF221" s="45"/>
      <c r="RTG221" s="45"/>
      <c r="RTH221" s="45"/>
      <c r="RTI221" s="45"/>
      <c r="RTJ221" s="45"/>
      <c r="RTK221" s="45"/>
      <c r="RTL221" s="45"/>
      <c r="RTM221" s="45"/>
      <c r="RTN221" s="45"/>
      <c r="RTO221" s="45"/>
      <c r="RTP221" s="45"/>
      <c r="RTQ221" s="45"/>
      <c r="RTR221" s="45"/>
      <c r="RTS221" s="45"/>
      <c r="RTT221" s="45"/>
      <c r="RTU221" s="45"/>
      <c r="RTV221" s="45"/>
      <c r="RTW221" s="45"/>
      <c r="RTX221" s="45"/>
      <c r="RTY221" s="45"/>
      <c r="RTZ221" s="45"/>
      <c r="RUA221" s="45"/>
      <c r="RUB221" s="45"/>
      <c r="RUC221" s="45"/>
      <c r="RUD221" s="45"/>
      <c r="RUE221" s="45"/>
      <c r="RUF221" s="45"/>
      <c r="RUG221" s="45"/>
      <c r="RUH221" s="45"/>
      <c r="RUI221" s="45"/>
      <c r="RUJ221" s="45"/>
      <c r="RUK221" s="45"/>
      <c r="RUL221" s="45"/>
      <c r="RUM221" s="45"/>
      <c r="RUN221" s="45"/>
      <c r="RUO221" s="45"/>
      <c r="RUP221" s="45"/>
      <c r="RUQ221" s="45"/>
      <c r="RUR221" s="45"/>
      <c r="RUS221" s="45"/>
      <c r="RUT221" s="45"/>
      <c r="RUU221" s="45"/>
      <c r="RUV221" s="45"/>
      <c r="RUW221" s="45"/>
      <c r="RUX221" s="45"/>
      <c r="RUY221" s="45"/>
      <c r="RUZ221" s="45"/>
      <c r="RVA221" s="45"/>
      <c r="RVB221" s="45"/>
      <c r="RVC221" s="45"/>
      <c r="RVD221" s="45"/>
      <c r="RVE221" s="45"/>
      <c r="RVF221" s="45"/>
      <c r="RVG221" s="45"/>
      <c r="RVH221" s="45"/>
      <c r="RVI221" s="45"/>
      <c r="RVJ221" s="45"/>
      <c r="RVK221" s="45"/>
      <c r="RVL221" s="45"/>
      <c r="RVM221" s="45"/>
      <c r="RVN221" s="45"/>
      <c r="RVO221" s="45"/>
      <c r="RVP221" s="45"/>
      <c r="RVQ221" s="45"/>
      <c r="RVR221" s="45"/>
      <c r="RVS221" s="45"/>
      <c r="RVT221" s="45"/>
      <c r="RVU221" s="45"/>
      <c r="RVV221" s="45"/>
      <c r="RVW221" s="45"/>
      <c r="RVX221" s="45"/>
      <c r="RVY221" s="45"/>
      <c r="RVZ221" s="45"/>
      <c r="RWA221" s="45"/>
      <c r="RWB221" s="45"/>
      <c r="RWC221" s="45"/>
      <c r="RWD221" s="45"/>
      <c r="RWE221" s="45"/>
      <c r="RWF221" s="45"/>
      <c r="RWG221" s="45"/>
      <c r="RWH221" s="45"/>
      <c r="RWI221" s="45"/>
      <c r="RWJ221" s="45"/>
      <c r="RWK221" s="45"/>
      <c r="RWL221" s="45"/>
      <c r="RWM221" s="45"/>
      <c r="RWN221" s="45"/>
      <c r="RWO221" s="45"/>
      <c r="RWP221" s="45"/>
      <c r="RWQ221" s="45"/>
      <c r="RWR221" s="45"/>
      <c r="RWS221" s="45"/>
      <c r="RWT221" s="45"/>
      <c r="RWU221" s="45"/>
      <c r="RWV221" s="45"/>
      <c r="RWW221" s="45"/>
      <c r="RWX221" s="45"/>
      <c r="RWY221" s="45"/>
      <c r="RWZ221" s="45"/>
      <c r="RXA221" s="45"/>
      <c r="RXB221" s="45"/>
      <c r="RXC221" s="45"/>
      <c r="RXD221" s="45"/>
      <c r="RXE221" s="45"/>
      <c r="RXF221" s="45"/>
      <c r="RXG221" s="45"/>
      <c r="RXH221" s="45"/>
      <c r="RXI221" s="45"/>
      <c r="RXJ221" s="45"/>
      <c r="RXK221" s="45"/>
      <c r="RXL221" s="45"/>
      <c r="RXM221" s="45"/>
      <c r="RXN221" s="45"/>
      <c r="RXO221" s="45"/>
      <c r="RXP221" s="45"/>
      <c r="RXQ221" s="45"/>
      <c r="RXR221" s="45"/>
      <c r="RXS221" s="45"/>
      <c r="RXT221" s="45"/>
      <c r="RXU221" s="45"/>
      <c r="RXV221" s="45"/>
      <c r="RXW221" s="45"/>
      <c r="RXX221" s="45"/>
      <c r="RXY221" s="45"/>
      <c r="RXZ221" s="45"/>
      <c r="RYA221" s="45"/>
      <c r="RYB221" s="45"/>
      <c r="RYC221" s="45"/>
      <c r="RYD221" s="45"/>
      <c r="RYE221" s="45"/>
      <c r="RYF221" s="45"/>
      <c r="RYG221" s="45"/>
      <c r="RYH221" s="45"/>
      <c r="RYI221" s="45"/>
      <c r="RYJ221" s="45"/>
      <c r="RYK221" s="45"/>
      <c r="RYL221" s="45"/>
      <c r="RYM221" s="45"/>
      <c r="RYN221" s="45"/>
      <c r="RYO221" s="45"/>
      <c r="RYP221" s="45"/>
      <c r="RYQ221" s="45"/>
      <c r="RYR221" s="45"/>
      <c r="RYS221" s="45"/>
      <c r="RYT221" s="45"/>
      <c r="RYU221" s="45"/>
      <c r="RYV221" s="45"/>
      <c r="RYW221" s="45"/>
      <c r="RYX221" s="45"/>
      <c r="RYY221" s="45"/>
      <c r="RYZ221" s="45"/>
      <c r="RZA221" s="45"/>
      <c r="RZB221" s="45"/>
      <c r="RZC221" s="45"/>
      <c r="RZD221" s="45"/>
      <c r="RZE221" s="45"/>
      <c r="RZF221" s="45"/>
      <c r="RZG221" s="45"/>
      <c r="RZH221" s="45"/>
      <c r="RZI221" s="45"/>
      <c r="RZJ221" s="45"/>
      <c r="RZK221" s="45"/>
      <c r="RZL221" s="45"/>
      <c r="RZM221" s="45"/>
      <c r="RZN221" s="45"/>
      <c r="RZO221" s="45"/>
      <c r="RZP221" s="45"/>
      <c r="RZQ221" s="45"/>
      <c r="RZR221" s="45"/>
      <c r="RZS221" s="45"/>
      <c r="RZT221" s="45"/>
      <c r="RZU221" s="45"/>
      <c r="RZV221" s="45"/>
      <c r="RZW221" s="45"/>
      <c r="RZX221" s="45"/>
      <c r="RZY221" s="45"/>
      <c r="RZZ221" s="45"/>
      <c r="SAA221" s="45"/>
      <c r="SAB221" s="45"/>
      <c r="SAC221" s="45"/>
      <c r="SAD221" s="45"/>
      <c r="SAE221" s="45"/>
      <c r="SAF221" s="45"/>
      <c r="SAG221" s="45"/>
      <c r="SAH221" s="45"/>
      <c r="SAI221" s="45"/>
      <c r="SAJ221" s="45"/>
      <c r="SAK221" s="45"/>
      <c r="SAL221" s="45"/>
      <c r="SAM221" s="45"/>
      <c r="SAN221" s="45"/>
      <c r="SAO221" s="45"/>
      <c r="SAP221" s="45"/>
      <c r="SAQ221" s="45"/>
      <c r="SAR221" s="45"/>
      <c r="SAS221" s="45"/>
      <c r="SAT221" s="45"/>
      <c r="SAU221" s="45"/>
      <c r="SAV221" s="45"/>
      <c r="SAW221" s="45"/>
      <c r="SAX221" s="45"/>
      <c r="SAY221" s="45"/>
      <c r="SAZ221" s="45"/>
      <c r="SBA221" s="45"/>
      <c r="SBB221" s="45"/>
      <c r="SBC221" s="45"/>
      <c r="SBD221" s="45"/>
      <c r="SBE221" s="45"/>
      <c r="SBF221" s="45"/>
      <c r="SBG221" s="45"/>
      <c r="SBH221" s="45"/>
      <c r="SBI221" s="45"/>
      <c r="SBJ221" s="45"/>
      <c r="SBK221" s="45"/>
      <c r="SBL221" s="45"/>
      <c r="SBM221" s="45"/>
      <c r="SBN221" s="45"/>
      <c r="SBO221" s="45"/>
      <c r="SBP221" s="45"/>
      <c r="SBQ221" s="45"/>
      <c r="SBR221" s="45"/>
      <c r="SBS221" s="45"/>
      <c r="SBT221" s="45"/>
      <c r="SBU221" s="45"/>
      <c r="SBV221" s="45"/>
      <c r="SBW221" s="45"/>
      <c r="SBX221" s="45"/>
      <c r="SBY221" s="45"/>
      <c r="SBZ221" s="45"/>
      <c r="SCA221" s="45"/>
      <c r="SCB221" s="45"/>
      <c r="SCC221" s="45"/>
      <c r="SCD221" s="45"/>
      <c r="SCE221" s="45"/>
      <c r="SCF221" s="45"/>
      <c r="SCG221" s="45"/>
      <c r="SCH221" s="45"/>
      <c r="SCI221" s="45"/>
      <c r="SCJ221" s="45"/>
      <c r="SCK221" s="45"/>
      <c r="SCL221" s="45"/>
      <c r="SCM221" s="45"/>
      <c r="SCN221" s="45"/>
      <c r="SCO221" s="45"/>
      <c r="SCP221" s="45"/>
      <c r="SCQ221" s="45"/>
      <c r="SCR221" s="45"/>
      <c r="SCS221" s="45"/>
      <c r="SCT221" s="45"/>
      <c r="SCU221" s="45"/>
      <c r="SCV221" s="45"/>
      <c r="SCW221" s="45"/>
      <c r="SCX221" s="45"/>
      <c r="SCY221" s="45"/>
      <c r="SCZ221" s="45"/>
      <c r="SDA221" s="45"/>
      <c r="SDB221" s="45"/>
      <c r="SDC221" s="45"/>
      <c r="SDD221" s="45"/>
      <c r="SDE221" s="45"/>
      <c r="SDF221" s="45"/>
      <c r="SDG221" s="45"/>
      <c r="SDH221" s="45"/>
      <c r="SDI221" s="45"/>
      <c r="SDJ221" s="45"/>
      <c r="SDK221" s="45"/>
      <c r="SDL221" s="45"/>
      <c r="SDM221" s="45"/>
      <c r="SDN221" s="45"/>
      <c r="SDO221" s="45"/>
      <c r="SDP221" s="45"/>
      <c r="SDQ221" s="45"/>
      <c r="SDR221" s="45"/>
      <c r="SDS221" s="45"/>
      <c r="SDT221" s="45"/>
      <c r="SDU221" s="45"/>
      <c r="SDV221" s="45"/>
      <c r="SDW221" s="45"/>
      <c r="SDX221" s="45"/>
      <c r="SDY221" s="45"/>
      <c r="SDZ221" s="45"/>
      <c r="SEA221" s="45"/>
      <c r="SEB221" s="45"/>
      <c r="SEC221" s="45"/>
      <c r="SED221" s="45"/>
      <c r="SEE221" s="45"/>
      <c r="SEF221" s="45"/>
      <c r="SEG221" s="45"/>
      <c r="SEH221" s="45"/>
      <c r="SEI221" s="45"/>
      <c r="SEJ221" s="45"/>
      <c r="SEK221" s="45"/>
      <c r="SEL221" s="45"/>
      <c r="SEM221" s="45"/>
      <c r="SEN221" s="45"/>
      <c r="SEO221" s="45"/>
      <c r="SEP221" s="45"/>
      <c r="SEQ221" s="45"/>
      <c r="SER221" s="45"/>
      <c r="SES221" s="45"/>
      <c r="SET221" s="45"/>
      <c r="SEU221" s="45"/>
      <c r="SEV221" s="45"/>
      <c r="SEW221" s="45"/>
      <c r="SEX221" s="45"/>
      <c r="SEY221" s="45"/>
      <c r="SEZ221" s="45"/>
      <c r="SFA221" s="45"/>
      <c r="SFB221" s="45"/>
      <c r="SFC221" s="45"/>
      <c r="SFD221" s="45"/>
      <c r="SFE221" s="45"/>
      <c r="SFF221" s="45"/>
      <c r="SFG221" s="45"/>
      <c r="SFH221" s="45"/>
      <c r="SFI221" s="45"/>
      <c r="SFJ221" s="45"/>
      <c r="SFK221" s="45"/>
      <c r="SFL221" s="45"/>
      <c r="SFM221" s="45"/>
      <c r="SFN221" s="45"/>
      <c r="SFO221" s="45"/>
      <c r="SFP221" s="45"/>
      <c r="SFQ221" s="45"/>
      <c r="SFR221" s="45"/>
      <c r="SFS221" s="45"/>
      <c r="SFT221" s="45"/>
      <c r="SFU221" s="45"/>
      <c r="SFV221" s="45"/>
      <c r="SFW221" s="45"/>
      <c r="SFX221" s="45"/>
      <c r="SFY221" s="45"/>
      <c r="SFZ221" s="45"/>
      <c r="SGA221" s="45"/>
      <c r="SGB221" s="45"/>
      <c r="SGC221" s="45"/>
      <c r="SGD221" s="45"/>
      <c r="SGE221" s="45"/>
      <c r="SGF221" s="45"/>
      <c r="SGG221" s="45"/>
      <c r="SGH221" s="45"/>
      <c r="SGI221" s="45"/>
      <c r="SGJ221" s="45"/>
      <c r="SGK221" s="45"/>
      <c r="SGL221" s="45"/>
      <c r="SGM221" s="45"/>
      <c r="SGN221" s="45"/>
      <c r="SGO221" s="45"/>
      <c r="SGP221" s="45"/>
      <c r="SGQ221" s="45"/>
      <c r="SGR221" s="45"/>
      <c r="SGS221" s="45"/>
      <c r="SGT221" s="45"/>
      <c r="SGU221" s="45"/>
      <c r="SGV221" s="45"/>
      <c r="SGW221" s="45"/>
      <c r="SGX221" s="45"/>
      <c r="SGY221" s="45"/>
      <c r="SGZ221" s="45"/>
      <c r="SHA221" s="45"/>
      <c r="SHB221" s="45"/>
      <c r="SHC221" s="45"/>
      <c r="SHD221" s="45"/>
      <c r="SHE221" s="45"/>
      <c r="SHF221" s="45"/>
      <c r="SHG221" s="45"/>
      <c r="SHH221" s="45"/>
      <c r="SHI221" s="45"/>
      <c r="SHJ221" s="45"/>
      <c r="SHK221" s="45"/>
      <c r="SHL221" s="45"/>
      <c r="SHM221" s="45"/>
      <c r="SHN221" s="45"/>
      <c r="SHO221" s="45"/>
      <c r="SHP221" s="45"/>
      <c r="SHQ221" s="45"/>
      <c r="SHR221" s="45"/>
      <c r="SHS221" s="45"/>
      <c r="SHT221" s="45"/>
      <c r="SHU221" s="45"/>
      <c r="SHV221" s="45"/>
      <c r="SHW221" s="45"/>
      <c r="SHX221" s="45"/>
      <c r="SHY221" s="45"/>
      <c r="SHZ221" s="45"/>
      <c r="SIA221" s="45"/>
      <c r="SIB221" s="45"/>
      <c r="SIC221" s="45"/>
      <c r="SID221" s="45"/>
      <c r="SIE221" s="45"/>
      <c r="SIF221" s="45"/>
      <c r="SIG221" s="45"/>
      <c r="SIH221" s="45"/>
      <c r="SII221" s="45"/>
      <c r="SIJ221" s="45"/>
      <c r="SIK221" s="45"/>
      <c r="SIL221" s="45"/>
      <c r="SIM221" s="45"/>
      <c r="SIN221" s="45"/>
      <c r="SIO221" s="45"/>
      <c r="SIP221" s="45"/>
      <c r="SIQ221" s="45"/>
      <c r="SIR221" s="45"/>
      <c r="SIS221" s="45"/>
      <c r="SIT221" s="45"/>
      <c r="SIU221" s="45"/>
      <c r="SIV221" s="45"/>
      <c r="SIW221" s="45"/>
      <c r="SIX221" s="45"/>
      <c r="SIY221" s="45"/>
      <c r="SIZ221" s="45"/>
      <c r="SJA221" s="45"/>
      <c r="SJB221" s="45"/>
      <c r="SJC221" s="45"/>
      <c r="SJD221" s="45"/>
      <c r="SJE221" s="45"/>
      <c r="SJF221" s="45"/>
      <c r="SJG221" s="45"/>
      <c r="SJH221" s="45"/>
      <c r="SJI221" s="45"/>
      <c r="SJJ221" s="45"/>
      <c r="SJK221" s="45"/>
      <c r="SJL221" s="45"/>
      <c r="SJM221" s="45"/>
      <c r="SJN221" s="45"/>
      <c r="SJO221" s="45"/>
      <c r="SJP221" s="45"/>
      <c r="SJQ221" s="45"/>
      <c r="SJR221" s="45"/>
      <c r="SJS221" s="45"/>
      <c r="SJT221" s="45"/>
      <c r="SJU221" s="45"/>
      <c r="SJV221" s="45"/>
      <c r="SJW221" s="45"/>
      <c r="SJX221" s="45"/>
      <c r="SJY221" s="45"/>
      <c r="SJZ221" s="45"/>
      <c r="SKA221" s="45"/>
      <c r="SKB221" s="45"/>
      <c r="SKC221" s="45"/>
      <c r="SKD221" s="45"/>
      <c r="SKE221" s="45"/>
      <c r="SKF221" s="45"/>
      <c r="SKG221" s="45"/>
      <c r="SKH221" s="45"/>
      <c r="SKI221" s="45"/>
      <c r="SKJ221" s="45"/>
      <c r="SKK221" s="45"/>
      <c r="SKL221" s="45"/>
      <c r="SKM221" s="45"/>
      <c r="SKN221" s="45"/>
      <c r="SKO221" s="45"/>
      <c r="SKP221" s="45"/>
      <c r="SKQ221" s="45"/>
      <c r="SKR221" s="45"/>
      <c r="SKS221" s="45"/>
      <c r="SKT221" s="45"/>
      <c r="SKU221" s="45"/>
      <c r="SKV221" s="45"/>
      <c r="SKW221" s="45"/>
      <c r="SKX221" s="45"/>
      <c r="SKY221" s="45"/>
      <c r="SKZ221" s="45"/>
      <c r="SLA221" s="45"/>
      <c r="SLB221" s="45"/>
      <c r="SLC221" s="45"/>
      <c r="SLD221" s="45"/>
      <c r="SLE221" s="45"/>
      <c r="SLF221" s="45"/>
      <c r="SLG221" s="45"/>
      <c r="SLH221" s="45"/>
      <c r="SLI221" s="45"/>
      <c r="SLJ221" s="45"/>
      <c r="SLK221" s="45"/>
      <c r="SLL221" s="45"/>
      <c r="SLM221" s="45"/>
      <c r="SLN221" s="45"/>
      <c r="SLO221" s="45"/>
      <c r="SLP221" s="45"/>
      <c r="SLQ221" s="45"/>
      <c r="SLR221" s="45"/>
      <c r="SLS221" s="45"/>
      <c r="SLT221" s="45"/>
      <c r="SLU221" s="45"/>
      <c r="SLV221" s="45"/>
      <c r="SLW221" s="45"/>
      <c r="SLX221" s="45"/>
      <c r="SLY221" s="45"/>
      <c r="SLZ221" s="45"/>
      <c r="SMA221" s="45"/>
      <c r="SMB221" s="45"/>
      <c r="SMC221" s="45"/>
      <c r="SMD221" s="45"/>
      <c r="SME221" s="45"/>
      <c r="SMF221" s="45"/>
      <c r="SMG221" s="45"/>
      <c r="SMH221" s="45"/>
      <c r="SMI221" s="45"/>
      <c r="SMJ221" s="45"/>
      <c r="SMK221" s="45"/>
      <c r="SML221" s="45"/>
      <c r="SMM221" s="45"/>
      <c r="SMN221" s="45"/>
      <c r="SMO221" s="45"/>
      <c r="SMP221" s="45"/>
      <c r="SMQ221" s="45"/>
      <c r="SMR221" s="45"/>
      <c r="SMS221" s="45"/>
      <c r="SMT221" s="45"/>
      <c r="SMU221" s="45"/>
      <c r="SMV221" s="45"/>
      <c r="SMW221" s="45"/>
      <c r="SMX221" s="45"/>
      <c r="SMY221" s="45"/>
      <c r="SMZ221" s="45"/>
      <c r="SNA221" s="45"/>
      <c r="SNB221" s="45"/>
      <c r="SNC221" s="45"/>
      <c r="SND221" s="45"/>
      <c r="SNE221" s="45"/>
      <c r="SNF221" s="45"/>
      <c r="SNG221" s="45"/>
      <c r="SNH221" s="45"/>
      <c r="SNI221" s="45"/>
      <c r="SNJ221" s="45"/>
      <c r="SNK221" s="45"/>
      <c r="SNL221" s="45"/>
      <c r="SNM221" s="45"/>
      <c r="SNN221" s="45"/>
      <c r="SNO221" s="45"/>
      <c r="SNP221" s="45"/>
      <c r="SNQ221" s="45"/>
      <c r="SNR221" s="45"/>
      <c r="SNS221" s="45"/>
      <c r="SNT221" s="45"/>
      <c r="SNU221" s="45"/>
      <c r="SNV221" s="45"/>
      <c r="SNW221" s="45"/>
      <c r="SNX221" s="45"/>
      <c r="SNY221" s="45"/>
      <c r="SNZ221" s="45"/>
      <c r="SOA221" s="45"/>
      <c r="SOB221" s="45"/>
      <c r="SOC221" s="45"/>
      <c r="SOD221" s="45"/>
      <c r="SOE221" s="45"/>
      <c r="SOF221" s="45"/>
      <c r="SOG221" s="45"/>
      <c r="SOH221" s="45"/>
      <c r="SOI221" s="45"/>
      <c r="SOJ221" s="45"/>
      <c r="SOK221" s="45"/>
      <c r="SOL221" s="45"/>
      <c r="SOM221" s="45"/>
      <c r="SON221" s="45"/>
      <c r="SOO221" s="45"/>
      <c r="SOP221" s="45"/>
      <c r="SOQ221" s="45"/>
      <c r="SOR221" s="45"/>
      <c r="SOS221" s="45"/>
      <c r="SOT221" s="45"/>
      <c r="SOU221" s="45"/>
      <c r="SOV221" s="45"/>
      <c r="SOW221" s="45"/>
      <c r="SOX221" s="45"/>
      <c r="SOY221" s="45"/>
      <c r="SOZ221" s="45"/>
      <c r="SPA221" s="45"/>
      <c r="SPB221" s="45"/>
      <c r="SPC221" s="45"/>
      <c r="SPD221" s="45"/>
      <c r="SPE221" s="45"/>
      <c r="SPF221" s="45"/>
      <c r="SPG221" s="45"/>
      <c r="SPH221" s="45"/>
      <c r="SPI221" s="45"/>
      <c r="SPJ221" s="45"/>
      <c r="SPK221" s="45"/>
      <c r="SPL221" s="45"/>
      <c r="SPM221" s="45"/>
      <c r="SPN221" s="45"/>
      <c r="SPO221" s="45"/>
      <c r="SPP221" s="45"/>
      <c r="SPQ221" s="45"/>
      <c r="SPR221" s="45"/>
      <c r="SPS221" s="45"/>
      <c r="SPT221" s="45"/>
      <c r="SPU221" s="45"/>
      <c r="SPV221" s="45"/>
      <c r="SPW221" s="45"/>
      <c r="SPX221" s="45"/>
      <c r="SPY221" s="45"/>
      <c r="SPZ221" s="45"/>
      <c r="SQA221" s="45"/>
      <c r="SQB221" s="45"/>
      <c r="SQC221" s="45"/>
      <c r="SQD221" s="45"/>
      <c r="SQE221" s="45"/>
      <c r="SQF221" s="45"/>
      <c r="SQG221" s="45"/>
      <c r="SQH221" s="45"/>
      <c r="SQI221" s="45"/>
      <c r="SQJ221" s="45"/>
      <c r="SQK221" s="45"/>
      <c r="SQL221" s="45"/>
      <c r="SQM221" s="45"/>
      <c r="SQN221" s="45"/>
      <c r="SQO221" s="45"/>
      <c r="SQP221" s="45"/>
      <c r="SQQ221" s="45"/>
      <c r="SQR221" s="45"/>
      <c r="SQS221" s="45"/>
      <c r="SQT221" s="45"/>
      <c r="SQU221" s="45"/>
      <c r="SQV221" s="45"/>
      <c r="SQW221" s="45"/>
      <c r="SQX221" s="45"/>
      <c r="SQY221" s="45"/>
      <c r="SQZ221" s="45"/>
      <c r="SRA221" s="45"/>
      <c r="SRB221" s="45"/>
      <c r="SRC221" s="45"/>
      <c r="SRD221" s="45"/>
      <c r="SRE221" s="45"/>
      <c r="SRF221" s="45"/>
      <c r="SRG221" s="45"/>
      <c r="SRH221" s="45"/>
      <c r="SRI221" s="45"/>
      <c r="SRJ221" s="45"/>
      <c r="SRK221" s="45"/>
      <c r="SRL221" s="45"/>
      <c r="SRM221" s="45"/>
      <c r="SRN221" s="45"/>
      <c r="SRO221" s="45"/>
      <c r="SRP221" s="45"/>
      <c r="SRQ221" s="45"/>
      <c r="SRR221" s="45"/>
      <c r="SRS221" s="45"/>
      <c r="SRT221" s="45"/>
      <c r="SRU221" s="45"/>
      <c r="SRV221" s="45"/>
      <c r="SRW221" s="45"/>
      <c r="SRX221" s="45"/>
      <c r="SRY221" s="45"/>
      <c r="SRZ221" s="45"/>
      <c r="SSA221" s="45"/>
      <c r="SSB221" s="45"/>
      <c r="SSC221" s="45"/>
      <c r="SSD221" s="45"/>
      <c r="SSE221" s="45"/>
      <c r="SSF221" s="45"/>
      <c r="SSG221" s="45"/>
      <c r="SSH221" s="45"/>
      <c r="SSI221" s="45"/>
      <c r="SSJ221" s="45"/>
      <c r="SSK221" s="45"/>
      <c r="SSL221" s="45"/>
      <c r="SSM221" s="45"/>
      <c r="SSN221" s="45"/>
      <c r="SSO221" s="45"/>
      <c r="SSP221" s="45"/>
      <c r="SSQ221" s="45"/>
      <c r="SSR221" s="45"/>
      <c r="SSS221" s="45"/>
      <c r="SST221" s="45"/>
      <c r="SSU221" s="45"/>
      <c r="SSV221" s="45"/>
      <c r="SSW221" s="45"/>
      <c r="SSX221" s="45"/>
      <c r="SSY221" s="45"/>
      <c r="SSZ221" s="45"/>
      <c r="STA221" s="45"/>
      <c r="STB221" s="45"/>
      <c r="STC221" s="45"/>
      <c r="STD221" s="45"/>
      <c r="STE221" s="45"/>
      <c r="STF221" s="45"/>
      <c r="STG221" s="45"/>
      <c r="STH221" s="45"/>
      <c r="STI221" s="45"/>
      <c r="STJ221" s="45"/>
      <c r="STK221" s="45"/>
      <c r="STL221" s="45"/>
      <c r="STM221" s="45"/>
      <c r="STN221" s="45"/>
      <c r="STO221" s="45"/>
      <c r="STP221" s="45"/>
      <c r="STQ221" s="45"/>
      <c r="STR221" s="45"/>
      <c r="STS221" s="45"/>
      <c r="STT221" s="45"/>
      <c r="STU221" s="45"/>
      <c r="STV221" s="45"/>
      <c r="STW221" s="45"/>
      <c r="STX221" s="45"/>
      <c r="STY221" s="45"/>
      <c r="STZ221" s="45"/>
      <c r="SUA221" s="45"/>
      <c r="SUB221" s="45"/>
      <c r="SUC221" s="45"/>
      <c r="SUD221" s="45"/>
      <c r="SUE221" s="45"/>
      <c r="SUF221" s="45"/>
      <c r="SUG221" s="45"/>
      <c r="SUH221" s="45"/>
      <c r="SUI221" s="45"/>
      <c r="SUJ221" s="45"/>
      <c r="SUK221" s="45"/>
      <c r="SUL221" s="45"/>
      <c r="SUM221" s="45"/>
      <c r="SUN221" s="45"/>
      <c r="SUO221" s="45"/>
      <c r="SUP221" s="45"/>
      <c r="SUQ221" s="45"/>
      <c r="SUR221" s="45"/>
      <c r="SUS221" s="45"/>
      <c r="SUT221" s="45"/>
      <c r="SUU221" s="45"/>
      <c r="SUV221" s="45"/>
      <c r="SUW221" s="45"/>
      <c r="SUX221" s="45"/>
      <c r="SUY221" s="45"/>
      <c r="SUZ221" s="45"/>
      <c r="SVA221" s="45"/>
      <c r="SVB221" s="45"/>
      <c r="SVC221" s="45"/>
      <c r="SVD221" s="45"/>
      <c r="SVE221" s="45"/>
      <c r="SVF221" s="45"/>
      <c r="SVG221" s="45"/>
      <c r="SVH221" s="45"/>
      <c r="SVI221" s="45"/>
      <c r="SVJ221" s="45"/>
      <c r="SVK221" s="45"/>
      <c r="SVL221" s="45"/>
      <c r="SVM221" s="45"/>
      <c r="SVN221" s="45"/>
      <c r="SVO221" s="45"/>
      <c r="SVP221" s="45"/>
      <c r="SVQ221" s="45"/>
      <c r="SVR221" s="45"/>
      <c r="SVS221" s="45"/>
      <c r="SVT221" s="45"/>
      <c r="SVU221" s="45"/>
      <c r="SVV221" s="45"/>
      <c r="SVW221" s="45"/>
      <c r="SVX221" s="45"/>
      <c r="SVY221" s="45"/>
      <c r="SVZ221" s="45"/>
      <c r="SWA221" s="45"/>
      <c r="SWB221" s="45"/>
      <c r="SWC221" s="45"/>
      <c r="SWD221" s="45"/>
      <c r="SWE221" s="45"/>
      <c r="SWF221" s="45"/>
      <c r="SWG221" s="45"/>
      <c r="SWH221" s="45"/>
      <c r="SWI221" s="45"/>
      <c r="SWJ221" s="45"/>
      <c r="SWK221" s="45"/>
      <c r="SWL221" s="45"/>
      <c r="SWM221" s="45"/>
      <c r="SWN221" s="45"/>
      <c r="SWO221" s="45"/>
      <c r="SWP221" s="45"/>
      <c r="SWQ221" s="45"/>
      <c r="SWR221" s="45"/>
      <c r="SWS221" s="45"/>
      <c r="SWT221" s="45"/>
      <c r="SWU221" s="45"/>
      <c r="SWV221" s="45"/>
      <c r="SWW221" s="45"/>
      <c r="SWX221" s="45"/>
      <c r="SWY221" s="45"/>
      <c r="SWZ221" s="45"/>
      <c r="SXA221" s="45"/>
      <c r="SXB221" s="45"/>
      <c r="SXC221" s="45"/>
      <c r="SXD221" s="45"/>
      <c r="SXE221" s="45"/>
      <c r="SXF221" s="45"/>
      <c r="SXG221" s="45"/>
      <c r="SXH221" s="45"/>
      <c r="SXI221" s="45"/>
      <c r="SXJ221" s="45"/>
      <c r="SXK221" s="45"/>
      <c r="SXL221" s="45"/>
      <c r="SXM221" s="45"/>
      <c r="SXN221" s="45"/>
      <c r="SXO221" s="45"/>
      <c r="SXP221" s="45"/>
      <c r="SXQ221" s="45"/>
      <c r="SXR221" s="45"/>
      <c r="SXS221" s="45"/>
      <c r="SXT221" s="45"/>
      <c r="SXU221" s="45"/>
      <c r="SXV221" s="45"/>
      <c r="SXW221" s="45"/>
      <c r="SXX221" s="45"/>
      <c r="SXY221" s="45"/>
      <c r="SXZ221" s="45"/>
      <c r="SYA221" s="45"/>
      <c r="SYB221" s="45"/>
      <c r="SYC221" s="45"/>
      <c r="SYD221" s="45"/>
      <c r="SYE221" s="45"/>
      <c r="SYF221" s="45"/>
      <c r="SYG221" s="45"/>
      <c r="SYH221" s="45"/>
      <c r="SYI221" s="45"/>
      <c r="SYJ221" s="45"/>
      <c r="SYK221" s="45"/>
      <c r="SYL221" s="45"/>
      <c r="SYM221" s="45"/>
      <c r="SYN221" s="45"/>
      <c r="SYO221" s="45"/>
      <c r="SYP221" s="45"/>
      <c r="SYQ221" s="45"/>
      <c r="SYR221" s="45"/>
      <c r="SYS221" s="45"/>
      <c r="SYT221" s="45"/>
      <c r="SYU221" s="45"/>
      <c r="SYV221" s="45"/>
      <c r="SYW221" s="45"/>
      <c r="SYX221" s="45"/>
      <c r="SYY221" s="45"/>
      <c r="SYZ221" s="45"/>
      <c r="SZA221" s="45"/>
      <c r="SZB221" s="45"/>
      <c r="SZC221" s="45"/>
      <c r="SZD221" s="45"/>
      <c r="SZE221" s="45"/>
      <c r="SZF221" s="45"/>
      <c r="SZG221" s="45"/>
      <c r="SZH221" s="45"/>
      <c r="SZI221" s="45"/>
      <c r="SZJ221" s="45"/>
      <c r="SZK221" s="45"/>
      <c r="SZL221" s="45"/>
      <c r="SZM221" s="45"/>
      <c r="SZN221" s="45"/>
      <c r="SZO221" s="45"/>
      <c r="SZP221" s="45"/>
      <c r="SZQ221" s="45"/>
      <c r="SZR221" s="45"/>
      <c r="SZS221" s="45"/>
      <c r="SZT221" s="45"/>
      <c r="SZU221" s="45"/>
      <c r="SZV221" s="45"/>
      <c r="SZW221" s="45"/>
      <c r="SZX221" s="45"/>
      <c r="SZY221" s="45"/>
      <c r="SZZ221" s="45"/>
      <c r="TAA221" s="45"/>
      <c r="TAB221" s="45"/>
      <c r="TAC221" s="45"/>
      <c r="TAD221" s="45"/>
      <c r="TAE221" s="45"/>
      <c r="TAF221" s="45"/>
      <c r="TAG221" s="45"/>
      <c r="TAH221" s="45"/>
      <c r="TAI221" s="45"/>
      <c r="TAJ221" s="45"/>
      <c r="TAK221" s="45"/>
      <c r="TAL221" s="45"/>
      <c r="TAM221" s="45"/>
      <c r="TAN221" s="45"/>
      <c r="TAO221" s="45"/>
      <c r="TAP221" s="45"/>
      <c r="TAQ221" s="45"/>
      <c r="TAR221" s="45"/>
      <c r="TAS221" s="45"/>
      <c r="TAT221" s="45"/>
      <c r="TAU221" s="45"/>
      <c r="TAV221" s="45"/>
      <c r="TAW221" s="45"/>
      <c r="TAX221" s="45"/>
      <c r="TAY221" s="45"/>
      <c r="TAZ221" s="45"/>
      <c r="TBA221" s="45"/>
      <c r="TBB221" s="45"/>
      <c r="TBC221" s="45"/>
      <c r="TBD221" s="45"/>
      <c r="TBE221" s="45"/>
      <c r="TBF221" s="45"/>
      <c r="TBG221" s="45"/>
      <c r="TBH221" s="45"/>
      <c r="TBI221" s="45"/>
      <c r="TBJ221" s="45"/>
      <c r="TBK221" s="45"/>
      <c r="TBL221" s="45"/>
      <c r="TBM221" s="45"/>
      <c r="TBN221" s="45"/>
      <c r="TBO221" s="45"/>
      <c r="TBP221" s="45"/>
      <c r="TBQ221" s="45"/>
      <c r="TBR221" s="45"/>
      <c r="TBS221" s="45"/>
      <c r="TBT221" s="45"/>
      <c r="TBU221" s="45"/>
      <c r="TBV221" s="45"/>
      <c r="TBW221" s="45"/>
      <c r="TBX221" s="45"/>
      <c r="TBY221" s="45"/>
      <c r="TBZ221" s="45"/>
      <c r="TCA221" s="45"/>
      <c r="TCB221" s="45"/>
      <c r="TCC221" s="45"/>
      <c r="TCD221" s="45"/>
      <c r="TCE221" s="45"/>
      <c r="TCF221" s="45"/>
      <c r="TCG221" s="45"/>
      <c r="TCH221" s="45"/>
      <c r="TCI221" s="45"/>
      <c r="TCJ221" s="45"/>
      <c r="TCK221" s="45"/>
      <c r="TCL221" s="45"/>
      <c r="TCM221" s="45"/>
      <c r="TCN221" s="45"/>
      <c r="TCO221" s="45"/>
      <c r="TCP221" s="45"/>
      <c r="TCQ221" s="45"/>
      <c r="TCR221" s="45"/>
      <c r="TCS221" s="45"/>
      <c r="TCT221" s="45"/>
      <c r="TCU221" s="45"/>
      <c r="TCV221" s="45"/>
      <c r="TCW221" s="45"/>
      <c r="TCX221" s="45"/>
      <c r="TCY221" s="45"/>
      <c r="TCZ221" s="45"/>
      <c r="TDA221" s="45"/>
      <c r="TDB221" s="45"/>
      <c r="TDC221" s="45"/>
      <c r="TDD221" s="45"/>
      <c r="TDE221" s="45"/>
      <c r="TDF221" s="45"/>
      <c r="TDG221" s="45"/>
      <c r="TDH221" s="45"/>
      <c r="TDI221" s="45"/>
      <c r="TDJ221" s="45"/>
      <c r="TDK221" s="45"/>
      <c r="TDL221" s="45"/>
      <c r="TDM221" s="45"/>
      <c r="TDN221" s="45"/>
      <c r="TDO221" s="45"/>
      <c r="TDP221" s="45"/>
      <c r="TDQ221" s="45"/>
      <c r="TDR221" s="45"/>
      <c r="TDS221" s="45"/>
      <c r="TDT221" s="45"/>
      <c r="TDU221" s="45"/>
      <c r="TDV221" s="45"/>
      <c r="TDW221" s="45"/>
      <c r="TDX221" s="45"/>
      <c r="TDY221" s="45"/>
      <c r="TDZ221" s="45"/>
      <c r="TEA221" s="45"/>
      <c r="TEB221" s="45"/>
      <c r="TEC221" s="45"/>
      <c r="TED221" s="45"/>
      <c r="TEE221" s="45"/>
      <c r="TEF221" s="45"/>
      <c r="TEG221" s="45"/>
      <c r="TEH221" s="45"/>
      <c r="TEI221" s="45"/>
      <c r="TEJ221" s="45"/>
      <c r="TEK221" s="45"/>
      <c r="TEL221" s="45"/>
      <c r="TEM221" s="45"/>
      <c r="TEN221" s="45"/>
      <c r="TEO221" s="45"/>
      <c r="TEP221" s="45"/>
      <c r="TEQ221" s="45"/>
      <c r="TER221" s="45"/>
      <c r="TES221" s="45"/>
      <c r="TET221" s="45"/>
      <c r="TEU221" s="45"/>
      <c r="TEV221" s="45"/>
      <c r="TEW221" s="45"/>
      <c r="TEX221" s="45"/>
      <c r="TEY221" s="45"/>
      <c r="TEZ221" s="45"/>
      <c r="TFA221" s="45"/>
      <c r="TFB221" s="45"/>
      <c r="TFC221" s="45"/>
      <c r="TFD221" s="45"/>
      <c r="TFE221" s="45"/>
      <c r="TFF221" s="45"/>
      <c r="TFG221" s="45"/>
      <c r="TFH221" s="45"/>
      <c r="TFI221" s="45"/>
      <c r="TFJ221" s="45"/>
      <c r="TFK221" s="45"/>
      <c r="TFL221" s="45"/>
      <c r="TFM221" s="45"/>
      <c r="TFN221" s="45"/>
      <c r="TFO221" s="45"/>
      <c r="TFP221" s="45"/>
      <c r="TFQ221" s="45"/>
      <c r="TFR221" s="45"/>
      <c r="TFS221" s="45"/>
      <c r="TFT221" s="45"/>
      <c r="TFU221" s="45"/>
      <c r="TFV221" s="45"/>
      <c r="TFW221" s="45"/>
      <c r="TFX221" s="45"/>
      <c r="TFY221" s="45"/>
      <c r="TFZ221" s="45"/>
      <c r="TGA221" s="45"/>
      <c r="TGB221" s="45"/>
      <c r="TGC221" s="45"/>
      <c r="TGD221" s="45"/>
      <c r="TGE221" s="45"/>
      <c r="TGF221" s="45"/>
      <c r="TGG221" s="45"/>
      <c r="TGH221" s="45"/>
      <c r="TGI221" s="45"/>
      <c r="TGJ221" s="45"/>
      <c r="TGK221" s="45"/>
      <c r="TGL221" s="45"/>
      <c r="TGM221" s="45"/>
      <c r="TGN221" s="45"/>
      <c r="TGO221" s="45"/>
      <c r="TGP221" s="45"/>
      <c r="TGQ221" s="45"/>
      <c r="TGR221" s="45"/>
      <c r="TGS221" s="45"/>
      <c r="TGT221" s="45"/>
      <c r="TGU221" s="45"/>
      <c r="TGV221" s="45"/>
      <c r="TGW221" s="45"/>
      <c r="TGX221" s="45"/>
      <c r="TGY221" s="45"/>
      <c r="TGZ221" s="45"/>
      <c r="THA221" s="45"/>
      <c r="THB221" s="45"/>
      <c r="THC221" s="45"/>
      <c r="THD221" s="45"/>
      <c r="THE221" s="45"/>
      <c r="THF221" s="45"/>
      <c r="THG221" s="45"/>
      <c r="THH221" s="45"/>
      <c r="THI221" s="45"/>
      <c r="THJ221" s="45"/>
      <c r="THK221" s="45"/>
      <c r="THL221" s="45"/>
      <c r="THM221" s="45"/>
      <c r="THN221" s="45"/>
      <c r="THO221" s="45"/>
      <c r="THP221" s="45"/>
      <c r="THQ221" s="45"/>
      <c r="THR221" s="45"/>
      <c r="THS221" s="45"/>
      <c r="THT221" s="45"/>
      <c r="THU221" s="45"/>
      <c r="THV221" s="45"/>
      <c r="THW221" s="45"/>
      <c r="THX221" s="45"/>
      <c r="THY221" s="45"/>
      <c r="THZ221" s="45"/>
      <c r="TIA221" s="45"/>
      <c r="TIB221" s="45"/>
      <c r="TIC221" s="45"/>
      <c r="TID221" s="45"/>
      <c r="TIE221" s="45"/>
      <c r="TIF221" s="45"/>
      <c r="TIG221" s="45"/>
      <c r="TIH221" s="45"/>
      <c r="TII221" s="45"/>
      <c r="TIJ221" s="45"/>
      <c r="TIK221" s="45"/>
      <c r="TIL221" s="45"/>
      <c r="TIM221" s="45"/>
      <c r="TIN221" s="45"/>
      <c r="TIO221" s="45"/>
      <c r="TIP221" s="45"/>
      <c r="TIQ221" s="45"/>
      <c r="TIR221" s="45"/>
      <c r="TIS221" s="45"/>
      <c r="TIT221" s="45"/>
      <c r="TIU221" s="45"/>
      <c r="TIV221" s="45"/>
      <c r="TIW221" s="45"/>
      <c r="TIX221" s="45"/>
      <c r="TIY221" s="45"/>
      <c r="TIZ221" s="45"/>
      <c r="TJA221" s="45"/>
      <c r="TJB221" s="45"/>
      <c r="TJC221" s="45"/>
      <c r="TJD221" s="45"/>
      <c r="TJE221" s="45"/>
      <c r="TJF221" s="45"/>
      <c r="TJG221" s="45"/>
      <c r="TJH221" s="45"/>
      <c r="TJI221" s="45"/>
      <c r="TJJ221" s="45"/>
      <c r="TJK221" s="45"/>
      <c r="TJL221" s="45"/>
      <c r="TJM221" s="45"/>
      <c r="TJN221" s="45"/>
      <c r="TJO221" s="45"/>
      <c r="TJP221" s="45"/>
      <c r="TJQ221" s="45"/>
      <c r="TJR221" s="45"/>
      <c r="TJS221" s="45"/>
      <c r="TJT221" s="45"/>
      <c r="TJU221" s="45"/>
      <c r="TJV221" s="45"/>
      <c r="TJW221" s="45"/>
      <c r="TJX221" s="45"/>
      <c r="TJY221" s="45"/>
      <c r="TJZ221" s="45"/>
      <c r="TKA221" s="45"/>
      <c r="TKB221" s="45"/>
      <c r="TKC221" s="45"/>
      <c r="TKD221" s="45"/>
      <c r="TKE221" s="45"/>
      <c r="TKF221" s="45"/>
      <c r="TKG221" s="45"/>
      <c r="TKH221" s="45"/>
      <c r="TKI221" s="45"/>
      <c r="TKJ221" s="45"/>
      <c r="TKK221" s="45"/>
      <c r="TKL221" s="45"/>
      <c r="TKM221" s="45"/>
      <c r="TKN221" s="45"/>
      <c r="TKO221" s="45"/>
      <c r="TKP221" s="45"/>
      <c r="TKQ221" s="45"/>
      <c r="TKR221" s="45"/>
      <c r="TKS221" s="45"/>
      <c r="TKT221" s="45"/>
      <c r="TKU221" s="45"/>
      <c r="TKV221" s="45"/>
      <c r="TKW221" s="45"/>
      <c r="TKX221" s="45"/>
      <c r="TKY221" s="45"/>
      <c r="TKZ221" s="45"/>
      <c r="TLA221" s="45"/>
      <c r="TLB221" s="45"/>
      <c r="TLC221" s="45"/>
      <c r="TLD221" s="45"/>
      <c r="TLE221" s="45"/>
      <c r="TLF221" s="45"/>
      <c r="TLG221" s="45"/>
      <c r="TLH221" s="45"/>
      <c r="TLI221" s="45"/>
      <c r="TLJ221" s="45"/>
      <c r="TLK221" s="45"/>
      <c r="TLL221" s="45"/>
      <c r="TLM221" s="45"/>
      <c r="TLN221" s="45"/>
      <c r="TLO221" s="45"/>
      <c r="TLP221" s="45"/>
      <c r="TLQ221" s="45"/>
      <c r="TLR221" s="45"/>
      <c r="TLS221" s="45"/>
      <c r="TLT221" s="45"/>
      <c r="TLU221" s="45"/>
      <c r="TLV221" s="45"/>
      <c r="TLW221" s="45"/>
      <c r="TLX221" s="45"/>
      <c r="TLY221" s="45"/>
      <c r="TLZ221" s="45"/>
      <c r="TMA221" s="45"/>
      <c r="TMB221" s="45"/>
      <c r="TMC221" s="45"/>
      <c r="TMD221" s="45"/>
      <c r="TME221" s="45"/>
      <c r="TMF221" s="45"/>
      <c r="TMG221" s="45"/>
      <c r="TMH221" s="45"/>
      <c r="TMI221" s="45"/>
      <c r="TMJ221" s="45"/>
      <c r="TMK221" s="45"/>
      <c r="TML221" s="45"/>
      <c r="TMM221" s="45"/>
      <c r="TMN221" s="45"/>
      <c r="TMO221" s="45"/>
      <c r="TMP221" s="45"/>
      <c r="TMQ221" s="45"/>
      <c r="TMR221" s="45"/>
      <c r="TMS221" s="45"/>
      <c r="TMT221" s="45"/>
      <c r="TMU221" s="45"/>
      <c r="TMV221" s="45"/>
      <c r="TMW221" s="45"/>
      <c r="TMX221" s="45"/>
      <c r="TMY221" s="45"/>
      <c r="TMZ221" s="45"/>
      <c r="TNA221" s="45"/>
      <c r="TNB221" s="45"/>
      <c r="TNC221" s="45"/>
      <c r="TND221" s="45"/>
      <c r="TNE221" s="45"/>
      <c r="TNF221" s="45"/>
      <c r="TNG221" s="45"/>
      <c r="TNH221" s="45"/>
      <c r="TNI221" s="45"/>
      <c r="TNJ221" s="45"/>
      <c r="TNK221" s="45"/>
      <c r="TNL221" s="45"/>
      <c r="TNM221" s="45"/>
      <c r="TNN221" s="45"/>
      <c r="TNO221" s="45"/>
      <c r="TNP221" s="45"/>
      <c r="TNQ221" s="45"/>
      <c r="TNR221" s="45"/>
      <c r="TNS221" s="45"/>
      <c r="TNT221" s="45"/>
      <c r="TNU221" s="45"/>
      <c r="TNV221" s="45"/>
      <c r="TNW221" s="45"/>
      <c r="TNX221" s="45"/>
      <c r="TNY221" s="45"/>
      <c r="TNZ221" s="45"/>
      <c r="TOA221" s="45"/>
      <c r="TOB221" s="45"/>
      <c r="TOC221" s="45"/>
      <c r="TOD221" s="45"/>
      <c r="TOE221" s="45"/>
      <c r="TOF221" s="45"/>
      <c r="TOG221" s="45"/>
      <c r="TOH221" s="45"/>
      <c r="TOI221" s="45"/>
      <c r="TOJ221" s="45"/>
      <c r="TOK221" s="45"/>
      <c r="TOL221" s="45"/>
      <c r="TOM221" s="45"/>
      <c r="TON221" s="45"/>
      <c r="TOO221" s="45"/>
      <c r="TOP221" s="45"/>
      <c r="TOQ221" s="45"/>
      <c r="TOR221" s="45"/>
      <c r="TOS221" s="45"/>
      <c r="TOT221" s="45"/>
      <c r="TOU221" s="45"/>
      <c r="TOV221" s="45"/>
      <c r="TOW221" s="45"/>
      <c r="TOX221" s="45"/>
      <c r="TOY221" s="45"/>
      <c r="TOZ221" s="45"/>
      <c r="TPA221" s="45"/>
      <c r="TPB221" s="45"/>
      <c r="TPC221" s="45"/>
      <c r="TPD221" s="45"/>
      <c r="TPE221" s="45"/>
      <c r="TPF221" s="45"/>
      <c r="TPG221" s="45"/>
      <c r="TPH221" s="45"/>
      <c r="TPI221" s="45"/>
      <c r="TPJ221" s="45"/>
      <c r="TPK221" s="45"/>
      <c r="TPL221" s="45"/>
      <c r="TPM221" s="45"/>
      <c r="TPN221" s="45"/>
      <c r="TPO221" s="45"/>
      <c r="TPP221" s="45"/>
      <c r="TPQ221" s="45"/>
      <c r="TPR221" s="45"/>
      <c r="TPS221" s="45"/>
      <c r="TPT221" s="45"/>
      <c r="TPU221" s="45"/>
      <c r="TPV221" s="45"/>
      <c r="TPW221" s="45"/>
      <c r="TPX221" s="45"/>
      <c r="TPY221" s="45"/>
      <c r="TPZ221" s="45"/>
      <c r="TQA221" s="45"/>
      <c r="TQB221" s="45"/>
      <c r="TQC221" s="45"/>
      <c r="TQD221" s="45"/>
      <c r="TQE221" s="45"/>
      <c r="TQF221" s="45"/>
      <c r="TQG221" s="45"/>
      <c r="TQH221" s="45"/>
      <c r="TQI221" s="45"/>
      <c r="TQJ221" s="45"/>
      <c r="TQK221" s="45"/>
      <c r="TQL221" s="45"/>
      <c r="TQM221" s="45"/>
      <c r="TQN221" s="45"/>
      <c r="TQO221" s="45"/>
      <c r="TQP221" s="45"/>
      <c r="TQQ221" s="45"/>
      <c r="TQR221" s="45"/>
      <c r="TQS221" s="45"/>
      <c r="TQT221" s="45"/>
      <c r="TQU221" s="45"/>
      <c r="TQV221" s="45"/>
      <c r="TQW221" s="45"/>
      <c r="TQX221" s="45"/>
      <c r="TQY221" s="45"/>
      <c r="TQZ221" s="45"/>
      <c r="TRA221" s="45"/>
      <c r="TRB221" s="45"/>
      <c r="TRC221" s="45"/>
      <c r="TRD221" s="45"/>
      <c r="TRE221" s="45"/>
      <c r="TRF221" s="45"/>
      <c r="TRG221" s="45"/>
      <c r="TRH221" s="45"/>
      <c r="TRI221" s="45"/>
      <c r="TRJ221" s="45"/>
      <c r="TRK221" s="45"/>
      <c r="TRL221" s="45"/>
      <c r="TRM221" s="45"/>
      <c r="TRN221" s="45"/>
      <c r="TRO221" s="45"/>
      <c r="TRP221" s="45"/>
      <c r="TRQ221" s="45"/>
      <c r="TRR221" s="45"/>
      <c r="TRS221" s="45"/>
      <c r="TRT221" s="45"/>
      <c r="TRU221" s="45"/>
      <c r="TRV221" s="45"/>
      <c r="TRW221" s="45"/>
      <c r="TRX221" s="45"/>
      <c r="TRY221" s="45"/>
      <c r="TRZ221" s="45"/>
      <c r="TSA221" s="45"/>
      <c r="TSB221" s="45"/>
      <c r="TSC221" s="45"/>
      <c r="TSD221" s="45"/>
      <c r="TSE221" s="45"/>
      <c r="TSF221" s="45"/>
      <c r="TSG221" s="45"/>
      <c r="TSH221" s="45"/>
      <c r="TSI221" s="45"/>
      <c r="TSJ221" s="45"/>
      <c r="TSK221" s="45"/>
      <c r="TSL221" s="45"/>
      <c r="TSM221" s="45"/>
      <c r="TSN221" s="45"/>
      <c r="TSO221" s="45"/>
      <c r="TSP221" s="45"/>
      <c r="TSQ221" s="45"/>
      <c r="TSR221" s="45"/>
      <c r="TSS221" s="45"/>
      <c r="TST221" s="45"/>
      <c r="TSU221" s="45"/>
      <c r="TSV221" s="45"/>
      <c r="TSW221" s="45"/>
      <c r="TSX221" s="45"/>
      <c r="TSY221" s="45"/>
      <c r="TSZ221" s="45"/>
      <c r="TTA221" s="45"/>
      <c r="TTB221" s="45"/>
      <c r="TTC221" s="45"/>
      <c r="TTD221" s="45"/>
      <c r="TTE221" s="45"/>
      <c r="TTF221" s="45"/>
      <c r="TTG221" s="45"/>
      <c r="TTH221" s="45"/>
      <c r="TTI221" s="45"/>
      <c r="TTJ221" s="45"/>
      <c r="TTK221" s="45"/>
      <c r="TTL221" s="45"/>
      <c r="TTM221" s="45"/>
      <c r="TTN221" s="45"/>
      <c r="TTO221" s="45"/>
      <c r="TTP221" s="45"/>
      <c r="TTQ221" s="45"/>
      <c r="TTR221" s="45"/>
      <c r="TTS221" s="45"/>
      <c r="TTT221" s="45"/>
      <c r="TTU221" s="45"/>
      <c r="TTV221" s="45"/>
      <c r="TTW221" s="45"/>
      <c r="TTX221" s="45"/>
      <c r="TTY221" s="45"/>
      <c r="TTZ221" s="45"/>
      <c r="TUA221" s="45"/>
      <c r="TUB221" s="45"/>
      <c r="TUC221" s="45"/>
      <c r="TUD221" s="45"/>
      <c r="TUE221" s="45"/>
      <c r="TUF221" s="45"/>
      <c r="TUG221" s="45"/>
      <c r="TUH221" s="45"/>
      <c r="TUI221" s="45"/>
      <c r="TUJ221" s="45"/>
      <c r="TUK221" s="45"/>
      <c r="TUL221" s="45"/>
      <c r="TUM221" s="45"/>
      <c r="TUN221" s="45"/>
      <c r="TUO221" s="45"/>
      <c r="TUP221" s="45"/>
      <c r="TUQ221" s="45"/>
      <c r="TUR221" s="45"/>
      <c r="TUS221" s="45"/>
      <c r="TUT221" s="45"/>
      <c r="TUU221" s="45"/>
      <c r="TUV221" s="45"/>
      <c r="TUW221" s="45"/>
      <c r="TUX221" s="45"/>
      <c r="TUY221" s="45"/>
      <c r="TUZ221" s="45"/>
      <c r="TVA221" s="45"/>
      <c r="TVB221" s="45"/>
      <c r="TVC221" s="45"/>
      <c r="TVD221" s="45"/>
      <c r="TVE221" s="45"/>
      <c r="TVF221" s="45"/>
      <c r="TVG221" s="45"/>
      <c r="TVH221" s="45"/>
      <c r="TVI221" s="45"/>
      <c r="TVJ221" s="45"/>
      <c r="TVK221" s="45"/>
      <c r="TVL221" s="45"/>
      <c r="TVM221" s="45"/>
      <c r="TVN221" s="45"/>
      <c r="TVO221" s="45"/>
      <c r="TVP221" s="45"/>
      <c r="TVQ221" s="45"/>
      <c r="TVR221" s="45"/>
      <c r="TVS221" s="45"/>
      <c r="TVT221" s="45"/>
      <c r="TVU221" s="45"/>
      <c r="TVV221" s="45"/>
      <c r="TVW221" s="45"/>
      <c r="TVX221" s="45"/>
      <c r="TVY221" s="45"/>
      <c r="TVZ221" s="45"/>
      <c r="TWA221" s="45"/>
      <c r="TWB221" s="45"/>
      <c r="TWC221" s="45"/>
      <c r="TWD221" s="45"/>
      <c r="TWE221" s="45"/>
      <c r="TWF221" s="45"/>
      <c r="TWG221" s="45"/>
      <c r="TWH221" s="45"/>
      <c r="TWI221" s="45"/>
      <c r="TWJ221" s="45"/>
      <c r="TWK221" s="45"/>
      <c r="TWL221" s="45"/>
      <c r="TWM221" s="45"/>
      <c r="TWN221" s="45"/>
      <c r="TWO221" s="45"/>
      <c r="TWP221" s="45"/>
      <c r="TWQ221" s="45"/>
      <c r="TWR221" s="45"/>
      <c r="TWS221" s="45"/>
      <c r="TWT221" s="45"/>
      <c r="TWU221" s="45"/>
      <c r="TWV221" s="45"/>
      <c r="TWW221" s="45"/>
      <c r="TWX221" s="45"/>
      <c r="TWY221" s="45"/>
      <c r="TWZ221" s="45"/>
      <c r="TXA221" s="45"/>
      <c r="TXB221" s="45"/>
      <c r="TXC221" s="45"/>
      <c r="TXD221" s="45"/>
      <c r="TXE221" s="45"/>
      <c r="TXF221" s="45"/>
      <c r="TXG221" s="45"/>
      <c r="TXH221" s="45"/>
      <c r="TXI221" s="45"/>
      <c r="TXJ221" s="45"/>
      <c r="TXK221" s="45"/>
      <c r="TXL221" s="45"/>
      <c r="TXM221" s="45"/>
      <c r="TXN221" s="45"/>
      <c r="TXO221" s="45"/>
      <c r="TXP221" s="45"/>
      <c r="TXQ221" s="45"/>
      <c r="TXR221" s="45"/>
      <c r="TXS221" s="45"/>
      <c r="TXT221" s="45"/>
      <c r="TXU221" s="45"/>
      <c r="TXV221" s="45"/>
      <c r="TXW221" s="45"/>
      <c r="TXX221" s="45"/>
      <c r="TXY221" s="45"/>
      <c r="TXZ221" s="45"/>
      <c r="TYA221" s="45"/>
      <c r="TYB221" s="45"/>
      <c r="TYC221" s="45"/>
      <c r="TYD221" s="45"/>
      <c r="TYE221" s="45"/>
      <c r="TYF221" s="45"/>
      <c r="TYG221" s="45"/>
      <c r="TYH221" s="45"/>
      <c r="TYI221" s="45"/>
      <c r="TYJ221" s="45"/>
      <c r="TYK221" s="45"/>
      <c r="TYL221" s="45"/>
      <c r="TYM221" s="45"/>
      <c r="TYN221" s="45"/>
      <c r="TYO221" s="45"/>
      <c r="TYP221" s="45"/>
      <c r="TYQ221" s="45"/>
      <c r="TYR221" s="45"/>
      <c r="TYS221" s="45"/>
      <c r="TYT221" s="45"/>
      <c r="TYU221" s="45"/>
      <c r="TYV221" s="45"/>
      <c r="TYW221" s="45"/>
      <c r="TYX221" s="45"/>
      <c r="TYY221" s="45"/>
      <c r="TYZ221" s="45"/>
      <c r="TZA221" s="45"/>
      <c r="TZB221" s="45"/>
      <c r="TZC221" s="45"/>
      <c r="TZD221" s="45"/>
      <c r="TZE221" s="45"/>
      <c r="TZF221" s="45"/>
      <c r="TZG221" s="45"/>
      <c r="TZH221" s="45"/>
      <c r="TZI221" s="45"/>
      <c r="TZJ221" s="45"/>
      <c r="TZK221" s="45"/>
      <c r="TZL221" s="45"/>
      <c r="TZM221" s="45"/>
      <c r="TZN221" s="45"/>
      <c r="TZO221" s="45"/>
      <c r="TZP221" s="45"/>
      <c r="TZQ221" s="45"/>
      <c r="TZR221" s="45"/>
      <c r="TZS221" s="45"/>
      <c r="TZT221" s="45"/>
      <c r="TZU221" s="45"/>
      <c r="TZV221" s="45"/>
      <c r="TZW221" s="45"/>
      <c r="TZX221" s="45"/>
      <c r="TZY221" s="45"/>
      <c r="TZZ221" s="45"/>
      <c r="UAA221" s="45"/>
      <c r="UAB221" s="45"/>
      <c r="UAC221" s="45"/>
      <c r="UAD221" s="45"/>
      <c r="UAE221" s="45"/>
      <c r="UAF221" s="45"/>
      <c r="UAG221" s="45"/>
      <c r="UAH221" s="45"/>
      <c r="UAI221" s="45"/>
      <c r="UAJ221" s="45"/>
      <c r="UAK221" s="45"/>
      <c r="UAL221" s="45"/>
      <c r="UAM221" s="45"/>
      <c r="UAN221" s="45"/>
      <c r="UAO221" s="45"/>
      <c r="UAP221" s="45"/>
      <c r="UAQ221" s="45"/>
      <c r="UAR221" s="45"/>
      <c r="UAS221" s="45"/>
      <c r="UAT221" s="45"/>
      <c r="UAU221" s="45"/>
      <c r="UAV221" s="45"/>
      <c r="UAW221" s="45"/>
      <c r="UAX221" s="45"/>
      <c r="UAY221" s="45"/>
      <c r="UAZ221" s="45"/>
      <c r="UBA221" s="45"/>
      <c r="UBB221" s="45"/>
      <c r="UBC221" s="45"/>
      <c r="UBD221" s="45"/>
      <c r="UBE221" s="45"/>
      <c r="UBF221" s="45"/>
      <c r="UBG221" s="45"/>
      <c r="UBH221" s="45"/>
      <c r="UBI221" s="45"/>
      <c r="UBJ221" s="45"/>
      <c r="UBK221" s="45"/>
      <c r="UBL221" s="45"/>
      <c r="UBM221" s="45"/>
      <c r="UBN221" s="45"/>
      <c r="UBO221" s="45"/>
      <c r="UBP221" s="45"/>
      <c r="UBQ221" s="45"/>
      <c r="UBR221" s="45"/>
      <c r="UBS221" s="45"/>
      <c r="UBT221" s="45"/>
      <c r="UBU221" s="45"/>
      <c r="UBV221" s="45"/>
      <c r="UBW221" s="45"/>
      <c r="UBX221" s="45"/>
      <c r="UBY221" s="45"/>
      <c r="UBZ221" s="45"/>
      <c r="UCA221" s="45"/>
      <c r="UCB221" s="45"/>
      <c r="UCC221" s="45"/>
      <c r="UCD221" s="45"/>
      <c r="UCE221" s="45"/>
      <c r="UCF221" s="45"/>
      <c r="UCG221" s="45"/>
      <c r="UCH221" s="45"/>
      <c r="UCI221" s="45"/>
      <c r="UCJ221" s="45"/>
      <c r="UCK221" s="45"/>
      <c r="UCL221" s="45"/>
      <c r="UCM221" s="45"/>
      <c r="UCN221" s="45"/>
      <c r="UCO221" s="45"/>
      <c r="UCP221" s="45"/>
      <c r="UCQ221" s="45"/>
      <c r="UCR221" s="45"/>
      <c r="UCS221" s="45"/>
      <c r="UCT221" s="45"/>
      <c r="UCU221" s="45"/>
      <c r="UCV221" s="45"/>
      <c r="UCW221" s="45"/>
      <c r="UCX221" s="45"/>
      <c r="UCY221" s="45"/>
      <c r="UCZ221" s="45"/>
      <c r="UDA221" s="45"/>
      <c r="UDB221" s="45"/>
      <c r="UDC221" s="45"/>
      <c r="UDD221" s="45"/>
      <c r="UDE221" s="45"/>
      <c r="UDF221" s="45"/>
      <c r="UDG221" s="45"/>
      <c r="UDH221" s="45"/>
      <c r="UDI221" s="45"/>
      <c r="UDJ221" s="45"/>
      <c r="UDK221" s="45"/>
      <c r="UDL221" s="45"/>
      <c r="UDM221" s="45"/>
      <c r="UDN221" s="45"/>
      <c r="UDO221" s="45"/>
      <c r="UDP221" s="45"/>
      <c r="UDQ221" s="45"/>
      <c r="UDR221" s="45"/>
      <c r="UDS221" s="45"/>
      <c r="UDT221" s="45"/>
      <c r="UDU221" s="45"/>
      <c r="UDV221" s="45"/>
      <c r="UDW221" s="45"/>
      <c r="UDX221" s="45"/>
      <c r="UDY221" s="45"/>
      <c r="UDZ221" s="45"/>
      <c r="UEA221" s="45"/>
      <c r="UEB221" s="45"/>
      <c r="UEC221" s="45"/>
      <c r="UED221" s="45"/>
      <c r="UEE221" s="45"/>
      <c r="UEF221" s="45"/>
      <c r="UEG221" s="45"/>
      <c r="UEH221" s="45"/>
      <c r="UEI221" s="45"/>
      <c r="UEJ221" s="45"/>
      <c r="UEK221" s="45"/>
      <c r="UEL221" s="45"/>
      <c r="UEM221" s="45"/>
      <c r="UEN221" s="45"/>
      <c r="UEO221" s="45"/>
      <c r="UEP221" s="45"/>
      <c r="UEQ221" s="45"/>
      <c r="UER221" s="45"/>
      <c r="UES221" s="45"/>
      <c r="UET221" s="45"/>
      <c r="UEU221" s="45"/>
      <c r="UEV221" s="45"/>
      <c r="UEW221" s="45"/>
      <c r="UEX221" s="45"/>
      <c r="UEY221" s="45"/>
      <c r="UEZ221" s="45"/>
      <c r="UFA221" s="45"/>
      <c r="UFB221" s="45"/>
      <c r="UFC221" s="45"/>
      <c r="UFD221" s="45"/>
      <c r="UFE221" s="45"/>
      <c r="UFF221" s="45"/>
      <c r="UFG221" s="45"/>
      <c r="UFH221" s="45"/>
      <c r="UFI221" s="45"/>
      <c r="UFJ221" s="45"/>
      <c r="UFK221" s="45"/>
      <c r="UFL221" s="45"/>
      <c r="UFM221" s="45"/>
      <c r="UFN221" s="45"/>
      <c r="UFO221" s="45"/>
      <c r="UFP221" s="45"/>
      <c r="UFQ221" s="45"/>
      <c r="UFR221" s="45"/>
      <c r="UFS221" s="45"/>
      <c r="UFT221" s="45"/>
      <c r="UFU221" s="45"/>
      <c r="UFV221" s="45"/>
      <c r="UFW221" s="45"/>
      <c r="UFX221" s="45"/>
      <c r="UFY221" s="45"/>
      <c r="UFZ221" s="45"/>
      <c r="UGA221" s="45"/>
      <c r="UGB221" s="45"/>
      <c r="UGC221" s="45"/>
      <c r="UGD221" s="45"/>
      <c r="UGE221" s="45"/>
      <c r="UGF221" s="45"/>
      <c r="UGG221" s="45"/>
      <c r="UGH221" s="45"/>
      <c r="UGI221" s="45"/>
      <c r="UGJ221" s="45"/>
      <c r="UGK221" s="45"/>
      <c r="UGL221" s="45"/>
      <c r="UGM221" s="45"/>
      <c r="UGN221" s="45"/>
      <c r="UGO221" s="45"/>
      <c r="UGP221" s="45"/>
      <c r="UGQ221" s="45"/>
      <c r="UGR221" s="45"/>
      <c r="UGS221" s="45"/>
      <c r="UGT221" s="45"/>
      <c r="UGU221" s="45"/>
      <c r="UGV221" s="45"/>
      <c r="UGW221" s="45"/>
      <c r="UGX221" s="45"/>
      <c r="UGY221" s="45"/>
      <c r="UGZ221" s="45"/>
      <c r="UHA221" s="45"/>
      <c r="UHB221" s="45"/>
      <c r="UHC221" s="45"/>
      <c r="UHD221" s="45"/>
      <c r="UHE221" s="45"/>
      <c r="UHF221" s="45"/>
      <c r="UHG221" s="45"/>
      <c r="UHH221" s="45"/>
      <c r="UHI221" s="45"/>
      <c r="UHJ221" s="45"/>
      <c r="UHK221" s="45"/>
      <c r="UHL221" s="45"/>
      <c r="UHM221" s="45"/>
      <c r="UHN221" s="45"/>
      <c r="UHO221" s="45"/>
      <c r="UHP221" s="45"/>
      <c r="UHQ221" s="45"/>
      <c r="UHR221" s="45"/>
      <c r="UHS221" s="45"/>
      <c r="UHT221" s="45"/>
      <c r="UHU221" s="45"/>
      <c r="UHV221" s="45"/>
      <c r="UHW221" s="45"/>
      <c r="UHX221" s="45"/>
      <c r="UHY221" s="45"/>
      <c r="UHZ221" s="45"/>
      <c r="UIA221" s="45"/>
      <c r="UIB221" s="45"/>
      <c r="UIC221" s="45"/>
      <c r="UID221" s="45"/>
      <c r="UIE221" s="45"/>
      <c r="UIF221" s="45"/>
      <c r="UIG221" s="45"/>
      <c r="UIH221" s="45"/>
      <c r="UII221" s="45"/>
      <c r="UIJ221" s="45"/>
      <c r="UIK221" s="45"/>
      <c r="UIL221" s="45"/>
      <c r="UIM221" s="45"/>
      <c r="UIN221" s="45"/>
      <c r="UIO221" s="45"/>
      <c r="UIP221" s="45"/>
      <c r="UIQ221" s="45"/>
      <c r="UIR221" s="45"/>
      <c r="UIS221" s="45"/>
      <c r="UIT221" s="45"/>
      <c r="UIU221" s="45"/>
      <c r="UIV221" s="45"/>
      <c r="UIW221" s="45"/>
      <c r="UIX221" s="45"/>
      <c r="UIY221" s="45"/>
      <c r="UIZ221" s="45"/>
      <c r="UJA221" s="45"/>
      <c r="UJB221" s="45"/>
      <c r="UJC221" s="45"/>
      <c r="UJD221" s="45"/>
      <c r="UJE221" s="45"/>
      <c r="UJF221" s="45"/>
      <c r="UJG221" s="45"/>
      <c r="UJH221" s="45"/>
      <c r="UJI221" s="45"/>
      <c r="UJJ221" s="45"/>
      <c r="UJK221" s="45"/>
      <c r="UJL221" s="45"/>
      <c r="UJM221" s="45"/>
      <c r="UJN221" s="45"/>
      <c r="UJO221" s="45"/>
      <c r="UJP221" s="45"/>
      <c r="UJQ221" s="45"/>
      <c r="UJR221" s="45"/>
      <c r="UJS221" s="45"/>
      <c r="UJT221" s="45"/>
      <c r="UJU221" s="45"/>
      <c r="UJV221" s="45"/>
      <c r="UJW221" s="45"/>
      <c r="UJX221" s="45"/>
      <c r="UJY221" s="45"/>
      <c r="UJZ221" s="45"/>
      <c r="UKA221" s="45"/>
      <c r="UKB221" s="45"/>
      <c r="UKC221" s="45"/>
      <c r="UKD221" s="45"/>
      <c r="UKE221" s="45"/>
      <c r="UKF221" s="45"/>
      <c r="UKG221" s="45"/>
      <c r="UKH221" s="45"/>
      <c r="UKI221" s="45"/>
      <c r="UKJ221" s="45"/>
      <c r="UKK221" s="45"/>
      <c r="UKL221" s="45"/>
      <c r="UKM221" s="45"/>
      <c r="UKN221" s="45"/>
      <c r="UKO221" s="45"/>
      <c r="UKP221" s="45"/>
      <c r="UKQ221" s="45"/>
      <c r="UKR221" s="45"/>
      <c r="UKS221" s="45"/>
      <c r="UKT221" s="45"/>
      <c r="UKU221" s="45"/>
      <c r="UKV221" s="45"/>
      <c r="UKW221" s="45"/>
      <c r="UKX221" s="45"/>
      <c r="UKY221" s="45"/>
      <c r="UKZ221" s="45"/>
      <c r="ULA221" s="45"/>
      <c r="ULB221" s="45"/>
      <c r="ULC221" s="45"/>
      <c r="ULD221" s="45"/>
      <c r="ULE221" s="45"/>
      <c r="ULF221" s="45"/>
      <c r="ULG221" s="45"/>
      <c r="ULH221" s="45"/>
      <c r="ULI221" s="45"/>
      <c r="ULJ221" s="45"/>
      <c r="ULK221" s="45"/>
      <c r="ULL221" s="45"/>
      <c r="ULM221" s="45"/>
      <c r="ULN221" s="45"/>
      <c r="ULO221" s="45"/>
      <c r="ULP221" s="45"/>
      <c r="ULQ221" s="45"/>
      <c r="ULR221" s="45"/>
      <c r="ULS221" s="45"/>
      <c r="ULT221" s="45"/>
      <c r="ULU221" s="45"/>
      <c r="ULV221" s="45"/>
      <c r="ULW221" s="45"/>
      <c r="ULX221" s="45"/>
      <c r="ULY221" s="45"/>
      <c r="ULZ221" s="45"/>
      <c r="UMA221" s="45"/>
      <c r="UMB221" s="45"/>
      <c r="UMC221" s="45"/>
      <c r="UMD221" s="45"/>
      <c r="UME221" s="45"/>
      <c r="UMF221" s="45"/>
      <c r="UMG221" s="45"/>
      <c r="UMH221" s="45"/>
      <c r="UMI221" s="45"/>
      <c r="UMJ221" s="45"/>
      <c r="UMK221" s="45"/>
      <c r="UML221" s="45"/>
      <c r="UMM221" s="45"/>
      <c r="UMN221" s="45"/>
      <c r="UMO221" s="45"/>
      <c r="UMP221" s="45"/>
      <c r="UMQ221" s="45"/>
      <c r="UMR221" s="45"/>
      <c r="UMS221" s="45"/>
      <c r="UMT221" s="45"/>
      <c r="UMU221" s="45"/>
      <c r="UMV221" s="45"/>
      <c r="UMW221" s="45"/>
      <c r="UMX221" s="45"/>
      <c r="UMY221" s="45"/>
      <c r="UMZ221" s="45"/>
      <c r="UNA221" s="45"/>
      <c r="UNB221" s="45"/>
      <c r="UNC221" s="45"/>
      <c r="UND221" s="45"/>
      <c r="UNE221" s="45"/>
      <c r="UNF221" s="45"/>
      <c r="UNG221" s="45"/>
      <c r="UNH221" s="45"/>
      <c r="UNI221" s="45"/>
      <c r="UNJ221" s="45"/>
      <c r="UNK221" s="45"/>
      <c r="UNL221" s="45"/>
      <c r="UNM221" s="45"/>
      <c r="UNN221" s="45"/>
      <c r="UNO221" s="45"/>
      <c r="UNP221" s="45"/>
      <c r="UNQ221" s="45"/>
      <c r="UNR221" s="45"/>
      <c r="UNS221" s="45"/>
      <c r="UNT221" s="45"/>
      <c r="UNU221" s="45"/>
      <c r="UNV221" s="45"/>
      <c r="UNW221" s="45"/>
      <c r="UNX221" s="45"/>
      <c r="UNY221" s="45"/>
      <c r="UNZ221" s="45"/>
      <c r="UOA221" s="45"/>
      <c r="UOB221" s="45"/>
      <c r="UOC221" s="45"/>
      <c r="UOD221" s="45"/>
      <c r="UOE221" s="45"/>
      <c r="UOF221" s="45"/>
      <c r="UOG221" s="45"/>
      <c r="UOH221" s="45"/>
      <c r="UOI221" s="45"/>
      <c r="UOJ221" s="45"/>
      <c r="UOK221" s="45"/>
      <c r="UOL221" s="45"/>
      <c r="UOM221" s="45"/>
      <c r="UON221" s="45"/>
      <c r="UOO221" s="45"/>
      <c r="UOP221" s="45"/>
      <c r="UOQ221" s="45"/>
      <c r="UOR221" s="45"/>
      <c r="UOS221" s="45"/>
      <c r="UOT221" s="45"/>
      <c r="UOU221" s="45"/>
      <c r="UOV221" s="45"/>
      <c r="UOW221" s="45"/>
      <c r="UOX221" s="45"/>
      <c r="UOY221" s="45"/>
      <c r="UOZ221" s="45"/>
      <c r="UPA221" s="45"/>
      <c r="UPB221" s="45"/>
      <c r="UPC221" s="45"/>
      <c r="UPD221" s="45"/>
      <c r="UPE221" s="45"/>
      <c r="UPF221" s="45"/>
      <c r="UPG221" s="45"/>
      <c r="UPH221" s="45"/>
      <c r="UPI221" s="45"/>
      <c r="UPJ221" s="45"/>
      <c r="UPK221" s="45"/>
      <c r="UPL221" s="45"/>
      <c r="UPM221" s="45"/>
      <c r="UPN221" s="45"/>
      <c r="UPO221" s="45"/>
      <c r="UPP221" s="45"/>
      <c r="UPQ221" s="45"/>
      <c r="UPR221" s="45"/>
      <c r="UPS221" s="45"/>
      <c r="UPT221" s="45"/>
      <c r="UPU221" s="45"/>
      <c r="UPV221" s="45"/>
      <c r="UPW221" s="45"/>
      <c r="UPX221" s="45"/>
      <c r="UPY221" s="45"/>
      <c r="UPZ221" s="45"/>
      <c r="UQA221" s="45"/>
      <c r="UQB221" s="45"/>
      <c r="UQC221" s="45"/>
      <c r="UQD221" s="45"/>
      <c r="UQE221" s="45"/>
      <c r="UQF221" s="45"/>
      <c r="UQG221" s="45"/>
      <c r="UQH221" s="45"/>
      <c r="UQI221" s="45"/>
      <c r="UQJ221" s="45"/>
      <c r="UQK221" s="45"/>
      <c r="UQL221" s="45"/>
      <c r="UQM221" s="45"/>
      <c r="UQN221" s="45"/>
      <c r="UQO221" s="45"/>
      <c r="UQP221" s="45"/>
      <c r="UQQ221" s="45"/>
      <c r="UQR221" s="45"/>
      <c r="UQS221" s="45"/>
      <c r="UQT221" s="45"/>
      <c r="UQU221" s="45"/>
      <c r="UQV221" s="45"/>
      <c r="UQW221" s="45"/>
      <c r="UQX221" s="45"/>
      <c r="UQY221" s="45"/>
      <c r="UQZ221" s="45"/>
      <c r="URA221" s="45"/>
      <c r="URB221" s="45"/>
      <c r="URC221" s="45"/>
      <c r="URD221" s="45"/>
      <c r="URE221" s="45"/>
      <c r="URF221" s="45"/>
      <c r="URG221" s="45"/>
      <c r="URH221" s="45"/>
      <c r="URI221" s="45"/>
      <c r="URJ221" s="45"/>
      <c r="URK221" s="45"/>
      <c r="URL221" s="45"/>
      <c r="URM221" s="45"/>
      <c r="URN221" s="45"/>
      <c r="URO221" s="45"/>
      <c r="URP221" s="45"/>
      <c r="URQ221" s="45"/>
      <c r="URR221" s="45"/>
      <c r="URS221" s="45"/>
      <c r="URT221" s="45"/>
      <c r="URU221" s="45"/>
      <c r="URV221" s="45"/>
      <c r="URW221" s="45"/>
      <c r="URX221" s="45"/>
      <c r="URY221" s="45"/>
      <c r="URZ221" s="45"/>
      <c r="USA221" s="45"/>
      <c r="USB221" s="45"/>
      <c r="USC221" s="45"/>
      <c r="USD221" s="45"/>
      <c r="USE221" s="45"/>
      <c r="USF221" s="45"/>
      <c r="USG221" s="45"/>
      <c r="USH221" s="45"/>
      <c r="USI221" s="45"/>
      <c r="USJ221" s="45"/>
      <c r="USK221" s="45"/>
      <c r="USL221" s="45"/>
      <c r="USM221" s="45"/>
      <c r="USN221" s="45"/>
      <c r="USO221" s="45"/>
      <c r="USP221" s="45"/>
      <c r="USQ221" s="45"/>
      <c r="USR221" s="45"/>
      <c r="USS221" s="45"/>
      <c r="UST221" s="45"/>
      <c r="USU221" s="45"/>
      <c r="USV221" s="45"/>
      <c r="USW221" s="45"/>
      <c r="USX221" s="45"/>
      <c r="USY221" s="45"/>
      <c r="USZ221" s="45"/>
      <c r="UTA221" s="45"/>
      <c r="UTB221" s="45"/>
      <c r="UTC221" s="45"/>
      <c r="UTD221" s="45"/>
      <c r="UTE221" s="45"/>
      <c r="UTF221" s="45"/>
      <c r="UTG221" s="45"/>
      <c r="UTH221" s="45"/>
      <c r="UTI221" s="45"/>
      <c r="UTJ221" s="45"/>
      <c r="UTK221" s="45"/>
      <c r="UTL221" s="45"/>
      <c r="UTM221" s="45"/>
      <c r="UTN221" s="45"/>
      <c r="UTO221" s="45"/>
      <c r="UTP221" s="45"/>
      <c r="UTQ221" s="45"/>
      <c r="UTR221" s="45"/>
      <c r="UTS221" s="45"/>
      <c r="UTT221" s="45"/>
      <c r="UTU221" s="45"/>
      <c r="UTV221" s="45"/>
      <c r="UTW221" s="45"/>
      <c r="UTX221" s="45"/>
      <c r="UTY221" s="45"/>
      <c r="UTZ221" s="45"/>
      <c r="UUA221" s="45"/>
      <c r="UUB221" s="45"/>
      <c r="UUC221" s="45"/>
      <c r="UUD221" s="45"/>
      <c r="UUE221" s="45"/>
      <c r="UUF221" s="45"/>
      <c r="UUG221" s="45"/>
      <c r="UUH221" s="45"/>
      <c r="UUI221" s="45"/>
      <c r="UUJ221" s="45"/>
      <c r="UUK221" s="45"/>
      <c r="UUL221" s="45"/>
      <c r="UUM221" s="45"/>
      <c r="UUN221" s="45"/>
      <c r="UUO221" s="45"/>
      <c r="UUP221" s="45"/>
      <c r="UUQ221" s="45"/>
      <c r="UUR221" s="45"/>
      <c r="UUS221" s="45"/>
      <c r="UUT221" s="45"/>
      <c r="UUU221" s="45"/>
      <c r="UUV221" s="45"/>
      <c r="UUW221" s="45"/>
      <c r="UUX221" s="45"/>
      <c r="UUY221" s="45"/>
      <c r="UUZ221" s="45"/>
      <c r="UVA221" s="45"/>
      <c r="UVB221" s="45"/>
      <c r="UVC221" s="45"/>
      <c r="UVD221" s="45"/>
      <c r="UVE221" s="45"/>
      <c r="UVF221" s="45"/>
      <c r="UVG221" s="45"/>
      <c r="UVH221" s="45"/>
      <c r="UVI221" s="45"/>
      <c r="UVJ221" s="45"/>
      <c r="UVK221" s="45"/>
      <c r="UVL221" s="45"/>
      <c r="UVM221" s="45"/>
      <c r="UVN221" s="45"/>
      <c r="UVO221" s="45"/>
      <c r="UVP221" s="45"/>
      <c r="UVQ221" s="45"/>
      <c r="UVR221" s="45"/>
      <c r="UVS221" s="45"/>
      <c r="UVT221" s="45"/>
      <c r="UVU221" s="45"/>
      <c r="UVV221" s="45"/>
      <c r="UVW221" s="45"/>
      <c r="UVX221" s="45"/>
      <c r="UVY221" s="45"/>
      <c r="UVZ221" s="45"/>
      <c r="UWA221" s="45"/>
      <c r="UWB221" s="45"/>
      <c r="UWC221" s="45"/>
      <c r="UWD221" s="45"/>
      <c r="UWE221" s="45"/>
      <c r="UWF221" s="45"/>
      <c r="UWG221" s="45"/>
      <c r="UWH221" s="45"/>
      <c r="UWI221" s="45"/>
      <c r="UWJ221" s="45"/>
      <c r="UWK221" s="45"/>
      <c r="UWL221" s="45"/>
      <c r="UWM221" s="45"/>
      <c r="UWN221" s="45"/>
      <c r="UWO221" s="45"/>
      <c r="UWP221" s="45"/>
      <c r="UWQ221" s="45"/>
      <c r="UWR221" s="45"/>
      <c r="UWS221" s="45"/>
      <c r="UWT221" s="45"/>
      <c r="UWU221" s="45"/>
      <c r="UWV221" s="45"/>
      <c r="UWW221" s="45"/>
      <c r="UWX221" s="45"/>
      <c r="UWY221" s="45"/>
      <c r="UWZ221" s="45"/>
      <c r="UXA221" s="45"/>
      <c r="UXB221" s="45"/>
      <c r="UXC221" s="45"/>
      <c r="UXD221" s="45"/>
      <c r="UXE221" s="45"/>
      <c r="UXF221" s="45"/>
      <c r="UXG221" s="45"/>
      <c r="UXH221" s="45"/>
      <c r="UXI221" s="45"/>
      <c r="UXJ221" s="45"/>
      <c r="UXK221" s="45"/>
      <c r="UXL221" s="45"/>
      <c r="UXM221" s="45"/>
      <c r="UXN221" s="45"/>
      <c r="UXO221" s="45"/>
      <c r="UXP221" s="45"/>
      <c r="UXQ221" s="45"/>
      <c r="UXR221" s="45"/>
      <c r="UXS221" s="45"/>
      <c r="UXT221" s="45"/>
      <c r="UXU221" s="45"/>
      <c r="UXV221" s="45"/>
      <c r="UXW221" s="45"/>
      <c r="UXX221" s="45"/>
      <c r="UXY221" s="45"/>
      <c r="UXZ221" s="45"/>
      <c r="UYA221" s="45"/>
      <c r="UYB221" s="45"/>
      <c r="UYC221" s="45"/>
      <c r="UYD221" s="45"/>
      <c r="UYE221" s="45"/>
      <c r="UYF221" s="45"/>
      <c r="UYG221" s="45"/>
      <c r="UYH221" s="45"/>
      <c r="UYI221" s="45"/>
      <c r="UYJ221" s="45"/>
      <c r="UYK221" s="45"/>
      <c r="UYL221" s="45"/>
      <c r="UYM221" s="45"/>
      <c r="UYN221" s="45"/>
      <c r="UYO221" s="45"/>
      <c r="UYP221" s="45"/>
      <c r="UYQ221" s="45"/>
      <c r="UYR221" s="45"/>
      <c r="UYS221" s="45"/>
      <c r="UYT221" s="45"/>
      <c r="UYU221" s="45"/>
      <c r="UYV221" s="45"/>
      <c r="UYW221" s="45"/>
      <c r="UYX221" s="45"/>
      <c r="UYY221" s="45"/>
      <c r="UYZ221" s="45"/>
      <c r="UZA221" s="45"/>
      <c r="UZB221" s="45"/>
      <c r="UZC221" s="45"/>
      <c r="UZD221" s="45"/>
      <c r="UZE221" s="45"/>
      <c r="UZF221" s="45"/>
      <c r="UZG221" s="45"/>
      <c r="UZH221" s="45"/>
      <c r="UZI221" s="45"/>
      <c r="UZJ221" s="45"/>
      <c r="UZK221" s="45"/>
      <c r="UZL221" s="45"/>
      <c r="UZM221" s="45"/>
      <c r="UZN221" s="45"/>
      <c r="UZO221" s="45"/>
      <c r="UZP221" s="45"/>
      <c r="UZQ221" s="45"/>
      <c r="UZR221" s="45"/>
      <c r="UZS221" s="45"/>
      <c r="UZT221" s="45"/>
      <c r="UZU221" s="45"/>
      <c r="UZV221" s="45"/>
      <c r="UZW221" s="45"/>
      <c r="UZX221" s="45"/>
      <c r="UZY221" s="45"/>
      <c r="UZZ221" s="45"/>
      <c r="VAA221" s="45"/>
      <c r="VAB221" s="45"/>
      <c r="VAC221" s="45"/>
      <c r="VAD221" s="45"/>
      <c r="VAE221" s="45"/>
      <c r="VAF221" s="45"/>
      <c r="VAG221" s="45"/>
      <c r="VAH221" s="45"/>
      <c r="VAI221" s="45"/>
      <c r="VAJ221" s="45"/>
      <c r="VAK221" s="45"/>
      <c r="VAL221" s="45"/>
      <c r="VAM221" s="45"/>
      <c r="VAN221" s="45"/>
      <c r="VAO221" s="45"/>
      <c r="VAP221" s="45"/>
      <c r="VAQ221" s="45"/>
      <c r="VAR221" s="45"/>
      <c r="VAS221" s="45"/>
      <c r="VAT221" s="45"/>
      <c r="VAU221" s="45"/>
      <c r="VAV221" s="45"/>
      <c r="VAW221" s="45"/>
      <c r="VAX221" s="45"/>
      <c r="VAY221" s="45"/>
      <c r="VAZ221" s="45"/>
      <c r="VBA221" s="45"/>
      <c r="VBB221" s="45"/>
      <c r="VBC221" s="45"/>
      <c r="VBD221" s="45"/>
      <c r="VBE221" s="45"/>
      <c r="VBF221" s="45"/>
      <c r="VBG221" s="45"/>
      <c r="VBH221" s="45"/>
      <c r="VBI221" s="45"/>
      <c r="VBJ221" s="45"/>
      <c r="VBK221" s="45"/>
      <c r="VBL221" s="45"/>
      <c r="VBM221" s="45"/>
      <c r="VBN221" s="45"/>
      <c r="VBO221" s="45"/>
      <c r="VBP221" s="45"/>
      <c r="VBQ221" s="45"/>
      <c r="VBR221" s="45"/>
      <c r="VBS221" s="45"/>
      <c r="VBT221" s="45"/>
      <c r="VBU221" s="45"/>
      <c r="VBV221" s="45"/>
      <c r="VBW221" s="45"/>
      <c r="VBX221" s="45"/>
      <c r="VBY221" s="45"/>
      <c r="VBZ221" s="45"/>
      <c r="VCA221" s="45"/>
      <c r="VCB221" s="45"/>
      <c r="VCC221" s="45"/>
      <c r="VCD221" s="45"/>
      <c r="VCE221" s="45"/>
      <c r="VCF221" s="45"/>
      <c r="VCG221" s="45"/>
      <c r="VCH221" s="45"/>
      <c r="VCI221" s="45"/>
      <c r="VCJ221" s="45"/>
      <c r="VCK221" s="45"/>
      <c r="VCL221" s="45"/>
      <c r="VCM221" s="45"/>
      <c r="VCN221" s="45"/>
      <c r="VCO221" s="45"/>
      <c r="VCP221" s="45"/>
      <c r="VCQ221" s="45"/>
      <c r="VCR221" s="45"/>
      <c r="VCS221" s="45"/>
      <c r="VCT221" s="45"/>
      <c r="VCU221" s="45"/>
      <c r="VCV221" s="45"/>
      <c r="VCW221" s="45"/>
      <c r="VCX221" s="45"/>
      <c r="VCY221" s="45"/>
      <c r="VCZ221" s="45"/>
      <c r="VDA221" s="45"/>
      <c r="VDB221" s="45"/>
      <c r="VDC221" s="45"/>
      <c r="VDD221" s="45"/>
      <c r="VDE221" s="45"/>
      <c r="VDF221" s="45"/>
      <c r="VDG221" s="45"/>
      <c r="VDH221" s="45"/>
      <c r="VDI221" s="45"/>
      <c r="VDJ221" s="45"/>
      <c r="VDK221" s="45"/>
      <c r="VDL221" s="45"/>
      <c r="VDM221" s="45"/>
      <c r="VDN221" s="45"/>
      <c r="VDO221" s="45"/>
      <c r="VDP221" s="45"/>
      <c r="VDQ221" s="45"/>
      <c r="VDR221" s="45"/>
      <c r="VDS221" s="45"/>
      <c r="VDT221" s="45"/>
      <c r="VDU221" s="45"/>
      <c r="VDV221" s="45"/>
      <c r="VDW221" s="45"/>
      <c r="VDX221" s="45"/>
      <c r="VDY221" s="45"/>
      <c r="VDZ221" s="45"/>
      <c r="VEA221" s="45"/>
      <c r="VEB221" s="45"/>
      <c r="VEC221" s="45"/>
      <c r="VED221" s="45"/>
      <c r="VEE221" s="45"/>
      <c r="VEF221" s="45"/>
      <c r="VEG221" s="45"/>
      <c r="VEH221" s="45"/>
      <c r="VEI221" s="45"/>
      <c r="VEJ221" s="45"/>
      <c r="VEK221" s="45"/>
      <c r="VEL221" s="45"/>
      <c r="VEM221" s="45"/>
      <c r="VEN221" s="45"/>
      <c r="VEO221" s="45"/>
      <c r="VEP221" s="45"/>
      <c r="VEQ221" s="45"/>
      <c r="VER221" s="45"/>
      <c r="VES221" s="45"/>
      <c r="VET221" s="45"/>
      <c r="VEU221" s="45"/>
      <c r="VEV221" s="45"/>
      <c r="VEW221" s="45"/>
      <c r="VEX221" s="45"/>
      <c r="VEY221" s="45"/>
      <c r="VEZ221" s="45"/>
      <c r="VFA221" s="45"/>
      <c r="VFB221" s="45"/>
      <c r="VFC221" s="45"/>
      <c r="VFD221" s="45"/>
      <c r="VFE221" s="45"/>
      <c r="VFF221" s="45"/>
      <c r="VFG221" s="45"/>
      <c r="VFH221" s="45"/>
      <c r="VFI221" s="45"/>
      <c r="VFJ221" s="45"/>
      <c r="VFK221" s="45"/>
      <c r="VFL221" s="45"/>
      <c r="VFM221" s="45"/>
      <c r="VFN221" s="45"/>
      <c r="VFO221" s="45"/>
      <c r="VFP221" s="45"/>
      <c r="VFQ221" s="45"/>
      <c r="VFR221" s="45"/>
      <c r="VFS221" s="45"/>
      <c r="VFT221" s="45"/>
      <c r="VFU221" s="45"/>
      <c r="VFV221" s="45"/>
      <c r="VFW221" s="45"/>
      <c r="VFX221" s="45"/>
      <c r="VFY221" s="45"/>
      <c r="VFZ221" s="45"/>
      <c r="VGA221" s="45"/>
      <c r="VGB221" s="45"/>
      <c r="VGC221" s="45"/>
      <c r="VGD221" s="45"/>
      <c r="VGE221" s="45"/>
      <c r="VGF221" s="45"/>
      <c r="VGG221" s="45"/>
      <c r="VGH221" s="45"/>
      <c r="VGI221" s="45"/>
      <c r="VGJ221" s="45"/>
      <c r="VGK221" s="45"/>
      <c r="VGL221" s="45"/>
      <c r="VGM221" s="45"/>
      <c r="VGN221" s="45"/>
      <c r="VGO221" s="45"/>
      <c r="VGP221" s="45"/>
      <c r="VGQ221" s="45"/>
      <c r="VGR221" s="45"/>
      <c r="VGS221" s="45"/>
      <c r="VGT221" s="45"/>
      <c r="VGU221" s="45"/>
      <c r="VGV221" s="45"/>
      <c r="VGW221" s="45"/>
      <c r="VGX221" s="45"/>
      <c r="VGY221" s="45"/>
      <c r="VGZ221" s="45"/>
      <c r="VHA221" s="45"/>
      <c r="VHB221" s="45"/>
      <c r="VHC221" s="45"/>
      <c r="VHD221" s="45"/>
      <c r="VHE221" s="45"/>
      <c r="VHF221" s="45"/>
      <c r="VHG221" s="45"/>
      <c r="VHH221" s="45"/>
      <c r="VHI221" s="45"/>
      <c r="VHJ221" s="45"/>
      <c r="VHK221" s="45"/>
      <c r="VHL221" s="45"/>
      <c r="VHM221" s="45"/>
      <c r="VHN221" s="45"/>
      <c r="VHO221" s="45"/>
      <c r="VHP221" s="45"/>
      <c r="VHQ221" s="45"/>
      <c r="VHR221" s="45"/>
      <c r="VHS221" s="45"/>
      <c r="VHT221" s="45"/>
      <c r="VHU221" s="45"/>
      <c r="VHV221" s="45"/>
      <c r="VHW221" s="45"/>
      <c r="VHX221" s="45"/>
      <c r="VHY221" s="45"/>
      <c r="VHZ221" s="45"/>
      <c r="VIA221" s="45"/>
      <c r="VIB221" s="45"/>
      <c r="VIC221" s="45"/>
      <c r="VID221" s="45"/>
      <c r="VIE221" s="45"/>
      <c r="VIF221" s="45"/>
      <c r="VIG221" s="45"/>
      <c r="VIH221" s="45"/>
      <c r="VII221" s="45"/>
      <c r="VIJ221" s="45"/>
      <c r="VIK221" s="45"/>
      <c r="VIL221" s="45"/>
      <c r="VIM221" s="45"/>
      <c r="VIN221" s="45"/>
      <c r="VIO221" s="45"/>
      <c r="VIP221" s="45"/>
      <c r="VIQ221" s="45"/>
      <c r="VIR221" s="45"/>
      <c r="VIS221" s="45"/>
      <c r="VIT221" s="45"/>
      <c r="VIU221" s="45"/>
      <c r="VIV221" s="45"/>
      <c r="VIW221" s="45"/>
      <c r="VIX221" s="45"/>
      <c r="VIY221" s="45"/>
      <c r="VIZ221" s="45"/>
      <c r="VJA221" s="45"/>
      <c r="VJB221" s="45"/>
      <c r="VJC221" s="45"/>
      <c r="VJD221" s="45"/>
      <c r="VJE221" s="45"/>
      <c r="VJF221" s="45"/>
      <c r="VJG221" s="45"/>
      <c r="VJH221" s="45"/>
      <c r="VJI221" s="45"/>
      <c r="VJJ221" s="45"/>
      <c r="VJK221" s="45"/>
      <c r="VJL221" s="45"/>
      <c r="VJM221" s="45"/>
      <c r="VJN221" s="45"/>
      <c r="VJO221" s="45"/>
      <c r="VJP221" s="45"/>
      <c r="VJQ221" s="45"/>
      <c r="VJR221" s="45"/>
      <c r="VJS221" s="45"/>
      <c r="VJT221" s="45"/>
      <c r="VJU221" s="45"/>
      <c r="VJV221" s="45"/>
      <c r="VJW221" s="45"/>
      <c r="VJX221" s="45"/>
      <c r="VJY221" s="45"/>
      <c r="VJZ221" s="45"/>
      <c r="VKA221" s="45"/>
      <c r="VKB221" s="45"/>
      <c r="VKC221" s="45"/>
      <c r="VKD221" s="45"/>
      <c r="VKE221" s="45"/>
      <c r="VKF221" s="45"/>
      <c r="VKG221" s="45"/>
      <c r="VKH221" s="45"/>
      <c r="VKI221" s="45"/>
      <c r="VKJ221" s="45"/>
      <c r="VKK221" s="45"/>
      <c r="VKL221" s="45"/>
      <c r="VKM221" s="45"/>
      <c r="VKN221" s="45"/>
      <c r="VKO221" s="45"/>
      <c r="VKP221" s="45"/>
      <c r="VKQ221" s="45"/>
      <c r="VKR221" s="45"/>
      <c r="VKS221" s="45"/>
      <c r="VKT221" s="45"/>
      <c r="VKU221" s="45"/>
      <c r="VKV221" s="45"/>
      <c r="VKW221" s="45"/>
      <c r="VKX221" s="45"/>
      <c r="VKY221" s="45"/>
      <c r="VKZ221" s="45"/>
      <c r="VLA221" s="45"/>
      <c r="VLB221" s="45"/>
      <c r="VLC221" s="45"/>
      <c r="VLD221" s="45"/>
      <c r="VLE221" s="45"/>
      <c r="VLF221" s="45"/>
      <c r="VLG221" s="45"/>
      <c r="VLH221" s="45"/>
      <c r="VLI221" s="45"/>
      <c r="VLJ221" s="45"/>
      <c r="VLK221" s="45"/>
      <c r="VLL221" s="45"/>
      <c r="VLM221" s="45"/>
      <c r="VLN221" s="45"/>
      <c r="VLO221" s="45"/>
      <c r="VLP221" s="45"/>
      <c r="VLQ221" s="45"/>
      <c r="VLR221" s="45"/>
      <c r="VLS221" s="45"/>
      <c r="VLT221" s="45"/>
      <c r="VLU221" s="45"/>
      <c r="VLV221" s="45"/>
      <c r="VLW221" s="45"/>
      <c r="VLX221" s="45"/>
      <c r="VLY221" s="45"/>
      <c r="VLZ221" s="45"/>
      <c r="VMA221" s="45"/>
      <c r="VMB221" s="45"/>
      <c r="VMC221" s="45"/>
      <c r="VMD221" s="45"/>
      <c r="VME221" s="45"/>
      <c r="VMF221" s="45"/>
      <c r="VMG221" s="45"/>
      <c r="VMH221" s="45"/>
      <c r="VMI221" s="45"/>
      <c r="VMJ221" s="45"/>
      <c r="VMK221" s="45"/>
      <c r="VML221" s="45"/>
      <c r="VMM221" s="45"/>
      <c r="VMN221" s="45"/>
      <c r="VMO221" s="45"/>
      <c r="VMP221" s="45"/>
      <c r="VMQ221" s="45"/>
      <c r="VMR221" s="45"/>
      <c r="VMS221" s="45"/>
      <c r="VMT221" s="45"/>
      <c r="VMU221" s="45"/>
      <c r="VMV221" s="45"/>
      <c r="VMW221" s="45"/>
      <c r="VMX221" s="45"/>
      <c r="VMY221" s="45"/>
      <c r="VMZ221" s="45"/>
      <c r="VNA221" s="45"/>
      <c r="VNB221" s="45"/>
      <c r="VNC221" s="45"/>
      <c r="VND221" s="45"/>
      <c r="VNE221" s="45"/>
      <c r="VNF221" s="45"/>
      <c r="VNG221" s="45"/>
      <c r="VNH221" s="45"/>
      <c r="VNI221" s="45"/>
      <c r="VNJ221" s="45"/>
      <c r="VNK221" s="45"/>
      <c r="VNL221" s="45"/>
      <c r="VNM221" s="45"/>
      <c r="VNN221" s="45"/>
      <c r="VNO221" s="45"/>
      <c r="VNP221" s="45"/>
      <c r="VNQ221" s="45"/>
      <c r="VNR221" s="45"/>
      <c r="VNS221" s="45"/>
      <c r="VNT221" s="45"/>
      <c r="VNU221" s="45"/>
      <c r="VNV221" s="45"/>
      <c r="VNW221" s="45"/>
      <c r="VNX221" s="45"/>
      <c r="VNY221" s="45"/>
      <c r="VNZ221" s="45"/>
      <c r="VOA221" s="45"/>
      <c r="VOB221" s="45"/>
      <c r="VOC221" s="45"/>
      <c r="VOD221" s="45"/>
      <c r="VOE221" s="45"/>
      <c r="VOF221" s="45"/>
      <c r="VOG221" s="45"/>
      <c r="VOH221" s="45"/>
      <c r="VOI221" s="45"/>
      <c r="VOJ221" s="45"/>
      <c r="VOK221" s="45"/>
      <c r="VOL221" s="45"/>
      <c r="VOM221" s="45"/>
      <c r="VON221" s="45"/>
      <c r="VOO221" s="45"/>
      <c r="VOP221" s="45"/>
      <c r="VOQ221" s="45"/>
      <c r="VOR221" s="45"/>
      <c r="VOS221" s="45"/>
      <c r="VOT221" s="45"/>
      <c r="VOU221" s="45"/>
      <c r="VOV221" s="45"/>
      <c r="VOW221" s="45"/>
      <c r="VOX221" s="45"/>
      <c r="VOY221" s="45"/>
      <c r="VOZ221" s="45"/>
      <c r="VPA221" s="45"/>
      <c r="VPB221" s="45"/>
      <c r="VPC221" s="45"/>
      <c r="VPD221" s="45"/>
      <c r="VPE221" s="45"/>
      <c r="VPF221" s="45"/>
      <c r="VPG221" s="45"/>
      <c r="VPH221" s="45"/>
      <c r="VPI221" s="45"/>
      <c r="VPJ221" s="45"/>
      <c r="VPK221" s="45"/>
      <c r="VPL221" s="45"/>
      <c r="VPM221" s="45"/>
      <c r="VPN221" s="45"/>
      <c r="VPO221" s="45"/>
      <c r="VPP221" s="45"/>
      <c r="VPQ221" s="45"/>
      <c r="VPR221" s="45"/>
      <c r="VPS221" s="45"/>
      <c r="VPT221" s="45"/>
      <c r="VPU221" s="45"/>
      <c r="VPV221" s="45"/>
      <c r="VPW221" s="45"/>
      <c r="VPX221" s="45"/>
      <c r="VPY221" s="45"/>
      <c r="VPZ221" s="45"/>
      <c r="VQA221" s="45"/>
      <c r="VQB221" s="45"/>
      <c r="VQC221" s="45"/>
      <c r="VQD221" s="45"/>
      <c r="VQE221" s="45"/>
      <c r="VQF221" s="45"/>
      <c r="VQG221" s="45"/>
      <c r="VQH221" s="45"/>
      <c r="VQI221" s="45"/>
      <c r="VQJ221" s="45"/>
      <c r="VQK221" s="45"/>
      <c r="VQL221" s="45"/>
      <c r="VQM221" s="45"/>
      <c r="VQN221" s="45"/>
      <c r="VQO221" s="45"/>
      <c r="VQP221" s="45"/>
      <c r="VQQ221" s="45"/>
      <c r="VQR221" s="45"/>
      <c r="VQS221" s="45"/>
      <c r="VQT221" s="45"/>
      <c r="VQU221" s="45"/>
      <c r="VQV221" s="45"/>
      <c r="VQW221" s="45"/>
      <c r="VQX221" s="45"/>
      <c r="VQY221" s="45"/>
      <c r="VQZ221" s="45"/>
      <c r="VRA221" s="45"/>
      <c r="VRB221" s="45"/>
      <c r="VRC221" s="45"/>
      <c r="VRD221" s="45"/>
      <c r="VRE221" s="45"/>
      <c r="VRF221" s="45"/>
      <c r="VRG221" s="45"/>
      <c r="VRH221" s="45"/>
      <c r="VRI221" s="45"/>
      <c r="VRJ221" s="45"/>
      <c r="VRK221" s="45"/>
      <c r="VRL221" s="45"/>
      <c r="VRM221" s="45"/>
      <c r="VRN221" s="45"/>
      <c r="VRO221" s="45"/>
      <c r="VRP221" s="45"/>
      <c r="VRQ221" s="45"/>
      <c r="VRR221" s="45"/>
      <c r="VRS221" s="45"/>
      <c r="VRT221" s="45"/>
      <c r="VRU221" s="45"/>
      <c r="VRV221" s="45"/>
      <c r="VRW221" s="45"/>
      <c r="VRX221" s="45"/>
      <c r="VRY221" s="45"/>
      <c r="VRZ221" s="45"/>
      <c r="VSA221" s="45"/>
      <c r="VSB221" s="45"/>
      <c r="VSC221" s="45"/>
      <c r="VSD221" s="45"/>
      <c r="VSE221" s="45"/>
      <c r="VSF221" s="45"/>
      <c r="VSG221" s="45"/>
      <c r="VSH221" s="45"/>
      <c r="VSI221" s="45"/>
      <c r="VSJ221" s="45"/>
      <c r="VSK221" s="45"/>
      <c r="VSL221" s="45"/>
      <c r="VSM221" s="45"/>
      <c r="VSN221" s="45"/>
      <c r="VSO221" s="45"/>
      <c r="VSP221" s="45"/>
      <c r="VSQ221" s="45"/>
      <c r="VSR221" s="45"/>
      <c r="VSS221" s="45"/>
      <c r="VST221" s="45"/>
      <c r="VSU221" s="45"/>
      <c r="VSV221" s="45"/>
      <c r="VSW221" s="45"/>
      <c r="VSX221" s="45"/>
      <c r="VSY221" s="45"/>
      <c r="VSZ221" s="45"/>
      <c r="VTA221" s="45"/>
      <c r="VTB221" s="45"/>
      <c r="VTC221" s="45"/>
      <c r="VTD221" s="45"/>
      <c r="VTE221" s="45"/>
      <c r="VTF221" s="45"/>
      <c r="VTG221" s="45"/>
      <c r="VTH221" s="45"/>
      <c r="VTI221" s="45"/>
      <c r="VTJ221" s="45"/>
      <c r="VTK221" s="45"/>
      <c r="VTL221" s="45"/>
      <c r="VTM221" s="45"/>
      <c r="VTN221" s="45"/>
      <c r="VTO221" s="45"/>
      <c r="VTP221" s="45"/>
      <c r="VTQ221" s="45"/>
      <c r="VTR221" s="45"/>
      <c r="VTS221" s="45"/>
      <c r="VTT221" s="45"/>
      <c r="VTU221" s="45"/>
      <c r="VTV221" s="45"/>
      <c r="VTW221" s="45"/>
      <c r="VTX221" s="45"/>
      <c r="VTY221" s="45"/>
      <c r="VTZ221" s="45"/>
      <c r="VUA221" s="45"/>
      <c r="VUB221" s="45"/>
      <c r="VUC221" s="45"/>
      <c r="VUD221" s="45"/>
      <c r="VUE221" s="45"/>
      <c r="VUF221" s="45"/>
      <c r="VUG221" s="45"/>
      <c r="VUH221" s="45"/>
      <c r="VUI221" s="45"/>
      <c r="VUJ221" s="45"/>
      <c r="VUK221" s="45"/>
      <c r="VUL221" s="45"/>
      <c r="VUM221" s="45"/>
      <c r="VUN221" s="45"/>
      <c r="VUO221" s="45"/>
      <c r="VUP221" s="45"/>
      <c r="VUQ221" s="45"/>
      <c r="VUR221" s="45"/>
      <c r="VUS221" s="45"/>
      <c r="VUT221" s="45"/>
      <c r="VUU221" s="45"/>
      <c r="VUV221" s="45"/>
      <c r="VUW221" s="45"/>
      <c r="VUX221" s="45"/>
      <c r="VUY221" s="45"/>
      <c r="VUZ221" s="45"/>
      <c r="VVA221" s="45"/>
      <c r="VVB221" s="45"/>
      <c r="VVC221" s="45"/>
      <c r="VVD221" s="45"/>
      <c r="VVE221" s="45"/>
      <c r="VVF221" s="45"/>
      <c r="VVG221" s="45"/>
      <c r="VVH221" s="45"/>
      <c r="VVI221" s="45"/>
      <c r="VVJ221" s="45"/>
      <c r="VVK221" s="45"/>
      <c r="VVL221" s="45"/>
      <c r="VVM221" s="45"/>
      <c r="VVN221" s="45"/>
      <c r="VVO221" s="45"/>
      <c r="VVP221" s="45"/>
      <c r="VVQ221" s="45"/>
      <c r="VVR221" s="45"/>
      <c r="VVS221" s="45"/>
      <c r="VVT221" s="45"/>
      <c r="VVU221" s="45"/>
      <c r="VVV221" s="45"/>
      <c r="VVW221" s="45"/>
      <c r="VVX221" s="45"/>
      <c r="VVY221" s="45"/>
      <c r="VVZ221" s="45"/>
      <c r="VWA221" s="45"/>
      <c r="VWB221" s="45"/>
      <c r="VWC221" s="45"/>
      <c r="VWD221" s="45"/>
      <c r="VWE221" s="45"/>
      <c r="VWF221" s="45"/>
      <c r="VWG221" s="45"/>
      <c r="VWH221" s="45"/>
      <c r="VWI221" s="45"/>
      <c r="VWJ221" s="45"/>
      <c r="VWK221" s="45"/>
      <c r="VWL221" s="45"/>
      <c r="VWM221" s="45"/>
      <c r="VWN221" s="45"/>
      <c r="VWO221" s="45"/>
      <c r="VWP221" s="45"/>
      <c r="VWQ221" s="45"/>
      <c r="VWR221" s="45"/>
      <c r="VWS221" s="45"/>
      <c r="VWT221" s="45"/>
      <c r="VWU221" s="45"/>
      <c r="VWV221" s="45"/>
      <c r="VWW221" s="45"/>
      <c r="VWX221" s="45"/>
      <c r="VWY221" s="45"/>
      <c r="VWZ221" s="45"/>
      <c r="VXA221" s="45"/>
      <c r="VXB221" s="45"/>
      <c r="VXC221" s="45"/>
      <c r="VXD221" s="45"/>
      <c r="VXE221" s="45"/>
      <c r="VXF221" s="45"/>
      <c r="VXG221" s="45"/>
      <c r="VXH221" s="45"/>
      <c r="VXI221" s="45"/>
      <c r="VXJ221" s="45"/>
      <c r="VXK221" s="45"/>
      <c r="VXL221" s="45"/>
      <c r="VXM221" s="45"/>
      <c r="VXN221" s="45"/>
      <c r="VXO221" s="45"/>
      <c r="VXP221" s="45"/>
      <c r="VXQ221" s="45"/>
      <c r="VXR221" s="45"/>
      <c r="VXS221" s="45"/>
      <c r="VXT221" s="45"/>
      <c r="VXU221" s="45"/>
      <c r="VXV221" s="45"/>
      <c r="VXW221" s="45"/>
      <c r="VXX221" s="45"/>
      <c r="VXY221" s="45"/>
      <c r="VXZ221" s="45"/>
      <c r="VYA221" s="45"/>
      <c r="VYB221" s="45"/>
      <c r="VYC221" s="45"/>
      <c r="VYD221" s="45"/>
      <c r="VYE221" s="45"/>
      <c r="VYF221" s="45"/>
      <c r="VYG221" s="45"/>
      <c r="VYH221" s="45"/>
      <c r="VYI221" s="45"/>
      <c r="VYJ221" s="45"/>
      <c r="VYK221" s="45"/>
      <c r="VYL221" s="45"/>
      <c r="VYM221" s="45"/>
      <c r="VYN221" s="45"/>
      <c r="VYO221" s="45"/>
      <c r="VYP221" s="45"/>
      <c r="VYQ221" s="45"/>
      <c r="VYR221" s="45"/>
      <c r="VYS221" s="45"/>
      <c r="VYT221" s="45"/>
      <c r="VYU221" s="45"/>
      <c r="VYV221" s="45"/>
      <c r="VYW221" s="45"/>
      <c r="VYX221" s="45"/>
      <c r="VYY221" s="45"/>
      <c r="VYZ221" s="45"/>
      <c r="VZA221" s="45"/>
      <c r="VZB221" s="45"/>
      <c r="VZC221" s="45"/>
      <c r="VZD221" s="45"/>
      <c r="VZE221" s="45"/>
      <c r="VZF221" s="45"/>
      <c r="VZG221" s="45"/>
      <c r="VZH221" s="45"/>
      <c r="VZI221" s="45"/>
      <c r="VZJ221" s="45"/>
      <c r="VZK221" s="45"/>
      <c r="VZL221" s="45"/>
      <c r="VZM221" s="45"/>
      <c r="VZN221" s="45"/>
      <c r="VZO221" s="45"/>
      <c r="VZP221" s="45"/>
      <c r="VZQ221" s="45"/>
      <c r="VZR221" s="45"/>
      <c r="VZS221" s="45"/>
      <c r="VZT221" s="45"/>
      <c r="VZU221" s="45"/>
      <c r="VZV221" s="45"/>
      <c r="VZW221" s="45"/>
      <c r="VZX221" s="45"/>
      <c r="VZY221" s="45"/>
      <c r="VZZ221" s="45"/>
      <c r="WAA221" s="45"/>
      <c r="WAB221" s="45"/>
      <c r="WAC221" s="45"/>
      <c r="WAD221" s="45"/>
      <c r="WAE221" s="45"/>
      <c r="WAF221" s="45"/>
      <c r="WAG221" s="45"/>
      <c r="WAH221" s="45"/>
      <c r="WAI221" s="45"/>
      <c r="WAJ221" s="45"/>
      <c r="WAK221" s="45"/>
      <c r="WAL221" s="45"/>
      <c r="WAM221" s="45"/>
      <c r="WAN221" s="45"/>
      <c r="WAO221" s="45"/>
      <c r="WAP221" s="45"/>
      <c r="WAQ221" s="45"/>
      <c r="WAR221" s="45"/>
      <c r="WAS221" s="45"/>
      <c r="WAT221" s="45"/>
      <c r="WAU221" s="45"/>
      <c r="WAV221" s="45"/>
      <c r="WAW221" s="45"/>
      <c r="WAX221" s="45"/>
      <c r="WAY221" s="45"/>
      <c r="WAZ221" s="45"/>
      <c r="WBA221" s="45"/>
      <c r="WBB221" s="45"/>
      <c r="WBC221" s="45"/>
      <c r="WBD221" s="45"/>
      <c r="WBE221" s="45"/>
      <c r="WBF221" s="45"/>
      <c r="WBG221" s="45"/>
      <c r="WBH221" s="45"/>
      <c r="WBI221" s="45"/>
      <c r="WBJ221" s="45"/>
      <c r="WBK221" s="45"/>
      <c r="WBL221" s="45"/>
      <c r="WBM221" s="45"/>
      <c r="WBN221" s="45"/>
      <c r="WBO221" s="45"/>
      <c r="WBP221" s="45"/>
      <c r="WBQ221" s="45"/>
      <c r="WBR221" s="45"/>
      <c r="WBS221" s="45"/>
      <c r="WBT221" s="45"/>
      <c r="WBU221" s="45"/>
      <c r="WBV221" s="45"/>
      <c r="WBW221" s="45"/>
      <c r="WBX221" s="45"/>
      <c r="WBY221" s="45"/>
      <c r="WBZ221" s="45"/>
      <c r="WCA221" s="45"/>
      <c r="WCB221" s="45"/>
      <c r="WCC221" s="45"/>
      <c r="WCD221" s="45"/>
      <c r="WCE221" s="45"/>
      <c r="WCF221" s="45"/>
      <c r="WCG221" s="45"/>
      <c r="WCH221" s="45"/>
      <c r="WCI221" s="45"/>
      <c r="WCJ221" s="45"/>
      <c r="WCK221" s="45"/>
      <c r="WCL221" s="45"/>
      <c r="WCM221" s="45"/>
      <c r="WCN221" s="45"/>
      <c r="WCO221" s="45"/>
      <c r="WCP221" s="45"/>
      <c r="WCQ221" s="45"/>
      <c r="WCR221" s="45"/>
      <c r="WCS221" s="45"/>
      <c r="WCT221" s="45"/>
      <c r="WCU221" s="45"/>
      <c r="WCV221" s="45"/>
      <c r="WCW221" s="45"/>
      <c r="WCX221" s="45"/>
      <c r="WCY221" s="45"/>
      <c r="WCZ221" s="45"/>
      <c r="WDA221" s="45"/>
      <c r="WDB221" s="45"/>
      <c r="WDC221" s="45"/>
      <c r="WDD221" s="45"/>
      <c r="WDE221" s="45"/>
      <c r="WDF221" s="45"/>
      <c r="WDG221" s="45"/>
      <c r="WDH221" s="45"/>
      <c r="WDI221" s="45"/>
      <c r="WDJ221" s="45"/>
      <c r="WDK221" s="45"/>
      <c r="WDL221" s="45"/>
      <c r="WDM221" s="45"/>
      <c r="WDN221" s="45"/>
      <c r="WDO221" s="45"/>
      <c r="WDP221" s="45"/>
      <c r="WDQ221" s="45"/>
      <c r="WDR221" s="45"/>
      <c r="WDS221" s="45"/>
      <c r="WDT221" s="45"/>
      <c r="WDU221" s="45"/>
      <c r="WDV221" s="45"/>
      <c r="WDW221" s="45"/>
      <c r="WDX221" s="45"/>
      <c r="WDY221" s="45"/>
      <c r="WDZ221" s="45"/>
      <c r="WEA221" s="45"/>
      <c r="WEB221" s="45"/>
      <c r="WEC221" s="45"/>
      <c r="WED221" s="45"/>
      <c r="WEE221" s="45"/>
      <c r="WEF221" s="45"/>
      <c r="WEG221" s="45"/>
      <c r="WEH221" s="45"/>
      <c r="WEI221" s="45"/>
      <c r="WEJ221" s="45"/>
      <c r="WEK221" s="45"/>
      <c r="WEL221" s="45"/>
      <c r="WEM221" s="45"/>
      <c r="WEN221" s="45"/>
      <c r="WEO221" s="45"/>
      <c r="WEP221" s="45"/>
      <c r="WEQ221" s="45"/>
      <c r="WER221" s="45"/>
      <c r="WES221" s="45"/>
      <c r="WET221" s="45"/>
      <c r="WEU221" s="45"/>
      <c r="WEV221" s="45"/>
      <c r="WEW221" s="45"/>
      <c r="WEX221" s="45"/>
      <c r="WEY221" s="45"/>
      <c r="WEZ221" s="45"/>
      <c r="WFA221" s="45"/>
      <c r="WFB221" s="45"/>
      <c r="WFC221" s="45"/>
      <c r="WFD221" s="45"/>
      <c r="WFE221" s="45"/>
      <c r="WFF221" s="45"/>
      <c r="WFG221" s="45"/>
      <c r="WFH221" s="45"/>
      <c r="WFI221" s="45"/>
      <c r="WFJ221" s="45"/>
      <c r="WFK221" s="45"/>
      <c r="WFL221" s="45"/>
      <c r="WFM221" s="45"/>
      <c r="WFN221" s="45"/>
      <c r="WFO221" s="45"/>
      <c r="WFP221" s="45"/>
      <c r="WFQ221" s="45"/>
      <c r="WFR221" s="45"/>
      <c r="WFS221" s="45"/>
      <c r="WFT221" s="45"/>
      <c r="WFU221" s="45"/>
      <c r="WFV221" s="45"/>
      <c r="WFW221" s="45"/>
      <c r="WFX221" s="45"/>
      <c r="WFY221" s="45"/>
      <c r="WFZ221" s="45"/>
      <c r="WGA221" s="45"/>
      <c r="WGB221" s="45"/>
      <c r="WGC221" s="45"/>
      <c r="WGD221" s="45"/>
      <c r="WGE221" s="45"/>
      <c r="WGF221" s="45"/>
      <c r="WGG221" s="45"/>
      <c r="WGH221" s="45"/>
      <c r="WGI221" s="45"/>
      <c r="WGJ221" s="45"/>
      <c r="WGK221" s="45"/>
      <c r="WGL221" s="45"/>
      <c r="WGM221" s="45"/>
      <c r="WGN221" s="45"/>
      <c r="WGO221" s="45"/>
      <c r="WGP221" s="45"/>
      <c r="WGQ221" s="45"/>
      <c r="WGR221" s="45"/>
      <c r="WGS221" s="45"/>
      <c r="WGT221" s="45"/>
      <c r="WGU221" s="45"/>
      <c r="WGV221" s="45"/>
      <c r="WGW221" s="45"/>
      <c r="WGX221" s="45"/>
      <c r="WGY221" s="45"/>
      <c r="WGZ221" s="45"/>
      <c r="WHA221" s="45"/>
      <c r="WHB221" s="45"/>
      <c r="WHC221" s="45"/>
      <c r="WHD221" s="45"/>
      <c r="WHE221" s="45"/>
      <c r="WHF221" s="45"/>
      <c r="WHG221" s="45"/>
      <c r="WHH221" s="45"/>
      <c r="WHI221" s="45"/>
      <c r="WHJ221" s="45"/>
      <c r="WHK221" s="45"/>
      <c r="WHL221" s="45"/>
      <c r="WHM221" s="45"/>
      <c r="WHN221" s="45"/>
      <c r="WHO221" s="45"/>
      <c r="WHP221" s="45"/>
      <c r="WHQ221" s="45"/>
      <c r="WHR221" s="45"/>
      <c r="WHS221" s="45"/>
      <c r="WHT221" s="45"/>
      <c r="WHU221" s="45"/>
      <c r="WHV221" s="45"/>
      <c r="WHW221" s="45"/>
      <c r="WHX221" s="45"/>
      <c r="WHY221" s="45"/>
      <c r="WHZ221" s="45"/>
      <c r="WIA221" s="45"/>
      <c r="WIB221" s="45"/>
      <c r="WIC221" s="45"/>
      <c r="WID221" s="45"/>
      <c r="WIE221" s="45"/>
      <c r="WIF221" s="45"/>
      <c r="WIG221" s="45"/>
      <c r="WIH221" s="45"/>
      <c r="WII221" s="45"/>
      <c r="WIJ221" s="45"/>
      <c r="WIK221" s="45"/>
      <c r="WIL221" s="45"/>
      <c r="WIM221" s="45"/>
      <c r="WIN221" s="45"/>
      <c r="WIO221" s="45"/>
      <c r="WIP221" s="45"/>
      <c r="WIQ221" s="45"/>
      <c r="WIR221" s="45"/>
      <c r="WIS221" s="45"/>
      <c r="WIT221" s="45"/>
      <c r="WIU221" s="45"/>
      <c r="WIV221" s="45"/>
      <c r="WIW221" s="45"/>
      <c r="WIX221" s="45"/>
      <c r="WIY221" s="45"/>
      <c r="WIZ221" s="45"/>
      <c r="WJA221" s="45"/>
      <c r="WJB221" s="45"/>
      <c r="WJC221" s="45"/>
      <c r="WJD221" s="45"/>
      <c r="WJE221" s="45"/>
      <c r="WJF221" s="45"/>
      <c r="WJG221" s="45"/>
      <c r="WJH221" s="45"/>
      <c r="WJI221" s="45"/>
      <c r="WJJ221" s="45"/>
      <c r="WJK221" s="45"/>
      <c r="WJL221" s="45"/>
      <c r="WJM221" s="45"/>
      <c r="WJN221" s="45"/>
      <c r="WJO221" s="45"/>
      <c r="WJP221" s="45"/>
      <c r="WJQ221" s="45"/>
      <c r="WJR221" s="45"/>
      <c r="WJS221" s="45"/>
      <c r="WJT221" s="45"/>
      <c r="WJU221" s="45"/>
      <c r="WJV221" s="45"/>
      <c r="WJW221" s="45"/>
      <c r="WJX221" s="45"/>
      <c r="WJY221" s="45"/>
      <c r="WJZ221" s="45"/>
      <c r="WKA221" s="45"/>
      <c r="WKB221" s="45"/>
      <c r="WKC221" s="45"/>
      <c r="WKD221" s="45"/>
      <c r="WKE221" s="45"/>
      <c r="WKF221" s="45"/>
      <c r="WKG221" s="45"/>
      <c r="WKH221" s="45"/>
      <c r="WKI221" s="45"/>
      <c r="WKJ221" s="45"/>
      <c r="WKK221" s="45"/>
      <c r="WKL221" s="45"/>
      <c r="WKM221" s="45"/>
      <c r="WKN221" s="45"/>
      <c r="WKO221" s="45"/>
      <c r="WKP221" s="45"/>
      <c r="WKQ221" s="45"/>
      <c r="WKR221" s="45"/>
      <c r="WKS221" s="45"/>
      <c r="WKT221" s="45"/>
      <c r="WKU221" s="45"/>
      <c r="WKV221" s="45"/>
      <c r="WKW221" s="45"/>
      <c r="WKX221" s="45"/>
      <c r="WKY221" s="45"/>
      <c r="WKZ221" s="45"/>
      <c r="WLA221" s="45"/>
      <c r="WLB221" s="45"/>
      <c r="WLC221" s="45"/>
      <c r="WLD221" s="45"/>
      <c r="WLE221" s="45"/>
      <c r="WLF221" s="45"/>
      <c r="WLG221" s="45"/>
      <c r="WLH221" s="45"/>
      <c r="WLI221" s="45"/>
      <c r="WLJ221" s="45"/>
      <c r="WLK221" s="45"/>
      <c r="WLL221" s="45"/>
      <c r="WLM221" s="45"/>
      <c r="WLN221" s="45"/>
      <c r="WLO221" s="45"/>
      <c r="WLP221" s="45"/>
      <c r="WLQ221" s="45"/>
      <c r="WLR221" s="45"/>
      <c r="WLS221" s="45"/>
      <c r="WLT221" s="45"/>
      <c r="WLU221" s="45"/>
      <c r="WLV221" s="45"/>
      <c r="WLW221" s="45"/>
      <c r="WLX221" s="45"/>
      <c r="WLY221" s="45"/>
      <c r="WLZ221" s="45"/>
      <c r="WMA221" s="45"/>
      <c r="WMB221" s="45"/>
      <c r="WMC221" s="45"/>
      <c r="WMD221" s="45"/>
      <c r="WME221" s="45"/>
      <c r="WMF221" s="45"/>
      <c r="WMG221" s="45"/>
      <c r="WMH221" s="45"/>
      <c r="WMI221" s="45"/>
      <c r="WMJ221" s="45"/>
      <c r="WMK221" s="45"/>
      <c r="WML221" s="45"/>
      <c r="WMM221" s="45"/>
      <c r="WMN221" s="45"/>
      <c r="WMO221" s="45"/>
      <c r="WMP221" s="45"/>
      <c r="WMQ221" s="45"/>
      <c r="WMR221" s="45"/>
      <c r="WMS221" s="45"/>
      <c r="WMT221" s="45"/>
      <c r="WMU221" s="45"/>
      <c r="WMV221" s="45"/>
      <c r="WMW221" s="45"/>
      <c r="WMX221" s="45"/>
      <c r="WMY221" s="45"/>
      <c r="WMZ221" s="45"/>
      <c r="WNA221" s="45"/>
      <c r="WNB221" s="45"/>
      <c r="WNC221" s="45"/>
      <c r="WND221" s="45"/>
      <c r="WNE221" s="45"/>
      <c r="WNF221" s="45"/>
      <c r="WNG221" s="45"/>
      <c r="WNH221" s="45"/>
      <c r="WNI221" s="45"/>
      <c r="WNJ221" s="45"/>
      <c r="WNK221" s="45"/>
      <c r="WNL221" s="45"/>
      <c r="WNM221" s="45"/>
      <c r="WNN221" s="45"/>
      <c r="WNO221" s="45"/>
      <c r="WNP221" s="45"/>
      <c r="WNQ221" s="45"/>
      <c r="WNR221" s="45"/>
      <c r="WNS221" s="45"/>
      <c r="WNT221" s="45"/>
      <c r="WNU221" s="45"/>
      <c r="WNV221" s="45"/>
      <c r="WNW221" s="45"/>
      <c r="WNX221" s="45"/>
      <c r="WNY221" s="45"/>
      <c r="WNZ221" s="45"/>
      <c r="WOA221" s="45"/>
      <c r="WOB221" s="45"/>
      <c r="WOC221" s="45"/>
      <c r="WOD221" s="45"/>
      <c r="WOE221" s="45"/>
      <c r="WOF221" s="45"/>
      <c r="WOG221" s="45"/>
      <c r="WOH221" s="45"/>
      <c r="WOI221" s="45"/>
      <c r="WOJ221" s="45"/>
      <c r="WOK221" s="45"/>
      <c r="WOL221" s="45"/>
      <c r="WOM221" s="45"/>
      <c r="WON221" s="45"/>
      <c r="WOO221" s="45"/>
      <c r="WOP221" s="45"/>
      <c r="WOQ221" s="45"/>
      <c r="WOR221" s="45"/>
      <c r="WOS221" s="45"/>
      <c r="WOT221" s="45"/>
      <c r="WOU221" s="45"/>
      <c r="WOV221" s="45"/>
      <c r="WOW221" s="45"/>
      <c r="WOX221" s="45"/>
      <c r="WOY221" s="45"/>
      <c r="WOZ221" s="45"/>
      <c r="WPA221" s="45"/>
      <c r="WPB221" s="45"/>
      <c r="WPC221" s="45"/>
      <c r="WPD221" s="45"/>
      <c r="WPE221" s="45"/>
      <c r="WPF221" s="45"/>
      <c r="WPG221" s="45"/>
      <c r="WPH221" s="45"/>
      <c r="WPI221" s="45"/>
      <c r="WPJ221" s="45"/>
      <c r="WPK221" s="45"/>
      <c r="WPL221" s="45"/>
      <c r="WPM221" s="45"/>
      <c r="WPN221" s="45"/>
      <c r="WPO221" s="45"/>
      <c r="WPP221" s="45"/>
      <c r="WPQ221" s="45"/>
      <c r="WPR221" s="45"/>
      <c r="WPS221" s="45"/>
      <c r="WPT221" s="45"/>
      <c r="WPU221" s="45"/>
      <c r="WPV221" s="45"/>
      <c r="WPW221" s="45"/>
      <c r="WPX221" s="45"/>
      <c r="WPY221" s="45"/>
      <c r="WPZ221" s="45"/>
      <c r="WQA221" s="45"/>
      <c r="WQB221" s="45"/>
      <c r="WQC221" s="45"/>
      <c r="WQD221" s="45"/>
      <c r="WQE221" s="45"/>
      <c r="WQF221" s="45"/>
      <c r="WQG221" s="45"/>
      <c r="WQH221" s="45"/>
      <c r="WQI221" s="45"/>
      <c r="WQJ221" s="45"/>
      <c r="WQK221" s="45"/>
      <c r="WQL221" s="45"/>
      <c r="WQM221" s="45"/>
      <c r="WQN221" s="45"/>
      <c r="WQO221" s="45"/>
      <c r="WQP221" s="45"/>
      <c r="WQQ221" s="45"/>
      <c r="WQR221" s="45"/>
      <c r="WQS221" s="45"/>
      <c r="WQT221" s="45"/>
      <c r="WQU221" s="45"/>
      <c r="WQV221" s="45"/>
      <c r="WQW221" s="45"/>
      <c r="WQX221" s="45"/>
      <c r="WQY221" s="45"/>
      <c r="WQZ221" s="45"/>
      <c r="WRA221" s="45"/>
      <c r="WRB221" s="45"/>
      <c r="WRC221" s="45"/>
      <c r="WRD221" s="45"/>
      <c r="WRE221" s="45"/>
      <c r="WRF221" s="45"/>
      <c r="WRG221" s="45"/>
      <c r="WRH221" s="45"/>
      <c r="WRI221" s="45"/>
      <c r="WRJ221" s="45"/>
      <c r="WRK221" s="45"/>
      <c r="WRL221" s="45"/>
      <c r="WRM221" s="45"/>
      <c r="WRN221" s="45"/>
      <c r="WRO221" s="45"/>
      <c r="WRP221" s="45"/>
      <c r="WRQ221" s="45"/>
      <c r="WRR221" s="45"/>
      <c r="WRS221" s="45"/>
      <c r="WRT221" s="45"/>
      <c r="WRU221" s="45"/>
      <c r="WRV221" s="45"/>
      <c r="WRW221" s="45"/>
      <c r="WRX221" s="45"/>
      <c r="WRY221" s="45"/>
      <c r="WRZ221" s="45"/>
      <c r="WSA221" s="45"/>
      <c r="WSB221" s="45"/>
      <c r="WSC221" s="45"/>
      <c r="WSD221" s="45"/>
      <c r="WSE221" s="45"/>
      <c r="WSF221" s="45"/>
      <c r="WSG221" s="45"/>
      <c r="WSH221" s="45"/>
      <c r="WSI221" s="45"/>
      <c r="WSJ221" s="45"/>
      <c r="WSK221" s="45"/>
      <c r="WSL221" s="45"/>
      <c r="WSM221" s="45"/>
      <c r="WSN221" s="45"/>
      <c r="WSO221" s="45"/>
      <c r="WSP221" s="45"/>
      <c r="WSQ221" s="45"/>
      <c r="WSR221" s="45"/>
      <c r="WSS221" s="45"/>
      <c r="WST221" s="45"/>
      <c r="WSU221" s="45"/>
      <c r="WSV221" s="45"/>
      <c r="WSW221" s="45"/>
      <c r="WSX221" s="45"/>
      <c r="WSY221" s="45"/>
      <c r="WSZ221" s="45"/>
      <c r="WTA221" s="45"/>
      <c r="WTB221" s="45"/>
      <c r="WTC221" s="45"/>
      <c r="WTD221" s="45"/>
      <c r="WTE221" s="45"/>
      <c r="WTF221" s="45"/>
      <c r="WTG221" s="45"/>
      <c r="WTH221" s="45"/>
      <c r="WTI221" s="45"/>
      <c r="WTJ221" s="45"/>
      <c r="WTK221" s="45"/>
      <c r="WTL221" s="45"/>
      <c r="WTM221" s="45"/>
      <c r="WTN221" s="45"/>
      <c r="WTO221" s="45"/>
      <c r="WTP221" s="45"/>
      <c r="WTQ221" s="45"/>
      <c r="WTR221" s="45"/>
      <c r="WTS221" s="45"/>
      <c r="WTT221" s="45"/>
      <c r="WTU221" s="45"/>
      <c r="WTV221" s="45"/>
      <c r="WTW221" s="45"/>
      <c r="WTX221" s="45"/>
      <c r="WTY221" s="45"/>
      <c r="WTZ221" s="45"/>
      <c r="WUA221" s="45"/>
      <c r="WUB221" s="45"/>
      <c r="WUC221" s="45"/>
      <c r="WUD221" s="45"/>
      <c r="WUE221" s="45"/>
      <c r="WUF221" s="45"/>
      <c r="WUG221" s="45"/>
      <c r="WUH221" s="45"/>
      <c r="WUI221" s="45"/>
      <c r="WUJ221" s="45"/>
      <c r="WUK221" s="45"/>
      <c r="WUL221" s="45"/>
      <c r="WUM221" s="45"/>
      <c r="WUN221" s="45"/>
      <c r="WUO221" s="45"/>
      <c r="WUP221" s="45"/>
      <c r="WUQ221" s="45"/>
      <c r="WUR221" s="45"/>
      <c r="WUS221" s="45"/>
      <c r="WUT221" s="45"/>
      <c r="WUU221" s="45"/>
      <c r="WUV221" s="45"/>
      <c r="WUW221" s="45"/>
      <c r="WUX221" s="45"/>
      <c r="WUY221" s="45"/>
      <c r="WUZ221" s="45"/>
      <c r="WVA221" s="45"/>
      <c r="WVB221" s="45"/>
      <c r="WVC221" s="45"/>
      <c r="WVD221" s="45"/>
      <c r="WVE221" s="45"/>
      <c r="WVF221" s="45"/>
      <c r="WVG221" s="45"/>
      <c r="WVH221" s="45"/>
      <c r="WVI221" s="45"/>
      <c r="WVJ221" s="45"/>
      <c r="WVK221" s="45"/>
      <c r="WVL221" s="45"/>
      <c r="WVM221" s="45"/>
      <c r="WVN221" s="45"/>
      <c r="WVO221" s="45"/>
      <c r="WVP221" s="45"/>
      <c r="WVQ221" s="45"/>
      <c r="WVR221" s="45"/>
      <c r="WVS221" s="45"/>
      <c r="WVT221" s="45"/>
      <c r="WVU221" s="45"/>
      <c r="WVV221" s="45"/>
      <c r="WVW221" s="45"/>
      <c r="WVX221" s="45"/>
      <c r="WVY221" s="45"/>
      <c r="WVZ221" s="45"/>
      <c r="WWA221" s="45"/>
      <c r="WWB221" s="45"/>
      <c r="WWC221" s="45"/>
      <c r="WWD221" s="45"/>
      <c r="WWE221" s="45"/>
      <c r="WWF221" s="45"/>
      <c r="WWG221" s="45"/>
      <c r="WWH221" s="45"/>
      <c r="WWI221" s="45"/>
      <c r="WWJ221" s="45"/>
      <c r="WWK221" s="45"/>
      <c r="WWL221" s="45"/>
      <c r="WWM221" s="45"/>
      <c r="WWN221" s="45"/>
      <c r="WWO221" s="45"/>
      <c r="WWP221" s="45"/>
      <c r="WWQ221" s="45"/>
      <c r="WWR221" s="45"/>
      <c r="WWS221" s="45"/>
      <c r="WWT221" s="45"/>
      <c r="WWU221" s="45"/>
      <c r="WWV221" s="45"/>
      <c r="WWW221" s="45"/>
      <c r="WWX221" s="45"/>
      <c r="WWY221" s="45"/>
      <c r="WWZ221" s="45"/>
      <c r="WXA221" s="45"/>
      <c r="WXB221" s="45"/>
      <c r="WXC221" s="45"/>
      <c r="WXD221" s="45"/>
      <c r="WXE221" s="45"/>
      <c r="WXF221" s="45"/>
      <c r="WXG221" s="45"/>
      <c r="WXH221" s="45"/>
      <c r="WXI221" s="45"/>
      <c r="WXJ221" s="45"/>
      <c r="WXK221" s="45"/>
      <c r="WXL221" s="45"/>
      <c r="WXM221" s="45"/>
      <c r="WXN221" s="45"/>
      <c r="WXO221" s="45"/>
      <c r="WXP221" s="45"/>
      <c r="WXQ221" s="45"/>
      <c r="WXR221" s="45"/>
      <c r="WXS221" s="45"/>
      <c r="WXT221" s="45"/>
      <c r="WXU221" s="45"/>
      <c r="WXV221" s="45"/>
      <c r="WXW221" s="45"/>
      <c r="WXX221" s="45"/>
      <c r="WXY221" s="45"/>
      <c r="WXZ221" s="45"/>
      <c r="WYA221" s="45"/>
      <c r="WYB221" s="45"/>
      <c r="WYC221" s="45"/>
      <c r="WYD221" s="45"/>
      <c r="WYE221" s="45"/>
      <c r="WYF221" s="45"/>
      <c r="WYG221" s="45"/>
      <c r="WYH221" s="45"/>
      <c r="WYI221" s="45"/>
      <c r="WYJ221" s="45"/>
      <c r="WYK221" s="45"/>
      <c r="WYL221" s="45"/>
      <c r="WYM221" s="45"/>
      <c r="WYN221" s="45"/>
      <c r="WYO221" s="45"/>
      <c r="WYP221" s="45"/>
      <c r="WYQ221" s="45"/>
      <c r="WYR221" s="45"/>
      <c r="WYS221" s="45"/>
      <c r="WYT221" s="45"/>
      <c r="WYU221" s="45"/>
      <c r="WYV221" s="45"/>
      <c r="WYW221" s="45"/>
      <c r="WYX221" s="45"/>
      <c r="WYY221" s="45"/>
      <c r="WYZ221" s="45"/>
      <c r="WZA221" s="45"/>
      <c r="WZB221" s="45"/>
      <c r="WZC221" s="45"/>
      <c r="WZD221" s="45"/>
      <c r="WZE221" s="45"/>
      <c r="WZF221" s="45"/>
      <c r="WZG221" s="45"/>
      <c r="WZH221" s="45"/>
      <c r="WZI221" s="45"/>
      <c r="WZJ221" s="45"/>
      <c r="WZK221" s="45"/>
      <c r="WZL221" s="45"/>
      <c r="WZM221" s="45"/>
      <c r="WZN221" s="45"/>
      <c r="WZO221" s="45"/>
      <c r="WZP221" s="45"/>
      <c r="WZQ221" s="45"/>
      <c r="WZR221" s="45"/>
      <c r="WZS221" s="45"/>
      <c r="WZT221" s="45"/>
      <c r="WZU221" s="45"/>
      <c r="WZV221" s="45"/>
      <c r="WZW221" s="45"/>
      <c r="WZX221" s="45"/>
      <c r="WZY221" s="45"/>
      <c r="WZZ221" s="45"/>
      <c r="XAA221" s="45"/>
      <c r="XAB221" s="45"/>
      <c r="XAC221" s="45"/>
      <c r="XAD221" s="45"/>
      <c r="XAE221" s="45"/>
      <c r="XAF221" s="45"/>
      <c r="XAG221" s="45"/>
      <c r="XAH221" s="45"/>
      <c r="XAI221" s="45"/>
      <c r="XAJ221" s="45"/>
      <c r="XAK221" s="45"/>
      <c r="XAL221" s="45"/>
      <c r="XAM221" s="45"/>
      <c r="XAN221" s="45"/>
      <c r="XAO221" s="45"/>
      <c r="XAP221" s="45"/>
      <c r="XAQ221" s="45"/>
      <c r="XAR221" s="45"/>
      <c r="XAS221" s="45"/>
      <c r="XAT221" s="45"/>
      <c r="XAU221" s="45"/>
      <c r="XAV221" s="45"/>
      <c r="XAW221" s="45"/>
      <c r="XAX221" s="45"/>
      <c r="XAY221" s="45"/>
      <c r="XAZ221" s="45"/>
      <c r="XBA221" s="45"/>
      <c r="XBB221" s="45"/>
      <c r="XBC221" s="45"/>
      <c r="XBD221" s="45"/>
      <c r="XBE221" s="45"/>
      <c r="XBF221" s="45"/>
      <c r="XBG221" s="45"/>
      <c r="XBH221" s="45"/>
      <c r="XBI221" s="45"/>
      <c r="XBJ221" s="45"/>
      <c r="XBK221" s="45"/>
      <c r="XBL221" s="45"/>
      <c r="XBM221" s="45"/>
      <c r="XBN221" s="45"/>
      <c r="XBO221" s="45"/>
      <c r="XBP221" s="45"/>
      <c r="XBQ221" s="45"/>
      <c r="XBR221" s="45"/>
      <c r="XBS221" s="45"/>
      <c r="XBT221" s="45"/>
      <c r="XBU221" s="45"/>
      <c r="XBV221" s="45"/>
      <c r="XBW221" s="45"/>
      <c r="XBX221" s="45"/>
      <c r="XBY221" s="45"/>
      <c r="XBZ221" s="45"/>
      <c r="XCA221" s="45"/>
      <c r="XCB221" s="45"/>
      <c r="XCC221" s="45"/>
      <c r="XCD221" s="45"/>
      <c r="XCE221" s="45"/>
      <c r="XCF221" s="45"/>
      <c r="XCG221" s="45"/>
      <c r="XCH221" s="45"/>
      <c r="XCI221" s="45"/>
      <c r="XCJ221" s="45"/>
      <c r="XCK221" s="45"/>
      <c r="XCL221" s="45"/>
      <c r="XCM221" s="45"/>
      <c r="XCN221" s="45"/>
      <c r="XCO221" s="45"/>
      <c r="XCP221" s="45"/>
      <c r="XCQ221" s="45"/>
      <c r="XCR221" s="45"/>
      <c r="XCS221" s="45"/>
      <c r="XCT221" s="45"/>
      <c r="XCU221" s="45"/>
      <c r="XCV221" s="45"/>
      <c r="XCW221" s="45"/>
      <c r="XCX221" s="45"/>
      <c r="XCY221" s="45"/>
      <c r="XCZ221" s="45"/>
      <c r="XDA221" s="45"/>
      <c r="XDB221" s="45"/>
      <c r="XDC221" s="45"/>
      <c r="XDD221" s="45"/>
      <c r="XDE221" s="45"/>
      <c r="XDF221" s="45"/>
      <c r="XDG221" s="45"/>
      <c r="XDH221" s="45"/>
      <c r="XDI221" s="45"/>
      <c r="XDJ221" s="45"/>
      <c r="XDK221" s="45"/>
      <c r="XDL221" s="45"/>
      <c r="XDM221" s="45"/>
      <c r="XDN221" s="45"/>
      <c r="XDO221" s="45"/>
      <c r="XDP221" s="45"/>
      <c r="XDQ221" s="45"/>
      <c r="XDR221" s="45"/>
      <c r="XDS221" s="45"/>
      <c r="XDT221" s="45"/>
      <c r="XDU221" s="45"/>
      <c r="XDV221" s="45"/>
      <c r="XDW221" s="45"/>
      <c r="XDX221" s="45"/>
      <c r="XDY221" s="45"/>
      <c r="XDZ221" s="45"/>
      <c r="XEA221" s="45"/>
      <c r="XEB221" s="45"/>
      <c r="XEC221" s="45"/>
      <c r="XED221" s="45"/>
      <c r="XEE221" s="45"/>
      <c r="XEF221" s="45"/>
      <c r="XEG221" s="45"/>
      <c r="XEH221" s="45"/>
      <c r="XEI221" s="45"/>
      <c r="XEJ221" s="45"/>
      <c r="XEK221" s="45"/>
      <c r="XEL221" s="45"/>
      <c r="XEM221" s="45"/>
      <c r="XEN221" s="45"/>
      <c r="XEO221" s="45"/>
      <c r="XEP221" s="45"/>
      <c r="XEQ221" s="45"/>
      <c r="XER221" s="45"/>
      <c r="XES221" s="45"/>
      <c r="XET221" s="45"/>
      <c r="XEU221" s="45"/>
      <c r="XEV221" s="45"/>
      <c r="XEW221" s="45"/>
      <c r="XEX221" s="45"/>
      <c r="XEY221" s="45"/>
      <c r="XEZ221" s="45"/>
      <c r="XFA221" s="45"/>
      <c r="XFB221" s="45"/>
      <c r="XFC221" s="45"/>
      <c r="XFD221" s="45"/>
    </row>
    <row r="222" spans="2:16384" x14ac:dyDescent="0.25">
      <c r="B222" s="45"/>
      <c r="C222" s="45"/>
      <c r="D222" s="45"/>
      <c r="E222" s="45"/>
      <c r="F222" s="45"/>
      <c r="G222" s="45"/>
      <c r="H222" s="45"/>
      <c r="I222" s="45"/>
      <c r="J222" s="45"/>
      <c r="K222" s="45"/>
      <c r="L222" s="45"/>
      <c r="N222" s="45"/>
      <c r="O222" s="45"/>
      <c r="P222" s="45"/>
      <c r="Q222" s="45"/>
      <c r="R222" s="45"/>
      <c r="S222" s="45"/>
      <c r="T222" s="296"/>
      <c r="U222" s="296"/>
      <c r="V222" s="296"/>
      <c r="W222" s="296"/>
      <c r="X222" s="296"/>
      <c r="Y222" s="296"/>
      <c r="Z222" s="296"/>
      <c r="AA222" s="296"/>
      <c r="AB222" s="45"/>
      <c r="AC222" s="45"/>
      <c r="AD222" s="45"/>
      <c r="AE222" s="45"/>
      <c r="AF222" s="45"/>
      <c r="AG222" s="45"/>
      <c r="AH222" s="45"/>
      <c r="AI222" s="45"/>
      <c r="AJ222" s="45"/>
      <c r="AK222" s="45"/>
      <c r="AL222" s="45"/>
      <c r="AM222" s="45"/>
      <c r="AN222" s="45"/>
      <c r="AO222" s="45"/>
      <c r="AP222" s="45"/>
      <c r="AQ222" s="45"/>
      <c r="AR222" s="45"/>
      <c r="AS222" s="45"/>
      <c r="AT222" s="45"/>
      <c r="AU222" s="45"/>
      <c r="AV222" s="45"/>
      <c r="AW222" s="45"/>
      <c r="AX222" s="45"/>
      <c r="AY222" s="45"/>
      <c r="AZ222" s="45"/>
      <c r="BA222" s="45"/>
      <c r="BB222" s="45"/>
      <c r="BC222" s="45"/>
      <c r="BD222" s="45"/>
      <c r="BE222" s="45"/>
      <c r="BF222" s="45"/>
      <c r="BG222" s="45"/>
      <c r="BH222" s="45"/>
      <c r="BI222" s="45"/>
      <c r="BJ222" s="45"/>
      <c r="BK222" s="45"/>
      <c r="BL222" s="45"/>
      <c r="BM222" s="45"/>
      <c r="BN222" s="45"/>
      <c r="BO222" s="45"/>
      <c r="BP222" s="45"/>
      <c r="BQ222" s="45"/>
      <c r="BR222" s="45"/>
      <c r="BS222" s="45"/>
      <c r="BT222" s="45"/>
      <c r="BU222" s="45"/>
      <c r="BV222" s="45"/>
      <c r="BW222" s="45"/>
      <c r="BX222" s="45"/>
      <c r="BY222" s="45"/>
      <c r="BZ222" s="45"/>
      <c r="CA222" s="45"/>
      <c r="CB222" s="45"/>
      <c r="CC222" s="45"/>
      <c r="CD222" s="45"/>
      <c r="CE222" s="45"/>
      <c r="CF222" s="45"/>
      <c r="CG222" s="45"/>
      <c r="CH222" s="45"/>
      <c r="CI222" s="45"/>
      <c r="CJ222" s="45"/>
      <c r="CK222" s="45"/>
      <c r="CL222" s="45"/>
      <c r="CM222" s="45"/>
      <c r="CN222" s="45"/>
      <c r="CO222" s="45"/>
      <c r="CP222" s="45"/>
      <c r="CQ222" s="45"/>
      <c r="CR222" s="45"/>
      <c r="CS222" s="45"/>
      <c r="CT222" s="45"/>
      <c r="CU222" s="45"/>
      <c r="CV222" s="45"/>
      <c r="CW222" s="45"/>
      <c r="CX222" s="45"/>
      <c r="CY222" s="45"/>
      <c r="CZ222" s="45"/>
      <c r="DA222" s="45"/>
      <c r="DB222" s="45"/>
      <c r="DC222" s="45"/>
      <c r="DD222" s="45"/>
      <c r="DE222" s="45"/>
      <c r="DF222" s="45"/>
      <c r="DG222" s="45"/>
      <c r="DH222" s="45"/>
      <c r="DI222" s="45"/>
      <c r="DJ222" s="45"/>
      <c r="DK222" s="45"/>
      <c r="DL222" s="45"/>
      <c r="DM222" s="45"/>
      <c r="DN222" s="45"/>
      <c r="DO222" s="45"/>
      <c r="DP222" s="45"/>
      <c r="DQ222" s="45"/>
      <c r="DR222" s="45"/>
      <c r="DS222" s="45"/>
      <c r="DT222" s="45"/>
      <c r="DU222" s="45"/>
      <c r="DV222" s="45"/>
      <c r="DW222" s="45"/>
      <c r="DX222" s="45"/>
      <c r="DY222" s="45"/>
      <c r="DZ222" s="45"/>
      <c r="EA222" s="45"/>
      <c r="EB222" s="45"/>
      <c r="EC222" s="45"/>
      <c r="ED222" s="45"/>
      <c r="EE222" s="45"/>
      <c r="EF222" s="45"/>
      <c r="EG222" s="45"/>
      <c r="EH222" s="45"/>
      <c r="EI222" s="45"/>
      <c r="EJ222" s="45"/>
      <c r="EK222" s="45"/>
      <c r="EL222" s="45"/>
      <c r="EM222" s="45"/>
      <c r="EN222" s="45"/>
      <c r="EO222" s="45"/>
      <c r="EP222" s="45"/>
      <c r="EQ222" s="45"/>
      <c r="ER222" s="45"/>
      <c r="ES222" s="45"/>
      <c r="ET222" s="45"/>
      <c r="EU222" s="45"/>
      <c r="EV222" s="45"/>
      <c r="EW222" s="45"/>
      <c r="EX222" s="45"/>
      <c r="EY222" s="45"/>
      <c r="EZ222" s="45"/>
      <c r="FA222" s="45"/>
      <c r="FB222" s="45"/>
      <c r="FC222" s="45"/>
      <c r="FD222" s="45"/>
      <c r="FE222" s="45"/>
      <c r="FF222" s="45"/>
      <c r="FG222" s="45"/>
      <c r="FH222" s="45"/>
      <c r="FI222" s="45"/>
      <c r="FJ222" s="45"/>
      <c r="FK222" s="45"/>
      <c r="FL222" s="45"/>
      <c r="FM222" s="45"/>
      <c r="FN222" s="45"/>
      <c r="FO222" s="45"/>
      <c r="FP222" s="45"/>
      <c r="FQ222" s="45"/>
      <c r="FR222" s="45"/>
      <c r="FS222" s="45"/>
      <c r="FT222" s="45"/>
      <c r="FU222" s="45"/>
      <c r="FV222" s="45"/>
      <c r="FW222" s="45"/>
      <c r="FX222" s="45"/>
      <c r="FY222" s="45"/>
      <c r="FZ222" s="45"/>
      <c r="GA222" s="45"/>
      <c r="GB222" s="45"/>
      <c r="GC222" s="45"/>
      <c r="GD222" s="45"/>
      <c r="GE222" s="45"/>
      <c r="GF222" s="45"/>
      <c r="GG222" s="45"/>
      <c r="GH222" s="45"/>
      <c r="GI222" s="45"/>
      <c r="GJ222" s="45"/>
      <c r="GK222" s="45"/>
      <c r="GL222" s="45"/>
      <c r="GM222" s="45"/>
      <c r="GN222" s="45"/>
      <c r="GO222" s="45"/>
      <c r="GP222" s="45"/>
      <c r="GQ222" s="45"/>
      <c r="GR222" s="45"/>
      <c r="GS222" s="45"/>
      <c r="GT222" s="45"/>
      <c r="GU222" s="45"/>
      <c r="GV222" s="45"/>
      <c r="GW222" s="45"/>
      <c r="GX222" s="45"/>
      <c r="GY222" s="45"/>
      <c r="GZ222" s="45"/>
      <c r="HA222" s="45"/>
      <c r="HB222" s="45"/>
      <c r="HC222" s="45"/>
      <c r="HD222" s="45"/>
      <c r="HE222" s="45"/>
      <c r="HF222" s="45"/>
      <c r="HG222" s="45"/>
      <c r="HH222" s="45"/>
      <c r="HI222" s="45"/>
      <c r="HJ222" s="45"/>
      <c r="HK222" s="45"/>
      <c r="HL222" s="45"/>
      <c r="HM222" s="45"/>
      <c r="HN222" s="45"/>
      <c r="HO222" s="45"/>
      <c r="HP222" s="45"/>
      <c r="HQ222" s="45"/>
      <c r="HR222" s="45"/>
      <c r="HS222" s="45"/>
      <c r="HT222" s="45"/>
      <c r="HU222" s="45"/>
      <c r="HV222" s="45"/>
      <c r="HW222" s="45"/>
      <c r="HX222" s="45"/>
      <c r="HY222" s="45"/>
      <c r="HZ222" s="45"/>
      <c r="IA222" s="45"/>
      <c r="IB222" s="45"/>
      <c r="IC222" s="45"/>
      <c r="ID222" s="45"/>
      <c r="IE222" s="45"/>
      <c r="IF222" s="45"/>
      <c r="IG222" s="45"/>
      <c r="IH222" s="45"/>
      <c r="II222" s="45"/>
      <c r="IJ222" s="45"/>
      <c r="IK222" s="45"/>
      <c r="IL222" s="45"/>
      <c r="IM222" s="45"/>
      <c r="IN222" s="45"/>
      <c r="IO222" s="45"/>
      <c r="IP222" s="45"/>
      <c r="IQ222" s="45"/>
      <c r="IR222" s="45"/>
      <c r="IS222" s="45"/>
      <c r="IT222" s="45"/>
      <c r="IU222" s="45"/>
      <c r="IV222" s="45"/>
      <c r="IW222" s="45"/>
      <c r="IX222" s="45"/>
      <c r="IY222" s="45"/>
      <c r="IZ222" s="45"/>
      <c r="JA222" s="45"/>
      <c r="JB222" s="45"/>
      <c r="JC222" s="45"/>
      <c r="JD222" s="45"/>
      <c r="JE222" s="45"/>
      <c r="JF222" s="45"/>
      <c r="JG222" s="45"/>
      <c r="JH222" s="45"/>
      <c r="JI222" s="45"/>
      <c r="JJ222" s="45"/>
      <c r="JK222" s="45"/>
      <c r="JL222" s="45"/>
      <c r="JM222" s="45"/>
      <c r="JN222" s="45"/>
      <c r="JO222" s="45"/>
      <c r="JP222" s="45"/>
      <c r="JQ222" s="45"/>
      <c r="JR222" s="45"/>
      <c r="JS222" s="45"/>
      <c r="JT222" s="45"/>
      <c r="JU222" s="45"/>
      <c r="JV222" s="45"/>
      <c r="JW222" s="45"/>
      <c r="JX222" s="45"/>
      <c r="JY222" s="45"/>
      <c r="JZ222" s="45"/>
      <c r="KA222" s="45"/>
      <c r="KB222" s="45"/>
      <c r="KC222" s="45"/>
      <c r="KD222" s="45"/>
      <c r="KE222" s="45"/>
      <c r="KF222" s="45"/>
      <c r="KG222" s="45"/>
      <c r="KH222" s="45"/>
      <c r="KI222" s="45"/>
      <c r="KJ222" s="45"/>
      <c r="KK222" s="45"/>
      <c r="KL222" s="45"/>
      <c r="KM222" s="45"/>
      <c r="KN222" s="45"/>
      <c r="KO222" s="45"/>
      <c r="KP222" s="45"/>
      <c r="KQ222" s="45"/>
      <c r="KR222" s="45"/>
      <c r="KS222" s="45"/>
      <c r="KT222" s="45"/>
      <c r="KU222" s="45"/>
      <c r="KV222" s="45"/>
      <c r="KW222" s="45"/>
      <c r="KX222" s="45"/>
      <c r="KY222" s="45"/>
      <c r="KZ222" s="45"/>
      <c r="LA222" s="45"/>
      <c r="LB222" s="45"/>
      <c r="LC222" s="45"/>
      <c r="LD222" s="45"/>
      <c r="LE222" s="45"/>
      <c r="LF222" s="45"/>
      <c r="LG222" s="45"/>
      <c r="LH222" s="45"/>
      <c r="LI222" s="45"/>
      <c r="LJ222" s="45"/>
      <c r="LK222" s="45"/>
      <c r="LL222" s="45"/>
      <c r="LM222" s="45"/>
      <c r="LN222" s="45"/>
      <c r="LO222" s="45"/>
      <c r="LP222" s="45"/>
      <c r="LQ222" s="45"/>
      <c r="LR222" s="45"/>
      <c r="LS222" s="45"/>
      <c r="LT222" s="45"/>
      <c r="LU222" s="45"/>
      <c r="LV222" s="45"/>
      <c r="LW222" s="45"/>
      <c r="LX222" s="45"/>
      <c r="LY222" s="45"/>
      <c r="LZ222" s="45"/>
      <c r="MA222" s="45"/>
      <c r="MB222" s="45"/>
      <c r="MC222" s="45"/>
      <c r="MD222" s="45"/>
      <c r="ME222" s="45"/>
      <c r="MF222" s="45"/>
      <c r="MG222" s="45"/>
      <c r="MH222" s="45"/>
      <c r="MI222" s="45"/>
      <c r="MJ222" s="45"/>
      <c r="MK222" s="45"/>
      <c r="ML222" s="45"/>
      <c r="MM222" s="45"/>
      <c r="MN222" s="45"/>
      <c r="MO222" s="45"/>
      <c r="MP222" s="45"/>
      <c r="MQ222" s="45"/>
      <c r="MR222" s="45"/>
      <c r="MS222" s="45"/>
      <c r="MT222" s="45"/>
      <c r="MU222" s="45"/>
      <c r="MV222" s="45"/>
      <c r="MW222" s="45"/>
      <c r="MX222" s="45"/>
      <c r="MY222" s="45"/>
      <c r="MZ222" s="45"/>
      <c r="NA222" s="45"/>
      <c r="NB222" s="45"/>
      <c r="NC222" s="45"/>
      <c r="ND222" s="45"/>
      <c r="NE222" s="45"/>
      <c r="NF222" s="45"/>
      <c r="NG222" s="45"/>
      <c r="NH222" s="45"/>
      <c r="NI222" s="45"/>
      <c r="NJ222" s="45"/>
      <c r="NK222" s="45"/>
      <c r="NL222" s="45"/>
      <c r="NM222" s="45"/>
      <c r="NN222" s="45"/>
      <c r="NO222" s="45"/>
      <c r="NP222" s="45"/>
      <c r="NQ222" s="45"/>
      <c r="NR222" s="45"/>
      <c r="NS222" s="45"/>
      <c r="NT222" s="45"/>
      <c r="NU222" s="45"/>
      <c r="NV222" s="45"/>
      <c r="NW222" s="45"/>
      <c r="NX222" s="45"/>
      <c r="NY222" s="45"/>
      <c r="NZ222" s="45"/>
      <c r="OA222" s="45"/>
      <c r="OB222" s="45"/>
      <c r="OC222" s="45"/>
      <c r="OD222" s="45"/>
      <c r="OE222" s="45"/>
      <c r="OF222" s="45"/>
      <c r="OG222" s="45"/>
      <c r="OH222" s="45"/>
      <c r="OI222" s="45"/>
      <c r="OJ222" s="45"/>
      <c r="OK222" s="45"/>
      <c r="OL222" s="45"/>
      <c r="OM222" s="45"/>
      <c r="ON222" s="45"/>
      <c r="OO222" s="45"/>
      <c r="OP222" s="45"/>
      <c r="OQ222" s="45"/>
      <c r="OR222" s="45"/>
      <c r="OS222" s="45"/>
      <c r="OT222" s="45"/>
      <c r="OU222" s="45"/>
      <c r="OV222" s="45"/>
      <c r="OW222" s="45"/>
      <c r="OX222" s="45"/>
      <c r="OY222" s="45"/>
      <c r="OZ222" s="45"/>
      <c r="PA222" s="45"/>
      <c r="PB222" s="45"/>
      <c r="PC222" s="45"/>
      <c r="PD222" s="45"/>
      <c r="PE222" s="45"/>
      <c r="PF222" s="45"/>
      <c r="PG222" s="45"/>
      <c r="PH222" s="45"/>
      <c r="PI222" s="45"/>
      <c r="PJ222" s="45"/>
      <c r="PK222" s="45"/>
      <c r="PL222" s="45"/>
      <c r="PM222" s="45"/>
      <c r="PN222" s="45"/>
      <c r="PO222" s="45"/>
      <c r="PP222" s="45"/>
      <c r="PQ222" s="45"/>
      <c r="PR222" s="45"/>
      <c r="PS222" s="45"/>
      <c r="PT222" s="45"/>
      <c r="PU222" s="45"/>
      <c r="PV222" s="45"/>
      <c r="PW222" s="45"/>
      <c r="PX222" s="45"/>
      <c r="PY222" s="45"/>
      <c r="PZ222" s="45"/>
      <c r="QA222" s="45"/>
      <c r="QB222" s="45"/>
      <c r="QC222" s="45"/>
      <c r="QD222" s="45"/>
      <c r="QE222" s="45"/>
      <c r="QF222" s="45"/>
      <c r="QG222" s="45"/>
      <c r="QH222" s="45"/>
      <c r="QI222" s="45"/>
      <c r="QJ222" s="45"/>
      <c r="QK222" s="45"/>
      <c r="QL222" s="45"/>
      <c r="QM222" s="45"/>
      <c r="QN222" s="45"/>
      <c r="QO222" s="45"/>
      <c r="QP222" s="45"/>
      <c r="QQ222" s="45"/>
      <c r="QR222" s="45"/>
      <c r="QS222" s="45"/>
      <c r="QT222" s="45"/>
      <c r="QU222" s="45"/>
      <c r="QV222" s="45"/>
      <c r="QW222" s="45"/>
      <c r="QX222" s="45"/>
      <c r="QY222" s="45"/>
      <c r="QZ222" s="45"/>
      <c r="RA222" s="45"/>
      <c r="RB222" s="45"/>
      <c r="RC222" s="45"/>
      <c r="RD222" s="45"/>
      <c r="RE222" s="45"/>
      <c r="RF222" s="45"/>
      <c r="RG222" s="45"/>
      <c r="RH222" s="45"/>
      <c r="RI222" s="45"/>
      <c r="RJ222" s="45"/>
      <c r="RK222" s="45"/>
      <c r="RL222" s="45"/>
      <c r="RM222" s="45"/>
      <c r="RN222" s="45"/>
      <c r="RO222" s="45"/>
      <c r="RP222" s="45"/>
      <c r="RQ222" s="45"/>
      <c r="RR222" s="45"/>
      <c r="RS222" s="45"/>
      <c r="RT222" s="45"/>
      <c r="RU222" s="45"/>
      <c r="RV222" s="45"/>
      <c r="RW222" s="45"/>
      <c r="RX222" s="45"/>
      <c r="RY222" s="45"/>
      <c r="RZ222" s="45"/>
      <c r="SA222" s="45"/>
      <c r="SB222" s="45"/>
      <c r="SC222" s="45"/>
      <c r="SD222" s="45"/>
      <c r="SE222" s="45"/>
      <c r="SF222" s="45"/>
      <c r="SG222" s="45"/>
      <c r="SH222" s="45"/>
      <c r="SI222" s="45"/>
      <c r="SJ222" s="45"/>
      <c r="SK222" s="45"/>
      <c r="SL222" s="45"/>
      <c r="SM222" s="45"/>
      <c r="SN222" s="45"/>
      <c r="SO222" s="45"/>
      <c r="SP222" s="45"/>
      <c r="SQ222" s="45"/>
      <c r="SR222" s="45"/>
      <c r="SS222" s="45"/>
      <c r="ST222" s="45"/>
      <c r="SU222" s="45"/>
      <c r="SV222" s="45"/>
      <c r="SW222" s="45"/>
      <c r="SX222" s="45"/>
      <c r="SY222" s="45"/>
      <c r="SZ222" s="45"/>
      <c r="TA222" s="45"/>
      <c r="TB222" s="45"/>
      <c r="TC222" s="45"/>
      <c r="TD222" s="45"/>
      <c r="TE222" s="45"/>
      <c r="TF222" s="45"/>
      <c r="TG222" s="45"/>
      <c r="TH222" s="45"/>
      <c r="TI222" s="45"/>
      <c r="TJ222" s="45"/>
      <c r="TK222" s="45"/>
      <c r="TL222" s="45"/>
      <c r="TM222" s="45"/>
      <c r="TN222" s="45"/>
      <c r="TO222" s="45"/>
      <c r="TP222" s="45"/>
      <c r="TQ222" s="45"/>
      <c r="TR222" s="45"/>
      <c r="TS222" s="45"/>
      <c r="TT222" s="45"/>
      <c r="TU222" s="45"/>
      <c r="TV222" s="45"/>
      <c r="TW222" s="45"/>
      <c r="TX222" s="45"/>
      <c r="TY222" s="45"/>
      <c r="TZ222" s="45"/>
      <c r="UA222" s="45"/>
      <c r="UB222" s="45"/>
      <c r="UC222" s="45"/>
      <c r="UD222" s="45"/>
      <c r="UE222" s="45"/>
      <c r="UF222" s="45"/>
      <c r="UG222" s="45"/>
      <c r="UH222" s="45"/>
      <c r="UI222" s="45"/>
      <c r="UJ222" s="45"/>
      <c r="UK222" s="45"/>
      <c r="UL222" s="45"/>
      <c r="UM222" s="45"/>
      <c r="UN222" s="45"/>
      <c r="UO222" s="45"/>
      <c r="UP222" s="45"/>
      <c r="UQ222" s="45"/>
      <c r="UR222" s="45"/>
      <c r="US222" s="45"/>
      <c r="UT222" s="45"/>
      <c r="UU222" s="45"/>
      <c r="UV222" s="45"/>
      <c r="UW222" s="45"/>
      <c r="UX222" s="45"/>
      <c r="UY222" s="45"/>
      <c r="UZ222" s="45"/>
      <c r="VA222" s="45"/>
      <c r="VB222" s="45"/>
      <c r="VC222" s="45"/>
      <c r="VD222" s="45"/>
      <c r="VE222" s="45"/>
      <c r="VF222" s="45"/>
      <c r="VG222" s="45"/>
      <c r="VH222" s="45"/>
      <c r="VI222" s="45"/>
      <c r="VJ222" s="45"/>
      <c r="VK222" s="45"/>
      <c r="VL222" s="45"/>
      <c r="VM222" s="45"/>
      <c r="VN222" s="45"/>
      <c r="VO222" s="45"/>
      <c r="VP222" s="45"/>
      <c r="VQ222" s="45"/>
      <c r="VR222" s="45"/>
      <c r="VS222" s="45"/>
      <c r="VT222" s="45"/>
      <c r="VU222" s="45"/>
      <c r="VV222" s="45"/>
      <c r="VW222" s="45"/>
      <c r="VX222" s="45"/>
      <c r="VY222" s="45"/>
      <c r="VZ222" s="45"/>
      <c r="WA222" s="45"/>
      <c r="WB222" s="45"/>
      <c r="WC222" s="45"/>
      <c r="WD222" s="45"/>
      <c r="WE222" s="45"/>
      <c r="WF222" s="45"/>
      <c r="WG222" s="45"/>
      <c r="WH222" s="45"/>
      <c r="WI222" s="45"/>
      <c r="WJ222" s="45"/>
      <c r="WK222" s="45"/>
      <c r="WL222" s="45"/>
      <c r="WM222" s="45"/>
      <c r="WN222" s="45"/>
      <c r="WO222" s="45"/>
      <c r="WP222" s="45"/>
      <c r="WQ222" s="45"/>
      <c r="WR222" s="45"/>
      <c r="WS222" s="45"/>
      <c r="WT222" s="45"/>
      <c r="WU222" s="45"/>
      <c r="WV222" s="45"/>
      <c r="WW222" s="45"/>
      <c r="WX222" s="45"/>
      <c r="WY222" s="45"/>
      <c r="WZ222" s="45"/>
      <c r="XA222" s="45"/>
      <c r="XB222" s="45"/>
      <c r="XC222" s="45"/>
      <c r="XD222" s="45"/>
      <c r="XE222" s="45"/>
      <c r="XF222" s="45"/>
      <c r="XG222" s="45"/>
      <c r="XH222" s="45"/>
      <c r="XI222" s="45"/>
      <c r="XJ222" s="45"/>
      <c r="XK222" s="45"/>
      <c r="XL222" s="45"/>
      <c r="XM222" s="45"/>
      <c r="XN222" s="45"/>
      <c r="XO222" s="45"/>
      <c r="XP222" s="45"/>
      <c r="XQ222" s="45"/>
      <c r="XR222" s="45"/>
      <c r="XS222" s="45"/>
      <c r="XT222" s="45"/>
      <c r="XU222" s="45"/>
      <c r="XV222" s="45"/>
      <c r="XW222" s="45"/>
      <c r="XX222" s="45"/>
      <c r="XY222" s="45"/>
      <c r="XZ222" s="45"/>
      <c r="YA222" s="45"/>
      <c r="YB222" s="45"/>
      <c r="YC222" s="45"/>
      <c r="YD222" s="45"/>
      <c r="YE222" s="45"/>
      <c r="YF222" s="45"/>
      <c r="YG222" s="45"/>
      <c r="YH222" s="45"/>
      <c r="YI222" s="45"/>
      <c r="YJ222" s="45"/>
      <c r="YK222" s="45"/>
      <c r="YL222" s="45"/>
      <c r="YM222" s="45"/>
      <c r="YN222" s="45"/>
      <c r="YO222" s="45"/>
      <c r="YP222" s="45"/>
      <c r="YQ222" s="45"/>
      <c r="YR222" s="45"/>
      <c r="YS222" s="45"/>
      <c r="YT222" s="45"/>
      <c r="YU222" s="45"/>
      <c r="YV222" s="45"/>
      <c r="YW222" s="45"/>
      <c r="YX222" s="45"/>
      <c r="YY222" s="45"/>
      <c r="YZ222" s="45"/>
      <c r="ZA222" s="45"/>
      <c r="ZB222" s="45"/>
      <c r="ZC222" s="45"/>
      <c r="ZD222" s="45"/>
      <c r="ZE222" s="45"/>
      <c r="ZF222" s="45"/>
      <c r="ZG222" s="45"/>
      <c r="ZH222" s="45"/>
      <c r="ZI222" s="45"/>
      <c r="ZJ222" s="45"/>
      <c r="ZK222" s="45"/>
      <c r="ZL222" s="45"/>
      <c r="ZM222" s="45"/>
      <c r="ZN222" s="45"/>
      <c r="ZO222" s="45"/>
      <c r="ZP222" s="45"/>
      <c r="ZQ222" s="45"/>
      <c r="ZR222" s="45"/>
      <c r="ZS222" s="45"/>
      <c r="ZT222" s="45"/>
      <c r="ZU222" s="45"/>
      <c r="ZV222" s="45"/>
      <c r="ZW222" s="45"/>
      <c r="ZX222" s="45"/>
      <c r="ZY222" s="45"/>
      <c r="ZZ222" s="45"/>
      <c r="AAA222" s="45"/>
      <c r="AAB222" s="45"/>
      <c r="AAC222" s="45"/>
      <c r="AAD222" s="45"/>
      <c r="AAE222" s="45"/>
      <c r="AAF222" s="45"/>
      <c r="AAG222" s="45"/>
      <c r="AAH222" s="45"/>
      <c r="AAI222" s="45"/>
      <c r="AAJ222" s="45"/>
      <c r="AAK222" s="45"/>
      <c r="AAL222" s="45"/>
      <c r="AAM222" s="45"/>
      <c r="AAN222" s="45"/>
      <c r="AAO222" s="45"/>
      <c r="AAP222" s="45"/>
      <c r="AAQ222" s="45"/>
      <c r="AAR222" s="45"/>
      <c r="AAS222" s="45"/>
      <c r="AAT222" s="45"/>
      <c r="AAU222" s="45"/>
      <c r="AAV222" s="45"/>
      <c r="AAW222" s="45"/>
      <c r="AAX222" s="45"/>
      <c r="AAY222" s="45"/>
      <c r="AAZ222" s="45"/>
      <c r="ABA222" s="45"/>
      <c r="ABB222" s="45"/>
      <c r="ABC222" s="45"/>
      <c r="ABD222" s="45"/>
      <c r="ABE222" s="45"/>
      <c r="ABF222" s="45"/>
      <c r="ABG222" s="45"/>
      <c r="ABH222" s="45"/>
      <c r="ABI222" s="45"/>
      <c r="ABJ222" s="45"/>
      <c r="ABK222" s="45"/>
      <c r="ABL222" s="45"/>
      <c r="ABM222" s="45"/>
      <c r="ABN222" s="45"/>
      <c r="ABO222" s="45"/>
      <c r="ABP222" s="45"/>
      <c r="ABQ222" s="45"/>
      <c r="ABR222" s="45"/>
      <c r="ABS222" s="45"/>
      <c r="ABT222" s="45"/>
      <c r="ABU222" s="45"/>
      <c r="ABV222" s="45"/>
      <c r="ABW222" s="45"/>
      <c r="ABX222" s="45"/>
      <c r="ABY222" s="45"/>
      <c r="ABZ222" s="45"/>
      <c r="ACA222" s="45"/>
      <c r="ACB222" s="45"/>
      <c r="ACC222" s="45"/>
      <c r="ACD222" s="45"/>
      <c r="ACE222" s="45"/>
      <c r="ACF222" s="45"/>
      <c r="ACG222" s="45"/>
      <c r="ACH222" s="45"/>
      <c r="ACI222" s="45"/>
      <c r="ACJ222" s="45"/>
      <c r="ACK222" s="45"/>
      <c r="ACL222" s="45"/>
      <c r="ACM222" s="45"/>
      <c r="ACN222" s="45"/>
      <c r="ACO222" s="45"/>
      <c r="ACP222" s="45"/>
      <c r="ACQ222" s="45"/>
      <c r="ACR222" s="45"/>
      <c r="ACS222" s="45"/>
      <c r="ACT222" s="45"/>
      <c r="ACU222" s="45"/>
      <c r="ACV222" s="45"/>
      <c r="ACW222" s="45"/>
      <c r="ACX222" s="45"/>
      <c r="ACY222" s="45"/>
      <c r="ACZ222" s="45"/>
      <c r="ADA222" s="45"/>
      <c r="ADB222" s="45"/>
      <c r="ADC222" s="45"/>
      <c r="ADD222" s="45"/>
      <c r="ADE222" s="45"/>
      <c r="ADF222" s="45"/>
      <c r="ADG222" s="45"/>
      <c r="ADH222" s="45"/>
      <c r="ADI222" s="45"/>
      <c r="ADJ222" s="45"/>
      <c r="ADK222" s="45"/>
      <c r="ADL222" s="45"/>
      <c r="ADM222" s="45"/>
      <c r="ADN222" s="45"/>
      <c r="ADO222" s="45"/>
      <c r="ADP222" s="45"/>
      <c r="ADQ222" s="45"/>
      <c r="ADR222" s="45"/>
      <c r="ADS222" s="45"/>
      <c r="ADT222" s="45"/>
      <c r="ADU222" s="45"/>
      <c r="ADV222" s="45"/>
      <c r="ADW222" s="45"/>
      <c r="ADX222" s="45"/>
      <c r="ADY222" s="45"/>
      <c r="ADZ222" s="45"/>
      <c r="AEA222" s="45"/>
      <c r="AEB222" s="45"/>
      <c r="AEC222" s="45"/>
      <c r="AED222" s="45"/>
      <c r="AEE222" s="45"/>
      <c r="AEF222" s="45"/>
      <c r="AEG222" s="45"/>
      <c r="AEH222" s="45"/>
      <c r="AEI222" s="45"/>
      <c r="AEJ222" s="45"/>
      <c r="AEK222" s="45"/>
      <c r="AEL222" s="45"/>
      <c r="AEM222" s="45"/>
      <c r="AEN222" s="45"/>
      <c r="AEO222" s="45"/>
      <c r="AEP222" s="45"/>
      <c r="AEQ222" s="45"/>
      <c r="AER222" s="45"/>
      <c r="AES222" s="45"/>
      <c r="AET222" s="45"/>
      <c r="AEU222" s="45"/>
      <c r="AEV222" s="45"/>
      <c r="AEW222" s="45"/>
      <c r="AEX222" s="45"/>
      <c r="AEY222" s="45"/>
      <c r="AEZ222" s="45"/>
      <c r="AFA222" s="45"/>
      <c r="AFB222" s="45"/>
      <c r="AFC222" s="45"/>
      <c r="AFD222" s="45"/>
      <c r="AFE222" s="45"/>
      <c r="AFF222" s="45"/>
      <c r="AFG222" s="45"/>
      <c r="AFH222" s="45"/>
      <c r="AFI222" s="45"/>
      <c r="AFJ222" s="45"/>
      <c r="AFK222" s="45"/>
      <c r="AFL222" s="45"/>
      <c r="AFM222" s="45"/>
      <c r="AFN222" s="45"/>
      <c r="AFO222" s="45"/>
      <c r="AFP222" s="45"/>
      <c r="AFQ222" s="45"/>
      <c r="AFR222" s="45"/>
      <c r="AFS222" s="45"/>
      <c r="AFT222" s="45"/>
      <c r="AFU222" s="45"/>
      <c r="AFV222" s="45"/>
      <c r="AFW222" s="45"/>
      <c r="AFX222" s="45"/>
      <c r="AFY222" s="45"/>
      <c r="AFZ222" s="45"/>
      <c r="AGA222" s="45"/>
      <c r="AGB222" s="45"/>
      <c r="AGC222" s="45"/>
      <c r="AGD222" s="45"/>
      <c r="AGE222" s="45"/>
      <c r="AGF222" s="45"/>
      <c r="AGG222" s="45"/>
      <c r="AGH222" s="45"/>
      <c r="AGI222" s="45"/>
      <c r="AGJ222" s="45"/>
      <c r="AGK222" s="45"/>
      <c r="AGL222" s="45"/>
      <c r="AGM222" s="45"/>
      <c r="AGN222" s="45"/>
      <c r="AGO222" s="45"/>
      <c r="AGP222" s="45"/>
      <c r="AGQ222" s="45"/>
      <c r="AGR222" s="45"/>
      <c r="AGS222" s="45"/>
      <c r="AGT222" s="45"/>
      <c r="AGU222" s="45"/>
      <c r="AGV222" s="45"/>
      <c r="AGW222" s="45"/>
      <c r="AGX222" s="45"/>
      <c r="AGY222" s="45"/>
      <c r="AGZ222" s="45"/>
      <c r="AHA222" s="45"/>
      <c r="AHB222" s="45"/>
      <c r="AHC222" s="45"/>
      <c r="AHD222" s="45"/>
      <c r="AHE222" s="45"/>
      <c r="AHF222" s="45"/>
      <c r="AHG222" s="45"/>
      <c r="AHH222" s="45"/>
      <c r="AHI222" s="45"/>
      <c r="AHJ222" s="45"/>
      <c r="AHK222" s="45"/>
      <c r="AHL222" s="45"/>
      <c r="AHM222" s="45"/>
      <c r="AHN222" s="45"/>
      <c r="AHO222" s="45"/>
      <c r="AHP222" s="45"/>
      <c r="AHQ222" s="45"/>
      <c r="AHR222" s="45"/>
      <c r="AHS222" s="45"/>
      <c r="AHT222" s="45"/>
      <c r="AHU222" s="45"/>
      <c r="AHV222" s="45"/>
      <c r="AHW222" s="45"/>
      <c r="AHX222" s="45"/>
      <c r="AHY222" s="45"/>
      <c r="AHZ222" s="45"/>
      <c r="AIA222" s="45"/>
      <c r="AIB222" s="45"/>
      <c r="AIC222" s="45"/>
      <c r="AID222" s="45"/>
      <c r="AIE222" s="45"/>
      <c r="AIF222" s="45"/>
      <c r="AIG222" s="45"/>
      <c r="AIH222" s="45"/>
      <c r="AII222" s="45"/>
      <c r="AIJ222" s="45"/>
      <c r="AIK222" s="45"/>
      <c r="AIL222" s="45"/>
      <c r="AIM222" s="45"/>
      <c r="AIN222" s="45"/>
      <c r="AIO222" s="45"/>
      <c r="AIP222" s="45"/>
      <c r="AIQ222" s="45"/>
      <c r="AIR222" s="45"/>
      <c r="AIS222" s="45"/>
      <c r="AIT222" s="45"/>
      <c r="AIU222" s="45"/>
      <c r="AIV222" s="45"/>
      <c r="AIW222" s="45"/>
      <c r="AIX222" s="45"/>
      <c r="AIY222" s="45"/>
      <c r="AIZ222" s="45"/>
      <c r="AJA222" s="45"/>
      <c r="AJB222" s="45"/>
      <c r="AJC222" s="45"/>
      <c r="AJD222" s="45"/>
      <c r="AJE222" s="45"/>
      <c r="AJF222" s="45"/>
      <c r="AJG222" s="45"/>
      <c r="AJH222" s="45"/>
      <c r="AJI222" s="45"/>
      <c r="AJJ222" s="45"/>
      <c r="AJK222" s="45"/>
      <c r="AJL222" s="45"/>
      <c r="AJM222" s="45"/>
      <c r="AJN222" s="45"/>
      <c r="AJO222" s="45"/>
      <c r="AJP222" s="45"/>
      <c r="AJQ222" s="45"/>
      <c r="AJR222" s="45"/>
      <c r="AJS222" s="45"/>
      <c r="AJT222" s="45"/>
      <c r="AJU222" s="45"/>
      <c r="AJV222" s="45"/>
      <c r="AJW222" s="45"/>
      <c r="AJX222" s="45"/>
      <c r="AJY222" s="45"/>
      <c r="AJZ222" s="45"/>
      <c r="AKA222" s="45"/>
      <c r="AKB222" s="45"/>
      <c r="AKC222" s="45"/>
      <c r="AKD222" s="45"/>
      <c r="AKE222" s="45"/>
      <c r="AKF222" s="45"/>
      <c r="AKG222" s="45"/>
      <c r="AKH222" s="45"/>
      <c r="AKI222" s="45"/>
      <c r="AKJ222" s="45"/>
      <c r="AKK222" s="45"/>
      <c r="AKL222" s="45"/>
      <c r="AKM222" s="45"/>
      <c r="AKN222" s="45"/>
      <c r="AKO222" s="45"/>
      <c r="AKP222" s="45"/>
      <c r="AKQ222" s="45"/>
      <c r="AKR222" s="45"/>
      <c r="AKS222" s="45"/>
      <c r="AKT222" s="45"/>
      <c r="AKU222" s="45"/>
      <c r="AKV222" s="45"/>
      <c r="AKW222" s="45"/>
      <c r="AKX222" s="45"/>
      <c r="AKY222" s="45"/>
      <c r="AKZ222" s="45"/>
      <c r="ALA222" s="45"/>
      <c r="ALB222" s="45"/>
      <c r="ALC222" s="45"/>
      <c r="ALD222" s="45"/>
      <c r="ALE222" s="45"/>
      <c r="ALF222" s="45"/>
      <c r="ALG222" s="45"/>
      <c r="ALH222" s="45"/>
      <c r="ALI222" s="45"/>
      <c r="ALJ222" s="45"/>
      <c r="ALK222" s="45"/>
      <c r="ALL222" s="45"/>
      <c r="ALM222" s="45"/>
      <c r="ALN222" s="45"/>
      <c r="ALO222" s="45"/>
      <c r="ALP222" s="45"/>
      <c r="ALQ222" s="45"/>
      <c r="ALR222" s="45"/>
      <c r="ALS222" s="45"/>
      <c r="ALT222" s="45"/>
      <c r="ALU222" s="45"/>
      <c r="ALV222" s="45"/>
      <c r="ALW222" s="45"/>
      <c r="ALX222" s="45"/>
      <c r="ALY222" s="45"/>
      <c r="ALZ222" s="45"/>
      <c r="AMA222" s="45"/>
      <c r="AMB222" s="45"/>
      <c r="AMC222" s="45"/>
      <c r="AMD222" s="45"/>
      <c r="AME222" s="45"/>
      <c r="AMF222" s="45"/>
      <c r="AMG222" s="45"/>
      <c r="AMH222" s="45"/>
      <c r="AMI222" s="45"/>
      <c r="AMJ222" s="45"/>
      <c r="AMK222" s="45"/>
      <c r="AML222" s="45"/>
      <c r="AMM222" s="45"/>
      <c r="AMN222" s="45"/>
      <c r="AMO222" s="45"/>
      <c r="AMP222" s="45"/>
      <c r="AMQ222" s="45"/>
      <c r="AMR222" s="45"/>
      <c r="AMS222" s="45"/>
      <c r="AMT222" s="45"/>
      <c r="AMU222" s="45"/>
      <c r="AMV222" s="45"/>
      <c r="AMW222" s="45"/>
      <c r="AMX222" s="45"/>
      <c r="AMY222" s="45"/>
      <c r="AMZ222" s="45"/>
      <c r="ANA222" s="45"/>
      <c r="ANB222" s="45"/>
      <c r="ANC222" s="45"/>
      <c r="AND222" s="45"/>
      <c r="ANE222" s="45"/>
      <c r="ANF222" s="45"/>
      <c r="ANG222" s="45"/>
      <c r="ANH222" s="45"/>
      <c r="ANI222" s="45"/>
      <c r="ANJ222" s="45"/>
      <c r="ANK222" s="45"/>
      <c r="ANL222" s="45"/>
      <c r="ANM222" s="45"/>
      <c r="ANN222" s="45"/>
      <c r="ANO222" s="45"/>
      <c r="ANP222" s="45"/>
      <c r="ANQ222" s="45"/>
      <c r="ANR222" s="45"/>
      <c r="ANS222" s="45"/>
      <c r="ANT222" s="45"/>
      <c r="ANU222" s="45"/>
      <c r="ANV222" s="45"/>
      <c r="ANW222" s="45"/>
      <c r="ANX222" s="45"/>
      <c r="ANY222" s="45"/>
      <c r="ANZ222" s="45"/>
      <c r="AOA222" s="45"/>
      <c r="AOB222" s="45"/>
      <c r="AOC222" s="45"/>
      <c r="AOD222" s="45"/>
      <c r="AOE222" s="45"/>
      <c r="AOF222" s="45"/>
      <c r="AOG222" s="45"/>
      <c r="AOH222" s="45"/>
      <c r="AOI222" s="45"/>
      <c r="AOJ222" s="45"/>
      <c r="AOK222" s="45"/>
      <c r="AOL222" s="45"/>
      <c r="AOM222" s="45"/>
      <c r="AON222" s="45"/>
      <c r="AOO222" s="45"/>
      <c r="AOP222" s="45"/>
      <c r="AOQ222" s="45"/>
      <c r="AOR222" s="45"/>
      <c r="AOS222" s="45"/>
      <c r="AOT222" s="45"/>
      <c r="AOU222" s="45"/>
      <c r="AOV222" s="45"/>
      <c r="AOW222" s="45"/>
      <c r="AOX222" s="45"/>
      <c r="AOY222" s="45"/>
      <c r="AOZ222" s="45"/>
      <c r="APA222" s="45"/>
      <c r="APB222" s="45"/>
      <c r="APC222" s="45"/>
      <c r="APD222" s="45"/>
      <c r="APE222" s="45"/>
      <c r="APF222" s="45"/>
      <c r="APG222" s="45"/>
      <c r="APH222" s="45"/>
      <c r="API222" s="45"/>
      <c r="APJ222" s="45"/>
      <c r="APK222" s="45"/>
      <c r="APL222" s="45"/>
      <c r="APM222" s="45"/>
      <c r="APN222" s="45"/>
      <c r="APO222" s="45"/>
      <c r="APP222" s="45"/>
      <c r="APQ222" s="45"/>
      <c r="APR222" s="45"/>
      <c r="APS222" s="45"/>
      <c r="APT222" s="45"/>
      <c r="APU222" s="45"/>
      <c r="APV222" s="45"/>
      <c r="APW222" s="45"/>
      <c r="APX222" s="45"/>
      <c r="APY222" s="45"/>
      <c r="APZ222" s="45"/>
      <c r="AQA222" s="45"/>
      <c r="AQB222" s="45"/>
      <c r="AQC222" s="45"/>
      <c r="AQD222" s="45"/>
      <c r="AQE222" s="45"/>
      <c r="AQF222" s="45"/>
      <c r="AQG222" s="45"/>
      <c r="AQH222" s="45"/>
      <c r="AQI222" s="45"/>
      <c r="AQJ222" s="45"/>
      <c r="AQK222" s="45"/>
      <c r="AQL222" s="45"/>
      <c r="AQM222" s="45"/>
      <c r="AQN222" s="45"/>
      <c r="AQO222" s="45"/>
      <c r="AQP222" s="45"/>
      <c r="AQQ222" s="45"/>
      <c r="AQR222" s="45"/>
      <c r="AQS222" s="45"/>
      <c r="AQT222" s="45"/>
      <c r="AQU222" s="45"/>
      <c r="AQV222" s="45"/>
      <c r="AQW222" s="45"/>
      <c r="AQX222" s="45"/>
      <c r="AQY222" s="45"/>
      <c r="AQZ222" s="45"/>
      <c r="ARA222" s="45"/>
      <c r="ARB222" s="45"/>
      <c r="ARC222" s="45"/>
      <c r="ARD222" s="45"/>
      <c r="ARE222" s="45"/>
      <c r="ARF222" s="45"/>
      <c r="ARG222" s="45"/>
      <c r="ARH222" s="45"/>
      <c r="ARI222" s="45"/>
      <c r="ARJ222" s="45"/>
      <c r="ARK222" s="45"/>
      <c r="ARL222" s="45"/>
      <c r="ARM222" s="45"/>
      <c r="ARN222" s="45"/>
      <c r="ARO222" s="45"/>
      <c r="ARP222" s="45"/>
      <c r="ARQ222" s="45"/>
      <c r="ARR222" s="45"/>
      <c r="ARS222" s="45"/>
      <c r="ART222" s="45"/>
      <c r="ARU222" s="45"/>
      <c r="ARV222" s="45"/>
      <c r="ARW222" s="45"/>
      <c r="ARX222" s="45"/>
      <c r="ARY222" s="45"/>
      <c r="ARZ222" s="45"/>
      <c r="ASA222" s="45"/>
      <c r="ASB222" s="45"/>
      <c r="ASC222" s="45"/>
      <c r="ASD222" s="45"/>
      <c r="ASE222" s="45"/>
      <c r="ASF222" s="45"/>
      <c r="ASG222" s="45"/>
      <c r="ASH222" s="45"/>
      <c r="ASI222" s="45"/>
      <c r="ASJ222" s="45"/>
      <c r="ASK222" s="45"/>
      <c r="ASL222" s="45"/>
      <c r="ASM222" s="45"/>
      <c r="ASN222" s="45"/>
      <c r="ASO222" s="45"/>
      <c r="ASP222" s="45"/>
      <c r="ASQ222" s="45"/>
      <c r="ASR222" s="45"/>
      <c r="ASS222" s="45"/>
      <c r="AST222" s="45"/>
      <c r="ASU222" s="45"/>
      <c r="ASV222" s="45"/>
      <c r="ASW222" s="45"/>
      <c r="ASX222" s="45"/>
      <c r="ASY222" s="45"/>
      <c r="ASZ222" s="45"/>
      <c r="ATA222" s="45"/>
      <c r="ATB222" s="45"/>
      <c r="ATC222" s="45"/>
      <c r="ATD222" s="45"/>
      <c r="ATE222" s="45"/>
      <c r="ATF222" s="45"/>
      <c r="ATG222" s="45"/>
      <c r="ATH222" s="45"/>
      <c r="ATI222" s="45"/>
      <c r="ATJ222" s="45"/>
      <c r="ATK222" s="45"/>
      <c r="ATL222" s="45"/>
      <c r="ATM222" s="45"/>
      <c r="ATN222" s="45"/>
      <c r="ATO222" s="45"/>
      <c r="ATP222" s="45"/>
      <c r="ATQ222" s="45"/>
      <c r="ATR222" s="45"/>
      <c r="ATS222" s="45"/>
      <c r="ATT222" s="45"/>
      <c r="ATU222" s="45"/>
      <c r="ATV222" s="45"/>
      <c r="ATW222" s="45"/>
      <c r="ATX222" s="45"/>
      <c r="ATY222" s="45"/>
      <c r="ATZ222" s="45"/>
      <c r="AUA222" s="45"/>
      <c r="AUB222" s="45"/>
      <c r="AUC222" s="45"/>
      <c r="AUD222" s="45"/>
      <c r="AUE222" s="45"/>
      <c r="AUF222" s="45"/>
      <c r="AUG222" s="45"/>
      <c r="AUH222" s="45"/>
      <c r="AUI222" s="45"/>
      <c r="AUJ222" s="45"/>
      <c r="AUK222" s="45"/>
      <c r="AUL222" s="45"/>
      <c r="AUM222" s="45"/>
      <c r="AUN222" s="45"/>
      <c r="AUO222" s="45"/>
      <c r="AUP222" s="45"/>
      <c r="AUQ222" s="45"/>
      <c r="AUR222" s="45"/>
      <c r="AUS222" s="45"/>
      <c r="AUT222" s="45"/>
      <c r="AUU222" s="45"/>
      <c r="AUV222" s="45"/>
      <c r="AUW222" s="45"/>
      <c r="AUX222" s="45"/>
      <c r="AUY222" s="45"/>
      <c r="AUZ222" s="45"/>
      <c r="AVA222" s="45"/>
      <c r="AVB222" s="45"/>
      <c r="AVC222" s="45"/>
      <c r="AVD222" s="45"/>
      <c r="AVE222" s="45"/>
      <c r="AVF222" s="45"/>
      <c r="AVG222" s="45"/>
      <c r="AVH222" s="45"/>
      <c r="AVI222" s="45"/>
      <c r="AVJ222" s="45"/>
      <c r="AVK222" s="45"/>
      <c r="AVL222" s="45"/>
      <c r="AVM222" s="45"/>
      <c r="AVN222" s="45"/>
      <c r="AVO222" s="45"/>
      <c r="AVP222" s="45"/>
      <c r="AVQ222" s="45"/>
      <c r="AVR222" s="45"/>
      <c r="AVS222" s="45"/>
      <c r="AVT222" s="45"/>
      <c r="AVU222" s="45"/>
      <c r="AVV222" s="45"/>
      <c r="AVW222" s="45"/>
      <c r="AVX222" s="45"/>
      <c r="AVY222" s="45"/>
      <c r="AVZ222" s="45"/>
      <c r="AWA222" s="45"/>
      <c r="AWB222" s="45"/>
      <c r="AWC222" s="45"/>
      <c r="AWD222" s="45"/>
      <c r="AWE222" s="45"/>
      <c r="AWF222" s="45"/>
      <c r="AWG222" s="45"/>
      <c r="AWH222" s="45"/>
      <c r="AWI222" s="45"/>
      <c r="AWJ222" s="45"/>
      <c r="AWK222" s="45"/>
      <c r="AWL222" s="45"/>
      <c r="AWM222" s="45"/>
      <c r="AWN222" s="45"/>
      <c r="AWO222" s="45"/>
      <c r="AWP222" s="45"/>
      <c r="AWQ222" s="45"/>
      <c r="AWR222" s="45"/>
      <c r="AWS222" s="45"/>
      <c r="AWT222" s="45"/>
      <c r="AWU222" s="45"/>
      <c r="AWV222" s="45"/>
      <c r="AWW222" s="45"/>
      <c r="AWX222" s="45"/>
      <c r="AWY222" s="45"/>
      <c r="AWZ222" s="45"/>
      <c r="AXA222" s="45"/>
      <c r="AXB222" s="45"/>
      <c r="AXC222" s="45"/>
      <c r="AXD222" s="45"/>
      <c r="AXE222" s="45"/>
      <c r="AXF222" s="45"/>
      <c r="AXG222" s="45"/>
      <c r="AXH222" s="45"/>
      <c r="AXI222" s="45"/>
      <c r="AXJ222" s="45"/>
      <c r="AXK222" s="45"/>
      <c r="AXL222" s="45"/>
      <c r="AXM222" s="45"/>
      <c r="AXN222" s="45"/>
      <c r="AXO222" s="45"/>
      <c r="AXP222" s="45"/>
      <c r="AXQ222" s="45"/>
      <c r="AXR222" s="45"/>
      <c r="AXS222" s="45"/>
      <c r="AXT222" s="45"/>
      <c r="AXU222" s="45"/>
      <c r="AXV222" s="45"/>
      <c r="AXW222" s="45"/>
      <c r="AXX222" s="45"/>
      <c r="AXY222" s="45"/>
      <c r="AXZ222" s="45"/>
      <c r="AYA222" s="45"/>
      <c r="AYB222" s="45"/>
      <c r="AYC222" s="45"/>
      <c r="AYD222" s="45"/>
      <c r="AYE222" s="45"/>
      <c r="AYF222" s="45"/>
      <c r="AYG222" s="45"/>
      <c r="AYH222" s="45"/>
      <c r="AYI222" s="45"/>
      <c r="AYJ222" s="45"/>
      <c r="AYK222" s="45"/>
      <c r="AYL222" s="45"/>
      <c r="AYM222" s="45"/>
      <c r="AYN222" s="45"/>
      <c r="AYO222" s="45"/>
      <c r="AYP222" s="45"/>
      <c r="AYQ222" s="45"/>
      <c r="AYR222" s="45"/>
      <c r="AYS222" s="45"/>
      <c r="AYT222" s="45"/>
      <c r="AYU222" s="45"/>
      <c r="AYV222" s="45"/>
      <c r="AYW222" s="45"/>
      <c r="AYX222" s="45"/>
      <c r="AYY222" s="45"/>
      <c r="AYZ222" s="45"/>
      <c r="AZA222" s="45"/>
      <c r="AZB222" s="45"/>
      <c r="AZC222" s="45"/>
      <c r="AZD222" s="45"/>
      <c r="AZE222" s="45"/>
      <c r="AZF222" s="45"/>
      <c r="AZG222" s="45"/>
      <c r="AZH222" s="45"/>
      <c r="AZI222" s="45"/>
      <c r="AZJ222" s="45"/>
      <c r="AZK222" s="45"/>
      <c r="AZL222" s="45"/>
      <c r="AZM222" s="45"/>
      <c r="AZN222" s="45"/>
      <c r="AZO222" s="45"/>
      <c r="AZP222" s="45"/>
      <c r="AZQ222" s="45"/>
      <c r="AZR222" s="45"/>
      <c r="AZS222" s="45"/>
      <c r="AZT222" s="45"/>
      <c r="AZU222" s="45"/>
      <c r="AZV222" s="45"/>
      <c r="AZW222" s="45"/>
      <c r="AZX222" s="45"/>
      <c r="AZY222" s="45"/>
      <c r="AZZ222" s="45"/>
      <c r="BAA222" s="45"/>
      <c r="BAB222" s="45"/>
      <c r="BAC222" s="45"/>
      <c r="BAD222" s="45"/>
      <c r="BAE222" s="45"/>
      <c r="BAF222" s="45"/>
      <c r="BAG222" s="45"/>
      <c r="BAH222" s="45"/>
      <c r="BAI222" s="45"/>
      <c r="BAJ222" s="45"/>
      <c r="BAK222" s="45"/>
      <c r="BAL222" s="45"/>
      <c r="BAM222" s="45"/>
      <c r="BAN222" s="45"/>
      <c r="BAO222" s="45"/>
      <c r="BAP222" s="45"/>
      <c r="BAQ222" s="45"/>
      <c r="BAR222" s="45"/>
      <c r="BAS222" s="45"/>
      <c r="BAT222" s="45"/>
      <c r="BAU222" s="45"/>
      <c r="BAV222" s="45"/>
      <c r="BAW222" s="45"/>
      <c r="BAX222" s="45"/>
      <c r="BAY222" s="45"/>
      <c r="BAZ222" s="45"/>
      <c r="BBA222" s="45"/>
      <c r="BBB222" s="45"/>
      <c r="BBC222" s="45"/>
      <c r="BBD222" s="45"/>
      <c r="BBE222" s="45"/>
      <c r="BBF222" s="45"/>
      <c r="BBG222" s="45"/>
      <c r="BBH222" s="45"/>
      <c r="BBI222" s="45"/>
      <c r="BBJ222" s="45"/>
      <c r="BBK222" s="45"/>
      <c r="BBL222" s="45"/>
      <c r="BBM222" s="45"/>
      <c r="BBN222" s="45"/>
      <c r="BBO222" s="45"/>
      <c r="BBP222" s="45"/>
      <c r="BBQ222" s="45"/>
      <c r="BBR222" s="45"/>
      <c r="BBS222" s="45"/>
      <c r="BBT222" s="45"/>
      <c r="BBU222" s="45"/>
      <c r="BBV222" s="45"/>
      <c r="BBW222" s="45"/>
      <c r="BBX222" s="45"/>
      <c r="BBY222" s="45"/>
      <c r="BBZ222" s="45"/>
      <c r="BCA222" s="45"/>
      <c r="BCB222" s="45"/>
      <c r="BCC222" s="45"/>
      <c r="BCD222" s="45"/>
      <c r="BCE222" s="45"/>
      <c r="BCF222" s="45"/>
      <c r="BCG222" s="45"/>
      <c r="BCH222" s="45"/>
      <c r="BCI222" s="45"/>
      <c r="BCJ222" s="45"/>
      <c r="BCK222" s="45"/>
      <c r="BCL222" s="45"/>
      <c r="BCM222" s="45"/>
      <c r="BCN222" s="45"/>
      <c r="BCO222" s="45"/>
      <c r="BCP222" s="45"/>
      <c r="BCQ222" s="45"/>
      <c r="BCR222" s="45"/>
      <c r="BCS222" s="45"/>
      <c r="BCT222" s="45"/>
      <c r="BCU222" s="45"/>
      <c r="BCV222" s="45"/>
      <c r="BCW222" s="45"/>
      <c r="BCX222" s="45"/>
      <c r="BCY222" s="45"/>
      <c r="BCZ222" s="45"/>
      <c r="BDA222" s="45"/>
      <c r="BDB222" s="45"/>
      <c r="BDC222" s="45"/>
      <c r="BDD222" s="45"/>
      <c r="BDE222" s="45"/>
      <c r="BDF222" s="45"/>
      <c r="BDG222" s="45"/>
      <c r="BDH222" s="45"/>
      <c r="BDI222" s="45"/>
      <c r="BDJ222" s="45"/>
      <c r="BDK222" s="45"/>
      <c r="BDL222" s="45"/>
      <c r="BDM222" s="45"/>
      <c r="BDN222" s="45"/>
      <c r="BDO222" s="45"/>
      <c r="BDP222" s="45"/>
      <c r="BDQ222" s="45"/>
      <c r="BDR222" s="45"/>
      <c r="BDS222" s="45"/>
      <c r="BDT222" s="45"/>
      <c r="BDU222" s="45"/>
      <c r="BDV222" s="45"/>
      <c r="BDW222" s="45"/>
      <c r="BDX222" s="45"/>
      <c r="BDY222" s="45"/>
      <c r="BDZ222" s="45"/>
      <c r="BEA222" s="45"/>
      <c r="BEB222" s="45"/>
      <c r="BEC222" s="45"/>
      <c r="BED222" s="45"/>
      <c r="BEE222" s="45"/>
      <c r="BEF222" s="45"/>
      <c r="BEG222" s="45"/>
      <c r="BEH222" s="45"/>
      <c r="BEI222" s="45"/>
      <c r="BEJ222" s="45"/>
      <c r="BEK222" s="45"/>
      <c r="BEL222" s="45"/>
      <c r="BEM222" s="45"/>
      <c r="BEN222" s="45"/>
      <c r="BEO222" s="45"/>
      <c r="BEP222" s="45"/>
      <c r="BEQ222" s="45"/>
      <c r="BER222" s="45"/>
      <c r="BES222" s="45"/>
      <c r="BET222" s="45"/>
      <c r="BEU222" s="45"/>
      <c r="BEV222" s="45"/>
      <c r="BEW222" s="45"/>
      <c r="BEX222" s="45"/>
      <c r="BEY222" s="45"/>
      <c r="BEZ222" s="45"/>
      <c r="BFA222" s="45"/>
      <c r="BFB222" s="45"/>
      <c r="BFC222" s="45"/>
      <c r="BFD222" s="45"/>
      <c r="BFE222" s="45"/>
      <c r="BFF222" s="45"/>
      <c r="BFG222" s="45"/>
      <c r="BFH222" s="45"/>
      <c r="BFI222" s="45"/>
      <c r="BFJ222" s="45"/>
      <c r="BFK222" s="45"/>
      <c r="BFL222" s="45"/>
      <c r="BFM222" s="45"/>
      <c r="BFN222" s="45"/>
      <c r="BFO222" s="45"/>
      <c r="BFP222" s="45"/>
      <c r="BFQ222" s="45"/>
      <c r="BFR222" s="45"/>
      <c r="BFS222" s="45"/>
      <c r="BFT222" s="45"/>
      <c r="BFU222" s="45"/>
      <c r="BFV222" s="45"/>
      <c r="BFW222" s="45"/>
      <c r="BFX222" s="45"/>
      <c r="BFY222" s="45"/>
      <c r="BFZ222" s="45"/>
      <c r="BGA222" s="45"/>
      <c r="BGB222" s="45"/>
      <c r="BGC222" s="45"/>
      <c r="BGD222" s="45"/>
      <c r="BGE222" s="45"/>
      <c r="BGF222" s="45"/>
      <c r="BGG222" s="45"/>
      <c r="BGH222" s="45"/>
      <c r="BGI222" s="45"/>
      <c r="BGJ222" s="45"/>
      <c r="BGK222" s="45"/>
      <c r="BGL222" s="45"/>
      <c r="BGM222" s="45"/>
      <c r="BGN222" s="45"/>
      <c r="BGO222" s="45"/>
      <c r="BGP222" s="45"/>
      <c r="BGQ222" s="45"/>
      <c r="BGR222" s="45"/>
      <c r="BGS222" s="45"/>
      <c r="BGT222" s="45"/>
      <c r="BGU222" s="45"/>
      <c r="BGV222" s="45"/>
      <c r="BGW222" s="45"/>
      <c r="BGX222" s="45"/>
      <c r="BGY222" s="45"/>
      <c r="BGZ222" s="45"/>
      <c r="BHA222" s="45"/>
      <c r="BHB222" s="45"/>
      <c r="BHC222" s="45"/>
      <c r="BHD222" s="45"/>
      <c r="BHE222" s="45"/>
      <c r="BHF222" s="45"/>
      <c r="BHG222" s="45"/>
      <c r="BHH222" s="45"/>
      <c r="BHI222" s="45"/>
      <c r="BHJ222" s="45"/>
      <c r="BHK222" s="45"/>
      <c r="BHL222" s="45"/>
      <c r="BHM222" s="45"/>
      <c r="BHN222" s="45"/>
      <c r="BHO222" s="45"/>
      <c r="BHP222" s="45"/>
      <c r="BHQ222" s="45"/>
      <c r="BHR222" s="45"/>
      <c r="BHS222" s="45"/>
      <c r="BHT222" s="45"/>
      <c r="BHU222" s="45"/>
      <c r="BHV222" s="45"/>
      <c r="BHW222" s="45"/>
      <c r="BHX222" s="45"/>
      <c r="BHY222" s="45"/>
      <c r="BHZ222" s="45"/>
      <c r="BIA222" s="45"/>
      <c r="BIB222" s="45"/>
      <c r="BIC222" s="45"/>
      <c r="BID222" s="45"/>
      <c r="BIE222" s="45"/>
      <c r="BIF222" s="45"/>
      <c r="BIG222" s="45"/>
      <c r="BIH222" s="45"/>
      <c r="BII222" s="45"/>
      <c r="BIJ222" s="45"/>
      <c r="BIK222" s="45"/>
      <c r="BIL222" s="45"/>
      <c r="BIM222" s="45"/>
      <c r="BIN222" s="45"/>
      <c r="BIO222" s="45"/>
      <c r="BIP222" s="45"/>
      <c r="BIQ222" s="45"/>
      <c r="BIR222" s="45"/>
      <c r="BIS222" s="45"/>
      <c r="BIT222" s="45"/>
      <c r="BIU222" s="45"/>
      <c r="BIV222" s="45"/>
      <c r="BIW222" s="45"/>
      <c r="BIX222" s="45"/>
      <c r="BIY222" s="45"/>
      <c r="BIZ222" s="45"/>
      <c r="BJA222" s="45"/>
      <c r="BJB222" s="45"/>
      <c r="BJC222" s="45"/>
      <c r="BJD222" s="45"/>
      <c r="BJE222" s="45"/>
      <c r="BJF222" s="45"/>
      <c r="BJG222" s="45"/>
      <c r="BJH222" s="45"/>
      <c r="BJI222" s="45"/>
      <c r="BJJ222" s="45"/>
      <c r="BJK222" s="45"/>
      <c r="BJL222" s="45"/>
      <c r="BJM222" s="45"/>
      <c r="BJN222" s="45"/>
      <c r="BJO222" s="45"/>
      <c r="BJP222" s="45"/>
      <c r="BJQ222" s="45"/>
      <c r="BJR222" s="45"/>
      <c r="BJS222" s="45"/>
      <c r="BJT222" s="45"/>
      <c r="BJU222" s="45"/>
      <c r="BJV222" s="45"/>
      <c r="BJW222" s="45"/>
      <c r="BJX222" s="45"/>
      <c r="BJY222" s="45"/>
      <c r="BJZ222" s="45"/>
      <c r="BKA222" s="45"/>
      <c r="BKB222" s="45"/>
      <c r="BKC222" s="45"/>
      <c r="BKD222" s="45"/>
      <c r="BKE222" s="45"/>
      <c r="BKF222" s="45"/>
      <c r="BKG222" s="45"/>
      <c r="BKH222" s="45"/>
      <c r="BKI222" s="45"/>
      <c r="BKJ222" s="45"/>
      <c r="BKK222" s="45"/>
      <c r="BKL222" s="45"/>
      <c r="BKM222" s="45"/>
      <c r="BKN222" s="45"/>
      <c r="BKO222" s="45"/>
      <c r="BKP222" s="45"/>
      <c r="BKQ222" s="45"/>
      <c r="BKR222" s="45"/>
      <c r="BKS222" s="45"/>
      <c r="BKT222" s="45"/>
      <c r="BKU222" s="45"/>
      <c r="BKV222" s="45"/>
      <c r="BKW222" s="45"/>
      <c r="BKX222" s="45"/>
      <c r="BKY222" s="45"/>
      <c r="BKZ222" s="45"/>
      <c r="BLA222" s="45"/>
      <c r="BLB222" s="45"/>
      <c r="BLC222" s="45"/>
      <c r="BLD222" s="45"/>
      <c r="BLE222" s="45"/>
      <c r="BLF222" s="45"/>
      <c r="BLG222" s="45"/>
      <c r="BLH222" s="45"/>
      <c r="BLI222" s="45"/>
      <c r="BLJ222" s="45"/>
      <c r="BLK222" s="45"/>
      <c r="BLL222" s="45"/>
      <c r="BLM222" s="45"/>
      <c r="BLN222" s="45"/>
      <c r="BLO222" s="45"/>
      <c r="BLP222" s="45"/>
      <c r="BLQ222" s="45"/>
      <c r="BLR222" s="45"/>
      <c r="BLS222" s="45"/>
      <c r="BLT222" s="45"/>
      <c r="BLU222" s="45"/>
      <c r="BLV222" s="45"/>
      <c r="BLW222" s="45"/>
      <c r="BLX222" s="45"/>
      <c r="BLY222" s="45"/>
      <c r="BLZ222" s="45"/>
      <c r="BMA222" s="45"/>
      <c r="BMB222" s="45"/>
      <c r="BMC222" s="45"/>
      <c r="BMD222" s="45"/>
      <c r="BME222" s="45"/>
      <c r="BMF222" s="45"/>
      <c r="BMG222" s="45"/>
      <c r="BMH222" s="45"/>
      <c r="BMI222" s="45"/>
      <c r="BMJ222" s="45"/>
      <c r="BMK222" s="45"/>
      <c r="BML222" s="45"/>
      <c r="BMM222" s="45"/>
      <c r="BMN222" s="45"/>
      <c r="BMO222" s="45"/>
      <c r="BMP222" s="45"/>
      <c r="BMQ222" s="45"/>
      <c r="BMR222" s="45"/>
      <c r="BMS222" s="45"/>
      <c r="BMT222" s="45"/>
      <c r="BMU222" s="45"/>
      <c r="BMV222" s="45"/>
      <c r="BMW222" s="45"/>
      <c r="BMX222" s="45"/>
      <c r="BMY222" s="45"/>
      <c r="BMZ222" s="45"/>
      <c r="BNA222" s="45"/>
      <c r="BNB222" s="45"/>
      <c r="BNC222" s="45"/>
      <c r="BND222" s="45"/>
      <c r="BNE222" s="45"/>
      <c r="BNF222" s="45"/>
      <c r="BNG222" s="45"/>
      <c r="BNH222" s="45"/>
      <c r="BNI222" s="45"/>
      <c r="BNJ222" s="45"/>
      <c r="BNK222" s="45"/>
      <c r="BNL222" s="45"/>
      <c r="BNM222" s="45"/>
      <c r="BNN222" s="45"/>
      <c r="BNO222" s="45"/>
      <c r="BNP222" s="45"/>
      <c r="BNQ222" s="45"/>
      <c r="BNR222" s="45"/>
      <c r="BNS222" s="45"/>
      <c r="BNT222" s="45"/>
      <c r="BNU222" s="45"/>
      <c r="BNV222" s="45"/>
      <c r="BNW222" s="45"/>
      <c r="BNX222" s="45"/>
      <c r="BNY222" s="45"/>
      <c r="BNZ222" s="45"/>
      <c r="BOA222" s="45"/>
      <c r="BOB222" s="45"/>
      <c r="BOC222" s="45"/>
      <c r="BOD222" s="45"/>
      <c r="BOE222" s="45"/>
      <c r="BOF222" s="45"/>
      <c r="BOG222" s="45"/>
      <c r="BOH222" s="45"/>
      <c r="BOI222" s="45"/>
      <c r="BOJ222" s="45"/>
      <c r="BOK222" s="45"/>
      <c r="BOL222" s="45"/>
      <c r="BOM222" s="45"/>
      <c r="BON222" s="45"/>
      <c r="BOO222" s="45"/>
      <c r="BOP222" s="45"/>
      <c r="BOQ222" s="45"/>
      <c r="BOR222" s="45"/>
      <c r="BOS222" s="45"/>
      <c r="BOT222" s="45"/>
      <c r="BOU222" s="45"/>
      <c r="BOV222" s="45"/>
      <c r="BOW222" s="45"/>
      <c r="BOX222" s="45"/>
      <c r="BOY222" s="45"/>
      <c r="BOZ222" s="45"/>
      <c r="BPA222" s="45"/>
      <c r="BPB222" s="45"/>
      <c r="BPC222" s="45"/>
      <c r="BPD222" s="45"/>
      <c r="BPE222" s="45"/>
      <c r="BPF222" s="45"/>
      <c r="BPG222" s="45"/>
      <c r="BPH222" s="45"/>
      <c r="BPI222" s="45"/>
      <c r="BPJ222" s="45"/>
      <c r="BPK222" s="45"/>
      <c r="BPL222" s="45"/>
      <c r="BPM222" s="45"/>
      <c r="BPN222" s="45"/>
      <c r="BPO222" s="45"/>
      <c r="BPP222" s="45"/>
      <c r="BPQ222" s="45"/>
      <c r="BPR222" s="45"/>
      <c r="BPS222" s="45"/>
      <c r="BPT222" s="45"/>
      <c r="BPU222" s="45"/>
      <c r="BPV222" s="45"/>
      <c r="BPW222" s="45"/>
      <c r="BPX222" s="45"/>
      <c r="BPY222" s="45"/>
      <c r="BPZ222" s="45"/>
      <c r="BQA222" s="45"/>
      <c r="BQB222" s="45"/>
      <c r="BQC222" s="45"/>
      <c r="BQD222" s="45"/>
      <c r="BQE222" s="45"/>
      <c r="BQF222" s="45"/>
      <c r="BQG222" s="45"/>
      <c r="BQH222" s="45"/>
      <c r="BQI222" s="45"/>
      <c r="BQJ222" s="45"/>
      <c r="BQK222" s="45"/>
      <c r="BQL222" s="45"/>
      <c r="BQM222" s="45"/>
      <c r="BQN222" s="45"/>
      <c r="BQO222" s="45"/>
      <c r="BQP222" s="45"/>
      <c r="BQQ222" s="45"/>
      <c r="BQR222" s="45"/>
      <c r="BQS222" s="45"/>
      <c r="BQT222" s="45"/>
      <c r="BQU222" s="45"/>
      <c r="BQV222" s="45"/>
      <c r="BQW222" s="45"/>
      <c r="BQX222" s="45"/>
      <c r="BQY222" s="45"/>
      <c r="BQZ222" s="45"/>
      <c r="BRA222" s="45"/>
      <c r="BRB222" s="45"/>
      <c r="BRC222" s="45"/>
      <c r="BRD222" s="45"/>
      <c r="BRE222" s="45"/>
      <c r="BRF222" s="45"/>
      <c r="BRG222" s="45"/>
      <c r="BRH222" s="45"/>
      <c r="BRI222" s="45"/>
      <c r="BRJ222" s="45"/>
      <c r="BRK222" s="45"/>
      <c r="BRL222" s="45"/>
      <c r="BRM222" s="45"/>
      <c r="BRN222" s="45"/>
      <c r="BRO222" s="45"/>
      <c r="BRP222" s="45"/>
      <c r="BRQ222" s="45"/>
      <c r="BRR222" s="45"/>
      <c r="BRS222" s="45"/>
      <c r="BRT222" s="45"/>
      <c r="BRU222" s="45"/>
      <c r="BRV222" s="45"/>
      <c r="BRW222" s="45"/>
      <c r="BRX222" s="45"/>
      <c r="BRY222" s="45"/>
      <c r="BRZ222" s="45"/>
      <c r="BSA222" s="45"/>
      <c r="BSB222" s="45"/>
      <c r="BSC222" s="45"/>
      <c r="BSD222" s="45"/>
      <c r="BSE222" s="45"/>
      <c r="BSF222" s="45"/>
      <c r="BSG222" s="45"/>
      <c r="BSH222" s="45"/>
      <c r="BSI222" s="45"/>
      <c r="BSJ222" s="45"/>
      <c r="BSK222" s="45"/>
      <c r="BSL222" s="45"/>
      <c r="BSM222" s="45"/>
      <c r="BSN222" s="45"/>
      <c r="BSO222" s="45"/>
      <c r="BSP222" s="45"/>
      <c r="BSQ222" s="45"/>
      <c r="BSR222" s="45"/>
      <c r="BSS222" s="45"/>
      <c r="BST222" s="45"/>
      <c r="BSU222" s="45"/>
      <c r="BSV222" s="45"/>
      <c r="BSW222" s="45"/>
      <c r="BSX222" s="45"/>
      <c r="BSY222" s="45"/>
      <c r="BSZ222" s="45"/>
      <c r="BTA222" s="45"/>
      <c r="BTB222" s="45"/>
      <c r="BTC222" s="45"/>
      <c r="BTD222" s="45"/>
      <c r="BTE222" s="45"/>
      <c r="BTF222" s="45"/>
      <c r="BTG222" s="45"/>
      <c r="BTH222" s="45"/>
      <c r="BTI222" s="45"/>
      <c r="BTJ222" s="45"/>
      <c r="BTK222" s="45"/>
      <c r="BTL222" s="45"/>
      <c r="BTM222" s="45"/>
      <c r="BTN222" s="45"/>
      <c r="BTO222" s="45"/>
      <c r="BTP222" s="45"/>
      <c r="BTQ222" s="45"/>
      <c r="BTR222" s="45"/>
      <c r="BTS222" s="45"/>
      <c r="BTT222" s="45"/>
      <c r="BTU222" s="45"/>
      <c r="BTV222" s="45"/>
      <c r="BTW222" s="45"/>
      <c r="BTX222" s="45"/>
      <c r="BTY222" s="45"/>
      <c r="BTZ222" s="45"/>
      <c r="BUA222" s="45"/>
      <c r="BUB222" s="45"/>
      <c r="BUC222" s="45"/>
      <c r="BUD222" s="45"/>
      <c r="BUE222" s="45"/>
      <c r="BUF222" s="45"/>
      <c r="BUG222" s="45"/>
      <c r="BUH222" s="45"/>
      <c r="BUI222" s="45"/>
      <c r="BUJ222" s="45"/>
      <c r="BUK222" s="45"/>
      <c r="BUL222" s="45"/>
      <c r="BUM222" s="45"/>
      <c r="BUN222" s="45"/>
      <c r="BUO222" s="45"/>
      <c r="BUP222" s="45"/>
      <c r="BUQ222" s="45"/>
      <c r="BUR222" s="45"/>
      <c r="BUS222" s="45"/>
      <c r="BUT222" s="45"/>
      <c r="BUU222" s="45"/>
      <c r="BUV222" s="45"/>
      <c r="BUW222" s="45"/>
      <c r="BUX222" s="45"/>
      <c r="BUY222" s="45"/>
      <c r="BUZ222" s="45"/>
      <c r="BVA222" s="45"/>
      <c r="BVB222" s="45"/>
      <c r="BVC222" s="45"/>
      <c r="BVD222" s="45"/>
      <c r="BVE222" s="45"/>
      <c r="BVF222" s="45"/>
      <c r="BVG222" s="45"/>
      <c r="BVH222" s="45"/>
      <c r="BVI222" s="45"/>
      <c r="BVJ222" s="45"/>
      <c r="BVK222" s="45"/>
      <c r="BVL222" s="45"/>
      <c r="BVM222" s="45"/>
      <c r="BVN222" s="45"/>
      <c r="BVO222" s="45"/>
      <c r="BVP222" s="45"/>
      <c r="BVQ222" s="45"/>
      <c r="BVR222" s="45"/>
      <c r="BVS222" s="45"/>
      <c r="BVT222" s="45"/>
      <c r="BVU222" s="45"/>
      <c r="BVV222" s="45"/>
      <c r="BVW222" s="45"/>
      <c r="BVX222" s="45"/>
      <c r="BVY222" s="45"/>
      <c r="BVZ222" s="45"/>
      <c r="BWA222" s="45"/>
      <c r="BWB222" s="45"/>
      <c r="BWC222" s="45"/>
      <c r="BWD222" s="45"/>
      <c r="BWE222" s="45"/>
      <c r="BWF222" s="45"/>
      <c r="BWG222" s="45"/>
      <c r="BWH222" s="45"/>
      <c r="BWI222" s="45"/>
      <c r="BWJ222" s="45"/>
      <c r="BWK222" s="45"/>
      <c r="BWL222" s="45"/>
      <c r="BWM222" s="45"/>
      <c r="BWN222" s="45"/>
      <c r="BWO222" s="45"/>
      <c r="BWP222" s="45"/>
      <c r="BWQ222" s="45"/>
      <c r="BWR222" s="45"/>
      <c r="BWS222" s="45"/>
      <c r="BWT222" s="45"/>
      <c r="BWU222" s="45"/>
      <c r="BWV222" s="45"/>
      <c r="BWW222" s="45"/>
      <c r="BWX222" s="45"/>
      <c r="BWY222" s="45"/>
      <c r="BWZ222" s="45"/>
      <c r="BXA222" s="45"/>
      <c r="BXB222" s="45"/>
      <c r="BXC222" s="45"/>
      <c r="BXD222" s="45"/>
      <c r="BXE222" s="45"/>
      <c r="BXF222" s="45"/>
      <c r="BXG222" s="45"/>
      <c r="BXH222" s="45"/>
      <c r="BXI222" s="45"/>
      <c r="BXJ222" s="45"/>
      <c r="BXK222" s="45"/>
      <c r="BXL222" s="45"/>
      <c r="BXM222" s="45"/>
      <c r="BXN222" s="45"/>
      <c r="BXO222" s="45"/>
      <c r="BXP222" s="45"/>
      <c r="BXQ222" s="45"/>
      <c r="BXR222" s="45"/>
      <c r="BXS222" s="45"/>
      <c r="BXT222" s="45"/>
      <c r="BXU222" s="45"/>
      <c r="BXV222" s="45"/>
      <c r="BXW222" s="45"/>
      <c r="BXX222" s="45"/>
      <c r="BXY222" s="45"/>
      <c r="BXZ222" s="45"/>
      <c r="BYA222" s="45"/>
      <c r="BYB222" s="45"/>
      <c r="BYC222" s="45"/>
      <c r="BYD222" s="45"/>
      <c r="BYE222" s="45"/>
      <c r="BYF222" s="45"/>
      <c r="BYG222" s="45"/>
      <c r="BYH222" s="45"/>
      <c r="BYI222" s="45"/>
      <c r="BYJ222" s="45"/>
      <c r="BYK222" s="45"/>
      <c r="BYL222" s="45"/>
      <c r="BYM222" s="45"/>
      <c r="BYN222" s="45"/>
      <c r="BYO222" s="45"/>
      <c r="BYP222" s="45"/>
      <c r="BYQ222" s="45"/>
      <c r="BYR222" s="45"/>
      <c r="BYS222" s="45"/>
      <c r="BYT222" s="45"/>
      <c r="BYU222" s="45"/>
      <c r="BYV222" s="45"/>
      <c r="BYW222" s="45"/>
      <c r="BYX222" s="45"/>
      <c r="BYY222" s="45"/>
      <c r="BYZ222" s="45"/>
      <c r="BZA222" s="45"/>
      <c r="BZB222" s="45"/>
      <c r="BZC222" s="45"/>
      <c r="BZD222" s="45"/>
      <c r="BZE222" s="45"/>
      <c r="BZF222" s="45"/>
      <c r="BZG222" s="45"/>
      <c r="BZH222" s="45"/>
      <c r="BZI222" s="45"/>
      <c r="BZJ222" s="45"/>
      <c r="BZK222" s="45"/>
      <c r="BZL222" s="45"/>
      <c r="BZM222" s="45"/>
      <c r="BZN222" s="45"/>
      <c r="BZO222" s="45"/>
      <c r="BZP222" s="45"/>
      <c r="BZQ222" s="45"/>
      <c r="BZR222" s="45"/>
      <c r="BZS222" s="45"/>
      <c r="BZT222" s="45"/>
      <c r="BZU222" s="45"/>
      <c r="BZV222" s="45"/>
      <c r="BZW222" s="45"/>
      <c r="BZX222" s="45"/>
      <c r="BZY222" s="45"/>
      <c r="BZZ222" s="45"/>
      <c r="CAA222" s="45"/>
      <c r="CAB222" s="45"/>
      <c r="CAC222" s="45"/>
      <c r="CAD222" s="45"/>
      <c r="CAE222" s="45"/>
      <c r="CAF222" s="45"/>
      <c r="CAG222" s="45"/>
      <c r="CAH222" s="45"/>
      <c r="CAI222" s="45"/>
      <c r="CAJ222" s="45"/>
      <c r="CAK222" s="45"/>
      <c r="CAL222" s="45"/>
      <c r="CAM222" s="45"/>
      <c r="CAN222" s="45"/>
      <c r="CAO222" s="45"/>
      <c r="CAP222" s="45"/>
      <c r="CAQ222" s="45"/>
      <c r="CAR222" s="45"/>
      <c r="CAS222" s="45"/>
      <c r="CAT222" s="45"/>
      <c r="CAU222" s="45"/>
      <c r="CAV222" s="45"/>
      <c r="CAW222" s="45"/>
      <c r="CAX222" s="45"/>
      <c r="CAY222" s="45"/>
      <c r="CAZ222" s="45"/>
      <c r="CBA222" s="45"/>
      <c r="CBB222" s="45"/>
      <c r="CBC222" s="45"/>
      <c r="CBD222" s="45"/>
      <c r="CBE222" s="45"/>
      <c r="CBF222" s="45"/>
      <c r="CBG222" s="45"/>
      <c r="CBH222" s="45"/>
      <c r="CBI222" s="45"/>
      <c r="CBJ222" s="45"/>
      <c r="CBK222" s="45"/>
      <c r="CBL222" s="45"/>
      <c r="CBM222" s="45"/>
      <c r="CBN222" s="45"/>
      <c r="CBO222" s="45"/>
      <c r="CBP222" s="45"/>
      <c r="CBQ222" s="45"/>
      <c r="CBR222" s="45"/>
      <c r="CBS222" s="45"/>
      <c r="CBT222" s="45"/>
      <c r="CBU222" s="45"/>
      <c r="CBV222" s="45"/>
      <c r="CBW222" s="45"/>
      <c r="CBX222" s="45"/>
      <c r="CBY222" s="45"/>
      <c r="CBZ222" s="45"/>
      <c r="CCA222" s="45"/>
      <c r="CCB222" s="45"/>
      <c r="CCC222" s="45"/>
      <c r="CCD222" s="45"/>
      <c r="CCE222" s="45"/>
      <c r="CCF222" s="45"/>
      <c r="CCG222" s="45"/>
      <c r="CCH222" s="45"/>
      <c r="CCI222" s="45"/>
      <c r="CCJ222" s="45"/>
      <c r="CCK222" s="45"/>
      <c r="CCL222" s="45"/>
      <c r="CCM222" s="45"/>
      <c r="CCN222" s="45"/>
      <c r="CCO222" s="45"/>
      <c r="CCP222" s="45"/>
      <c r="CCQ222" s="45"/>
      <c r="CCR222" s="45"/>
      <c r="CCS222" s="45"/>
      <c r="CCT222" s="45"/>
      <c r="CCU222" s="45"/>
      <c r="CCV222" s="45"/>
      <c r="CCW222" s="45"/>
      <c r="CCX222" s="45"/>
      <c r="CCY222" s="45"/>
      <c r="CCZ222" s="45"/>
      <c r="CDA222" s="45"/>
      <c r="CDB222" s="45"/>
      <c r="CDC222" s="45"/>
      <c r="CDD222" s="45"/>
      <c r="CDE222" s="45"/>
      <c r="CDF222" s="45"/>
      <c r="CDG222" s="45"/>
      <c r="CDH222" s="45"/>
      <c r="CDI222" s="45"/>
      <c r="CDJ222" s="45"/>
      <c r="CDK222" s="45"/>
      <c r="CDL222" s="45"/>
      <c r="CDM222" s="45"/>
      <c r="CDN222" s="45"/>
      <c r="CDO222" s="45"/>
      <c r="CDP222" s="45"/>
      <c r="CDQ222" s="45"/>
      <c r="CDR222" s="45"/>
      <c r="CDS222" s="45"/>
      <c r="CDT222" s="45"/>
      <c r="CDU222" s="45"/>
      <c r="CDV222" s="45"/>
      <c r="CDW222" s="45"/>
      <c r="CDX222" s="45"/>
      <c r="CDY222" s="45"/>
      <c r="CDZ222" s="45"/>
      <c r="CEA222" s="45"/>
      <c r="CEB222" s="45"/>
      <c r="CEC222" s="45"/>
      <c r="CED222" s="45"/>
      <c r="CEE222" s="45"/>
      <c r="CEF222" s="45"/>
      <c r="CEG222" s="45"/>
      <c r="CEH222" s="45"/>
      <c r="CEI222" s="45"/>
      <c r="CEJ222" s="45"/>
      <c r="CEK222" s="45"/>
      <c r="CEL222" s="45"/>
      <c r="CEM222" s="45"/>
      <c r="CEN222" s="45"/>
      <c r="CEO222" s="45"/>
      <c r="CEP222" s="45"/>
      <c r="CEQ222" s="45"/>
      <c r="CER222" s="45"/>
      <c r="CES222" s="45"/>
      <c r="CET222" s="45"/>
      <c r="CEU222" s="45"/>
      <c r="CEV222" s="45"/>
      <c r="CEW222" s="45"/>
      <c r="CEX222" s="45"/>
      <c r="CEY222" s="45"/>
      <c r="CEZ222" s="45"/>
      <c r="CFA222" s="45"/>
      <c r="CFB222" s="45"/>
      <c r="CFC222" s="45"/>
      <c r="CFD222" s="45"/>
      <c r="CFE222" s="45"/>
      <c r="CFF222" s="45"/>
      <c r="CFG222" s="45"/>
      <c r="CFH222" s="45"/>
      <c r="CFI222" s="45"/>
      <c r="CFJ222" s="45"/>
      <c r="CFK222" s="45"/>
      <c r="CFL222" s="45"/>
      <c r="CFM222" s="45"/>
      <c r="CFN222" s="45"/>
      <c r="CFO222" s="45"/>
      <c r="CFP222" s="45"/>
      <c r="CFQ222" s="45"/>
      <c r="CFR222" s="45"/>
      <c r="CFS222" s="45"/>
      <c r="CFT222" s="45"/>
      <c r="CFU222" s="45"/>
      <c r="CFV222" s="45"/>
      <c r="CFW222" s="45"/>
      <c r="CFX222" s="45"/>
      <c r="CFY222" s="45"/>
      <c r="CFZ222" s="45"/>
      <c r="CGA222" s="45"/>
      <c r="CGB222" s="45"/>
      <c r="CGC222" s="45"/>
      <c r="CGD222" s="45"/>
      <c r="CGE222" s="45"/>
      <c r="CGF222" s="45"/>
      <c r="CGG222" s="45"/>
      <c r="CGH222" s="45"/>
      <c r="CGI222" s="45"/>
      <c r="CGJ222" s="45"/>
      <c r="CGK222" s="45"/>
      <c r="CGL222" s="45"/>
      <c r="CGM222" s="45"/>
      <c r="CGN222" s="45"/>
      <c r="CGO222" s="45"/>
      <c r="CGP222" s="45"/>
      <c r="CGQ222" s="45"/>
      <c r="CGR222" s="45"/>
      <c r="CGS222" s="45"/>
      <c r="CGT222" s="45"/>
      <c r="CGU222" s="45"/>
      <c r="CGV222" s="45"/>
      <c r="CGW222" s="45"/>
      <c r="CGX222" s="45"/>
      <c r="CGY222" s="45"/>
      <c r="CGZ222" s="45"/>
      <c r="CHA222" s="45"/>
      <c r="CHB222" s="45"/>
      <c r="CHC222" s="45"/>
      <c r="CHD222" s="45"/>
      <c r="CHE222" s="45"/>
      <c r="CHF222" s="45"/>
      <c r="CHG222" s="45"/>
      <c r="CHH222" s="45"/>
      <c r="CHI222" s="45"/>
      <c r="CHJ222" s="45"/>
      <c r="CHK222" s="45"/>
      <c r="CHL222" s="45"/>
      <c r="CHM222" s="45"/>
      <c r="CHN222" s="45"/>
      <c r="CHO222" s="45"/>
      <c r="CHP222" s="45"/>
      <c r="CHQ222" s="45"/>
      <c r="CHR222" s="45"/>
      <c r="CHS222" s="45"/>
      <c r="CHT222" s="45"/>
      <c r="CHU222" s="45"/>
      <c r="CHV222" s="45"/>
      <c r="CHW222" s="45"/>
      <c r="CHX222" s="45"/>
      <c r="CHY222" s="45"/>
      <c r="CHZ222" s="45"/>
      <c r="CIA222" s="45"/>
      <c r="CIB222" s="45"/>
      <c r="CIC222" s="45"/>
      <c r="CID222" s="45"/>
      <c r="CIE222" s="45"/>
      <c r="CIF222" s="45"/>
      <c r="CIG222" s="45"/>
      <c r="CIH222" s="45"/>
      <c r="CII222" s="45"/>
      <c r="CIJ222" s="45"/>
      <c r="CIK222" s="45"/>
      <c r="CIL222" s="45"/>
      <c r="CIM222" s="45"/>
      <c r="CIN222" s="45"/>
      <c r="CIO222" s="45"/>
      <c r="CIP222" s="45"/>
      <c r="CIQ222" s="45"/>
      <c r="CIR222" s="45"/>
      <c r="CIS222" s="45"/>
      <c r="CIT222" s="45"/>
      <c r="CIU222" s="45"/>
      <c r="CIV222" s="45"/>
      <c r="CIW222" s="45"/>
      <c r="CIX222" s="45"/>
      <c r="CIY222" s="45"/>
      <c r="CIZ222" s="45"/>
      <c r="CJA222" s="45"/>
      <c r="CJB222" s="45"/>
      <c r="CJC222" s="45"/>
      <c r="CJD222" s="45"/>
      <c r="CJE222" s="45"/>
      <c r="CJF222" s="45"/>
      <c r="CJG222" s="45"/>
      <c r="CJH222" s="45"/>
      <c r="CJI222" s="45"/>
      <c r="CJJ222" s="45"/>
      <c r="CJK222" s="45"/>
      <c r="CJL222" s="45"/>
      <c r="CJM222" s="45"/>
      <c r="CJN222" s="45"/>
      <c r="CJO222" s="45"/>
      <c r="CJP222" s="45"/>
      <c r="CJQ222" s="45"/>
      <c r="CJR222" s="45"/>
      <c r="CJS222" s="45"/>
      <c r="CJT222" s="45"/>
      <c r="CJU222" s="45"/>
      <c r="CJV222" s="45"/>
      <c r="CJW222" s="45"/>
      <c r="CJX222" s="45"/>
      <c r="CJY222" s="45"/>
      <c r="CJZ222" s="45"/>
      <c r="CKA222" s="45"/>
      <c r="CKB222" s="45"/>
      <c r="CKC222" s="45"/>
      <c r="CKD222" s="45"/>
      <c r="CKE222" s="45"/>
      <c r="CKF222" s="45"/>
      <c r="CKG222" s="45"/>
      <c r="CKH222" s="45"/>
      <c r="CKI222" s="45"/>
      <c r="CKJ222" s="45"/>
      <c r="CKK222" s="45"/>
      <c r="CKL222" s="45"/>
      <c r="CKM222" s="45"/>
      <c r="CKN222" s="45"/>
      <c r="CKO222" s="45"/>
      <c r="CKP222" s="45"/>
      <c r="CKQ222" s="45"/>
      <c r="CKR222" s="45"/>
      <c r="CKS222" s="45"/>
      <c r="CKT222" s="45"/>
      <c r="CKU222" s="45"/>
      <c r="CKV222" s="45"/>
      <c r="CKW222" s="45"/>
      <c r="CKX222" s="45"/>
      <c r="CKY222" s="45"/>
      <c r="CKZ222" s="45"/>
      <c r="CLA222" s="45"/>
      <c r="CLB222" s="45"/>
      <c r="CLC222" s="45"/>
      <c r="CLD222" s="45"/>
      <c r="CLE222" s="45"/>
      <c r="CLF222" s="45"/>
      <c r="CLG222" s="45"/>
      <c r="CLH222" s="45"/>
      <c r="CLI222" s="45"/>
      <c r="CLJ222" s="45"/>
      <c r="CLK222" s="45"/>
      <c r="CLL222" s="45"/>
      <c r="CLM222" s="45"/>
      <c r="CLN222" s="45"/>
      <c r="CLO222" s="45"/>
      <c r="CLP222" s="45"/>
      <c r="CLQ222" s="45"/>
      <c r="CLR222" s="45"/>
      <c r="CLS222" s="45"/>
      <c r="CLT222" s="45"/>
      <c r="CLU222" s="45"/>
      <c r="CLV222" s="45"/>
      <c r="CLW222" s="45"/>
      <c r="CLX222" s="45"/>
      <c r="CLY222" s="45"/>
      <c r="CLZ222" s="45"/>
      <c r="CMA222" s="45"/>
      <c r="CMB222" s="45"/>
      <c r="CMC222" s="45"/>
      <c r="CMD222" s="45"/>
      <c r="CME222" s="45"/>
      <c r="CMF222" s="45"/>
      <c r="CMG222" s="45"/>
      <c r="CMH222" s="45"/>
      <c r="CMI222" s="45"/>
      <c r="CMJ222" s="45"/>
      <c r="CMK222" s="45"/>
      <c r="CML222" s="45"/>
      <c r="CMM222" s="45"/>
      <c r="CMN222" s="45"/>
      <c r="CMO222" s="45"/>
      <c r="CMP222" s="45"/>
      <c r="CMQ222" s="45"/>
      <c r="CMR222" s="45"/>
      <c r="CMS222" s="45"/>
      <c r="CMT222" s="45"/>
      <c r="CMU222" s="45"/>
      <c r="CMV222" s="45"/>
      <c r="CMW222" s="45"/>
      <c r="CMX222" s="45"/>
      <c r="CMY222" s="45"/>
      <c r="CMZ222" s="45"/>
      <c r="CNA222" s="45"/>
      <c r="CNB222" s="45"/>
      <c r="CNC222" s="45"/>
      <c r="CND222" s="45"/>
      <c r="CNE222" s="45"/>
      <c r="CNF222" s="45"/>
      <c r="CNG222" s="45"/>
      <c r="CNH222" s="45"/>
      <c r="CNI222" s="45"/>
      <c r="CNJ222" s="45"/>
      <c r="CNK222" s="45"/>
      <c r="CNL222" s="45"/>
      <c r="CNM222" s="45"/>
      <c r="CNN222" s="45"/>
      <c r="CNO222" s="45"/>
      <c r="CNP222" s="45"/>
      <c r="CNQ222" s="45"/>
      <c r="CNR222" s="45"/>
      <c r="CNS222" s="45"/>
      <c r="CNT222" s="45"/>
      <c r="CNU222" s="45"/>
      <c r="CNV222" s="45"/>
      <c r="CNW222" s="45"/>
      <c r="CNX222" s="45"/>
      <c r="CNY222" s="45"/>
      <c r="CNZ222" s="45"/>
      <c r="COA222" s="45"/>
      <c r="COB222" s="45"/>
      <c r="COC222" s="45"/>
      <c r="COD222" s="45"/>
      <c r="COE222" s="45"/>
      <c r="COF222" s="45"/>
      <c r="COG222" s="45"/>
      <c r="COH222" s="45"/>
      <c r="COI222" s="45"/>
      <c r="COJ222" s="45"/>
      <c r="COK222" s="45"/>
      <c r="COL222" s="45"/>
      <c r="COM222" s="45"/>
      <c r="CON222" s="45"/>
      <c r="COO222" s="45"/>
      <c r="COP222" s="45"/>
      <c r="COQ222" s="45"/>
      <c r="COR222" s="45"/>
      <c r="COS222" s="45"/>
      <c r="COT222" s="45"/>
      <c r="COU222" s="45"/>
      <c r="COV222" s="45"/>
      <c r="COW222" s="45"/>
      <c r="COX222" s="45"/>
      <c r="COY222" s="45"/>
      <c r="COZ222" s="45"/>
      <c r="CPA222" s="45"/>
      <c r="CPB222" s="45"/>
      <c r="CPC222" s="45"/>
      <c r="CPD222" s="45"/>
      <c r="CPE222" s="45"/>
      <c r="CPF222" s="45"/>
      <c r="CPG222" s="45"/>
      <c r="CPH222" s="45"/>
      <c r="CPI222" s="45"/>
      <c r="CPJ222" s="45"/>
      <c r="CPK222" s="45"/>
      <c r="CPL222" s="45"/>
      <c r="CPM222" s="45"/>
      <c r="CPN222" s="45"/>
      <c r="CPO222" s="45"/>
      <c r="CPP222" s="45"/>
      <c r="CPQ222" s="45"/>
      <c r="CPR222" s="45"/>
      <c r="CPS222" s="45"/>
      <c r="CPT222" s="45"/>
      <c r="CPU222" s="45"/>
      <c r="CPV222" s="45"/>
      <c r="CPW222" s="45"/>
      <c r="CPX222" s="45"/>
      <c r="CPY222" s="45"/>
      <c r="CPZ222" s="45"/>
      <c r="CQA222" s="45"/>
      <c r="CQB222" s="45"/>
      <c r="CQC222" s="45"/>
      <c r="CQD222" s="45"/>
      <c r="CQE222" s="45"/>
      <c r="CQF222" s="45"/>
      <c r="CQG222" s="45"/>
      <c r="CQH222" s="45"/>
      <c r="CQI222" s="45"/>
      <c r="CQJ222" s="45"/>
      <c r="CQK222" s="45"/>
      <c r="CQL222" s="45"/>
      <c r="CQM222" s="45"/>
      <c r="CQN222" s="45"/>
      <c r="CQO222" s="45"/>
      <c r="CQP222" s="45"/>
      <c r="CQQ222" s="45"/>
      <c r="CQR222" s="45"/>
      <c r="CQS222" s="45"/>
      <c r="CQT222" s="45"/>
      <c r="CQU222" s="45"/>
      <c r="CQV222" s="45"/>
      <c r="CQW222" s="45"/>
      <c r="CQX222" s="45"/>
      <c r="CQY222" s="45"/>
      <c r="CQZ222" s="45"/>
      <c r="CRA222" s="45"/>
      <c r="CRB222" s="45"/>
      <c r="CRC222" s="45"/>
      <c r="CRD222" s="45"/>
      <c r="CRE222" s="45"/>
      <c r="CRF222" s="45"/>
      <c r="CRG222" s="45"/>
      <c r="CRH222" s="45"/>
      <c r="CRI222" s="45"/>
      <c r="CRJ222" s="45"/>
      <c r="CRK222" s="45"/>
      <c r="CRL222" s="45"/>
      <c r="CRM222" s="45"/>
      <c r="CRN222" s="45"/>
      <c r="CRO222" s="45"/>
      <c r="CRP222" s="45"/>
      <c r="CRQ222" s="45"/>
      <c r="CRR222" s="45"/>
      <c r="CRS222" s="45"/>
      <c r="CRT222" s="45"/>
      <c r="CRU222" s="45"/>
      <c r="CRV222" s="45"/>
      <c r="CRW222" s="45"/>
      <c r="CRX222" s="45"/>
      <c r="CRY222" s="45"/>
      <c r="CRZ222" s="45"/>
      <c r="CSA222" s="45"/>
      <c r="CSB222" s="45"/>
      <c r="CSC222" s="45"/>
      <c r="CSD222" s="45"/>
      <c r="CSE222" s="45"/>
      <c r="CSF222" s="45"/>
      <c r="CSG222" s="45"/>
      <c r="CSH222" s="45"/>
      <c r="CSI222" s="45"/>
      <c r="CSJ222" s="45"/>
      <c r="CSK222" s="45"/>
      <c r="CSL222" s="45"/>
      <c r="CSM222" s="45"/>
      <c r="CSN222" s="45"/>
      <c r="CSO222" s="45"/>
      <c r="CSP222" s="45"/>
      <c r="CSQ222" s="45"/>
      <c r="CSR222" s="45"/>
      <c r="CSS222" s="45"/>
      <c r="CST222" s="45"/>
      <c r="CSU222" s="45"/>
      <c r="CSV222" s="45"/>
      <c r="CSW222" s="45"/>
      <c r="CSX222" s="45"/>
      <c r="CSY222" s="45"/>
      <c r="CSZ222" s="45"/>
      <c r="CTA222" s="45"/>
      <c r="CTB222" s="45"/>
      <c r="CTC222" s="45"/>
      <c r="CTD222" s="45"/>
      <c r="CTE222" s="45"/>
      <c r="CTF222" s="45"/>
      <c r="CTG222" s="45"/>
      <c r="CTH222" s="45"/>
      <c r="CTI222" s="45"/>
      <c r="CTJ222" s="45"/>
      <c r="CTK222" s="45"/>
      <c r="CTL222" s="45"/>
      <c r="CTM222" s="45"/>
      <c r="CTN222" s="45"/>
      <c r="CTO222" s="45"/>
      <c r="CTP222" s="45"/>
      <c r="CTQ222" s="45"/>
      <c r="CTR222" s="45"/>
      <c r="CTS222" s="45"/>
      <c r="CTT222" s="45"/>
      <c r="CTU222" s="45"/>
      <c r="CTV222" s="45"/>
      <c r="CTW222" s="45"/>
      <c r="CTX222" s="45"/>
      <c r="CTY222" s="45"/>
      <c r="CTZ222" s="45"/>
      <c r="CUA222" s="45"/>
      <c r="CUB222" s="45"/>
      <c r="CUC222" s="45"/>
      <c r="CUD222" s="45"/>
      <c r="CUE222" s="45"/>
      <c r="CUF222" s="45"/>
      <c r="CUG222" s="45"/>
      <c r="CUH222" s="45"/>
      <c r="CUI222" s="45"/>
      <c r="CUJ222" s="45"/>
      <c r="CUK222" s="45"/>
      <c r="CUL222" s="45"/>
      <c r="CUM222" s="45"/>
      <c r="CUN222" s="45"/>
      <c r="CUO222" s="45"/>
      <c r="CUP222" s="45"/>
      <c r="CUQ222" s="45"/>
      <c r="CUR222" s="45"/>
      <c r="CUS222" s="45"/>
      <c r="CUT222" s="45"/>
      <c r="CUU222" s="45"/>
      <c r="CUV222" s="45"/>
      <c r="CUW222" s="45"/>
      <c r="CUX222" s="45"/>
      <c r="CUY222" s="45"/>
      <c r="CUZ222" s="45"/>
      <c r="CVA222" s="45"/>
      <c r="CVB222" s="45"/>
      <c r="CVC222" s="45"/>
      <c r="CVD222" s="45"/>
      <c r="CVE222" s="45"/>
      <c r="CVF222" s="45"/>
      <c r="CVG222" s="45"/>
      <c r="CVH222" s="45"/>
      <c r="CVI222" s="45"/>
      <c r="CVJ222" s="45"/>
      <c r="CVK222" s="45"/>
      <c r="CVL222" s="45"/>
      <c r="CVM222" s="45"/>
      <c r="CVN222" s="45"/>
      <c r="CVO222" s="45"/>
      <c r="CVP222" s="45"/>
      <c r="CVQ222" s="45"/>
      <c r="CVR222" s="45"/>
      <c r="CVS222" s="45"/>
      <c r="CVT222" s="45"/>
      <c r="CVU222" s="45"/>
      <c r="CVV222" s="45"/>
      <c r="CVW222" s="45"/>
      <c r="CVX222" s="45"/>
      <c r="CVY222" s="45"/>
      <c r="CVZ222" s="45"/>
      <c r="CWA222" s="45"/>
      <c r="CWB222" s="45"/>
      <c r="CWC222" s="45"/>
      <c r="CWD222" s="45"/>
      <c r="CWE222" s="45"/>
      <c r="CWF222" s="45"/>
      <c r="CWG222" s="45"/>
      <c r="CWH222" s="45"/>
      <c r="CWI222" s="45"/>
      <c r="CWJ222" s="45"/>
      <c r="CWK222" s="45"/>
      <c r="CWL222" s="45"/>
      <c r="CWM222" s="45"/>
      <c r="CWN222" s="45"/>
      <c r="CWO222" s="45"/>
      <c r="CWP222" s="45"/>
      <c r="CWQ222" s="45"/>
      <c r="CWR222" s="45"/>
      <c r="CWS222" s="45"/>
      <c r="CWT222" s="45"/>
      <c r="CWU222" s="45"/>
      <c r="CWV222" s="45"/>
      <c r="CWW222" s="45"/>
      <c r="CWX222" s="45"/>
      <c r="CWY222" s="45"/>
      <c r="CWZ222" s="45"/>
      <c r="CXA222" s="45"/>
      <c r="CXB222" s="45"/>
      <c r="CXC222" s="45"/>
      <c r="CXD222" s="45"/>
      <c r="CXE222" s="45"/>
      <c r="CXF222" s="45"/>
      <c r="CXG222" s="45"/>
      <c r="CXH222" s="45"/>
      <c r="CXI222" s="45"/>
      <c r="CXJ222" s="45"/>
      <c r="CXK222" s="45"/>
      <c r="CXL222" s="45"/>
      <c r="CXM222" s="45"/>
      <c r="CXN222" s="45"/>
      <c r="CXO222" s="45"/>
      <c r="CXP222" s="45"/>
      <c r="CXQ222" s="45"/>
      <c r="CXR222" s="45"/>
      <c r="CXS222" s="45"/>
      <c r="CXT222" s="45"/>
      <c r="CXU222" s="45"/>
      <c r="CXV222" s="45"/>
      <c r="CXW222" s="45"/>
      <c r="CXX222" s="45"/>
      <c r="CXY222" s="45"/>
      <c r="CXZ222" s="45"/>
      <c r="CYA222" s="45"/>
      <c r="CYB222" s="45"/>
      <c r="CYC222" s="45"/>
      <c r="CYD222" s="45"/>
      <c r="CYE222" s="45"/>
      <c r="CYF222" s="45"/>
      <c r="CYG222" s="45"/>
      <c r="CYH222" s="45"/>
      <c r="CYI222" s="45"/>
      <c r="CYJ222" s="45"/>
      <c r="CYK222" s="45"/>
      <c r="CYL222" s="45"/>
      <c r="CYM222" s="45"/>
      <c r="CYN222" s="45"/>
      <c r="CYO222" s="45"/>
      <c r="CYP222" s="45"/>
      <c r="CYQ222" s="45"/>
      <c r="CYR222" s="45"/>
      <c r="CYS222" s="45"/>
      <c r="CYT222" s="45"/>
      <c r="CYU222" s="45"/>
      <c r="CYV222" s="45"/>
      <c r="CYW222" s="45"/>
      <c r="CYX222" s="45"/>
      <c r="CYY222" s="45"/>
      <c r="CYZ222" s="45"/>
      <c r="CZA222" s="45"/>
      <c r="CZB222" s="45"/>
      <c r="CZC222" s="45"/>
      <c r="CZD222" s="45"/>
      <c r="CZE222" s="45"/>
      <c r="CZF222" s="45"/>
      <c r="CZG222" s="45"/>
      <c r="CZH222" s="45"/>
      <c r="CZI222" s="45"/>
      <c r="CZJ222" s="45"/>
      <c r="CZK222" s="45"/>
      <c r="CZL222" s="45"/>
      <c r="CZM222" s="45"/>
      <c r="CZN222" s="45"/>
      <c r="CZO222" s="45"/>
      <c r="CZP222" s="45"/>
      <c r="CZQ222" s="45"/>
      <c r="CZR222" s="45"/>
      <c r="CZS222" s="45"/>
      <c r="CZT222" s="45"/>
      <c r="CZU222" s="45"/>
      <c r="CZV222" s="45"/>
      <c r="CZW222" s="45"/>
      <c r="CZX222" s="45"/>
      <c r="CZY222" s="45"/>
      <c r="CZZ222" s="45"/>
      <c r="DAA222" s="45"/>
      <c r="DAB222" s="45"/>
      <c r="DAC222" s="45"/>
      <c r="DAD222" s="45"/>
      <c r="DAE222" s="45"/>
      <c r="DAF222" s="45"/>
      <c r="DAG222" s="45"/>
      <c r="DAH222" s="45"/>
      <c r="DAI222" s="45"/>
      <c r="DAJ222" s="45"/>
      <c r="DAK222" s="45"/>
      <c r="DAL222" s="45"/>
      <c r="DAM222" s="45"/>
      <c r="DAN222" s="45"/>
      <c r="DAO222" s="45"/>
      <c r="DAP222" s="45"/>
      <c r="DAQ222" s="45"/>
      <c r="DAR222" s="45"/>
      <c r="DAS222" s="45"/>
      <c r="DAT222" s="45"/>
      <c r="DAU222" s="45"/>
      <c r="DAV222" s="45"/>
      <c r="DAW222" s="45"/>
      <c r="DAX222" s="45"/>
      <c r="DAY222" s="45"/>
      <c r="DAZ222" s="45"/>
      <c r="DBA222" s="45"/>
      <c r="DBB222" s="45"/>
      <c r="DBC222" s="45"/>
      <c r="DBD222" s="45"/>
      <c r="DBE222" s="45"/>
      <c r="DBF222" s="45"/>
      <c r="DBG222" s="45"/>
      <c r="DBH222" s="45"/>
      <c r="DBI222" s="45"/>
      <c r="DBJ222" s="45"/>
      <c r="DBK222" s="45"/>
      <c r="DBL222" s="45"/>
      <c r="DBM222" s="45"/>
      <c r="DBN222" s="45"/>
      <c r="DBO222" s="45"/>
      <c r="DBP222" s="45"/>
      <c r="DBQ222" s="45"/>
      <c r="DBR222" s="45"/>
      <c r="DBS222" s="45"/>
      <c r="DBT222" s="45"/>
      <c r="DBU222" s="45"/>
      <c r="DBV222" s="45"/>
      <c r="DBW222" s="45"/>
      <c r="DBX222" s="45"/>
      <c r="DBY222" s="45"/>
      <c r="DBZ222" s="45"/>
      <c r="DCA222" s="45"/>
      <c r="DCB222" s="45"/>
      <c r="DCC222" s="45"/>
      <c r="DCD222" s="45"/>
      <c r="DCE222" s="45"/>
      <c r="DCF222" s="45"/>
      <c r="DCG222" s="45"/>
      <c r="DCH222" s="45"/>
      <c r="DCI222" s="45"/>
      <c r="DCJ222" s="45"/>
      <c r="DCK222" s="45"/>
      <c r="DCL222" s="45"/>
      <c r="DCM222" s="45"/>
      <c r="DCN222" s="45"/>
      <c r="DCO222" s="45"/>
      <c r="DCP222" s="45"/>
      <c r="DCQ222" s="45"/>
      <c r="DCR222" s="45"/>
      <c r="DCS222" s="45"/>
      <c r="DCT222" s="45"/>
      <c r="DCU222" s="45"/>
      <c r="DCV222" s="45"/>
      <c r="DCW222" s="45"/>
      <c r="DCX222" s="45"/>
      <c r="DCY222" s="45"/>
      <c r="DCZ222" s="45"/>
      <c r="DDA222" s="45"/>
      <c r="DDB222" s="45"/>
      <c r="DDC222" s="45"/>
      <c r="DDD222" s="45"/>
      <c r="DDE222" s="45"/>
      <c r="DDF222" s="45"/>
      <c r="DDG222" s="45"/>
      <c r="DDH222" s="45"/>
      <c r="DDI222" s="45"/>
      <c r="DDJ222" s="45"/>
      <c r="DDK222" s="45"/>
      <c r="DDL222" s="45"/>
      <c r="DDM222" s="45"/>
      <c r="DDN222" s="45"/>
      <c r="DDO222" s="45"/>
      <c r="DDP222" s="45"/>
      <c r="DDQ222" s="45"/>
      <c r="DDR222" s="45"/>
      <c r="DDS222" s="45"/>
      <c r="DDT222" s="45"/>
      <c r="DDU222" s="45"/>
      <c r="DDV222" s="45"/>
      <c r="DDW222" s="45"/>
      <c r="DDX222" s="45"/>
      <c r="DDY222" s="45"/>
      <c r="DDZ222" s="45"/>
      <c r="DEA222" s="45"/>
      <c r="DEB222" s="45"/>
      <c r="DEC222" s="45"/>
      <c r="DED222" s="45"/>
      <c r="DEE222" s="45"/>
      <c r="DEF222" s="45"/>
      <c r="DEG222" s="45"/>
      <c r="DEH222" s="45"/>
      <c r="DEI222" s="45"/>
      <c r="DEJ222" s="45"/>
      <c r="DEK222" s="45"/>
      <c r="DEL222" s="45"/>
      <c r="DEM222" s="45"/>
      <c r="DEN222" s="45"/>
      <c r="DEO222" s="45"/>
      <c r="DEP222" s="45"/>
      <c r="DEQ222" s="45"/>
      <c r="DER222" s="45"/>
      <c r="DES222" s="45"/>
      <c r="DET222" s="45"/>
      <c r="DEU222" s="45"/>
      <c r="DEV222" s="45"/>
      <c r="DEW222" s="45"/>
      <c r="DEX222" s="45"/>
      <c r="DEY222" s="45"/>
      <c r="DEZ222" s="45"/>
      <c r="DFA222" s="45"/>
      <c r="DFB222" s="45"/>
      <c r="DFC222" s="45"/>
      <c r="DFD222" s="45"/>
      <c r="DFE222" s="45"/>
      <c r="DFF222" s="45"/>
      <c r="DFG222" s="45"/>
      <c r="DFH222" s="45"/>
      <c r="DFI222" s="45"/>
      <c r="DFJ222" s="45"/>
      <c r="DFK222" s="45"/>
      <c r="DFL222" s="45"/>
      <c r="DFM222" s="45"/>
      <c r="DFN222" s="45"/>
      <c r="DFO222" s="45"/>
      <c r="DFP222" s="45"/>
      <c r="DFQ222" s="45"/>
      <c r="DFR222" s="45"/>
      <c r="DFS222" s="45"/>
      <c r="DFT222" s="45"/>
      <c r="DFU222" s="45"/>
      <c r="DFV222" s="45"/>
      <c r="DFW222" s="45"/>
      <c r="DFX222" s="45"/>
      <c r="DFY222" s="45"/>
      <c r="DFZ222" s="45"/>
      <c r="DGA222" s="45"/>
      <c r="DGB222" s="45"/>
      <c r="DGC222" s="45"/>
      <c r="DGD222" s="45"/>
      <c r="DGE222" s="45"/>
      <c r="DGF222" s="45"/>
      <c r="DGG222" s="45"/>
      <c r="DGH222" s="45"/>
      <c r="DGI222" s="45"/>
      <c r="DGJ222" s="45"/>
      <c r="DGK222" s="45"/>
      <c r="DGL222" s="45"/>
      <c r="DGM222" s="45"/>
      <c r="DGN222" s="45"/>
      <c r="DGO222" s="45"/>
      <c r="DGP222" s="45"/>
      <c r="DGQ222" s="45"/>
      <c r="DGR222" s="45"/>
      <c r="DGS222" s="45"/>
      <c r="DGT222" s="45"/>
      <c r="DGU222" s="45"/>
      <c r="DGV222" s="45"/>
      <c r="DGW222" s="45"/>
      <c r="DGX222" s="45"/>
      <c r="DGY222" s="45"/>
      <c r="DGZ222" s="45"/>
      <c r="DHA222" s="45"/>
      <c r="DHB222" s="45"/>
      <c r="DHC222" s="45"/>
      <c r="DHD222" s="45"/>
      <c r="DHE222" s="45"/>
      <c r="DHF222" s="45"/>
      <c r="DHG222" s="45"/>
      <c r="DHH222" s="45"/>
      <c r="DHI222" s="45"/>
      <c r="DHJ222" s="45"/>
      <c r="DHK222" s="45"/>
      <c r="DHL222" s="45"/>
      <c r="DHM222" s="45"/>
      <c r="DHN222" s="45"/>
      <c r="DHO222" s="45"/>
      <c r="DHP222" s="45"/>
      <c r="DHQ222" s="45"/>
      <c r="DHR222" s="45"/>
      <c r="DHS222" s="45"/>
      <c r="DHT222" s="45"/>
      <c r="DHU222" s="45"/>
      <c r="DHV222" s="45"/>
      <c r="DHW222" s="45"/>
      <c r="DHX222" s="45"/>
      <c r="DHY222" s="45"/>
      <c r="DHZ222" s="45"/>
      <c r="DIA222" s="45"/>
      <c r="DIB222" s="45"/>
      <c r="DIC222" s="45"/>
      <c r="DID222" s="45"/>
      <c r="DIE222" s="45"/>
      <c r="DIF222" s="45"/>
      <c r="DIG222" s="45"/>
      <c r="DIH222" s="45"/>
      <c r="DII222" s="45"/>
      <c r="DIJ222" s="45"/>
      <c r="DIK222" s="45"/>
      <c r="DIL222" s="45"/>
      <c r="DIM222" s="45"/>
      <c r="DIN222" s="45"/>
      <c r="DIO222" s="45"/>
      <c r="DIP222" s="45"/>
      <c r="DIQ222" s="45"/>
      <c r="DIR222" s="45"/>
      <c r="DIS222" s="45"/>
      <c r="DIT222" s="45"/>
      <c r="DIU222" s="45"/>
      <c r="DIV222" s="45"/>
      <c r="DIW222" s="45"/>
      <c r="DIX222" s="45"/>
      <c r="DIY222" s="45"/>
      <c r="DIZ222" s="45"/>
      <c r="DJA222" s="45"/>
      <c r="DJB222" s="45"/>
      <c r="DJC222" s="45"/>
      <c r="DJD222" s="45"/>
      <c r="DJE222" s="45"/>
      <c r="DJF222" s="45"/>
      <c r="DJG222" s="45"/>
      <c r="DJH222" s="45"/>
      <c r="DJI222" s="45"/>
      <c r="DJJ222" s="45"/>
      <c r="DJK222" s="45"/>
      <c r="DJL222" s="45"/>
      <c r="DJM222" s="45"/>
      <c r="DJN222" s="45"/>
      <c r="DJO222" s="45"/>
      <c r="DJP222" s="45"/>
      <c r="DJQ222" s="45"/>
      <c r="DJR222" s="45"/>
      <c r="DJS222" s="45"/>
      <c r="DJT222" s="45"/>
      <c r="DJU222" s="45"/>
      <c r="DJV222" s="45"/>
      <c r="DJW222" s="45"/>
      <c r="DJX222" s="45"/>
      <c r="DJY222" s="45"/>
      <c r="DJZ222" s="45"/>
      <c r="DKA222" s="45"/>
      <c r="DKB222" s="45"/>
      <c r="DKC222" s="45"/>
      <c r="DKD222" s="45"/>
      <c r="DKE222" s="45"/>
      <c r="DKF222" s="45"/>
      <c r="DKG222" s="45"/>
      <c r="DKH222" s="45"/>
      <c r="DKI222" s="45"/>
      <c r="DKJ222" s="45"/>
      <c r="DKK222" s="45"/>
      <c r="DKL222" s="45"/>
      <c r="DKM222" s="45"/>
      <c r="DKN222" s="45"/>
      <c r="DKO222" s="45"/>
      <c r="DKP222" s="45"/>
      <c r="DKQ222" s="45"/>
      <c r="DKR222" s="45"/>
      <c r="DKS222" s="45"/>
      <c r="DKT222" s="45"/>
      <c r="DKU222" s="45"/>
      <c r="DKV222" s="45"/>
      <c r="DKW222" s="45"/>
      <c r="DKX222" s="45"/>
      <c r="DKY222" s="45"/>
      <c r="DKZ222" s="45"/>
      <c r="DLA222" s="45"/>
      <c r="DLB222" s="45"/>
      <c r="DLC222" s="45"/>
      <c r="DLD222" s="45"/>
      <c r="DLE222" s="45"/>
      <c r="DLF222" s="45"/>
      <c r="DLG222" s="45"/>
      <c r="DLH222" s="45"/>
      <c r="DLI222" s="45"/>
      <c r="DLJ222" s="45"/>
      <c r="DLK222" s="45"/>
      <c r="DLL222" s="45"/>
      <c r="DLM222" s="45"/>
      <c r="DLN222" s="45"/>
      <c r="DLO222" s="45"/>
      <c r="DLP222" s="45"/>
      <c r="DLQ222" s="45"/>
      <c r="DLR222" s="45"/>
      <c r="DLS222" s="45"/>
      <c r="DLT222" s="45"/>
      <c r="DLU222" s="45"/>
      <c r="DLV222" s="45"/>
      <c r="DLW222" s="45"/>
      <c r="DLX222" s="45"/>
      <c r="DLY222" s="45"/>
      <c r="DLZ222" s="45"/>
      <c r="DMA222" s="45"/>
      <c r="DMB222" s="45"/>
      <c r="DMC222" s="45"/>
      <c r="DMD222" s="45"/>
      <c r="DME222" s="45"/>
      <c r="DMF222" s="45"/>
      <c r="DMG222" s="45"/>
      <c r="DMH222" s="45"/>
      <c r="DMI222" s="45"/>
      <c r="DMJ222" s="45"/>
      <c r="DMK222" s="45"/>
      <c r="DML222" s="45"/>
      <c r="DMM222" s="45"/>
      <c r="DMN222" s="45"/>
      <c r="DMO222" s="45"/>
      <c r="DMP222" s="45"/>
      <c r="DMQ222" s="45"/>
      <c r="DMR222" s="45"/>
      <c r="DMS222" s="45"/>
      <c r="DMT222" s="45"/>
      <c r="DMU222" s="45"/>
      <c r="DMV222" s="45"/>
      <c r="DMW222" s="45"/>
      <c r="DMX222" s="45"/>
      <c r="DMY222" s="45"/>
      <c r="DMZ222" s="45"/>
      <c r="DNA222" s="45"/>
      <c r="DNB222" s="45"/>
      <c r="DNC222" s="45"/>
      <c r="DND222" s="45"/>
      <c r="DNE222" s="45"/>
      <c r="DNF222" s="45"/>
      <c r="DNG222" s="45"/>
      <c r="DNH222" s="45"/>
      <c r="DNI222" s="45"/>
      <c r="DNJ222" s="45"/>
      <c r="DNK222" s="45"/>
      <c r="DNL222" s="45"/>
      <c r="DNM222" s="45"/>
      <c r="DNN222" s="45"/>
      <c r="DNO222" s="45"/>
      <c r="DNP222" s="45"/>
      <c r="DNQ222" s="45"/>
      <c r="DNR222" s="45"/>
      <c r="DNS222" s="45"/>
      <c r="DNT222" s="45"/>
      <c r="DNU222" s="45"/>
      <c r="DNV222" s="45"/>
      <c r="DNW222" s="45"/>
      <c r="DNX222" s="45"/>
      <c r="DNY222" s="45"/>
      <c r="DNZ222" s="45"/>
      <c r="DOA222" s="45"/>
      <c r="DOB222" s="45"/>
      <c r="DOC222" s="45"/>
      <c r="DOD222" s="45"/>
      <c r="DOE222" s="45"/>
      <c r="DOF222" s="45"/>
      <c r="DOG222" s="45"/>
      <c r="DOH222" s="45"/>
      <c r="DOI222" s="45"/>
      <c r="DOJ222" s="45"/>
      <c r="DOK222" s="45"/>
      <c r="DOL222" s="45"/>
      <c r="DOM222" s="45"/>
      <c r="DON222" s="45"/>
      <c r="DOO222" s="45"/>
      <c r="DOP222" s="45"/>
      <c r="DOQ222" s="45"/>
      <c r="DOR222" s="45"/>
      <c r="DOS222" s="45"/>
      <c r="DOT222" s="45"/>
      <c r="DOU222" s="45"/>
      <c r="DOV222" s="45"/>
      <c r="DOW222" s="45"/>
      <c r="DOX222" s="45"/>
      <c r="DOY222" s="45"/>
      <c r="DOZ222" s="45"/>
      <c r="DPA222" s="45"/>
      <c r="DPB222" s="45"/>
      <c r="DPC222" s="45"/>
      <c r="DPD222" s="45"/>
      <c r="DPE222" s="45"/>
      <c r="DPF222" s="45"/>
      <c r="DPG222" s="45"/>
      <c r="DPH222" s="45"/>
      <c r="DPI222" s="45"/>
      <c r="DPJ222" s="45"/>
      <c r="DPK222" s="45"/>
      <c r="DPL222" s="45"/>
      <c r="DPM222" s="45"/>
      <c r="DPN222" s="45"/>
      <c r="DPO222" s="45"/>
      <c r="DPP222" s="45"/>
      <c r="DPQ222" s="45"/>
      <c r="DPR222" s="45"/>
      <c r="DPS222" s="45"/>
      <c r="DPT222" s="45"/>
      <c r="DPU222" s="45"/>
      <c r="DPV222" s="45"/>
      <c r="DPW222" s="45"/>
      <c r="DPX222" s="45"/>
      <c r="DPY222" s="45"/>
      <c r="DPZ222" s="45"/>
      <c r="DQA222" s="45"/>
      <c r="DQB222" s="45"/>
      <c r="DQC222" s="45"/>
      <c r="DQD222" s="45"/>
      <c r="DQE222" s="45"/>
      <c r="DQF222" s="45"/>
      <c r="DQG222" s="45"/>
      <c r="DQH222" s="45"/>
      <c r="DQI222" s="45"/>
      <c r="DQJ222" s="45"/>
      <c r="DQK222" s="45"/>
      <c r="DQL222" s="45"/>
      <c r="DQM222" s="45"/>
      <c r="DQN222" s="45"/>
      <c r="DQO222" s="45"/>
      <c r="DQP222" s="45"/>
      <c r="DQQ222" s="45"/>
      <c r="DQR222" s="45"/>
      <c r="DQS222" s="45"/>
      <c r="DQT222" s="45"/>
      <c r="DQU222" s="45"/>
      <c r="DQV222" s="45"/>
      <c r="DQW222" s="45"/>
      <c r="DQX222" s="45"/>
      <c r="DQY222" s="45"/>
      <c r="DQZ222" s="45"/>
      <c r="DRA222" s="45"/>
      <c r="DRB222" s="45"/>
      <c r="DRC222" s="45"/>
      <c r="DRD222" s="45"/>
      <c r="DRE222" s="45"/>
      <c r="DRF222" s="45"/>
      <c r="DRG222" s="45"/>
      <c r="DRH222" s="45"/>
      <c r="DRI222" s="45"/>
      <c r="DRJ222" s="45"/>
      <c r="DRK222" s="45"/>
      <c r="DRL222" s="45"/>
      <c r="DRM222" s="45"/>
      <c r="DRN222" s="45"/>
      <c r="DRO222" s="45"/>
      <c r="DRP222" s="45"/>
      <c r="DRQ222" s="45"/>
      <c r="DRR222" s="45"/>
      <c r="DRS222" s="45"/>
      <c r="DRT222" s="45"/>
      <c r="DRU222" s="45"/>
      <c r="DRV222" s="45"/>
      <c r="DRW222" s="45"/>
      <c r="DRX222" s="45"/>
      <c r="DRY222" s="45"/>
      <c r="DRZ222" s="45"/>
      <c r="DSA222" s="45"/>
      <c r="DSB222" s="45"/>
      <c r="DSC222" s="45"/>
      <c r="DSD222" s="45"/>
      <c r="DSE222" s="45"/>
      <c r="DSF222" s="45"/>
      <c r="DSG222" s="45"/>
      <c r="DSH222" s="45"/>
      <c r="DSI222" s="45"/>
      <c r="DSJ222" s="45"/>
      <c r="DSK222" s="45"/>
      <c r="DSL222" s="45"/>
      <c r="DSM222" s="45"/>
      <c r="DSN222" s="45"/>
      <c r="DSO222" s="45"/>
      <c r="DSP222" s="45"/>
      <c r="DSQ222" s="45"/>
      <c r="DSR222" s="45"/>
      <c r="DSS222" s="45"/>
      <c r="DST222" s="45"/>
      <c r="DSU222" s="45"/>
      <c r="DSV222" s="45"/>
      <c r="DSW222" s="45"/>
      <c r="DSX222" s="45"/>
      <c r="DSY222" s="45"/>
      <c r="DSZ222" s="45"/>
      <c r="DTA222" s="45"/>
      <c r="DTB222" s="45"/>
      <c r="DTC222" s="45"/>
      <c r="DTD222" s="45"/>
      <c r="DTE222" s="45"/>
      <c r="DTF222" s="45"/>
      <c r="DTG222" s="45"/>
      <c r="DTH222" s="45"/>
      <c r="DTI222" s="45"/>
      <c r="DTJ222" s="45"/>
      <c r="DTK222" s="45"/>
      <c r="DTL222" s="45"/>
      <c r="DTM222" s="45"/>
      <c r="DTN222" s="45"/>
      <c r="DTO222" s="45"/>
      <c r="DTP222" s="45"/>
      <c r="DTQ222" s="45"/>
      <c r="DTR222" s="45"/>
      <c r="DTS222" s="45"/>
      <c r="DTT222" s="45"/>
      <c r="DTU222" s="45"/>
      <c r="DTV222" s="45"/>
      <c r="DTW222" s="45"/>
      <c r="DTX222" s="45"/>
      <c r="DTY222" s="45"/>
      <c r="DTZ222" s="45"/>
      <c r="DUA222" s="45"/>
      <c r="DUB222" s="45"/>
      <c r="DUC222" s="45"/>
      <c r="DUD222" s="45"/>
      <c r="DUE222" s="45"/>
      <c r="DUF222" s="45"/>
      <c r="DUG222" s="45"/>
      <c r="DUH222" s="45"/>
      <c r="DUI222" s="45"/>
      <c r="DUJ222" s="45"/>
      <c r="DUK222" s="45"/>
      <c r="DUL222" s="45"/>
      <c r="DUM222" s="45"/>
      <c r="DUN222" s="45"/>
      <c r="DUO222" s="45"/>
      <c r="DUP222" s="45"/>
      <c r="DUQ222" s="45"/>
      <c r="DUR222" s="45"/>
      <c r="DUS222" s="45"/>
      <c r="DUT222" s="45"/>
      <c r="DUU222" s="45"/>
      <c r="DUV222" s="45"/>
      <c r="DUW222" s="45"/>
      <c r="DUX222" s="45"/>
      <c r="DUY222" s="45"/>
      <c r="DUZ222" s="45"/>
      <c r="DVA222" s="45"/>
      <c r="DVB222" s="45"/>
      <c r="DVC222" s="45"/>
      <c r="DVD222" s="45"/>
      <c r="DVE222" s="45"/>
      <c r="DVF222" s="45"/>
      <c r="DVG222" s="45"/>
      <c r="DVH222" s="45"/>
      <c r="DVI222" s="45"/>
      <c r="DVJ222" s="45"/>
      <c r="DVK222" s="45"/>
      <c r="DVL222" s="45"/>
      <c r="DVM222" s="45"/>
      <c r="DVN222" s="45"/>
      <c r="DVO222" s="45"/>
      <c r="DVP222" s="45"/>
      <c r="DVQ222" s="45"/>
      <c r="DVR222" s="45"/>
      <c r="DVS222" s="45"/>
      <c r="DVT222" s="45"/>
      <c r="DVU222" s="45"/>
      <c r="DVV222" s="45"/>
      <c r="DVW222" s="45"/>
      <c r="DVX222" s="45"/>
      <c r="DVY222" s="45"/>
      <c r="DVZ222" s="45"/>
      <c r="DWA222" s="45"/>
      <c r="DWB222" s="45"/>
      <c r="DWC222" s="45"/>
      <c r="DWD222" s="45"/>
      <c r="DWE222" s="45"/>
      <c r="DWF222" s="45"/>
      <c r="DWG222" s="45"/>
      <c r="DWH222" s="45"/>
      <c r="DWI222" s="45"/>
      <c r="DWJ222" s="45"/>
      <c r="DWK222" s="45"/>
      <c r="DWL222" s="45"/>
      <c r="DWM222" s="45"/>
      <c r="DWN222" s="45"/>
      <c r="DWO222" s="45"/>
      <c r="DWP222" s="45"/>
      <c r="DWQ222" s="45"/>
      <c r="DWR222" s="45"/>
      <c r="DWS222" s="45"/>
      <c r="DWT222" s="45"/>
      <c r="DWU222" s="45"/>
      <c r="DWV222" s="45"/>
      <c r="DWW222" s="45"/>
      <c r="DWX222" s="45"/>
      <c r="DWY222" s="45"/>
      <c r="DWZ222" s="45"/>
      <c r="DXA222" s="45"/>
      <c r="DXB222" s="45"/>
      <c r="DXC222" s="45"/>
      <c r="DXD222" s="45"/>
      <c r="DXE222" s="45"/>
      <c r="DXF222" s="45"/>
      <c r="DXG222" s="45"/>
      <c r="DXH222" s="45"/>
      <c r="DXI222" s="45"/>
      <c r="DXJ222" s="45"/>
      <c r="DXK222" s="45"/>
      <c r="DXL222" s="45"/>
      <c r="DXM222" s="45"/>
      <c r="DXN222" s="45"/>
      <c r="DXO222" s="45"/>
      <c r="DXP222" s="45"/>
      <c r="DXQ222" s="45"/>
      <c r="DXR222" s="45"/>
      <c r="DXS222" s="45"/>
      <c r="DXT222" s="45"/>
      <c r="DXU222" s="45"/>
      <c r="DXV222" s="45"/>
      <c r="DXW222" s="45"/>
      <c r="DXX222" s="45"/>
      <c r="DXY222" s="45"/>
      <c r="DXZ222" s="45"/>
      <c r="DYA222" s="45"/>
      <c r="DYB222" s="45"/>
      <c r="DYC222" s="45"/>
      <c r="DYD222" s="45"/>
      <c r="DYE222" s="45"/>
      <c r="DYF222" s="45"/>
      <c r="DYG222" s="45"/>
      <c r="DYH222" s="45"/>
      <c r="DYI222" s="45"/>
      <c r="DYJ222" s="45"/>
      <c r="DYK222" s="45"/>
      <c r="DYL222" s="45"/>
      <c r="DYM222" s="45"/>
      <c r="DYN222" s="45"/>
      <c r="DYO222" s="45"/>
      <c r="DYP222" s="45"/>
      <c r="DYQ222" s="45"/>
      <c r="DYR222" s="45"/>
      <c r="DYS222" s="45"/>
      <c r="DYT222" s="45"/>
      <c r="DYU222" s="45"/>
      <c r="DYV222" s="45"/>
      <c r="DYW222" s="45"/>
      <c r="DYX222" s="45"/>
      <c r="DYY222" s="45"/>
      <c r="DYZ222" s="45"/>
      <c r="DZA222" s="45"/>
      <c r="DZB222" s="45"/>
      <c r="DZC222" s="45"/>
      <c r="DZD222" s="45"/>
      <c r="DZE222" s="45"/>
      <c r="DZF222" s="45"/>
      <c r="DZG222" s="45"/>
      <c r="DZH222" s="45"/>
      <c r="DZI222" s="45"/>
      <c r="DZJ222" s="45"/>
      <c r="DZK222" s="45"/>
      <c r="DZL222" s="45"/>
      <c r="DZM222" s="45"/>
      <c r="DZN222" s="45"/>
      <c r="DZO222" s="45"/>
      <c r="DZP222" s="45"/>
      <c r="DZQ222" s="45"/>
      <c r="DZR222" s="45"/>
      <c r="DZS222" s="45"/>
      <c r="DZT222" s="45"/>
      <c r="DZU222" s="45"/>
      <c r="DZV222" s="45"/>
      <c r="DZW222" s="45"/>
      <c r="DZX222" s="45"/>
      <c r="DZY222" s="45"/>
      <c r="DZZ222" s="45"/>
      <c r="EAA222" s="45"/>
      <c r="EAB222" s="45"/>
      <c r="EAC222" s="45"/>
      <c r="EAD222" s="45"/>
      <c r="EAE222" s="45"/>
      <c r="EAF222" s="45"/>
      <c r="EAG222" s="45"/>
      <c r="EAH222" s="45"/>
      <c r="EAI222" s="45"/>
      <c r="EAJ222" s="45"/>
      <c r="EAK222" s="45"/>
      <c r="EAL222" s="45"/>
      <c r="EAM222" s="45"/>
      <c r="EAN222" s="45"/>
      <c r="EAO222" s="45"/>
      <c r="EAP222" s="45"/>
      <c r="EAQ222" s="45"/>
      <c r="EAR222" s="45"/>
      <c r="EAS222" s="45"/>
      <c r="EAT222" s="45"/>
      <c r="EAU222" s="45"/>
      <c r="EAV222" s="45"/>
      <c r="EAW222" s="45"/>
      <c r="EAX222" s="45"/>
      <c r="EAY222" s="45"/>
      <c r="EAZ222" s="45"/>
      <c r="EBA222" s="45"/>
      <c r="EBB222" s="45"/>
      <c r="EBC222" s="45"/>
      <c r="EBD222" s="45"/>
      <c r="EBE222" s="45"/>
      <c r="EBF222" s="45"/>
      <c r="EBG222" s="45"/>
      <c r="EBH222" s="45"/>
      <c r="EBI222" s="45"/>
      <c r="EBJ222" s="45"/>
      <c r="EBK222" s="45"/>
      <c r="EBL222" s="45"/>
      <c r="EBM222" s="45"/>
      <c r="EBN222" s="45"/>
      <c r="EBO222" s="45"/>
      <c r="EBP222" s="45"/>
      <c r="EBQ222" s="45"/>
      <c r="EBR222" s="45"/>
      <c r="EBS222" s="45"/>
      <c r="EBT222" s="45"/>
      <c r="EBU222" s="45"/>
      <c r="EBV222" s="45"/>
      <c r="EBW222" s="45"/>
      <c r="EBX222" s="45"/>
      <c r="EBY222" s="45"/>
      <c r="EBZ222" s="45"/>
      <c r="ECA222" s="45"/>
      <c r="ECB222" s="45"/>
      <c r="ECC222" s="45"/>
      <c r="ECD222" s="45"/>
      <c r="ECE222" s="45"/>
      <c r="ECF222" s="45"/>
      <c r="ECG222" s="45"/>
      <c r="ECH222" s="45"/>
      <c r="ECI222" s="45"/>
      <c r="ECJ222" s="45"/>
      <c r="ECK222" s="45"/>
      <c r="ECL222" s="45"/>
      <c r="ECM222" s="45"/>
      <c r="ECN222" s="45"/>
      <c r="ECO222" s="45"/>
      <c r="ECP222" s="45"/>
      <c r="ECQ222" s="45"/>
      <c r="ECR222" s="45"/>
      <c r="ECS222" s="45"/>
      <c r="ECT222" s="45"/>
      <c r="ECU222" s="45"/>
      <c r="ECV222" s="45"/>
      <c r="ECW222" s="45"/>
      <c r="ECX222" s="45"/>
      <c r="ECY222" s="45"/>
      <c r="ECZ222" s="45"/>
      <c r="EDA222" s="45"/>
      <c r="EDB222" s="45"/>
      <c r="EDC222" s="45"/>
      <c r="EDD222" s="45"/>
      <c r="EDE222" s="45"/>
      <c r="EDF222" s="45"/>
      <c r="EDG222" s="45"/>
      <c r="EDH222" s="45"/>
      <c r="EDI222" s="45"/>
      <c r="EDJ222" s="45"/>
      <c r="EDK222" s="45"/>
      <c r="EDL222" s="45"/>
      <c r="EDM222" s="45"/>
      <c r="EDN222" s="45"/>
      <c r="EDO222" s="45"/>
      <c r="EDP222" s="45"/>
      <c r="EDQ222" s="45"/>
      <c r="EDR222" s="45"/>
      <c r="EDS222" s="45"/>
      <c r="EDT222" s="45"/>
      <c r="EDU222" s="45"/>
      <c r="EDV222" s="45"/>
      <c r="EDW222" s="45"/>
      <c r="EDX222" s="45"/>
      <c r="EDY222" s="45"/>
      <c r="EDZ222" s="45"/>
      <c r="EEA222" s="45"/>
      <c r="EEB222" s="45"/>
      <c r="EEC222" s="45"/>
      <c r="EED222" s="45"/>
      <c r="EEE222" s="45"/>
      <c r="EEF222" s="45"/>
      <c r="EEG222" s="45"/>
      <c r="EEH222" s="45"/>
      <c r="EEI222" s="45"/>
      <c r="EEJ222" s="45"/>
      <c r="EEK222" s="45"/>
      <c r="EEL222" s="45"/>
      <c r="EEM222" s="45"/>
      <c r="EEN222" s="45"/>
      <c r="EEO222" s="45"/>
      <c r="EEP222" s="45"/>
      <c r="EEQ222" s="45"/>
      <c r="EER222" s="45"/>
      <c r="EES222" s="45"/>
      <c r="EET222" s="45"/>
      <c r="EEU222" s="45"/>
      <c r="EEV222" s="45"/>
      <c r="EEW222" s="45"/>
      <c r="EEX222" s="45"/>
      <c r="EEY222" s="45"/>
      <c r="EEZ222" s="45"/>
      <c r="EFA222" s="45"/>
      <c r="EFB222" s="45"/>
      <c r="EFC222" s="45"/>
      <c r="EFD222" s="45"/>
      <c r="EFE222" s="45"/>
      <c r="EFF222" s="45"/>
      <c r="EFG222" s="45"/>
      <c r="EFH222" s="45"/>
      <c r="EFI222" s="45"/>
      <c r="EFJ222" s="45"/>
      <c r="EFK222" s="45"/>
      <c r="EFL222" s="45"/>
      <c r="EFM222" s="45"/>
      <c r="EFN222" s="45"/>
      <c r="EFO222" s="45"/>
      <c r="EFP222" s="45"/>
      <c r="EFQ222" s="45"/>
      <c r="EFR222" s="45"/>
      <c r="EFS222" s="45"/>
      <c r="EFT222" s="45"/>
      <c r="EFU222" s="45"/>
      <c r="EFV222" s="45"/>
      <c r="EFW222" s="45"/>
      <c r="EFX222" s="45"/>
      <c r="EFY222" s="45"/>
      <c r="EFZ222" s="45"/>
      <c r="EGA222" s="45"/>
      <c r="EGB222" s="45"/>
      <c r="EGC222" s="45"/>
      <c r="EGD222" s="45"/>
      <c r="EGE222" s="45"/>
      <c r="EGF222" s="45"/>
      <c r="EGG222" s="45"/>
      <c r="EGH222" s="45"/>
      <c r="EGI222" s="45"/>
      <c r="EGJ222" s="45"/>
      <c r="EGK222" s="45"/>
      <c r="EGL222" s="45"/>
      <c r="EGM222" s="45"/>
      <c r="EGN222" s="45"/>
      <c r="EGO222" s="45"/>
      <c r="EGP222" s="45"/>
      <c r="EGQ222" s="45"/>
      <c r="EGR222" s="45"/>
      <c r="EGS222" s="45"/>
      <c r="EGT222" s="45"/>
      <c r="EGU222" s="45"/>
      <c r="EGV222" s="45"/>
      <c r="EGW222" s="45"/>
      <c r="EGX222" s="45"/>
      <c r="EGY222" s="45"/>
      <c r="EGZ222" s="45"/>
      <c r="EHA222" s="45"/>
      <c r="EHB222" s="45"/>
      <c r="EHC222" s="45"/>
      <c r="EHD222" s="45"/>
      <c r="EHE222" s="45"/>
      <c r="EHF222" s="45"/>
      <c r="EHG222" s="45"/>
      <c r="EHH222" s="45"/>
      <c r="EHI222" s="45"/>
      <c r="EHJ222" s="45"/>
      <c r="EHK222" s="45"/>
      <c r="EHL222" s="45"/>
      <c r="EHM222" s="45"/>
      <c r="EHN222" s="45"/>
      <c r="EHO222" s="45"/>
      <c r="EHP222" s="45"/>
      <c r="EHQ222" s="45"/>
      <c r="EHR222" s="45"/>
      <c r="EHS222" s="45"/>
      <c r="EHT222" s="45"/>
      <c r="EHU222" s="45"/>
      <c r="EHV222" s="45"/>
      <c r="EHW222" s="45"/>
      <c r="EHX222" s="45"/>
      <c r="EHY222" s="45"/>
      <c r="EHZ222" s="45"/>
      <c r="EIA222" s="45"/>
      <c r="EIB222" s="45"/>
      <c r="EIC222" s="45"/>
      <c r="EID222" s="45"/>
      <c r="EIE222" s="45"/>
      <c r="EIF222" s="45"/>
      <c r="EIG222" s="45"/>
      <c r="EIH222" s="45"/>
      <c r="EII222" s="45"/>
      <c r="EIJ222" s="45"/>
      <c r="EIK222" s="45"/>
      <c r="EIL222" s="45"/>
      <c r="EIM222" s="45"/>
      <c r="EIN222" s="45"/>
      <c r="EIO222" s="45"/>
      <c r="EIP222" s="45"/>
      <c r="EIQ222" s="45"/>
      <c r="EIR222" s="45"/>
      <c r="EIS222" s="45"/>
      <c r="EIT222" s="45"/>
      <c r="EIU222" s="45"/>
      <c r="EIV222" s="45"/>
      <c r="EIW222" s="45"/>
      <c r="EIX222" s="45"/>
      <c r="EIY222" s="45"/>
      <c r="EIZ222" s="45"/>
      <c r="EJA222" s="45"/>
      <c r="EJB222" s="45"/>
      <c r="EJC222" s="45"/>
      <c r="EJD222" s="45"/>
      <c r="EJE222" s="45"/>
      <c r="EJF222" s="45"/>
      <c r="EJG222" s="45"/>
      <c r="EJH222" s="45"/>
      <c r="EJI222" s="45"/>
      <c r="EJJ222" s="45"/>
      <c r="EJK222" s="45"/>
      <c r="EJL222" s="45"/>
      <c r="EJM222" s="45"/>
      <c r="EJN222" s="45"/>
      <c r="EJO222" s="45"/>
      <c r="EJP222" s="45"/>
      <c r="EJQ222" s="45"/>
      <c r="EJR222" s="45"/>
      <c r="EJS222" s="45"/>
      <c r="EJT222" s="45"/>
      <c r="EJU222" s="45"/>
      <c r="EJV222" s="45"/>
      <c r="EJW222" s="45"/>
      <c r="EJX222" s="45"/>
      <c r="EJY222" s="45"/>
      <c r="EJZ222" s="45"/>
      <c r="EKA222" s="45"/>
      <c r="EKB222" s="45"/>
      <c r="EKC222" s="45"/>
      <c r="EKD222" s="45"/>
      <c r="EKE222" s="45"/>
      <c r="EKF222" s="45"/>
      <c r="EKG222" s="45"/>
      <c r="EKH222" s="45"/>
      <c r="EKI222" s="45"/>
      <c r="EKJ222" s="45"/>
      <c r="EKK222" s="45"/>
      <c r="EKL222" s="45"/>
      <c r="EKM222" s="45"/>
      <c r="EKN222" s="45"/>
      <c r="EKO222" s="45"/>
      <c r="EKP222" s="45"/>
      <c r="EKQ222" s="45"/>
      <c r="EKR222" s="45"/>
      <c r="EKS222" s="45"/>
      <c r="EKT222" s="45"/>
      <c r="EKU222" s="45"/>
      <c r="EKV222" s="45"/>
      <c r="EKW222" s="45"/>
      <c r="EKX222" s="45"/>
      <c r="EKY222" s="45"/>
      <c r="EKZ222" s="45"/>
      <c r="ELA222" s="45"/>
      <c r="ELB222" s="45"/>
      <c r="ELC222" s="45"/>
      <c r="ELD222" s="45"/>
      <c r="ELE222" s="45"/>
      <c r="ELF222" s="45"/>
      <c r="ELG222" s="45"/>
      <c r="ELH222" s="45"/>
      <c r="ELI222" s="45"/>
      <c r="ELJ222" s="45"/>
      <c r="ELK222" s="45"/>
      <c r="ELL222" s="45"/>
      <c r="ELM222" s="45"/>
      <c r="ELN222" s="45"/>
      <c r="ELO222" s="45"/>
      <c r="ELP222" s="45"/>
      <c r="ELQ222" s="45"/>
      <c r="ELR222" s="45"/>
      <c r="ELS222" s="45"/>
      <c r="ELT222" s="45"/>
      <c r="ELU222" s="45"/>
      <c r="ELV222" s="45"/>
      <c r="ELW222" s="45"/>
      <c r="ELX222" s="45"/>
      <c r="ELY222" s="45"/>
      <c r="ELZ222" s="45"/>
      <c r="EMA222" s="45"/>
      <c r="EMB222" s="45"/>
      <c r="EMC222" s="45"/>
      <c r="EMD222" s="45"/>
      <c r="EME222" s="45"/>
      <c r="EMF222" s="45"/>
      <c r="EMG222" s="45"/>
      <c r="EMH222" s="45"/>
      <c r="EMI222" s="45"/>
      <c r="EMJ222" s="45"/>
      <c r="EMK222" s="45"/>
      <c r="EML222" s="45"/>
      <c r="EMM222" s="45"/>
      <c r="EMN222" s="45"/>
      <c r="EMO222" s="45"/>
      <c r="EMP222" s="45"/>
      <c r="EMQ222" s="45"/>
      <c r="EMR222" s="45"/>
      <c r="EMS222" s="45"/>
      <c r="EMT222" s="45"/>
      <c r="EMU222" s="45"/>
      <c r="EMV222" s="45"/>
      <c r="EMW222" s="45"/>
      <c r="EMX222" s="45"/>
      <c r="EMY222" s="45"/>
      <c r="EMZ222" s="45"/>
      <c r="ENA222" s="45"/>
      <c r="ENB222" s="45"/>
      <c r="ENC222" s="45"/>
      <c r="END222" s="45"/>
      <c r="ENE222" s="45"/>
      <c r="ENF222" s="45"/>
      <c r="ENG222" s="45"/>
      <c r="ENH222" s="45"/>
      <c r="ENI222" s="45"/>
      <c r="ENJ222" s="45"/>
      <c r="ENK222" s="45"/>
      <c r="ENL222" s="45"/>
      <c r="ENM222" s="45"/>
      <c r="ENN222" s="45"/>
      <c r="ENO222" s="45"/>
      <c r="ENP222" s="45"/>
      <c r="ENQ222" s="45"/>
      <c r="ENR222" s="45"/>
      <c r="ENS222" s="45"/>
      <c r="ENT222" s="45"/>
      <c r="ENU222" s="45"/>
      <c r="ENV222" s="45"/>
      <c r="ENW222" s="45"/>
      <c r="ENX222" s="45"/>
      <c r="ENY222" s="45"/>
      <c r="ENZ222" s="45"/>
      <c r="EOA222" s="45"/>
      <c r="EOB222" s="45"/>
      <c r="EOC222" s="45"/>
      <c r="EOD222" s="45"/>
      <c r="EOE222" s="45"/>
      <c r="EOF222" s="45"/>
      <c r="EOG222" s="45"/>
      <c r="EOH222" s="45"/>
      <c r="EOI222" s="45"/>
      <c r="EOJ222" s="45"/>
      <c r="EOK222" s="45"/>
      <c r="EOL222" s="45"/>
      <c r="EOM222" s="45"/>
      <c r="EON222" s="45"/>
      <c r="EOO222" s="45"/>
      <c r="EOP222" s="45"/>
      <c r="EOQ222" s="45"/>
      <c r="EOR222" s="45"/>
      <c r="EOS222" s="45"/>
      <c r="EOT222" s="45"/>
      <c r="EOU222" s="45"/>
      <c r="EOV222" s="45"/>
      <c r="EOW222" s="45"/>
      <c r="EOX222" s="45"/>
      <c r="EOY222" s="45"/>
      <c r="EOZ222" s="45"/>
      <c r="EPA222" s="45"/>
      <c r="EPB222" s="45"/>
      <c r="EPC222" s="45"/>
      <c r="EPD222" s="45"/>
      <c r="EPE222" s="45"/>
      <c r="EPF222" s="45"/>
      <c r="EPG222" s="45"/>
      <c r="EPH222" s="45"/>
      <c r="EPI222" s="45"/>
      <c r="EPJ222" s="45"/>
      <c r="EPK222" s="45"/>
      <c r="EPL222" s="45"/>
      <c r="EPM222" s="45"/>
      <c r="EPN222" s="45"/>
      <c r="EPO222" s="45"/>
      <c r="EPP222" s="45"/>
      <c r="EPQ222" s="45"/>
      <c r="EPR222" s="45"/>
      <c r="EPS222" s="45"/>
      <c r="EPT222" s="45"/>
      <c r="EPU222" s="45"/>
      <c r="EPV222" s="45"/>
      <c r="EPW222" s="45"/>
      <c r="EPX222" s="45"/>
      <c r="EPY222" s="45"/>
      <c r="EPZ222" s="45"/>
      <c r="EQA222" s="45"/>
      <c r="EQB222" s="45"/>
      <c r="EQC222" s="45"/>
      <c r="EQD222" s="45"/>
      <c r="EQE222" s="45"/>
      <c r="EQF222" s="45"/>
      <c r="EQG222" s="45"/>
      <c r="EQH222" s="45"/>
      <c r="EQI222" s="45"/>
      <c r="EQJ222" s="45"/>
      <c r="EQK222" s="45"/>
      <c r="EQL222" s="45"/>
      <c r="EQM222" s="45"/>
      <c r="EQN222" s="45"/>
      <c r="EQO222" s="45"/>
      <c r="EQP222" s="45"/>
      <c r="EQQ222" s="45"/>
      <c r="EQR222" s="45"/>
      <c r="EQS222" s="45"/>
      <c r="EQT222" s="45"/>
      <c r="EQU222" s="45"/>
      <c r="EQV222" s="45"/>
      <c r="EQW222" s="45"/>
      <c r="EQX222" s="45"/>
      <c r="EQY222" s="45"/>
      <c r="EQZ222" s="45"/>
      <c r="ERA222" s="45"/>
      <c r="ERB222" s="45"/>
      <c r="ERC222" s="45"/>
      <c r="ERD222" s="45"/>
      <c r="ERE222" s="45"/>
      <c r="ERF222" s="45"/>
      <c r="ERG222" s="45"/>
      <c r="ERH222" s="45"/>
      <c r="ERI222" s="45"/>
      <c r="ERJ222" s="45"/>
      <c r="ERK222" s="45"/>
      <c r="ERL222" s="45"/>
      <c r="ERM222" s="45"/>
      <c r="ERN222" s="45"/>
      <c r="ERO222" s="45"/>
      <c r="ERP222" s="45"/>
      <c r="ERQ222" s="45"/>
      <c r="ERR222" s="45"/>
      <c r="ERS222" s="45"/>
      <c r="ERT222" s="45"/>
      <c r="ERU222" s="45"/>
      <c r="ERV222" s="45"/>
      <c r="ERW222" s="45"/>
      <c r="ERX222" s="45"/>
      <c r="ERY222" s="45"/>
      <c r="ERZ222" s="45"/>
      <c r="ESA222" s="45"/>
      <c r="ESB222" s="45"/>
      <c r="ESC222" s="45"/>
      <c r="ESD222" s="45"/>
      <c r="ESE222" s="45"/>
      <c r="ESF222" s="45"/>
      <c r="ESG222" s="45"/>
      <c r="ESH222" s="45"/>
      <c r="ESI222" s="45"/>
      <c r="ESJ222" s="45"/>
      <c r="ESK222" s="45"/>
      <c r="ESL222" s="45"/>
      <c r="ESM222" s="45"/>
      <c r="ESN222" s="45"/>
      <c r="ESO222" s="45"/>
      <c r="ESP222" s="45"/>
      <c r="ESQ222" s="45"/>
      <c r="ESR222" s="45"/>
      <c r="ESS222" s="45"/>
      <c r="EST222" s="45"/>
      <c r="ESU222" s="45"/>
      <c r="ESV222" s="45"/>
      <c r="ESW222" s="45"/>
      <c r="ESX222" s="45"/>
      <c r="ESY222" s="45"/>
      <c r="ESZ222" s="45"/>
      <c r="ETA222" s="45"/>
      <c r="ETB222" s="45"/>
      <c r="ETC222" s="45"/>
      <c r="ETD222" s="45"/>
      <c r="ETE222" s="45"/>
      <c r="ETF222" s="45"/>
      <c r="ETG222" s="45"/>
      <c r="ETH222" s="45"/>
      <c r="ETI222" s="45"/>
      <c r="ETJ222" s="45"/>
      <c r="ETK222" s="45"/>
      <c r="ETL222" s="45"/>
      <c r="ETM222" s="45"/>
      <c r="ETN222" s="45"/>
      <c r="ETO222" s="45"/>
      <c r="ETP222" s="45"/>
      <c r="ETQ222" s="45"/>
      <c r="ETR222" s="45"/>
      <c r="ETS222" s="45"/>
      <c r="ETT222" s="45"/>
      <c r="ETU222" s="45"/>
      <c r="ETV222" s="45"/>
      <c r="ETW222" s="45"/>
      <c r="ETX222" s="45"/>
      <c r="ETY222" s="45"/>
      <c r="ETZ222" s="45"/>
      <c r="EUA222" s="45"/>
      <c r="EUB222" s="45"/>
      <c r="EUC222" s="45"/>
      <c r="EUD222" s="45"/>
      <c r="EUE222" s="45"/>
      <c r="EUF222" s="45"/>
      <c r="EUG222" s="45"/>
      <c r="EUH222" s="45"/>
      <c r="EUI222" s="45"/>
      <c r="EUJ222" s="45"/>
      <c r="EUK222" s="45"/>
      <c r="EUL222" s="45"/>
      <c r="EUM222" s="45"/>
      <c r="EUN222" s="45"/>
      <c r="EUO222" s="45"/>
      <c r="EUP222" s="45"/>
      <c r="EUQ222" s="45"/>
      <c r="EUR222" s="45"/>
      <c r="EUS222" s="45"/>
      <c r="EUT222" s="45"/>
      <c r="EUU222" s="45"/>
      <c r="EUV222" s="45"/>
      <c r="EUW222" s="45"/>
      <c r="EUX222" s="45"/>
      <c r="EUY222" s="45"/>
      <c r="EUZ222" s="45"/>
      <c r="EVA222" s="45"/>
      <c r="EVB222" s="45"/>
      <c r="EVC222" s="45"/>
      <c r="EVD222" s="45"/>
      <c r="EVE222" s="45"/>
      <c r="EVF222" s="45"/>
      <c r="EVG222" s="45"/>
      <c r="EVH222" s="45"/>
      <c r="EVI222" s="45"/>
      <c r="EVJ222" s="45"/>
      <c r="EVK222" s="45"/>
      <c r="EVL222" s="45"/>
      <c r="EVM222" s="45"/>
      <c r="EVN222" s="45"/>
      <c r="EVO222" s="45"/>
      <c r="EVP222" s="45"/>
      <c r="EVQ222" s="45"/>
      <c r="EVR222" s="45"/>
      <c r="EVS222" s="45"/>
      <c r="EVT222" s="45"/>
      <c r="EVU222" s="45"/>
      <c r="EVV222" s="45"/>
      <c r="EVW222" s="45"/>
      <c r="EVX222" s="45"/>
      <c r="EVY222" s="45"/>
      <c r="EVZ222" s="45"/>
      <c r="EWA222" s="45"/>
      <c r="EWB222" s="45"/>
      <c r="EWC222" s="45"/>
      <c r="EWD222" s="45"/>
      <c r="EWE222" s="45"/>
      <c r="EWF222" s="45"/>
      <c r="EWG222" s="45"/>
      <c r="EWH222" s="45"/>
      <c r="EWI222" s="45"/>
      <c r="EWJ222" s="45"/>
      <c r="EWK222" s="45"/>
      <c r="EWL222" s="45"/>
      <c r="EWM222" s="45"/>
      <c r="EWN222" s="45"/>
      <c r="EWO222" s="45"/>
      <c r="EWP222" s="45"/>
      <c r="EWQ222" s="45"/>
      <c r="EWR222" s="45"/>
      <c r="EWS222" s="45"/>
      <c r="EWT222" s="45"/>
      <c r="EWU222" s="45"/>
      <c r="EWV222" s="45"/>
      <c r="EWW222" s="45"/>
      <c r="EWX222" s="45"/>
      <c r="EWY222" s="45"/>
      <c r="EWZ222" s="45"/>
      <c r="EXA222" s="45"/>
      <c r="EXB222" s="45"/>
      <c r="EXC222" s="45"/>
      <c r="EXD222" s="45"/>
      <c r="EXE222" s="45"/>
      <c r="EXF222" s="45"/>
      <c r="EXG222" s="45"/>
      <c r="EXH222" s="45"/>
      <c r="EXI222" s="45"/>
      <c r="EXJ222" s="45"/>
      <c r="EXK222" s="45"/>
      <c r="EXL222" s="45"/>
      <c r="EXM222" s="45"/>
      <c r="EXN222" s="45"/>
      <c r="EXO222" s="45"/>
      <c r="EXP222" s="45"/>
      <c r="EXQ222" s="45"/>
      <c r="EXR222" s="45"/>
      <c r="EXS222" s="45"/>
      <c r="EXT222" s="45"/>
      <c r="EXU222" s="45"/>
      <c r="EXV222" s="45"/>
      <c r="EXW222" s="45"/>
      <c r="EXX222" s="45"/>
      <c r="EXY222" s="45"/>
      <c r="EXZ222" s="45"/>
      <c r="EYA222" s="45"/>
      <c r="EYB222" s="45"/>
      <c r="EYC222" s="45"/>
      <c r="EYD222" s="45"/>
      <c r="EYE222" s="45"/>
      <c r="EYF222" s="45"/>
      <c r="EYG222" s="45"/>
      <c r="EYH222" s="45"/>
      <c r="EYI222" s="45"/>
      <c r="EYJ222" s="45"/>
      <c r="EYK222" s="45"/>
      <c r="EYL222" s="45"/>
      <c r="EYM222" s="45"/>
      <c r="EYN222" s="45"/>
      <c r="EYO222" s="45"/>
      <c r="EYP222" s="45"/>
      <c r="EYQ222" s="45"/>
      <c r="EYR222" s="45"/>
      <c r="EYS222" s="45"/>
      <c r="EYT222" s="45"/>
      <c r="EYU222" s="45"/>
      <c r="EYV222" s="45"/>
      <c r="EYW222" s="45"/>
      <c r="EYX222" s="45"/>
      <c r="EYY222" s="45"/>
      <c r="EYZ222" s="45"/>
      <c r="EZA222" s="45"/>
      <c r="EZB222" s="45"/>
      <c r="EZC222" s="45"/>
      <c r="EZD222" s="45"/>
      <c r="EZE222" s="45"/>
      <c r="EZF222" s="45"/>
      <c r="EZG222" s="45"/>
      <c r="EZH222" s="45"/>
      <c r="EZI222" s="45"/>
      <c r="EZJ222" s="45"/>
      <c r="EZK222" s="45"/>
      <c r="EZL222" s="45"/>
      <c r="EZM222" s="45"/>
      <c r="EZN222" s="45"/>
      <c r="EZO222" s="45"/>
      <c r="EZP222" s="45"/>
      <c r="EZQ222" s="45"/>
      <c r="EZR222" s="45"/>
      <c r="EZS222" s="45"/>
      <c r="EZT222" s="45"/>
      <c r="EZU222" s="45"/>
      <c r="EZV222" s="45"/>
      <c r="EZW222" s="45"/>
      <c r="EZX222" s="45"/>
      <c r="EZY222" s="45"/>
      <c r="EZZ222" s="45"/>
      <c r="FAA222" s="45"/>
      <c r="FAB222" s="45"/>
      <c r="FAC222" s="45"/>
      <c r="FAD222" s="45"/>
      <c r="FAE222" s="45"/>
      <c r="FAF222" s="45"/>
      <c r="FAG222" s="45"/>
      <c r="FAH222" s="45"/>
      <c r="FAI222" s="45"/>
      <c r="FAJ222" s="45"/>
      <c r="FAK222" s="45"/>
      <c r="FAL222" s="45"/>
      <c r="FAM222" s="45"/>
      <c r="FAN222" s="45"/>
      <c r="FAO222" s="45"/>
      <c r="FAP222" s="45"/>
      <c r="FAQ222" s="45"/>
      <c r="FAR222" s="45"/>
      <c r="FAS222" s="45"/>
      <c r="FAT222" s="45"/>
      <c r="FAU222" s="45"/>
      <c r="FAV222" s="45"/>
      <c r="FAW222" s="45"/>
      <c r="FAX222" s="45"/>
      <c r="FAY222" s="45"/>
      <c r="FAZ222" s="45"/>
      <c r="FBA222" s="45"/>
      <c r="FBB222" s="45"/>
      <c r="FBC222" s="45"/>
      <c r="FBD222" s="45"/>
      <c r="FBE222" s="45"/>
      <c r="FBF222" s="45"/>
      <c r="FBG222" s="45"/>
      <c r="FBH222" s="45"/>
      <c r="FBI222" s="45"/>
      <c r="FBJ222" s="45"/>
      <c r="FBK222" s="45"/>
      <c r="FBL222" s="45"/>
      <c r="FBM222" s="45"/>
      <c r="FBN222" s="45"/>
      <c r="FBO222" s="45"/>
      <c r="FBP222" s="45"/>
      <c r="FBQ222" s="45"/>
      <c r="FBR222" s="45"/>
      <c r="FBS222" s="45"/>
      <c r="FBT222" s="45"/>
      <c r="FBU222" s="45"/>
      <c r="FBV222" s="45"/>
      <c r="FBW222" s="45"/>
      <c r="FBX222" s="45"/>
      <c r="FBY222" s="45"/>
      <c r="FBZ222" s="45"/>
      <c r="FCA222" s="45"/>
      <c r="FCB222" s="45"/>
      <c r="FCC222" s="45"/>
      <c r="FCD222" s="45"/>
      <c r="FCE222" s="45"/>
      <c r="FCF222" s="45"/>
      <c r="FCG222" s="45"/>
      <c r="FCH222" s="45"/>
      <c r="FCI222" s="45"/>
      <c r="FCJ222" s="45"/>
      <c r="FCK222" s="45"/>
      <c r="FCL222" s="45"/>
      <c r="FCM222" s="45"/>
      <c r="FCN222" s="45"/>
      <c r="FCO222" s="45"/>
      <c r="FCP222" s="45"/>
      <c r="FCQ222" s="45"/>
      <c r="FCR222" s="45"/>
      <c r="FCS222" s="45"/>
      <c r="FCT222" s="45"/>
      <c r="FCU222" s="45"/>
      <c r="FCV222" s="45"/>
      <c r="FCW222" s="45"/>
      <c r="FCX222" s="45"/>
      <c r="FCY222" s="45"/>
      <c r="FCZ222" s="45"/>
      <c r="FDA222" s="45"/>
      <c r="FDB222" s="45"/>
      <c r="FDC222" s="45"/>
      <c r="FDD222" s="45"/>
      <c r="FDE222" s="45"/>
      <c r="FDF222" s="45"/>
      <c r="FDG222" s="45"/>
      <c r="FDH222" s="45"/>
      <c r="FDI222" s="45"/>
      <c r="FDJ222" s="45"/>
      <c r="FDK222" s="45"/>
      <c r="FDL222" s="45"/>
      <c r="FDM222" s="45"/>
      <c r="FDN222" s="45"/>
      <c r="FDO222" s="45"/>
      <c r="FDP222" s="45"/>
      <c r="FDQ222" s="45"/>
      <c r="FDR222" s="45"/>
      <c r="FDS222" s="45"/>
      <c r="FDT222" s="45"/>
      <c r="FDU222" s="45"/>
      <c r="FDV222" s="45"/>
      <c r="FDW222" s="45"/>
      <c r="FDX222" s="45"/>
      <c r="FDY222" s="45"/>
      <c r="FDZ222" s="45"/>
      <c r="FEA222" s="45"/>
      <c r="FEB222" s="45"/>
      <c r="FEC222" s="45"/>
      <c r="FED222" s="45"/>
      <c r="FEE222" s="45"/>
      <c r="FEF222" s="45"/>
      <c r="FEG222" s="45"/>
      <c r="FEH222" s="45"/>
      <c r="FEI222" s="45"/>
      <c r="FEJ222" s="45"/>
      <c r="FEK222" s="45"/>
      <c r="FEL222" s="45"/>
      <c r="FEM222" s="45"/>
      <c r="FEN222" s="45"/>
      <c r="FEO222" s="45"/>
      <c r="FEP222" s="45"/>
      <c r="FEQ222" s="45"/>
      <c r="FER222" s="45"/>
      <c r="FES222" s="45"/>
      <c r="FET222" s="45"/>
      <c r="FEU222" s="45"/>
      <c r="FEV222" s="45"/>
      <c r="FEW222" s="45"/>
      <c r="FEX222" s="45"/>
      <c r="FEY222" s="45"/>
      <c r="FEZ222" s="45"/>
      <c r="FFA222" s="45"/>
      <c r="FFB222" s="45"/>
      <c r="FFC222" s="45"/>
      <c r="FFD222" s="45"/>
      <c r="FFE222" s="45"/>
      <c r="FFF222" s="45"/>
      <c r="FFG222" s="45"/>
      <c r="FFH222" s="45"/>
      <c r="FFI222" s="45"/>
      <c r="FFJ222" s="45"/>
      <c r="FFK222" s="45"/>
      <c r="FFL222" s="45"/>
      <c r="FFM222" s="45"/>
      <c r="FFN222" s="45"/>
      <c r="FFO222" s="45"/>
      <c r="FFP222" s="45"/>
      <c r="FFQ222" s="45"/>
      <c r="FFR222" s="45"/>
      <c r="FFS222" s="45"/>
      <c r="FFT222" s="45"/>
      <c r="FFU222" s="45"/>
      <c r="FFV222" s="45"/>
      <c r="FFW222" s="45"/>
      <c r="FFX222" s="45"/>
      <c r="FFY222" s="45"/>
      <c r="FFZ222" s="45"/>
      <c r="FGA222" s="45"/>
      <c r="FGB222" s="45"/>
      <c r="FGC222" s="45"/>
      <c r="FGD222" s="45"/>
      <c r="FGE222" s="45"/>
      <c r="FGF222" s="45"/>
      <c r="FGG222" s="45"/>
      <c r="FGH222" s="45"/>
      <c r="FGI222" s="45"/>
      <c r="FGJ222" s="45"/>
      <c r="FGK222" s="45"/>
      <c r="FGL222" s="45"/>
      <c r="FGM222" s="45"/>
      <c r="FGN222" s="45"/>
      <c r="FGO222" s="45"/>
      <c r="FGP222" s="45"/>
      <c r="FGQ222" s="45"/>
      <c r="FGR222" s="45"/>
      <c r="FGS222" s="45"/>
      <c r="FGT222" s="45"/>
      <c r="FGU222" s="45"/>
      <c r="FGV222" s="45"/>
      <c r="FGW222" s="45"/>
      <c r="FGX222" s="45"/>
      <c r="FGY222" s="45"/>
      <c r="FGZ222" s="45"/>
      <c r="FHA222" s="45"/>
      <c r="FHB222" s="45"/>
      <c r="FHC222" s="45"/>
      <c r="FHD222" s="45"/>
      <c r="FHE222" s="45"/>
      <c r="FHF222" s="45"/>
      <c r="FHG222" s="45"/>
      <c r="FHH222" s="45"/>
      <c r="FHI222" s="45"/>
      <c r="FHJ222" s="45"/>
      <c r="FHK222" s="45"/>
      <c r="FHL222" s="45"/>
      <c r="FHM222" s="45"/>
      <c r="FHN222" s="45"/>
      <c r="FHO222" s="45"/>
      <c r="FHP222" s="45"/>
      <c r="FHQ222" s="45"/>
      <c r="FHR222" s="45"/>
      <c r="FHS222" s="45"/>
      <c r="FHT222" s="45"/>
      <c r="FHU222" s="45"/>
      <c r="FHV222" s="45"/>
      <c r="FHW222" s="45"/>
      <c r="FHX222" s="45"/>
      <c r="FHY222" s="45"/>
      <c r="FHZ222" s="45"/>
      <c r="FIA222" s="45"/>
      <c r="FIB222" s="45"/>
      <c r="FIC222" s="45"/>
      <c r="FID222" s="45"/>
      <c r="FIE222" s="45"/>
      <c r="FIF222" s="45"/>
      <c r="FIG222" s="45"/>
      <c r="FIH222" s="45"/>
      <c r="FII222" s="45"/>
      <c r="FIJ222" s="45"/>
      <c r="FIK222" s="45"/>
      <c r="FIL222" s="45"/>
      <c r="FIM222" s="45"/>
      <c r="FIN222" s="45"/>
      <c r="FIO222" s="45"/>
      <c r="FIP222" s="45"/>
      <c r="FIQ222" s="45"/>
      <c r="FIR222" s="45"/>
      <c r="FIS222" s="45"/>
      <c r="FIT222" s="45"/>
      <c r="FIU222" s="45"/>
      <c r="FIV222" s="45"/>
      <c r="FIW222" s="45"/>
      <c r="FIX222" s="45"/>
      <c r="FIY222" s="45"/>
      <c r="FIZ222" s="45"/>
      <c r="FJA222" s="45"/>
      <c r="FJB222" s="45"/>
      <c r="FJC222" s="45"/>
      <c r="FJD222" s="45"/>
      <c r="FJE222" s="45"/>
      <c r="FJF222" s="45"/>
      <c r="FJG222" s="45"/>
      <c r="FJH222" s="45"/>
      <c r="FJI222" s="45"/>
      <c r="FJJ222" s="45"/>
      <c r="FJK222" s="45"/>
      <c r="FJL222" s="45"/>
      <c r="FJM222" s="45"/>
      <c r="FJN222" s="45"/>
      <c r="FJO222" s="45"/>
      <c r="FJP222" s="45"/>
      <c r="FJQ222" s="45"/>
      <c r="FJR222" s="45"/>
      <c r="FJS222" s="45"/>
      <c r="FJT222" s="45"/>
      <c r="FJU222" s="45"/>
      <c r="FJV222" s="45"/>
      <c r="FJW222" s="45"/>
      <c r="FJX222" s="45"/>
      <c r="FJY222" s="45"/>
      <c r="FJZ222" s="45"/>
      <c r="FKA222" s="45"/>
      <c r="FKB222" s="45"/>
      <c r="FKC222" s="45"/>
      <c r="FKD222" s="45"/>
      <c r="FKE222" s="45"/>
      <c r="FKF222" s="45"/>
      <c r="FKG222" s="45"/>
      <c r="FKH222" s="45"/>
      <c r="FKI222" s="45"/>
      <c r="FKJ222" s="45"/>
      <c r="FKK222" s="45"/>
      <c r="FKL222" s="45"/>
      <c r="FKM222" s="45"/>
      <c r="FKN222" s="45"/>
      <c r="FKO222" s="45"/>
      <c r="FKP222" s="45"/>
      <c r="FKQ222" s="45"/>
      <c r="FKR222" s="45"/>
      <c r="FKS222" s="45"/>
      <c r="FKT222" s="45"/>
      <c r="FKU222" s="45"/>
      <c r="FKV222" s="45"/>
      <c r="FKW222" s="45"/>
      <c r="FKX222" s="45"/>
      <c r="FKY222" s="45"/>
      <c r="FKZ222" s="45"/>
      <c r="FLA222" s="45"/>
      <c r="FLB222" s="45"/>
      <c r="FLC222" s="45"/>
      <c r="FLD222" s="45"/>
      <c r="FLE222" s="45"/>
      <c r="FLF222" s="45"/>
      <c r="FLG222" s="45"/>
      <c r="FLH222" s="45"/>
      <c r="FLI222" s="45"/>
      <c r="FLJ222" s="45"/>
      <c r="FLK222" s="45"/>
      <c r="FLL222" s="45"/>
      <c r="FLM222" s="45"/>
      <c r="FLN222" s="45"/>
      <c r="FLO222" s="45"/>
      <c r="FLP222" s="45"/>
      <c r="FLQ222" s="45"/>
      <c r="FLR222" s="45"/>
      <c r="FLS222" s="45"/>
      <c r="FLT222" s="45"/>
      <c r="FLU222" s="45"/>
      <c r="FLV222" s="45"/>
      <c r="FLW222" s="45"/>
      <c r="FLX222" s="45"/>
      <c r="FLY222" s="45"/>
      <c r="FLZ222" s="45"/>
      <c r="FMA222" s="45"/>
      <c r="FMB222" s="45"/>
      <c r="FMC222" s="45"/>
      <c r="FMD222" s="45"/>
      <c r="FME222" s="45"/>
      <c r="FMF222" s="45"/>
      <c r="FMG222" s="45"/>
      <c r="FMH222" s="45"/>
      <c r="FMI222" s="45"/>
      <c r="FMJ222" s="45"/>
      <c r="FMK222" s="45"/>
      <c r="FML222" s="45"/>
      <c r="FMM222" s="45"/>
      <c r="FMN222" s="45"/>
      <c r="FMO222" s="45"/>
      <c r="FMP222" s="45"/>
      <c r="FMQ222" s="45"/>
      <c r="FMR222" s="45"/>
      <c r="FMS222" s="45"/>
      <c r="FMT222" s="45"/>
      <c r="FMU222" s="45"/>
      <c r="FMV222" s="45"/>
      <c r="FMW222" s="45"/>
      <c r="FMX222" s="45"/>
      <c r="FMY222" s="45"/>
      <c r="FMZ222" s="45"/>
      <c r="FNA222" s="45"/>
      <c r="FNB222" s="45"/>
      <c r="FNC222" s="45"/>
      <c r="FND222" s="45"/>
      <c r="FNE222" s="45"/>
      <c r="FNF222" s="45"/>
      <c r="FNG222" s="45"/>
      <c r="FNH222" s="45"/>
      <c r="FNI222" s="45"/>
      <c r="FNJ222" s="45"/>
      <c r="FNK222" s="45"/>
      <c r="FNL222" s="45"/>
      <c r="FNM222" s="45"/>
      <c r="FNN222" s="45"/>
      <c r="FNO222" s="45"/>
      <c r="FNP222" s="45"/>
      <c r="FNQ222" s="45"/>
      <c r="FNR222" s="45"/>
      <c r="FNS222" s="45"/>
      <c r="FNT222" s="45"/>
      <c r="FNU222" s="45"/>
      <c r="FNV222" s="45"/>
      <c r="FNW222" s="45"/>
      <c r="FNX222" s="45"/>
      <c r="FNY222" s="45"/>
      <c r="FNZ222" s="45"/>
      <c r="FOA222" s="45"/>
      <c r="FOB222" s="45"/>
      <c r="FOC222" s="45"/>
      <c r="FOD222" s="45"/>
      <c r="FOE222" s="45"/>
      <c r="FOF222" s="45"/>
      <c r="FOG222" s="45"/>
      <c r="FOH222" s="45"/>
      <c r="FOI222" s="45"/>
      <c r="FOJ222" s="45"/>
      <c r="FOK222" s="45"/>
      <c r="FOL222" s="45"/>
      <c r="FOM222" s="45"/>
      <c r="FON222" s="45"/>
      <c r="FOO222" s="45"/>
      <c r="FOP222" s="45"/>
      <c r="FOQ222" s="45"/>
      <c r="FOR222" s="45"/>
      <c r="FOS222" s="45"/>
      <c r="FOT222" s="45"/>
      <c r="FOU222" s="45"/>
      <c r="FOV222" s="45"/>
      <c r="FOW222" s="45"/>
      <c r="FOX222" s="45"/>
      <c r="FOY222" s="45"/>
      <c r="FOZ222" s="45"/>
      <c r="FPA222" s="45"/>
      <c r="FPB222" s="45"/>
      <c r="FPC222" s="45"/>
      <c r="FPD222" s="45"/>
      <c r="FPE222" s="45"/>
      <c r="FPF222" s="45"/>
      <c r="FPG222" s="45"/>
      <c r="FPH222" s="45"/>
      <c r="FPI222" s="45"/>
      <c r="FPJ222" s="45"/>
      <c r="FPK222" s="45"/>
      <c r="FPL222" s="45"/>
      <c r="FPM222" s="45"/>
      <c r="FPN222" s="45"/>
      <c r="FPO222" s="45"/>
      <c r="FPP222" s="45"/>
      <c r="FPQ222" s="45"/>
      <c r="FPR222" s="45"/>
      <c r="FPS222" s="45"/>
      <c r="FPT222" s="45"/>
      <c r="FPU222" s="45"/>
      <c r="FPV222" s="45"/>
      <c r="FPW222" s="45"/>
      <c r="FPX222" s="45"/>
      <c r="FPY222" s="45"/>
      <c r="FPZ222" s="45"/>
      <c r="FQA222" s="45"/>
      <c r="FQB222" s="45"/>
      <c r="FQC222" s="45"/>
      <c r="FQD222" s="45"/>
      <c r="FQE222" s="45"/>
      <c r="FQF222" s="45"/>
      <c r="FQG222" s="45"/>
      <c r="FQH222" s="45"/>
      <c r="FQI222" s="45"/>
      <c r="FQJ222" s="45"/>
      <c r="FQK222" s="45"/>
      <c r="FQL222" s="45"/>
      <c r="FQM222" s="45"/>
      <c r="FQN222" s="45"/>
      <c r="FQO222" s="45"/>
      <c r="FQP222" s="45"/>
      <c r="FQQ222" s="45"/>
      <c r="FQR222" s="45"/>
      <c r="FQS222" s="45"/>
      <c r="FQT222" s="45"/>
      <c r="FQU222" s="45"/>
      <c r="FQV222" s="45"/>
      <c r="FQW222" s="45"/>
      <c r="FQX222" s="45"/>
      <c r="FQY222" s="45"/>
      <c r="FQZ222" s="45"/>
      <c r="FRA222" s="45"/>
      <c r="FRB222" s="45"/>
      <c r="FRC222" s="45"/>
      <c r="FRD222" s="45"/>
      <c r="FRE222" s="45"/>
      <c r="FRF222" s="45"/>
      <c r="FRG222" s="45"/>
      <c r="FRH222" s="45"/>
      <c r="FRI222" s="45"/>
      <c r="FRJ222" s="45"/>
      <c r="FRK222" s="45"/>
      <c r="FRL222" s="45"/>
      <c r="FRM222" s="45"/>
      <c r="FRN222" s="45"/>
      <c r="FRO222" s="45"/>
      <c r="FRP222" s="45"/>
      <c r="FRQ222" s="45"/>
      <c r="FRR222" s="45"/>
      <c r="FRS222" s="45"/>
      <c r="FRT222" s="45"/>
      <c r="FRU222" s="45"/>
      <c r="FRV222" s="45"/>
      <c r="FRW222" s="45"/>
      <c r="FRX222" s="45"/>
      <c r="FRY222" s="45"/>
      <c r="FRZ222" s="45"/>
      <c r="FSA222" s="45"/>
      <c r="FSB222" s="45"/>
      <c r="FSC222" s="45"/>
      <c r="FSD222" s="45"/>
      <c r="FSE222" s="45"/>
      <c r="FSF222" s="45"/>
      <c r="FSG222" s="45"/>
      <c r="FSH222" s="45"/>
      <c r="FSI222" s="45"/>
      <c r="FSJ222" s="45"/>
      <c r="FSK222" s="45"/>
      <c r="FSL222" s="45"/>
      <c r="FSM222" s="45"/>
      <c r="FSN222" s="45"/>
      <c r="FSO222" s="45"/>
      <c r="FSP222" s="45"/>
      <c r="FSQ222" s="45"/>
      <c r="FSR222" s="45"/>
      <c r="FSS222" s="45"/>
      <c r="FST222" s="45"/>
      <c r="FSU222" s="45"/>
      <c r="FSV222" s="45"/>
      <c r="FSW222" s="45"/>
      <c r="FSX222" s="45"/>
      <c r="FSY222" s="45"/>
      <c r="FSZ222" s="45"/>
      <c r="FTA222" s="45"/>
      <c r="FTB222" s="45"/>
      <c r="FTC222" s="45"/>
      <c r="FTD222" s="45"/>
      <c r="FTE222" s="45"/>
      <c r="FTF222" s="45"/>
      <c r="FTG222" s="45"/>
      <c r="FTH222" s="45"/>
      <c r="FTI222" s="45"/>
      <c r="FTJ222" s="45"/>
      <c r="FTK222" s="45"/>
      <c r="FTL222" s="45"/>
      <c r="FTM222" s="45"/>
      <c r="FTN222" s="45"/>
      <c r="FTO222" s="45"/>
      <c r="FTP222" s="45"/>
      <c r="FTQ222" s="45"/>
      <c r="FTR222" s="45"/>
      <c r="FTS222" s="45"/>
      <c r="FTT222" s="45"/>
      <c r="FTU222" s="45"/>
      <c r="FTV222" s="45"/>
      <c r="FTW222" s="45"/>
      <c r="FTX222" s="45"/>
      <c r="FTY222" s="45"/>
      <c r="FTZ222" s="45"/>
      <c r="FUA222" s="45"/>
      <c r="FUB222" s="45"/>
      <c r="FUC222" s="45"/>
      <c r="FUD222" s="45"/>
      <c r="FUE222" s="45"/>
      <c r="FUF222" s="45"/>
      <c r="FUG222" s="45"/>
      <c r="FUH222" s="45"/>
      <c r="FUI222" s="45"/>
      <c r="FUJ222" s="45"/>
      <c r="FUK222" s="45"/>
      <c r="FUL222" s="45"/>
      <c r="FUM222" s="45"/>
      <c r="FUN222" s="45"/>
      <c r="FUO222" s="45"/>
      <c r="FUP222" s="45"/>
      <c r="FUQ222" s="45"/>
      <c r="FUR222" s="45"/>
      <c r="FUS222" s="45"/>
      <c r="FUT222" s="45"/>
      <c r="FUU222" s="45"/>
      <c r="FUV222" s="45"/>
      <c r="FUW222" s="45"/>
      <c r="FUX222" s="45"/>
      <c r="FUY222" s="45"/>
      <c r="FUZ222" s="45"/>
      <c r="FVA222" s="45"/>
      <c r="FVB222" s="45"/>
      <c r="FVC222" s="45"/>
      <c r="FVD222" s="45"/>
      <c r="FVE222" s="45"/>
      <c r="FVF222" s="45"/>
      <c r="FVG222" s="45"/>
      <c r="FVH222" s="45"/>
      <c r="FVI222" s="45"/>
      <c r="FVJ222" s="45"/>
      <c r="FVK222" s="45"/>
      <c r="FVL222" s="45"/>
      <c r="FVM222" s="45"/>
      <c r="FVN222" s="45"/>
      <c r="FVO222" s="45"/>
      <c r="FVP222" s="45"/>
      <c r="FVQ222" s="45"/>
      <c r="FVR222" s="45"/>
      <c r="FVS222" s="45"/>
      <c r="FVT222" s="45"/>
      <c r="FVU222" s="45"/>
      <c r="FVV222" s="45"/>
      <c r="FVW222" s="45"/>
      <c r="FVX222" s="45"/>
      <c r="FVY222" s="45"/>
      <c r="FVZ222" s="45"/>
      <c r="FWA222" s="45"/>
      <c r="FWB222" s="45"/>
      <c r="FWC222" s="45"/>
      <c r="FWD222" s="45"/>
      <c r="FWE222" s="45"/>
      <c r="FWF222" s="45"/>
      <c r="FWG222" s="45"/>
      <c r="FWH222" s="45"/>
      <c r="FWI222" s="45"/>
      <c r="FWJ222" s="45"/>
      <c r="FWK222" s="45"/>
      <c r="FWL222" s="45"/>
      <c r="FWM222" s="45"/>
      <c r="FWN222" s="45"/>
      <c r="FWO222" s="45"/>
      <c r="FWP222" s="45"/>
      <c r="FWQ222" s="45"/>
      <c r="FWR222" s="45"/>
      <c r="FWS222" s="45"/>
      <c r="FWT222" s="45"/>
      <c r="FWU222" s="45"/>
      <c r="FWV222" s="45"/>
      <c r="FWW222" s="45"/>
      <c r="FWX222" s="45"/>
      <c r="FWY222" s="45"/>
      <c r="FWZ222" s="45"/>
      <c r="FXA222" s="45"/>
      <c r="FXB222" s="45"/>
      <c r="FXC222" s="45"/>
      <c r="FXD222" s="45"/>
      <c r="FXE222" s="45"/>
      <c r="FXF222" s="45"/>
      <c r="FXG222" s="45"/>
      <c r="FXH222" s="45"/>
      <c r="FXI222" s="45"/>
      <c r="FXJ222" s="45"/>
      <c r="FXK222" s="45"/>
      <c r="FXL222" s="45"/>
      <c r="FXM222" s="45"/>
      <c r="FXN222" s="45"/>
      <c r="FXO222" s="45"/>
      <c r="FXP222" s="45"/>
      <c r="FXQ222" s="45"/>
      <c r="FXR222" s="45"/>
      <c r="FXS222" s="45"/>
      <c r="FXT222" s="45"/>
      <c r="FXU222" s="45"/>
      <c r="FXV222" s="45"/>
      <c r="FXW222" s="45"/>
      <c r="FXX222" s="45"/>
      <c r="FXY222" s="45"/>
      <c r="FXZ222" s="45"/>
      <c r="FYA222" s="45"/>
      <c r="FYB222" s="45"/>
      <c r="FYC222" s="45"/>
      <c r="FYD222" s="45"/>
      <c r="FYE222" s="45"/>
      <c r="FYF222" s="45"/>
      <c r="FYG222" s="45"/>
      <c r="FYH222" s="45"/>
      <c r="FYI222" s="45"/>
      <c r="FYJ222" s="45"/>
      <c r="FYK222" s="45"/>
      <c r="FYL222" s="45"/>
      <c r="FYM222" s="45"/>
      <c r="FYN222" s="45"/>
      <c r="FYO222" s="45"/>
      <c r="FYP222" s="45"/>
      <c r="FYQ222" s="45"/>
      <c r="FYR222" s="45"/>
      <c r="FYS222" s="45"/>
      <c r="FYT222" s="45"/>
      <c r="FYU222" s="45"/>
      <c r="FYV222" s="45"/>
      <c r="FYW222" s="45"/>
      <c r="FYX222" s="45"/>
      <c r="FYY222" s="45"/>
      <c r="FYZ222" s="45"/>
      <c r="FZA222" s="45"/>
      <c r="FZB222" s="45"/>
      <c r="FZC222" s="45"/>
      <c r="FZD222" s="45"/>
      <c r="FZE222" s="45"/>
      <c r="FZF222" s="45"/>
      <c r="FZG222" s="45"/>
      <c r="FZH222" s="45"/>
      <c r="FZI222" s="45"/>
      <c r="FZJ222" s="45"/>
      <c r="FZK222" s="45"/>
      <c r="FZL222" s="45"/>
      <c r="FZM222" s="45"/>
      <c r="FZN222" s="45"/>
      <c r="FZO222" s="45"/>
      <c r="FZP222" s="45"/>
      <c r="FZQ222" s="45"/>
      <c r="FZR222" s="45"/>
      <c r="FZS222" s="45"/>
      <c r="FZT222" s="45"/>
      <c r="FZU222" s="45"/>
      <c r="FZV222" s="45"/>
      <c r="FZW222" s="45"/>
      <c r="FZX222" s="45"/>
      <c r="FZY222" s="45"/>
      <c r="FZZ222" s="45"/>
      <c r="GAA222" s="45"/>
      <c r="GAB222" s="45"/>
      <c r="GAC222" s="45"/>
      <c r="GAD222" s="45"/>
      <c r="GAE222" s="45"/>
      <c r="GAF222" s="45"/>
      <c r="GAG222" s="45"/>
      <c r="GAH222" s="45"/>
      <c r="GAI222" s="45"/>
      <c r="GAJ222" s="45"/>
      <c r="GAK222" s="45"/>
      <c r="GAL222" s="45"/>
      <c r="GAM222" s="45"/>
      <c r="GAN222" s="45"/>
      <c r="GAO222" s="45"/>
      <c r="GAP222" s="45"/>
      <c r="GAQ222" s="45"/>
      <c r="GAR222" s="45"/>
      <c r="GAS222" s="45"/>
      <c r="GAT222" s="45"/>
      <c r="GAU222" s="45"/>
      <c r="GAV222" s="45"/>
      <c r="GAW222" s="45"/>
      <c r="GAX222" s="45"/>
      <c r="GAY222" s="45"/>
      <c r="GAZ222" s="45"/>
      <c r="GBA222" s="45"/>
      <c r="GBB222" s="45"/>
      <c r="GBC222" s="45"/>
      <c r="GBD222" s="45"/>
      <c r="GBE222" s="45"/>
      <c r="GBF222" s="45"/>
      <c r="GBG222" s="45"/>
      <c r="GBH222" s="45"/>
      <c r="GBI222" s="45"/>
      <c r="GBJ222" s="45"/>
      <c r="GBK222" s="45"/>
      <c r="GBL222" s="45"/>
      <c r="GBM222" s="45"/>
      <c r="GBN222" s="45"/>
      <c r="GBO222" s="45"/>
      <c r="GBP222" s="45"/>
      <c r="GBQ222" s="45"/>
      <c r="GBR222" s="45"/>
      <c r="GBS222" s="45"/>
      <c r="GBT222" s="45"/>
      <c r="GBU222" s="45"/>
      <c r="GBV222" s="45"/>
      <c r="GBW222" s="45"/>
      <c r="GBX222" s="45"/>
      <c r="GBY222" s="45"/>
      <c r="GBZ222" s="45"/>
      <c r="GCA222" s="45"/>
      <c r="GCB222" s="45"/>
      <c r="GCC222" s="45"/>
      <c r="GCD222" s="45"/>
      <c r="GCE222" s="45"/>
      <c r="GCF222" s="45"/>
      <c r="GCG222" s="45"/>
      <c r="GCH222" s="45"/>
      <c r="GCI222" s="45"/>
      <c r="GCJ222" s="45"/>
      <c r="GCK222" s="45"/>
      <c r="GCL222" s="45"/>
      <c r="GCM222" s="45"/>
      <c r="GCN222" s="45"/>
      <c r="GCO222" s="45"/>
      <c r="GCP222" s="45"/>
      <c r="GCQ222" s="45"/>
      <c r="GCR222" s="45"/>
      <c r="GCS222" s="45"/>
      <c r="GCT222" s="45"/>
      <c r="GCU222" s="45"/>
      <c r="GCV222" s="45"/>
      <c r="GCW222" s="45"/>
      <c r="GCX222" s="45"/>
      <c r="GCY222" s="45"/>
      <c r="GCZ222" s="45"/>
      <c r="GDA222" s="45"/>
      <c r="GDB222" s="45"/>
      <c r="GDC222" s="45"/>
      <c r="GDD222" s="45"/>
      <c r="GDE222" s="45"/>
      <c r="GDF222" s="45"/>
      <c r="GDG222" s="45"/>
      <c r="GDH222" s="45"/>
      <c r="GDI222" s="45"/>
      <c r="GDJ222" s="45"/>
      <c r="GDK222" s="45"/>
      <c r="GDL222" s="45"/>
      <c r="GDM222" s="45"/>
      <c r="GDN222" s="45"/>
      <c r="GDO222" s="45"/>
      <c r="GDP222" s="45"/>
      <c r="GDQ222" s="45"/>
      <c r="GDR222" s="45"/>
      <c r="GDS222" s="45"/>
      <c r="GDT222" s="45"/>
      <c r="GDU222" s="45"/>
      <c r="GDV222" s="45"/>
      <c r="GDW222" s="45"/>
      <c r="GDX222" s="45"/>
      <c r="GDY222" s="45"/>
      <c r="GDZ222" s="45"/>
      <c r="GEA222" s="45"/>
      <c r="GEB222" s="45"/>
      <c r="GEC222" s="45"/>
      <c r="GED222" s="45"/>
      <c r="GEE222" s="45"/>
      <c r="GEF222" s="45"/>
      <c r="GEG222" s="45"/>
      <c r="GEH222" s="45"/>
      <c r="GEI222" s="45"/>
      <c r="GEJ222" s="45"/>
      <c r="GEK222" s="45"/>
      <c r="GEL222" s="45"/>
      <c r="GEM222" s="45"/>
      <c r="GEN222" s="45"/>
      <c r="GEO222" s="45"/>
      <c r="GEP222" s="45"/>
      <c r="GEQ222" s="45"/>
      <c r="GER222" s="45"/>
      <c r="GES222" s="45"/>
      <c r="GET222" s="45"/>
      <c r="GEU222" s="45"/>
      <c r="GEV222" s="45"/>
      <c r="GEW222" s="45"/>
      <c r="GEX222" s="45"/>
      <c r="GEY222" s="45"/>
      <c r="GEZ222" s="45"/>
      <c r="GFA222" s="45"/>
      <c r="GFB222" s="45"/>
      <c r="GFC222" s="45"/>
      <c r="GFD222" s="45"/>
      <c r="GFE222" s="45"/>
      <c r="GFF222" s="45"/>
      <c r="GFG222" s="45"/>
      <c r="GFH222" s="45"/>
      <c r="GFI222" s="45"/>
      <c r="GFJ222" s="45"/>
      <c r="GFK222" s="45"/>
      <c r="GFL222" s="45"/>
      <c r="GFM222" s="45"/>
      <c r="GFN222" s="45"/>
      <c r="GFO222" s="45"/>
      <c r="GFP222" s="45"/>
      <c r="GFQ222" s="45"/>
      <c r="GFR222" s="45"/>
      <c r="GFS222" s="45"/>
      <c r="GFT222" s="45"/>
      <c r="GFU222" s="45"/>
      <c r="GFV222" s="45"/>
      <c r="GFW222" s="45"/>
      <c r="GFX222" s="45"/>
      <c r="GFY222" s="45"/>
      <c r="GFZ222" s="45"/>
      <c r="GGA222" s="45"/>
      <c r="GGB222" s="45"/>
      <c r="GGC222" s="45"/>
      <c r="GGD222" s="45"/>
      <c r="GGE222" s="45"/>
      <c r="GGF222" s="45"/>
      <c r="GGG222" s="45"/>
      <c r="GGH222" s="45"/>
      <c r="GGI222" s="45"/>
      <c r="GGJ222" s="45"/>
      <c r="GGK222" s="45"/>
      <c r="GGL222" s="45"/>
      <c r="GGM222" s="45"/>
      <c r="GGN222" s="45"/>
      <c r="GGO222" s="45"/>
      <c r="GGP222" s="45"/>
      <c r="GGQ222" s="45"/>
      <c r="GGR222" s="45"/>
      <c r="GGS222" s="45"/>
      <c r="GGT222" s="45"/>
      <c r="GGU222" s="45"/>
      <c r="GGV222" s="45"/>
      <c r="GGW222" s="45"/>
      <c r="GGX222" s="45"/>
      <c r="GGY222" s="45"/>
      <c r="GGZ222" s="45"/>
      <c r="GHA222" s="45"/>
      <c r="GHB222" s="45"/>
      <c r="GHC222" s="45"/>
      <c r="GHD222" s="45"/>
      <c r="GHE222" s="45"/>
      <c r="GHF222" s="45"/>
      <c r="GHG222" s="45"/>
      <c r="GHH222" s="45"/>
      <c r="GHI222" s="45"/>
      <c r="GHJ222" s="45"/>
      <c r="GHK222" s="45"/>
      <c r="GHL222" s="45"/>
      <c r="GHM222" s="45"/>
      <c r="GHN222" s="45"/>
      <c r="GHO222" s="45"/>
      <c r="GHP222" s="45"/>
      <c r="GHQ222" s="45"/>
      <c r="GHR222" s="45"/>
      <c r="GHS222" s="45"/>
      <c r="GHT222" s="45"/>
      <c r="GHU222" s="45"/>
      <c r="GHV222" s="45"/>
      <c r="GHW222" s="45"/>
      <c r="GHX222" s="45"/>
      <c r="GHY222" s="45"/>
      <c r="GHZ222" s="45"/>
      <c r="GIA222" s="45"/>
      <c r="GIB222" s="45"/>
      <c r="GIC222" s="45"/>
      <c r="GID222" s="45"/>
      <c r="GIE222" s="45"/>
      <c r="GIF222" s="45"/>
      <c r="GIG222" s="45"/>
      <c r="GIH222" s="45"/>
      <c r="GII222" s="45"/>
      <c r="GIJ222" s="45"/>
      <c r="GIK222" s="45"/>
      <c r="GIL222" s="45"/>
      <c r="GIM222" s="45"/>
      <c r="GIN222" s="45"/>
      <c r="GIO222" s="45"/>
      <c r="GIP222" s="45"/>
      <c r="GIQ222" s="45"/>
      <c r="GIR222" s="45"/>
      <c r="GIS222" s="45"/>
      <c r="GIT222" s="45"/>
      <c r="GIU222" s="45"/>
      <c r="GIV222" s="45"/>
      <c r="GIW222" s="45"/>
      <c r="GIX222" s="45"/>
      <c r="GIY222" s="45"/>
      <c r="GIZ222" s="45"/>
      <c r="GJA222" s="45"/>
      <c r="GJB222" s="45"/>
      <c r="GJC222" s="45"/>
      <c r="GJD222" s="45"/>
      <c r="GJE222" s="45"/>
      <c r="GJF222" s="45"/>
      <c r="GJG222" s="45"/>
      <c r="GJH222" s="45"/>
      <c r="GJI222" s="45"/>
      <c r="GJJ222" s="45"/>
      <c r="GJK222" s="45"/>
      <c r="GJL222" s="45"/>
      <c r="GJM222" s="45"/>
      <c r="GJN222" s="45"/>
      <c r="GJO222" s="45"/>
      <c r="GJP222" s="45"/>
      <c r="GJQ222" s="45"/>
      <c r="GJR222" s="45"/>
      <c r="GJS222" s="45"/>
      <c r="GJT222" s="45"/>
      <c r="GJU222" s="45"/>
      <c r="GJV222" s="45"/>
      <c r="GJW222" s="45"/>
      <c r="GJX222" s="45"/>
      <c r="GJY222" s="45"/>
      <c r="GJZ222" s="45"/>
      <c r="GKA222" s="45"/>
      <c r="GKB222" s="45"/>
      <c r="GKC222" s="45"/>
      <c r="GKD222" s="45"/>
      <c r="GKE222" s="45"/>
      <c r="GKF222" s="45"/>
      <c r="GKG222" s="45"/>
      <c r="GKH222" s="45"/>
      <c r="GKI222" s="45"/>
      <c r="GKJ222" s="45"/>
      <c r="GKK222" s="45"/>
      <c r="GKL222" s="45"/>
      <c r="GKM222" s="45"/>
      <c r="GKN222" s="45"/>
      <c r="GKO222" s="45"/>
      <c r="GKP222" s="45"/>
      <c r="GKQ222" s="45"/>
      <c r="GKR222" s="45"/>
      <c r="GKS222" s="45"/>
      <c r="GKT222" s="45"/>
      <c r="GKU222" s="45"/>
      <c r="GKV222" s="45"/>
      <c r="GKW222" s="45"/>
      <c r="GKX222" s="45"/>
      <c r="GKY222" s="45"/>
      <c r="GKZ222" s="45"/>
      <c r="GLA222" s="45"/>
      <c r="GLB222" s="45"/>
      <c r="GLC222" s="45"/>
      <c r="GLD222" s="45"/>
      <c r="GLE222" s="45"/>
      <c r="GLF222" s="45"/>
      <c r="GLG222" s="45"/>
      <c r="GLH222" s="45"/>
      <c r="GLI222" s="45"/>
      <c r="GLJ222" s="45"/>
      <c r="GLK222" s="45"/>
      <c r="GLL222" s="45"/>
      <c r="GLM222" s="45"/>
      <c r="GLN222" s="45"/>
      <c r="GLO222" s="45"/>
      <c r="GLP222" s="45"/>
      <c r="GLQ222" s="45"/>
      <c r="GLR222" s="45"/>
      <c r="GLS222" s="45"/>
      <c r="GLT222" s="45"/>
      <c r="GLU222" s="45"/>
      <c r="GLV222" s="45"/>
      <c r="GLW222" s="45"/>
      <c r="GLX222" s="45"/>
      <c r="GLY222" s="45"/>
      <c r="GLZ222" s="45"/>
      <c r="GMA222" s="45"/>
      <c r="GMB222" s="45"/>
      <c r="GMC222" s="45"/>
      <c r="GMD222" s="45"/>
      <c r="GME222" s="45"/>
      <c r="GMF222" s="45"/>
      <c r="GMG222" s="45"/>
      <c r="GMH222" s="45"/>
      <c r="GMI222" s="45"/>
      <c r="GMJ222" s="45"/>
      <c r="GMK222" s="45"/>
      <c r="GML222" s="45"/>
      <c r="GMM222" s="45"/>
      <c r="GMN222" s="45"/>
      <c r="GMO222" s="45"/>
      <c r="GMP222" s="45"/>
      <c r="GMQ222" s="45"/>
      <c r="GMR222" s="45"/>
      <c r="GMS222" s="45"/>
      <c r="GMT222" s="45"/>
      <c r="GMU222" s="45"/>
      <c r="GMV222" s="45"/>
      <c r="GMW222" s="45"/>
      <c r="GMX222" s="45"/>
      <c r="GMY222" s="45"/>
      <c r="GMZ222" s="45"/>
      <c r="GNA222" s="45"/>
      <c r="GNB222" s="45"/>
      <c r="GNC222" s="45"/>
      <c r="GND222" s="45"/>
      <c r="GNE222" s="45"/>
      <c r="GNF222" s="45"/>
      <c r="GNG222" s="45"/>
      <c r="GNH222" s="45"/>
      <c r="GNI222" s="45"/>
      <c r="GNJ222" s="45"/>
      <c r="GNK222" s="45"/>
      <c r="GNL222" s="45"/>
      <c r="GNM222" s="45"/>
      <c r="GNN222" s="45"/>
      <c r="GNO222" s="45"/>
      <c r="GNP222" s="45"/>
      <c r="GNQ222" s="45"/>
      <c r="GNR222" s="45"/>
      <c r="GNS222" s="45"/>
      <c r="GNT222" s="45"/>
      <c r="GNU222" s="45"/>
      <c r="GNV222" s="45"/>
      <c r="GNW222" s="45"/>
      <c r="GNX222" s="45"/>
      <c r="GNY222" s="45"/>
      <c r="GNZ222" s="45"/>
      <c r="GOA222" s="45"/>
      <c r="GOB222" s="45"/>
      <c r="GOC222" s="45"/>
      <c r="GOD222" s="45"/>
      <c r="GOE222" s="45"/>
      <c r="GOF222" s="45"/>
      <c r="GOG222" s="45"/>
      <c r="GOH222" s="45"/>
      <c r="GOI222" s="45"/>
      <c r="GOJ222" s="45"/>
      <c r="GOK222" s="45"/>
      <c r="GOL222" s="45"/>
      <c r="GOM222" s="45"/>
      <c r="GON222" s="45"/>
      <c r="GOO222" s="45"/>
      <c r="GOP222" s="45"/>
      <c r="GOQ222" s="45"/>
      <c r="GOR222" s="45"/>
      <c r="GOS222" s="45"/>
      <c r="GOT222" s="45"/>
      <c r="GOU222" s="45"/>
      <c r="GOV222" s="45"/>
      <c r="GOW222" s="45"/>
      <c r="GOX222" s="45"/>
      <c r="GOY222" s="45"/>
      <c r="GOZ222" s="45"/>
      <c r="GPA222" s="45"/>
      <c r="GPB222" s="45"/>
      <c r="GPC222" s="45"/>
      <c r="GPD222" s="45"/>
      <c r="GPE222" s="45"/>
      <c r="GPF222" s="45"/>
      <c r="GPG222" s="45"/>
      <c r="GPH222" s="45"/>
      <c r="GPI222" s="45"/>
      <c r="GPJ222" s="45"/>
      <c r="GPK222" s="45"/>
      <c r="GPL222" s="45"/>
      <c r="GPM222" s="45"/>
      <c r="GPN222" s="45"/>
      <c r="GPO222" s="45"/>
      <c r="GPP222" s="45"/>
      <c r="GPQ222" s="45"/>
      <c r="GPR222" s="45"/>
      <c r="GPS222" s="45"/>
      <c r="GPT222" s="45"/>
      <c r="GPU222" s="45"/>
      <c r="GPV222" s="45"/>
      <c r="GPW222" s="45"/>
      <c r="GPX222" s="45"/>
      <c r="GPY222" s="45"/>
      <c r="GPZ222" s="45"/>
      <c r="GQA222" s="45"/>
      <c r="GQB222" s="45"/>
      <c r="GQC222" s="45"/>
      <c r="GQD222" s="45"/>
      <c r="GQE222" s="45"/>
      <c r="GQF222" s="45"/>
      <c r="GQG222" s="45"/>
      <c r="GQH222" s="45"/>
      <c r="GQI222" s="45"/>
      <c r="GQJ222" s="45"/>
      <c r="GQK222" s="45"/>
      <c r="GQL222" s="45"/>
      <c r="GQM222" s="45"/>
      <c r="GQN222" s="45"/>
      <c r="GQO222" s="45"/>
      <c r="GQP222" s="45"/>
      <c r="GQQ222" s="45"/>
      <c r="GQR222" s="45"/>
      <c r="GQS222" s="45"/>
      <c r="GQT222" s="45"/>
      <c r="GQU222" s="45"/>
      <c r="GQV222" s="45"/>
      <c r="GQW222" s="45"/>
      <c r="GQX222" s="45"/>
      <c r="GQY222" s="45"/>
      <c r="GQZ222" s="45"/>
      <c r="GRA222" s="45"/>
      <c r="GRB222" s="45"/>
      <c r="GRC222" s="45"/>
      <c r="GRD222" s="45"/>
      <c r="GRE222" s="45"/>
      <c r="GRF222" s="45"/>
      <c r="GRG222" s="45"/>
      <c r="GRH222" s="45"/>
      <c r="GRI222" s="45"/>
      <c r="GRJ222" s="45"/>
      <c r="GRK222" s="45"/>
      <c r="GRL222" s="45"/>
      <c r="GRM222" s="45"/>
      <c r="GRN222" s="45"/>
      <c r="GRO222" s="45"/>
      <c r="GRP222" s="45"/>
      <c r="GRQ222" s="45"/>
      <c r="GRR222" s="45"/>
      <c r="GRS222" s="45"/>
      <c r="GRT222" s="45"/>
      <c r="GRU222" s="45"/>
      <c r="GRV222" s="45"/>
      <c r="GRW222" s="45"/>
      <c r="GRX222" s="45"/>
      <c r="GRY222" s="45"/>
      <c r="GRZ222" s="45"/>
      <c r="GSA222" s="45"/>
      <c r="GSB222" s="45"/>
      <c r="GSC222" s="45"/>
      <c r="GSD222" s="45"/>
      <c r="GSE222" s="45"/>
      <c r="GSF222" s="45"/>
      <c r="GSG222" s="45"/>
      <c r="GSH222" s="45"/>
      <c r="GSI222" s="45"/>
      <c r="GSJ222" s="45"/>
      <c r="GSK222" s="45"/>
      <c r="GSL222" s="45"/>
      <c r="GSM222" s="45"/>
      <c r="GSN222" s="45"/>
      <c r="GSO222" s="45"/>
      <c r="GSP222" s="45"/>
      <c r="GSQ222" s="45"/>
      <c r="GSR222" s="45"/>
      <c r="GSS222" s="45"/>
      <c r="GST222" s="45"/>
      <c r="GSU222" s="45"/>
      <c r="GSV222" s="45"/>
      <c r="GSW222" s="45"/>
      <c r="GSX222" s="45"/>
      <c r="GSY222" s="45"/>
      <c r="GSZ222" s="45"/>
      <c r="GTA222" s="45"/>
      <c r="GTB222" s="45"/>
      <c r="GTC222" s="45"/>
      <c r="GTD222" s="45"/>
      <c r="GTE222" s="45"/>
      <c r="GTF222" s="45"/>
      <c r="GTG222" s="45"/>
      <c r="GTH222" s="45"/>
      <c r="GTI222" s="45"/>
      <c r="GTJ222" s="45"/>
      <c r="GTK222" s="45"/>
      <c r="GTL222" s="45"/>
      <c r="GTM222" s="45"/>
      <c r="GTN222" s="45"/>
      <c r="GTO222" s="45"/>
      <c r="GTP222" s="45"/>
      <c r="GTQ222" s="45"/>
      <c r="GTR222" s="45"/>
      <c r="GTS222" s="45"/>
      <c r="GTT222" s="45"/>
      <c r="GTU222" s="45"/>
      <c r="GTV222" s="45"/>
      <c r="GTW222" s="45"/>
      <c r="GTX222" s="45"/>
      <c r="GTY222" s="45"/>
      <c r="GTZ222" s="45"/>
      <c r="GUA222" s="45"/>
      <c r="GUB222" s="45"/>
      <c r="GUC222" s="45"/>
      <c r="GUD222" s="45"/>
      <c r="GUE222" s="45"/>
      <c r="GUF222" s="45"/>
      <c r="GUG222" s="45"/>
      <c r="GUH222" s="45"/>
      <c r="GUI222" s="45"/>
      <c r="GUJ222" s="45"/>
      <c r="GUK222" s="45"/>
      <c r="GUL222" s="45"/>
      <c r="GUM222" s="45"/>
      <c r="GUN222" s="45"/>
      <c r="GUO222" s="45"/>
      <c r="GUP222" s="45"/>
      <c r="GUQ222" s="45"/>
      <c r="GUR222" s="45"/>
      <c r="GUS222" s="45"/>
      <c r="GUT222" s="45"/>
      <c r="GUU222" s="45"/>
      <c r="GUV222" s="45"/>
      <c r="GUW222" s="45"/>
      <c r="GUX222" s="45"/>
      <c r="GUY222" s="45"/>
      <c r="GUZ222" s="45"/>
      <c r="GVA222" s="45"/>
      <c r="GVB222" s="45"/>
      <c r="GVC222" s="45"/>
      <c r="GVD222" s="45"/>
      <c r="GVE222" s="45"/>
      <c r="GVF222" s="45"/>
      <c r="GVG222" s="45"/>
      <c r="GVH222" s="45"/>
      <c r="GVI222" s="45"/>
      <c r="GVJ222" s="45"/>
      <c r="GVK222" s="45"/>
      <c r="GVL222" s="45"/>
      <c r="GVM222" s="45"/>
      <c r="GVN222" s="45"/>
      <c r="GVO222" s="45"/>
      <c r="GVP222" s="45"/>
      <c r="GVQ222" s="45"/>
      <c r="GVR222" s="45"/>
      <c r="GVS222" s="45"/>
      <c r="GVT222" s="45"/>
      <c r="GVU222" s="45"/>
      <c r="GVV222" s="45"/>
      <c r="GVW222" s="45"/>
      <c r="GVX222" s="45"/>
      <c r="GVY222" s="45"/>
      <c r="GVZ222" s="45"/>
      <c r="GWA222" s="45"/>
      <c r="GWB222" s="45"/>
      <c r="GWC222" s="45"/>
      <c r="GWD222" s="45"/>
      <c r="GWE222" s="45"/>
      <c r="GWF222" s="45"/>
      <c r="GWG222" s="45"/>
      <c r="GWH222" s="45"/>
      <c r="GWI222" s="45"/>
      <c r="GWJ222" s="45"/>
      <c r="GWK222" s="45"/>
      <c r="GWL222" s="45"/>
      <c r="GWM222" s="45"/>
      <c r="GWN222" s="45"/>
      <c r="GWO222" s="45"/>
      <c r="GWP222" s="45"/>
      <c r="GWQ222" s="45"/>
      <c r="GWR222" s="45"/>
      <c r="GWS222" s="45"/>
      <c r="GWT222" s="45"/>
      <c r="GWU222" s="45"/>
      <c r="GWV222" s="45"/>
      <c r="GWW222" s="45"/>
      <c r="GWX222" s="45"/>
      <c r="GWY222" s="45"/>
      <c r="GWZ222" s="45"/>
      <c r="GXA222" s="45"/>
      <c r="GXB222" s="45"/>
      <c r="GXC222" s="45"/>
      <c r="GXD222" s="45"/>
      <c r="GXE222" s="45"/>
      <c r="GXF222" s="45"/>
      <c r="GXG222" s="45"/>
      <c r="GXH222" s="45"/>
      <c r="GXI222" s="45"/>
      <c r="GXJ222" s="45"/>
      <c r="GXK222" s="45"/>
      <c r="GXL222" s="45"/>
      <c r="GXM222" s="45"/>
      <c r="GXN222" s="45"/>
      <c r="GXO222" s="45"/>
      <c r="GXP222" s="45"/>
      <c r="GXQ222" s="45"/>
      <c r="GXR222" s="45"/>
      <c r="GXS222" s="45"/>
      <c r="GXT222" s="45"/>
      <c r="GXU222" s="45"/>
      <c r="GXV222" s="45"/>
      <c r="GXW222" s="45"/>
      <c r="GXX222" s="45"/>
      <c r="GXY222" s="45"/>
      <c r="GXZ222" s="45"/>
      <c r="GYA222" s="45"/>
      <c r="GYB222" s="45"/>
      <c r="GYC222" s="45"/>
      <c r="GYD222" s="45"/>
      <c r="GYE222" s="45"/>
      <c r="GYF222" s="45"/>
      <c r="GYG222" s="45"/>
      <c r="GYH222" s="45"/>
      <c r="GYI222" s="45"/>
      <c r="GYJ222" s="45"/>
      <c r="GYK222" s="45"/>
      <c r="GYL222" s="45"/>
      <c r="GYM222" s="45"/>
      <c r="GYN222" s="45"/>
      <c r="GYO222" s="45"/>
      <c r="GYP222" s="45"/>
      <c r="GYQ222" s="45"/>
      <c r="GYR222" s="45"/>
      <c r="GYS222" s="45"/>
      <c r="GYT222" s="45"/>
      <c r="GYU222" s="45"/>
      <c r="GYV222" s="45"/>
      <c r="GYW222" s="45"/>
      <c r="GYX222" s="45"/>
      <c r="GYY222" s="45"/>
      <c r="GYZ222" s="45"/>
      <c r="GZA222" s="45"/>
      <c r="GZB222" s="45"/>
      <c r="GZC222" s="45"/>
      <c r="GZD222" s="45"/>
      <c r="GZE222" s="45"/>
      <c r="GZF222" s="45"/>
      <c r="GZG222" s="45"/>
      <c r="GZH222" s="45"/>
      <c r="GZI222" s="45"/>
      <c r="GZJ222" s="45"/>
      <c r="GZK222" s="45"/>
      <c r="GZL222" s="45"/>
      <c r="GZM222" s="45"/>
      <c r="GZN222" s="45"/>
      <c r="GZO222" s="45"/>
      <c r="GZP222" s="45"/>
      <c r="GZQ222" s="45"/>
      <c r="GZR222" s="45"/>
      <c r="GZS222" s="45"/>
      <c r="GZT222" s="45"/>
      <c r="GZU222" s="45"/>
      <c r="GZV222" s="45"/>
      <c r="GZW222" s="45"/>
      <c r="GZX222" s="45"/>
      <c r="GZY222" s="45"/>
      <c r="GZZ222" s="45"/>
      <c r="HAA222" s="45"/>
      <c r="HAB222" s="45"/>
      <c r="HAC222" s="45"/>
      <c r="HAD222" s="45"/>
      <c r="HAE222" s="45"/>
      <c r="HAF222" s="45"/>
      <c r="HAG222" s="45"/>
      <c r="HAH222" s="45"/>
      <c r="HAI222" s="45"/>
      <c r="HAJ222" s="45"/>
      <c r="HAK222" s="45"/>
      <c r="HAL222" s="45"/>
      <c r="HAM222" s="45"/>
      <c r="HAN222" s="45"/>
      <c r="HAO222" s="45"/>
      <c r="HAP222" s="45"/>
      <c r="HAQ222" s="45"/>
      <c r="HAR222" s="45"/>
      <c r="HAS222" s="45"/>
      <c r="HAT222" s="45"/>
      <c r="HAU222" s="45"/>
      <c r="HAV222" s="45"/>
      <c r="HAW222" s="45"/>
      <c r="HAX222" s="45"/>
      <c r="HAY222" s="45"/>
      <c r="HAZ222" s="45"/>
      <c r="HBA222" s="45"/>
      <c r="HBB222" s="45"/>
      <c r="HBC222" s="45"/>
      <c r="HBD222" s="45"/>
      <c r="HBE222" s="45"/>
      <c r="HBF222" s="45"/>
      <c r="HBG222" s="45"/>
      <c r="HBH222" s="45"/>
      <c r="HBI222" s="45"/>
      <c r="HBJ222" s="45"/>
      <c r="HBK222" s="45"/>
      <c r="HBL222" s="45"/>
      <c r="HBM222" s="45"/>
      <c r="HBN222" s="45"/>
      <c r="HBO222" s="45"/>
      <c r="HBP222" s="45"/>
      <c r="HBQ222" s="45"/>
      <c r="HBR222" s="45"/>
      <c r="HBS222" s="45"/>
      <c r="HBT222" s="45"/>
      <c r="HBU222" s="45"/>
      <c r="HBV222" s="45"/>
      <c r="HBW222" s="45"/>
      <c r="HBX222" s="45"/>
      <c r="HBY222" s="45"/>
      <c r="HBZ222" s="45"/>
      <c r="HCA222" s="45"/>
      <c r="HCB222" s="45"/>
      <c r="HCC222" s="45"/>
      <c r="HCD222" s="45"/>
      <c r="HCE222" s="45"/>
      <c r="HCF222" s="45"/>
      <c r="HCG222" s="45"/>
      <c r="HCH222" s="45"/>
      <c r="HCI222" s="45"/>
      <c r="HCJ222" s="45"/>
      <c r="HCK222" s="45"/>
      <c r="HCL222" s="45"/>
      <c r="HCM222" s="45"/>
      <c r="HCN222" s="45"/>
      <c r="HCO222" s="45"/>
      <c r="HCP222" s="45"/>
      <c r="HCQ222" s="45"/>
      <c r="HCR222" s="45"/>
      <c r="HCS222" s="45"/>
      <c r="HCT222" s="45"/>
      <c r="HCU222" s="45"/>
      <c r="HCV222" s="45"/>
      <c r="HCW222" s="45"/>
      <c r="HCX222" s="45"/>
      <c r="HCY222" s="45"/>
      <c r="HCZ222" s="45"/>
      <c r="HDA222" s="45"/>
      <c r="HDB222" s="45"/>
      <c r="HDC222" s="45"/>
      <c r="HDD222" s="45"/>
      <c r="HDE222" s="45"/>
      <c r="HDF222" s="45"/>
      <c r="HDG222" s="45"/>
      <c r="HDH222" s="45"/>
      <c r="HDI222" s="45"/>
      <c r="HDJ222" s="45"/>
      <c r="HDK222" s="45"/>
      <c r="HDL222" s="45"/>
      <c r="HDM222" s="45"/>
      <c r="HDN222" s="45"/>
      <c r="HDO222" s="45"/>
      <c r="HDP222" s="45"/>
      <c r="HDQ222" s="45"/>
      <c r="HDR222" s="45"/>
      <c r="HDS222" s="45"/>
      <c r="HDT222" s="45"/>
      <c r="HDU222" s="45"/>
      <c r="HDV222" s="45"/>
      <c r="HDW222" s="45"/>
      <c r="HDX222" s="45"/>
      <c r="HDY222" s="45"/>
      <c r="HDZ222" s="45"/>
      <c r="HEA222" s="45"/>
      <c r="HEB222" s="45"/>
      <c r="HEC222" s="45"/>
      <c r="HED222" s="45"/>
      <c r="HEE222" s="45"/>
      <c r="HEF222" s="45"/>
      <c r="HEG222" s="45"/>
      <c r="HEH222" s="45"/>
      <c r="HEI222" s="45"/>
      <c r="HEJ222" s="45"/>
      <c r="HEK222" s="45"/>
      <c r="HEL222" s="45"/>
      <c r="HEM222" s="45"/>
      <c r="HEN222" s="45"/>
      <c r="HEO222" s="45"/>
      <c r="HEP222" s="45"/>
      <c r="HEQ222" s="45"/>
      <c r="HER222" s="45"/>
      <c r="HES222" s="45"/>
      <c r="HET222" s="45"/>
      <c r="HEU222" s="45"/>
      <c r="HEV222" s="45"/>
      <c r="HEW222" s="45"/>
      <c r="HEX222" s="45"/>
      <c r="HEY222" s="45"/>
      <c r="HEZ222" s="45"/>
      <c r="HFA222" s="45"/>
      <c r="HFB222" s="45"/>
      <c r="HFC222" s="45"/>
      <c r="HFD222" s="45"/>
      <c r="HFE222" s="45"/>
      <c r="HFF222" s="45"/>
      <c r="HFG222" s="45"/>
      <c r="HFH222" s="45"/>
      <c r="HFI222" s="45"/>
      <c r="HFJ222" s="45"/>
      <c r="HFK222" s="45"/>
      <c r="HFL222" s="45"/>
      <c r="HFM222" s="45"/>
      <c r="HFN222" s="45"/>
      <c r="HFO222" s="45"/>
      <c r="HFP222" s="45"/>
      <c r="HFQ222" s="45"/>
      <c r="HFR222" s="45"/>
      <c r="HFS222" s="45"/>
      <c r="HFT222" s="45"/>
      <c r="HFU222" s="45"/>
      <c r="HFV222" s="45"/>
      <c r="HFW222" s="45"/>
      <c r="HFX222" s="45"/>
      <c r="HFY222" s="45"/>
      <c r="HFZ222" s="45"/>
      <c r="HGA222" s="45"/>
      <c r="HGB222" s="45"/>
      <c r="HGC222" s="45"/>
      <c r="HGD222" s="45"/>
      <c r="HGE222" s="45"/>
      <c r="HGF222" s="45"/>
      <c r="HGG222" s="45"/>
      <c r="HGH222" s="45"/>
      <c r="HGI222" s="45"/>
      <c r="HGJ222" s="45"/>
      <c r="HGK222" s="45"/>
      <c r="HGL222" s="45"/>
      <c r="HGM222" s="45"/>
      <c r="HGN222" s="45"/>
      <c r="HGO222" s="45"/>
      <c r="HGP222" s="45"/>
      <c r="HGQ222" s="45"/>
      <c r="HGR222" s="45"/>
      <c r="HGS222" s="45"/>
      <c r="HGT222" s="45"/>
      <c r="HGU222" s="45"/>
      <c r="HGV222" s="45"/>
      <c r="HGW222" s="45"/>
      <c r="HGX222" s="45"/>
      <c r="HGY222" s="45"/>
      <c r="HGZ222" s="45"/>
      <c r="HHA222" s="45"/>
      <c r="HHB222" s="45"/>
      <c r="HHC222" s="45"/>
      <c r="HHD222" s="45"/>
      <c r="HHE222" s="45"/>
      <c r="HHF222" s="45"/>
      <c r="HHG222" s="45"/>
      <c r="HHH222" s="45"/>
      <c r="HHI222" s="45"/>
      <c r="HHJ222" s="45"/>
      <c r="HHK222" s="45"/>
      <c r="HHL222" s="45"/>
      <c r="HHM222" s="45"/>
      <c r="HHN222" s="45"/>
      <c r="HHO222" s="45"/>
      <c r="HHP222" s="45"/>
      <c r="HHQ222" s="45"/>
      <c r="HHR222" s="45"/>
      <c r="HHS222" s="45"/>
      <c r="HHT222" s="45"/>
      <c r="HHU222" s="45"/>
      <c r="HHV222" s="45"/>
      <c r="HHW222" s="45"/>
      <c r="HHX222" s="45"/>
      <c r="HHY222" s="45"/>
      <c r="HHZ222" s="45"/>
      <c r="HIA222" s="45"/>
      <c r="HIB222" s="45"/>
      <c r="HIC222" s="45"/>
      <c r="HID222" s="45"/>
      <c r="HIE222" s="45"/>
      <c r="HIF222" s="45"/>
      <c r="HIG222" s="45"/>
      <c r="HIH222" s="45"/>
      <c r="HII222" s="45"/>
      <c r="HIJ222" s="45"/>
      <c r="HIK222" s="45"/>
      <c r="HIL222" s="45"/>
      <c r="HIM222" s="45"/>
      <c r="HIN222" s="45"/>
      <c r="HIO222" s="45"/>
      <c r="HIP222" s="45"/>
      <c r="HIQ222" s="45"/>
      <c r="HIR222" s="45"/>
      <c r="HIS222" s="45"/>
      <c r="HIT222" s="45"/>
      <c r="HIU222" s="45"/>
      <c r="HIV222" s="45"/>
      <c r="HIW222" s="45"/>
      <c r="HIX222" s="45"/>
      <c r="HIY222" s="45"/>
      <c r="HIZ222" s="45"/>
      <c r="HJA222" s="45"/>
      <c r="HJB222" s="45"/>
      <c r="HJC222" s="45"/>
      <c r="HJD222" s="45"/>
      <c r="HJE222" s="45"/>
      <c r="HJF222" s="45"/>
      <c r="HJG222" s="45"/>
      <c r="HJH222" s="45"/>
      <c r="HJI222" s="45"/>
      <c r="HJJ222" s="45"/>
      <c r="HJK222" s="45"/>
      <c r="HJL222" s="45"/>
      <c r="HJM222" s="45"/>
      <c r="HJN222" s="45"/>
      <c r="HJO222" s="45"/>
      <c r="HJP222" s="45"/>
      <c r="HJQ222" s="45"/>
      <c r="HJR222" s="45"/>
      <c r="HJS222" s="45"/>
      <c r="HJT222" s="45"/>
      <c r="HJU222" s="45"/>
      <c r="HJV222" s="45"/>
      <c r="HJW222" s="45"/>
      <c r="HJX222" s="45"/>
      <c r="HJY222" s="45"/>
      <c r="HJZ222" s="45"/>
      <c r="HKA222" s="45"/>
      <c r="HKB222" s="45"/>
      <c r="HKC222" s="45"/>
      <c r="HKD222" s="45"/>
      <c r="HKE222" s="45"/>
      <c r="HKF222" s="45"/>
      <c r="HKG222" s="45"/>
      <c r="HKH222" s="45"/>
      <c r="HKI222" s="45"/>
      <c r="HKJ222" s="45"/>
      <c r="HKK222" s="45"/>
      <c r="HKL222" s="45"/>
      <c r="HKM222" s="45"/>
      <c r="HKN222" s="45"/>
      <c r="HKO222" s="45"/>
      <c r="HKP222" s="45"/>
      <c r="HKQ222" s="45"/>
      <c r="HKR222" s="45"/>
      <c r="HKS222" s="45"/>
      <c r="HKT222" s="45"/>
      <c r="HKU222" s="45"/>
      <c r="HKV222" s="45"/>
      <c r="HKW222" s="45"/>
      <c r="HKX222" s="45"/>
      <c r="HKY222" s="45"/>
      <c r="HKZ222" s="45"/>
      <c r="HLA222" s="45"/>
      <c r="HLB222" s="45"/>
      <c r="HLC222" s="45"/>
      <c r="HLD222" s="45"/>
      <c r="HLE222" s="45"/>
      <c r="HLF222" s="45"/>
      <c r="HLG222" s="45"/>
      <c r="HLH222" s="45"/>
      <c r="HLI222" s="45"/>
      <c r="HLJ222" s="45"/>
      <c r="HLK222" s="45"/>
      <c r="HLL222" s="45"/>
      <c r="HLM222" s="45"/>
      <c r="HLN222" s="45"/>
      <c r="HLO222" s="45"/>
      <c r="HLP222" s="45"/>
      <c r="HLQ222" s="45"/>
      <c r="HLR222" s="45"/>
      <c r="HLS222" s="45"/>
      <c r="HLT222" s="45"/>
      <c r="HLU222" s="45"/>
      <c r="HLV222" s="45"/>
      <c r="HLW222" s="45"/>
      <c r="HLX222" s="45"/>
      <c r="HLY222" s="45"/>
      <c r="HLZ222" s="45"/>
      <c r="HMA222" s="45"/>
      <c r="HMB222" s="45"/>
      <c r="HMC222" s="45"/>
      <c r="HMD222" s="45"/>
      <c r="HME222" s="45"/>
      <c r="HMF222" s="45"/>
      <c r="HMG222" s="45"/>
      <c r="HMH222" s="45"/>
      <c r="HMI222" s="45"/>
      <c r="HMJ222" s="45"/>
      <c r="HMK222" s="45"/>
      <c r="HML222" s="45"/>
      <c r="HMM222" s="45"/>
      <c r="HMN222" s="45"/>
      <c r="HMO222" s="45"/>
      <c r="HMP222" s="45"/>
      <c r="HMQ222" s="45"/>
      <c r="HMR222" s="45"/>
      <c r="HMS222" s="45"/>
      <c r="HMT222" s="45"/>
      <c r="HMU222" s="45"/>
      <c r="HMV222" s="45"/>
      <c r="HMW222" s="45"/>
      <c r="HMX222" s="45"/>
      <c r="HMY222" s="45"/>
      <c r="HMZ222" s="45"/>
      <c r="HNA222" s="45"/>
      <c r="HNB222" s="45"/>
      <c r="HNC222" s="45"/>
      <c r="HND222" s="45"/>
      <c r="HNE222" s="45"/>
      <c r="HNF222" s="45"/>
      <c r="HNG222" s="45"/>
      <c r="HNH222" s="45"/>
      <c r="HNI222" s="45"/>
      <c r="HNJ222" s="45"/>
      <c r="HNK222" s="45"/>
      <c r="HNL222" s="45"/>
      <c r="HNM222" s="45"/>
      <c r="HNN222" s="45"/>
      <c r="HNO222" s="45"/>
      <c r="HNP222" s="45"/>
      <c r="HNQ222" s="45"/>
      <c r="HNR222" s="45"/>
      <c r="HNS222" s="45"/>
      <c r="HNT222" s="45"/>
      <c r="HNU222" s="45"/>
      <c r="HNV222" s="45"/>
      <c r="HNW222" s="45"/>
      <c r="HNX222" s="45"/>
      <c r="HNY222" s="45"/>
      <c r="HNZ222" s="45"/>
      <c r="HOA222" s="45"/>
      <c r="HOB222" s="45"/>
      <c r="HOC222" s="45"/>
      <c r="HOD222" s="45"/>
      <c r="HOE222" s="45"/>
      <c r="HOF222" s="45"/>
      <c r="HOG222" s="45"/>
      <c r="HOH222" s="45"/>
      <c r="HOI222" s="45"/>
      <c r="HOJ222" s="45"/>
      <c r="HOK222" s="45"/>
      <c r="HOL222" s="45"/>
      <c r="HOM222" s="45"/>
      <c r="HON222" s="45"/>
      <c r="HOO222" s="45"/>
      <c r="HOP222" s="45"/>
      <c r="HOQ222" s="45"/>
      <c r="HOR222" s="45"/>
      <c r="HOS222" s="45"/>
      <c r="HOT222" s="45"/>
      <c r="HOU222" s="45"/>
      <c r="HOV222" s="45"/>
      <c r="HOW222" s="45"/>
      <c r="HOX222" s="45"/>
      <c r="HOY222" s="45"/>
      <c r="HOZ222" s="45"/>
      <c r="HPA222" s="45"/>
      <c r="HPB222" s="45"/>
      <c r="HPC222" s="45"/>
      <c r="HPD222" s="45"/>
      <c r="HPE222" s="45"/>
      <c r="HPF222" s="45"/>
      <c r="HPG222" s="45"/>
      <c r="HPH222" s="45"/>
      <c r="HPI222" s="45"/>
      <c r="HPJ222" s="45"/>
      <c r="HPK222" s="45"/>
      <c r="HPL222" s="45"/>
      <c r="HPM222" s="45"/>
      <c r="HPN222" s="45"/>
      <c r="HPO222" s="45"/>
      <c r="HPP222" s="45"/>
      <c r="HPQ222" s="45"/>
      <c r="HPR222" s="45"/>
      <c r="HPS222" s="45"/>
      <c r="HPT222" s="45"/>
      <c r="HPU222" s="45"/>
      <c r="HPV222" s="45"/>
      <c r="HPW222" s="45"/>
      <c r="HPX222" s="45"/>
      <c r="HPY222" s="45"/>
      <c r="HPZ222" s="45"/>
      <c r="HQA222" s="45"/>
      <c r="HQB222" s="45"/>
      <c r="HQC222" s="45"/>
      <c r="HQD222" s="45"/>
      <c r="HQE222" s="45"/>
      <c r="HQF222" s="45"/>
      <c r="HQG222" s="45"/>
      <c r="HQH222" s="45"/>
      <c r="HQI222" s="45"/>
      <c r="HQJ222" s="45"/>
      <c r="HQK222" s="45"/>
      <c r="HQL222" s="45"/>
      <c r="HQM222" s="45"/>
      <c r="HQN222" s="45"/>
      <c r="HQO222" s="45"/>
      <c r="HQP222" s="45"/>
      <c r="HQQ222" s="45"/>
      <c r="HQR222" s="45"/>
      <c r="HQS222" s="45"/>
      <c r="HQT222" s="45"/>
      <c r="HQU222" s="45"/>
      <c r="HQV222" s="45"/>
      <c r="HQW222" s="45"/>
      <c r="HQX222" s="45"/>
      <c r="HQY222" s="45"/>
      <c r="HQZ222" s="45"/>
      <c r="HRA222" s="45"/>
      <c r="HRB222" s="45"/>
      <c r="HRC222" s="45"/>
      <c r="HRD222" s="45"/>
      <c r="HRE222" s="45"/>
      <c r="HRF222" s="45"/>
      <c r="HRG222" s="45"/>
      <c r="HRH222" s="45"/>
      <c r="HRI222" s="45"/>
      <c r="HRJ222" s="45"/>
      <c r="HRK222" s="45"/>
      <c r="HRL222" s="45"/>
      <c r="HRM222" s="45"/>
      <c r="HRN222" s="45"/>
      <c r="HRO222" s="45"/>
      <c r="HRP222" s="45"/>
      <c r="HRQ222" s="45"/>
      <c r="HRR222" s="45"/>
      <c r="HRS222" s="45"/>
      <c r="HRT222" s="45"/>
      <c r="HRU222" s="45"/>
      <c r="HRV222" s="45"/>
      <c r="HRW222" s="45"/>
      <c r="HRX222" s="45"/>
      <c r="HRY222" s="45"/>
      <c r="HRZ222" s="45"/>
      <c r="HSA222" s="45"/>
      <c r="HSB222" s="45"/>
      <c r="HSC222" s="45"/>
      <c r="HSD222" s="45"/>
      <c r="HSE222" s="45"/>
      <c r="HSF222" s="45"/>
      <c r="HSG222" s="45"/>
      <c r="HSH222" s="45"/>
      <c r="HSI222" s="45"/>
      <c r="HSJ222" s="45"/>
      <c r="HSK222" s="45"/>
      <c r="HSL222" s="45"/>
      <c r="HSM222" s="45"/>
      <c r="HSN222" s="45"/>
      <c r="HSO222" s="45"/>
      <c r="HSP222" s="45"/>
      <c r="HSQ222" s="45"/>
      <c r="HSR222" s="45"/>
      <c r="HSS222" s="45"/>
      <c r="HST222" s="45"/>
      <c r="HSU222" s="45"/>
      <c r="HSV222" s="45"/>
      <c r="HSW222" s="45"/>
      <c r="HSX222" s="45"/>
      <c r="HSY222" s="45"/>
      <c r="HSZ222" s="45"/>
      <c r="HTA222" s="45"/>
      <c r="HTB222" s="45"/>
      <c r="HTC222" s="45"/>
      <c r="HTD222" s="45"/>
      <c r="HTE222" s="45"/>
      <c r="HTF222" s="45"/>
      <c r="HTG222" s="45"/>
      <c r="HTH222" s="45"/>
      <c r="HTI222" s="45"/>
      <c r="HTJ222" s="45"/>
      <c r="HTK222" s="45"/>
      <c r="HTL222" s="45"/>
      <c r="HTM222" s="45"/>
      <c r="HTN222" s="45"/>
      <c r="HTO222" s="45"/>
      <c r="HTP222" s="45"/>
      <c r="HTQ222" s="45"/>
      <c r="HTR222" s="45"/>
      <c r="HTS222" s="45"/>
      <c r="HTT222" s="45"/>
      <c r="HTU222" s="45"/>
      <c r="HTV222" s="45"/>
      <c r="HTW222" s="45"/>
      <c r="HTX222" s="45"/>
      <c r="HTY222" s="45"/>
      <c r="HTZ222" s="45"/>
      <c r="HUA222" s="45"/>
      <c r="HUB222" s="45"/>
      <c r="HUC222" s="45"/>
      <c r="HUD222" s="45"/>
      <c r="HUE222" s="45"/>
      <c r="HUF222" s="45"/>
      <c r="HUG222" s="45"/>
      <c r="HUH222" s="45"/>
      <c r="HUI222" s="45"/>
      <c r="HUJ222" s="45"/>
      <c r="HUK222" s="45"/>
      <c r="HUL222" s="45"/>
      <c r="HUM222" s="45"/>
      <c r="HUN222" s="45"/>
      <c r="HUO222" s="45"/>
      <c r="HUP222" s="45"/>
      <c r="HUQ222" s="45"/>
      <c r="HUR222" s="45"/>
      <c r="HUS222" s="45"/>
      <c r="HUT222" s="45"/>
      <c r="HUU222" s="45"/>
      <c r="HUV222" s="45"/>
      <c r="HUW222" s="45"/>
      <c r="HUX222" s="45"/>
      <c r="HUY222" s="45"/>
      <c r="HUZ222" s="45"/>
      <c r="HVA222" s="45"/>
      <c r="HVB222" s="45"/>
      <c r="HVC222" s="45"/>
      <c r="HVD222" s="45"/>
      <c r="HVE222" s="45"/>
      <c r="HVF222" s="45"/>
      <c r="HVG222" s="45"/>
      <c r="HVH222" s="45"/>
      <c r="HVI222" s="45"/>
      <c r="HVJ222" s="45"/>
      <c r="HVK222" s="45"/>
      <c r="HVL222" s="45"/>
      <c r="HVM222" s="45"/>
      <c r="HVN222" s="45"/>
      <c r="HVO222" s="45"/>
      <c r="HVP222" s="45"/>
      <c r="HVQ222" s="45"/>
      <c r="HVR222" s="45"/>
      <c r="HVS222" s="45"/>
      <c r="HVT222" s="45"/>
      <c r="HVU222" s="45"/>
      <c r="HVV222" s="45"/>
      <c r="HVW222" s="45"/>
      <c r="HVX222" s="45"/>
      <c r="HVY222" s="45"/>
      <c r="HVZ222" s="45"/>
      <c r="HWA222" s="45"/>
      <c r="HWB222" s="45"/>
      <c r="HWC222" s="45"/>
      <c r="HWD222" s="45"/>
      <c r="HWE222" s="45"/>
      <c r="HWF222" s="45"/>
      <c r="HWG222" s="45"/>
      <c r="HWH222" s="45"/>
      <c r="HWI222" s="45"/>
      <c r="HWJ222" s="45"/>
      <c r="HWK222" s="45"/>
      <c r="HWL222" s="45"/>
      <c r="HWM222" s="45"/>
      <c r="HWN222" s="45"/>
      <c r="HWO222" s="45"/>
      <c r="HWP222" s="45"/>
      <c r="HWQ222" s="45"/>
      <c r="HWR222" s="45"/>
      <c r="HWS222" s="45"/>
      <c r="HWT222" s="45"/>
      <c r="HWU222" s="45"/>
      <c r="HWV222" s="45"/>
      <c r="HWW222" s="45"/>
      <c r="HWX222" s="45"/>
      <c r="HWY222" s="45"/>
      <c r="HWZ222" s="45"/>
      <c r="HXA222" s="45"/>
      <c r="HXB222" s="45"/>
      <c r="HXC222" s="45"/>
      <c r="HXD222" s="45"/>
      <c r="HXE222" s="45"/>
      <c r="HXF222" s="45"/>
      <c r="HXG222" s="45"/>
      <c r="HXH222" s="45"/>
      <c r="HXI222" s="45"/>
      <c r="HXJ222" s="45"/>
      <c r="HXK222" s="45"/>
      <c r="HXL222" s="45"/>
      <c r="HXM222" s="45"/>
      <c r="HXN222" s="45"/>
      <c r="HXO222" s="45"/>
      <c r="HXP222" s="45"/>
      <c r="HXQ222" s="45"/>
      <c r="HXR222" s="45"/>
      <c r="HXS222" s="45"/>
      <c r="HXT222" s="45"/>
      <c r="HXU222" s="45"/>
      <c r="HXV222" s="45"/>
      <c r="HXW222" s="45"/>
      <c r="HXX222" s="45"/>
      <c r="HXY222" s="45"/>
      <c r="HXZ222" s="45"/>
      <c r="HYA222" s="45"/>
      <c r="HYB222" s="45"/>
      <c r="HYC222" s="45"/>
      <c r="HYD222" s="45"/>
      <c r="HYE222" s="45"/>
      <c r="HYF222" s="45"/>
      <c r="HYG222" s="45"/>
      <c r="HYH222" s="45"/>
      <c r="HYI222" s="45"/>
      <c r="HYJ222" s="45"/>
      <c r="HYK222" s="45"/>
      <c r="HYL222" s="45"/>
      <c r="HYM222" s="45"/>
      <c r="HYN222" s="45"/>
      <c r="HYO222" s="45"/>
      <c r="HYP222" s="45"/>
      <c r="HYQ222" s="45"/>
      <c r="HYR222" s="45"/>
      <c r="HYS222" s="45"/>
      <c r="HYT222" s="45"/>
      <c r="HYU222" s="45"/>
      <c r="HYV222" s="45"/>
      <c r="HYW222" s="45"/>
      <c r="HYX222" s="45"/>
      <c r="HYY222" s="45"/>
      <c r="HYZ222" s="45"/>
      <c r="HZA222" s="45"/>
      <c r="HZB222" s="45"/>
      <c r="HZC222" s="45"/>
      <c r="HZD222" s="45"/>
      <c r="HZE222" s="45"/>
      <c r="HZF222" s="45"/>
      <c r="HZG222" s="45"/>
      <c r="HZH222" s="45"/>
      <c r="HZI222" s="45"/>
      <c r="HZJ222" s="45"/>
      <c r="HZK222" s="45"/>
      <c r="HZL222" s="45"/>
      <c r="HZM222" s="45"/>
      <c r="HZN222" s="45"/>
      <c r="HZO222" s="45"/>
      <c r="HZP222" s="45"/>
      <c r="HZQ222" s="45"/>
      <c r="HZR222" s="45"/>
      <c r="HZS222" s="45"/>
      <c r="HZT222" s="45"/>
      <c r="HZU222" s="45"/>
      <c r="HZV222" s="45"/>
      <c r="HZW222" s="45"/>
      <c r="HZX222" s="45"/>
      <c r="HZY222" s="45"/>
      <c r="HZZ222" s="45"/>
      <c r="IAA222" s="45"/>
      <c r="IAB222" s="45"/>
      <c r="IAC222" s="45"/>
      <c r="IAD222" s="45"/>
      <c r="IAE222" s="45"/>
      <c r="IAF222" s="45"/>
      <c r="IAG222" s="45"/>
      <c r="IAH222" s="45"/>
      <c r="IAI222" s="45"/>
      <c r="IAJ222" s="45"/>
      <c r="IAK222" s="45"/>
      <c r="IAL222" s="45"/>
      <c r="IAM222" s="45"/>
      <c r="IAN222" s="45"/>
      <c r="IAO222" s="45"/>
      <c r="IAP222" s="45"/>
      <c r="IAQ222" s="45"/>
      <c r="IAR222" s="45"/>
      <c r="IAS222" s="45"/>
      <c r="IAT222" s="45"/>
      <c r="IAU222" s="45"/>
      <c r="IAV222" s="45"/>
      <c r="IAW222" s="45"/>
      <c r="IAX222" s="45"/>
      <c r="IAY222" s="45"/>
      <c r="IAZ222" s="45"/>
      <c r="IBA222" s="45"/>
      <c r="IBB222" s="45"/>
      <c r="IBC222" s="45"/>
      <c r="IBD222" s="45"/>
      <c r="IBE222" s="45"/>
      <c r="IBF222" s="45"/>
      <c r="IBG222" s="45"/>
      <c r="IBH222" s="45"/>
      <c r="IBI222" s="45"/>
      <c r="IBJ222" s="45"/>
      <c r="IBK222" s="45"/>
      <c r="IBL222" s="45"/>
      <c r="IBM222" s="45"/>
      <c r="IBN222" s="45"/>
      <c r="IBO222" s="45"/>
      <c r="IBP222" s="45"/>
      <c r="IBQ222" s="45"/>
      <c r="IBR222" s="45"/>
      <c r="IBS222" s="45"/>
      <c r="IBT222" s="45"/>
      <c r="IBU222" s="45"/>
      <c r="IBV222" s="45"/>
      <c r="IBW222" s="45"/>
      <c r="IBX222" s="45"/>
      <c r="IBY222" s="45"/>
      <c r="IBZ222" s="45"/>
      <c r="ICA222" s="45"/>
      <c r="ICB222" s="45"/>
      <c r="ICC222" s="45"/>
      <c r="ICD222" s="45"/>
      <c r="ICE222" s="45"/>
      <c r="ICF222" s="45"/>
      <c r="ICG222" s="45"/>
      <c r="ICH222" s="45"/>
      <c r="ICI222" s="45"/>
      <c r="ICJ222" s="45"/>
      <c r="ICK222" s="45"/>
      <c r="ICL222" s="45"/>
      <c r="ICM222" s="45"/>
      <c r="ICN222" s="45"/>
      <c r="ICO222" s="45"/>
      <c r="ICP222" s="45"/>
      <c r="ICQ222" s="45"/>
      <c r="ICR222" s="45"/>
      <c r="ICS222" s="45"/>
      <c r="ICT222" s="45"/>
      <c r="ICU222" s="45"/>
      <c r="ICV222" s="45"/>
      <c r="ICW222" s="45"/>
      <c r="ICX222" s="45"/>
      <c r="ICY222" s="45"/>
      <c r="ICZ222" s="45"/>
      <c r="IDA222" s="45"/>
      <c r="IDB222" s="45"/>
      <c r="IDC222" s="45"/>
      <c r="IDD222" s="45"/>
      <c r="IDE222" s="45"/>
      <c r="IDF222" s="45"/>
      <c r="IDG222" s="45"/>
      <c r="IDH222" s="45"/>
      <c r="IDI222" s="45"/>
      <c r="IDJ222" s="45"/>
      <c r="IDK222" s="45"/>
      <c r="IDL222" s="45"/>
      <c r="IDM222" s="45"/>
      <c r="IDN222" s="45"/>
      <c r="IDO222" s="45"/>
      <c r="IDP222" s="45"/>
      <c r="IDQ222" s="45"/>
      <c r="IDR222" s="45"/>
      <c r="IDS222" s="45"/>
      <c r="IDT222" s="45"/>
      <c r="IDU222" s="45"/>
      <c r="IDV222" s="45"/>
      <c r="IDW222" s="45"/>
      <c r="IDX222" s="45"/>
      <c r="IDY222" s="45"/>
      <c r="IDZ222" s="45"/>
      <c r="IEA222" s="45"/>
      <c r="IEB222" s="45"/>
      <c r="IEC222" s="45"/>
      <c r="IED222" s="45"/>
      <c r="IEE222" s="45"/>
      <c r="IEF222" s="45"/>
      <c r="IEG222" s="45"/>
      <c r="IEH222" s="45"/>
      <c r="IEI222" s="45"/>
      <c r="IEJ222" s="45"/>
      <c r="IEK222" s="45"/>
      <c r="IEL222" s="45"/>
      <c r="IEM222" s="45"/>
      <c r="IEN222" s="45"/>
      <c r="IEO222" s="45"/>
      <c r="IEP222" s="45"/>
      <c r="IEQ222" s="45"/>
      <c r="IER222" s="45"/>
      <c r="IES222" s="45"/>
      <c r="IET222" s="45"/>
      <c r="IEU222" s="45"/>
      <c r="IEV222" s="45"/>
      <c r="IEW222" s="45"/>
      <c r="IEX222" s="45"/>
      <c r="IEY222" s="45"/>
      <c r="IEZ222" s="45"/>
      <c r="IFA222" s="45"/>
      <c r="IFB222" s="45"/>
      <c r="IFC222" s="45"/>
      <c r="IFD222" s="45"/>
      <c r="IFE222" s="45"/>
      <c r="IFF222" s="45"/>
      <c r="IFG222" s="45"/>
      <c r="IFH222" s="45"/>
      <c r="IFI222" s="45"/>
      <c r="IFJ222" s="45"/>
      <c r="IFK222" s="45"/>
      <c r="IFL222" s="45"/>
      <c r="IFM222" s="45"/>
      <c r="IFN222" s="45"/>
      <c r="IFO222" s="45"/>
      <c r="IFP222" s="45"/>
      <c r="IFQ222" s="45"/>
      <c r="IFR222" s="45"/>
      <c r="IFS222" s="45"/>
      <c r="IFT222" s="45"/>
      <c r="IFU222" s="45"/>
      <c r="IFV222" s="45"/>
      <c r="IFW222" s="45"/>
      <c r="IFX222" s="45"/>
      <c r="IFY222" s="45"/>
      <c r="IFZ222" s="45"/>
      <c r="IGA222" s="45"/>
      <c r="IGB222" s="45"/>
      <c r="IGC222" s="45"/>
      <c r="IGD222" s="45"/>
      <c r="IGE222" s="45"/>
      <c r="IGF222" s="45"/>
      <c r="IGG222" s="45"/>
      <c r="IGH222" s="45"/>
      <c r="IGI222" s="45"/>
      <c r="IGJ222" s="45"/>
      <c r="IGK222" s="45"/>
      <c r="IGL222" s="45"/>
      <c r="IGM222" s="45"/>
      <c r="IGN222" s="45"/>
      <c r="IGO222" s="45"/>
      <c r="IGP222" s="45"/>
      <c r="IGQ222" s="45"/>
      <c r="IGR222" s="45"/>
      <c r="IGS222" s="45"/>
      <c r="IGT222" s="45"/>
      <c r="IGU222" s="45"/>
      <c r="IGV222" s="45"/>
      <c r="IGW222" s="45"/>
      <c r="IGX222" s="45"/>
      <c r="IGY222" s="45"/>
      <c r="IGZ222" s="45"/>
      <c r="IHA222" s="45"/>
      <c r="IHB222" s="45"/>
      <c r="IHC222" s="45"/>
      <c r="IHD222" s="45"/>
      <c r="IHE222" s="45"/>
      <c r="IHF222" s="45"/>
      <c r="IHG222" s="45"/>
      <c r="IHH222" s="45"/>
      <c r="IHI222" s="45"/>
      <c r="IHJ222" s="45"/>
      <c r="IHK222" s="45"/>
      <c r="IHL222" s="45"/>
      <c r="IHM222" s="45"/>
      <c r="IHN222" s="45"/>
      <c r="IHO222" s="45"/>
      <c r="IHP222" s="45"/>
      <c r="IHQ222" s="45"/>
      <c r="IHR222" s="45"/>
      <c r="IHS222" s="45"/>
      <c r="IHT222" s="45"/>
      <c r="IHU222" s="45"/>
      <c r="IHV222" s="45"/>
      <c r="IHW222" s="45"/>
      <c r="IHX222" s="45"/>
      <c r="IHY222" s="45"/>
      <c r="IHZ222" s="45"/>
      <c r="IIA222" s="45"/>
      <c r="IIB222" s="45"/>
      <c r="IIC222" s="45"/>
      <c r="IID222" s="45"/>
      <c r="IIE222" s="45"/>
      <c r="IIF222" s="45"/>
      <c r="IIG222" s="45"/>
      <c r="IIH222" s="45"/>
      <c r="III222" s="45"/>
      <c r="IIJ222" s="45"/>
      <c r="IIK222" s="45"/>
      <c r="IIL222" s="45"/>
      <c r="IIM222" s="45"/>
      <c r="IIN222" s="45"/>
      <c r="IIO222" s="45"/>
      <c r="IIP222" s="45"/>
      <c r="IIQ222" s="45"/>
      <c r="IIR222" s="45"/>
      <c r="IIS222" s="45"/>
      <c r="IIT222" s="45"/>
      <c r="IIU222" s="45"/>
      <c r="IIV222" s="45"/>
      <c r="IIW222" s="45"/>
      <c r="IIX222" s="45"/>
      <c r="IIY222" s="45"/>
      <c r="IIZ222" s="45"/>
      <c r="IJA222" s="45"/>
      <c r="IJB222" s="45"/>
      <c r="IJC222" s="45"/>
      <c r="IJD222" s="45"/>
      <c r="IJE222" s="45"/>
      <c r="IJF222" s="45"/>
      <c r="IJG222" s="45"/>
      <c r="IJH222" s="45"/>
      <c r="IJI222" s="45"/>
      <c r="IJJ222" s="45"/>
      <c r="IJK222" s="45"/>
      <c r="IJL222" s="45"/>
      <c r="IJM222" s="45"/>
      <c r="IJN222" s="45"/>
      <c r="IJO222" s="45"/>
      <c r="IJP222" s="45"/>
      <c r="IJQ222" s="45"/>
      <c r="IJR222" s="45"/>
      <c r="IJS222" s="45"/>
      <c r="IJT222" s="45"/>
      <c r="IJU222" s="45"/>
      <c r="IJV222" s="45"/>
      <c r="IJW222" s="45"/>
      <c r="IJX222" s="45"/>
      <c r="IJY222" s="45"/>
      <c r="IJZ222" s="45"/>
      <c r="IKA222" s="45"/>
      <c r="IKB222" s="45"/>
      <c r="IKC222" s="45"/>
      <c r="IKD222" s="45"/>
      <c r="IKE222" s="45"/>
      <c r="IKF222" s="45"/>
      <c r="IKG222" s="45"/>
      <c r="IKH222" s="45"/>
      <c r="IKI222" s="45"/>
      <c r="IKJ222" s="45"/>
      <c r="IKK222" s="45"/>
      <c r="IKL222" s="45"/>
      <c r="IKM222" s="45"/>
      <c r="IKN222" s="45"/>
      <c r="IKO222" s="45"/>
      <c r="IKP222" s="45"/>
      <c r="IKQ222" s="45"/>
      <c r="IKR222" s="45"/>
      <c r="IKS222" s="45"/>
      <c r="IKT222" s="45"/>
      <c r="IKU222" s="45"/>
      <c r="IKV222" s="45"/>
      <c r="IKW222" s="45"/>
      <c r="IKX222" s="45"/>
      <c r="IKY222" s="45"/>
      <c r="IKZ222" s="45"/>
      <c r="ILA222" s="45"/>
      <c r="ILB222" s="45"/>
      <c r="ILC222" s="45"/>
      <c r="ILD222" s="45"/>
      <c r="ILE222" s="45"/>
      <c r="ILF222" s="45"/>
      <c r="ILG222" s="45"/>
      <c r="ILH222" s="45"/>
      <c r="ILI222" s="45"/>
      <c r="ILJ222" s="45"/>
      <c r="ILK222" s="45"/>
      <c r="ILL222" s="45"/>
      <c r="ILM222" s="45"/>
      <c r="ILN222" s="45"/>
      <c r="ILO222" s="45"/>
      <c r="ILP222" s="45"/>
      <c r="ILQ222" s="45"/>
      <c r="ILR222" s="45"/>
      <c r="ILS222" s="45"/>
      <c r="ILT222" s="45"/>
      <c r="ILU222" s="45"/>
      <c r="ILV222" s="45"/>
      <c r="ILW222" s="45"/>
      <c r="ILX222" s="45"/>
      <c r="ILY222" s="45"/>
      <c r="ILZ222" s="45"/>
      <c r="IMA222" s="45"/>
      <c r="IMB222" s="45"/>
      <c r="IMC222" s="45"/>
      <c r="IMD222" s="45"/>
      <c r="IME222" s="45"/>
      <c r="IMF222" s="45"/>
      <c r="IMG222" s="45"/>
      <c r="IMH222" s="45"/>
      <c r="IMI222" s="45"/>
      <c r="IMJ222" s="45"/>
      <c r="IMK222" s="45"/>
      <c r="IML222" s="45"/>
      <c r="IMM222" s="45"/>
      <c r="IMN222" s="45"/>
      <c r="IMO222" s="45"/>
      <c r="IMP222" s="45"/>
      <c r="IMQ222" s="45"/>
      <c r="IMR222" s="45"/>
      <c r="IMS222" s="45"/>
      <c r="IMT222" s="45"/>
      <c r="IMU222" s="45"/>
      <c r="IMV222" s="45"/>
      <c r="IMW222" s="45"/>
      <c r="IMX222" s="45"/>
      <c r="IMY222" s="45"/>
      <c r="IMZ222" s="45"/>
      <c r="INA222" s="45"/>
      <c r="INB222" s="45"/>
      <c r="INC222" s="45"/>
      <c r="IND222" s="45"/>
      <c r="INE222" s="45"/>
      <c r="INF222" s="45"/>
      <c r="ING222" s="45"/>
      <c r="INH222" s="45"/>
      <c r="INI222" s="45"/>
      <c r="INJ222" s="45"/>
      <c r="INK222" s="45"/>
      <c r="INL222" s="45"/>
      <c r="INM222" s="45"/>
      <c r="INN222" s="45"/>
      <c r="INO222" s="45"/>
      <c r="INP222" s="45"/>
      <c r="INQ222" s="45"/>
      <c r="INR222" s="45"/>
      <c r="INS222" s="45"/>
      <c r="INT222" s="45"/>
      <c r="INU222" s="45"/>
      <c r="INV222" s="45"/>
      <c r="INW222" s="45"/>
      <c r="INX222" s="45"/>
      <c r="INY222" s="45"/>
      <c r="INZ222" s="45"/>
      <c r="IOA222" s="45"/>
      <c r="IOB222" s="45"/>
      <c r="IOC222" s="45"/>
      <c r="IOD222" s="45"/>
      <c r="IOE222" s="45"/>
      <c r="IOF222" s="45"/>
      <c r="IOG222" s="45"/>
      <c r="IOH222" s="45"/>
      <c r="IOI222" s="45"/>
      <c r="IOJ222" s="45"/>
      <c r="IOK222" s="45"/>
      <c r="IOL222" s="45"/>
      <c r="IOM222" s="45"/>
      <c r="ION222" s="45"/>
      <c r="IOO222" s="45"/>
      <c r="IOP222" s="45"/>
      <c r="IOQ222" s="45"/>
      <c r="IOR222" s="45"/>
      <c r="IOS222" s="45"/>
      <c r="IOT222" s="45"/>
      <c r="IOU222" s="45"/>
      <c r="IOV222" s="45"/>
      <c r="IOW222" s="45"/>
      <c r="IOX222" s="45"/>
      <c r="IOY222" s="45"/>
      <c r="IOZ222" s="45"/>
      <c r="IPA222" s="45"/>
      <c r="IPB222" s="45"/>
      <c r="IPC222" s="45"/>
      <c r="IPD222" s="45"/>
      <c r="IPE222" s="45"/>
      <c r="IPF222" s="45"/>
      <c r="IPG222" s="45"/>
      <c r="IPH222" s="45"/>
      <c r="IPI222" s="45"/>
      <c r="IPJ222" s="45"/>
      <c r="IPK222" s="45"/>
      <c r="IPL222" s="45"/>
      <c r="IPM222" s="45"/>
      <c r="IPN222" s="45"/>
      <c r="IPO222" s="45"/>
      <c r="IPP222" s="45"/>
      <c r="IPQ222" s="45"/>
      <c r="IPR222" s="45"/>
      <c r="IPS222" s="45"/>
      <c r="IPT222" s="45"/>
      <c r="IPU222" s="45"/>
      <c r="IPV222" s="45"/>
      <c r="IPW222" s="45"/>
      <c r="IPX222" s="45"/>
      <c r="IPY222" s="45"/>
      <c r="IPZ222" s="45"/>
      <c r="IQA222" s="45"/>
      <c r="IQB222" s="45"/>
      <c r="IQC222" s="45"/>
      <c r="IQD222" s="45"/>
      <c r="IQE222" s="45"/>
      <c r="IQF222" s="45"/>
      <c r="IQG222" s="45"/>
      <c r="IQH222" s="45"/>
      <c r="IQI222" s="45"/>
      <c r="IQJ222" s="45"/>
      <c r="IQK222" s="45"/>
      <c r="IQL222" s="45"/>
      <c r="IQM222" s="45"/>
      <c r="IQN222" s="45"/>
      <c r="IQO222" s="45"/>
      <c r="IQP222" s="45"/>
      <c r="IQQ222" s="45"/>
      <c r="IQR222" s="45"/>
      <c r="IQS222" s="45"/>
      <c r="IQT222" s="45"/>
      <c r="IQU222" s="45"/>
      <c r="IQV222" s="45"/>
      <c r="IQW222" s="45"/>
      <c r="IQX222" s="45"/>
      <c r="IQY222" s="45"/>
      <c r="IQZ222" s="45"/>
      <c r="IRA222" s="45"/>
      <c r="IRB222" s="45"/>
      <c r="IRC222" s="45"/>
      <c r="IRD222" s="45"/>
      <c r="IRE222" s="45"/>
      <c r="IRF222" s="45"/>
      <c r="IRG222" s="45"/>
      <c r="IRH222" s="45"/>
      <c r="IRI222" s="45"/>
      <c r="IRJ222" s="45"/>
      <c r="IRK222" s="45"/>
      <c r="IRL222" s="45"/>
      <c r="IRM222" s="45"/>
      <c r="IRN222" s="45"/>
      <c r="IRO222" s="45"/>
      <c r="IRP222" s="45"/>
      <c r="IRQ222" s="45"/>
      <c r="IRR222" s="45"/>
      <c r="IRS222" s="45"/>
      <c r="IRT222" s="45"/>
      <c r="IRU222" s="45"/>
      <c r="IRV222" s="45"/>
      <c r="IRW222" s="45"/>
      <c r="IRX222" s="45"/>
      <c r="IRY222" s="45"/>
      <c r="IRZ222" s="45"/>
      <c r="ISA222" s="45"/>
      <c r="ISB222" s="45"/>
      <c r="ISC222" s="45"/>
      <c r="ISD222" s="45"/>
      <c r="ISE222" s="45"/>
      <c r="ISF222" s="45"/>
      <c r="ISG222" s="45"/>
      <c r="ISH222" s="45"/>
      <c r="ISI222" s="45"/>
      <c r="ISJ222" s="45"/>
      <c r="ISK222" s="45"/>
      <c r="ISL222" s="45"/>
      <c r="ISM222" s="45"/>
      <c r="ISN222" s="45"/>
      <c r="ISO222" s="45"/>
      <c r="ISP222" s="45"/>
      <c r="ISQ222" s="45"/>
      <c r="ISR222" s="45"/>
      <c r="ISS222" s="45"/>
      <c r="IST222" s="45"/>
      <c r="ISU222" s="45"/>
      <c r="ISV222" s="45"/>
      <c r="ISW222" s="45"/>
      <c r="ISX222" s="45"/>
      <c r="ISY222" s="45"/>
      <c r="ISZ222" s="45"/>
      <c r="ITA222" s="45"/>
      <c r="ITB222" s="45"/>
      <c r="ITC222" s="45"/>
      <c r="ITD222" s="45"/>
      <c r="ITE222" s="45"/>
      <c r="ITF222" s="45"/>
      <c r="ITG222" s="45"/>
      <c r="ITH222" s="45"/>
      <c r="ITI222" s="45"/>
      <c r="ITJ222" s="45"/>
      <c r="ITK222" s="45"/>
      <c r="ITL222" s="45"/>
      <c r="ITM222" s="45"/>
      <c r="ITN222" s="45"/>
      <c r="ITO222" s="45"/>
      <c r="ITP222" s="45"/>
      <c r="ITQ222" s="45"/>
      <c r="ITR222" s="45"/>
      <c r="ITS222" s="45"/>
      <c r="ITT222" s="45"/>
      <c r="ITU222" s="45"/>
      <c r="ITV222" s="45"/>
      <c r="ITW222" s="45"/>
      <c r="ITX222" s="45"/>
      <c r="ITY222" s="45"/>
      <c r="ITZ222" s="45"/>
      <c r="IUA222" s="45"/>
      <c r="IUB222" s="45"/>
      <c r="IUC222" s="45"/>
      <c r="IUD222" s="45"/>
      <c r="IUE222" s="45"/>
      <c r="IUF222" s="45"/>
      <c r="IUG222" s="45"/>
      <c r="IUH222" s="45"/>
      <c r="IUI222" s="45"/>
      <c r="IUJ222" s="45"/>
      <c r="IUK222" s="45"/>
      <c r="IUL222" s="45"/>
      <c r="IUM222" s="45"/>
      <c r="IUN222" s="45"/>
      <c r="IUO222" s="45"/>
      <c r="IUP222" s="45"/>
      <c r="IUQ222" s="45"/>
      <c r="IUR222" s="45"/>
      <c r="IUS222" s="45"/>
      <c r="IUT222" s="45"/>
      <c r="IUU222" s="45"/>
      <c r="IUV222" s="45"/>
      <c r="IUW222" s="45"/>
      <c r="IUX222" s="45"/>
      <c r="IUY222" s="45"/>
      <c r="IUZ222" s="45"/>
      <c r="IVA222" s="45"/>
      <c r="IVB222" s="45"/>
      <c r="IVC222" s="45"/>
      <c r="IVD222" s="45"/>
      <c r="IVE222" s="45"/>
      <c r="IVF222" s="45"/>
      <c r="IVG222" s="45"/>
      <c r="IVH222" s="45"/>
      <c r="IVI222" s="45"/>
      <c r="IVJ222" s="45"/>
      <c r="IVK222" s="45"/>
      <c r="IVL222" s="45"/>
      <c r="IVM222" s="45"/>
      <c r="IVN222" s="45"/>
      <c r="IVO222" s="45"/>
      <c r="IVP222" s="45"/>
      <c r="IVQ222" s="45"/>
      <c r="IVR222" s="45"/>
      <c r="IVS222" s="45"/>
      <c r="IVT222" s="45"/>
      <c r="IVU222" s="45"/>
      <c r="IVV222" s="45"/>
      <c r="IVW222" s="45"/>
      <c r="IVX222" s="45"/>
      <c r="IVY222" s="45"/>
      <c r="IVZ222" s="45"/>
      <c r="IWA222" s="45"/>
      <c r="IWB222" s="45"/>
      <c r="IWC222" s="45"/>
      <c r="IWD222" s="45"/>
      <c r="IWE222" s="45"/>
      <c r="IWF222" s="45"/>
      <c r="IWG222" s="45"/>
      <c r="IWH222" s="45"/>
      <c r="IWI222" s="45"/>
      <c r="IWJ222" s="45"/>
      <c r="IWK222" s="45"/>
      <c r="IWL222" s="45"/>
      <c r="IWM222" s="45"/>
      <c r="IWN222" s="45"/>
      <c r="IWO222" s="45"/>
      <c r="IWP222" s="45"/>
      <c r="IWQ222" s="45"/>
      <c r="IWR222" s="45"/>
      <c r="IWS222" s="45"/>
      <c r="IWT222" s="45"/>
      <c r="IWU222" s="45"/>
      <c r="IWV222" s="45"/>
      <c r="IWW222" s="45"/>
      <c r="IWX222" s="45"/>
      <c r="IWY222" s="45"/>
      <c r="IWZ222" s="45"/>
      <c r="IXA222" s="45"/>
      <c r="IXB222" s="45"/>
      <c r="IXC222" s="45"/>
      <c r="IXD222" s="45"/>
      <c r="IXE222" s="45"/>
      <c r="IXF222" s="45"/>
      <c r="IXG222" s="45"/>
      <c r="IXH222" s="45"/>
      <c r="IXI222" s="45"/>
      <c r="IXJ222" s="45"/>
      <c r="IXK222" s="45"/>
      <c r="IXL222" s="45"/>
      <c r="IXM222" s="45"/>
      <c r="IXN222" s="45"/>
      <c r="IXO222" s="45"/>
      <c r="IXP222" s="45"/>
      <c r="IXQ222" s="45"/>
      <c r="IXR222" s="45"/>
      <c r="IXS222" s="45"/>
      <c r="IXT222" s="45"/>
      <c r="IXU222" s="45"/>
      <c r="IXV222" s="45"/>
      <c r="IXW222" s="45"/>
      <c r="IXX222" s="45"/>
      <c r="IXY222" s="45"/>
      <c r="IXZ222" s="45"/>
      <c r="IYA222" s="45"/>
      <c r="IYB222" s="45"/>
      <c r="IYC222" s="45"/>
      <c r="IYD222" s="45"/>
      <c r="IYE222" s="45"/>
      <c r="IYF222" s="45"/>
      <c r="IYG222" s="45"/>
      <c r="IYH222" s="45"/>
      <c r="IYI222" s="45"/>
      <c r="IYJ222" s="45"/>
      <c r="IYK222" s="45"/>
      <c r="IYL222" s="45"/>
      <c r="IYM222" s="45"/>
      <c r="IYN222" s="45"/>
      <c r="IYO222" s="45"/>
      <c r="IYP222" s="45"/>
      <c r="IYQ222" s="45"/>
      <c r="IYR222" s="45"/>
      <c r="IYS222" s="45"/>
      <c r="IYT222" s="45"/>
      <c r="IYU222" s="45"/>
      <c r="IYV222" s="45"/>
      <c r="IYW222" s="45"/>
      <c r="IYX222" s="45"/>
      <c r="IYY222" s="45"/>
      <c r="IYZ222" s="45"/>
      <c r="IZA222" s="45"/>
      <c r="IZB222" s="45"/>
      <c r="IZC222" s="45"/>
      <c r="IZD222" s="45"/>
      <c r="IZE222" s="45"/>
      <c r="IZF222" s="45"/>
      <c r="IZG222" s="45"/>
      <c r="IZH222" s="45"/>
      <c r="IZI222" s="45"/>
      <c r="IZJ222" s="45"/>
      <c r="IZK222" s="45"/>
      <c r="IZL222" s="45"/>
      <c r="IZM222" s="45"/>
      <c r="IZN222" s="45"/>
      <c r="IZO222" s="45"/>
      <c r="IZP222" s="45"/>
      <c r="IZQ222" s="45"/>
      <c r="IZR222" s="45"/>
      <c r="IZS222" s="45"/>
      <c r="IZT222" s="45"/>
      <c r="IZU222" s="45"/>
      <c r="IZV222" s="45"/>
      <c r="IZW222" s="45"/>
      <c r="IZX222" s="45"/>
      <c r="IZY222" s="45"/>
      <c r="IZZ222" s="45"/>
      <c r="JAA222" s="45"/>
      <c r="JAB222" s="45"/>
      <c r="JAC222" s="45"/>
      <c r="JAD222" s="45"/>
      <c r="JAE222" s="45"/>
      <c r="JAF222" s="45"/>
      <c r="JAG222" s="45"/>
      <c r="JAH222" s="45"/>
      <c r="JAI222" s="45"/>
      <c r="JAJ222" s="45"/>
      <c r="JAK222" s="45"/>
      <c r="JAL222" s="45"/>
      <c r="JAM222" s="45"/>
      <c r="JAN222" s="45"/>
      <c r="JAO222" s="45"/>
      <c r="JAP222" s="45"/>
      <c r="JAQ222" s="45"/>
      <c r="JAR222" s="45"/>
      <c r="JAS222" s="45"/>
      <c r="JAT222" s="45"/>
      <c r="JAU222" s="45"/>
      <c r="JAV222" s="45"/>
      <c r="JAW222" s="45"/>
      <c r="JAX222" s="45"/>
      <c r="JAY222" s="45"/>
      <c r="JAZ222" s="45"/>
      <c r="JBA222" s="45"/>
      <c r="JBB222" s="45"/>
      <c r="JBC222" s="45"/>
      <c r="JBD222" s="45"/>
      <c r="JBE222" s="45"/>
      <c r="JBF222" s="45"/>
      <c r="JBG222" s="45"/>
      <c r="JBH222" s="45"/>
      <c r="JBI222" s="45"/>
      <c r="JBJ222" s="45"/>
      <c r="JBK222" s="45"/>
      <c r="JBL222" s="45"/>
      <c r="JBM222" s="45"/>
      <c r="JBN222" s="45"/>
      <c r="JBO222" s="45"/>
      <c r="JBP222" s="45"/>
      <c r="JBQ222" s="45"/>
      <c r="JBR222" s="45"/>
      <c r="JBS222" s="45"/>
      <c r="JBT222" s="45"/>
      <c r="JBU222" s="45"/>
      <c r="JBV222" s="45"/>
      <c r="JBW222" s="45"/>
      <c r="JBX222" s="45"/>
      <c r="JBY222" s="45"/>
      <c r="JBZ222" s="45"/>
      <c r="JCA222" s="45"/>
      <c r="JCB222" s="45"/>
      <c r="JCC222" s="45"/>
      <c r="JCD222" s="45"/>
      <c r="JCE222" s="45"/>
      <c r="JCF222" s="45"/>
      <c r="JCG222" s="45"/>
      <c r="JCH222" s="45"/>
      <c r="JCI222" s="45"/>
      <c r="JCJ222" s="45"/>
      <c r="JCK222" s="45"/>
      <c r="JCL222" s="45"/>
      <c r="JCM222" s="45"/>
      <c r="JCN222" s="45"/>
      <c r="JCO222" s="45"/>
      <c r="JCP222" s="45"/>
      <c r="JCQ222" s="45"/>
      <c r="JCR222" s="45"/>
      <c r="JCS222" s="45"/>
      <c r="JCT222" s="45"/>
      <c r="JCU222" s="45"/>
      <c r="JCV222" s="45"/>
      <c r="JCW222" s="45"/>
      <c r="JCX222" s="45"/>
      <c r="JCY222" s="45"/>
      <c r="JCZ222" s="45"/>
      <c r="JDA222" s="45"/>
      <c r="JDB222" s="45"/>
      <c r="JDC222" s="45"/>
      <c r="JDD222" s="45"/>
      <c r="JDE222" s="45"/>
      <c r="JDF222" s="45"/>
      <c r="JDG222" s="45"/>
      <c r="JDH222" s="45"/>
      <c r="JDI222" s="45"/>
      <c r="JDJ222" s="45"/>
      <c r="JDK222" s="45"/>
      <c r="JDL222" s="45"/>
      <c r="JDM222" s="45"/>
      <c r="JDN222" s="45"/>
      <c r="JDO222" s="45"/>
      <c r="JDP222" s="45"/>
      <c r="JDQ222" s="45"/>
      <c r="JDR222" s="45"/>
      <c r="JDS222" s="45"/>
      <c r="JDT222" s="45"/>
      <c r="JDU222" s="45"/>
      <c r="JDV222" s="45"/>
      <c r="JDW222" s="45"/>
      <c r="JDX222" s="45"/>
      <c r="JDY222" s="45"/>
      <c r="JDZ222" s="45"/>
      <c r="JEA222" s="45"/>
      <c r="JEB222" s="45"/>
      <c r="JEC222" s="45"/>
      <c r="JED222" s="45"/>
      <c r="JEE222" s="45"/>
      <c r="JEF222" s="45"/>
      <c r="JEG222" s="45"/>
      <c r="JEH222" s="45"/>
      <c r="JEI222" s="45"/>
      <c r="JEJ222" s="45"/>
      <c r="JEK222" s="45"/>
      <c r="JEL222" s="45"/>
      <c r="JEM222" s="45"/>
      <c r="JEN222" s="45"/>
      <c r="JEO222" s="45"/>
      <c r="JEP222" s="45"/>
      <c r="JEQ222" s="45"/>
      <c r="JER222" s="45"/>
      <c r="JES222" s="45"/>
      <c r="JET222" s="45"/>
      <c r="JEU222" s="45"/>
      <c r="JEV222" s="45"/>
      <c r="JEW222" s="45"/>
      <c r="JEX222" s="45"/>
      <c r="JEY222" s="45"/>
      <c r="JEZ222" s="45"/>
      <c r="JFA222" s="45"/>
      <c r="JFB222" s="45"/>
      <c r="JFC222" s="45"/>
      <c r="JFD222" s="45"/>
      <c r="JFE222" s="45"/>
      <c r="JFF222" s="45"/>
      <c r="JFG222" s="45"/>
      <c r="JFH222" s="45"/>
      <c r="JFI222" s="45"/>
      <c r="JFJ222" s="45"/>
      <c r="JFK222" s="45"/>
      <c r="JFL222" s="45"/>
      <c r="JFM222" s="45"/>
      <c r="JFN222" s="45"/>
      <c r="JFO222" s="45"/>
      <c r="JFP222" s="45"/>
      <c r="JFQ222" s="45"/>
      <c r="JFR222" s="45"/>
      <c r="JFS222" s="45"/>
      <c r="JFT222" s="45"/>
      <c r="JFU222" s="45"/>
      <c r="JFV222" s="45"/>
      <c r="JFW222" s="45"/>
      <c r="JFX222" s="45"/>
      <c r="JFY222" s="45"/>
      <c r="JFZ222" s="45"/>
      <c r="JGA222" s="45"/>
      <c r="JGB222" s="45"/>
      <c r="JGC222" s="45"/>
      <c r="JGD222" s="45"/>
      <c r="JGE222" s="45"/>
      <c r="JGF222" s="45"/>
      <c r="JGG222" s="45"/>
      <c r="JGH222" s="45"/>
      <c r="JGI222" s="45"/>
      <c r="JGJ222" s="45"/>
      <c r="JGK222" s="45"/>
      <c r="JGL222" s="45"/>
      <c r="JGM222" s="45"/>
      <c r="JGN222" s="45"/>
      <c r="JGO222" s="45"/>
      <c r="JGP222" s="45"/>
      <c r="JGQ222" s="45"/>
      <c r="JGR222" s="45"/>
      <c r="JGS222" s="45"/>
      <c r="JGT222" s="45"/>
      <c r="JGU222" s="45"/>
      <c r="JGV222" s="45"/>
      <c r="JGW222" s="45"/>
      <c r="JGX222" s="45"/>
      <c r="JGY222" s="45"/>
      <c r="JGZ222" s="45"/>
      <c r="JHA222" s="45"/>
      <c r="JHB222" s="45"/>
      <c r="JHC222" s="45"/>
      <c r="JHD222" s="45"/>
      <c r="JHE222" s="45"/>
      <c r="JHF222" s="45"/>
      <c r="JHG222" s="45"/>
      <c r="JHH222" s="45"/>
      <c r="JHI222" s="45"/>
      <c r="JHJ222" s="45"/>
      <c r="JHK222" s="45"/>
      <c r="JHL222" s="45"/>
      <c r="JHM222" s="45"/>
      <c r="JHN222" s="45"/>
      <c r="JHO222" s="45"/>
      <c r="JHP222" s="45"/>
      <c r="JHQ222" s="45"/>
      <c r="JHR222" s="45"/>
      <c r="JHS222" s="45"/>
      <c r="JHT222" s="45"/>
      <c r="JHU222" s="45"/>
      <c r="JHV222" s="45"/>
      <c r="JHW222" s="45"/>
      <c r="JHX222" s="45"/>
      <c r="JHY222" s="45"/>
      <c r="JHZ222" s="45"/>
      <c r="JIA222" s="45"/>
      <c r="JIB222" s="45"/>
      <c r="JIC222" s="45"/>
      <c r="JID222" s="45"/>
      <c r="JIE222" s="45"/>
      <c r="JIF222" s="45"/>
      <c r="JIG222" s="45"/>
      <c r="JIH222" s="45"/>
      <c r="JII222" s="45"/>
      <c r="JIJ222" s="45"/>
      <c r="JIK222" s="45"/>
      <c r="JIL222" s="45"/>
      <c r="JIM222" s="45"/>
      <c r="JIN222" s="45"/>
      <c r="JIO222" s="45"/>
      <c r="JIP222" s="45"/>
      <c r="JIQ222" s="45"/>
      <c r="JIR222" s="45"/>
      <c r="JIS222" s="45"/>
      <c r="JIT222" s="45"/>
      <c r="JIU222" s="45"/>
      <c r="JIV222" s="45"/>
      <c r="JIW222" s="45"/>
      <c r="JIX222" s="45"/>
      <c r="JIY222" s="45"/>
      <c r="JIZ222" s="45"/>
      <c r="JJA222" s="45"/>
      <c r="JJB222" s="45"/>
      <c r="JJC222" s="45"/>
      <c r="JJD222" s="45"/>
      <c r="JJE222" s="45"/>
      <c r="JJF222" s="45"/>
      <c r="JJG222" s="45"/>
      <c r="JJH222" s="45"/>
      <c r="JJI222" s="45"/>
      <c r="JJJ222" s="45"/>
      <c r="JJK222" s="45"/>
      <c r="JJL222" s="45"/>
      <c r="JJM222" s="45"/>
      <c r="JJN222" s="45"/>
      <c r="JJO222" s="45"/>
      <c r="JJP222" s="45"/>
      <c r="JJQ222" s="45"/>
      <c r="JJR222" s="45"/>
      <c r="JJS222" s="45"/>
      <c r="JJT222" s="45"/>
      <c r="JJU222" s="45"/>
      <c r="JJV222" s="45"/>
      <c r="JJW222" s="45"/>
      <c r="JJX222" s="45"/>
      <c r="JJY222" s="45"/>
      <c r="JJZ222" s="45"/>
      <c r="JKA222" s="45"/>
      <c r="JKB222" s="45"/>
      <c r="JKC222" s="45"/>
      <c r="JKD222" s="45"/>
      <c r="JKE222" s="45"/>
      <c r="JKF222" s="45"/>
      <c r="JKG222" s="45"/>
      <c r="JKH222" s="45"/>
      <c r="JKI222" s="45"/>
      <c r="JKJ222" s="45"/>
      <c r="JKK222" s="45"/>
      <c r="JKL222" s="45"/>
      <c r="JKM222" s="45"/>
      <c r="JKN222" s="45"/>
      <c r="JKO222" s="45"/>
      <c r="JKP222" s="45"/>
      <c r="JKQ222" s="45"/>
      <c r="JKR222" s="45"/>
      <c r="JKS222" s="45"/>
      <c r="JKT222" s="45"/>
      <c r="JKU222" s="45"/>
      <c r="JKV222" s="45"/>
      <c r="JKW222" s="45"/>
      <c r="JKX222" s="45"/>
      <c r="JKY222" s="45"/>
      <c r="JKZ222" s="45"/>
      <c r="JLA222" s="45"/>
      <c r="JLB222" s="45"/>
      <c r="JLC222" s="45"/>
      <c r="JLD222" s="45"/>
      <c r="JLE222" s="45"/>
      <c r="JLF222" s="45"/>
      <c r="JLG222" s="45"/>
      <c r="JLH222" s="45"/>
      <c r="JLI222" s="45"/>
      <c r="JLJ222" s="45"/>
      <c r="JLK222" s="45"/>
      <c r="JLL222" s="45"/>
      <c r="JLM222" s="45"/>
      <c r="JLN222" s="45"/>
      <c r="JLO222" s="45"/>
      <c r="JLP222" s="45"/>
      <c r="JLQ222" s="45"/>
      <c r="JLR222" s="45"/>
      <c r="JLS222" s="45"/>
      <c r="JLT222" s="45"/>
      <c r="JLU222" s="45"/>
      <c r="JLV222" s="45"/>
      <c r="JLW222" s="45"/>
      <c r="JLX222" s="45"/>
      <c r="JLY222" s="45"/>
      <c r="JLZ222" s="45"/>
      <c r="JMA222" s="45"/>
      <c r="JMB222" s="45"/>
      <c r="JMC222" s="45"/>
      <c r="JMD222" s="45"/>
      <c r="JME222" s="45"/>
      <c r="JMF222" s="45"/>
      <c r="JMG222" s="45"/>
      <c r="JMH222" s="45"/>
      <c r="JMI222" s="45"/>
      <c r="JMJ222" s="45"/>
      <c r="JMK222" s="45"/>
      <c r="JML222" s="45"/>
      <c r="JMM222" s="45"/>
      <c r="JMN222" s="45"/>
      <c r="JMO222" s="45"/>
      <c r="JMP222" s="45"/>
      <c r="JMQ222" s="45"/>
      <c r="JMR222" s="45"/>
      <c r="JMS222" s="45"/>
      <c r="JMT222" s="45"/>
      <c r="JMU222" s="45"/>
      <c r="JMV222" s="45"/>
      <c r="JMW222" s="45"/>
      <c r="JMX222" s="45"/>
      <c r="JMY222" s="45"/>
      <c r="JMZ222" s="45"/>
      <c r="JNA222" s="45"/>
      <c r="JNB222" s="45"/>
      <c r="JNC222" s="45"/>
      <c r="JND222" s="45"/>
      <c r="JNE222" s="45"/>
      <c r="JNF222" s="45"/>
      <c r="JNG222" s="45"/>
      <c r="JNH222" s="45"/>
      <c r="JNI222" s="45"/>
      <c r="JNJ222" s="45"/>
      <c r="JNK222" s="45"/>
      <c r="JNL222" s="45"/>
      <c r="JNM222" s="45"/>
      <c r="JNN222" s="45"/>
      <c r="JNO222" s="45"/>
      <c r="JNP222" s="45"/>
      <c r="JNQ222" s="45"/>
      <c r="JNR222" s="45"/>
      <c r="JNS222" s="45"/>
      <c r="JNT222" s="45"/>
      <c r="JNU222" s="45"/>
      <c r="JNV222" s="45"/>
      <c r="JNW222" s="45"/>
      <c r="JNX222" s="45"/>
      <c r="JNY222" s="45"/>
      <c r="JNZ222" s="45"/>
      <c r="JOA222" s="45"/>
      <c r="JOB222" s="45"/>
      <c r="JOC222" s="45"/>
      <c r="JOD222" s="45"/>
      <c r="JOE222" s="45"/>
      <c r="JOF222" s="45"/>
      <c r="JOG222" s="45"/>
      <c r="JOH222" s="45"/>
      <c r="JOI222" s="45"/>
      <c r="JOJ222" s="45"/>
      <c r="JOK222" s="45"/>
      <c r="JOL222" s="45"/>
      <c r="JOM222" s="45"/>
      <c r="JON222" s="45"/>
      <c r="JOO222" s="45"/>
      <c r="JOP222" s="45"/>
      <c r="JOQ222" s="45"/>
      <c r="JOR222" s="45"/>
      <c r="JOS222" s="45"/>
      <c r="JOT222" s="45"/>
      <c r="JOU222" s="45"/>
      <c r="JOV222" s="45"/>
      <c r="JOW222" s="45"/>
      <c r="JOX222" s="45"/>
      <c r="JOY222" s="45"/>
      <c r="JOZ222" s="45"/>
      <c r="JPA222" s="45"/>
      <c r="JPB222" s="45"/>
      <c r="JPC222" s="45"/>
      <c r="JPD222" s="45"/>
      <c r="JPE222" s="45"/>
      <c r="JPF222" s="45"/>
      <c r="JPG222" s="45"/>
      <c r="JPH222" s="45"/>
      <c r="JPI222" s="45"/>
      <c r="JPJ222" s="45"/>
      <c r="JPK222" s="45"/>
      <c r="JPL222" s="45"/>
      <c r="JPM222" s="45"/>
      <c r="JPN222" s="45"/>
      <c r="JPO222" s="45"/>
      <c r="JPP222" s="45"/>
      <c r="JPQ222" s="45"/>
      <c r="JPR222" s="45"/>
      <c r="JPS222" s="45"/>
      <c r="JPT222" s="45"/>
      <c r="JPU222" s="45"/>
      <c r="JPV222" s="45"/>
      <c r="JPW222" s="45"/>
      <c r="JPX222" s="45"/>
      <c r="JPY222" s="45"/>
      <c r="JPZ222" s="45"/>
      <c r="JQA222" s="45"/>
      <c r="JQB222" s="45"/>
      <c r="JQC222" s="45"/>
      <c r="JQD222" s="45"/>
      <c r="JQE222" s="45"/>
      <c r="JQF222" s="45"/>
      <c r="JQG222" s="45"/>
      <c r="JQH222" s="45"/>
      <c r="JQI222" s="45"/>
      <c r="JQJ222" s="45"/>
      <c r="JQK222" s="45"/>
      <c r="JQL222" s="45"/>
      <c r="JQM222" s="45"/>
      <c r="JQN222" s="45"/>
      <c r="JQO222" s="45"/>
      <c r="JQP222" s="45"/>
      <c r="JQQ222" s="45"/>
      <c r="JQR222" s="45"/>
      <c r="JQS222" s="45"/>
      <c r="JQT222" s="45"/>
      <c r="JQU222" s="45"/>
      <c r="JQV222" s="45"/>
      <c r="JQW222" s="45"/>
      <c r="JQX222" s="45"/>
      <c r="JQY222" s="45"/>
      <c r="JQZ222" s="45"/>
      <c r="JRA222" s="45"/>
      <c r="JRB222" s="45"/>
      <c r="JRC222" s="45"/>
      <c r="JRD222" s="45"/>
      <c r="JRE222" s="45"/>
      <c r="JRF222" s="45"/>
      <c r="JRG222" s="45"/>
      <c r="JRH222" s="45"/>
      <c r="JRI222" s="45"/>
      <c r="JRJ222" s="45"/>
      <c r="JRK222" s="45"/>
      <c r="JRL222" s="45"/>
      <c r="JRM222" s="45"/>
      <c r="JRN222" s="45"/>
      <c r="JRO222" s="45"/>
      <c r="JRP222" s="45"/>
      <c r="JRQ222" s="45"/>
      <c r="JRR222" s="45"/>
      <c r="JRS222" s="45"/>
      <c r="JRT222" s="45"/>
      <c r="JRU222" s="45"/>
      <c r="JRV222" s="45"/>
      <c r="JRW222" s="45"/>
      <c r="JRX222" s="45"/>
      <c r="JRY222" s="45"/>
      <c r="JRZ222" s="45"/>
      <c r="JSA222" s="45"/>
      <c r="JSB222" s="45"/>
      <c r="JSC222" s="45"/>
      <c r="JSD222" s="45"/>
      <c r="JSE222" s="45"/>
      <c r="JSF222" s="45"/>
      <c r="JSG222" s="45"/>
      <c r="JSH222" s="45"/>
      <c r="JSI222" s="45"/>
      <c r="JSJ222" s="45"/>
      <c r="JSK222" s="45"/>
      <c r="JSL222" s="45"/>
      <c r="JSM222" s="45"/>
      <c r="JSN222" s="45"/>
      <c r="JSO222" s="45"/>
      <c r="JSP222" s="45"/>
      <c r="JSQ222" s="45"/>
      <c r="JSR222" s="45"/>
      <c r="JSS222" s="45"/>
      <c r="JST222" s="45"/>
      <c r="JSU222" s="45"/>
      <c r="JSV222" s="45"/>
      <c r="JSW222" s="45"/>
      <c r="JSX222" s="45"/>
      <c r="JSY222" s="45"/>
      <c r="JSZ222" s="45"/>
      <c r="JTA222" s="45"/>
      <c r="JTB222" s="45"/>
      <c r="JTC222" s="45"/>
      <c r="JTD222" s="45"/>
      <c r="JTE222" s="45"/>
      <c r="JTF222" s="45"/>
      <c r="JTG222" s="45"/>
      <c r="JTH222" s="45"/>
      <c r="JTI222" s="45"/>
      <c r="JTJ222" s="45"/>
      <c r="JTK222" s="45"/>
      <c r="JTL222" s="45"/>
      <c r="JTM222" s="45"/>
      <c r="JTN222" s="45"/>
      <c r="JTO222" s="45"/>
      <c r="JTP222" s="45"/>
      <c r="JTQ222" s="45"/>
      <c r="JTR222" s="45"/>
      <c r="JTS222" s="45"/>
      <c r="JTT222" s="45"/>
      <c r="JTU222" s="45"/>
      <c r="JTV222" s="45"/>
      <c r="JTW222" s="45"/>
      <c r="JTX222" s="45"/>
      <c r="JTY222" s="45"/>
      <c r="JTZ222" s="45"/>
      <c r="JUA222" s="45"/>
      <c r="JUB222" s="45"/>
      <c r="JUC222" s="45"/>
      <c r="JUD222" s="45"/>
      <c r="JUE222" s="45"/>
      <c r="JUF222" s="45"/>
      <c r="JUG222" s="45"/>
      <c r="JUH222" s="45"/>
      <c r="JUI222" s="45"/>
      <c r="JUJ222" s="45"/>
      <c r="JUK222" s="45"/>
      <c r="JUL222" s="45"/>
      <c r="JUM222" s="45"/>
      <c r="JUN222" s="45"/>
      <c r="JUO222" s="45"/>
      <c r="JUP222" s="45"/>
      <c r="JUQ222" s="45"/>
      <c r="JUR222" s="45"/>
      <c r="JUS222" s="45"/>
      <c r="JUT222" s="45"/>
      <c r="JUU222" s="45"/>
      <c r="JUV222" s="45"/>
      <c r="JUW222" s="45"/>
      <c r="JUX222" s="45"/>
      <c r="JUY222" s="45"/>
      <c r="JUZ222" s="45"/>
      <c r="JVA222" s="45"/>
      <c r="JVB222" s="45"/>
      <c r="JVC222" s="45"/>
      <c r="JVD222" s="45"/>
      <c r="JVE222" s="45"/>
      <c r="JVF222" s="45"/>
      <c r="JVG222" s="45"/>
      <c r="JVH222" s="45"/>
      <c r="JVI222" s="45"/>
      <c r="JVJ222" s="45"/>
      <c r="JVK222" s="45"/>
      <c r="JVL222" s="45"/>
      <c r="JVM222" s="45"/>
      <c r="JVN222" s="45"/>
      <c r="JVO222" s="45"/>
      <c r="JVP222" s="45"/>
      <c r="JVQ222" s="45"/>
      <c r="JVR222" s="45"/>
      <c r="JVS222" s="45"/>
      <c r="JVT222" s="45"/>
      <c r="JVU222" s="45"/>
      <c r="JVV222" s="45"/>
      <c r="JVW222" s="45"/>
      <c r="JVX222" s="45"/>
      <c r="JVY222" s="45"/>
      <c r="JVZ222" s="45"/>
      <c r="JWA222" s="45"/>
      <c r="JWB222" s="45"/>
      <c r="JWC222" s="45"/>
      <c r="JWD222" s="45"/>
      <c r="JWE222" s="45"/>
      <c r="JWF222" s="45"/>
      <c r="JWG222" s="45"/>
      <c r="JWH222" s="45"/>
      <c r="JWI222" s="45"/>
      <c r="JWJ222" s="45"/>
      <c r="JWK222" s="45"/>
      <c r="JWL222" s="45"/>
      <c r="JWM222" s="45"/>
      <c r="JWN222" s="45"/>
      <c r="JWO222" s="45"/>
      <c r="JWP222" s="45"/>
      <c r="JWQ222" s="45"/>
      <c r="JWR222" s="45"/>
      <c r="JWS222" s="45"/>
      <c r="JWT222" s="45"/>
      <c r="JWU222" s="45"/>
      <c r="JWV222" s="45"/>
      <c r="JWW222" s="45"/>
      <c r="JWX222" s="45"/>
      <c r="JWY222" s="45"/>
      <c r="JWZ222" s="45"/>
      <c r="JXA222" s="45"/>
      <c r="JXB222" s="45"/>
      <c r="JXC222" s="45"/>
      <c r="JXD222" s="45"/>
      <c r="JXE222" s="45"/>
      <c r="JXF222" s="45"/>
      <c r="JXG222" s="45"/>
      <c r="JXH222" s="45"/>
      <c r="JXI222" s="45"/>
      <c r="JXJ222" s="45"/>
      <c r="JXK222" s="45"/>
      <c r="JXL222" s="45"/>
      <c r="JXM222" s="45"/>
      <c r="JXN222" s="45"/>
      <c r="JXO222" s="45"/>
      <c r="JXP222" s="45"/>
      <c r="JXQ222" s="45"/>
      <c r="JXR222" s="45"/>
      <c r="JXS222" s="45"/>
      <c r="JXT222" s="45"/>
      <c r="JXU222" s="45"/>
      <c r="JXV222" s="45"/>
      <c r="JXW222" s="45"/>
      <c r="JXX222" s="45"/>
      <c r="JXY222" s="45"/>
      <c r="JXZ222" s="45"/>
      <c r="JYA222" s="45"/>
      <c r="JYB222" s="45"/>
      <c r="JYC222" s="45"/>
      <c r="JYD222" s="45"/>
      <c r="JYE222" s="45"/>
      <c r="JYF222" s="45"/>
      <c r="JYG222" s="45"/>
      <c r="JYH222" s="45"/>
      <c r="JYI222" s="45"/>
      <c r="JYJ222" s="45"/>
      <c r="JYK222" s="45"/>
      <c r="JYL222" s="45"/>
      <c r="JYM222" s="45"/>
      <c r="JYN222" s="45"/>
      <c r="JYO222" s="45"/>
      <c r="JYP222" s="45"/>
      <c r="JYQ222" s="45"/>
      <c r="JYR222" s="45"/>
      <c r="JYS222" s="45"/>
      <c r="JYT222" s="45"/>
      <c r="JYU222" s="45"/>
      <c r="JYV222" s="45"/>
      <c r="JYW222" s="45"/>
      <c r="JYX222" s="45"/>
      <c r="JYY222" s="45"/>
      <c r="JYZ222" s="45"/>
      <c r="JZA222" s="45"/>
      <c r="JZB222" s="45"/>
      <c r="JZC222" s="45"/>
      <c r="JZD222" s="45"/>
      <c r="JZE222" s="45"/>
      <c r="JZF222" s="45"/>
      <c r="JZG222" s="45"/>
      <c r="JZH222" s="45"/>
      <c r="JZI222" s="45"/>
      <c r="JZJ222" s="45"/>
      <c r="JZK222" s="45"/>
      <c r="JZL222" s="45"/>
      <c r="JZM222" s="45"/>
      <c r="JZN222" s="45"/>
      <c r="JZO222" s="45"/>
      <c r="JZP222" s="45"/>
      <c r="JZQ222" s="45"/>
      <c r="JZR222" s="45"/>
      <c r="JZS222" s="45"/>
      <c r="JZT222" s="45"/>
      <c r="JZU222" s="45"/>
      <c r="JZV222" s="45"/>
      <c r="JZW222" s="45"/>
      <c r="JZX222" s="45"/>
      <c r="JZY222" s="45"/>
      <c r="JZZ222" s="45"/>
      <c r="KAA222" s="45"/>
      <c r="KAB222" s="45"/>
      <c r="KAC222" s="45"/>
      <c r="KAD222" s="45"/>
      <c r="KAE222" s="45"/>
      <c r="KAF222" s="45"/>
      <c r="KAG222" s="45"/>
      <c r="KAH222" s="45"/>
      <c r="KAI222" s="45"/>
      <c r="KAJ222" s="45"/>
      <c r="KAK222" s="45"/>
      <c r="KAL222" s="45"/>
      <c r="KAM222" s="45"/>
      <c r="KAN222" s="45"/>
      <c r="KAO222" s="45"/>
      <c r="KAP222" s="45"/>
      <c r="KAQ222" s="45"/>
      <c r="KAR222" s="45"/>
      <c r="KAS222" s="45"/>
      <c r="KAT222" s="45"/>
      <c r="KAU222" s="45"/>
      <c r="KAV222" s="45"/>
      <c r="KAW222" s="45"/>
      <c r="KAX222" s="45"/>
      <c r="KAY222" s="45"/>
      <c r="KAZ222" s="45"/>
      <c r="KBA222" s="45"/>
      <c r="KBB222" s="45"/>
      <c r="KBC222" s="45"/>
      <c r="KBD222" s="45"/>
      <c r="KBE222" s="45"/>
      <c r="KBF222" s="45"/>
      <c r="KBG222" s="45"/>
      <c r="KBH222" s="45"/>
      <c r="KBI222" s="45"/>
      <c r="KBJ222" s="45"/>
      <c r="KBK222" s="45"/>
      <c r="KBL222" s="45"/>
      <c r="KBM222" s="45"/>
      <c r="KBN222" s="45"/>
      <c r="KBO222" s="45"/>
      <c r="KBP222" s="45"/>
      <c r="KBQ222" s="45"/>
      <c r="KBR222" s="45"/>
      <c r="KBS222" s="45"/>
      <c r="KBT222" s="45"/>
      <c r="KBU222" s="45"/>
      <c r="KBV222" s="45"/>
      <c r="KBW222" s="45"/>
      <c r="KBX222" s="45"/>
      <c r="KBY222" s="45"/>
      <c r="KBZ222" s="45"/>
      <c r="KCA222" s="45"/>
      <c r="KCB222" s="45"/>
      <c r="KCC222" s="45"/>
      <c r="KCD222" s="45"/>
      <c r="KCE222" s="45"/>
      <c r="KCF222" s="45"/>
      <c r="KCG222" s="45"/>
      <c r="KCH222" s="45"/>
      <c r="KCI222" s="45"/>
      <c r="KCJ222" s="45"/>
      <c r="KCK222" s="45"/>
      <c r="KCL222" s="45"/>
      <c r="KCM222" s="45"/>
      <c r="KCN222" s="45"/>
      <c r="KCO222" s="45"/>
      <c r="KCP222" s="45"/>
      <c r="KCQ222" s="45"/>
      <c r="KCR222" s="45"/>
      <c r="KCS222" s="45"/>
      <c r="KCT222" s="45"/>
      <c r="KCU222" s="45"/>
      <c r="KCV222" s="45"/>
      <c r="KCW222" s="45"/>
      <c r="KCX222" s="45"/>
      <c r="KCY222" s="45"/>
      <c r="KCZ222" s="45"/>
      <c r="KDA222" s="45"/>
      <c r="KDB222" s="45"/>
      <c r="KDC222" s="45"/>
      <c r="KDD222" s="45"/>
      <c r="KDE222" s="45"/>
      <c r="KDF222" s="45"/>
      <c r="KDG222" s="45"/>
      <c r="KDH222" s="45"/>
      <c r="KDI222" s="45"/>
      <c r="KDJ222" s="45"/>
      <c r="KDK222" s="45"/>
      <c r="KDL222" s="45"/>
      <c r="KDM222" s="45"/>
      <c r="KDN222" s="45"/>
      <c r="KDO222" s="45"/>
      <c r="KDP222" s="45"/>
      <c r="KDQ222" s="45"/>
      <c r="KDR222" s="45"/>
      <c r="KDS222" s="45"/>
      <c r="KDT222" s="45"/>
      <c r="KDU222" s="45"/>
      <c r="KDV222" s="45"/>
      <c r="KDW222" s="45"/>
      <c r="KDX222" s="45"/>
      <c r="KDY222" s="45"/>
      <c r="KDZ222" s="45"/>
      <c r="KEA222" s="45"/>
      <c r="KEB222" s="45"/>
      <c r="KEC222" s="45"/>
      <c r="KED222" s="45"/>
      <c r="KEE222" s="45"/>
      <c r="KEF222" s="45"/>
      <c r="KEG222" s="45"/>
      <c r="KEH222" s="45"/>
      <c r="KEI222" s="45"/>
      <c r="KEJ222" s="45"/>
      <c r="KEK222" s="45"/>
      <c r="KEL222" s="45"/>
      <c r="KEM222" s="45"/>
      <c r="KEN222" s="45"/>
      <c r="KEO222" s="45"/>
      <c r="KEP222" s="45"/>
      <c r="KEQ222" s="45"/>
      <c r="KER222" s="45"/>
      <c r="KES222" s="45"/>
      <c r="KET222" s="45"/>
      <c r="KEU222" s="45"/>
      <c r="KEV222" s="45"/>
      <c r="KEW222" s="45"/>
      <c r="KEX222" s="45"/>
      <c r="KEY222" s="45"/>
      <c r="KEZ222" s="45"/>
      <c r="KFA222" s="45"/>
      <c r="KFB222" s="45"/>
      <c r="KFC222" s="45"/>
      <c r="KFD222" s="45"/>
      <c r="KFE222" s="45"/>
      <c r="KFF222" s="45"/>
      <c r="KFG222" s="45"/>
      <c r="KFH222" s="45"/>
      <c r="KFI222" s="45"/>
      <c r="KFJ222" s="45"/>
      <c r="KFK222" s="45"/>
      <c r="KFL222" s="45"/>
      <c r="KFM222" s="45"/>
      <c r="KFN222" s="45"/>
      <c r="KFO222" s="45"/>
      <c r="KFP222" s="45"/>
      <c r="KFQ222" s="45"/>
      <c r="KFR222" s="45"/>
      <c r="KFS222" s="45"/>
      <c r="KFT222" s="45"/>
      <c r="KFU222" s="45"/>
      <c r="KFV222" s="45"/>
      <c r="KFW222" s="45"/>
      <c r="KFX222" s="45"/>
      <c r="KFY222" s="45"/>
      <c r="KFZ222" s="45"/>
      <c r="KGA222" s="45"/>
      <c r="KGB222" s="45"/>
      <c r="KGC222" s="45"/>
      <c r="KGD222" s="45"/>
      <c r="KGE222" s="45"/>
      <c r="KGF222" s="45"/>
      <c r="KGG222" s="45"/>
      <c r="KGH222" s="45"/>
      <c r="KGI222" s="45"/>
      <c r="KGJ222" s="45"/>
      <c r="KGK222" s="45"/>
      <c r="KGL222" s="45"/>
      <c r="KGM222" s="45"/>
      <c r="KGN222" s="45"/>
      <c r="KGO222" s="45"/>
      <c r="KGP222" s="45"/>
      <c r="KGQ222" s="45"/>
      <c r="KGR222" s="45"/>
      <c r="KGS222" s="45"/>
      <c r="KGT222" s="45"/>
      <c r="KGU222" s="45"/>
      <c r="KGV222" s="45"/>
      <c r="KGW222" s="45"/>
      <c r="KGX222" s="45"/>
      <c r="KGY222" s="45"/>
      <c r="KGZ222" s="45"/>
      <c r="KHA222" s="45"/>
      <c r="KHB222" s="45"/>
      <c r="KHC222" s="45"/>
      <c r="KHD222" s="45"/>
      <c r="KHE222" s="45"/>
      <c r="KHF222" s="45"/>
      <c r="KHG222" s="45"/>
      <c r="KHH222" s="45"/>
      <c r="KHI222" s="45"/>
      <c r="KHJ222" s="45"/>
      <c r="KHK222" s="45"/>
      <c r="KHL222" s="45"/>
      <c r="KHM222" s="45"/>
      <c r="KHN222" s="45"/>
      <c r="KHO222" s="45"/>
      <c r="KHP222" s="45"/>
      <c r="KHQ222" s="45"/>
      <c r="KHR222" s="45"/>
      <c r="KHS222" s="45"/>
      <c r="KHT222" s="45"/>
      <c r="KHU222" s="45"/>
      <c r="KHV222" s="45"/>
      <c r="KHW222" s="45"/>
      <c r="KHX222" s="45"/>
      <c r="KHY222" s="45"/>
      <c r="KHZ222" s="45"/>
      <c r="KIA222" s="45"/>
      <c r="KIB222" s="45"/>
      <c r="KIC222" s="45"/>
      <c r="KID222" s="45"/>
      <c r="KIE222" s="45"/>
      <c r="KIF222" s="45"/>
      <c r="KIG222" s="45"/>
      <c r="KIH222" s="45"/>
      <c r="KII222" s="45"/>
      <c r="KIJ222" s="45"/>
      <c r="KIK222" s="45"/>
      <c r="KIL222" s="45"/>
      <c r="KIM222" s="45"/>
      <c r="KIN222" s="45"/>
      <c r="KIO222" s="45"/>
      <c r="KIP222" s="45"/>
      <c r="KIQ222" s="45"/>
      <c r="KIR222" s="45"/>
      <c r="KIS222" s="45"/>
      <c r="KIT222" s="45"/>
      <c r="KIU222" s="45"/>
      <c r="KIV222" s="45"/>
      <c r="KIW222" s="45"/>
      <c r="KIX222" s="45"/>
      <c r="KIY222" s="45"/>
      <c r="KIZ222" s="45"/>
      <c r="KJA222" s="45"/>
      <c r="KJB222" s="45"/>
      <c r="KJC222" s="45"/>
      <c r="KJD222" s="45"/>
      <c r="KJE222" s="45"/>
      <c r="KJF222" s="45"/>
      <c r="KJG222" s="45"/>
      <c r="KJH222" s="45"/>
      <c r="KJI222" s="45"/>
      <c r="KJJ222" s="45"/>
      <c r="KJK222" s="45"/>
      <c r="KJL222" s="45"/>
      <c r="KJM222" s="45"/>
      <c r="KJN222" s="45"/>
      <c r="KJO222" s="45"/>
      <c r="KJP222" s="45"/>
      <c r="KJQ222" s="45"/>
      <c r="KJR222" s="45"/>
      <c r="KJS222" s="45"/>
      <c r="KJT222" s="45"/>
      <c r="KJU222" s="45"/>
      <c r="KJV222" s="45"/>
      <c r="KJW222" s="45"/>
      <c r="KJX222" s="45"/>
      <c r="KJY222" s="45"/>
      <c r="KJZ222" s="45"/>
      <c r="KKA222" s="45"/>
      <c r="KKB222" s="45"/>
      <c r="KKC222" s="45"/>
      <c r="KKD222" s="45"/>
      <c r="KKE222" s="45"/>
      <c r="KKF222" s="45"/>
      <c r="KKG222" s="45"/>
      <c r="KKH222" s="45"/>
      <c r="KKI222" s="45"/>
      <c r="KKJ222" s="45"/>
      <c r="KKK222" s="45"/>
      <c r="KKL222" s="45"/>
      <c r="KKM222" s="45"/>
      <c r="KKN222" s="45"/>
      <c r="KKO222" s="45"/>
      <c r="KKP222" s="45"/>
      <c r="KKQ222" s="45"/>
      <c r="KKR222" s="45"/>
      <c r="KKS222" s="45"/>
      <c r="KKT222" s="45"/>
      <c r="KKU222" s="45"/>
      <c r="KKV222" s="45"/>
      <c r="KKW222" s="45"/>
      <c r="KKX222" s="45"/>
      <c r="KKY222" s="45"/>
      <c r="KKZ222" s="45"/>
      <c r="KLA222" s="45"/>
      <c r="KLB222" s="45"/>
      <c r="KLC222" s="45"/>
      <c r="KLD222" s="45"/>
      <c r="KLE222" s="45"/>
      <c r="KLF222" s="45"/>
      <c r="KLG222" s="45"/>
      <c r="KLH222" s="45"/>
      <c r="KLI222" s="45"/>
      <c r="KLJ222" s="45"/>
      <c r="KLK222" s="45"/>
      <c r="KLL222" s="45"/>
      <c r="KLM222" s="45"/>
      <c r="KLN222" s="45"/>
      <c r="KLO222" s="45"/>
      <c r="KLP222" s="45"/>
      <c r="KLQ222" s="45"/>
      <c r="KLR222" s="45"/>
      <c r="KLS222" s="45"/>
      <c r="KLT222" s="45"/>
      <c r="KLU222" s="45"/>
      <c r="KLV222" s="45"/>
      <c r="KLW222" s="45"/>
      <c r="KLX222" s="45"/>
      <c r="KLY222" s="45"/>
      <c r="KLZ222" s="45"/>
      <c r="KMA222" s="45"/>
      <c r="KMB222" s="45"/>
      <c r="KMC222" s="45"/>
      <c r="KMD222" s="45"/>
      <c r="KME222" s="45"/>
      <c r="KMF222" s="45"/>
      <c r="KMG222" s="45"/>
      <c r="KMH222" s="45"/>
      <c r="KMI222" s="45"/>
      <c r="KMJ222" s="45"/>
      <c r="KMK222" s="45"/>
      <c r="KML222" s="45"/>
      <c r="KMM222" s="45"/>
      <c r="KMN222" s="45"/>
      <c r="KMO222" s="45"/>
      <c r="KMP222" s="45"/>
      <c r="KMQ222" s="45"/>
      <c r="KMR222" s="45"/>
      <c r="KMS222" s="45"/>
      <c r="KMT222" s="45"/>
      <c r="KMU222" s="45"/>
      <c r="KMV222" s="45"/>
      <c r="KMW222" s="45"/>
      <c r="KMX222" s="45"/>
      <c r="KMY222" s="45"/>
      <c r="KMZ222" s="45"/>
      <c r="KNA222" s="45"/>
      <c r="KNB222" s="45"/>
      <c r="KNC222" s="45"/>
      <c r="KND222" s="45"/>
      <c r="KNE222" s="45"/>
      <c r="KNF222" s="45"/>
      <c r="KNG222" s="45"/>
      <c r="KNH222" s="45"/>
      <c r="KNI222" s="45"/>
      <c r="KNJ222" s="45"/>
      <c r="KNK222" s="45"/>
      <c r="KNL222" s="45"/>
      <c r="KNM222" s="45"/>
      <c r="KNN222" s="45"/>
      <c r="KNO222" s="45"/>
      <c r="KNP222" s="45"/>
      <c r="KNQ222" s="45"/>
      <c r="KNR222" s="45"/>
      <c r="KNS222" s="45"/>
      <c r="KNT222" s="45"/>
      <c r="KNU222" s="45"/>
      <c r="KNV222" s="45"/>
      <c r="KNW222" s="45"/>
      <c r="KNX222" s="45"/>
      <c r="KNY222" s="45"/>
      <c r="KNZ222" s="45"/>
      <c r="KOA222" s="45"/>
      <c r="KOB222" s="45"/>
      <c r="KOC222" s="45"/>
      <c r="KOD222" s="45"/>
      <c r="KOE222" s="45"/>
      <c r="KOF222" s="45"/>
      <c r="KOG222" s="45"/>
      <c r="KOH222" s="45"/>
      <c r="KOI222" s="45"/>
      <c r="KOJ222" s="45"/>
      <c r="KOK222" s="45"/>
      <c r="KOL222" s="45"/>
      <c r="KOM222" s="45"/>
      <c r="KON222" s="45"/>
      <c r="KOO222" s="45"/>
      <c r="KOP222" s="45"/>
      <c r="KOQ222" s="45"/>
      <c r="KOR222" s="45"/>
      <c r="KOS222" s="45"/>
      <c r="KOT222" s="45"/>
      <c r="KOU222" s="45"/>
      <c r="KOV222" s="45"/>
      <c r="KOW222" s="45"/>
      <c r="KOX222" s="45"/>
      <c r="KOY222" s="45"/>
      <c r="KOZ222" s="45"/>
      <c r="KPA222" s="45"/>
      <c r="KPB222" s="45"/>
      <c r="KPC222" s="45"/>
      <c r="KPD222" s="45"/>
      <c r="KPE222" s="45"/>
      <c r="KPF222" s="45"/>
      <c r="KPG222" s="45"/>
      <c r="KPH222" s="45"/>
      <c r="KPI222" s="45"/>
      <c r="KPJ222" s="45"/>
      <c r="KPK222" s="45"/>
      <c r="KPL222" s="45"/>
      <c r="KPM222" s="45"/>
      <c r="KPN222" s="45"/>
      <c r="KPO222" s="45"/>
      <c r="KPP222" s="45"/>
      <c r="KPQ222" s="45"/>
      <c r="KPR222" s="45"/>
      <c r="KPS222" s="45"/>
      <c r="KPT222" s="45"/>
      <c r="KPU222" s="45"/>
      <c r="KPV222" s="45"/>
      <c r="KPW222" s="45"/>
      <c r="KPX222" s="45"/>
      <c r="KPY222" s="45"/>
      <c r="KPZ222" s="45"/>
      <c r="KQA222" s="45"/>
      <c r="KQB222" s="45"/>
      <c r="KQC222" s="45"/>
      <c r="KQD222" s="45"/>
      <c r="KQE222" s="45"/>
      <c r="KQF222" s="45"/>
      <c r="KQG222" s="45"/>
      <c r="KQH222" s="45"/>
      <c r="KQI222" s="45"/>
      <c r="KQJ222" s="45"/>
      <c r="KQK222" s="45"/>
      <c r="KQL222" s="45"/>
      <c r="KQM222" s="45"/>
      <c r="KQN222" s="45"/>
      <c r="KQO222" s="45"/>
      <c r="KQP222" s="45"/>
      <c r="KQQ222" s="45"/>
      <c r="KQR222" s="45"/>
      <c r="KQS222" s="45"/>
      <c r="KQT222" s="45"/>
      <c r="KQU222" s="45"/>
      <c r="KQV222" s="45"/>
      <c r="KQW222" s="45"/>
      <c r="KQX222" s="45"/>
      <c r="KQY222" s="45"/>
      <c r="KQZ222" s="45"/>
      <c r="KRA222" s="45"/>
      <c r="KRB222" s="45"/>
      <c r="KRC222" s="45"/>
      <c r="KRD222" s="45"/>
      <c r="KRE222" s="45"/>
      <c r="KRF222" s="45"/>
      <c r="KRG222" s="45"/>
      <c r="KRH222" s="45"/>
      <c r="KRI222" s="45"/>
      <c r="KRJ222" s="45"/>
      <c r="KRK222" s="45"/>
      <c r="KRL222" s="45"/>
      <c r="KRM222" s="45"/>
      <c r="KRN222" s="45"/>
      <c r="KRO222" s="45"/>
      <c r="KRP222" s="45"/>
      <c r="KRQ222" s="45"/>
      <c r="KRR222" s="45"/>
      <c r="KRS222" s="45"/>
      <c r="KRT222" s="45"/>
      <c r="KRU222" s="45"/>
      <c r="KRV222" s="45"/>
      <c r="KRW222" s="45"/>
      <c r="KRX222" s="45"/>
      <c r="KRY222" s="45"/>
      <c r="KRZ222" s="45"/>
      <c r="KSA222" s="45"/>
      <c r="KSB222" s="45"/>
      <c r="KSC222" s="45"/>
      <c r="KSD222" s="45"/>
      <c r="KSE222" s="45"/>
      <c r="KSF222" s="45"/>
      <c r="KSG222" s="45"/>
      <c r="KSH222" s="45"/>
      <c r="KSI222" s="45"/>
      <c r="KSJ222" s="45"/>
      <c r="KSK222" s="45"/>
      <c r="KSL222" s="45"/>
      <c r="KSM222" s="45"/>
      <c r="KSN222" s="45"/>
      <c r="KSO222" s="45"/>
      <c r="KSP222" s="45"/>
      <c r="KSQ222" s="45"/>
      <c r="KSR222" s="45"/>
      <c r="KSS222" s="45"/>
      <c r="KST222" s="45"/>
      <c r="KSU222" s="45"/>
      <c r="KSV222" s="45"/>
      <c r="KSW222" s="45"/>
      <c r="KSX222" s="45"/>
      <c r="KSY222" s="45"/>
      <c r="KSZ222" s="45"/>
      <c r="KTA222" s="45"/>
      <c r="KTB222" s="45"/>
      <c r="KTC222" s="45"/>
      <c r="KTD222" s="45"/>
      <c r="KTE222" s="45"/>
      <c r="KTF222" s="45"/>
      <c r="KTG222" s="45"/>
      <c r="KTH222" s="45"/>
      <c r="KTI222" s="45"/>
      <c r="KTJ222" s="45"/>
      <c r="KTK222" s="45"/>
      <c r="KTL222" s="45"/>
      <c r="KTM222" s="45"/>
      <c r="KTN222" s="45"/>
      <c r="KTO222" s="45"/>
      <c r="KTP222" s="45"/>
      <c r="KTQ222" s="45"/>
      <c r="KTR222" s="45"/>
      <c r="KTS222" s="45"/>
      <c r="KTT222" s="45"/>
      <c r="KTU222" s="45"/>
      <c r="KTV222" s="45"/>
      <c r="KTW222" s="45"/>
      <c r="KTX222" s="45"/>
      <c r="KTY222" s="45"/>
      <c r="KTZ222" s="45"/>
      <c r="KUA222" s="45"/>
      <c r="KUB222" s="45"/>
      <c r="KUC222" s="45"/>
      <c r="KUD222" s="45"/>
      <c r="KUE222" s="45"/>
      <c r="KUF222" s="45"/>
      <c r="KUG222" s="45"/>
      <c r="KUH222" s="45"/>
      <c r="KUI222" s="45"/>
      <c r="KUJ222" s="45"/>
      <c r="KUK222" s="45"/>
      <c r="KUL222" s="45"/>
      <c r="KUM222" s="45"/>
      <c r="KUN222" s="45"/>
      <c r="KUO222" s="45"/>
      <c r="KUP222" s="45"/>
      <c r="KUQ222" s="45"/>
      <c r="KUR222" s="45"/>
      <c r="KUS222" s="45"/>
      <c r="KUT222" s="45"/>
      <c r="KUU222" s="45"/>
      <c r="KUV222" s="45"/>
      <c r="KUW222" s="45"/>
      <c r="KUX222" s="45"/>
      <c r="KUY222" s="45"/>
      <c r="KUZ222" s="45"/>
      <c r="KVA222" s="45"/>
      <c r="KVB222" s="45"/>
      <c r="KVC222" s="45"/>
      <c r="KVD222" s="45"/>
      <c r="KVE222" s="45"/>
      <c r="KVF222" s="45"/>
      <c r="KVG222" s="45"/>
      <c r="KVH222" s="45"/>
      <c r="KVI222" s="45"/>
      <c r="KVJ222" s="45"/>
      <c r="KVK222" s="45"/>
      <c r="KVL222" s="45"/>
      <c r="KVM222" s="45"/>
      <c r="KVN222" s="45"/>
      <c r="KVO222" s="45"/>
      <c r="KVP222" s="45"/>
      <c r="KVQ222" s="45"/>
      <c r="KVR222" s="45"/>
      <c r="KVS222" s="45"/>
      <c r="KVT222" s="45"/>
      <c r="KVU222" s="45"/>
      <c r="KVV222" s="45"/>
      <c r="KVW222" s="45"/>
      <c r="KVX222" s="45"/>
      <c r="KVY222" s="45"/>
      <c r="KVZ222" s="45"/>
      <c r="KWA222" s="45"/>
      <c r="KWB222" s="45"/>
      <c r="KWC222" s="45"/>
      <c r="KWD222" s="45"/>
      <c r="KWE222" s="45"/>
      <c r="KWF222" s="45"/>
      <c r="KWG222" s="45"/>
      <c r="KWH222" s="45"/>
      <c r="KWI222" s="45"/>
      <c r="KWJ222" s="45"/>
      <c r="KWK222" s="45"/>
      <c r="KWL222" s="45"/>
      <c r="KWM222" s="45"/>
      <c r="KWN222" s="45"/>
      <c r="KWO222" s="45"/>
      <c r="KWP222" s="45"/>
      <c r="KWQ222" s="45"/>
      <c r="KWR222" s="45"/>
      <c r="KWS222" s="45"/>
      <c r="KWT222" s="45"/>
      <c r="KWU222" s="45"/>
      <c r="KWV222" s="45"/>
      <c r="KWW222" s="45"/>
      <c r="KWX222" s="45"/>
      <c r="KWY222" s="45"/>
      <c r="KWZ222" s="45"/>
      <c r="KXA222" s="45"/>
      <c r="KXB222" s="45"/>
      <c r="KXC222" s="45"/>
      <c r="KXD222" s="45"/>
      <c r="KXE222" s="45"/>
      <c r="KXF222" s="45"/>
      <c r="KXG222" s="45"/>
      <c r="KXH222" s="45"/>
      <c r="KXI222" s="45"/>
      <c r="KXJ222" s="45"/>
      <c r="KXK222" s="45"/>
      <c r="KXL222" s="45"/>
      <c r="KXM222" s="45"/>
      <c r="KXN222" s="45"/>
      <c r="KXO222" s="45"/>
      <c r="KXP222" s="45"/>
      <c r="KXQ222" s="45"/>
      <c r="KXR222" s="45"/>
      <c r="KXS222" s="45"/>
      <c r="KXT222" s="45"/>
      <c r="KXU222" s="45"/>
      <c r="KXV222" s="45"/>
      <c r="KXW222" s="45"/>
      <c r="KXX222" s="45"/>
      <c r="KXY222" s="45"/>
      <c r="KXZ222" s="45"/>
      <c r="KYA222" s="45"/>
      <c r="KYB222" s="45"/>
      <c r="KYC222" s="45"/>
      <c r="KYD222" s="45"/>
      <c r="KYE222" s="45"/>
      <c r="KYF222" s="45"/>
      <c r="KYG222" s="45"/>
      <c r="KYH222" s="45"/>
      <c r="KYI222" s="45"/>
      <c r="KYJ222" s="45"/>
      <c r="KYK222" s="45"/>
      <c r="KYL222" s="45"/>
      <c r="KYM222" s="45"/>
      <c r="KYN222" s="45"/>
      <c r="KYO222" s="45"/>
      <c r="KYP222" s="45"/>
      <c r="KYQ222" s="45"/>
      <c r="KYR222" s="45"/>
      <c r="KYS222" s="45"/>
      <c r="KYT222" s="45"/>
      <c r="KYU222" s="45"/>
      <c r="KYV222" s="45"/>
      <c r="KYW222" s="45"/>
      <c r="KYX222" s="45"/>
      <c r="KYY222" s="45"/>
      <c r="KYZ222" s="45"/>
      <c r="KZA222" s="45"/>
      <c r="KZB222" s="45"/>
      <c r="KZC222" s="45"/>
      <c r="KZD222" s="45"/>
      <c r="KZE222" s="45"/>
      <c r="KZF222" s="45"/>
      <c r="KZG222" s="45"/>
      <c r="KZH222" s="45"/>
      <c r="KZI222" s="45"/>
      <c r="KZJ222" s="45"/>
      <c r="KZK222" s="45"/>
      <c r="KZL222" s="45"/>
      <c r="KZM222" s="45"/>
      <c r="KZN222" s="45"/>
      <c r="KZO222" s="45"/>
      <c r="KZP222" s="45"/>
      <c r="KZQ222" s="45"/>
      <c r="KZR222" s="45"/>
      <c r="KZS222" s="45"/>
      <c r="KZT222" s="45"/>
      <c r="KZU222" s="45"/>
      <c r="KZV222" s="45"/>
      <c r="KZW222" s="45"/>
      <c r="KZX222" s="45"/>
      <c r="KZY222" s="45"/>
      <c r="KZZ222" s="45"/>
      <c r="LAA222" s="45"/>
      <c r="LAB222" s="45"/>
      <c r="LAC222" s="45"/>
      <c r="LAD222" s="45"/>
      <c r="LAE222" s="45"/>
      <c r="LAF222" s="45"/>
      <c r="LAG222" s="45"/>
      <c r="LAH222" s="45"/>
      <c r="LAI222" s="45"/>
      <c r="LAJ222" s="45"/>
      <c r="LAK222" s="45"/>
      <c r="LAL222" s="45"/>
      <c r="LAM222" s="45"/>
      <c r="LAN222" s="45"/>
      <c r="LAO222" s="45"/>
      <c r="LAP222" s="45"/>
      <c r="LAQ222" s="45"/>
      <c r="LAR222" s="45"/>
      <c r="LAS222" s="45"/>
      <c r="LAT222" s="45"/>
      <c r="LAU222" s="45"/>
      <c r="LAV222" s="45"/>
      <c r="LAW222" s="45"/>
      <c r="LAX222" s="45"/>
      <c r="LAY222" s="45"/>
      <c r="LAZ222" s="45"/>
      <c r="LBA222" s="45"/>
      <c r="LBB222" s="45"/>
      <c r="LBC222" s="45"/>
      <c r="LBD222" s="45"/>
      <c r="LBE222" s="45"/>
      <c r="LBF222" s="45"/>
      <c r="LBG222" s="45"/>
      <c r="LBH222" s="45"/>
      <c r="LBI222" s="45"/>
      <c r="LBJ222" s="45"/>
      <c r="LBK222" s="45"/>
      <c r="LBL222" s="45"/>
      <c r="LBM222" s="45"/>
      <c r="LBN222" s="45"/>
      <c r="LBO222" s="45"/>
      <c r="LBP222" s="45"/>
      <c r="LBQ222" s="45"/>
      <c r="LBR222" s="45"/>
      <c r="LBS222" s="45"/>
      <c r="LBT222" s="45"/>
      <c r="LBU222" s="45"/>
      <c r="LBV222" s="45"/>
      <c r="LBW222" s="45"/>
      <c r="LBX222" s="45"/>
      <c r="LBY222" s="45"/>
      <c r="LBZ222" s="45"/>
      <c r="LCA222" s="45"/>
      <c r="LCB222" s="45"/>
      <c r="LCC222" s="45"/>
      <c r="LCD222" s="45"/>
      <c r="LCE222" s="45"/>
      <c r="LCF222" s="45"/>
      <c r="LCG222" s="45"/>
      <c r="LCH222" s="45"/>
      <c r="LCI222" s="45"/>
      <c r="LCJ222" s="45"/>
      <c r="LCK222" s="45"/>
      <c r="LCL222" s="45"/>
      <c r="LCM222" s="45"/>
      <c r="LCN222" s="45"/>
      <c r="LCO222" s="45"/>
      <c r="LCP222" s="45"/>
      <c r="LCQ222" s="45"/>
      <c r="LCR222" s="45"/>
      <c r="LCS222" s="45"/>
      <c r="LCT222" s="45"/>
      <c r="LCU222" s="45"/>
      <c r="LCV222" s="45"/>
      <c r="LCW222" s="45"/>
      <c r="LCX222" s="45"/>
      <c r="LCY222" s="45"/>
      <c r="LCZ222" s="45"/>
      <c r="LDA222" s="45"/>
      <c r="LDB222" s="45"/>
      <c r="LDC222" s="45"/>
      <c r="LDD222" s="45"/>
      <c r="LDE222" s="45"/>
      <c r="LDF222" s="45"/>
      <c r="LDG222" s="45"/>
      <c r="LDH222" s="45"/>
      <c r="LDI222" s="45"/>
      <c r="LDJ222" s="45"/>
      <c r="LDK222" s="45"/>
      <c r="LDL222" s="45"/>
      <c r="LDM222" s="45"/>
      <c r="LDN222" s="45"/>
      <c r="LDO222" s="45"/>
      <c r="LDP222" s="45"/>
      <c r="LDQ222" s="45"/>
      <c r="LDR222" s="45"/>
      <c r="LDS222" s="45"/>
      <c r="LDT222" s="45"/>
      <c r="LDU222" s="45"/>
      <c r="LDV222" s="45"/>
      <c r="LDW222" s="45"/>
      <c r="LDX222" s="45"/>
      <c r="LDY222" s="45"/>
      <c r="LDZ222" s="45"/>
      <c r="LEA222" s="45"/>
      <c r="LEB222" s="45"/>
      <c r="LEC222" s="45"/>
      <c r="LED222" s="45"/>
      <c r="LEE222" s="45"/>
      <c r="LEF222" s="45"/>
      <c r="LEG222" s="45"/>
      <c r="LEH222" s="45"/>
      <c r="LEI222" s="45"/>
      <c r="LEJ222" s="45"/>
      <c r="LEK222" s="45"/>
      <c r="LEL222" s="45"/>
      <c r="LEM222" s="45"/>
      <c r="LEN222" s="45"/>
      <c r="LEO222" s="45"/>
      <c r="LEP222" s="45"/>
      <c r="LEQ222" s="45"/>
      <c r="LER222" s="45"/>
      <c r="LES222" s="45"/>
      <c r="LET222" s="45"/>
      <c r="LEU222" s="45"/>
      <c r="LEV222" s="45"/>
      <c r="LEW222" s="45"/>
      <c r="LEX222" s="45"/>
      <c r="LEY222" s="45"/>
      <c r="LEZ222" s="45"/>
      <c r="LFA222" s="45"/>
      <c r="LFB222" s="45"/>
      <c r="LFC222" s="45"/>
      <c r="LFD222" s="45"/>
      <c r="LFE222" s="45"/>
      <c r="LFF222" s="45"/>
      <c r="LFG222" s="45"/>
      <c r="LFH222" s="45"/>
      <c r="LFI222" s="45"/>
      <c r="LFJ222" s="45"/>
      <c r="LFK222" s="45"/>
      <c r="LFL222" s="45"/>
      <c r="LFM222" s="45"/>
      <c r="LFN222" s="45"/>
      <c r="LFO222" s="45"/>
      <c r="LFP222" s="45"/>
      <c r="LFQ222" s="45"/>
      <c r="LFR222" s="45"/>
      <c r="LFS222" s="45"/>
      <c r="LFT222" s="45"/>
      <c r="LFU222" s="45"/>
      <c r="LFV222" s="45"/>
      <c r="LFW222" s="45"/>
      <c r="LFX222" s="45"/>
      <c r="LFY222" s="45"/>
      <c r="LFZ222" s="45"/>
      <c r="LGA222" s="45"/>
      <c r="LGB222" s="45"/>
      <c r="LGC222" s="45"/>
      <c r="LGD222" s="45"/>
      <c r="LGE222" s="45"/>
      <c r="LGF222" s="45"/>
      <c r="LGG222" s="45"/>
      <c r="LGH222" s="45"/>
      <c r="LGI222" s="45"/>
      <c r="LGJ222" s="45"/>
      <c r="LGK222" s="45"/>
      <c r="LGL222" s="45"/>
      <c r="LGM222" s="45"/>
      <c r="LGN222" s="45"/>
      <c r="LGO222" s="45"/>
      <c r="LGP222" s="45"/>
      <c r="LGQ222" s="45"/>
      <c r="LGR222" s="45"/>
      <c r="LGS222" s="45"/>
      <c r="LGT222" s="45"/>
      <c r="LGU222" s="45"/>
      <c r="LGV222" s="45"/>
      <c r="LGW222" s="45"/>
      <c r="LGX222" s="45"/>
      <c r="LGY222" s="45"/>
      <c r="LGZ222" s="45"/>
      <c r="LHA222" s="45"/>
      <c r="LHB222" s="45"/>
      <c r="LHC222" s="45"/>
      <c r="LHD222" s="45"/>
      <c r="LHE222" s="45"/>
      <c r="LHF222" s="45"/>
      <c r="LHG222" s="45"/>
      <c r="LHH222" s="45"/>
      <c r="LHI222" s="45"/>
      <c r="LHJ222" s="45"/>
      <c r="LHK222" s="45"/>
      <c r="LHL222" s="45"/>
      <c r="LHM222" s="45"/>
      <c r="LHN222" s="45"/>
      <c r="LHO222" s="45"/>
      <c r="LHP222" s="45"/>
      <c r="LHQ222" s="45"/>
      <c r="LHR222" s="45"/>
      <c r="LHS222" s="45"/>
      <c r="LHT222" s="45"/>
      <c r="LHU222" s="45"/>
      <c r="LHV222" s="45"/>
      <c r="LHW222" s="45"/>
      <c r="LHX222" s="45"/>
      <c r="LHY222" s="45"/>
      <c r="LHZ222" s="45"/>
      <c r="LIA222" s="45"/>
      <c r="LIB222" s="45"/>
      <c r="LIC222" s="45"/>
      <c r="LID222" s="45"/>
      <c r="LIE222" s="45"/>
      <c r="LIF222" s="45"/>
      <c r="LIG222" s="45"/>
      <c r="LIH222" s="45"/>
      <c r="LII222" s="45"/>
      <c r="LIJ222" s="45"/>
      <c r="LIK222" s="45"/>
      <c r="LIL222" s="45"/>
      <c r="LIM222" s="45"/>
      <c r="LIN222" s="45"/>
      <c r="LIO222" s="45"/>
      <c r="LIP222" s="45"/>
      <c r="LIQ222" s="45"/>
      <c r="LIR222" s="45"/>
      <c r="LIS222" s="45"/>
      <c r="LIT222" s="45"/>
      <c r="LIU222" s="45"/>
      <c r="LIV222" s="45"/>
      <c r="LIW222" s="45"/>
      <c r="LIX222" s="45"/>
      <c r="LIY222" s="45"/>
      <c r="LIZ222" s="45"/>
      <c r="LJA222" s="45"/>
      <c r="LJB222" s="45"/>
      <c r="LJC222" s="45"/>
      <c r="LJD222" s="45"/>
      <c r="LJE222" s="45"/>
      <c r="LJF222" s="45"/>
      <c r="LJG222" s="45"/>
      <c r="LJH222" s="45"/>
      <c r="LJI222" s="45"/>
      <c r="LJJ222" s="45"/>
      <c r="LJK222" s="45"/>
      <c r="LJL222" s="45"/>
      <c r="LJM222" s="45"/>
      <c r="LJN222" s="45"/>
      <c r="LJO222" s="45"/>
      <c r="LJP222" s="45"/>
      <c r="LJQ222" s="45"/>
      <c r="LJR222" s="45"/>
      <c r="LJS222" s="45"/>
      <c r="LJT222" s="45"/>
      <c r="LJU222" s="45"/>
      <c r="LJV222" s="45"/>
      <c r="LJW222" s="45"/>
      <c r="LJX222" s="45"/>
      <c r="LJY222" s="45"/>
      <c r="LJZ222" s="45"/>
      <c r="LKA222" s="45"/>
      <c r="LKB222" s="45"/>
      <c r="LKC222" s="45"/>
      <c r="LKD222" s="45"/>
      <c r="LKE222" s="45"/>
      <c r="LKF222" s="45"/>
      <c r="LKG222" s="45"/>
      <c r="LKH222" s="45"/>
      <c r="LKI222" s="45"/>
      <c r="LKJ222" s="45"/>
      <c r="LKK222" s="45"/>
      <c r="LKL222" s="45"/>
      <c r="LKM222" s="45"/>
      <c r="LKN222" s="45"/>
      <c r="LKO222" s="45"/>
      <c r="LKP222" s="45"/>
      <c r="LKQ222" s="45"/>
      <c r="LKR222" s="45"/>
      <c r="LKS222" s="45"/>
      <c r="LKT222" s="45"/>
      <c r="LKU222" s="45"/>
      <c r="LKV222" s="45"/>
      <c r="LKW222" s="45"/>
      <c r="LKX222" s="45"/>
      <c r="LKY222" s="45"/>
      <c r="LKZ222" s="45"/>
      <c r="LLA222" s="45"/>
      <c r="LLB222" s="45"/>
      <c r="LLC222" s="45"/>
      <c r="LLD222" s="45"/>
      <c r="LLE222" s="45"/>
      <c r="LLF222" s="45"/>
      <c r="LLG222" s="45"/>
      <c r="LLH222" s="45"/>
      <c r="LLI222" s="45"/>
      <c r="LLJ222" s="45"/>
      <c r="LLK222" s="45"/>
      <c r="LLL222" s="45"/>
      <c r="LLM222" s="45"/>
      <c r="LLN222" s="45"/>
      <c r="LLO222" s="45"/>
      <c r="LLP222" s="45"/>
      <c r="LLQ222" s="45"/>
      <c r="LLR222" s="45"/>
      <c r="LLS222" s="45"/>
      <c r="LLT222" s="45"/>
      <c r="LLU222" s="45"/>
      <c r="LLV222" s="45"/>
      <c r="LLW222" s="45"/>
      <c r="LLX222" s="45"/>
      <c r="LLY222" s="45"/>
      <c r="LLZ222" s="45"/>
      <c r="LMA222" s="45"/>
      <c r="LMB222" s="45"/>
      <c r="LMC222" s="45"/>
      <c r="LMD222" s="45"/>
      <c r="LME222" s="45"/>
      <c r="LMF222" s="45"/>
      <c r="LMG222" s="45"/>
      <c r="LMH222" s="45"/>
      <c r="LMI222" s="45"/>
      <c r="LMJ222" s="45"/>
      <c r="LMK222" s="45"/>
      <c r="LML222" s="45"/>
      <c r="LMM222" s="45"/>
      <c r="LMN222" s="45"/>
      <c r="LMO222" s="45"/>
      <c r="LMP222" s="45"/>
      <c r="LMQ222" s="45"/>
      <c r="LMR222" s="45"/>
      <c r="LMS222" s="45"/>
      <c r="LMT222" s="45"/>
      <c r="LMU222" s="45"/>
      <c r="LMV222" s="45"/>
      <c r="LMW222" s="45"/>
      <c r="LMX222" s="45"/>
      <c r="LMY222" s="45"/>
      <c r="LMZ222" s="45"/>
      <c r="LNA222" s="45"/>
      <c r="LNB222" s="45"/>
      <c r="LNC222" s="45"/>
      <c r="LND222" s="45"/>
      <c r="LNE222" s="45"/>
      <c r="LNF222" s="45"/>
      <c r="LNG222" s="45"/>
      <c r="LNH222" s="45"/>
      <c r="LNI222" s="45"/>
      <c r="LNJ222" s="45"/>
      <c r="LNK222" s="45"/>
      <c r="LNL222" s="45"/>
      <c r="LNM222" s="45"/>
      <c r="LNN222" s="45"/>
      <c r="LNO222" s="45"/>
      <c r="LNP222" s="45"/>
      <c r="LNQ222" s="45"/>
      <c r="LNR222" s="45"/>
      <c r="LNS222" s="45"/>
      <c r="LNT222" s="45"/>
      <c r="LNU222" s="45"/>
      <c r="LNV222" s="45"/>
      <c r="LNW222" s="45"/>
      <c r="LNX222" s="45"/>
      <c r="LNY222" s="45"/>
      <c r="LNZ222" s="45"/>
      <c r="LOA222" s="45"/>
      <c r="LOB222" s="45"/>
      <c r="LOC222" s="45"/>
      <c r="LOD222" s="45"/>
      <c r="LOE222" s="45"/>
      <c r="LOF222" s="45"/>
      <c r="LOG222" s="45"/>
      <c r="LOH222" s="45"/>
      <c r="LOI222" s="45"/>
      <c r="LOJ222" s="45"/>
      <c r="LOK222" s="45"/>
      <c r="LOL222" s="45"/>
      <c r="LOM222" s="45"/>
      <c r="LON222" s="45"/>
      <c r="LOO222" s="45"/>
      <c r="LOP222" s="45"/>
      <c r="LOQ222" s="45"/>
      <c r="LOR222" s="45"/>
      <c r="LOS222" s="45"/>
      <c r="LOT222" s="45"/>
      <c r="LOU222" s="45"/>
      <c r="LOV222" s="45"/>
      <c r="LOW222" s="45"/>
      <c r="LOX222" s="45"/>
      <c r="LOY222" s="45"/>
      <c r="LOZ222" s="45"/>
      <c r="LPA222" s="45"/>
      <c r="LPB222" s="45"/>
      <c r="LPC222" s="45"/>
      <c r="LPD222" s="45"/>
      <c r="LPE222" s="45"/>
      <c r="LPF222" s="45"/>
      <c r="LPG222" s="45"/>
      <c r="LPH222" s="45"/>
      <c r="LPI222" s="45"/>
      <c r="LPJ222" s="45"/>
      <c r="LPK222" s="45"/>
      <c r="LPL222" s="45"/>
      <c r="LPM222" s="45"/>
      <c r="LPN222" s="45"/>
      <c r="LPO222" s="45"/>
      <c r="LPP222" s="45"/>
      <c r="LPQ222" s="45"/>
      <c r="LPR222" s="45"/>
      <c r="LPS222" s="45"/>
      <c r="LPT222" s="45"/>
      <c r="LPU222" s="45"/>
      <c r="LPV222" s="45"/>
      <c r="LPW222" s="45"/>
      <c r="LPX222" s="45"/>
      <c r="LPY222" s="45"/>
      <c r="LPZ222" s="45"/>
      <c r="LQA222" s="45"/>
      <c r="LQB222" s="45"/>
      <c r="LQC222" s="45"/>
      <c r="LQD222" s="45"/>
      <c r="LQE222" s="45"/>
      <c r="LQF222" s="45"/>
      <c r="LQG222" s="45"/>
      <c r="LQH222" s="45"/>
      <c r="LQI222" s="45"/>
      <c r="LQJ222" s="45"/>
      <c r="LQK222" s="45"/>
      <c r="LQL222" s="45"/>
      <c r="LQM222" s="45"/>
      <c r="LQN222" s="45"/>
      <c r="LQO222" s="45"/>
      <c r="LQP222" s="45"/>
      <c r="LQQ222" s="45"/>
      <c r="LQR222" s="45"/>
      <c r="LQS222" s="45"/>
      <c r="LQT222" s="45"/>
      <c r="LQU222" s="45"/>
      <c r="LQV222" s="45"/>
      <c r="LQW222" s="45"/>
      <c r="LQX222" s="45"/>
      <c r="LQY222" s="45"/>
      <c r="LQZ222" s="45"/>
      <c r="LRA222" s="45"/>
      <c r="LRB222" s="45"/>
      <c r="LRC222" s="45"/>
      <c r="LRD222" s="45"/>
      <c r="LRE222" s="45"/>
      <c r="LRF222" s="45"/>
      <c r="LRG222" s="45"/>
      <c r="LRH222" s="45"/>
      <c r="LRI222" s="45"/>
      <c r="LRJ222" s="45"/>
      <c r="LRK222" s="45"/>
      <c r="LRL222" s="45"/>
      <c r="LRM222" s="45"/>
      <c r="LRN222" s="45"/>
      <c r="LRO222" s="45"/>
      <c r="LRP222" s="45"/>
      <c r="LRQ222" s="45"/>
      <c r="LRR222" s="45"/>
      <c r="LRS222" s="45"/>
      <c r="LRT222" s="45"/>
      <c r="LRU222" s="45"/>
      <c r="LRV222" s="45"/>
      <c r="LRW222" s="45"/>
      <c r="LRX222" s="45"/>
      <c r="LRY222" s="45"/>
      <c r="LRZ222" s="45"/>
      <c r="LSA222" s="45"/>
      <c r="LSB222" s="45"/>
      <c r="LSC222" s="45"/>
      <c r="LSD222" s="45"/>
      <c r="LSE222" s="45"/>
      <c r="LSF222" s="45"/>
      <c r="LSG222" s="45"/>
      <c r="LSH222" s="45"/>
      <c r="LSI222" s="45"/>
      <c r="LSJ222" s="45"/>
      <c r="LSK222" s="45"/>
      <c r="LSL222" s="45"/>
      <c r="LSM222" s="45"/>
      <c r="LSN222" s="45"/>
      <c r="LSO222" s="45"/>
      <c r="LSP222" s="45"/>
      <c r="LSQ222" s="45"/>
      <c r="LSR222" s="45"/>
      <c r="LSS222" s="45"/>
      <c r="LST222" s="45"/>
      <c r="LSU222" s="45"/>
      <c r="LSV222" s="45"/>
      <c r="LSW222" s="45"/>
      <c r="LSX222" s="45"/>
      <c r="LSY222" s="45"/>
      <c r="LSZ222" s="45"/>
      <c r="LTA222" s="45"/>
      <c r="LTB222" s="45"/>
      <c r="LTC222" s="45"/>
      <c r="LTD222" s="45"/>
      <c r="LTE222" s="45"/>
      <c r="LTF222" s="45"/>
      <c r="LTG222" s="45"/>
      <c r="LTH222" s="45"/>
      <c r="LTI222" s="45"/>
      <c r="LTJ222" s="45"/>
      <c r="LTK222" s="45"/>
      <c r="LTL222" s="45"/>
      <c r="LTM222" s="45"/>
      <c r="LTN222" s="45"/>
      <c r="LTO222" s="45"/>
      <c r="LTP222" s="45"/>
      <c r="LTQ222" s="45"/>
      <c r="LTR222" s="45"/>
      <c r="LTS222" s="45"/>
      <c r="LTT222" s="45"/>
      <c r="LTU222" s="45"/>
      <c r="LTV222" s="45"/>
      <c r="LTW222" s="45"/>
      <c r="LTX222" s="45"/>
      <c r="LTY222" s="45"/>
      <c r="LTZ222" s="45"/>
      <c r="LUA222" s="45"/>
      <c r="LUB222" s="45"/>
      <c r="LUC222" s="45"/>
      <c r="LUD222" s="45"/>
      <c r="LUE222" s="45"/>
      <c r="LUF222" s="45"/>
      <c r="LUG222" s="45"/>
      <c r="LUH222" s="45"/>
      <c r="LUI222" s="45"/>
      <c r="LUJ222" s="45"/>
      <c r="LUK222" s="45"/>
      <c r="LUL222" s="45"/>
      <c r="LUM222" s="45"/>
      <c r="LUN222" s="45"/>
      <c r="LUO222" s="45"/>
      <c r="LUP222" s="45"/>
      <c r="LUQ222" s="45"/>
      <c r="LUR222" s="45"/>
      <c r="LUS222" s="45"/>
      <c r="LUT222" s="45"/>
      <c r="LUU222" s="45"/>
      <c r="LUV222" s="45"/>
      <c r="LUW222" s="45"/>
      <c r="LUX222" s="45"/>
      <c r="LUY222" s="45"/>
      <c r="LUZ222" s="45"/>
      <c r="LVA222" s="45"/>
      <c r="LVB222" s="45"/>
      <c r="LVC222" s="45"/>
      <c r="LVD222" s="45"/>
      <c r="LVE222" s="45"/>
      <c r="LVF222" s="45"/>
      <c r="LVG222" s="45"/>
      <c r="LVH222" s="45"/>
      <c r="LVI222" s="45"/>
      <c r="LVJ222" s="45"/>
      <c r="LVK222" s="45"/>
      <c r="LVL222" s="45"/>
      <c r="LVM222" s="45"/>
      <c r="LVN222" s="45"/>
      <c r="LVO222" s="45"/>
      <c r="LVP222" s="45"/>
      <c r="LVQ222" s="45"/>
      <c r="LVR222" s="45"/>
      <c r="LVS222" s="45"/>
      <c r="LVT222" s="45"/>
      <c r="LVU222" s="45"/>
      <c r="LVV222" s="45"/>
      <c r="LVW222" s="45"/>
      <c r="LVX222" s="45"/>
      <c r="LVY222" s="45"/>
      <c r="LVZ222" s="45"/>
      <c r="LWA222" s="45"/>
      <c r="LWB222" s="45"/>
      <c r="LWC222" s="45"/>
      <c r="LWD222" s="45"/>
      <c r="LWE222" s="45"/>
      <c r="LWF222" s="45"/>
      <c r="LWG222" s="45"/>
      <c r="LWH222" s="45"/>
      <c r="LWI222" s="45"/>
      <c r="LWJ222" s="45"/>
      <c r="LWK222" s="45"/>
      <c r="LWL222" s="45"/>
      <c r="LWM222" s="45"/>
      <c r="LWN222" s="45"/>
      <c r="LWO222" s="45"/>
      <c r="LWP222" s="45"/>
      <c r="LWQ222" s="45"/>
      <c r="LWR222" s="45"/>
      <c r="LWS222" s="45"/>
      <c r="LWT222" s="45"/>
      <c r="LWU222" s="45"/>
      <c r="LWV222" s="45"/>
      <c r="LWW222" s="45"/>
      <c r="LWX222" s="45"/>
      <c r="LWY222" s="45"/>
      <c r="LWZ222" s="45"/>
      <c r="LXA222" s="45"/>
      <c r="LXB222" s="45"/>
      <c r="LXC222" s="45"/>
      <c r="LXD222" s="45"/>
      <c r="LXE222" s="45"/>
      <c r="LXF222" s="45"/>
      <c r="LXG222" s="45"/>
      <c r="LXH222" s="45"/>
      <c r="LXI222" s="45"/>
      <c r="LXJ222" s="45"/>
      <c r="LXK222" s="45"/>
      <c r="LXL222" s="45"/>
      <c r="LXM222" s="45"/>
      <c r="LXN222" s="45"/>
      <c r="LXO222" s="45"/>
      <c r="LXP222" s="45"/>
      <c r="LXQ222" s="45"/>
      <c r="LXR222" s="45"/>
      <c r="LXS222" s="45"/>
      <c r="LXT222" s="45"/>
      <c r="LXU222" s="45"/>
      <c r="LXV222" s="45"/>
      <c r="LXW222" s="45"/>
      <c r="LXX222" s="45"/>
      <c r="LXY222" s="45"/>
      <c r="LXZ222" s="45"/>
      <c r="LYA222" s="45"/>
      <c r="LYB222" s="45"/>
      <c r="LYC222" s="45"/>
      <c r="LYD222" s="45"/>
      <c r="LYE222" s="45"/>
      <c r="LYF222" s="45"/>
      <c r="LYG222" s="45"/>
      <c r="LYH222" s="45"/>
      <c r="LYI222" s="45"/>
      <c r="LYJ222" s="45"/>
      <c r="LYK222" s="45"/>
      <c r="LYL222" s="45"/>
      <c r="LYM222" s="45"/>
      <c r="LYN222" s="45"/>
      <c r="LYO222" s="45"/>
      <c r="LYP222" s="45"/>
      <c r="LYQ222" s="45"/>
      <c r="LYR222" s="45"/>
      <c r="LYS222" s="45"/>
      <c r="LYT222" s="45"/>
      <c r="LYU222" s="45"/>
      <c r="LYV222" s="45"/>
      <c r="LYW222" s="45"/>
      <c r="LYX222" s="45"/>
      <c r="LYY222" s="45"/>
      <c r="LYZ222" s="45"/>
      <c r="LZA222" s="45"/>
      <c r="LZB222" s="45"/>
      <c r="LZC222" s="45"/>
      <c r="LZD222" s="45"/>
      <c r="LZE222" s="45"/>
      <c r="LZF222" s="45"/>
      <c r="LZG222" s="45"/>
      <c r="LZH222" s="45"/>
      <c r="LZI222" s="45"/>
      <c r="LZJ222" s="45"/>
      <c r="LZK222" s="45"/>
      <c r="LZL222" s="45"/>
      <c r="LZM222" s="45"/>
      <c r="LZN222" s="45"/>
      <c r="LZO222" s="45"/>
      <c r="LZP222" s="45"/>
      <c r="LZQ222" s="45"/>
      <c r="LZR222" s="45"/>
      <c r="LZS222" s="45"/>
      <c r="LZT222" s="45"/>
      <c r="LZU222" s="45"/>
      <c r="LZV222" s="45"/>
      <c r="LZW222" s="45"/>
      <c r="LZX222" s="45"/>
      <c r="LZY222" s="45"/>
      <c r="LZZ222" s="45"/>
      <c r="MAA222" s="45"/>
      <c r="MAB222" s="45"/>
      <c r="MAC222" s="45"/>
      <c r="MAD222" s="45"/>
      <c r="MAE222" s="45"/>
      <c r="MAF222" s="45"/>
      <c r="MAG222" s="45"/>
      <c r="MAH222" s="45"/>
      <c r="MAI222" s="45"/>
      <c r="MAJ222" s="45"/>
      <c r="MAK222" s="45"/>
      <c r="MAL222" s="45"/>
      <c r="MAM222" s="45"/>
      <c r="MAN222" s="45"/>
      <c r="MAO222" s="45"/>
      <c r="MAP222" s="45"/>
      <c r="MAQ222" s="45"/>
      <c r="MAR222" s="45"/>
      <c r="MAS222" s="45"/>
      <c r="MAT222" s="45"/>
      <c r="MAU222" s="45"/>
      <c r="MAV222" s="45"/>
      <c r="MAW222" s="45"/>
      <c r="MAX222" s="45"/>
      <c r="MAY222" s="45"/>
      <c r="MAZ222" s="45"/>
      <c r="MBA222" s="45"/>
      <c r="MBB222" s="45"/>
      <c r="MBC222" s="45"/>
      <c r="MBD222" s="45"/>
      <c r="MBE222" s="45"/>
      <c r="MBF222" s="45"/>
      <c r="MBG222" s="45"/>
      <c r="MBH222" s="45"/>
      <c r="MBI222" s="45"/>
      <c r="MBJ222" s="45"/>
      <c r="MBK222" s="45"/>
      <c r="MBL222" s="45"/>
      <c r="MBM222" s="45"/>
      <c r="MBN222" s="45"/>
      <c r="MBO222" s="45"/>
      <c r="MBP222" s="45"/>
      <c r="MBQ222" s="45"/>
      <c r="MBR222" s="45"/>
      <c r="MBS222" s="45"/>
      <c r="MBT222" s="45"/>
      <c r="MBU222" s="45"/>
      <c r="MBV222" s="45"/>
      <c r="MBW222" s="45"/>
      <c r="MBX222" s="45"/>
      <c r="MBY222" s="45"/>
      <c r="MBZ222" s="45"/>
      <c r="MCA222" s="45"/>
      <c r="MCB222" s="45"/>
      <c r="MCC222" s="45"/>
      <c r="MCD222" s="45"/>
      <c r="MCE222" s="45"/>
      <c r="MCF222" s="45"/>
      <c r="MCG222" s="45"/>
      <c r="MCH222" s="45"/>
      <c r="MCI222" s="45"/>
      <c r="MCJ222" s="45"/>
      <c r="MCK222" s="45"/>
      <c r="MCL222" s="45"/>
      <c r="MCM222" s="45"/>
      <c r="MCN222" s="45"/>
      <c r="MCO222" s="45"/>
      <c r="MCP222" s="45"/>
      <c r="MCQ222" s="45"/>
      <c r="MCR222" s="45"/>
      <c r="MCS222" s="45"/>
      <c r="MCT222" s="45"/>
      <c r="MCU222" s="45"/>
      <c r="MCV222" s="45"/>
      <c r="MCW222" s="45"/>
      <c r="MCX222" s="45"/>
      <c r="MCY222" s="45"/>
      <c r="MCZ222" s="45"/>
      <c r="MDA222" s="45"/>
      <c r="MDB222" s="45"/>
      <c r="MDC222" s="45"/>
      <c r="MDD222" s="45"/>
      <c r="MDE222" s="45"/>
      <c r="MDF222" s="45"/>
      <c r="MDG222" s="45"/>
      <c r="MDH222" s="45"/>
      <c r="MDI222" s="45"/>
      <c r="MDJ222" s="45"/>
      <c r="MDK222" s="45"/>
      <c r="MDL222" s="45"/>
      <c r="MDM222" s="45"/>
      <c r="MDN222" s="45"/>
      <c r="MDO222" s="45"/>
      <c r="MDP222" s="45"/>
      <c r="MDQ222" s="45"/>
      <c r="MDR222" s="45"/>
      <c r="MDS222" s="45"/>
      <c r="MDT222" s="45"/>
      <c r="MDU222" s="45"/>
      <c r="MDV222" s="45"/>
      <c r="MDW222" s="45"/>
      <c r="MDX222" s="45"/>
      <c r="MDY222" s="45"/>
      <c r="MDZ222" s="45"/>
      <c r="MEA222" s="45"/>
      <c r="MEB222" s="45"/>
      <c r="MEC222" s="45"/>
      <c r="MED222" s="45"/>
      <c r="MEE222" s="45"/>
      <c r="MEF222" s="45"/>
      <c r="MEG222" s="45"/>
      <c r="MEH222" s="45"/>
      <c r="MEI222" s="45"/>
      <c r="MEJ222" s="45"/>
      <c r="MEK222" s="45"/>
      <c r="MEL222" s="45"/>
      <c r="MEM222" s="45"/>
      <c r="MEN222" s="45"/>
      <c r="MEO222" s="45"/>
      <c r="MEP222" s="45"/>
      <c r="MEQ222" s="45"/>
      <c r="MER222" s="45"/>
      <c r="MES222" s="45"/>
      <c r="MET222" s="45"/>
      <c r="MEU222" s="45"/>
      <c r="MEV222" s="45"/>
      <c r="MEW222" s="45"/>
      <c r="MEX222" s="45"/>
      <c r="MEY222" s="45"/>
      <c r="MEZ222" s="45"/>
      <c r="MFA222" s="45"/>
      <c r="MFB222" s="45"/>
      <c r="MFC222" s="45"/>
      <c r="MFD222" s="45"/>
      <c r="MFE222" s="45"/>
      <c r="MFF222" s="45"/>
      <c r="MFG222" s="45"/>
      <c r="MFH222" s="45"/>
      <c r="MFI222" s="45"/>
      <c r="MFJ222" s="45"/>
      <c r="MFK222" s="45"/>
      <c r="MFL222" s="45"/>
      <c r="MFM222" s="45"/>
      <c r="MFN222" s="45"/>
      <c r="MFO222" s="45"/>
      <c r="MFP222" s="45"/>
      <c r="MFQ222" s="45"/>
      <c r="MFR222" s="45"/>
      <c r="MFS222" s="45"/>
      <c r="MFT222" s="45"/>
      <c r="MFU222" s="45"/>
      <c r="MFV222" s="45"/>
      <c r="MFW222" s="45"/>
      <c r="MFX222" s="45"/>
      <c r="MFY222" s="45"/>
      <c r="MFZ222" s="45"/>
      <c r="MGA222" s="45"/>
      <c r="MGB222" s="45"/>
      <c r="MGC222" s="45"/>
      <c r="MGD222" s="45"/>
      <c r="MGE222" s="45"/>
      <c r="MGF222" s="45"/>
      <c r="MGG222" s="45"/>
      <c r="MGH222" s="45"/>
      <c r="MGI222" s="45"/>
      <c r="MGJ222" s="45"/>
      <c r="MGK222" s="45"/>
      <c r="MGL222" s="45"/>
      <c r="MGM222" s="45"/>
      <c r="MGN222" s="45"/>
      <c r="MGO222" s="45"/>
      <c r="MGP222" s="45"/>
      <c r="MGQ222" s="45"/>
      <c r="MGR222" s="45"/>
      <c r="MGS222" s="45"/>
      <c r="MGT222" s="45"/>
      <c r="MGU222" s="45"/>
      <c r="MGV222" s="45"/>
      <c r="MGW222" s="45"/>
      <c r="MGX222" s="45"/>
      <c r="MGY222" s="45"/>
      <c r="MGZ222" s="45"/>
      <c r="MHA222" s="45"/>
      <c r="MHB222" s="45"/>
      <c r="MHC222" s="45"/>
      <c r="MHD222" s="45"/>
      <c r="MHE222" s="45"/>
      <c r="MHF222" s="45"/>
      <c r="MHG222" s="45"/>
      <c r="MHH222" s="45"/>
      <c r="MHI222" s="45"/>
      <c r="MHJ222" s="45"/>
      <c r="MHK222" s="45"/>
      <c r="MHL222" s="45"/>
      <c r="MHM222" s="45"/>
      <c r="MHN222" s="45"/>
      <c r="MHO222" s="45"/>
      <c r="MHP222" s="45"/>
      <c r="MHQ222" s="45"/>
      <c r="MHR222" s="45"/>
      <c r="MHS222" s="45"/>
      <c r="MHT222" s="45"/>
      <c r="MHU222" s="45"/>
      <c r="MHV222" s="45"/>
      <c r="MHW222" s="45"/>
      <c r="MHX222" s="45"/>
      <c r="MHY222" s="45"/>
      <c r="MHZ222" s="45"/>
      <c r="MIA222" s="45"/>
      <c r="MIB222" s="45"/>
      <c r="MIC222" s="45"/>
      <c r="MID222" s="45"/>
      <c r="MIE222" s="45"/>
      <c r="MIF222" s="45"/>
      <c r="MIG222" s="45"/>
      <c r="MIH222" s="45"/>
      <c r="MII222" s="45"/>
      <c r="MIJ222" s="45"/>
      <c r="MIK222" s="45"/>
      <c r="MIL222" s="45"/>
      <c r="MIM222" s="45"/>
      <c r="MIN222" s="45"/>
      <c r="MIO222" s="45"/>
      <c r="MIP222" s="45"/>
      <c r="MIQ222" s="45"/>
      <c r="MIR222" s="45"/>
      <c r="MIS222" s="45"/>
      <c r="MIT222" s="45"/>
      <c r="MIU222" s="45"/>
      <c r="MIV222" s="45"/>
      <c r="MIW222" s="45"/>
      <c r="MIX222" s="45"/>
      <c r="MIY222" s="45"/>
      <c r="MIZ222" s="45"/>
      <c r="MJA222" s="45"/>
      <c r="MJB222" s="45"/>
      <c r="MJC222" s="45"/>
      <c r="MJD222" s="45"/>
      <c r="MJE222" s="45"/>
      <c r="MJF222" s="45"/>
      <c r="MJG222" s="45"/>
      <c r="MJH222" s="45"/>
      <c r="MJI222" s="45"/>
      <c r="MJJ222" s="45"/>
      <c r="MJK222" s="45"/>
      <c r="MJL222" s="45"/>
      <c r="MJM222" s="45"/>
      <c r="MJN222" s="45"/>
      <c r="MJO222" s="45"/>
      <c r="MJP222" s="45"/>
      <c r="MJQ222" s="45"/>
      <c r="MJR222" s="45"/>
      <c r="MJS222" s="45"/>
      <c r="MJT222" s="45"/>
      <c r="MJU222" s="45"/>
      <c r="MJV222" s="45"/>
      <c r="MJW222" s="45"/>
      <c r="MJX222" s="45"/>
      <c r="MJY222" s="45"/>
      <c r="MJZ222" s="45"/>
      <c r="MKA222" s="45"/>
      <c r="MKB222" s="45"/>
      <c r="MKC222" s="45"/>
      <c r="MKD222" s="45"/>
      <c r="MKE222" s="45"/>
      <c r="MKF222" s="45"/>
      <c r="MKG222" s="45"/>
      <c r="MKH222" s="45"/>
      <c r="MKI222" s="45"/>
      <c r="MKJ222" s="45"/>
      <c r="MKK222" s="45"/>
      <c r="MKL222" s="45"/>
      <c r="MKM222" s="45"/>
      <c r="MKN222" s="45"/>
      <c r="MKO222" s="45"/>
      <c r="MKP222" s="45"/>
      <c r="MKQ222" s="45"/>
      <c r="MKR222" s="45"/>
      <c r="MKS222" s="45"/>
      <c r="MKT222" s="45"/>
      <c r="MKU222" s="45"/>
      <c r="MKV222" s="45"/>
      <c r="MKW222" s="45"/>
      <c r="MKX222" s="45"/>
      <c r="MKY222" s="45"/>
      <c r="MKZ222" s="45"/>
      <c r="MLA222" s="45"/>
      <c r="MLB222" s="45"/>
      <c r="MLC222" s="45"/>
      <c r="MLD222" s="45"/>
      <c r="MLE222" s="45"/>
      <c r="MLF222" s="45"/>
      <c r="MLG222" s="45"/>
      <c r="MLH222" s="45"/>
      <c r="MLI222" s="45"/>
      <c r="MLJ222" s="45"/>
      <c r="MLK222" s="45"/>
      <c r="MLL222" s="45"/>
      <c r="MLM222" s="45"/>
      <c r="MLN222" s="45"/>
      <c r="MLO222" s="45"/>
      <c r="MLP222" s="45"/>
      <c r="MLQ222" s="45"/>
      <c r="MLR222" s="45"/>
      <c r="MLS222" s="45"/>
      <c r="MLT222" s="45"/>
      <c r="MLU222" s="45"/>
      <c r="MLV222" s="45"/>
      <c r="MLW222" s="45"/>
      <c r="MLX222" s="45"/>
      <c r="MLY222" s="45"/>
      <c r="MLZ222" s="45"/>
      <c r="MMA222" s="45"/>
      <c r="MMB222" s="45"/>
      <c r="MMC222" s="45"/>
      <c r="MMD222" s="45"/>
      <c r="MME222" s="45"/>
      <c r="MMF222" s="45"/>
      <c r="MMG222" s="45"/>
      <c r="MMH222" s="45"/>
      <c r="MMI222" s="45"/>
      <c r="MMJ222" s="45"/>
      <c r="MMK222" s="45"/>
      <c r="MML222" s="45"/>
      <c r="MMM222" s="45"/>
      <c r="MMN222" s="45"/>
      <c r="MMO222" s="45"/>
      <c r="MMP222" s="45"/>
      <c r="MMQ222" s="45"/>
      <c r="MMR222" s="45"/>
      <c r="MMS222" s="45"/>
      <c r="MMT222" s="45"/>
      <c r="MMU222" s="45"/>
      <c r="MMV222" s="45"/>
      <c r="MMW222" s="45"/>
      <c r="MMX222" s="45"/>
      <c r="MMY222" s="45"/>
      <c r="MMZ222" s="45"/>
      <c r="MNA222" s="45"/>
      <c r="MNB222" s="45"/>
      <c r="MNC222" s="45"/>
      <c r="MND222" s="45"/>
      <c r="MNE222" s="45"/>
      <c r="MNF222" s="45"/>
      <c r="MNG222" s="45"/>
      <c r="MNH222" s="45"/>
      <c r="MNI222" s="45"/>
      <c r="MNJ222" s="45"/>
      <c r="MNK222" s="45"/>
      <c r="MNL222" s="45"/>
      <c r="MNM222" s="45"/>
      <c r="MNN222" s="45"/>
      <c r="MNO222" s="45"/>
      <c r="MNP222" s="45"/>
      <c r="MNQ222" s="45"/>
      <c r="MNR222" s="45"/>
      <c r="MNS222" s="45"/>
      <c r="MNT222" s="45"/>
      <c r="MNU222" s="45"/>
      <c r="MNV222" s="45"/>
      <c r="MNW222" s="45"/>
      <c r="MNX222" s="45"/>
      <c r="MNY222" s="45"/>
      <c r="MNZ222" s="45"/>
      <c r="MOA222" s="45"/>
      <c r="MOB222" s="45"/>
      <c r="MOC222" s="45"/>
      <c r="MOD222" s="45"/>
      <c r="MOE222" s="45"/>
      <c r="MOF222" s="45"/>
      <c r="MOG222" s="45"/>
      <c r="MOH222" s="45"/>
      <c r="MOI222" s="45"/>
      <c r="MOJ222" s="45"/>
      <c r="MOK222" s="45"/>
      <c r="MOL222" s="45"/>
      <c r="MOM222" s="45"/>
      <c r="MON222" s="45"/>
      <c r="MOO222" s="45"/>
      <c r="MOP222" s="45"/>
      <c r="MOQ222" s="45"/>
      <c r="MOR222" s="45"/>
      <c r="MOS222" s="45"/>
      <c r="MOT222" s="45"/>
      <c r="MOU222" s="45"/>
      <c r="MOV222" s="45"/>
      <c r="MOW222" s="45"/>
      <c r="MOX222" s="45"/>
      <c r="MOY222" s="45"/>
      <c r="MOZ222" s="45"/>
      <c r="MPA222" s="45"/>
      <c r="MPB222" s="45"/>
      <c r="MPC222" s="45"/>
      <c r="MPD222" s="45"/>
      <c r="MPE222" s="45"/>
      <c r="MPF222" s="45"/>
      <c r="MPG222" s="45"/>
      <c r="MPH222" s="45"/>
      <c r="MPI222" s="45"/>
      <c r="MPJ222" s="45"/>
      <c r="MPK222" s="45"/>
      <c r="MPL222" s="45"/>
      <c r="MPM222" s="45"/>
      <c r="MPN222" s="45"/>
      <c r="MPO222" s="45"/>
      <c r="MPP222" s="45"/>
      <c r="MPQ222" s="45"/>
      <c r="MPR222" s="45"/>
      <c r="MPS222" s="45"/>
      <c r="MPT222" s="45"/>
      <c r="MPU222" s="45"/>
      <c r="MPV222" s="45"/>
      <c r="MPW222" s="45"/>
      <c r="MPX222" s="45"/>
      <c r="MPY222" s="45"/>
      <c r="MPZ222" s="45"/>
      <c r="MQA222" s="45"/>
      <c r="MQB222" s="45"/>
      <c r="MQC222" s="45"/>
      <c r="MQD222" s="45"/>
      <c r="MQE222" s="45"/>
      <c r="MQF222" s="45"/>
      <c r="MQG222" s="45"/>
      <c r="MQH222" s="45"/>
      <c r="MQI222" s="45"/>
      <c r="MQJ222" s="45"/>
      <c r="MQK222" s="45"/>
      <c r="MQL222" s="45"/>
      <c r="MQM222" s="45"/>
      <c r="MQN222" s="45"/>
      <c r="MQO222" s="45"/>
      <c r="MQP222" s="45"/>
      <c r="MQQ222" s="45"/>
      <c r="MQR222" s="45"/>
      <c r="MQS222" s="45"/>
      <c r="MQT222" s="45"/>
      <c r="MQU222" s="45"/>
      <c r="MQV222" s="45"/>
      <c r="MQW222" s="45"/>
      <c r="MQX222" s="45"/>
      <c r="MQY222" s="45"/>
      <c r="MQZ222" s="45"/>
      <c r="MRA222" s="45"/>
      <c r="MRB222" s="45"/>
      <c r="MRC222" s="45"/>
      <c r="MRD222" s="45"/>
      <c r="MRE222" s="45"/>
      <c r="MRF222" s="45"/>
      <c r="MRG222" s="45"/>
      <c r="MRH222" s="45"/>
      <c r="MRI222" s="45"/>
      <c r="MRJ222" s="45"/>
      <c r="MRK222" s="45"/>
      <c r="MRL222" s="45"/>
      <c r="MRM222" s="45"/>
      <c r="MRN222" s="45"/>
      <c r="MRO222" s="45"/>
      <c r="MRP222" s="45"/>
      <c r="MRQ222" s="45"/>
      <c r="MRR222" s="45"/>
      <c r="MRS222" s="45"/>
      <c r="MRT222" s="45"/>
      <c r="MRU222" s="45"/>
      <c r="MRV222" s="45"/>
      <c r="MRW222" s="45"/>
      <c r="MRX222" s="45"/>
      <c r="MRY222" s="45"/>
      <c r="MRZ222" s="45"/>
      <c r="MSA222" s="45"/>
      <c r="MSB222" s="45"/>
      <c r="MSC222" s="45"/>
      <c r="MSD222" s="45"/>
      <c r="MSE222" s="45"/>
      <c r="MSF222" s="45"/>
      <c r="MSG222" s="45"/>
      <c r="MSH222" s="45"/>
      <c r="MSI222" s="45"/>
      <c r="MSJ222" s="45"/>
      <c r="MSK222" s="45"/>
      <c r="MSL222" s="45"/>
      <c r="MSM222" s="45"/>
      <c r="MSN222" s="45"/>
      <c r="MSO222" s="45"/>
      <c r="MSP222" s="45"/>
      <c r="MSQ222" s="45"/>
      <c r="MSR222" s="45"/>
      <c r="MSS222" s="45"/>
      <c r="MST222" s="45"/>
      <c r="MSU222" s="45"/>
      <c r="MSV222" s="45"/>
      <c r="MSW222" s="45"/>
      <c r="MSX222" s="45"/>
      <c r="MSY222" s="45"/>
      <c r="MSZ222" s="45"/>
      <c r="MTA222" s="45"/>
      <c r="MTB222" s="45"/>
      <c r="MTC222" s="45"/>
      <c r="MTD222" s="45"/>
      <c r="MTE222" s="45"/>
      <c r="MTF222" s="45"/>
      <c r="MTG222" s="45"/>
      <c r="MTH222" s="45"/>
      <c r="MTI222" s="45"/>
      <c r="MTJ222" s="45"/>
      <c r="MTK222" s="45"/>
      <c r="MTL222" s="45"/>
      <c r="MTM222" s="45"/>
      <c r="MTN222" s="45"/>
      <c r="MTO222" s="45"/>
      <c r="MTP222" s="45"/>
      <c r="MTQ222" s="45"/>
      <c r="MTR222" s="45"/>
      <c r="MTS222" s="45"/>
      <c r="MTT222" s="45"/>
      <c r="MTU222" s="45"/>
      <c r="MTV222" s="45"/>
      <c r="MTW222" s="45"/>
      <c r="MTX222" s="45"/>
      <c r="MTY222" s="45"/>
      <c r="MTZ222" s="45"/>
      <c r="MUA222" s="45"/>
      <c r="MUB222" s="45"/>
      <c r="MUC222" s="45"/>
      <c r="MUD222" s="45"/>
      <c r="MUE222" s="45"/>
      <c r="MUF222" s="45"/>
      <c r="MUG222" s="45"/>
      <c r="MUH222" s="45"/>
      <c r="MUI222" s="45"/>
      <c r="MUJ222" s="45"/>
      <c r="MUK222" s="45"/>
      <c r="MUL222" s="45"/>
      <c r="MUM222" s="45"/>
      <c r="MUN222" s="45"/>
      <c r="MUO222" s="45"/>
      <c r="MUP222" s="45"/>
      <c r="MUQ222" s="45"/>
      <c r="MUR222" s="45"/>
      <c r="MUS222" s="45"/>
      <c r="MUT222" s="45"/>
      <c r="MUU222" s="45"/>
      <c r="MUV222" s="45"/>
      <c r="MUW222" s="45"/>
      <c r="MUX222" s="45"/>
      <c r="MUY222" s="45"/>
      <c r="MUZ222" s="45"/>
      <c r="MVA222" s="45"/>
      <c r="MVB222" s="45"/>
      <c r="MVC222" s="45"/>
      <c r="MVD222" s="45"/>
      <c r="MVE222" s="45"/>
      <c r="MVF222" s="45"/>
      <c r="MVG222" s="45"/>
      <c r="MVH222" s="45"/>
      <c r="MVI222" s="45"/>
      <c r="MVJ222" s="45"/>
      <c r="MVK222" s="45"/>
      <c r="MVL222" s="45"/>
      <c r="MVM222" s="45"/>
      <c r="MVN222" s="45"/>
      <c r="MVO222" s="45"/>
      <c r="MVP222" s="45"/>
      <c r="MVQ222" s="45"/>
      <c r="MVR222" s="45"/>
      <c r="MVS222" s="45"/>
      <c r="MVT222" s="45"/>
      <c r="MVU222" s="45"/>
      <c r="MVV222" s="45"/>
      <c r="MVW222" s="45"/>
      <c r="MVX222" s="45"/>
      <c r="MVY222" s="45"/>
      <c r="MVZ222" s="45"/>
      <c r="MWA222" s="45"/>
      <c r="MWB222" s="45"/>
      <c r="MWC222" s="45"/>
      <c r="MWD222" s="45"/>
      <c r="MWE222" s="45"/>
      <c r="MWF222" s="45"/>
      <c r="MWG222" s="45"/>
      <c r="MWH222" s="45"/>
      <c r="MWI222" s="45"/>
      <c r="MWJ222" s="45"/>
      <c r="MWK222" s="45"/>
      <c r="MWL222" s="45"/>
      <c r="MWM222" s="45"/>
      <c r="MWN222" s="45"/>
      <c r="MWO222" s="45"/>
      <c r="MWP222" s="45"/>
      <c r="MWQ222" s="45"/>
      <c r="MWR222" s="45"/>
      <c r="MWS222" s="45"/>
      <c r="MWT222" s="45"/>
      <c r="MWU222" s="45"/>
      <c r="MWV222" s="45"/>
      <c r="MWW222" s="45"/>
      <c r="MWX222" s="45"/>
      <c r="MWY222" s="45"/>
      <c r="MWZ222" s="45"/>
      <c r="MXA222" s="45"/>
      <c r="MXB222" s="45"/>
      <c r="MXC222" s="45"/>
      <c r="MXD222" s="45"/>
      <c r="MXE222" s="45"/>
      <c r="MXF222" s="45"/>
      <c r="MXG222" s="45"/>
      <c r="MXH222" s="45"/>
      <c r="MXI222" s="45"/>
      <c r="MXJ222" s="45"/>
      <c r="MXK222" s="45"/>
      <c r="MXL222" s="45"/>
      <c r="MXM222" s="45"/>
      <c r="MXN222" s="45"/>
      <c r="MXO222" s="45"/>
      <c r="MXP222" s="45"/>
      <c r="MXQ222" s="45"/>
      <c r="MXR222" s="45"/>
      <c r="MXS222" s="45"/>
      <c r="MXT222" s="45"/>
      <c r="MXU222" s="45"/>
      <c r="MXV222" s="45"/>
      <c r="MXW222" s="45"/>
      <c r="MXX222" s="45"/>
      <c r="MXY222" s="45"/>
      <c r="MXZ222" s="45"/>
      <c r="MYA222" s="45"/>
      <c r="MYB222" s="45"/>
      <c r="MYC222" s="45"/>
      <c r="MYD222" s="45"/>
      <c r="MYE222" s="45"/>
      <c r="MYF222" s="45"/>
      <c r="MYG222" s="45"/>
      <c r="MYH222" s="45"/>
      <c r="MYI222" s="45"/>
      <c r="MYJ222" s="45"/>
      <c r="MYK222" s="45"/>
      <c r="MYL222" s="45"/>
      <c r="MYM222" s="45"/>
      <c r="MYN222" s="45"/>
      <c r="MYO222" s="45"/>
      <c r="MYP222" s="45"/>
      <c r="MYQ222" s="45"/>
      <c r="MYR222" s="45"/>
      <c r="MYS222" s="45"/>
      <c r="MYT222" s="45"/>
      <c r="MYU222" s="45"/>
      <c r="MYV222" s="45"/>
      <c r="MYW222" s="45"/>
      <c r="MYX222" s="45"/>
      <c r="MYY222" s="45"/>
      <c r="MYZ222" s="45"/>
      <c r="MZA222" s="45"/>
      <c r="MZB222" s="45"/>
      <c r="MZC222" s="45"/>
      <c r="MZD222" s="45"/>
      <c r="MZE222" s="45"/>
      <c r="MZF222" s="45"/>
      <c r="MZG222" s="45"/>
      <c r="MZH222" s="45"/>
      <c r="MZI222" s="45"/>
      <c r="MZJ222" s="45"/>
      <c r="MZK222" s="45"/>
      <c r="MZL222" s="45"/>
      <c r="MZM222" s="45"/>
      <c r="MZN222" s="45"/>
      <c r="MZO222" s="45"/>
      <c r="MZP222" s="45"/>
      <c r="MZQ222" s="45"/>
      <c r="MZR222" s="45"/>
      <c r="MZS222" s="45"/>
      <c r="MZT222" s="45"/>
      <c r="MZU222" s="45"/>
      <c r="MZV222" s="45"/>
      <c r="MZW222" s="45"/>
      <c r="MZX222" s="45"/>
      <c r="MZY222" s="45"/>
      <c r="MZZ222" s="45"/>
      <c r="NAA222" s="45"/>
      <c r="NAB222" s="45"/>
      <c r="NAC222" s="45"/>
      <c r="NAD222" s="45"/>
      <c r="NAE222" s="45"/>
      <c r="NAF222" s="45"/>
      <c r="NAG222" s="45"/>
      <c r="NAH222" s="45"/>
      <c r="NAI222" s="45"/>
      <c r="NAJ222" s="45"/>
      <c r="NAK222" s="45"/>
      <c r="NAL222" s="45"/>
      <c r="NAM222" s="45"/>
      <c r="NAN222" s="45"/>
      <c r="NAO222" s="45"/>
      <c r="NAP222" s="45"/>
      <c r="NAQ222" s="45"/>
      <c r="NAR222" s="45"/>
      <c r="NAS222" s="45"/>
      <c r="NAT222" s="45"/>
      <c r="NAU222" s="45"/>
      <c r="NAV222" s="45"/>
      <c r="NAW222" s="45"/>
      <c r="NAX222" s="45"/>
      <c r="NAY222" s="45"/>
      <c r="NAZ222" s="45"/>
      <c r="NBA222" s="45"/>
      <c r="NBB222" s="45"/>
      <c r="NBC222" s="45"/>
      <c r="NBD222" s="45"/>
      <c r="NBE222" s="45"/>
      <c r="NBF222" s="45"/>
      <c r="NBG222" s="45"/>
      <c r="NBH222" s="45"/>
      <c r="NBI222" s="45"/>
      <c r="NBJ222" s="45"/>
      <c r="NBK222" s="45"/>
      <c r="NBL222" s="45"/>
      <c r="NBM222" s="45"/>
      <c r="NBN222" s="45"/>
      <c r="NBO222" s="45"/>
      <c r="NBP222" s="45"/>
      <c r="NBQ222" s="45"/>
      <c r="NBR222" s="45"/>
      <c r="NBS222" s="45"/>
      <c r="NBT222" s="45"/>
      <c r="NBU222" s="45"/>
      <c r="NBV222" s="45"/>
      <c r="NBW222" s="45"/>
      <c r="NBX222" s="45"/>
      <c r="NBY222" s="45"/>
      <c r="NBZ222" s="45"/>
      <c r="NCA222" s="45"/>
      <c r="NCB222" s="45"/>
      <c r="NCC222" s="45"/>
      <c r="NCD222" s="45"/>
      <c r="NCE222" s="45"/>
      <c r="NCF222" s="45"/>
      <c r="NCG222" s="45"/>
      <c r="NCH222" s="45"/>
      <c r="NCI222" s="45"/>
      <c r="NCJ222" s="45"/>
      <c r="NCK222" s="45"/>
      <c r="NCL222" s="45"/>
      <c r="NCM222" s="45"/>
      <c r="NCN222" s="45"/>
      <c r="NCO222" s="45"/>
      <c r="NCP222" s="45"/>
      <c r="NCQ222" s="45"/>
      <c r="NCR222" s="45"/>
      <c r="NCS222" s="45"/>
      <c r="NCT222" s="45"/>
      <c r="NCU222" s="45"/>
      <c r="NCV222" s="45"/>
      <c r="NCW222" s="45"/>
      <c r="NCX222" s="45"/>
      <c r="NCY222" s="45"/>
      <c r="NCZ222" s="45"/>
      <c r="NDA222" s="45"/>
      <c r="NDB222" s="45"/>
      <c r="NDC222" s="45"/>
      <c r="NDD222" s="45"/>
      <c r="NDE222" s="45"/>
      <c r="NDF222" s="45"/>
      <c r="NDG222" s="45"/>
      <c r="NDH222" s="45"/>
      <c r="NDI222" s="45"/>
      <c r="NDJ222" s="45"/>
      <c r="NDK222" s="45"/>
      <c r="NDL222" s="45"/>
      <c r="NDM222" s="45"/>
      <c r="NDN222" s="45"/>
      <c r="NDO222" s="45"/>
      <c r="NDP222" s="45"/>
      <c r="NDQ222" s="45"/>
      <c r="NDR222" s="45"/>
      <c r="NDS222" s="45"/>
      <c r="NDT222" s="45"/>
      <c r="NDU222" s="45"/>
      <c r="NDV222" s="45"/>
      <c r="NDW222" s="45"/>
      <c r="NDX222" s="45"/>
      <c r="NDY222" s="45"/>
      <c r="NDZ222" s="45"/>
      <c r="NEA222" s="45"/>
      <c r="NEB222" s="45"/>
      <c r="NEC222" s="45"/>
      <c r="NED222" s="45"/>
      <c r="NEE222" s="45"/>
      <c r="NEF222" s="45"/>
      <c r="NEG222" s="45"/>
      <c r="NEH222" s="45"/>
      <c r="NEI222" s="45"/>
      <c r="NEJ222" s="45"/>
      <c r="NEK222" s="45"/>
      <c r="NEL222" s="45"/>
      <c r="NEM222" s="45"/>
      <c r="NEN222" s="45"/>
      <c r="NEO222" s="45"/>
      <c r="NEP222" s="45"/>
      <c r="NEQ222" s="45"/>
      <c r="NER222" s="45"/>
      <c r="NES222" s="45"/>
      <c r="NET222" s="45"/>
      <c r="NEU222" s="45"/>
      <c r="NEV222" s="45"/>
      <c r="NEW222" s="45"/>
      <c r="NEX222" s="45"/>
      <c r="NEY222" s="45"/>
      <c r="NEZ222" s="45"/>
      <c r="NFA222" s="45"/>
      <c r="NFB222" s="45"/>
      <c r="NFC222" s="45"/>
      <c r="NFD222" s="45"/>
      <c r="NFE222" s="45"/>
      <c r="NFF222" s="45"/>
      <c r="NFG222" s="45"/>
      <c r="NFH222" s="45"/>
      <c r="NFI222" s="45"/>
      <c r="NFJ222" s="45"/>
      <c r="NFK222" s="45"/>
      <c r="NFL222" s="45"/>
      <c r="NFM222" s="45"/>
      <c r="NFN222" s="45"/>
      <c r="NFO222" s="45"/>
      <c r="NFP222" s="45"/>
      <c r="NFQ222" s="45"/>
      <c r="NFR222" s="45"/>
      <c r="NFS222" s="45"/>
      <c r="NFT222" s="45"/>
      <c r="NFU222" s="45"/>
      <c r="NFV222" s="45"/>
      <c r="NFW222" s="45"/>
      <c r="NFX222" s="45"/>
      <c r="NFY222" s="45"/>
      <c r="NFZ222" s="45"/>
      <c r="NGA222" s="45"/>
      <c r="NGB222" s="45"/>
      <c r="NGC222" s="45"/>
      <c r="NGD222" s="45"/>
      <c r="NGE222" s="45"/>
      <c r="NGF222" s="45"/>
      <c r="NGG222" s="45"/>
      <c r="NGH222" s="45"/>
      <c r="NGI222" s="45"/>
      <c r="NGJ222" s="45"/>
      <c r="NGK222" s="45"/>
      <c r="NGL222" s="45"/>
      <c r="NGM222" s="45"/>
      <c r="NGN222" s="45"/>
      <c r="NGO222" s="45"/>
      <c r="NGP222" s="45"/>
      <c r="NGQ222" s="45"/>
      <c r="NGR222" s="45"/>
      <c r="NGS222" s="45"/>
      <c r="NGT222" s="45"/>
      <c r="NGU222" s="45"/>
      <c r="NGV222" s="45"/>
      <c r="NGW222" s="45"/>
      <c r="NGX222" s="45"/>
      <c r="NGY222" s="45"/>
      <c r="NGZ222" s="45"/>
      <c r="NHA222" s="45"/>
      <c r="NHB222" s="45"/>
      <c r="NHC222" s="45"/>
      <c r="NHD222" s="45"/>
      <c r="NHE222" s="45"/>
      <c r="NHF222" s="45"/>
      <c r="NHG222" s="45"/>
      <c r="NHH222" s="45"/>
      <c r="NHI222" s="45"/>
      <c r="NHJ222" s="45"/>
      <c r="NHK222" s="45"/>
      <c r="NHL222" s="45"/>
      <c r="NHM222" s="45"/>
      <c r="NHN222" s="45"/>
      <c r="NHO222" s="45"/>
      <c r="NHP222" s="45"/>
      <c r="NHQ222" s="45"/>
      <c r="NHR222" s="45"/>
      <c r="NHS222" s="45"/>
      <c r="NHT222" s="45"/>
      <c r="NHU222" s="45"/>
      <c r="NHV222" s="45"/>
      <c r="NHW222" s="45"/>
      <c r="NHX222" s="45"/>
      <c r="NHY222" s="45"/>
      <c r="NHZ222" s="45"/>
      <c r="NIA222" s="45"/>
      <c r="NIB222" s="45"/>
      <c r="NIC222" s="45"/>
      <c r="NID222" s="45"/>
      <c r="NIE222" s="45"/>
      <c r="NIF222" s="45"/>
      <c r="NIG222" s="45"/>
      <c r="NIH222" s="45"/>
      <c r="NII222" s="45"/>
      <c r="NIJ222" s="45"/>
      <c r="NIK222" s="45"/>
      <c r="NIL222" s="45"/>
      <c r="NIM222" s="45"/>
      <c r="NIN222" s="45"/>
      <c r="NIO222" s="45"/>
      <c r="NIP222" s="45"/>
      <c r="NIQ222" s="45"/>
      <c r="NIR222" s="45"/>
      <c r="NIS222" s="45"/>
      <c r="NIT222" s="45"/>
      <c r="NIU222" s="45"/>
      <c r="NIV222" s="45"/>
      <c r="NIW222" s="45"/>
      <c r="NIX222" s="45"/>
      <c r="NIY222" s="45"/>
      <c r="NIZ222" s="45"/>
      <c r="NJA222" s="45"/>
      <c r="NJB222" s="45"/>
      <c r="NJC222" s="45"/>
      <c r="NJD222" s="45"/>
      <c r="NJE222" s="45"/>
      <c r="NJF222" s="45"/>
      <c r="NJG222" s="45"/>
      <c r="NJH222" s="45"/>
      <c r="NJI222" s="45"/>
      <c r="NJJ222" s="45"/>
      <c r="NJK222" s="45"/>
      <c r="NJL222" s="45"/>
      <c r="NJM222" s="45"/>
      <c r="NJN222" s="45"/>
      <c r="NJO222" s="45"/>
      <c r="NJP222" s="45"/>
      <c r="NJQ222" s="45"/>
      <c r="NJR222" s="45"/>
      <c r="NJS222" s="45"/>
      <c r="NJT222" s="45"/>
      <c r="NJU222" s="45"/>
      <c r="NJV222" s="45"/>
      <c r="NJW222" s="45"/>
      <c r="NJX222" s="45"/>
      <c r="NJY222" s="45"/>
      <c r="NJZ222" s="45"/>
      <c r="NKA222" s="45"/>
      <c r="NKB222" s="45"/>
      <c r="NKC222" s="45"/>
      <c r="NKD222" s="45"/>
      <c r="NKE222" s="45"/>
      <c r="NKF222" s="45"/>
      <c r="NKG222" s="45"/>
      <c r="NKH222" s="45"/>
      <c r="NKI222" s="45"/>
      <c r="NKJ222" s="45"/>
      <c r="NKK222" s="45"/>
      <c r="NKL222" s="45"/>
      <c r="NKM222" s="45"/>
      <c r="NKN222" s="45"/>
      <c r="NKO222" s="45"/>
      <c r="NKP222" s="45"/>
      <c r="NKQ222" s="45"/>
      <c r="NKR222" s="45"/>
      <c r="NKS222" s="45"/>
      <c r="NKT222" s="45"/>
      <c r="NKU222" s="45"/>
      <c r="NKV222" s="45"/>
      <c r="NKW222" s="45"/>
      <c r="NKX222" s="45"/>
      <c r="NKY222" s="45"/>
      <c r="NKZ222" s="45"/>
      <c r="NLA222" s="45"/>
      <c r="NLB222" s="45"/>
      <c r="NLC222" s="45"/>
      <c r="NLD222" s="45"/>
      <c r="NLE222" s="45"/>
      <c r="NLF222" s="45"/>
      <c r="NLG222" s="45"/>
      <c r="NLH222" s="45"/>
      <c r="NLI222" s="45"/>
      <c r="NLJ222" s="45"/>
      <c r="NLK222" s="45"/>
      <c r="NLL222" s="45"/>
      <c r="NLM222" s="45"/>
      <c r="NLN222" s="45"/>
      <c r="NLO222" s="45"/>
      <c r="NLP222" s="45"/>
      <c r="NLQ222" s="45"/>
      <c r="NLR222" s="45"/>
      <c r="NLS222" s="45"/>
      <c r="NLT222" s="45"/>
      <c r="NLU222" s="45"/>
      <c r="NLV222" s="45"/>
      <c r="NLW222" s="45"/>
      <c r="NLX222" s="45"/>
      <c r="NLY222" s="45"/>
      <c r="NLZ222" s="45"/>
      <c r="NMA222" s="45"/>
      <c r="NMB222" s="45"/>
      <c r="NMC222" s="45"/>
      <c r="NMD222" s="45"/>
      <c r="NME222" s="45"/>
      <c r="NMF222" s="45"/>
      <c r="NMG222" s="45"/>
      <c r="NMH222" s="45"/>
      <c r="NMI222" s="45"/>
      <c r="NMJ222" s="45"/>
      <c r="NMK222" s="45"/>
      <c r="NML222" s="45"/>
      <c r="NMM222" s="45"/>
      <c r="NMN222" s="45"/>
      <c r="NMO222" s="45"/>
      <c r="NMP222" s="45"/>
      <c r="NMQ222" s="45"/>
      <c r="NMR222" s="45"/>
      <c r="NMS222" s="45"/>
      <c r="NMT222" s="45"/>
      <c r="NMU222" s="45"/>
      <c r="NMV222" s="45"/>
      <c r="NMW222" s="45"/>
      <c r="NMX222" s="45"/>
      <c r="NMY222" s="45"/>
      <c r="NMZ222" s="45"/>
      <c r="NNA222" s="45"/>
      <c r="NNB222" s="45"/>
      <c r="NNC222" s="45"/>
      <c r="NND222" s="45"/>
      <c r="NNE222" s="45"/>
      <c r="NNF222" s="45"/>
      <c r="NNG222" s="45"/>
      <c r="NNH222" s="45"/>
      <c r="NNI222" s="45"/>
      <c r="NNJ222" s="45"/>
      <c r="NNK222" s="45"/>
      <c r="NNL222" s="45"/>
      <c r="NNM222" s="45"/>
      <c r="NNN222" s="45"/>
      <c r="NNO222" s="45"/>
      <c r="NNP222" s="45"/>
      <c r="NNQ222" s="45"/>
      <c r="NNR222" s="45"/>
      <c r="NNS222" s="45"/>
      <c r="NNT222" s="45"/>
      <c r="NNU222" s="45"/>
      <c r="NNV222" s="45"/>
      <c r="NNW222" s="45"/>
      <c r="NNX222" s="45"/>
      <c r="NNY222" s="45"/>
      <c r="NNZ222" s="45"/>
      <c r="NOA222" s="45"/>
      <c r="NOB222" s="45"/>
      <c r="NOC222" s="45"/>
      <c r="NOD222" s="45"/>
      <c r="NOE222" s="45"/>
      <c r="NOF222" s="45"/>
      <c r="NOG222" s="45"/>
      <c r="NOH222" s="45"/>
      <c r="NOI222" s="45"/>
      <c r="NOJ222" s="45"/>
      <c r="NOK222" s="45"/>
      <c r="NOL222" s="45"/>
      <c r="NOM222" s="45"/>
      <c r="NON222" s="45"/>
      <c r="NOO222" s="45"/>
      <c r="NOP222" s="45"/>
      <c r="NOQ222" s="45"/>
      <c r="NOR222" s="45"/>
      <c r="NOS222" s="45"/>
      <c r="NOT222" s="45"/>
      <c r="NOU222" s="45"/>
      <c r="NOV222" s="45"/>
      <c r="NOW222" s="45"/>
      <c r="NOX222" s="45"/>
      <c r="NOY222" s="45"/>
      <c r="NOZ222" s="45"/>
      <c r="NPA222" s="45"/>
      <c r="NPB222" s="45"/>
      <c r="NPC222" s="45"/>
      <c r="NPD222" s="45"/>
      <c r="NPE222" s="45"/>
      <c r="NPF222" s="45"/>
      <c r="NPG222" s="45"/>
      <c r="NPH222" s="45"/>
      <c r="NPI222" s="45"/>
      <c r="NPJ222" s="45"/>
      <c r="NPK222" s="45"/>
      <c r="NPL222" s="45"/>
      <c r="NPM222" s="45"/>
      <c r="NPN222" s="45"/>
      <c r="NPO222" s="45"/>
      <c r="NPP222" s="45"/>
      <c r="NPQ222" s="45"/>
      <c r="NPR222" s="45"/>
      <c r="NPS222" s="45"/>
      <c r="NPT222" s="45"/>
      <c r="NPU222" s="45"/>
      <c r="NPV222" s="45"/>
      <c r="NPW222" s="45"/>
      <c r="NPX222" s="45"/>
      <c r="NPY222" s="45"/>
      <c r="NPZ222" s="45"/>
      <c r="NQA222" s="45"/>
      <c r="NQB222" s="45"/>
      <c r="NQC222" s="45"/>
      <c r="NQD222" s="45"/>
      <c r="NQE222" s="45"/>
      <c r="NQF222" s="45"/>
      <c r="NQG222" s="45"/>
      <c r="NQH222" s="45"/>
      <c r="NQI222" s="45"/>
      <c r="NQJ222" s="45"/>
      <c r="NQK222" s="45"/>
      <c r="NQL222" s="45"/>
      <c r="NQM222" s="45"/>
      <c r="NQN222" s="45"/>
      <c r="NQO222" s="45"/>
      <c r="NQP222" s="45"/>
      <c r="NQQ222" s="45"/>
      <c r="NQR222" s="45"/>
      <c r="NQS222" s="45"/>
      <c r="NQT222" s="45"/>
      <c r="NQU222" s="45"/>
      <c r="NQV222" s="45"/>
      <c r="NQW222" s="45"/>
      <c r="NQX222" s="45"/>
      <c r="NQY222" s="45"/>
      <c r="NQZ222" s="45"/>
      <c r="NRA222" s="45"/>
      <c r="NRB222" s="45"/>
      <c r="NRC222" s="45"/>
      <c r="NRD222" s="45"/>
      <c r="NRE222" s="45"/>
      <c r="NRF222" s="45"/>
      <c r="NRG222" s="45"/>
      <c r="NRH222" s="45"/>
      <c r="NRI222" s="45"/>
      <c r="NRJ222" s="45"/>
      <c r="NRK222" s="45"/>
      <c r="NRL222" s="45"/>
      <c r="NRM222" s="45"/>
      <c r="NRN222" s="45"/>
      <c r="NRO222" s="45"/>
      <c r="NRP222" s="45"/>
      <c r="NRQ222" s="45"/>
      <c r="NRR222" s="45"/>
      <c r="NRS222" s="45"/>
      <c r="NRT222" s="45"/>
      <c r="NRU222" s="45"/>
      <c r="NRV222" s="45"/>
      <c r="NRW222" s="45"/>
      <c r="NRX222" s="45"/>
      <c r="NRY222" s="45"/>
      <c r="NRZ222" s="45"/>
      <c r="NSA222" s="45"/>
      <c r="NSB222" s="45"/>
      <c r="NSC222" s="45"/>
      <c r="NSD222" s="45"/>
      <c r="NSE222" s="45"/>
      <c r="NSF222" s="45"/>
      <c r="NSG222" s="45"/>
      <c r="NSH222" s="45"/>
      <c r="NSI222" s="45"/>
      <c r="NSJ222" s="45"/>
      <c r="NSK222" s="45"/>
      <c r="NSL222" s="45"/>
      <c r="NSM222" s="45"/>
      <c r="NSN222" s="45"/>
      <c r="NSO222" s="45"/>
      <c r="NSP222" s="45"/>
      <c r="NSQ222" s="45"/>
      <c r="NSR222" s="45"/>
      <c r="NSS222" s="45"/>
      <c r="NST222" s="45"/>
      <c r="NSU222" s="45"/>
      <c r="NSV222" s="45"/>
      <c r="NSW222" s="45"/>
      <c r="NSX222" s="45"/>
      <c r="NSY222" s="45"/>
      <c r="NSZ222" s="45"/>
      <c r="NTA222" s="45"/>
      <c r="NTB222" s="45"/>
      <c r="NTC222" s="45"/>
      <c r="NTD222" s="45"/>
      <c r="NTE222" s="45"/>
      <c r="NTF222" s="45"/>
      <c r="NTG222" s="45"/>
      <c r="NTH222" s="45"/>
      <c r="NTI222" s="45"/>
      <c r="NTJ222" s="45"/>
      <c r="NTK222" s="45"/>
      <c r="NTL222" s="45"/>
      <c r="NTM222" s="45"/>
      <c r="NTN222" s="45"/>
      <c r="NTO222" s="45"/>
      <c r="NTP222" s="45"/>
      <c r="NTQ222" s="45"/>
      <c r="NTR222" s="45"/>
      <c r="NTS222" s="45"/>
      <c r="NTT222" s="45"/>
      <c r="NTU222" s="45"/>
      <c r="NTV222" s="45"/>
      <c r="NTW222" s="45"/>
      <c r="NTX222" s="45"/>
      <c r="NTY222" s="45"/>
      <c r="NTZ222" s="45"/>
      <c r="NUA222" s="45"/>
      <c r="NUB222" s="45"/>
      <c r="NUC222" s="45"/>
      <c r="NUD222" s="45"/>
      <c r="NUE222" s="45"/>
      <c r="NUF222" s="45"/>
      <c r="NUG222" s="45"/>
      <c r="NUH222" s="45"/>
      <c r="NUI222" s="45"/>
      <c r="NUJ222" s="45"/>
      <c r="NUK222" s="45"/>
      <c r="NUL222" s="45"/>
      <c r="NUM222" s="45"/>
      <c r="NUN222" s="45"/>
      <c r="NUO222" s="45"/>
      <c r="NUP222" s="45"/>
      <c r="NUQ222" s="45"/>
      <c r="NUR222" s="45"/>
      <c r="NUS222" s="45"/>
      <c r="NUT222" s="45"/>
      <c r="NUU222" s="45"/>
      <c r="NUV222" s="45"/>
      <c r="NUW222" s="45"/>
      <c r="NUX222" s="45"/>
      <c r="NUY222" s="45"/>
      <c r="NUZ222" s="45"/>
      <c r="NVA222" s="45"/>
      <c r="NVB222" s="45"/>
      <c r="NVC222" s="45"/>
      <c r="NVD222" s="45"/>
      <c r="NVE222" s="45"/>
      <c r="NVF222" s="45"/>
      <c r="NVG222" s="45"/>
      <c r="NVH222" s="45"/>
      <c r="NVI222" s="45"/>
      <c r="NVJ222" s="45"/>
      <c r="NVK222" s="45"/>
      <c r="NVL222" s="45"/>
      <c r="NVM222" s="45"/>
      <c r="NVN222" s="45"/>
      <c r="NVO222" s="45"/>
      <c r="NVP222" s="45"/>
      <c r="NVQ222" s="45"/>
      <c r="NVR222" s="45"/>
      <c r="NVS222" s="45"/>
      <c r="NVT222" s="45"/>
      <c r="NVU222" s="45"/>
      <c r="NVV222" s="45"/>
      <c r="NVW222" s="45"/>
      <c r="NVX222" s="45"/>
      <c r="NVY222" s="45"/>
      <c r="NVZ222" s="45"/>
      <c r="NWA222" s="45"/>
      <c r="NWB222" s="45"/>
      <c r="NWC222" s="45"/>
      <c r="NWD222" s="45"/>
      <c r="NWE222" s="45"/>
      <c r="NWF222" s="45"/>
      <c r="NWG222" s="45"/>
      <c r="NWH222" s="45"/>
      <c r="NWI222" s="45"/>
      <c r="NWJ222" s="45"/>
      <c r="NWK222" s="45"/>
      <c r="NWL222" s="45"/>
      <c r="NWM222" s="45"/>
      <c r="NWN222" s="45"/>
      <c r="NWO222" s="45"/>
      <c r="NWP222" s="45"/>
      <c r="NWQ222" s="45"/>
      <c r="NWR222" s="45"/>
      <c r="NWS222" s="45"/>
      <c r="NWT222" s="45"/>
      <c r="NWU222" s="45"/>
      <c r="NWV222" s="45"/>
      <c r="NWW222" s="45"/>
      <c r="NWX222" s="45"/>
      <c r="NWY222" s="45"/>
      <c r="NWZ222" s="45"/>
      <c r="NXA222" s="45"/>
      <c r="NXB222" s="45"/>
      <c r="NXC222" s="45"/>
      <c r="NXD222" s="45"/>
      <c r="NXE222" s="45"/>
      <c r="NXF222" s="45"/>
      <c r="NXG222" s="45"/>
      <c r="NXH222" s="45"/>
      <c r="NXI222" s="45"/>
      <c r="NXJ222" s="45"/>
      <c r="NXK222" s="45"/>
      <c r="NXL222" s="45"/>
      <c r="NXM222" s="45"/>
      <c r="NXN222" s="45"/>
      <c r="NXO222" s="45"/>
      <c r="NXP222" s="45"/>
      <c r="NXQ222" s="45"/>
      <c r="NXR222" s="45"/>
      <c r="NXS222" s="45"/>
      <c r="NXT222" s="45"/>
      <c r="NXU222" s="45"/>
      <c r="NXV222" s="45"/>
      <c r="NXW222" s="45"/>
      <c r="NXX222" s="45"/>
      <c r="NXY222" s="45"/>
      <c r="NXZ222" s="45"/>
      <c r="NYA222" s="45"/>
      <c r="NYB222" s="45"/>
      <c r="NYC222" s="45"/>
      <c r="NYD222" s="45"/>
      <c r="NYE222" s="45"/>
      <c r="NYF222" s="45"/>
      <c r="NYG222" s="45"/>
      <c r="NYH222" s="45"/>
      <c r="NYI222" s="45"/>
      <c r="NYJ222" s="45"/>
      <c r="NYK222" s="45"/>
      <c r="NYL222" s="45"/>
      <c r="NYM222" s="45"/>
      <c r="NYN222" s="45"/>
      <c r="NYO222" s="45"/>
      <c r="NYP222" s="45"/>
      <c r="NYQ222" s="45"/>
      <c r="NYR222" s="45"/>
      <c r="NYS222" s="45"/>
      <c r="NYT222" s="45"/>
      <c r="NYU222" s="45"/>
      <c r="NYV222" s="45"/>
      <c r="NYW222" s="45"/>
      <c r="NYX222" s="45"/>
      <c r="NYY222" s="45"/>
      <c r="NYZ222" s="45"/>
      <c r="NZA222" s="45"/>
      <c r="NZB222" s="45"/>
      <c r="NZC222" s="45"/>
      <c r="NZD222" s="45"/>
      <c r="NZE222" s="45"/>
      <c r="NZF222" s="45"/>
      <c r="NZG222" s="45"/>
      <c r="NZH222" s="45"/>
      <c r="NZI222" s="45"/>
      <c r="NZJ222" s="45"/>
      <c r="NZK222" s="45"/>
      <c r="NZL222" s="45"/>
      <c r="NZM222" s="45"/>
      <c r="NZN222" s="45"/>
      <c r="NZO222" s="45"/>
      <c r="NZP222" s="45"/>
      <c r="NZQ222" s="45"/>
      <c r="NZR222" s="45"/>
      <c r="NZS222" s="45"/>
      <c r="NZT222" s="45"/>
      <c r="NZU222" s="45"/>
      <c r="NZV222" s="45"/>
      <c r="NZW222" s="45"/>
      <c r="NZX222" s="45"/>
      <c r="NZY222" s="45"/>
      <c r="NZZ222" s="45"/>
      <c r="OAA222" s="45"/>
      <c r="OAB222" s="45"/>
      <c r="OAC222" s="45"/>
      <c r="OAD222" s="45"/>
      <c r="OAE222" s="45"/>
      <c r="OAF222" s="45"/>
      <c r="OAG222" s="45"/>
      <c r="OAH222" s="45"/>
      <c r="OAI222" s="45"/>
      <c r="OAJ222" s="45"/>
      <c r="OAK222" s="45"/>
      <c r="OAL222" s="45"/>
      <c r="OAM222" s="45"/>
      <c r="OAN222" s="45"/>
      <c r="OAO222" s="45"/>
      <c r="OAP222" s="45"/>
      <c r="OAQ222" s="45"/>
      <c r="OAR222" s="45"/>
      <c r="OAS222" s="45"/>
      <c r="OAT222" s="45"/>
      <c r="OAU222" s="45"/>
      <c r="OAV222" s="45"/>
      <c r="OAW222" s="45"/>
      <c r="OAX222" s="45"/>
      <c r="OAY222" s="45"/>
      <c r="OAZ222" s="45"/>
      <c r="OBA222" s="45"/>
      <c r="OBB222" s="45"/>
      <c r="OBC222" s="45"/>
      <c r="OBD222" s="45"/>
      <c r="OBE222" s="45"/>
      <c r="OBF222" s="45"/>
      <c r="OBG222" s="45"/>
      <c r="OBH222" s="45"/>
      <c r="OBI222" s="45"/>
      <c r="OBJ222" s="45"/>
      <c r="OBK222" s="45"/>
      <c r="OBL222" s="45"/>
      <c r="OBM222" s="45"/>
      <c r="OBN222" s="45"/>
      <c r="OBO222" s="45"/>
      <c r="OBP222" s="45"/>
      <c r="OBQ222" s="45"/>
      <c r="OBR222" s="45"/>
      <c r="OBS222" s="45"/>
      <c r="OBT222" s="45"/>
      <c r="OBU222" s="45"/>
      <c r="OBV222" s="45"/>
      <c r="OBW222" s="45"/>
      <c r="OBX222" s="45"/>
      <c r="OBY222" s="45"/>
      <c r="OBZ222" s="45"/>
      <c r="OCA222" s="45"/>
      <c r="OCB222" s="45"/>
      <c r="OCC222" s="45"/>
      <c r="OCD222" s="45"/>
      <c r="OCE222" s="45"/>
      <c r="OCF222" s="45"/>
      <c r="OCG222" s="45"/>
      <c r="OCH222" s="45"/>
      <c r="OCI222" s="45"/>
      <c r="OCJ222" s="45"/>
      <c r="OCK222" s="45"/>
      <c r="OCL222" s="45"/>
      <c r="OCM222" s="45"/>
      <c r="OCN222" s="45"/>
      <c r="OCO222" s="45"/>
      <c r="OCP222" s="45"/>
      <c r="OCQ222" s="45"/>
      <c r="OCR222" s="45"/>
      <c r="OCS222" s="45"/>
      <c r="OCT222" s="45"/>
      <c r="OCU222" s="45"/>
      <c r="OCV222" s="45"/>
      <c r="OCW222" s="45"/>
      <c r="OCX222" s="45"/>
      <c r="OCY222" s="45"/>
      <c r="OCZ222" s="45"/>
      <c r="ODA222" s="45"/>
      <c r="ODB222" s="45"/>
      <c r="ODC222" s="45"/>
      <c r="ODD222" s="45"/>
      <c r="ODE222" s="45"/>
      <c r="ODF222" s="45"/>
      <c r="ODG222" s="45"/>
      <c r="ODH222" s="45"/>
      <c r="ODI222" s="45"/>
      <c r="ODJ222" s="45"/>
      <c r="ODK222" s="45"/>
      <c r="ODL222" s="45"/>
      <c r="ODM222" s="45"/>
      <c r="ODN222" s="45"/>
      <c r="ODO222" s="45"/>
      <c r="ODP222" s="45"/>
      <c r="ODQ222" s="45"/>
      <c r="ODR222" s="45"/>
      <c r="ODS222" s="45"/>
      <c r="ODT222" s="45"/>
      <c r="ODU222" s="45"/>
      <c r="ODV222" s="45"/>
      <c r="ODW222" s="45"/>
      <c r="ODX222" s="45"/>
      <c r="ODY222" s="45"/>
      <c r="ODZ222" s="45"/>
      <c r="OEA222" s="45"/>
      <c r="OEB222" s="45"/>
      <c r="OEC222" s="45"/>
      <c r="OED222" s="45"/>
      <c r="OEE222" s="45"/>
      <c r="OEF222" s="45"/>
      <c r="OEG222" s="45"/>
      <c r="OEH222" s="45"/>
      <c r="OEI222" s="45"/>
      <c r="OEJ222" s="45"/>
      <c r="OEK222" s="45"/>
      <c r="OEL222" s="45"/>
      <c r="OEM222" s="45"/>
      <c r="OEN222" s="45"/>
      <c r="OEO222" s="45"/>
      <c r="OEP222" s="45"/>
      <c r="OEQ222" s="45"/>
      <c r="OER222" s="45"/>
      <c r="OES222" s="45"/>
      <c r="OET222" s="45"/>
      <c r="OEU222" s="45"/>
      <c r="OEV222" s="45"/>
      <c r="OEW222" s="45"/>
      <c r="OEX222" s="45"/>
      <c r="OEY222" s="45"/>
      <c r="OEZ222" s="45"/>
      <c r="OFA222" s="45"/>
      <c r="OFB222" s="45"/>
      <c r="OFC222" s="45"/>
      <c r="OFD222" s="45"/>
      <c r="OFE222" s="45"/>
      <c r="OFF222" s="45"/>
      <c r="OFG222" s="45"/>
      <c r="OFH222" s="45"/>
      <c r="OFI222" s="45"/>
      <c r="OFJ222" s="45"/>
      <c r="OFK222" s="45"/>
      <c r="OFL222" s="45"/>
      <c r="OFM222" s="45"/>
      <c r="OFN222" s="45"/>
      <c r="OFO222" s="45"/>
      <c r="OFP222" s="45"/>
      <c r="OFQ222" s="45"/>
      <c r="OFR222" s="45"/>
      <c r="OFS222" s="45"/>
      <c r="OFT222" s="45"/>
      <c r="OFU222" s="45"/>
      <c r="OFV222" s="45"/>
      <c r="OFW222" s="45"/>
      <c r="OFX222" s="45"/>
      <c r="OFY222" s="45"/>
      <c r="OFZ222" s="45"/>
      <c r="OGA222" s="45"/>
      <c r="OGB222" s="45"/>
      <c r="OGC222" s="45"/>
      <c r="OGD222" s="45"/>
      <c r="OGE222" s="45"/>
      <c r="OGF222" s="45"/>
      <c r="OGG222" s="45"/>
      <c r="OGH222" s="45"/>
      <c r="OGI222" s="45"/>
      <c r="OGJ222" s="45"/>
      <c r="OGK222" s="45"/>
      <c r="OGL222" s="45"/>
      <c r="OGM222" s="45"/>
      <c r="OGN222" s="45"/>
      <c r="OGO222" s="45"/>
      <c r="OGP222" s="45"/>
      <c r="OGQ222" s="45"/>
      <c r="OGR222" s="45"/>
      <c r="OGS222" s="45"/>
      <c r="OGT222" s="45"/>
      <c r="OGU222" s="45"/>
      <c r="OGV222" s="45"/>
      <c r="OGW222" s="45"/>
      <c r="OGX222" s="45"/>
      <c r="OGY222" s="45"/>
      <c r="OGZ222" s="45"/>
      <c r="OHA222" s="45"/>
      <c r="OHB222" s="45"/>
      <c r="OHC222" s="45"/>
      <c r="OHD222" s="45"/>
      <c r="OHE222" s="45"/>
      <c r="OHF222" s="45"/>
      <c r="OHG222" s="45"/>
      <c r="OHH222" s="45"/>
      <c r="OHI222" s="45"/>
      <c r="OHJ222" s="45"/>
      <c r="OHK222" s="45"/>
      <c r="OHL222" s="45"/>
      <c r="OHM222" s="45"/>
      <c r="OHN222" s="45"/>
      <c r="OHO222" s="45"/>
      <c r="OHP222" s="45"/>
      <c r="OHQ222" s="45"/>
      <c r="OHR222" s="45"/>
      <c r="OHS222" s="45"/>
      <c r="OHT222" s="45"/>
      <c r="OHU222" s="45"/>
      <c r="OHV222" s="45"/>
      <c r="OHW222" s="45"/>
      <c r="OHX222" s="45"/>
      <c r="OHY222" s="45"/>
      <c r="OHZ222" s="45"/>
      <c r="OIA222" s="45"/>
      <c r="OIB222" s="45"/>
      <c r="OIC222" s="45"/>
      <c r="OID222" s="45"/>
      <c r="OIE222" s="45"/>
      <c r="OIF222" s="45"/>
      <c r="OIG222" s="45"/>
      <c r="OIH222" s="45"/>
      <c r="OII222" s="45"/>
      <c r="OIJ222" s="45"/>
      <c r="OIK222" s="45"/>
      <c r="OIL222" s="45"/>
      <c r="OIM222" s="45"/>
      <c r="OIN222" s="45"/>
      <c r="OIO222" s="45"/>
      <c r="OIP222" s="45"/>
      <c r="OIQ222" s="45"/>
      <c r="OIR222" s="45"/>
      <c r="OIS222" s="45"/>
      <c r="OIT222" s="45"/>
      <c r="OIU222" s="45"/>
      <c r="OIV222" s="45"/>
      <c r="OIW222" s="45"/>
      <c r="OIX222" s="45"/>
      <c r="OIY222" s="45"/>
      <c r="OIZ222" s="45"/>
      <c r="OJA222" s="45"/>
      <c r="OJB222" s="45"/>
      <c r="OJC222" s="45"/>
      <c r="OJD222" s="45"/>
      <c r="OJE222" s="45"/>
      <c r="OJF222" s="45"/>
      <c r="OJG222" s="45"/>
      <c r="OJH222" s="45"/>
      <c r="OJI222" s="45"/>
      <c r="OJJ222" s="45"/>
      <c r="OJK222" s="45"/>
      <c r="OJL222" s="45"/>
      <c r="OJM222" s="45"/>
      <c r="OJN222" s="45"/>
      <c r="OJO222" s="45"/>
      <c r="OJP222" s="45"/>
      <c r="OJQ222" s="45"/>
      <c r="OJR222" s="45"/>
      <c r="OJS222" s="45"/>
      <c r="OJT222" s="45"/>
      <c r="OJU222" s="45"/>
      <c r="OJV222" s="45"/>
      <c r="OJW222" s="45"/>
      <c r="OJX222" s="45"/>
      <c r="OJY222" s="45"/>
      <c r="OJZ222" s="45"/>
      <c r="OKA222" s="45"/>
      <c r="OKB222" s="45"/>
      <c r="OKC222" s="45"/>
      <c r="OKD222" s="45"/>
      <c r="OKE222" s="45"/>
      <c r="OKF222" s="45"/>
      <c r="OKG222" s="45"/>
      <c r="OKH222" s="45"/>
      <c r="OKI222" s="45"/>
      <c r="OKJ222" s="45"/>
      <c r="OKK222" s="45"/>
      <c r="OKL222" s="45"/>
      <c r="OKM222" s="45"/>
      <c r="OKN222" s="45"/>
      <c r="OKO222" s="45"/>
      <c r="OKP222" s="45"/>
      <c r="OKQ222" s="45"/>
      <c r="OKR222" s="45"/>
      <c r="OKS222" s="45"/>
      <c r="OKT222" s="45"/>
      <c r="OKU222" s="45"/>
      <c r="OKV222" s="45"/>
      <c r="OKW222" s="45"/>
      <c r="OKX222" s="45"/>
      <c r="OKY222" s="45"/>
      <c r="OKZ222" s="45"/>
      <c r="OLA222" s="45"/>
      <c r="OLB222" s="45"/>
      <c r="OLC222" s="45"/>
      <c r="OLD222" s="45"/>
      <c r="OLE222" s="45"/>
      <c r="OLF222" s="45"/>
      <c r="OLG222" s="45"/>
      <c r="OLH222" s="45"/>
      <c r="OLI222" s="45"/>
      <c r="OLJ222" s="45"/>
      <c r="OLK222" s="45"/>
      <c r="OLL222" s="45"/>
      <c r="OLM222" s="45"/>
      <c r="OLN222" s="45"/>
      <c r="OLO222" s="45"/>
      <c r="OLP222" s="45"/>
      <c r="OLQ222" s="45"/>
      <c r="OLR222" s="45"/>
      <c r="OLS222" s="45"/>
      <c r="OLT222" s="45"/>
      <c r="OLU222" s="45"/>
      <c r="OLV222" s="45"/>
      <c r="OLW222" s="45"/>
      <c r="OLX222" s="45"/>
      <c r="OLY222" s="45"/>
      <c r="OLZ222" s="45"/>
      <c r="OMA222" s="45"/>
      <c r="OMB222" s="45"/>
      <c r="OMC222" s="45"/>
      <c r="OMD222" s="45"/>
      <c r="OME222" s="45"/>
      <c r="OMF222" s="45"/>
      <c r="OMG222" s="45"/>
      <c r="OMH222" s="45"/>
      <c r="OMI222" s="45"/>
      <c r="OMJ222" s="45"/>
      <c r="OMK222" s="45"/>
      <c r="OML222" s="45"/>
      <c r="OMM222" s="45"/>
      <c r="OMN222" s="45"/>
      <c r="OMO222" s="45"/>
      <c r="OMP222" s="45"/>
      <c r="OMQ222" s="45"/>
      <c r="OMR222" s="45"/>
      <c r="OMS222" s="45"/>
      <c r="OMT222" s="45"/>
      <c r="OMU222" s="45"/>
      <c r="OMV222" s="45"/>
      <c r="OMW222" s="45"/>
      <c r="OMX222" s="45"/>
      <c r="OMY222" s="45"/>
      <c r="OMZ222" s="45"/>
      <c r="ONA222" s="45"/>
      <c r="ONB222" s="45"/>
      <c r="ONC222" s="45"/>
      <c r="OND222" s="45"/>
      <c r="ONE222" s="45"/>
      <c r="ONF222" s="45"/>
      <c r="ONG222" s="45"/>
      <c r="ONH222" s="45"/>
      <c r="ONI222" s="45"/>
      <c r="ONJ222" s="45"/>
      <c r="ONK222" s="45"/>
      <c r="ONL222" s="45"/>
      <c r="ONM222" s="45"/>
      <c r="ONN222" s="45"/>
      <c r="ONO222" s="45"/>
      <c r="ONP222" s="45"/>
      <c r="ONQ222" s="45"/>
      <c r="ONR222" s="45"/>
      <c r="ONS222" s="45"/>
      <c r="ONT222" s="45"/>
      <c r="ONU222" s="45"/>
      <c r="ONV222" s="45"/>
      <c r="ONW222" s="45"/>
      <c r="ONX222" s="45"/>
      <c r="ONY222" s="45"/>
      <c r="ONZ222" s="45"/>
      <c r="OOA222" s="45"/>
      <c r="OOB222" s="45"/>
      <c r="OOC222" s="45"/>
      <c r="OOD222" s="45"/>
      <c r="OOE222" s="45"/>
      <c r="OOF222" s="45"/>
      <c r="OOG222" s="45"/>
      <c r="OOH222" s="45"/>
      <c r="OOI222" s="45"/>
      <c r="OOJ222" s="45"/>
      <c r="OOK222" s="45"/>
      <c r="OOL222" s="45"/>
      <c r="OOM222" s="45"/>
      <c r="OON222" s="45"/>
      <c r="OOO222" s="45"/>
      <c r="OOP222" s="45"/>
      <c r="OOQ222" s="45"/>
      <c r="OOR222" s="45"/>
      <c r="OOS222" s="45"/>
      <c r="OOT222" s="45"/>
      <c r="OOU222" s="45"/>
      <c r="OOV222" s="45"/>
      <c r="OOW222" s="45"/>
      <c r="OOX222" s="45"/>
      <c r="OOY222" s="45"/>
      <c r="OOZ222" s="45"/>
      <c r="OPA222" s="45"/>
      <c r="OPB222" s="45"/>
      <c r="OPC222" s="45"/>
      <c r="OPD222" s="45"/>
      <c r="OPE222" s="45"/>
      <c r="OPF222" s="45"/>
      <c r="OPG222" s="45"/>
      <c r="OPH222" s="45"/>
      <c r="OPI222" s="45"/>
      <c r="OPJ222" s="45"/>
      <c r="OPK222" s="45"/>
      <c r="OPL222" s="45"/>
      <c r="OPM222" s="45"/>
      <c r="OPN222" s="45"/>
      <c r="OPO222" s="45"/>
      <c r="OPP222" s="45"/>
      <c r="OPQ222" s="45"/>
      <c r="OPR222" s="45"/>
      <c r="OPS222" s="45"/>
      <c r="OPT222" s="45"/>
      <c r="OPU222" s="45"/>
      <c r="OPV222" s="45"/>
      <c r="OPW222" s="45"/>
      <c r="OPX222" s="45"/>
      <c r="OPY222" s="45"/>
      <c r="OPZ222" s="45"/>
      <c r="OQA222" s="45"/>
      <c r="OQB222" s="45"/>
      <c r="OQC222" s="45"/>
      <c r="OQD222" s="45"/>
      <c r="OQE222" s="45"/>
      <c r="OQF222" s="45"/>
      <c r="OQG222" s="45"/>
      <c r="OQH222" s="45"/>
      <c r="OQI222" s="45"/>
      <c r="OQJ222" s="45"/>
      <c r="OQK222" s="45"/>
      <c r="OQL222" s="45"/>
      <c r="OQM222" s="45"/>
      <c r="OQN222" s="45"/>
      <c r="OQO222" s="45"/>
      <c r="OQP222" s="45"/>
      <c r="OQQ222" s="45"/>
      <c r="OQR222" s="45"/>
      <c r="OQS222" s="45"/>
      <c r="OQT222" s="45"/>
      <c r="OQU222" s="45"/>
      <c r="OQV222" s="45"/>
      <c r="OQW222" s="45"/>
      <c r="OQX222" s="45"/>
      <c r="OQY222" s="45"/>
      <c r="OQZ222" s="45"/>
      <c r="ORA222" s="45"/>
      <c r="ORB222" s="45"/>
      <c r="ORC222" s="45"/>
      <c r="ORD222" s="45"/>
      <c r="ORE222" s="45"/>
      <c r="ORF222" s="45"/>
      <c r="ORG222" s="45"/>
      <c r="ORH222" s="45"/>
      <c r="ORI222" s="45"/>
      <c r="ORJ222" s="45"/>
      <c r="ORK222" s="45"/>
      <c r="ORL222" s="45"/>
      <c r="ORM222" s="45"/>
      <c r="ORN222" s="45"/>
      <c r="ORO222" s="45"/>
      <c r="ORP222" s="45"/>
      <c r="ORQ222" s="45"/>
      <c r="ORR222" s="45"/>
      <c r="ORS222" s="45"/>
      <c r="ORT222" s="45"/>
      <c r="ORU222" s="45"/>
      <c r="ORV222" s="45"/>
      <c r="ORW222" s="45"/>
      <c r="ORX222" s="45"/>
      <c r="ORY222" s="45"/>
      <c r="ORZ222" s="45"/>
      <c r="OSA222" s="45"/>
      <c r="OSB222" s="45"/>
      <c r="OSC222" s="45"/>
      <c r="OSD222" s="45"/>
      <c r="OSE222" s="45"/>
      <c r="OSF222" s="45"/>
      <c r="OSG222" s="45"/>
      <c r="OSH222" s="45"/>
      <c r="OSI222" s="45"/>
      <c r="OSJ222" s="45"/>
      <c r="OSK222" s="45"/>
      <c r="OSL222" s="45"/>
      <c r="OSM222" s="45"/>
      <c r="OSN222" s="45"/>
      <c r="OSO222" s="45"/>
      <c r="OSP222" s="45"/>
      <c r="OSQ222" s="45"/>
      <c r="OSR222" s="45"/>
      <c r="OSS222" s="45"/>
      <c r="OST222" s="45"/>
      <c r="OSU222" s="45"/>
      <c r="OSV222" s="45"/>
      <c r="OSW222" s="45"/>
      <c r="OSX222" s="45"/>
      <c r="OSY222" s="45"/>
      <c r="OSZ222" s="45"/>
      <c r="OTA222" s="45"/>
      <c r="OTB222" s="45"/>
      <c r="OTC222" s="45"/>
      <c r="OTD222" s="45"/>
      <c r="OTE222" s="45"/>
      <c r="OTF222" s="45"/>
      <c r="OTG222" s="45"/>
      <c r="OTH222" s="45"/>
      <c r="OTI222" s="45"/>
      <c r="OTJ222" s="45"/>
      <c r="OTK222" s="45"/>
      <c r="OTL222" s="45"/>
      <c r="OTM222" s="45"/>
      <c r="OTN222" s="45"/>
      <c r="OTO222" s="45"/>
      <c r="OTP222" s="45"/>
      <c r="OTQ222" s="45"/>
      <c r="OTR222" s="45"/>
      <c r="OTS222" s="45"/>
      <c r="OTT222" s="45"/>
      <c r="OTU222" s="45"/>
      <c r="OTV222" s="45"/>
      <c r="OTW222" s="45"/>
      <c r="OTX222" s="45"/>
      <c r="OTY222" s="45"/>
      <c r="OTZ222" s="45"/>
      <c r="OUA222" s="45"/>
      <c r="OUB222" s="45"/>
      <c r="OUC222" s="45"/>
      <c r="OUD222" s="45"/>
      <c r="OUE222" s="45"/>
      <c r="OUF222" s="45"/>
      <c r="OUG222" s="45"/>
      <c r="OUH222" s="45"/>
      <c r="OUI222" s="45"/>
      <c r="OUJ222" s="45"/>
      <c r="OUK222" s="45"/>
      <c r="OUL222" s="45"/>
      <c r="OUM222" s="45"/>
      <c r="OUN222" s="45"/>
      <c r="OUO222" s="45"/>
      <c r="OUP222" s="45"/>
      <c r="OUQ222" s="45"/>
      <c r="OUR222" s="45"/>
      <c r="OUS222" s="45"/>
      <c r="OUT222" s="45"/>
      <c r="OUU222" s="45"/>
      <c r="OUV222" s="45"/>
      <c r="OUW222" s="45"/>
      <c r="OUX222" s="45"/>
      <c r="OUY222" s="45"/>
      <c r="OUZ222" s="45"/>
      <c r="OVA222" s="45"/>
      <c r="OVB222" s="45"/>
      <c r="OVC222" s="45"/>
      <c r="OVD222" s="45"/>
      <c r="OVE222" s="45"/>
      <c r="OVF222" s="45"/>
      <c r="OVG222" s="45"/>
      <c r="OVH222" s="45"/>
      <c r="OVI222" s="45"/>
      <c r="OVJ222" s="45"/>
      <c r="OVK222" s="45"/>
      <c r="OVL222" s="45"/>
      <c r="OVM222" s="45"/>
      <c r="OVN222" s="45"/>
      <c r="OVO222" s="45"/>
      <c r="OVP222" s="45"/>
      <c r="OVQ222" s="45"/>
      <c r="OVR222" s="45"/>
      <c r="OVS222" s="45"/>
      <c r="OVT222" s="45"/>
      <c r="OVU222" s="45"/>
      <c r="OVV222" s="45"/>
      <c r="OVW222" s="45"/>
      <c r="OVX222" s="45"/>
      <c r="OVY222" s="45"/>
      <c r="OVZ222" s="45"/>
      <c r="OWA222" s="45"/>
      <c r="OWB222" s="45"/>
      <c r="OWC222" s="45"/>
      <c r="OWD222" s="45"/>
      <c r="OWE222" s="45"/>
      <c r="OWF222" s="45"/>
      <c r="OWG222" s="45"/>
      <c r="OWH222" s="45"/>
      <c r="OWI222" s="45"/>
      <c r="OWJ222" s="45"/>
      <c r="OWK222" s="45"/>
      <c r="OWL222" s="45"/>
      <c r="OWM222" s="45"/>
      <c r="OWN222" s="45"/>
      <c r="OWO222" s="45"/>
      <c r="OWP222" s="45"/>
      <c r="OWQ222" s="45"/>
      <c r="OWR222" s="45"/>
      <c r="OWS222" s="45"/>
      <c r="OWT222" s="45"/>
      <c r="OWU222" s="45"/>
      <c r="OWV222" s="45"/>
      <c r="OWW222" s="45"/>
      <c r="OWX222" s="45"/>
      <c r="OWY222" s="45"/>
      <c r="OWZ222" s="45"/>
      <c r="OXA222" s="45"/>
      <c r="OXB222" s="45"/>
      <c r="OXC222" s="45"/>
      <c r="OXD222" s="45"/>
      <c r="OXE222" s="45"/>
      <c r="OXF222" s="45"/>
      <c r="OXG222" s="45"/>
      <c r="OXH222" s="45"/>
      <c r="OXI222" s="45"/>
      <c r="OXJ222" s="45"/>
      <c r="OXK222" s="45"/>
      <c r="OXL222" s="45"/>
      <c r="OXM222" s="45"/>
      <c r="OXN222" s="45"/>
      <c r="OXO222" s="45"/>
      <c r="OXP222" s="45"/>
      <c r="OXQ222" s="45"/>
      <c r="OXR222" s="45"/>
      <c r="OXS222" s="45"/>
      <c r="OXT222" s="45"/>
      <c r="OXU222" s="45"/>
      <c r="OXV222" s="45"/>
      <c r="OXW222" s="45"/>
      <c r="OXX222" s="45"/>
      <c r="OXY222" s="45"/>
      <c r="OXZ222" s="45"/>
      <c r="OYA222" s="45"/>
      <c r="OYB222" s="45"/>
      <c r="OYC222" s="45"/>
      <c r="OYD222" s="45"/>
      <c r="OYE222" s="45"/>
      <c r="OYF222" s="45"/>
      <c r="OYG222" s="45"/>
      <c r="OYH222" s="45"/>
      <c r="OYI222" s="45"/>
      <c r="OYJ222" s="45"/>
      <c r="OYK222" s="45"/>
      <c r="OYL222" s="45"/>
      <c r="OYM222" s="45"/>
      <c r="OYN222" s="45"/>
      <c r="OYO222" s="45"/>
      <c r="OYP222" s="45"/>
      <c r="OYQ222" s="45"/>
      <c r="OYR222" s="45"/>
      <c r="OYS222" s="45"/>
      <c r="OYT222" s="45"/>
      <c r="OYU222" s="45"/>
      <c r="OYV222" s="45"/>
      <c r="OYW222" s="45"/>
      <c r="OYX222" s="45"/>
      <c r="OYY222" s="45"/>
      <c r="OYZ222" s="45"/>
      <c r="OZA222" s="45"/>
      <c r="OZB222" s="45"/>
      <c r="OZC222" s="45"/>
      <c r="OZD222" s="45"/>
      <c r="OZE222" s="45"/>
      <c r="OZF222" s="45"/>
      <c r="OZG222" s="45"/>
      <c r="OZH222" s="45"/>
      <c r="OZI222" s="45"/>
      <c r="OZJ222" s="45"/>
      <c r="OZK222" s="45"/>
      <c r="OZL222" s="45"/>
      <c r="OZM222" s="45"/>
      <c r="OZN222" s="45"/>
      <c r="OZO222" s="45"/>
      <c r="OZP222" s="45"/>
      <c r="OZQ222" s="45"/>
      <c r="OZR222" s="45"/>
      <c r="OZS222" s="45"/>
      <c r="OZT222" s="45"/>
      <c r="OZU222" s="45"/>
      <c r="OZV222" s="45"/>
      <c r="OZW222" s="45"/>
      <c r="OZX222" s="45"/>
      <c r="OZY222" s="45"/>
      <c r="OZZ222" s="45"/>
      <c r="PAA222" s="45"/>
      <c r="PAB222" s="45"/>
      <c r="PAC222" s="45"/>
      <c r="PAD222" s="45"/>
      <c r="PAE222" s="45"/>
      <c r="PAF222" s="45"/>
      <c r="PAG222" s="45"/>
      <c r="PAH222" s="45"/>
      <c r="PAI222" s="45"/>
      <c r="PAJ222" s="45"/>
      <c r="PAK222" s="45"/>
      <c r="PAL222" s="45"/>
      <c r="PAM222" s="45"/>
      <c r="PAN222" s="45"/>
      <c r="PAO222" s="45"/>
      <c r="PAP222" s="45"/>
      <c r="PAQ222" s="45"/>
      <c r="PAR222" s="45"/>
      <c r="PAS222" s="45"/>
      <c r="PAT222" s="45"/>
      <c r="PAU222" s="45"/>
      <c r="PAV222" s="45"/>
      <c r="PAW222" s="45"/>
      <c r="PAX222" s="45"/>
      <c r="PAY222" s="45"/>
      <c r="PAZ222" s="45"/>
      <c r="PBA222" s="45"/>
      <c r="PBB222" s="45"/>
      <c r="PBC222" s="45"/>
      <c r="PBD222" s="45"/>
      <c r="PBE222" s="45"/>
      <c r="PBF222" s="45"/>
      <c r="PBG222" s="45"/>
      <c r="PBH222" s="45"/>
      <c r="PBI222" s="45"/>
      <c r="PBJ222" s="45"/>
      <c r="PBK222" s="45"/>
      <c r="PBL222" s="45"/>
      <c r="PBM222" s="45"/>
      <c r="PBN222" s="45"/>
      <c r="PBO222" s="45"/>
      <c r="PBP222" s="45"/>
      <c r="PBQ222" s="45"/>
      <c r="PBR222" s="45"/>
      <c r="PBS222" s="45"/>
      <c r="PBT222" s="45"/>
      <c r="PBU222" s="45"/>
      <c r="PBV222" s="45"/>
      <c r="PBW222" s="45"/>
      <c r="PBX222" s="45"/>
      <c r="PBY222" s="45"/>
      <c r="PBZ222" s="45"/>
      <c r="PCA222" s="45"/>
      <c r="PCB222" s="45"/>
      <c r="PCC222" s="45"/>
      <c r="PCD222" s="45"/>
      <c r="PCE222" s="45"/>
      <c r="PCF222" s="45"/>
      <c r="PCG222" s="45"/>
      <c r="PCH222" s="45"/>
      <c r="PCI222" s="45"/>
      <c r="PCJ222" s="45"/>
      <c r="PCK222" s="45"/>
      <c r="PCL222" s="45"/>
      <c r="PCM222" s="45"/>
      <c r="PCN222" s="45"/>
      <c r="PCO222" s="45"/>
      <c r="PCP222" s="45"/>
      <c r="PCQ222" s="45"/>
      <c r="PCR222" s="45"/>
      <c r="PCS222" s="45"/>
      <c r="PCT222" s="45"/>
      <c r="PCU222" s="45"/>
      <c r="PCV222" s="45"/>
      <c r="PCW222" s="45"/>
      <c r="PCX222" s="45"/>
      <c r="PCY222" s="45"/>
      <c r="PCZ222" s="45"/>
      <c r="PDA222" s="45"/>
      <c r="PDB222" s="45"/>
      <c r="PDC222" s="45"/>
      <c r="PDD222" s="45"/>
      <c r="PDE222" s="45"/>
      <c r="PDF222" s="45"/>
      <c r="PDG222" s="45"/>
      <c r="PDH222" s="45"/>
      <c r="PDI222" s="45"/>
      <c r="PDJ222" s="45"/>
      <c r="PDK222" s="45"/>
      <c r="PDL222" s="45"/>
      <c r="PDM222" s="45"/>
      <c r="PDN222" s="45"/>
      <c r="PDO222" s="45"/>
      <c r="PDP222" s="45"/>
      <c r="PDQ222" s="45"/>
      <c r="PDR222" s="45"/>
      <c r="PDS222" s="45"/>
      <c r="PDT222" s="45"/>
      <c r="PDU222" s="45"/>
      <c r="PDV222" s="45"/>
      <c r="PDW222" s="45"/>
      <c r="PDX222" s="45"/>
      <c r="PDY222" s="45"/>
      <c r="PDZ222" s="45"/>
      <c r="PEA222" s="45"/>
      <c r="PEB222" s="45"/>
      <c r="PEC222" s="45"/>
      <c r="PED222" s="45"/>
      <c r="PEE222" s="45"/>
      <c r="PEF222" s="45"/>
      <c r="PEG222" s="45"/>
      <c r="PEH222" s="45"/>
      <c r="PEI222" s="45"/>
      <c r="PEJ222" s="45"/>
      <c r="PEK222" s="45"/>
      <c r="PEL222" s="45"/>
      <c r="PEM222" s="45"/>
      <c r="PEN222" s="45"/>
      <c r="PEO222" s="45"/>
      <c r="PEP222" s="45"/>
      <c r="PEQ222" s="45"/>
      <c r="PER222" s="45"/>
      <c r="PES222" s="45"/>
      <c r="PET222" s="45"/>
      <c r="PEU222" s="45"/>
      <c r="PEV222" s="45"/>
      <c r="PEW222" s="45"/>
      <c r="PEX222" s="45"/>
      <c r="PEY222" s="45"/>
      <c r="PEZ222" s="45"/>
      <c r="PFA222" s="45"/>
      <c r="PFB222" s="45"/>
      <c r="PFC222" s="45"/>
      <c r="PFD222" s="45"/>
      <c r="PFE222" s="45"/>
      <c r="PFF222" s="45"/>
      <c r="PFG222" s="45"/>
      <c r="PFH222" s="45"/>
      <c r="PFI222" s="45"/>
      <c r="PFJ222" s="45"/>
      <c r="PFK222" s="45"/>
      <c r="PFL222" s="45"/>
      <c r="PFM222" s="45"/>
      <c r="PFN222" s="45"/>
      <c r="PFO222" s="45"/>
      <c r="PFP222" s="45"/>
      <c r="PFQ222" s="45"/>
      <c r="PFR222" s="45"/>
      <c r="PFS222" s="45"/>
      <c r="PFT222" s="45"/>
      <c r="PFU222" s="45"/>
      <c r="PFV222" s="45"/>
      <c r="PFW222" s="45"/>
      <c r="PFX222" s="45"/>
      <c r="PFY222" s="45"/>
      <c r="PFZ222" s="45"/>
      <c r="PGA222" s="45"/>
      <c r="PGB222" s="45"/>
      <c r="PGC222" s="45"/>
      <c r="PGD222" s="45"/>
      <c r="PGE222" s="45"/>
      <c r="PGF222" s="45"/>
      <c r="PGG222" s="45"/>
      <c r="PGH222" s="45"/>
      <c r="PGI222" s="45"/>
      <c r="PGJ222" s="45"/>
      <c r="PGK222" s="45"/>
      <c r="PGL222" s="45"/>
      <c r="PGM222" s="45"/>
      <c r="PGN222" s="45"/>
      <c r="PGO222" s="45"/>
      <c r="PGP222" s="45"/>
      <c r="PGQ222" s="45"/>
      <c r="PGR222" s="45"/>
      <c r="PGS222" s="45"/>
      <c r="PGT222" s="45"/>
      <c r="PGU222" s="45"/>
      <c r="PGV222" s="45"/>
      <c r="PGW222" s="45"/>
      <c r="PGX222" s="45"/>
      <c r="PGY222" s="45"/>
      <c r="PGZ222" s="45"/>
      <c r="PHA222" s="45"/>
      <c r="PHB222" s="45"/>
      <c r="PHC222" s="45"/>
      <c r="PHD222" s="45"/>
      <c r="PHE222" s="45"/>
      <c r="PHF222" s="45"/>
      <c r="PHG222" s="45"/>
      <c r="PHH222" s="45"/>
      <c r="PHI222" s="45"/>
      <c r="PHJ222" s="45"/>
      <c r="PHK222" s="45"/>
      <c r="PHL222" s="45"/>
      <c r="PHM222" s="45"/>
      <c r="PHN222" s="45"/>
      <c r="PHO222" s="45"/>
      <c r="PHP222" s="45"/>
      <c r="PHQ222" s="45"/>
      <c r="PHR222" s="45"/>
      <c r="PHS222" s="45"/>
      <c r="PHT222" s="45"/>
      <c r="PHU222" s="45"/>
      <c r="PHV222" s="45"/>
      <c r="PHW222" s="45"/>
      <c r="PHX222" s="45"/>
      <c r="PHY222" s="45"/>
      <c r="PHZ222" s="45"/>
      <c r="PIA222" s="45"/>
      <c r="PIB222" s="45"/>
      <c r="PIC222" s="45"/>
      <c r="PID222" s="45"/>
      <c r="PIE222" s="45"/>
      <c r="PIF222" s="45"/>
      <c r="PIG222" s="45"/>
      <c r="PIH222" s="45"/>
      <c r="PII222" s="45"/>
      <c r="PIJ222" s="45"/>
      <c r="PIK222" s="45"/>
      <c r="PIL222" s="45"/>
      <c r="PIM222" s="45"/>
      <c r="PIN222" s="45"/>
      <c r="PIO222" s="45"/>
      <c r="PIP222" s="45"/>
      <c r="PIQ222" s="45"/>
      <c r="PIR222" s="45"/>
      <c r="PIS222" s="45"/>
      <c r="PIT222" s="45"/>
      <c r="PIU222" s="45"/>
      <c r="PIV222" s="45"/>
      <c r="PIW222" s="45"/>
      <c r="PIX222" s="45"/>
      <c r="PIY222" s="45"/>
      <c r="PIZ222" s="45"/>
      <c r="PJA222" s="45"/>
      <c r="PJB222" s="45"/>
      <c r="PJC222" s="45"/>
      <c r="PJD222" s="45"/>
      <c r="PJE222" s="45"/>
      <c r="PJF222" s="45"/>
      <c r="PJG222" s="45"/>
      <c r="PJH222" s="45"/>
      <c r="PJI222" s="45"/>
      <c r="PJJ222" s="45"/>
      <c r="PJK222" s="45"/>
      <c r="PJL222" s="45"/>
      <c r="PJM222" s="45"/>
      <c r="PJN222" s="45"/>
      <c r="PJO222" s="45"/>
      <c r="PJP222" s="45"/>
      <c r="PJQ222" s="45"/>
      <c r="PJR222" s="45"/>
      <c r="PJS222" s="45"/>
      <c r="PJT222" s="45"/>
      <c r="PJU222" s="45"/>
      <c r="PJV222" s="45"/>
      <c r="PJW222" s="45"/>
      <c r="PJX222" s="45"/>
      <c r="PJY222" s="45"/>
      <c r="PJZ222" s="45"/>
      <c r="PKA222" s="45"/>
      <c r="PKB222" s="45"/>
      <c r="PKC222" s="45"/>
      <c r="PKD222" s="45"/>
      <c r="PKE222" s="45"/>
      <c r="PKF222" s="45"/>
      <c r="PKG222" s="45"/>
      <c r="PKH222" s="45"/>
      <c r="PKI222" s="45"/>
      <c r="PKJ222" s="45"/>
      <c r="PKK222" s="45"/>
      <c r="PKL222" s="45"/>
      <c r="PKM222" s="45"/>
      <c r="PKN222" s="45"/>
      <c r="PKO222" s="45"/>
      <c r="PKP222" s="45"/>
      <c r="PKQ222" s="45"/>
      <c r="PKR222" s="45"/>
      <c r="PKS222" s="45"/>
      <c r="PKT222" s="45"/>
      <c r="PKU222" s="45"/>
      <c r="PKV222" s="45"/>
      <c r="PKW222" s="45"/>
      <c r="PKX222" s="45"/>
      <c r="PKY222" s="45"/>
      <c r="PKZ222" s="45"/>
      <c r="PLA222" s="45"/>
      <c r="PLB222" s="45"/>
      <c r="PLC222" s="45"/>
      <c r="PLD222" s="45"/>
      <c r="PLE222" s="45"/>
      <c r="PLF222" s="45"/>
      <c r="PLG222" s="45"/>
      <c r="PLH222" s="45"/>
      <c r="PLI222" s="45"/>
      <c r="PLJ222" s="45"/>
      <c r="PLK222" s="45"/>
      <c r="PLL222" s="45"/>
      <c r="PLM222" s="45"/>
      <c r="PLN222" s="45"/>
      <c r="PLO222" s="45"/>
      <c r="PLP222" s="45"/>
      <c r="PLQ222" s="45"/>
      <c r="PLR222" s="45"/>
      <c r="PLS222" s="45"/>
      <c r="PLT222" s="45"/>
      <c r="PLU222" s="45"/>
      <c r="PLV222" s="45"/>
      <c r="PLW222" s="45"/>
      <c r="PLX222" s="45"/>
      <c r="PLY222" s="45"/>
      <c r="PLZ222" s="45"/>
      <c r="PMA222" s="45"/>
      <c r="PMB222" s="45"/>
      <c r="PMC222" s="45"/>
      <c r="PMD222" s="45"/>
      <c r="PME222" s="45"/>
      <c r="PMF222" s="45"/>
      <c r="PMG222" s="45"/>
      <c r="PMH222" s="45"/>
      <c r="PMI222" s="45"/>
      <c r="PMJ222" s="45"/>
      <c r="PMK222" s="45"/>
      <c r="PML222" s="45"/>
      <c r="PMM222" s="45"/>
      <c r="PMN222" s="45"/>
      <c r="PMO222" s="45"/>
      <c r="PMP222" s="45"/>
      <c r="PMQ222" s="45"/>
      <c r="PMR222" s="45"/>
      <c r="PMS222" s="45"/>
      <c r="PMT222" s="45"/>
      <c r="PMU222" s="45"/>
      <c r="PMV222" s="45"/>
      <c r="PMW222" s="45"/>
      <c r="PMX222" s="45"/>
      <c r="PMY222" s="45"/>
      <c r="PMZ222" s="45"/>
      <c r="PNA222" s="45"/>
      <c r="PNB222" s="45"/>
      <c r="PNC222" s="45"/>
      <c r="PND222" s="45"/>
      <c r="PNE222" s="45"/>
      <c r="PNF222" s="45"/>
      <c r="PNG222" s="45"/>
      <c r="PNH222" s="45"/>
      <c r="PNI222" s="45"/>
      <c r="PNJ222" s="45"/>
      <c r="PNK222" s="45"/>
      <c r="PNL222" s="45"/>
      <c r="PNM222" s="45"/>
      <c r="PNN222" s="45"/>
      <c r="PNO222" s="45"/>
      <c r="PNP222" s="45"/>
      <c r="PNQ222" s="45"/>
      <c r="PNR222" s="45"/>
      <c r="PNS222" s="45"/>
      <c r="PNT222" s="45"/>
      <c r="PNU222" s="45"/>
      <c r="PNV222" s="45"/>
      <c r="PNW222" s="45"/>
      <c r="PNX222" s="45"/>
      <c r="PNY222" s="45"/>
      <c r="PNZ222" s="45"/>
      <c r="POA222" s="45"/>
      <c r="POB222" s="45"/>
      <c r="POC222" s="45"/>
      <c r="POD222" s="45"/>
      <c r="POE222" s="45"/>
      <c r="POF222" s="45"/>
      <c r="POG222" s="45"/>
      <c r="POH222" s="45"/>
      <c r="POI222" s="45"/>
      <c r="POJ222" s="45"/>
      <c r="POK222" s="45"/>
      <c r="POL222" s="45"/>
      <c r="POM222" s="45"/>
      <c r="PON222" s="45"/>
      <c r="POO222" s="45"/>
      <c r="POP222" s="45"/>
      <c r="POQ222" s="45"/>
      <c r="POR222" s="45"/>
      <c r="POS222" s="45"/>
      <c r="POT222" s="45"/>
      <c r="POU222" s="45"/>
      <c r="POV222" s="45"/>
      <c r="POW222" s="45"/>
      <c r="POX222" s="45"/>
      <c r="POY222" s="45"/>
      <c r="POZ222" s="45"/>
      <c r="PPA222" s="45"/>
      <c r="PPB222" s="45"/>
      <c r="PPC222" s="45"/>
      <c r="PPD222" s="45"/>
      <c r="PPE222" s="45"/>
      <c r="PPF222" s="45"/>
      <c r="PPG222" s="45"/>
      <c r="PPH222" s="45"/>
      <c r="PPI222" s="45"/>
      <c r="PPJ222" s="45"/>
      <c r="PPK222" s="45"/>
      <c r="PPL222" s="45"/>
      <c r="PPM222" s="45"/>
      <c r="PPN222" s="45"/>
      <c r="PPO222" s="45"/>
      <c r="PPP222" s="45"/>
      <c r="PPQ222" s="45"/>
      <c r="PPR222" s="45"/>
      <c r="PPS222" s="45"/>
      <c r="PPT222" s="45"/>
      <c r="PPU222" s="45"/>
      <c r="PPV222" s="45"/>
      <c r="PPW222" s="45"/>
      <c r="PPX222" s="45"/>
      <c r="PPY222" s="45"/>
      <c r="PPZ222" s="45"/>
      <c r="PQA222" s="45"/>
      <c r="PQB222" s="45"/>
      <c r="PQC222" s="45"/>
      <c r="PQD222" s="45"/>
      <c r="PQE222" s="45"/>
      <c r="PQF222" s="45"/>
      <c r="PQG222" s="45"/>
      <c r="PQH222" s="45"/>
      <c r="PQI222" s="45"/>
      <c r="PQJ222" s="45"/>
      <c r="PQK222" s="45"/>
      <c r="PQL222" s="45"/>
      <c r="PQM222" s="45"/>
      <c r="PQN222" s="45"/>
      <c r="PQO222" s="45"/>
      <c r="PQP222" s="45"/>
      <c r="PQQ222" s="45"/>
      <c r="PQR222" s="45"/>
      <c r="PQS222" s="45"/>
      <c r="PQT222" s="45"/>
      <c r="PQU222" s="45"/>
      <c r="PQV222" s="45"/>
      <c r="PQW222" s="45"/>
      <c r="PQX222" s="45"/>
      <c r="PQY222" s="45"/>
      <c r="PQZ222" s="45"/>
      <c r="PRA222" s="45"/>
      <c r="PRB222" s="45"/>
      <c r="PRC222" s="45"/>
      <c r="PRD222" s="45"/>
      <c r="PRE222" s="45"/>
      <c r="PRF222" s="45"/>
      <c r="PRG222" s="45"/>
      <c r="PRH222" s="45"/>
      <c r="PRI222" s="45"/>
      <c r="PRJ222" s="45"/>
      <c r="PRK222" s="45"/>
      <c r="PRL222" s="45"/>
      <c r="PRM222" s="45"/>
      <c r="PRN222" s="45"/>
      <c r="PRO222" s="45"/>
      <c r="PRP222" s="45"/>
      <c r="PRQ222" s="45"/>
      <c r="PRR222" s="45"/>
      <c r="PRS222" s="45"/>
      <c r="PRT222" s="45"/>
      <c r="PRU222" s="45"/>
      <c r="PRV222" s="45"/>
      <c r="PRW222" s="45"/>
      <c r="PRX222" s="45"/>
      <c r="PRY222" s="45"/>
      <c r="PRZ222" s="45"/>
      <c r="PSA222" s="45"/>
      <c r="PSB222" s="45"/>
      <c r="PSC222" s="45"/>
      <c r="PSD222" s="45"/>
      <c r="PSE222" s="45"/>
      <c r="PSF222" s="45"/>
      <c r="PSG222" s="45"/>
      <c r="PSH222" s="45"/>
      <c r="PSI222" s="45"/>
      <c r="PSJ222" s="45"/>
      <c r="PSK222" s="45"/>
      <c r="PSL222" s="45"/>
      <c r="PSM222" s="45"/>
      <c r="PSN222" s="45"/>
      <c r="PSO222" s="45"/>
      <c r="PSP222" s="45"/>
      <c r="PSQ222" s="45"/>
      <c r="PSR222" s="45"/>
      <c r="PSS222" s="45"/>
      <c r="PST222" s="45"/>
      <c r="PSU222" s="45"/>
      <c r="PSV222" s="45"/>
      <c r="PSW222" s="45"/>
      <c r="PSX222" s="45"/>
      <c r="PSY222" s="45"/>
      <c r="PSZ222" s="45"/>
      <c r="PTA222" s="45"/>
      <c r="PTB222" s="45"/>
      <c r="PTC222" s="45"/>
      <c r="PTD222" s="45"/>
      <c r="PTE222" s="45"/>
      <c r="PTF222" s="45"/>
      <c r="PTG222" s="45"/>
      <c r="PTH222" s="45"/>
      <c r="PTI222" s="45"/>
      <c r="PTJ222" s="45"/>
      <c r="PTK222" s="45"/>
      <c r="PTL222" s="45"/>
      <c r="PTM222" s="45"/>
      <c r="PTN222" s="45"/>
      <c r="PTO222" s="45"/>
      <c r="PTP222" s="45"/>
      <c r="PTQ222" s="45"/>
      <c r="PTR222" s="45"/>
      <c r="PTS222" s="45"/>
      <c r="PTT222" s="45"/>
      <c r="PTU222" s="45"/>
      <c r="PTV222" s="45"/>
      <c r="PTW222" s="45"/>
      <c r="PTX222" s="45"/>
      <c r="PTY222" s="45"/>
      <c r="PTZ222" s="45"/>
      <c r="PUA222" s="45"/>
      <c r="PUB222" s="45"/>
      <c r="PUC222" s="45"/>
      <c r="PUD222" s="45"/>
      <c r="PUE222" s="45"/>
      <c r="PUF222" s="45"/>
      <c r="PUG222" s="45"/>
      <c r="PUH222" s="45"/>
      <c r="PUI222" s="45"/>
      <c r="PUJ222" s="45"/>
      <c r="PUK222" s="45"/>
      <c r="PUL222" s="45"/>
      <c r="PUM222" s="45"/>
      <c r="PUN222" s="45"/>
      <c r="PUO222" s="45"/>
      <c r="PUP222" s="45"/>
      <c r="PUQ222" s="45"/>
      <c r="PUR222" s="45"/>
      <c r="PUS222" s="45"/>
      <c r="PUT222" s="45"/>
      <c r="PUU222" s="45"/>
      <c r="PUV222" s="45"/>
      <c r="PUW222" s="45"/>
      <c r="PUX222" s="45"/>
      <c r="PUY222" s="45"/>
      <c r="PUZ222" s="45"/>
      <c r="PVA222" s="45"/>
      <c r="PVB222" s="45"/>
      <c r="PVC222" s="45"/>
      <c r="PVD222" s="45"/>
      <c r="PVE222" s="45"/>
      <c r="PVF222" s="45"/>
      <c r="PVG222" s="45"/>
      <c r="PVH222" s="45"/>
      <c r="PVI222" s="45"/>
      <c r="PVJ222" s="45"/>
      <c r="PVK222" s="45"/>
      <c r="PVL222" s="45"/>
      <c r="PVM222" s="45"/>
      <c r="PVN222" s="45"/>
      <c r="PVO222" s="45"/>
      <c r="PVP222" s="45"/>
      <c r="PVQ222" s="45"/>
      <c r="PVR222" s="45"/>
      <c r="PVS222" s="45"/>
      <c r="PVT222" s="45"/>
      <c r="PVU222" s="45"/>
      <c r="PVV222" s="45"/>
      <c r="PVW222" s="45"/>
      <c r="PVX222" s="45"/>
      <c r="PVY222" s="45"/>
      <c r="PVZ222" s="45"/>
      <c r="PWA222" s="45"/>
      <c r="PWB222" s="45"/>
      <c r="PWC222" s="45"/>
      <c r="PWD222" s="45"/>
      <c r="PWE222" s="45"/>
      <c r="PWF222" s="45"/>
      <c r="PWG222" s="45"/>
      <c r="PWH222" s="45"/>
      <c r="PWI222" s="45"/>
      <c r="PWJ222" s="45"/>
      <c r="PWK222" s="45"/>
      <c r="PWL222" s="45"/>
      <c r="PWM222" s="45"/>
      <c r="PWN222" s="45"/>
      <c r="PWO222" s="45"/>
      <c r="PWP222" s="45"/>
      <c r="PWQ222" s="45"/>
      <c r="PWR222" s="45"/>
      <c r="PWS222" s="45"/>
      <c r="PWT222" s="45"/>
      <c r="PWU222" s="45"/>
      <c r="PWV222" s="45"/>
      <c r="PWW222" s="45"/>
      <c r="PWX222" s="45"/>
      <c r="PWY222" s="45"/>
      <c r="PWZ222" s="45"/>
      <c r="PXA222" s="45"/>
      <c r="PXB222" s="45"/>
      <c r="PXC222" s="45"/>
      <c r="PXD222" s="45"/>
      <c r="PXE222" s="45"/>
      <c r="PXF222" s="45"/>
      <c r="PXG222" s="45"/>
      <c r="PXH222" s="45"/>
      <c r="PXI222" s="45"/>
      <c r="PXJ222" s="45"/>
      <c r="PXK222" s="45"/>
      <c r="PXL222" s="45"/>
      <c r="PXM222" s="45"/>
      <c r="PXN222" s="45"/>
      <c r="PXO222" s="45"/>
      <c r="PXP222" s="45"/>
      <c r="PXQ222" s="45"/>
      <c r="PXR222" s="45"/>
      <c r="PXS222" s="45"/>
      <c r="PXT222" s="45"/>
      <c r="PXU222" s="45"/>
      <c r="PXV222" s="45"/>
      <c r="PXW222" s="45"/>
      <c r="PXX222" s="45"/>
      <c r="PXY222" s="45"/>
      <c r="PXZ222" s="45"/>
      <c r="PYA222" s="45"/>
      <c r="PYB222" s="45"/>
      <c r="PYC222" s="45"/>
      <c r="PYD222" s="45"/>
      <c r="PYE222" s="45"/>
      <c r="PYF222" s="45"/>
      <c r="PYG222" s="45"/>
      <c r="PYH222" s="45"/>
      <c r="PYI222" s="45"/>
      <c r="PYJ222" s="45"/>
      <c r="PYK222" s="45"/>
      <c r="PYL222" s="45"/>
      <c r="PYM222" s="45"/>
      <c r="PYN222" s="45"/>
      <c r="PYO222" s="45"/>
      <c r="PYP222" s="45"/>
      <c r="PYQ222" s="45"/>
      <c r="PYR222" s="45"/>
      <c r="PYS222" s="45"/>
      <c r="PYT222" s="45"/>
      <c r="PYU222" s="45"/>
      <c r="PYV222" s="45"/>
      <c r="PYW222" s="45"/>
      <c r="PYX222" s="45"/>
      <c r="PYY222" s="45"/>
      <c r="PYZ222" s="45"/>
      <c r="PZA222" s="45"/>
      <c r="PZB222" s="45"/>
      <c r="PZC222" s="45"/>
      <c r="PZD222" s="45"/>
      <c r="PZE222" s="45"/>
      <c r="PZF222" s="45"/>
      <c r="PZG222" s="45"/>
      <c r="PZH222" s="45"/>
      <c r="PZI222" s="45"/>
      <c r="PZJ222" s="45"/>
      <c r="PZK222" s="45"/>
      <c r="PZL222" s="45"/>
      <c r="PZM222" s="45"/>
      <c r="PZN222" s="45"/>
      <c r="PZO222" s="45"/>
      <c r="PZP222" s="45"/>
      <c r="PZQ222" s="45"/>
      <c r="PZR222" s="45"/>
      <c r="PZS222" s="45"/>
      <c r="PZT222" s="45"/>
      <c r="PZU222" s="45"/>
      <c r="PZV222" s="45"/>
      <c r="PZW222" s="45"/>
      <c r="PZX222" s="45"/>
      <c r="PZY222" s="45"/>
      <c r="PZZ222" s="45"/>
      <c r="QAA222" s="45"/>
      <c r="QAB222" s="45"/>
      <c r="QAC222" s="45"/>
      <c r="QAD222" s="45"/>
      <c r="QAE222" s="45"/>
      <c r="QAF222" s="45"/>
      <c r="QAG222" s="45"/>
      <c r="QAH222" s="45"/>
      <c r="QAI222" s="45"/>
      <c r="QAJ222" s="45"/>
      <c r="QAK222" s="45"/>
      <c r="QAL222" s="45"/>
      <c r="QAM222" s="45"/>
      <c r="QAN222" s="45"/>
      <c r="QAO222" s="45"/>
      <c r="QAP222" s="45"/>
      <c r="QAQ222" s="45"/>
      <c r="QAR222" s="45"/>
      <c r="QAS222" s="45"/>
      <c r="QAT222" s="45"/>
      <c r="QAU222" s="45"/>
      <c r="QAV222" s="45"/>
      <c r="QAW222" s="45"/>
      <c r="QAX222" s="45"/>
      <c r="QAY222" s="45"/>
      <c r="QAZ222" s="45"/>
      <c r="QBA222" s="45"/>
      <c r="QBB222" s="45"/>
      <c r="QBC222" s="45"/>
      <c r="QBD222" s="45"/>
      <c r="QBE222" s="45"/>
      <c r="QBF222" s="45"/>
      <c r="QBG222" s="45"/>
      <c r="QBH222" s="45"/>
      <c r="QBI222" s="45"/>
      <c r="QBJ222" s="45"/>
      <c r="QBK222" s="45"/>
      <c r="QBL222" s="45"/>
      <c r="QBM222" s="45"/>
      <c r="QBN222" s="45"/>
      <c r="QBO222" s="45"/>
      <c r="QBP222" s="45"/>
      <c r="QBQ222" s="45"/>
      <c r="QBR222" s="45"/>
      <c r="QBS222" s="45"/>
      <c r="QBT222" s="45"/>
      <c r="QBU222" s="45"/>
      <c r="QBV222" s="45"/>
      <c r="QBW222" s="45"/>
      <c r="QBX222" s="45"/>
      <c r="QBY222" s="45"/>
      <c r="QBZ222" s="45"/>
      <c r="QCA222" s="45"/>
      <c r="QCB222" s="45"/>
      <c r="QCC222" s="45"/>
      <c r="QCD222" s="45"/>
      <c r="QCE222" s="45"/>
      <c r="QCF222" s="45"/>
      <c r="QCG222" s="45"/>
      <c r="QCH222" s="45"/>
      <c r="QCI222" s="45"/>
      <c r="QCJ222" s="45"/>
      <c r="QCK222" s="45"/>
      <c r="QCL222" s="45"/>
      <c r="QCM222" s="45"/>
      <c r="QCN222" s="45"/>
      <c r="QCO222" s="45"/>
      <c r="QCP222" s="45"/>
      <c r="QCQ222" s="45"/>
      <c r="QCR222" s="45"/>
      <c r="QCS222" s="45"/>
      <c r="QCT222" s="45"/>
      <c r="QCU222" s="45"/>
      <c r="QCV222" s="45"/>
      <c r="QCW222" s="45"/>
      <c r="QCX222" s="45"/>
      <c r="QCY222" s="45"/>
      <c r="QCZ222" s="45"/>
      <c r="QDA222" s="45"/>
      <c r="QDB222" s="45"/>
      <c r="QDC222" s="45"/>
      <c r="QDD222" s="45"/>
      <c r="QDE222" s="45"/>
      <c r="QDF222" s="45"/>
      <c r="QDG222" s="45"/>
      <c r="QDH222" s="45"/>
      <c r="QDI222" s="45"/>
      <c r="QDJ222" s="45"/>
      <c r="QDK222" s="45"/>
      <c r="QDL222" s="45"/>
      <c r="QDM222" s="45"/>
      <c r="QDN222" s="45"/>
      <c r="QDO222" s="45"/>
      <c r="QDP222" s="45"/>
      <c r="QDQ222" s="45"/>
      <c r="QDR222" s="45"/>
      <c r="QDS222" s="45"/>
      <c r="QDT222" s="45"/>
      <c r="QDU222" s="45"/>
      <c r="QDV222" s="45"/>
      <c r="QDW222" s="45"/>
      <c r="QDX222" s="45"/>
      <c r="QDY222" s="45"/>
      <c r="QDZ222" s="45"/>
      <c r="QEA222" s="45"/>
      <c r="QEB222" s="45"/>
      <c r="QEC222" s="45"/>
      <c r="QED222" s="45"/>
      <c r="QEE222" s="45"/>
      <c r="QEF222" s="45"/>
      <c r="QEG222" s="45"/>
      <c r="QEH222" s="45"/>
      <c r="QEI222" s="45"/>
      <c r="QEJ222" s="45"/>
      <c r="QEK222" s="45"/>
      <c r="QEL222" s="45"/>
      <c r="QEM222" s="45"/>
      <c r="QEN222" s="45"/>
      <c r="QEO222" s="45"/>
      <c r="QEP222" s="45"/>
      <c r="QEQ222" s="45"/>
      <c r="QER222" s="45"/>
      <c r="QES222" s="45"/>
      <c r="QET222" s="45"/>
      <c r="QEU222" s="45"/>
      <c r="QEV222" s="45"/>
      <c r="QEW222" s="45"/>
      <c r="QEX222" s="45"/>
      <c r="QEY222" s="45"/>
      <c r="QEZ222" s="45"/>
      <c r="QFA222" s="45"/>
      <c r="QFB222" s="45"/>
      <c r="QFC222" s="45"/>
      <c r="QFD222" s="45"/>
      <c r="QFE222" s="45"/>
      <c r="QFF222" s="45"/>
      <c r="QFG222" s="45"/>
      <c r="QFH222" s="45"/>
      <c r="QFI222" s="45"/>
      <c r="QFJ222" s="45"/>
      <c r="QFK222" s="45"/>
      <c r="QFL222" s="45"/>
      <c r="QFM222" s="45"/>
      <c r="QFN222" s="45"/>
      <c r="QFO222" s="45"/>
      <c r="QFP222" s="45"/>
      <c r="QFQ222" s="45"/>
      <c r="QFR222" s="45"/>
      <c r="QFS222" s="45"/>
      <c r="QFT222" s="45"/>
      <c r="QFU222" s="45"/>
      <c r="QFV222" s="45"/>
      <c r="QFW222" s="45"/>
      <c r="QFX222" s="45"/>
      <c r="QFY222" s="45"/>
      <c r="QFZ222" s="45"/>
      <c r="QGA222" s="45"/>
      <c r="QGB222" s="45"/>
      <c r="QGC222" s="45"/>
      <c r="QGD222" s="45"/>
      <c r="QGE222" s="45"/>
      <c r="QGF222" s="45"/>
      <c r="QGG222" s="45"/>
      <c r="QGH222" s="45"/>
      <c r="QGI222" s="45"/>
      <c r="QGJ222" s="45"/>
      <c r="QGK222" s="45"/>
      <c r="QGL222" s="45"/>
      <c r="QGM222" s="45"/>
      <c r="QGN222" s="45"/>
      <c r="QGO222" s="45"/>
      <c r="QGP222" s="45"/>
      <c r="QGQ222" s="45"/>
      <c r="QGR222" s="45"/>
      <c r="QGS222" s="45"/>
      <c r="QGT222" s="45"/>
      <c r="QGU222" s="45"/>
      <c r="QGV222" s="45"/>
      <c r="QGW222" s="45"/>
      <c r="QGX222" s="45"/>
      <c r="QGY222" s="45"/>
      <c r="QGZ222" s="45"/>
      <c r="QHA222" s="45"/>
      <c r="QHB222" s="45"/>
      <c r="QHC222" s="45"/>
      <c r="QHD222" s="45"/>
      <c r="QHE222" s="45"/>
      <c r="QHF222" s="45"/>
      <c r="QHG222" s="45"/>
      <c r="QHH222" s="45"/>
      <c r="QHI222" s="45"/>
      <c r="QHJ222" s="45"/>
      <c r="QHK222" s="45"/>
      <c r="QHL222" s="45"/>
      <c r="QHM222" s="45"/>
      <c r="QHN222" s="45"/>
      <c r="QHO222" s="45"/>
      <c r="QHP222" s="45"/>
      <c r="QHQ222" s="45"/>
      <c r="QHR222" s="45"/>
      <c r="QHS222" s="45"/>
      <c r="QHT222" s="45"/>
      <c r="QHU222" s="45"/>
      <c r="QHV222" s="45"/>
      <c r="QHW222" s="45"/>
      <c r="QHX222" s="45"/>
      <c r="QHY222" s="45"/>
      <c r="QHZ222" s="45"/>
      <c r="QIA222" s="45"/>
      <c r="QIB222" s="45"/>
      <c r="QIC222" s="45"/>
      <c r="QID222" s="45"/>
      <c r="QIE222" s="45"/>
      <c r="QIF222" s="45"/>
      <c r="QIG222" s="45"/>
      <c r="QIH222" s="45"/>
      <c r="QII222" s="45"/>
      <c r="QIJ222" s="45"/>
      <c r="QIK222" s="45"/>
      <c r="QIL222" s="45"/>
      <c r="QIM222" s="45"/>
      <c r="QIN222" s="45"/>
      <c r="QIO222" s="45"/>
      <c r="QIP222" s="45"/>
      <c r="QIQ222" s="45"/>
      <c r="QIR222" s="45"/>
      <c r="QIS222" s="45"/>
      <c r="QIT222" s="45"/>
      <c r="QIU222" s="45"/>
      <c r="QIV222" s="45"/>
      <c r="QIW222" s="45"/>
      <c r="QIX222" s="45"/>
      <c r="QIY222" s="45"/>
      <c r="QIZ222" s="45"/>
      <c r="QJA222" s="45"/>
      <c r="QJB222" s="45"/>
      <c r="QJC222" s="45"/>
      <c r="QJD222" s="45"/>
      <c r="QJE222" s="45"/>
      <c r="QJF222" s="45"/>
      <c r="QJG222" s="45"/>
      <c r="QJH222" s="45"/>
      <c r="QJI222" s="45"/>
      <c r="QJJ222" s="45"/>
      <c r="QJK222" s="45"/>
      <c r="QJL222" s="45"/>
      <c r="QJM222" s="45"/>
      <c r="QJN222" s="45"/>
      <c r="QJO222" s="45"/>
      <c r="QJP222" s="45"/>
      <c r="QJQ222" s="45"/>
      <c r="QJR222" s="45"/>
      <c r="QJS222" s="45"/>
      <c r="QJT222" s="45"/>
      <c r="QJU222" s="45"/>
      <c r="QJV222" s="45"/>
      <c r="QJW222" s="45"/>
      <c r="QJX222" s="45"/>
      <c r="QJY222" s="45"/>
      <c r="QJZ222" s="45"/>
      <c r="QKA222" s="45"/>
      <c r="QKB222" s="45"/>
      <c r="QKC222" s="45"/>
      <c r="QKD222" s="45"/>
      <c r="QKE222" s="45"/>
      <c r="QKF222" s="45"/>
      <c r="QKG222" s="45"/>
      <c r="QKH222" s="45"/>
      <c r="QKI222" s="45"/>
      <c r="QKJ222" s="45"/>
      <c r="QKK222" s="45"/>
      <c r="QKL222" s="45"/>
      <c r="QKM222" s="45"/>
      <c r="QKN222" s="45"/>
      <c r="QKO222" s="45"/>
      <c r="QKP222" s="45"/>
      <c r="QKQ222" s="45"/>
      <c r="QKR222" s="45"/>
      <c r="QKS222" s="45"/>
      <c r="QKT222" s="45"/>
      <c r="QKU222" s="45"/>
      <c r="QKV222" s="45"/>
      <c r="QKW222" s="45"/>
      <c r="QKX222" s="45"/>
      <c r="QKY222" s="45"/>
      <c r="QKZ222" s="45"/>
      <c r="QLA222" s="45"/>
      <c r="QLB222" s="45"/>
      <c r="QLC222" s="45"/>
      <c r="QLD222" s="45"/>
      <c r="QLE222" s="45"/>
      <c r="QLF222" s="45"/>
      <c r="QLG222" s="45"/>
      <c r="QLH222" s="45"/>
      <c r="QLI222" s="45"/>
      <c r="QLJ222" s="45"/>
      <c r="QLK222" s="45"/>
      <c r="QLL222" s="45"/>
      <c r="QLM222" s="45"/>
      <c r="QLN222" s="45"/>
      <c r="QLO222" s="45"/>
      <c r="QLP222" s="45"/>
      <c r="QLQ222" s="45"/>
      <c r="QLR222" s="45"/>
      <c r="QLS222" s="45"/>
      <c r="QLT222" s="45"/>
      <c r="QLU222" s="45"/>
      <c r="QLV222" s="45"/>
      <c r="QLW222" s="45"/>
      <c r="QLX222" s="45"/>
      <c r="QLY222" s="45"/>
      <c r="QLZ222" s="45"/>
      <c r="QMA222" s="45"/>
      <c r="QMB222" s="45"/>
      <c r="QMC222" s="45"/>
      <c r="QMD222" s="45"/>
      <c r="QME222" s="45"/>
      <c r="QMF222" s="45"/>
      <c r="QMG222" s="45"/>
      <c r="QMH222" s="45"/>
      <c r="QMI222" s="45"/>
      <c r="QMJ222" s="45"/>
      <c r="QMK222" s="45"/>
      <c r="QML222" s="45"/>
      <c r="QMM222" s="45"/>
      <c r="QMN222" s="45"/>
      <c r="QMO222" s="45"/>
      <c r="QMP222" s="45"/>
      <c r="QMQ222" s="45"/>
      <c r="QMR222" s="45"/>
      <c r="QMS222" s="45"/>
      <c r="QMT222" s="45"/>
      <c r="QMU222" s="45"/>
      <c r="QMV222" s="45"/>
      <c r="QMW222" s="45"/>
      <c r="QMX222" s="45"/>
      <c r="QMY222" s="45"/>
      <c r="QMZ222" s="45"/>
      <c r="QNA222" s="45"/>
      <c r="QNB222" s="45"/>
      <c r="QNC222" s="45"/>
      <c r="QND222" s="45"/>
      <c r="QNE222" s="45"/>
      <c r="QNF222" s="45"/>
      <c r="QNG222" s="45"/>
      <c r="QNH222" s="45"/>
      <c r="QNI222" s="45"/>
      <c r="QNJ222" s="45"/>
      <c r="QNK222" s="45"/>
      <c r="QNL222" s="45"/>
      <c r="QNM222" s="45"/>
      <c r="QNN222" s="45"/>
      <c r="QNO222" s="45"/>
      <c r="QNP222" s="45"/>
      <c r="QNQ222" s="45"/>
      <c r="QNR222" s="45"/>
      <c r="QNS222" s="45"/>
      <c r="QNT222" s="45"/>
      <c r="QNU222" s="45"/>
      <c r="QNV222" s="45"/>
      <c r="QNW222" s="45"/>
      <c r="QNX222" s="45"/>
      <c r="QNY222" s="45"/>
      <c r="QNZ222" s="45"/>
      <c r="QOA222" s="45"/>
      <c r="QOB222" s="45"/>
      <c r="QOC222" s="45"/>
      <c r="QOD222" s="45"/>
      <c r="QOE222" s="45"/>
      <c r="QOF222" s="45"/>
      <c r="QOG222" s="45"/>
      <c r="QOH222" s="45"/>
      <c r="QOI222" s="45"/>
      <c r="QOJ222" s="45"/>
      <c r="QOK222" s="45"/>
      <c r="QOL222" s="45"/>
      <c r="QOM222" s="45"/>
      <c r="QON222" s="45"/>
      <c r="QOO222" s="45"/>
      <c r="QOP222" s="45"/>
      <c r="QOQ222" s="45"/>
      <c r="QOR222" s="45"/>
      <c r="QOS222" s="45"/>
      <c r="QOT222" s="45"/>
      <c r="QOU222" s="45"/>
      <c r="QOV222" s="45"/>
      <c r="QOW222" s="45"/>
      <c r="QOX222" s="45"/>
      <c r="QOY222" s="45"/>
      <c r="QOZ222" s="45"/>
      <c r="QPA222" s="45"/>
      <c r="QPB222" s="45"/>
      <c r="QPC222" s="45"/>
      <c r="QPD222" s="45"/>
      <c r="QPE222" s="45"/>
      <c r="QPF222" s="45"/>
      <c r="QPG222" s="45"/>
      <c r="QPH222" s="45"/>
      <c r="QPI222" s="45"/>
      <c r="QPJ222" s="45"/>
      <c r="QPK222" s="45"/>
      <c r="QPL222" s="45"/>
      <c r="QPM222" s="45"/>
      <c r="QPN222" s="45"/>
      <c r="QPO222" s="45"/>
      <c r="QPP222" s="45"/>
      <c r="QPQ222" s="45"/>
      <c r="QPR222" s="45"/>
      <c r="QPS222" s="45"/>
      <c r="QPT222" s="45"/>
      <c r="QPU222" s="45"/>
      <c r="QPV222" s="45"/>
      <c r="QPW222" s="45"/>
      <c r="QPX222" s="45"/>
      <c r="QPY222" s="45"/>
      <c r="QPZ222" s="45"/>
      <c r="QQA222" s="45"/>
      <c r="QQB222" s="45"/>
      <c r="QQC222" s="45"/>
      <c r="QQD222" s="45"/>
      <c r="QQE222" s="45"/>
      <c r="QQF222" s="45"/>
      <c r="QQG222" s="45"/>
      <c r="QQH222" s="45"/>
      <c r="QQI222" s="45"/>
      <c r="QQJ222" s="45"/>
      <c r="QQK222" s="45"/>
      <c r="QQL222" s="45"/>
      <c r="QQM222" s="45"/>
      <c r="QQN222" s="45"/>
      <c r="QQO222" s="45"/>
      <c r="QQP222" s="45"/>
      <c r="QQQ222" s="45"/>
      <c r="QQR222" s="45"/>
      <c r="QQS222" s="45"/>
      <c r="QQT222" s="45"/>
      <c r="QQU222" s="45"/>
      <c r="QQV222" s="45"/>
      <c r="QQW222" s="45"/>
      <c r="QQX222" s="45"/>
      <c r="QQY222" s="45"/>
      <c r="QQZ222" s="45"/>
      <c r="QRA222" s="45"/>
      <c r="QRB222" s="45"/>
      <c r="QRC222" s="45"/>
      <c r="QRD222" s="45"/>
      <c r="QRE222" s="45"/>
      <c r="QRF222" s="45"/>
      <c r="QRG222" s="45"/>
      <c r="QRH222" s="45"/>
      <c r="QRI222" s="45"/>
      <c r="QRJ222" s="45"/>
      <c r="QRK222" s="45"/>
      <c r="QRL222" s="45"/>
      <c r="QRM222" s="45"/>
      <c r="QRN222" s="45"/>
      <c r="QRO222" s="45"/>
      <c r="QRP222" s="45"/>
      <c r="QRQ222" s="45"/>
      <c r="QRR222" s="45"/>
      <c r="QRS222" s="45"/>
      <c r="QRT222" s="45"/>
      <c r="QRU222" s="45"/>
      <c r="QRV222" s="45"/>
      <c r="QRW222" s="45"/>
      <c r="QRX222" s="45"/>
      <c r="QRY222" s="45"/>
      <c r="QRZ222" s="45"/>
      <c r="QSA222" s="45"/>
      <c r="QSB222" s="45"/>
      <c r="QSC222" s="45"/>
      <c r="QSD222" s="45"/>
      <c r="QSE222" s="45"/>
      <c r="QSF222" s="45"/>
      <c r="QSG222" s="45"/>
      <c r="QSH222" s="45"/>
      <c r="QSI222" s="45"/>
      <c r="QSJ222" s="45"/>
      <c r="QSK222" s="45"/>
      <c r="QSL222" s="45"/>
      <c r="QSM222" s="45"/>
      <c r="QSN222" s="45"/>
      <c r="QSO222" s="45"/>
      <c r="QSP222" s="45"/>
      <c r="QSQ222" s="45"/>
      <c r="QSR222" s="45"/>
      <c r="QSS222" s="45"/>
      <c r="QST222" s="45"/>
      <c r="QSU222" s="45"/>
      <c r="QSV222" s="45"/>
      <c r="QSW222" s="45"/>
      <c r="QSX222" s="45"/>
      <c r="QSY222" s="45"/>
      <c r="QSZ222" s="45"/>
      <c r="QTA222" s="45"/>
      <c r="QTB222" s="45"/>
      <c r="QTC222" s="45"/>
      <c r="QTD222" s="45"/>
      <c r="QTE222" s="45"/>
      <c r="QTF222" s="45"/>
      <c r="QTG222" s="45"/>
      <c r="QTH222" s="45"/>
      <c r="QTI222" s="45"/>
      <c r="QTJ222" s="45"/>
      <c r="QTK222" s="45"/>
      <c r="QTL222" s="45"/>
      <c r="QTM222" s="45"/>
      <c r="QTN222" s="45"/>
      <c r="QTO222" s="45"/>
      <c r="QTP222" s="45"/>
      <c r="QTQ222" s="45"/>
      <c r="QTR222" s="45"/>
      <c r="QTS222" s="45"/>
      <c r="QTT222" s="45"/>
      <c r="QTU222" s="45"/>
      <c r="QTV222" s="45"/>
      <c r="QTW222" s="45"/>
      <c r="QTX222" s="45"/>
      <c r="QTY222" s="45"/>
      <c r="QTZ222" s="45"/>
      <c r="QUA222" s="45"/>
      <c r="QUB222" s="45"/>
      <c r="QUC222" s="45"/>
      <c r="QUD222" s="45"/>
      <c r="QUE222" s="45"/>
      <c r="QUF222" s="45"/>
      <c r="QUG222" s="45"/>
      <c r="QUH222" s="45"/>
      <c r="QUI222" s="45"/>
      <c r="QUJ222" s="45"/>
      <c r="QUK222" s="45"/>
      <c r="QUL222" s="45"/>
      <c r="QUM222" s="45"/>
      <c r="QUN222" s="45"/>
      <c r="QUO222" s="45"/>
      <c r="QUP222" s="45"/>
      <c r="QUQ222" s="45"/>
      <c r="QUR222" s="45"/>
      <c r="QUS222" s="45"/>
      <c r="QUT222" s="45"/>
      <c r="QUU222" s="45"/>
      <c r="QUV222" s="45"/>
      <c r="QUW222" s="45"/>
      <c r="QUX222" s="45"/>
      <c r="QUY222" s="45"/>
      <c r="QUZ222" s="45"/>
      <c r="QVA222" s="45"/>
      <c r="QVB222" s="45"/>
      <c r="QVC222" s="45"/>
      <c r="QVD222" s="45"/>
      <c r="QVE222" s="45"/>
      <c r="QVF222" s="45"/>
      <c r="QVG222" s="45"/>
      <c r="QVH222" s="45"/>
      <c r="QVI222" s="45"/>
      <c r="QVJ222" s="45"/>
      <c r="QVK222" s="45"/>
      <c r="QVL222" s="45"/>
      <c r="QVM222" s="45"/>
      <c r="QVN222" s="45"/>
      <c r="QVO222" s="45"/>
      <c r="QVP222" s="45"/>
      <c r="QVQ222" s="45"/>
      <c r="QVR222" s="45"/>
      <c r="QVS222" s="45"/>
      <c r="QVT222" s="45"/>
      <c r="QVU222" s="45"/>
      <c r="QVV222" s="45"/>
      <c r="QVW222" s="45"/>
      <c r="QVX222" s="45"/>
      <c r="QVY222" s="45"/>
      <c r="QVZ222" s="45"/>
      <c r="QWA222" s="45"/>
      <c r="QWB222" s="45"/>
      <c r="QWC222" s="45"/>
      <c r="QWD222" s="45"/>
      <c r="QWE222" s="45"/>
      <c r="QWF222" s="45"/>
      <c r="QWG222" s="45"/>
      <c r="QWH222" s="45"/>
      <c r="QWI222" s="45"/>
      <c r="QWJ222" s="45"/>
      <c r="QWK222" s="45"/>
      <c r="QWL222" s="45"/>
      <c r="QWM222" s="45"/>
      <c r="QWN222" s="45"/>
      <c r="QWO222" s="45"/>
      <c r="QWP222" s="45"/>
      <c r="QWQ222" s="45"/>
      <c r="QWR222" s="45"/>
      <c r="QWS222" s="45"/>
      <c r="QWT222" s="45"/>
      <c r="QWU222" s="45"/>
      <c r="QWV222" s="45"/>
      <c r="QWW222" s="45"/>
      <c r="QWX222" s="45"/>
      <c r="QWY222" s="45"/>
      <c r="QWZ222" s="45"/>
      <c r="QXA222" s="45"/>
      <c r="QXB222" s="45"/>
      <c r="QXC222" s="45"/>
      <c r="QXD222" s="45"/>
      <c r="QXE222" s="45"/>
      <c r="QXF222" s="45"/>
      <c r="QXG222" s="45"/>
      <c r="QXH222" s="45"/>
      <c r="QXI222" s="45"/>
      <c r="QXJ222" s="45"/>
      <c r="QXK222" s="45"/>
      <c r="QXL222" s="45"/>
      <c r="QXM222" s="45"/>
      <c r="QXN222" s="45"/>
      <c r="QXO222" s="45"/>
      <c r="QXP222" s="45"/>
      <c r="QXQ222" s="45"/>
      <c r="QXR222" s="45"/>
      <c r="QXS222" s="45"/>
      <c r="QXT222" s="45"/>
      <c r="QXU222" s="45"/>
      <c r="QXV222" s="45"/>
      <c r="QXW222" s="45"/>
      <c r="QXX222" s="45"/>
      <c r="QXY222" s="45"/>
      <c r="QXZ222" s="45"/>
      <c r="QYA222" s="45"/>
      <c r="QYB222" s="45"/>
      <c r="QYC222" s="45"/>
      <c r="QYD222" s="45"/>
      <c r="QYE222" s="45"/>
      <c r="QYF222" s="45"/>
      <c r="QYG222" s="45"/>
      <c r="QYH222" s="45"/>
      <c r="QYI222" s="45"/>
      <c r="QYJ222" s="45"/>
      <c r="QYK222" s="45"/>
      <c r="QYL222" s="45"/>
      <c r="QYM222" s="45"/>
      <c r="QYN222" s="45"/>
      <c r="QYO222" s="45"/>
      <c r="QYP222" s="45"/>
      <c r="QYQ222" s="45"/>
      <c r="QYR222" s="45"/>
      <c r="QYS222" s="45"/>
      <c r="QYT222" s="45"/>
      <c r="QYU222" s="45"/>
      <c r="QYV222" s="45"/>
      <c r="QYW222" s="45"/>
      <c r="QYX222" s="45"/>
      <c r="QYY222" s="45"/>
      <c r="QYZ222" s="45"/>
      <c r="QZA222" s="45"/>
      <c r="QZB222" s="45"/>
      <c r="QZC222" s="45"/>
      <c r="QZD222" s="45"/>
      <c r="QZE222" s="45"/>
      <c r="QZF222" s="45"/>
      <c r="QZG222" s="45"/>
      <c r="QZH222" s="45"/>
      <c r="QZI222" s="45"/>
      <c r="QZJ222" s="45"/>
      <c r="QZK222" s="45"/>
      <c r="QZL222" s="45"/>
      <c r="QZM222" s="45"/>
      <c r="QZN222" s="45"/>
      <c r="QZO222" s="45"/>
      <c r="QZP222" s="45"/>
      <c r="QZQ222" s="45"/>
      <c r="QZR222" s="45"/>
      <c r="QZS222" s="45"/>
      <c r="QZT222" s="45"/>
      <c r="QZU222" s="45"/>
      <c r="QZV222" s="45"/>
      <c r="QZW222" s="45"/>
      <c r="QZX222" s="45"/>
      <c r="QZY222" s="45"/>
      <c r="QZZ222" s="45"/>
      <c r="RAA222" s="45"/>
      <c r="RAB222" s="45"/>
      <c r="RAC222" s="45"/>
      <c r="RAD222" s="45"/>
      <c r="RAE222" s="45"/>
      <c r="RAF222" s="45"/>
      <c r="RAG222" s="45"/>
      <c r="RAH222" s="45"/>
      <c r="RAI222" s="45"/>
      <c r="RAJ222" s="45"/>
      <c r="RAK222" s="45"/>
      <c r="RAL222" s="45"/>
      <c r="RAM222" s="45"/>
      <c r="RAN222" s="45"/>
      <c r="RAO222" s="45"/>
      <c r="RAP222" s="45"/>
      <c r="RAQ222" s="45"/>
      <c r="RAR222" s="45"/>
      <c r="RAS222" s="45"/>
      <c r="RAT222" s="45"/>
      <c r="RAU222" s="45"/>
      <c r="RAV222" s="45"/>
      <c r="RAW222" s="45"/>
      <c r="RAX222" s="45"/>
      <c r="RAY222" s="45"/>
      <c r="RAZ222" s="45"/>
      <c r="RBA222" s="45"/>
      <c r="RBB222" s="45"/>
      <c r="RBC222" s="45"/>
      <c r="RBD222" s="45"/>
      <c r="RBE222" s="45"/>
      <c r="RBF222" s="45"/>
      <c r="RBG222" s="45"/>
      <c r="RBH222" s="45"/>
      <c r="RBI222" s="45"/>
      <c r="RBJ222" s="45"/>
      <c r="RBK222" s="45"/>
      <c r="RBL222" s="45"/>
      <c r="RBM222" s="45"/>
      <c r="RBN222" s="45"/>
      <c r="RBO222" s="45"/>
      <c r="RBP222" s="45"/>
      <c r="RBQ222" s="45"/>
      <c r="RBR222" s="45"/>
      <c r="RBS222" s="45"/>
      <c r="RBT222" s="45"/>
      <c r="RBU222" s="45"/>
      <c r="RBV222" s="45"/>
      <c r="RBW222" s="45"/>
      <c r="RBX222" s="45"/>
      <c r="RBY222" s="45"/>
      <c r="RBZ222" s="45"/>
      <c r="RCA222" s="45"/>
      <c r="RCB222" s="45"/>
      <c r="RCC222" s="45"/>
      <c r="RCD222" s="45"/>
      <c r="RCE222" s="45"/>
      <c r="RCF222" s="45"/>
      <c r="RCG222" s="45"/>
      <c r="RCH222" s="45"/>
      <c r="RCI222" s="45"/>
      <c r="RCJ222" s="45"/>
      <c r="RCK222" s="45"/>
      <c r="RCL222" s="45"/>
      <c r="RCM222" s="45"/>
      <c r="RCN222" s="45"/>
      <c r="RCO222" s="45"/>
      <c r="RCP222" s="45"/>
      <c r="RCQ222" s="45"/>
      <c r="RCR222" s="45"/>
      <c r="RCS222" s="45"/>
      <c r="RCT222" s="45"/>
      <c r="RCU222" s="45"/>
      <c r="RCV222" s="45"/>
      <c r="RCW222" s="45"/>
      <c r="RCX222" s="45"/>
      <c r="RCY222" s="45"/>
      <c r="RCZ222" s="45"/>
      <c r="RDA222" s="45"/>
      <c r="RDB222" s="45"/>
      <c r="RDC222" s="45"/>
      <c r="RDD222" s="45"/>
      <c r="RDE222" s="45"/>
      <c r="RDF222" s="45"/>
      <c r="RDG222" s="45"/>
      <c r="RDH222" s="45"/>
      <c r="RDI222" s="45"/>
      <c r="RDJ222" s="45"/>
      <c r="RDK222" s="45"/>
      <c r="RDL222" s="45"/>
      <c r="RDM222" s="45"/>
      <c r="RDN222" s="45"/>
      <c r="RDO222" s="45"/>
      <c r="RDP222" s="45"/>
      <c r="RDQ222" s="45"/>
      <c r="RDR222" s="45"/>
      <c r="RDS222" s="45"/>
      <c r="RDT222" s="45"/>
      <c r="RDU222" s="45"/>
      <c r="RDV222" s="45"/>
      <c r="RDW222" s="45"/>
      <c r="RDX222" s="45"/>
      <c r="RDY222" s="45"/>
      <c r="RDZ222" s="45"/>
      <c r="REA222" s="45"/>
      <c r="REB222" s="45"/>
      <c r="REC222" s="45"/>
      <c r="RED222" s="45"/>
      <c r="REE222" s="45"/>
      <c r="REF222" s="45"/>
      <c r="REG222" s="45"/>
      <c r="REH222" s="45"/>
      <c r="REI222" s="45"/>
      <c r="REJ222" s="45"/>
      <c r="REK222" s="45"/>
      <c r="REL222" s="45"/>
      <c r="REM222" s="45"/>
      <c r="REN222" s="45"/>
      <c r="REO222" s="45"/>
      <c r="REP222" s="45"/>
      <c r="REQ222" s="45"/>
      <c r="RER222" s="45"/>
      <c r="RES222" s="45"/>
      <c r="RET222" s="45"/>
      <c r="REU222" s="45"/>
      <c r="REV222" s="45"/>
      <c r="REW222" s="45"/>
      <c r="REX222" s="45"/>
      <c r="REY222" s="45"/>
      <c r="REZ222" s="45"/>
      <c r="RFA222" s="45"/>
      <c r="RFB222" s="45"/>
      <c r="RFC222" s="45"/>
      <c r="RFD222" s="45"/>
      <c r="RFE222" s="45"/>
      <c r="RFF222" s="45"/>
      <c r="RFG222" s="45"/>
      <c r="RFH222" s="45"/>
      <c r="RFI222" s="45"/>
      <c r="RFJ222" s="45"/>
      <c r="RFK222" s="45"/>
      <c r="RFL222" s="45"/>
      <c r="RFM222" s="45"/>
      <c r="RFN222" s="45"/>
      <c r="RFO222" s="45"/>
      <c r="RFP222" s="45"/>
      <c r="RFQ222" s="45"/>
      <c r="RFR222" s="45"/>
      <c r="RFS222" s="45"/>
      <c r="RFT222" s="45"/>
      <c r="RFU222" s="45"/>
      <c r="RFV222" s="45"/>
      <c r="RFW222" s="45"/>
      <c r="RFX222" s="45"/>
      <c r="RFY222" s="45"/>
      <c r="RFZ222" s="45"/>
      <c r="RGA222" s="45"/>
      <c r="RGB222" s="45"/>
      <c r="RGC222" s="45"/>
      <c r="RGD222" s="45"/>
      <c r="RGE222" s="45"/>
      <c r="RGF222" s="45"/>
      <c r="RGG222" s="45"/>
      <c r="RGH222" s="45"/>
      <c r="RGI222" s="45"/>
      <c r="RGJ222" s="45"/>
      <c r="RGK222" s="45"/>
      <c r="RGL222" s="45"/>
      <c r="RGM222" s="45"/>
      <c r="RGN222" s="45"/>
      <c r="RGO222" s="45"/>
      <c r="RGP222" s="45"/>
      <c r="RGQ222" s="45"/>
      <c r="RGR222" s="45"/>
      <c r="RGS222" s="45"/>
      <c r="RGT222" s="45"/>
      <c r="RGU222" s="45"/>
      <c r="RGV222" s="45"/>
      <c r="RGW222" s="45"/>
      <c r="RGX222" s="45"/>
      <c r="RGY222" s="45"/>
      <c r="RGZ222" s="45"/>
      <c r="RHA222" s="45"/>
      <c r="RHB222" s="45"/>
      <c r="RHC222" s="45"/>
      <c r="RHD222" s="45"/>
      <c r="RHE222" s="45"/>
      <c r="RHF222" s="45"/>
      <c r="RHG222" s="45"/>
      <c r="RHH222" s="45"/>
      <c r="RHI222" s="45"/>
      <c r="RHJ222" s="45"/>
      <c r="RHK222" s="45"/>
      <c r="RHL222" s="45"/>
      <c r="RHM222" s="45"/>
      <c r="RHN222" s="45"/>
      <c r="RHO222" s="45"/>
      <c r="RHP222" s="45"/>
      <c r="RHQ222" s="45"/>
      <c r="RHR222" s="45"/>
      <c r="RHS222" s="45"/>
      <c r="RHT222" s="45"/>
      <c r="RHU222" s="45"/>
      <c r="RHV222" s="45"/>
      <c r="RHW222" s="45"/>
      <c r="RHX222" s="45"/>
      <c r="RHY222" s="45"/>
      <c r="RHZ222" s="45"/>
      <c r="RIA222" s="45"/>
      <c r="RIB222" s="45"/>
      <c r="RIC222" s="45"/>
      <c r="RID222" s="45"/>
      <c r="RIE222" s="45"/>
      <c r="RIF222" s="45"/>
      <c r="RIG222" s="45"/>
      <c r="RIH222" s="45"/>
      <c r="RII222" s="45"/>
      <c r="RIJ222" s="45"/>
      <c r="RIK222" s="45"/>
      <c r="RIL222" s="45"/>
      <c r="RIM222" s="45"/>
      <c r="RIN222" s="45"/>
      <c r="RIO222" s="45"/>
      <c r="RIP222" s="45"/>
      <c r="RIQ222" s="45"/>
      <c r="RIR222" s="45"/>
      <c r="RIS222" s="45"/>
      <c r="RIT222" s="45"/>
      <c r="RIU222" s="45"/>
      <c r="RIV222" s="45"/>
      <c r="RIW222" s="45"/>
      <c r="RIX222" s="45"/>
      <c r="RIY222" s="45"/>
      <c r="RIZ222" s="45"/>
      <c r="RJA222" s="45"/>
      <c r="RJB222" s="45"/>
      <c r="RJC222" s="45"/>
      <c r="RJD222" s="45"/>
      <c r="RJE222" s="45"/>
      <c r="RJF222" s="45"/>
      <c r="RJG222" s="45"/>
      <c r="RJH222" s="45"/>
      <c r="RJI222" s="45"/>
      <c r="RJJ222" s="45"/>
      <c r="RJK222" s="45"/>
      <c r="RJL222" s="45"/>
      <c r="RJM222" s="45"/>
      <c r="RJN222" s="45"/>
      <c r="RJO222" s="45"/>
      <c r="RJP222" s="45"/>
      <c r="RJQ222" s="45"/>
      <c r="RJR222" s="45"/>
      <c r="RJS222" s="45"/>
      <c r="RJT222" s="45"/>
      <c r="RJU222" s="45"/>
      <c r="RJV222" s="45"/>
      <c r="RJW222" s="45"/>
      <c r="RJX222" s="45"/>
      <c r="RJY222" s="45"/>
      <c r="RJZ222" s="45"/>
      <c r="RKA222" s="45"/>
      <c r="RKB222" s="45"/>
      <c r="RKC222" s="45"/>
      <c r="RKD222" s="45"/>
      <c r="RKE222" s="45"/>
      <c r="RKF222" s="45"/>
      <c r="RKG222" s="45"/>
      <c r="RKH222" s="45"/>
      <c r="RKI222" s="45"/>
      <c r="RKJ222" s="45"/>
      <c r="RKK222" s="45"/>
      <c r="RKL222" s="45"/>
      <c r="RKM222" s="45"/>
      <c r="RKN222" s="45"/>
      <c r="RKO222" s="45"/>
      <c r="RKP222" s="45"/>
      <c r="RKQ222" s="45"/>
      <c r="RKR222" s="45"/>
      <c r="RKS222" s="45"/>
      <c r="RKT222" s="45"/>
      <c r="RKU222" s="45"/>
      <c r="RKV222" s="45"/>
      <c r="RKW222" s="45"/>
      <c r="RKX222" s="45"/>
      <c r="RKY222" s="45"/>
      <c r="RKZ222" s="45"/>
      <c r="RLA222" s="45"/>
      <c r="RLB222" s="45"/>
      <c r="RLC222" s="45"/>
      <c r="RLD222" s="45"/>
      <c r="RLE222" s="45"/>
      <c r="RLF222" s="45"/>
      <c r="RLG222" s="45"/>
      <c r="RLH222" s="45"/>
      <c r="RLI222" s="45"/>
      <c r="RLJ222" s="45"/>
      <c r="RLK222" s="45"/>
      <c r="RLL222" s="45"/>
      <c r="RLM222" s="45"/>
      <c r="RLN222" s="45"/>
      <c r="RLO222" s="45"/>
      <c r="RLP222" s="45"/>
      <c r="RLQ222" s="45"/>
      <c r="RLR222" s="45"/>
      <c r="RLS222" s="45"/>
      <c r="RLT222" s="45"/>
      <c r="RLU222" s="45"/>
      <c r="RLV222" s="45"/>
      <c r="RLW222" s="45"/>
      <c r="RLX222" s="45"/>
      <c r="RLY222" s="45"/>
      <c r="RLZ222" s="45"/>
      <c r="RMA222" s="45"/>
      <c r="RMB222" s="45"/>
      <c r="RMC222" s="45"/>
      <c r="RMD222" s="45"/>
      <c r="RME222" s="45"/>
      <c r="RMF222" s="45"/>
      <c r="RMG222" s="45"/>
      <c r="RMH222" s="45"/>
      <c r="RMI222" s="45"/>
      <c r="RMJ222" s="45"/>
      <c r="RMK222" s="45"/>
      <c r="RML222" s="45"/>
      <c r="RMM222" s="45"/>
      <c r="RMN222" s="45"/>
      <c r="RMO222" s="45"/>
      <c r="RMP222" s="45"/>
      <c r="RMQ222" s="45"/>
      <c r="RMR222" s="45"/>
      <c r="RMS222" s="45"/>
      <c r="RMT222" s="45"/>
      <c r="RMU222" s="45"/>
      <c r="RMV222" s="45"/>
      <c r="RMW222" s="45"/>
      <c r="RMX222" s="45"/>
      <c r="RMY222" s="45"/>
      <c r="RMZ222" s="45"/>
      <c r="RNA222" s="45"/>
      <c r="RNB222" s="45"/>
      <c r="RNC222" s="45"/>
      <c r="RND222" s="45"/>
      <c r="RNE222" s="45"/>
      <c r="RNF222" s="45"/>
      <c r="RNG222" s="45"/>
      <c r="RNH222" s="45"/>
      <c r="RNI222" s="45"/>
      <c r="RNJ222" s="45"/>
      <c r="RNK222" s="45"/>
      <c r="RNL222" s="45"/>
      <c r="RNM222" s="45"/>
      <c r="RNN222" s="45"/>
      <c r="RNO222" s="45"/>
      <c r="RNP222" s="45"/>
      <c r="RNQ222" s="45"/>
      <c r="RNR222" s="45"/>
      <c r="RNS222" s="45"/>
      <c r="RNT222" s="45"/>
      <c r="RNU222" s="45"/>
      <c r="RNV222" s="45"/>
      <c r="RNW222" s="45"/>
      <c r="RNX222" s="45"/>
      <c r="RNY222" s="45"/>
      <c r="RNZ222" s="45"/>
      <c r="ROA222" s="45"/>
      <c r="ROB222" s="45"/>
      <c r="ROC222" s="45"/>
      <c r="ROD222" s="45"/>
      <c r="ROE222" s="45"/>
      <c r="ROF222" s="45"/>
      <c r="ROG222" s="45"/>
      <c r="ROH222" s="45"/>
      <c r="ROI222" s="45"/>
      <c r="ROJ222" s="45"/>
      <c r="ROK222" s="45"/>
      <c r="ROL222" s="45"/>
      <c r="ROM222" s="45"/>
      <c r="RON222" s="45"/>
      <c r="ROO222" s="45"/>
      <c r="ROP222" s="45"/>
      <c r="ROQ222" s="45"/>
      <c r="ROR222" s="45"/>
      <c r="ROS222" s="45"/>
      <c r="ROT222" s="45"/>
      <c r="ROU222" s="45"/>
      <c r="ROV222" s="45"/>
      <c r="ROW222" s="45"/>
      <c r="ROX222" s="45"/>
      <c r="ROY222" s="45"/>
      <c r="ROZ222" s="45"/>
      <c r="RPA222" s="45"/>
      <c r="RPB222" s="45"/>
      <c r="RPC222" s="45"/>
      <c r="RPD222" s="45"/>
      <c r="RPE222" s="45"/>
      <c r="RPF222" s="45"/>
      <c r="RPG222" s="45"/>
      <c r="RPH222" s="45"/>
      <c r="RPI222" s="45"/>
      <c r="RPJ222" s="45"/>
      <c r="RPK222" s="45"/>
      <c r="RPL222" s="45"/>
      <c r="RPM222" s="45"/>
      <c r="RPN222" s="45"/>
      <c r="RPO222" s="45"/>
      <c r="RPP222" s="45"/>
      <c r="RPQ222" s="45"/>
      <c r="RPR222" s="45"/>
      <c r="RPS222" s="45"/>
      <c r="RPT222" s="45"/>
      <c r="RPU222" s="45"/>
      <c r="RPV222" s="45"/>
      <c r="RPW222" s="45"/>
      <c r="RPX222" s="45"/>
      <c r="RPY222" s="45"/>
      <c r="RPZ222" s="45"/>
      <c r="RQA222" s="45"/>
      <c r="RQB222" s="45"/>
      <c r="RQC222" s="45"/>
      <c r="RQD222" s="45"/>
      <c r="RQE222" s="45"/>
      <c r="RQF222" s="45"/>
      <c r="RQG222" s="45"/>
      <c r="RQH222" s="45"/>
      <c r="RQI222" s="45"/>
      <c r="RQJ222" s="45"/>
      <c r="RQK222" s="45"/>
      <c r="RQL222" s="45"/>
      <c r="RQM222" s="45"/>
      <c r="RQN222" s="45"/>
      <c r="RQO222" s="45"/>
      <c r="RQP222" s="45"/>
      <c r="RQQ222" s="45"/>
      <c r="RQR222" s="45"/>
      <c r="RQS222" s="45"/>
      <c r="RQT222" s="45"/>
      <c r="RQU222" s="45"/>
      <c r="RQV222" s="45"/>
      <c r="RQW222" s="45"/>
      <c r="RQX222" s="45"/>
      <c r="RQY222" s="45"/>
      <c r="RQZ222" s="45"/>
      <c r="RRA222" s="45"/>
      <c r="RRB222" s="45"/>
      <c r="RRC222" s="45"/>
      <c r="RRD222" s="45"/>
      <c r="RRE222" s="45"/>
      <c r="RRF222" s="45"/>
      <c r="RRG222" s="45"/>
      <c r="RRH222" s="45"/>
      <c r="RRI222" s="45"/>
      <c r="RRJ222" s="45"/>
      <c r="RRK222" s="45"/>
      <c r="RRL222" s="45"/>
      <c r="RRM222" s="45"/>
      <c r="RRN222" s="45"/>
      <c r="RRO222" s="45"/>
      <c r="RRP222" s="45"/>
      <c r="RRQ222" s="45"/>
      <c r="RRR222" s="45"/>
      <c r="RRS222" s="45"/>
      <c r="RRT222" s="45"/>
      <c r="RRU222" s="45"/>
      <c r="RRV222" s="45"/>
      <c r="RRW222" s="45"/>
      <c r="RRX222" s="45"/>
      <c r="RRY222" s="45"/>
      <c r="RRZ222" s="45"/>
      <c r="RSA222" s="45"/>
      <c r="RSB222" s="45"/>
      <c r="RSC222" s="45"/>
      <c r="RSD222" s="45"/>
      <c r="RSE222" s="45"/>
      <c r="RSF222" s="45"/>
      <c r="RSG222" s="45"/>
      <c r="RSH222" s="45"/>
      <c r="RSI222" s="45"/>
      <c r="RSJ222" s="45"/>
      <c r="RSK222" s="45"/>
      <c r="RSL222" s="45"/>
      <c r="RSM222" s="45"/>
      <c r="RSN222" s="45"/>
      <c r="RSO222" s="45"/>
      <c r="RSP222" s="45"/>
      <c r="RSQ222" s="45"/>
      <c r="RSR222" s="45"/>
      <c r="RSS222" s="45"/>
      <c r="RST222" s="45"/>
      <c r="RSU222" s="45"/>
      <c r="RSV222" s="45"/>
      <c r="RSW222" s="45"/>
      <c r="RSX222" s="45"/>
      <c r="RSY222" s="45"/>
      <c r="RSZ222" s="45"/>
      <c r="RTA222" s="45"/>
      <c r="RTB222" s="45"/>
      <c r="RTC222" s="45"/>
      <c r="RTD222" s="45"/>
      <c r="RTE222" s="45"/>
      <c r="RTF222" s="45"/>
      <c r="RTG222" s="45"/>
      <c r="RTH222" s="45"/>
      <c r="RTI222" s="45"/>
      <c r="RTJ222" s="45"/>
      <c r="RTK222" s="45"/>
      <c r="RTL222" s="45"/>
      <c r="RTM222" s="45"/>
      <c r="RTN222" s="45"/>
      <c r="RTO222" s="45"/>
      <c r="RTP222" s="45"/>
      <c r="RTQ222" s="45"/>
      <c r="RTR222" s="45"/>
      <c r="RTS222" s="45"/>
      <c r="RTT222" s="45"/>
      <c r="RTU222" s="45"/>
      <c r="RTV222" s="45"/>
      <c r="RTW222" s="45"/>
      <c r="RTX222" s="45"/>
      <c r="RTY222" s="45"/>
      <c r="RTZ222" s="45"/>
      <c r="RUA222" s="45"/>
      <c r="RUB222" s="45"/>
      <c r="RUC222" s="45"/>
      <c r="RUD222" s="45"/>
      <c r="RUE222" s="45"/>
      <c r="RUF222" s="45"/>
      <c r="RUG222" s="45"/>
      <c r="RUH222" s="45"/>
      <c r="RUI222" s="45"/>
      <c r="RUJ222" s="45"/>
      <c r="RUK222" s="45"/>
      <c r="RUL222" s="45"/>
      <c r="RUM222" s="45"/>
      <c r="RUN222" s="45"/>
      <c r="RUO222" s="45"/>
      <c r="RUP222" s="45"/>
      <c r="RUQ222" s="45"/>
      <c r="RUR222" s="45"/>
      <c r="RUS222" s="45"/>
      <c r="RUT222" s="45"/>
      <c r="RUU222" s="45"/>
      <c r="RUV222" s="45"/>
      <c r="RUW222" s="45"/>
      <c r="RUX222" s="45"/>
      <c r="RUY222" s="45"/>
      <c r="RUZ222" s="45"/>
      <c r="RVA222" s="45"/>
      <c r="RVB222" s="45"/>
      <c r="RVC222" s="45"/>
      <c r="RVD222" s="45"/>
      <c r="RVE222" s="45"/>
      <c r="RVF222" s="45"/>
      <c r="RVG222" s="45"/>
      <c r="RVH222" s="45"/>
      <c r="RVI222" s="45"/>
      <c r="RVJ222" s="45"/>
      <c r="RVK222" s="45"/>
      <c r="RVL222" s="45"/>
      <c r="RVM222" s="45"/>
      <c r="RVN222" s="45"/>
      <c r="RVO222" s="45"/>
      <c r="RVP222" s="45"/>
      <c r="RVQ222" s="45"/>
      <c r="RVR222" s="45"/>
      <c r="RVS222" s="45"/>
      <c r="RVT222" s="45"/>
      <c r="RVU222" s="45"/>
      <c r="RVV222" s="45"/>
      <c r="RVW222" s="45"/>
      <c r="RVX222" s="45"/>
      <c r="RVY222" s="45"/>
      <c r="RVZ222" s="45"/>
      <c r="RWA222" s="45"/>
      <c r="RWB222" s="45"/>
      <c r="RWC222" s="45"/>
      <c r="RWD222" s="45"/>
      <c r="RWE222" s="45"/>
      <c r="RWF222" s="45"/>
      <c r="RWG222" s="45"/>
      <c r="RWH222" s="45"/>
      <c r="RWI222" s="45"/>
      <c r="RWJ222" s="45"/>
      <c r="RWK222" s="45"/>
      <c r="RWL222" s="45"/>
      <c r="RWM222" s="45"/>
      <c r="RWN222" s="45"/>
      <c r="RWO222" s="45"/>
      <c r="RWP222" s="45"/>
      <c r="RWQ222" s="45"/>
      <c r="RWR222" s="45"/>
      <c r="RWS222" s="45"/>
      <c r="RWT222" s="45"/>
      <c r="RWU222" s="45"/>
      <c r="RWV222" s="45"/>
      <c r="RWW222" s="45"/>
      <c r="RWX222" s="45"/>
      <c r="RWY222" s="45"/>
      <c r="RWZ222" s="45"/>
      <c r="RXA222" s="45"/>
      <c r="RXB222" s="45"/>
      <c r="RXC222" s="45"/>
      <c r="RXD222" s="45"/>
      <c r="RXE222" s="45"/>
      <c r="RXF222" s="45"/>
      <c r="RXG222" s="45"/>
      <c r="RXH222" s="45"/>
      <c r="RXI222" s="45"/>
      <c r="RXJ222" s="45"/>
      <c r="RXK222" s="45"/>
      <c r="RXL222" s="45"/>
      <c r="RXM222" s="45"/>
      <c r="RXN222" s="45"/>
      <c r="RXO222" s="45"/>
      <c r="RXP222" s="45"/>
      <c r="RXQ222" s="45"/>
      <c r="RXR222" s="45"/>
      <c r="RXS222" s="45"/>
      <c r="RXT222" s="45"/>
      <c r="RXU222" s="45"/>
      <c r="RXV222" s="45"/>
      <c r="RXW222" s="45"/>
      <c r="RXX222" s="45"/>
      <c r="RXY222" s="45"/>
      <c r="RXZ222" s="45"/>
      <c r="RYA222" s="45"/>
      <c r="RYB222" s="45"/>
      <c r="RYC222" s="45"/>
      <c r="RYD222" s="45"/>
      <c r="RYE222" s="45"/>
      <c r="RYF222" s="45"/>
      <c r="RYG222" s="45"/>
      <c r="RYH222" s="45"/>
      <c r="RYI222" s="45"/>
      <c r="RYJ222" s="45"/>
      <c r="RYK222" s="45"/>
      <c r="RYL222" s="45"/>
      <c r="RYM222" s="45"/>
      <c r="RYN222" s="45"/>
      <c r="RYO222" s="45"/>
      <c r="RYP222" s="45"/>
      <c r="RYQ222" s="45"/>
      <c r="RYR222" s="45"/>
      <c r="RYS222" s="45"/>
      <c r="RYT222" s="45"/>
      <c r="RYU222" s="45"/>
      <c r="RYV222" s="45"/>
      <c r="RYW222" s="45"/>
      <c r="RYX222" s="45"/>
      <c r="RYY222" s="45"/>
      <c r="RYZ222" s="45"/>
      <c r="RZA222" s="45"/>
      <c r="RZB222" s="45"/>
      <c r="RZC222" s="45"/>
      <c r="RZD222" s="45"/>
      <c r="RZE222" s="45"/>
      <c r="RZF222" s="45"/>
      <c r="RZG222" s="45"/>
      <c r="RZH222" s="45"/>
      <c r="RZI222" s="45"/>
      <c r="RZJ222" s="45"/>
      <c r="RZK222" s="45"/>
      <c r="RZL222" s="45"/>
      <c r="RZM222" s="45"/>
      <c r="RZN222" s="45"/>
      <c r="RZO222" s="45"/>
      <c r="RZP222" s="45"/>
      <c r="RZQ222" s="45"/>
      <c r="RZR222" s="45"/>
      <c r="RZS222" s="45"/>
      <c r="RZT222" s="45"/>
      <c r="RZU222" s="45"/>
      <c r="RZV222" s="45"/>
      <c r="RZW222" s="45"/>
      <c r="RZX222" s="45"/>
      <c r="RZY222" s="45"/>
      <c r="RZZ222" s="45"/>
      <c r="SAA222" s="45"/>
      <c r="SAB222" s="45"/>
      <c r="SAC222" s="45"/>
      <c r="SAD222" s="45"/>
      <c r="SAE222" s="45"/>
      <c r="SAF222" s="45"/>
      <c r="SAG222" s="45"/>
      <c r="SAH222" s="45"/>
      <c r="SAI222" s="45"/>
      <c r="SAJ222" s="45"/>
      <c r="SAK222" s="45"/>
      <c r="SAL222" s="45"/>
      <c r="SAM222" s="45"/>
      <c r="SAN222" s="45"/>
      <c r="SAO222" s="45"/>
      <c r="SAP222" s="45"/>
      <c r="SAQ222" s="45"/>
      <c r="SAR222" s="45"/>
      <c r="SAS222" s="45"/>
      <c r="SAT222" s="45"/>
      <c r="SAU222" s="45"/>
      <c r="SAV222" s="45"/>
      <c r="SAW222" s="45"/>
      <c r="SAX222" s="45"/>
      <c r="SAY222" s="45"/>
      <c r="SAZ222" s="45"/>
      <c r="SBA222" s="45"/>
      <c r="SBB222" s="45"/>
      <c r="SBC222" s="45"/>
      <c r="SBD222" s="45"/>
      <c r="SBE222" s="45"/>
      <c r="SBF222" s="45"/>
      <c r="SBG222" s="45"/>
      <c r="SBH222" s="45"/>
      <c r="SBI222" s="45"/>
      <c r="SBJ222" s="45"/>
      <c r="SBK222" s="45"/>
      <c r="SBL222" s="45"/>
      <c r="SBM222" s="45"/>
      <c r="SBN222" s="45"/>
      <c r="SBO222" s="45"/>
      <c r="SBP222" s="45"/>
      <c r="SBQ222" s="45"/>
      <c r="SBR222" s="45"/>
      <c r="SBS222" s="45"/>
      <c r="SBT222" s="45"/>
      <c r="SBU222" s="45"/>
      <c r="SBV222" s="45"/>
      <c r="SBW222" s="45"/>
      <c r="SBX222" s="45"/>
      <c r="SBY222" s="45"/>
      <c r="SBZ222" s="45"/>
      <c r="SCA222" s="45"/>
      <c r="SCB222" s="45"/>
      <c r="SCC222" s="45"/>
      <c r="SCD222" s="45"/>
      <c r="SCE222" s="45"/>
      <c r="SCF222" s="45"/>
      <c r="SCG222" s="45"/>
      <c r="SCH222" s="45"/>
      <c r="SCI222" s="45"/>
      <c r="SCJ222" s="45"/>
      <c r="SCK222" s="45"/>
      <c r="SCL222" s="45"/>
      <c r="SCM222" s="45"/>
      <c r="SCN222" s="45"/>
      <c r="SCO222" s="45"/>
      <c r="SCP222" s="45"/>
      <c r="SCQ222" s="45"/>
      <c r="SCR222" s="45"/>
      <c r="SCS222" s="45"/>
      <c r="SCT222" s="45"/>
      <c r="SCU222" s="45"/>
      <c r="SCV222" s="45"/>
      <c r="SCW222" s="45"/>
      <c r="SCX222" s="45"/>
      <c r="SCY222" s="45"/>
      <c r="SCZ222" s="45"/>
      <c r="SDA222" s="45"/>
      <c r="SDB222" s="45"/>
      <c r="SDC222" s="45"/>
      <c r="SDD222" s="45"/>
      <c r="SDE222" s="45"/>
      <c r="SDF222" s="45"/>
      <c r="SDG222" s="45"/>
      <c r="SDH222" s="45"/>
      <c r="SDI222" s="45"/>
      <c r="SDJ222" s="45"/>
      <c r="SDK222" s="45"/>
      <c r="SDL222" s="45"/>
      <c r="SDM222" s="45"/>
      <c r="SDN222" s="45"/>
      <c r="SDO222" s="45"/>
      <c r="SDP222" s="45"/>
      <c r="SDQ222" s="45"/>
      <c r="SDR222" s="45"/>
      <c r="SDS222" s="45"/>
      <c r="SDT222" s="45"/>
      <c r="SDU222" s="45"/>
      <c r="SDV222" s="45"/>
      <c r="SDW222" s="45"/>
      <c r="SDX222" s="45"/>
      <c r="SDY222" s="45"/>
      <c r="SDZ222" s="45"/>
      <c r="SEA222" s="45"/>
      <c r="SEB222" s="45"/>
      <c r="SEC222" s="45"/>
      <c r="SED222" s="45"/>
      <c r="SEE222" s="45"/>
      <c r="SEF222" s="45"/>
      <c r="SEG222" s="45"/>
      <c r="SEH222" s="45"/>
      <c r="SEI222" s="45"/>
      <c r="SEJ222" s="45"/>
      <c r="SEK222" s="45"/>
      <c r="SEL222" s="45"/>
      <c r="SEM222" s="45"/>
      <c r="SEN222" s="45"/>
      <c r="SEO222" s="45"/>
      <c r="SEP222" s="45"/>
      <c r="SEQ222" s="45"/>
      <c r="SER222" s="45"/>
      <c r="SES222" s="45"/>
      <c r="SET222" s="45"/>
      <c r="SEU222" s="45"/>
      <c r="SEV222" s="45"/>
      <c r="SEW222" s="45"/>
      <c r="SEX222" s="45"/>
      <c r="SEY222" s="45"/>
      <c r="SEZ222" s="45"/>
      <c r="SFA222" s="45"/>
      <c r="SFB222" s="45"/>
      <c r="SFC222" s="45"/>
      <c r="SFD222" s="45"/>
      <c r="SFE222" s="45"/>
      <c r="SFF222" s="45"/>
      <c r="SFG222" s="45"/>
      <c r="SFH222" s="45"/>
      <c r="SFI222" s="45"/>
      <c r="SFJ222" s="45"/>
      <c r="SFK222" s="45"/>
      <c r="SFL222" s="45"/>
      <c r="SFM222" s="45"/>
      <c r="SFN222" s="45"/>
      <c r="SFO222" s="45"/>
      <c r="SFP222" s="45"/>
      <c r="SFQ222" s="45"/>
      <c r="SFR222" s="45"/>
      <c r="SFS222" s="45"/>
      <c r="SFT222" s="45"/>
      <c r="SFU222" s="45"/>
      <c r="SFV222" s="45"/>
      <c r="SFW222" s="45"/>
      <c r="SFX222" s="45"/>
      <c r="SFY222" s="45"/>
      <c r="SFZ222" s="45"/>
      <c r="SGA222" s="45"/>
      <c r="SGB222" s="45"/>
      <c r="SGC222" s="45"/>
      <c r="SGD222" s="45"/>
      <c r="SGE222" s="45"/>
      <c r="SGF222" s="45"/>
      <c r="SGG222" s="45"/>
      <c r="SGH222" s="45"/>
      <c r="SGI222" s="45"/>
      <c r="SGJ222" s="45"/>
      <c r="SGK222" s="45"/>
      <c r="SGL222" s="45"/>
      <c r="SGM222" s="45"/>
      <c r="SGN222" s="45"/>
      <c r="SGO222" s="45"/>
      <c r="SGP222" s="45"/>
      <c r="SGQ222" s="45"/>
      <c r="SGR222" s="45"/>
      <c r="SGS222" s="45"/>
      <c r="SGT222" s="45"/>
      <c r="SGU222" s="45"/>
      <c r="SGV222" s="45"/>
      <c r="SGW222" s="45"/>
      <c r="SGX222" s="45"/>
      <c r="SGY222" s="45"/>
      <c r="SGZ222" s="45"/>
      <c r="SHA222" s="45"/>
      <c r="SHB222" s="45"/>
      <c r="SHC222" s="45"/>
      <c r="SHD222" s="45"/>
      <c r="SHE222" s="45"/>
      <c r="SHF222" s="45"/>
      <c r="SHG222" s="45"/>
      <c r="SHH222" s="45"/>
      <c r="SHI222" s="45"/>
      <c r="SHJ222" s="45"/>
      <c r="SHK222" s="45"/>
      <c r="SHL222" s="45"/>
      <c r="SHM222" s="45"/>
      <c r="SHN222" s="45"/>
      <c r="SHO222" s="45"/>
      <c r="SHP222" s="45"/>
      <c r="SHQ222" s="45"/>
      <c r="SHR222" s="45"/>
      <c r="SHS222" s="45"/>
      <c r="SHT222" s="45"/>
      <c r="SHU222" s="45"/>
      <c r="SHV222" s="45"/>
      <c r="SHW222" s="45"/>
      <c r="SHX222" s="45"/>
      <c r="SHY222" s="45"/>
      <c r="SHZ222" s="45"/>
      <c r="SIA222" s="45"/>
      <c r="SIB222" s="45"/>
      <c r="SIC222" s="45"/>
      <c r="SID222" s="45"/>
      <c r="SIE222" s="45"/>
      <c r="SIF222" s="45"/>
      <c r="SIG222" s="45"/>
      <c r="SIH222" s="45"/>
      <c r="SII222" s="45"/>
      <c r="SIJ222" s="45"/>
      <c r="SIK222" s="45"/>
      <c r="SIL222" s="45"/>
      <c r="SIM222" s="45"/>
      <c r="SIN222" s="45"/>
      <c r="SIO222" s="45"/>
      <c r="SIP222" s="45"/>
      <c r="SIQ222" s="45"/>
      <c r="SIR222" s="45"/>
      <c r="SIS222" s="45"/>
      <c r="SIT222" s="45"/>
      <c r="SIU222" s="45"/>
      <c r="SIV222" s="45"/>
      <c r="SIW222" s="45"/>
      <c r="SIX222" s="45"/>
      <c r="SIY222" s="45"/>
      <c r="SIZ222" s="45"/>
      <c r="SJA222" s="45"/>
      <c r="SJB222" s="45"/>
      <c r="SJC222" s="45"/>
      <c r="SJD222" s="45"/>
      <c r="SJE222" s="45"/>
      <c r="SJF222" s="45"/>
      <c r="SJG222" s="45"/>
      <c r="SJH222" s="45"/>
      <c r="SJI222" s="45"/>
      <c r="SJJ222" s="45"/>
      <c r="SJK222" s="45"/>
      <c r="SJL222" s="45"/>
      <c r="SJM222" s="45"/>
      <c r="SJN222" s="45"/>
      <c r="SJO222" s="45"/>
      <c r="SJP222" s="45"/>
      <c r="SJQ222" s="45"/>
      <c r="SJR222" s="45"/>
      <c r="SJS222" s="45"/>
      <c r="SJT222" s="45"/>
      <c r="SJU222" s="45"/>
      <c r="SJV222" s="45"/>
      <c r="SJW222" s="45"/>
      <c r="SJX222" s="45"/>
      <c r="SJY222" s="45"/>
      <c r="SJZ222" s="45"/>
      <c r="SKA222" s="45"/>
      <c r="SKB222" s="45"/>
      <c r="SKC222" s="45"/>
      <c r="SKD222" s="45"/>
      <c r="SKE222" s="45"/>
      <c r="SKF222" s="45"/>
      <c r="SKG222" s="45"/>
      <c r="SKH222" s="45"/>
      <c r="SKI222" s="45"/>
      <c r="SKJ222" s="45"/>
      <c r="SKK222" s="45"/>
      <c r="SKL222" s="45"/>
      <c r="SKM222" s="45"/>
      <c r="SKN222" s="45"/>
      <c r="SKO222" s="45"/>
      <c r="SKP222" s="45"/>
      <c r="SKQ222" s="45"/>
      <c r="SKR222" s="45"/>
      <c r="SKS222" s="45"/>
      <c r="SKT222" s="45"/>
      <c r="SKU222" s="45"/>
      <c r="SKV222" s="45"/>
      <c r="SKW222" s="45"/>
      <c r="SKX222" s="45"/>
      <c r="SKY222" s="45"/>
      <c r="SKZ222" s="45"/>
      <c r="SLA222" s="45"/>
      <c r="SLB222" s="45"/>
      <c r="SLC222" s="45"/>
      <c r="SLD222" s="45"/>
      <c r="SLE222" s="45"/>
      <c r="SLF222" s="45"/>
      <c r="SLG222" s="45"/>
      <c r="SLH222" s="45"/>
      <c r="SLI222" s="45"/>
      <c r="SLJ222" s="45"/>
      <c r="SLK222" s="45"/>
      <c r="SLL222" s="45"/>
      <c r="SLM222" s="45"/>
      <c r="SLN222" s="45"/>
      <c r="SLO222" s="45"/>
      <c r="SLP222" s="45"/>
      <c r="SLQ222" s="45"/>
      <c r="SLR222" s="45"/>
      <c r="SLS222" s="45"/>
      <c r="SLT222" s="45"/>
      <c r="SLU222" s="45"/>
      <c r="SLV222" s="45"/>
      <c r="SLW222" s="45"/>
      <c r="SLX222" s="45"/>
      <c r="SLY222" s="45"/>
      <c r="SLZ222" s="45"/>
      <c r="SMA222" s="45"/>
      <c r="SMB222" s="45"/>
      <c r="SMC222" s="45"/>
      <c r="SMD222" s="45"/>
      <c r="SME222" s="45"/>
      <c r="SMF222" s="45"/>
      <c r="SMG222" s="45"/>
      <c r="SMH222" s="45"/>
      <c r="SMI222" s="45"/>
      <c r="SMJ222" s="45"/>
      <c r="SMK222" s="45"/>
      <c r="SML222" s="45"/>
      <c r="SMM222" s="45"/>
      <c r="SMN222" s="45"/>
      <c r="SMO222" s="45"/>
      <c r="SMP222" s="45"/>
      <c r="SMQ222" s="45"/>
      <c r="SMR222" s="45"/>
      <c r="SMS222" s="45"/>
      <c r="SMT222" s="45"/>
      <c r="SMU222" s="45"/>
      <c r="SMV222" s="45"/>
      <c r="SMW222" s="45"/>
      <c r="SMX222" s="45"/>
      <c r="SMY222" s="45"/>
      <c r="SMZ222" s="45"/>
      <c r="SNA222" s="45"/>
      <c r="SNB222" s="45"/>
      <c r="SNC222" s="45"/>
      <c r="SND222" s="45"/>
      <c r="SNE222" s="45"/>
      <c r="SNF222" s="45"/>
      <c r="SNG222" s="45"/>
      <c r="SNH222" s="45"/>
      <c r="SNI222" s="45"/>
      <c r="SNJ222" s="45"/>
      <c r="SNK222" s="45"/>
      <c r="SNL222" s="45"/>
      <c r="SNM222" s="45"/>
      <c r="SNN222" s="45"/>
      <c r="SNO222" s="45"/>
      <c r="SNP222" s="45"/>
      <c r="SNQ222" s="45"/>
      <c r="SNR222" s="45"/>
      <c r="SNS222" s="45"/>
      <c r="SNT222" s="45"/>
      <c r="SNU222" s="45"/>
      <c r="SNV222" s="45"/>
      <c r="SNW222" s="45"/>
      <c r="SNX222" s="45"/>
      <c r="SNY222" s="45"/>
      <c r="SNZ222" s="45"/>
      <c r="SOA222" s="45"/>
      <c r="SOB222" s="45"/>
      <c r="SOC222" s="45"/>
      <c r="SOD222" s="45"/>
      <c r="SOE222" s="45"/>
      <c r="SOF222" s="45"/>
      <c r="SOG222" s="45"/>
      <c r="SOH222" s="45"/>
      <c r="SOI222" s="45"/>
      <c r="SOJ222" s="45"/>
      <c r="SOK222" s="45"/>
      <c r="SOL222" s="45"/>
      <c r="SOM222" s="45"/>
      <c r="SON222" s="45"/>
      <c r="SOO222" s="45"/>
      <c r="SOP222" s="45"/>
      <c r="SOQ222" s="45"/>
      <c r="SOR222" s="45"/>
      <c r="SOS222" s="45"/>
      <c r="SOT222" s="45"/>
      <c r="SOU222" s="45"/>
      <c r="SOV222" s="45"/>
      <c r="SOW222" s="45"/>
      <c r="SOX222" s="45"/>
      <c r="SOY222" s="45"/>
      <c r="SOZ222" s="45"/>
      <c r="SPA222" s="45"/>
      <c r="SPB222" s="45"/>
      <c r="SPC222" s="45"/>
      <c r="SPD222" s="45"/>
      <c r="SPE222" s="45"/>
      <c r="SPF222" s="45"/>
      <c r="SPG222" s="45"/>
      <c r="SPH222" s="45"/>
      <c r="SPI222" s="45"/>
      <c r="SPJ222" s="45"/>
      <c r="SPK222" s="45"/>
      <c r="SPL222" s="45"/>
      <c r="SPM222" s="45"/>
      <c r="SPN222" s="45"/>
      <c r="SPO222" s="45"/>
      <c r="SPP222" s="45"/>
      <c r="SPQ222" s="45"/>
      <c r="SPR222" s="45"/>
      <c r="SPS222" s="45"/>
      <c r="SPT222" s="45"/>
      <c r="SPU222" s="45"/>
      <c r="SPV222" s="45"/>
      <c r="SPW222" s="45"/>
      <c r="SPX222" s="45"/>
      <c r="SPY222" s="45"/>
      <c r="SPZ222" s="45"/>
      <c r="SQA222" s="45"/>
      <c r="SQB222" s="45"/>
      <c r="SQC222" s="45"/>
      <c r="SQD222" s="45"/>
      <c r="SQE222" s="45"/>
      <c r="SQF222" s="45"/>
      <c r="SQG222" s="45"/>
      <c r="SQH222" s="45"/>
      <c r="SQI222" s="45"/>
      <c r="SQJ222" s="45"/>
      <c r="SQK222" s="45"/>
      <c r="SQL222" s="45"/>
      <c r="SQM222" s="45"/>
      <c r="SQN222" s="45"/>
      <c r="SQO222" s="45"/>
      <c r="SQP222" s="45"/>
      <c r="SQQ222" s="45"/>
      <c r="SQR222" s="45"/>
      <c r="SQS222" s="45"/>
      <c r="SQT222" s="45"/>
      <c r="SQU222" s="45"/>
      <c r="SQV222" s="45"/>
      <c r="SQW222" s="45"/>
      <c r="SQX222" s="45"/>
      <c r="SQY222" s="45"/>
      <c r="SQZ222" s="45"/>
      <c r="SRA222" s="45"/>
      <c r="SRB222" s="45"/>
      <c r="SRC222" s="45"/>
      <c r="SRD222" s="45"/>
      <c r="SRE222" s="45"/>
      <c r="SRF222" s="45"/>
      <c r="SRG222" s="45"/>
      <c r="SRH222" s="45"/>
      <c r="SRI222" s="45"/>
      <c r="SRJ222" s="45"/>
      <c r="SRK222" s="45"/>
      <c r="SRL222" s="45"/>
      <c r="SRM222" s="45"/>
      <c r="SRN222" s="45"/>
      <c r="SRO222" s="45"/>
      <c r="SRP222" s="45"/>
      <c r="SRQ222" s="45"/>
      <c r="SRR222" s="45"/>
      <c r="SRS222" s="45"/>
      <c r="SRT222" s="45"/>
      <c r="SRU222" s="45"/>
      <c r="SRV222" s="45"/>
      <c r="SRW222" s="45"/>
      <c r="SRX222" s="45"/>
      <c r="SRY222" s="45"/>
      <c r="SRZ222" s="45"/>
      <c r="SSA222" s="45"/>
      <c r="SSB222" s="45"/>
      <c r="SSC222" s="45"/>
      <c r="SSD222" s="45"/>
      <c r="SSE222" s="45"/>
      <c r="SSF222" s="45"/>
      <c r="SSG222" s="45"/>
      <c r="SSH222" s="45"/>
      <c r="SSI222" s="45"/>
      <c r="SSJ222" s="45"/>
      <c r="SSK222" s="45"/>
      <c r="SSL222" s="45"/>
      <c r="SSM222" s="45"/>
      <c r="SSN222" s="45"/>
      <c r="SSO222" s="45"/>
      <c r="SSP222" s="45"/>
      <c r="SSQ222" s="45"/>
      <c r="SSR222" s="45"/>
      <c r="SSS222" s="45"/>
      <c r="SST222" s="45"/>
      <c r="SSU222" s="45"/>
      <c r="SSV222" s="45"/>
      <c r="SSW222" s="45"/>
      <c r="SSX222" s="45"/>
      <c r="SSY222" s="45"/>
      <c r="SSZ222" s="45"/>
      <c r="STA222" s="45"/>
      <c r="STB222" s="45"/>
      <c r="STC222" s="45"/>
      <c r="STD222" s="45"/>
      <c r="STE222" s="45"/>
      <c r="STF222" s="45"/>
      <c r="STG222" s="45"/>
      <c r="STH222" s="45"/>
      <c r="STI222" s="45"/>
      <c r="STJ222" s="45"/>
      <c r="STK222" s="45"/>
      <c r="STL222" s="45"/>
      <c r="STM222" s="45"/>
      <c r="STN222" s="45"/>
      <c r="STO222" s="45"/>
      <c r="STP222" s="45"/>
      <c r="STQ222" s="45"/>
      <c r="STR222" s="45"/>
      <c r="STS222" s="45"/>
      <c r="STT222" s="45"/>
      <c r="STU222" s="45"/>
      <c r="STV222" s="45"/>
      <c r="STW222" s="45"/>
      <c r="STX222" s="45"/>
      <c r="STY222" s="45"/>
      <c r="STZ222" s="45"/>
      <c r="SUA222" s="45"/>
      <c r="SUB222" s="45"/>
      <c r="SUC222" s="45"/>
      <c r="SUD222" s="45"/>
      <c r="SUE222" s="45"/>
      <c r="SUF222" s="45"/>
      <c r="SUG222" s="45"/>
      <c r="SUH222" s="45"/>
      <c r="SUI222" s="45"/>
      <c r="SUJ222" s="45"/>
      <c r="SUK222" s="45"/>
      <c r="SUL222" s="45"/>
      <c r="SUM222" s="45"/>
      <c r="SUN222" s="45"/>
      <c r="SUO222" s="45"/>
      <c r="SUP222" s="45"/>
      <c r="SUQ222" s="45"/>
      <c r="SUR222" s="45"/>
      <c r="SUS222" s="45"/>
      <c r="SUT222" s="45"/>
      <c r="SUU222" s="45"/>
      <c r="SUV222" s="45"/>
      <c r="SUW222" s="45"/>
      <c r="SUX222" s="45"/>
      <c r="SUY222" s="45"/>
      <c r="SUZ222" s="45"/>
      <c r="SVA222" s="45"/>
      <c r="SVB222" s="45"/>
      <c r="SVC222" s="45"/>
      <c r="SVD222" s="45"/>
      <c r="SVE222" s="45"/>
      <c r="SVF222" s="45"/>
      <c r="SVG222" s="45"/>
      <c r="SVH222" s="45"/>
      <c r="SVI222" s="45"/>
      <c r="SVJ222" s="45"/>
      <c r="SVK222" s="45"/>
      <c r="SVL222" s="45"/>
      <c r="SVM222" s="45"/>
      <c r="SVN222" s="45"/>
      <c r="SVO222" s="45"/>
      <c r="SVP222" s="45"/>
      <c r="SVQ222" s="45"/>
      <c r="SVR222" s="45"/>
      <c r="SVS222" s="45"/>
      <c r="SVT222" s="45"/>
      <c r="SVU222" s="45"/>
      <c r="SVV222" s="45"/>
      <c r="SVW222" s="45"/>
      <c r="SVX222" s="45"/>
      <c r="SVY222" s="45"/>
      <c r="SVZ222" s="45"/>
      <c r="SWA222" s="45"/>
      <c r="SWB222" s="45"/>
      <c r="SWC222" s="45"/>
      <c r="SWD222" s="45"/>
      <c r="SWE222" s="45"/>
      <c r="SWF222" s="45"/>
      <c r="SWG222" s="45"/>
      <c r="SWH222" s="45"/>
      <c r="SWI222" s="45"/>
      <c r="SWJ222" s="45"/>
      <c r="SWK222" s="45"/>
      <c r="SWL222" s="45"/>
      <c r="SWM222" s="45"/>
      <c r="SWN222" s="45"/>
      <c r="SWO222" s="45"/>
      <c r="SWP222" s="45"/>
      <c r="SWQ222" s="45"/>
      <c r="SWR222" s="45"/>
      <c r="SWS222" s="45"/>
      <c r="SWT222" s="45"/>
      <c r="SWU222" s="45"/>
      <c r="SWV222" s="45"/>
      <c r="SWW222" s="45"/>
      <c r="SWX222" s="45"/>
      <c r="SWY222" s="45"/>
      <c r="SWZ222" s="45"/>
      <c r="SXA222" s="45"/>
      <c r="SXB222" s="45"/>
      <c r="SXC222" s="45"/>
      <c r="SXD222" s="45"/>
      <c r="SXE222" s="45"/>
      <c r="SXF222" s="45"/>
      <c r="SXG222" s="45"/>
      <c r="SXH222" s="45"/>
      <c r="SXI222" s="45"/>
      <c r="SXJ222" s="45"/>
      <c r="SXK222" s="45"/>
      <c r="SXL222" s="45"/>
      <c r="SXM222" s="45"/>
      <c r="SXN222" s="45"/>
      <c r="SXO222" s="45"/>
      <c r="SXP222" s="45"/>
      <c r="SXQ222" s="45"/>
      <c r="SXR222" s="45"/>
      <c r="SXS222" s="45"/>
      <c r="SXT222" s="45"/>
      <c r="SXU222" s="45"/>
      <c r="SXV222" s="45"/>
      <c r="SXW222" s="45"/>
      <c r="SXX222" s="45"/>
      <c r="SXY222" s="45"/>
      <c r="SXZ222" s="45"/>
      <c r="SYA222" s="45"/>
      <c r="SYB222" s="45"/>
      <c r="SYC222" s="45"/>
      <c r="SYD222" s="45"/>
      <c r="SYE222" s="45"/>
      <c r="SYF222" s="45"/>
      <c r="SYG222" s="45"/>
      <c r="SYH222" s="45"/>
      <c r="SYI222" s="45"/>
      <c r="SYJ222" s="45"/>
      <c r="SYK222" s="45"/>
      <c r="SYL222" s="45"/>
      <c r="SYM222" s="45"/>
      <c r="SYN222" s="45"/>
      <c r="SYO222" s="45"/>
      <c r="SYP222" s="45"/>
      <c r="SYQ222" s="45"/>
      <c r="SYR222" s="45"/>
      <c r="SYS222" s="45"/>
      <c r="SYT222" s="45"/>
      <c r="SYU222" s="45"/>
      <c r="SYV222" s="45"/>
      <c r="SYW222" s="45"/>
      <c r="SYX222" s="45"/>
      <c r="SYY222" s="45"/>
      <c r="SYZ222" s="45"/>
      <c r="SZA222" s="45"/>
      <c r="SZB222" s="45"/>
      <c r="SZC222" s="45"/>
      <c r="SZD222" s="45"/>
      <c r="SZE222" s="45"/>
      <c r="SZF222" s="45"/>
      <c r="SZG222" s="45"/>
      <c r="SZH222" s="45"/>
      <c r="SZI222" s="45"/>
      <c r="SZJ222" s="45"/>
      <c r="SZK222" s="45"/>
      <c r="SZL222" s="45"/>
      <c r="SZM222" s="45"/>
      <c r="SZN222" s="45"/>
      <c r="SZO222" s="45"/>
      <c r="SZP222" s="45"/>
      <c r="SZQ222" s="45"/>
      <c r="SZR222" s="45"/>
      <c r="SZS222" s="45"/>
      <c r="SZT222" s="45"/>
      <c r="SZU222" s="45"/>
      <c r="SZV222" s="45"/>
      <c r="SZW222" s="45"/>
      <c r="SZX222" s="45"/>
      <c r="SZY222" s="45"/>
      <c r="SZZ222" s="45"/>
      <c r="TAA222" s="45"/>
      <c r="TAB222" s="45"/>
      <c r="TAC222" s="45"/>
      <c r="TAD222" s="45"/>
      <c r="TAE222" s="45"/>
      <c r="TAF222" s="45"/>
      <c r="TAG222" s="45"/>
      <c r="TAH222" s="45"/>
      <c r="TAI222" s="45"/>
      <c r="TAJ222" s="45"/>
      <c r="TAK222" s="45"/>
      <c r="TAL222" s="45"/>
      <c r="TAM222" s="45"/>
      <c r="TAN222" s="45"/>
      <c r="TAO222" s="45"/>
      <c r="TAP222" s="45"/>
      <c r="TAQ222" s="45"/>
      <c r="TAR222" s="45"/>
      <c r="TAS222" s="45"/>
      <c r="TAT222" s="45"/>
      <c r="TAU222" s="45"/>
      <c r="TAV222" s="45"/>
      <c r="TAW222" s="45"/>
      <c r="TAX222" s="45"/>
      <c r="TAY222" s="45"/>
      <c r="TAZ222" s="45"/>
      <c r="TBA222" s="45"/>
      <c r="TBB222" s="45"/>
      <c r="TBC222" s="45"/>
      <c r="TBD222" s="45"/>
      <c r="TBE222" s="45"/>
      <c r="TBF222" s="45"/>
      <c r="TBG222" s="45"/>
      <c r="TBH222" s="45"/>
      <c r="TBI222" s="45"/>
      <c r="TBJ222" s="45"/>
      <c r="TBK222" s="45"/>
      <c r="TBL222" s="45"/>
      <c r="TBM222" s="45"/>
      <c r="TBN222" s="45"/>
      <c r="TBO222" s="45"/>
      <c r="TBP222" s="45"/>
      <c r="TBQ222" s="45"/>
      <c r="TBR222" s="45"/>
      <c r="TBS222" s="45"/>
      <c r="TBT222" s="45"/>
      <c r="TBU222" s="45"/>
      <c r="TBV222" s="45"/>
      <c r="TBW222" s="45"/>
      <c r="TBX222" s="45"/>
      <c r="TBY222" s="45"/>
      <c r="TBZ222" s="45"/>
      <c r="TCA222" s="45"/>
      <c r="TCB222" s="45"/>
      <c r="TCC222" s="45"/>
      <c r="TCD222" s="45"/>
      <c r="TCE222" s="45"/>
      <c r="TCF222" s="45"/>
      <c r="TCG222" s="45"/>
      <c r="TCH222" s="45"/>
      <c r="TCI222" s="45"/>
      <c r="TCJ222" s="45"/>
      <c r="TCK222" s="45"/>
      <c r="TCL222" s="45"/>
      <c r="TCM222" s="45"/>
      <c r="TCN222" s="45"/>
      <c r="TCO222" s="45"/>
      <c r="TCP222" s="45"/>
      <c r="TCQ222" s="45"/>
      <c r="TCR222" s="45"/>
      <c r="TCS222" s="45"/>
      <c r="TCT222" s="45"/>
      <c r="TCU222" s="45"/>
      <c r="TCV222" s="45"/>
      <c r="TCW222" s="45"/>
      <c r="TCX222" s="45"/>
      <c r="TCY222" s="45"/>
      <c r="TCZ222" s="45"/>
      <c r="TDA222" s="45"/>
      <c r="TDB222" s="45"/>
      <c r="TDC222" s="45"/>
      <c r="TDD222" s="45"/>
      <c r="TDE222" s="45"/>
      <c r="TDF222" s="45"/>
      <c r="TDG222" s="45"/>
      <c r="TDH222" s="45"/>
      <c r="TDI222" s="45"/>
      <c r="TDJ222" s="45"/>
      <c r="TDK222" s="45"/>
      <c r="TDL222" s="45"/>
      <c r="TDM222" s="45"/>
      <c r="TDN222" s="45"/>
      <c r="TDO222" s="45"/>
      <c r="TDP222" s="45"/>
      <c r="TDQ222" s="45"/>
      <c r="TDR222" s="45"/>
      <c r="TDS222" s="45"/>
      <c r="TDT222" s="45"/>
      <c r="TDU222" s="45"/>
      <c r="TDV222" s="45"/>
      <c r="TDW222" s="45"/>
      <c r="TDX222" s="45"/>
      <c r="TDY222" s="45"/>
      <c r="TDZ222" s="45"/>
      <c r="TEA222" s="45"/>
      <c r="TEB222" s="45"/>
      <c r="TEC222" s="45"/>
      <c r="TED222" s="45"/>
      <c r="TEE222" s="45"/>
      <c r="TEF222" s="45"/>
      <c r="TEG222" s="45"/>
      <c r="TEH222" s="45"/>
      <c r="TEI222" s="45"/>
      <c r="TEJ222" s="45"/>
      <c r="TEK222" s="45"/>
      <c r="TEL222" s="45"/>
      <c r="TEM222" s="45"/>
      <c r="TEN222" s="45"/>
      <c r="TEO222" s="45"/>
      <c r="TEP222" s="45"/>
      <c r="TEQ222" s="45"/>
      <c r="TER222" s="45"/>
      <c r="TES222" s="45"/>
      <c r="TET222" s="45"/>
      <c r="TEU222" s="45"/>
      <c r="TEV222" s="45"/>
      <c r="TEW222" s="45"/>
      <c r="TEX222" s="45"/>
      <c r="TEY222" s="45"/>
      <c r="TEZ222" s="45"/>
      <c r="TFA222" s="45"/>
      <c r="TFB222" s="45"/>
      <c r="TFC222" s="45"/>
      <c r="TFD222" s="45"/>
      <c r="TFE222" s="45"/>
      <c r="TFF222" s="45"/>
      <c r="TFG222" s="45"/>
      <c r="TFH222" s="45"/>
      <c r="TFI222" s="45"/>
      <c r="TFJ222" s="45"/>
      <c r="TFK222" s="45"/>
      <c r="TFL222" s="45"/>
      <c r="TFM222" s="45"/>
      <c r="TFN222" s="45"/>
      <c r="TFO222" s="45"/>
      <c r="TFP222" s="45"/>
      <c r="TFQ222" s="45"/>
      <c r="TFR222" s="45"/>
      <c r="TFS222" s="45"/>
      <c r="TFT222" s="45"/>
      <c r="TFU222" s="45"/>
      <c r="TFV222" s="45"/>
      <c r="TFW222" s="45"/>
      <c r="TFX222" s="45"/>
      <c r="TFY222" s="45"/>
      <c r="TFZ222" s="45"/>
      <c r="TGA222" s="45"/>
      <c r="TGB222" s="45"/>
      <c r="TGC222" s="45"/>
      <c r="TGD222" s="45"/>
      <c r="TGE222" s="45"/>
      <c r="TGF222" s="45"/>
      <c r="TGG222" s="45"/>
      <c r="TGH222" s="45"/>
      <c r="TGI222" s="45"/>
      <c r="TGJ222" s="45"/>
      <c r="TGK222" s="45"/>
      <c r="TGL222" s="45"/>
      <c r="TGM222" s="45"/>
      <c r="TGN222" s="45"/>
      <c r="TGO222" s="45"/>
      <c r="TGP222" s="45"/>
      <c r="TGQ222" s="45"/>
      <c r="TGR222" s="45"/>
      <c r="TGS222" s="45"/>
      <c r="TGT222" s="45"/>
      <c r="TGU222" s="45"/>
      <c r="TGV222" s="45"/>
      <c r="TGW222" s="45"/>
      <c r="TGX222" s="45"/>
      <c r="TGY222" s="45"/>
      <c r="TGZ222" s="45"/>
      <c r="THA222" s="45"/>
      <c r="THB222" s="45"/>
      <c r="THC222" s="45"/>
      <c r="THD222" s="45"/>
      <c r="THE222" s="45"/>
      <c r="THF222" s="45"/>
      <c r="THG222" s="45"/>
      <c r="THH222" s="45"/>
      <c r="THI222" s="45"/>
      <c r="THJ222" s="45"/>
      <c r="THK222" s="45"/>
      <c r="THL222" s="45"/>
      <c r="THM222" s="45"/>
      <c r="THN222" s="45"/>
      <c r="THO222" s="45"/>
      <c r="THP222" s="45"/>
      <c r="THQ222" s="45"/>
      <c r="THR222" s="45"/>
      <c r="THS222" s="45"/>
      <c r="THT222" s="45"/>
      <c r="THU222" s="45"/>
      <c r="THV222" s="45"/>
      <c r="THW222" s="45"/>
      <c r="THX222" s="45"/>
      <c r="THY222" s="45"/>
      <c r="THZ222" s="45"/>
      <c r="TIA222" s="45"/>
      <c r="TIB222" s="45"/>
      <c r="TIC222" s="45"/>
      <c r="TID222" s="45"/>
      <c r="TIE222" s="45"/>
      <c r="TIF222" s="45"/>
      <c r="TIG222" s="45"/>
      <c r="TIH222" s="45"/>
      <c r="TII222" s="45"/>
      <c r="TIJ222" s="45"/>
      <c r="TIK222" s="45"/>
      <c r="TIL222" s="45"/>
      <c r="TIM222" s="45"/>
      <c r="TIN222" s="45"/>
      <c r="TIO222" s="45"/>
      <c r="TIP222" s="45"/>
      <c r="TIQ222" s="45"/>
      <c r="TIR222" s="45"/>
      <c r="TIS222" s="45"/>
      <c r="TIT222" s="45"/>
      <c r="TIU222" s="45"/>
      <c r="TIV222" s="45"/>
      <c r="TIW222" s="45"/>
      <c r="TIX222" s="45"/>
      <c r="TIY222" s="45"/>
      <c r="TIZ222" s="45"/>
      <c r="TJA222" s="45"/>
      <c r="TJB222" s="45"/>
      <c r="TJC222" s="45"/>
      <c r="TJD222" s="45"/>
      <c r="TJE222" s="45"/>
      <c r="TJF222" s="45"/>
      <c r="TJG222" s="45"/>
      <c r="TJH222" s="45"/>
      <c r="TJI222" s="45"/>
      <c r="TJJ222" s="45"/>
      <c r="TJK222" s="45"/>
      <c r="TJL222" s="45"/>
      <c r="TJM222" s="45"/>
      <c r="TJN222" s="45"/>
      <c r="TJO222" s="45"/>
      <c r="TJP222" s="45"/>
      <c r="TJQ222" s="45"/>
      <c r="TJR222" s="45"/>
      <c r="TJS222" s="45"/>
      <c r="TJT222" s="45"/>
      <c r="TJU222" s="45"/>
      <c r="TJV222" s="45"/>
      <c r="TJW222" s="45"/>
      <c r="TJX222" s="45"/>
      <c r="TJY222" s="45"/>
      <c r="TJZ222" s="45"/>
      <c r="TKA222" s="45"/>
      <c r="TKB222" s="45"/>
      <c r="TKC222" s="45"/>
      <c r="TKD222" s="45"/>
      <c r="TKE222" s="45"/>
      <c r="TKF222" s="45"/>
      <c r="TKG222" s="45"/>
      <c r="TKH222" s="45"/>
      <c r="TKI222" s="45"/>
      <c r="TKJ222" s="45"/>
      <c r="TKK222" s="45"/>
      <c r="TKL222" s="45"/>
      <c r="TKM222" s="45"/>
      <c r="TKN222" s="45"/>
      <c r="TKO222" s="45"/>
      <c r="TKP222" s="45"/>
      <c r="TKQ222" s="45"/>
      <c r="TKR222" s="45"/>
      <c r="TKS222" s="45"/>
      <c r="TKT222" s="45"/>
      <c r="TKU222" s="45"/>
      <c r="TKV222" s="45"/>
      <c r="TKW222" s="45"/>
      <c r="TKX222" s="45"/>
      <c r="TKY222" s="45"/>
      <c r="TKZ222" s="45"/>
      <c r="TLA222" s="45"/>
      <c r="TLB222" s="45"/>
      <c r="TLC222" s="45"/>
      <c r="TLD222" s="45"/>
      <c r="TLE222" s="45"/>
      <c r="TLF222" s="45"/>
      <c r="TLG222" s="45"/>
      <c r="TLH222" s="45"/>
      <c r="TLI222" s="45"/>
      <c r="TLJ222" s="45"/>
      <c r="TLK222" s="45"/>
      <c r="TLL222" s="45"/>
      <c r="TLM222" s="45"/>
      <c r="TLN222" s="45"/>
      <c r="TLO222" s="45"/>
      <c r="TLP222" s="45"/>
      <c r="TLQ222" s="45"/>
      <c r="TLR222" s="45"/>
      <c r="TLS222" s="45"/>
      <c r="TLT222" s="45"/>
      <c r="TLU222" s="45"/>
      <c r="TLV222" s="45"/>
      <c r="TLW222" s="45"/>
      <c r="TLX222" s="45"/>
      <c r="TLY222" s="45"/>
      <c r="TLZ222" s="45"/>
      <c r="TMA222" s="45"/>
      <c r="TMB222" s="45"/>
      <c r="TMC222" s="45"/>
      <c r="TMD222" s="45"/>
      <c r="TME222" s="45"/>
      <c r="TMF222" s="45"/>
      <c r="TMG222" s="45"/>
      <c r="TMH222" s="45"/>
      <c r="TMI222" s="45"/>
      <c r="TMJ222" s="45"/>
      <c r="TMK222" s="45"/>
      <c r="TML222" s="45"/>
      <c r="TMM222" s="45"/>
      <c r="TMN222" s="45"/>
      <c r="TMO222" s="45"/>
      <c r="TMP222" s="45"/>
      <c r="TMQ222" s="45"/>
      <c r="TMR222" s="45"/>
      <c r="TMS222" s="45"/>
      <c r="TMT222" s="45"/>
      <c r="TMU222" s="45"/>
      <c r="TMV222" s="45"/>
      <c r="TMW222" s="45"/>
      <c r="TMX222" s="45"/>
      <c r="TMY222" s="45"/>
      <c r="TMZ222" s="45"/>
      <c r="TNA222" s="45"/>
      <c r="TNB222" s="45"/>
      <c r="TNC222" s="45"/>
      <c r="TND222" s="45"/>
      <c r="TNE222" s="45"/>
      <c r="TNF222" s="45"/>
      <c r="TNG222" s="45"/>
      <c r="TNH222" s="45"/>
      <c r="TNI222" s="45"/>
      <c r="TNJ222" s="45"/>
      <c r="TNK222" s="45"/>
      <c r="TNL222" s="45"/>
      <c r="TNM222" s="45"/>
      <c r="TNN222" s="45"/>
      <c r="TNO222" s="45"/>
      <c r="TNP222" s="45"/>
      <c r="TNQ222" s="45"/>
      <c r="TNR222" s="45"/>
      <c r="TNS222" s="45"/>
      <c r="TNT222" s="45"/>
      <c r="TNU222" s="45"/>
      <c r="TNV222" s="45"/>
      <c r="TNW222" s="45"/>
      <c r="TNX222" s="45"/>
      <c r="TNY222" s="45"/>
      <c r="TNZ222" s="45"/>
      <c r="TOA222" s="45"/>
      <c r="TOB222" s="45"/>
      <c r="TOC222" s="45"/>
      <c r="TOD222" s="45"/>
      <c r="TOE222" s="45"/>
      <c r="TOF222" s="45"/>
      <c r="TOG222" s="45"/>
      <c r="TOH222" s="45"/>
      <c r="TOI222" s="45"/>
      <c r="TOJ222" s="45"/>
      <c r="TOK222" s="45"/>
      <c r="TOL222" s="45"/>
      <c r="TOM222" s="45"/>
      <c r="TON222" s="45"/>
      <c r="TOO222" s="45"/>
      <c r="TOP222" s="45"/>
      <c r="TOQ222" s="45"/>
      <c r="TOR222" s="45"/>
      <c r="TOS222" s="45"/>
      <c r="TOT222" s="45"/>
      <c r="TOU222" s="45"/>
      <c r="TOV222" s="45"/>
      <c r="TOW222" s="45"/>
      <c r="TOX222" s="45"/>
      <c r="TOY222" s="45"/>
      <c r="TOZ222" s="45"/>
      <c r="TPA222" s="45"/>
      <c r="TPB222" s="45"/>
      <c r="TPC222" s="45"/>
      <c r="TPD222" s="45"/>
      <c r="TPE222" s="45"/>
      <c r="TPF222" s="45"/>
      <c r="TPG222" s="45"/>
      <c r="TPH222" s="45"/>
      <c r="TPI222" s="45"/>
      <c r="TPJ222" s="45"/>
      <c r="TPK222" s="45"/>
      <c r="TPL222" s="45"/>
      <c r="TPM222" s="45"/>
      <c r="TPN222" s="45"/>
      <c r="TPO222" s="45"/>
      <c r="TPP222" s="45"/>
      <c r="TPQ222" s="45"/>
      <c r="TPR222" s="45"/>
      <c r="TPS222" s="45"/>
      <c r="TPT222" s="45"/>
      <c r="TPU222" s="45"/>
      <c r="TPV222" s="45"/>
      <c r="TPW222" s="45"/>
      <c r="TPX222" s="45"/>
      <c r="TPY222" s="45"/>
      <c r="TPZ222" s="45"/>
      <c r="TQA222" s="45"/>
      <c r="TQB222" s="45"/>
      <c r="TQC222" s="45"/>
      <c r="TQD222" s="45"/>
      <c r="TQE222" s="45"/>
      <c r="TQF222" s="45"/>
      <c r="TQG222" s="45"/>
      <c r="TQH222" s="45"/>
      <c r="TQI222" s="45"/>
      <c r="TQJ222" s="45"/>
      <c r="TQK222" s="45"/>
      <c r="TQL222" s="45"/>
      <c r="TQM222" s="45"/>
      <c r="TQN222" s="45"/>
      <c r="TQO222" s="45"/>
      <c r="TQP222" s="45"/>
      <c r="TQQ222" s="45"/>
      <c r="TQR222" s="45"/>
      <c r="TQS222" s="45"/>
      <c r="TQT222" s="45"/>
      <c r="TQU222" s="45"/>
      <c r="TQV222" s="45"/>
      <c r="TQW222" s="45"/>
      <c r="TQX222" s="45"/>
      <c r="TQY222" s="45"/>
      <c r="TQZ222" s="45"/>
      <c r="TRA222" s="45"/>
      <c r="TRB222" s="45"/>
      <c r="TRC222" s="45"/>
      <c r="TRD222" s="45"/>
      <c r="TRE222" s="45"/>
      <c r="TRF222" s="45"/>
      <c r="TRG222" s="45"/>
      <c r="TRH222" s="45"/>
      <c r="TRI222" s="45"/>
      <c r="TRJ222" s="45"/>
      <c r="TRK222" s="45"/>
      <c r="TRL222" s="45"/>
      <c r="TRM222" s="45"/>
      <c r="TRN222" s="45"/>
      <c r="TRO222" s="45"/>
      <c r="TRP222" s="45"/>
      <c r="TRQ222" s="45"/>
      <c r="TRR222" s="45"/>
      <c r="TRS222" s="45"/>
      <c r="TRT222" s="45"/>
      <c r="TRU222" s="45"/>
      <c r="TRV222" s="45"/>
      <c r="TRW222" s="45"/>
      <c r="TRX222" s="45"/>
      <c r="TRY222" s="45"/>
      <c r="TRZ222" s="45"/>
      <c r="TSA222" s="45"/>
      <c r="TSB222" s="45"/>
      <c r="TSC222" s="45"/>
      <c r="TSD222" s="45"/>
      <c r="TSE222" s="45"/>
      <c r="TSF222" s="45"/>
      <c r="TSG222" s="45"/>
      <c r="TSH222" s="45"/>
      <c r="TSI222" s="45"/>
      <c r="TSJ222" s="45"/>
      <c r="TSK222" s="45"/>
      <c r="TSL222" s="45"/>
      <c r="TSM222" s="45"/>
      <c r="TSN222" s="45"/>
      <c r="TSO222" s="45"/>
      <c r="TSP222" s="45"/>
      <c r="TSQ222" s="45"/>
      <c r="TSR222" s="45"/>
      <c r="TSS222" s="45"/>
      <c r="TST222" s="45"/>
      <c r="TSU222" s="45"/>
      <c r="TSV222" s="45"/>
      <c r="TSW222" s="45"/>
      <c r="TSX222" s="45"/>
      <c r="TSY222" s="45"/>
      <c r="TSZ222" s="45"/>
      <c r="TTA222" s="45"/>
      <c r="TTB222" s="45"/>
      <c r="TTC222" s="45"/>
      <c r="TTD222" s="45"/>
      <c r="TTE222" s="45"/>
      <c r="TTF222" s="45"/>
      <c r="TTG222" s="45"/>
      <c r="TTH222" s="45"/>
      <c r="TTI222" s="45"/>
      <c r="TTJ222" s="45"/>
      <c r="TTK222" s="45"/>
      <c r="TTL222" s="45"/>
      <c r="TTM222" s="45"/>
      <c r="TTN222" s="45"/>
      <c r="TTO222" s="45"/>
      <c r="TTP222" s="45"/>
      <c r="TTQ222" s="45"/>
      <c r="TTR222" s="45"/>
      <c r="TTS222" s="45"/>
      <c r="TTT222" s="45"/>
      <c r="TTU222" s="45"/>
      <c r="TTV222" s="45"/>
      <c r="TTW222" s="45"/>
      <c r="TTX222" s="45"/>
      <c r="TTY222" s="45"/>
      <c r="TTZ222" s="45"/>
      <c r="TUA222" s="45"/>
      <c r="TUB222" s="45"/>
      <c r="TUC222" s="45"/>
      <c r="TUD222" s="45"/>
      <c r="TUE222" s="45"/>
      <c r="TUF222" s="45"/>
      <c r="TUG222" s="45"/>
      <c r="TUH222" s="45"/>
      <c r="TUI222" s="45"/>
      <c r="TUJ222" s="45"/>
      <c r="TUK222" s="45"/>
      <c r="TUL222" s="45"/>
      <c r="TUM222" s="45"/>
      <c r="TUN222" s="45"/>
      <c r="TUO222" s="45"/>
      <c r="TUP222" s="45"/>
      <c r="TUQ222" s="45"/>
      <c r="TUR222" s="45"/>
      <c r="TUS222" s="45"/>
      <c r="TUT222" s="45"/>
      <c r="TUU222" s="45"/>
      <c r="TUV222" s="45"/>
      <c r="TUW222" s="45"/>
      <c r="TUX222" s="45"/>
      <c r="TUY222" s="45"/>
      <c r="TUZ222" s="45"/>
      <c r="TVA222" s="45"/>
      <c r="TVB222" s="45"/>
      <c r="TVC222" s="45"/>
      <c r="TVD222" s="45"/>
      <c r="TVE222" s="45"/>
      <c r="TVF222" s="45"/>
      <c r="TVG222" s="45"/>
      <c r="TVH222" s="45"/>
      <c r="TVI222" s="45"/>
      <c r="TVJ222" s="45"/>
      <c r="TVK222" s="45"/>
      <c r="TVL222" s="45"/>
      <c r="TVM222" s="45"/>
      <c r="TVN222" s="45"/>
      <c r="TVO222" s="45"/>
      <c r="TVP222" s="45"/>
      <c r="TVQ222" s="45"/>
      <c r="TVR222" s="45"/>
      <c r="TVS222" s="45"/>
      <c r="TVT222" s="45"/>
      <c r="TVU222" s="45"/>
      <c r="TVV222" s="45"/>
      <c r="TVW222" s="45"/>
      <c r="TVX222" s="45"/>
      <c r="TVY222" s="45"/>
      <c r="TVZ222" s="45"/>
      <c r="TWA222" s="45"/>
      <c r="TWB222" s="45"/>
      <c r="TWC222" s="45"/>
      <c r="TWD222" s="45"/>
      <c r="TWE222" s="45"/>
      <c r="TWF222" s="45"/>
      <c r="TWG222" s="45"/>
      <c r="TWH222" s="45"/>
      <c r="TWI222" s="45"/>
      <c r="TWJ222" s="45"/>
      <c r="TWK222" s="45"/>
      <c r="TWL222" s="45"/>
      <c r="TWM222" s="45"/>
      <c r="TWN222" s="45"/>
      <c r="TWO222" s="45"/>
      <c r="TWP222" s="45"/>
      <c r="TWQ222" s="45"/>
      <c r="TWR222" s="45"/>
      <c r="TWS222" s="45"/>
      <c r="TWT222" s="45"/>
      <c r="TWU222" s="45"/>
      <c r="TWV222" s="45"/>
      <c r="TWW222" s="45"/>
      <c r="TWX222" s="45"/>
      <c r="TWY222" s="45"/>
      <c r="TWZ222" s="45"/>
      <c r="TXA222" s="45"/>
      <c r="TXB222" s="45"/>
      <c r="TXC222" s="45"/>
      <c r="TXD222" s="45"/>
      <c r="TXE222" s="45"/>
      <c r="TXF222" s="45"/>
      <c r="TXG222" s="45"/>
      <c r="TXH222" s="45"/>
      <c r="TXI222" s="45"/>
      <c r="TXJ222" s="45"/>
      <c r="TXK222" s="45"/>
      <c r="TXL222" s="45"/>
      <c r="TXM222" s="45"/>
      <c r="TXN222" s="45"/>
      <c r="TXO222" s="45"/>
      <c r="TXP222" s="45"/>
      <c r="TXQ222" s="45"/>
      <c r="TXR222" s="45"/>
      <c r="TXS222" s="45"/>
      <c r="TXT222" s="45"/>
      <c r="TXU222" s="45"/>
      <c r="TXV222" s="45"/>
      <c r="TXW222" s="45"/>
      <c r="TXX222" s="45"/>
      <c r="TXY222" s="45"/>
      <c r="TXZ222" s="45"/>
      <c r="TYA222" s="45"/>
      <c r="TYB222" s="45"/>
      <c r="TYC222" s="45"/>
      <c r="TYD222" s="45"/>
      <c r="TYE222" s="45"/>
      <c r="TYF222" s="45"/>
      <c r="TYG222" s="45"/>
      <c r="TYH222" s="45"/>
      <c r="TYI222" s="45"/>
      <c r="TYJ222" s="45"/>
      <c r="TYK222" s="45"/>
      <c r="TYL222" s="45"/>
      <c r="TYM222" s="45"/>
      <c r="TYN222" s="45"/>
      <c r="TYO222" s="45"/>
      <c r="TYP222" s="45"/>
      <c r="TYQ222" s="45"/>
      <c r="TYR222" s="45"/>
      <c r="TYS222" s="45"/>
      <c r="TYT222" s="45"/>
      <c r="TYU222" s="45"/>
      <c r="TYV222" s="45"/>
      <c r="TYW222" s="45"/>
      <c r="TYX222" s="45"/>
      <c r="TYY222" s="45"/>
      <c r="TYZ222" s="45"/>
      <c r="TZA222" s="45"/>
      <c r="TZB222" s="45"/>
      <c r="TZC222" s="45"/>
      <c r="TZD222" s="45"/>
      <c r="TZE222" s="45"/>
      <c r="TZF222" s="45"/>
      <c r="TZG222" s="45"/>
      <c r="TZH222" s="45"/>
      <c r="TZI222" s="45"/>
      <c r="TZJ222" s="45"/>
      <c r="TZK222" s="45"/>
      <c r="TZL222" s="45"/>
      <c r="TZM222" s="45"/>
      <c r="TZN222" s="45"/>
      <c r="TZO222" s="45"/>
      <c r="TZP222" s="45"/>
      <c r="TZQ222" s="45"/>
      <c r="TZR222" s="45"/>
      <c r="TZS222" s="45"/>
      <c r="TZT222" s="45"/>
      <c r="TZU222" s="45"/>
      <c r="TZV222" s="45"/>
      <c r="TZW222" s="45"/>
      <c r="TZX222" s="45"/>
      <c r="TZY222" s="45"/>
      <c r="TZZ222" s="45"/>
      <c r="UAA222" s="45"/>
      <c r="UAB222" s="45"/>
      <c r="UAC222" s="45"/>
      <c r="UAD222" s="45"/>
      <c r="UAE222" s="45"/>
      <c r="UAF222" s="45"/>
      <c r="UAG222" s="45"/>
      <c r="UAH222" s="45"/>
      <c r="UAI222" s="45"/>
      <c r="UAJ222" s="45"/>
      <c r="UAK222" s="45"/>
      <c r="UAL222" s="45"/>
      <c r="UAM222" s="45"/>
      <c r="UAN222" s="45"/>
      <c r="UAO222" s="45"/>
      <c r="UAP222" s="45"/>
      <c r="UAQ222" s="45"/>
      <c r="UAR222" s="45"/>
      <c r="UAS222" s="45"/>
      <c r="UAT222" s="45"/>
      <c r="UAU222" s="45"/>
      <c r="UAV222" s="45"/>
      <c r="UAW222" s="45"/>
      <c r="UAX222" s="45"/>
      <c r="UAY222" s="45"/>
      <c r="UAZ222" s="45"/>
      <c r="UBA222" s="45"/>
      <c r="UBB222" s="45"/>
      <c r="UBC222" s="45"/>
      <c r="UBD222" s="45"/>
      <c r="UBE222" s="45"/>
      <c r="UBF222" s="45"/>
      <c r="UBG222" s="45"/>
      <c r="UBH222" s="45"/>
      <c r="UBI222" s="45"/>
      <c r="UBJ222" s="45"/>
      <c r="UBK222" s="45"/>
      <c r="UBL222" s="45"/>
      <c r="UBM222" s="45"/>
      <c r="UBN222" s="45"/>
      <c r="UBO222" s="45"/>
      <c r="UBP222" s="45"/>
      <c r="UBQ222" s="45"/>
      <c r="UBR222" s="45"/>
      <c r="UBS222" s="45"/>
      <c r="UBT222" s="45"/>
      <c r="UBU222" s="45"/>
      <c r="UBV222" s="45"/>
      <c r="UBW222" s="45"/>
      <c r="UBX222" s="45"/>
      <c r="UBY222" s="45"/>
      <c r="UBZ222" s="45"/>
      <c r="UCA222" s="45"/>
      <c r="UCB222" s="45"/>
      <c r="UCC222" s="45"/>
      <c r="UCD222" s="45"/>
      <c r="UCE222" s="45"/>
      <c r="UCF222" s="45"/>
      <c r="UCG222" s="45"/>
      <c r="UCH222" s="45"/>
      <c r="UCI222" s="45"/>
      <c r="UCJ222" s="45"/>
      <c r="UCK222" s="45"/>
      <c r="UCL222" s="45"/>
      <c r="UCM222" s="45"/>
      <c r="UCN222" s="45"/>
      <c r="UCO222" s="45"/>
      <c r="UCP222" s="45"/>
      <c r="UCQ222" s="45"/>
      <c r="UCR222" s="45"/>
      <c r="UCS222" s="45"/>
      <c r="UCT222" s="45"/>
      <c r="UCU222" s="45"/>
      <c r="UCV222" s="45"/>
      <c r="UCW222" s="45"/>
      <c r="UCX222" s="45"/>
      <c r="UCY222" s="45"/>
      <c r="UCZ222" s="45"/>
      <c r="UDA222" s="45"/>
      <c r="UDB222" s="45"/>
      <c r="UDC222" s="45"/>
      <c r="UDD222" s="45"/>
      <c r="UDE222" s="45"/>
      <c r="UDF222" s="45"/>
      <c r="UDG222" s="45"/>
      <c r="UDH222" s="45"/>
      <c r="UDI222" s="45"/>
      <c r="UDJ222" s="45"/>
      <c r="UDK222" s="45"/>
      <c r="UDL222" s="45"/>
      <c r="UDM222" s="45"/>
      <c r="UDN222" s="45"/>
      <c r="UDO222" s="45"/>
      <c r="UDP222" s="45"/>
      <c r="UDQ222" s="45"/>
      <c r="UDR222" s="45"/>
      <c r="UDS222" s="45"/>
      <c r="UDT222" s="45"/>
      <c r="UDU222" s="45"/>
      <c r="UDV222" s="45"/>
      <c r="UDW222" s="45"/>
      <c r="UDX222" s="45"/>
      <c r="UDY222" s="45"/>
      <c r="UDZ222" s="45"/>
      <c r="UEA222" s="45"/>
      <c r="UEB222" s="45"/>
      <c r="UEC222" s="45"/>
      <c r="UED222" s="45"/>
      <c r="UEE222" s="45"/>
      <c r="UEF222" s="45"/>
      <c r="UEG222" s="45"/>
      <c r="UEH222" s="45"/>
      <c r="UEI222" s="45"/>
      <c r="UEJ222" s="45"/>
      <c r="UEK222" s="45"/>
      <c r="UEL222" s="45"/>
      <c r="UEM222" s="45"/>
      <c r="UEN222" s="45"/>
      <c r="UEO222" s="45"/>
      <c r="UEP222" s="45"/>
      <c r="UEQ222" s="45"/>
      <c r="UER222" s="45"/>
      <c r="UES222" s="45"/>
      <c r="UET222" s="45"/>
      <c r="UEU222" s="45"/>
      <c r="UEV222" s="45"/>
      <c r="UEW222" s="45"/>
      <c r="UEX222" s="45"/>
      <c r="UEY222" s="45"/>
      <c r="UEZ222" s="45"/>
      <c r="UFA222" s="45"/>
      <c r="UFB222" s="45"/>
      <c r="UFC222" s="45"/>
      <c r="UFD222" s="45"/>
      <c r="UFE222" s="45"/>
      <c r="UFF222" s="45"/>
      <c r="UFG222" s="45"/>
      <c r="UFH222" s="45"/>
      <c r="UFI222" s="45"/>
      <c r="UFJ222" s="45"/>
      <c r="UFK222" s="45"/>
      <c r="UFL222" s="45"/>
      <c r="UFM222" s="45"/>
      <c r="UFN222" s="45"/>
      <c r="UFO222" s="45"/>
      <c r="UFP222" s="45"/>
      <c r="UFQ222" s="45"/>
      <c r="UFR222" s="45"/>
      <c r="UFS222" s="45"/>
      <c r="UFT222" s="45"/>
      <c r="UFU222" s="45"/>
      <c r="UFV222" s="45"/>
      <c r="UFW222" s="45"/>
      <c r="UFX222" s="45"/>
      <c r="UFY222" s="45"/>
      <c r="UFZ222" s="45"/>
      <c r="UGA222" s="45"/>
      <c r="UGB222" s="45"/>
      <c r="UGC222" s="45"/>
      <c r="UGD222" s="45"/>
      <c r="UGE222" s="45"/>
      <c r="UGF222" s="45"/>
      <c r="UGG222" s="45"/>
      <c r="UGH222" s="45"/>
      <c r="UGI222" s="45"/>
      <c r="UGJ222" s="45"/>
      <c r="UGK222" s="45"/>
      <c r="UGL222" s="45"/>
      <c r="UGM222" s="45"/>
      <c r="UGN222" s="45"/>
      <c r="UGO222" s="45"/>
      <c r="UGP222" s="45"/>
      <c r="UGQ222" s="45"/>
      <c r="UGR222" s="45"/>
      <c r="UGS222" s="45"/>
      <c r="UGT222" s="45"/>
      <c r="UGU222" s="45"/>
      <c r="UGV222" s="45"/>
      <c r="UGW222" s="45"/>
      <c r="UGX222" s="45"/>
      <c r="UGY222" s="45"/>
      <c r="UGZ222" s="45"/>
      <c r="UHA222" s="45"/>
      <c r="UHB222" s="45"/>
      <c r="UHC222" s="45"/>
      <c r="UHD222" s="45"/>
      <c r="UHE222" s="45"/>
      <c r="UHF222" s="45"/>
      <c r="UHG222" s="45"/>
      <c r="UHH222" s="45"/>
      <c r="UHI222" s="45"/>
      <c r="UHJ222" s="45"/>
      <c r="UHK222" s="45"/>
      <c r="UHL222" s="45"/>
      <c r="UHM222" s="45"/>
      <c r="UHN222" s="45"/>
      <c r="UHO222" s="45"/>
      <c r="UHP222" s="45"/>
      <c r="UHQ222" s="45"/>
      <c r="UHR222" s="45"/>
      <c r="UHS222" s="45"/>
      <c r="UHT222" s="45"/>
      <c r="UHU222" s="45"/>
      <c r="UHV222" s="45"/>
      <c r="UHW222" s="45"/>
      <c r="UHX222" s="45"/>
      <c r="UHY222" s="45"/>
      <c r="UHZ222" s="45"/>
      <c r="UIA222" s="45"/>
      <c r="UIB222" s="45"/>
      <c r="UIC222" s="45"/>
      <c r="UID222" s="45"/>
      <c r="UIE222" s="45"/>
      <c r="UIF222" s="45"/>
      <c r="UIG222" s="45"/>
      <c r="UIH222" s="45"/>
      <c r="UII222" s="45"/>
      <c r="UIJ222" s="45"/>
      <c r="UIK222" s="45"/>
      <c r="UIL222" s="45"/>
      <c r="UIM222" s="45"/>
      <c r="UIN222" s="45"/>
      <c r="UIO222" s="45"/>
      <c r="UIP222" s="45"/>
      <c r="UIQ222" s="45"/>
      <c r="UIR222" s="45"/>
      <c r="UIS222" s="45"/>
      <c r="UIT222" s="45"/>
      <c r="UIU222" s="45"/>
      <c r="UIV222" s="45"/>
      <c r="UIW222" s="45"/>
      <c r="UIX222" s="45"/>
      <c r="UIY222" s="45"/>
      <c r="UIZ222" s="45"/>
      <c r="UJA222" s="45"/>
      <c r="UJB222" s="45"/>
      <c r="UJC222" s="45"/>
      <c r="UJD222" s="45"/>
      <c r="UJE222" s="45"/>
      <c r="UJF222" s="45"/>
      <c r="UJG222" s="45"/>
      <c r="UJH222" s="45"/>
      <c r="UJI222" s="45"/>
      <c r="UJJ222" s="45"/>
      <c r="UJK222" s="45"/>
      <c r="UJL222" s="45"/>
      <c r="UJM222" s="45"/>
      <c r="UJN222" s="45"/>
      <c r="UJO222" s="45"/>
      <c r="UJP222" s="45"/>
      <c r="UJQ222" s="45"/>
      <c r="UJR222" s="45"/>
      <c r="UJS222" s="45"/>
      <c r="UJT222" s="45"/>
      <c r="UJU222" s="45"/>
      <c r="UJV222" s="45"/>
      <c r="UJW222" s="45"/>
      <c r="UJX222" s="45"/>
      <c r="UJY222" s="45"/>
      <c r="UJZ222" s="45"/>
      <c r="UKA222" s="45"/>
      <c r="UKB222" s="45"/>
      <c r="UKC222" s="45"/>
      <c r="UKD222" s="45"/>
      <c r="UKE222" s="45"/>
      <c r="UKF222" s="45"/>
      <c r="UKG222" s="45"/>
      <c r="UKH222" s="45"/>
      <c r="UKI222" s="45"/>
      <c r="UKJ222" s="45"/>
      <c r="UKK222" s="45"/>
      <c r="UKL222" s="45"/>
      <c r="UKM222" s="45"/>
      <c r="UKN222" s="45"/>
      <c r="UKO222" s="45"/>
      <c r="UKP222" s="45"/>
      <c r="UKQ222" s="45"/>
      <c r="UKR222" s="45"/>
      <c r="UKS222" s="45"/>
      <c r="UKT222" s="45"/>
      <c r="UKU222" s="45"/>
      <c r="UKV222" s="45"/>
      <c r="UKW222" s="45"/>
      <c r="UKX222" s="45"/>
      <c r="UKY222" s="45"/>
      <c r="UKZ222" s="45"/>
      <c r="ULA222" s="45"/>
      <c r="ULB222" s="45"/>
      <c r="ULC222" s="45"/>
      <c r="ULD222" s="45"/>
      <c r="ULE222" s="45"/>
      <c r="ULF222" s="45"/>
      <c r="ULG222" s="45"/>
      <c r="ULH222" s="45"/>
      <c r="ULI222" s="45"/>
      <c r="ULJ222" s="45"/>
      <c r="ULK222" s="45"/>
      <c r="ULL222" s="45"/>
      <c r="ULM222" s="45"/>
      <c r="ULN222" s="45"/>
      <c r="ULO222" s="45"/>
      <c r="ULP222" s="45"/>
      <c r="ULQ222" s="45"/>
      <c r="ULR222" s="45"/>
      <c r="ULS222" s="45"/>
      <c r="ULT222" s="45"/>
      <c r="ULU222" s="45"/>
      <c r="ULV222" s="45"/>
      <c r="ULW222" s="45"/>
      <c r="ULX222" s="45"/>
      <c r="ULY222" s="45"/>
      <c r="ULZ222" s="45"/>
      <c r="UMA222" s="45"/>
      <c r="UMB222" s="45"/>
      <c r="UMC222" s="45"/>
      <c r="UMD222" s="45"/>
      <c r="UME222" s="45"/>
      <c r="UMF222" s="45"/>
      <c r="UMG222" s="45"/>
      <c r="UMH222" s="45"/>
      <c r="UMI222" s="45"/>
      <c r="UMJ222" s="45"/>
      <c r="UMK222" s="45"/>
      <c r="UML222" s="45"/>
      <c r="UMM222" s="45"/>
      <c r="UMN222" s="45"/>
      <c r="UMO222" s="45"/>
      <c r="UMP222" s="45"/>
      <c r="UMQ222" s="45"/>
      <c r="UMR222" s="45"/>
      <c r="UMS222" s="45"/>
      <c r="UMT222" s="45"/>
      <c r="UMU222" s="45"/>
      <c r="UMV222" s="45"/>
      <c r="UMW222" s="45"/>
      <c r="UMX222" s="45"/>
      <c r="UMY222" s="45"/>
      <c r="UMZ222" s="45"/>
      <c r="UNA222" s="45"/>
      <c r="UNB222" s="45"/>
      <c r="UNC222" s="45"/>
      <c r="UND222" s="45"/>
      <c r="UNE222" s="45"/>
      <c r="UNF222" s="45"/>
      <c r="UNG222" s="45"/>
      <c r="UNH222" s="45"/>
      <c r="UNI222" s="45"/>
      <c r="UNJ222" s="45"/>
      <c r="UNK222" s="45"/>
      <c r="UNL222" s="45"/>
      <c r="UNM222" s="45"/>
      <c r="UNN222" s="45"/>
      <c r="UNO222" s="45"/>
      <c r="UNP222" s="45"/>
      <c r="UNQ222" s="45"/>
      <c r="UNR222" s="45"/>
      <c r="UNS222" s="45"/>
      <c r="UNT222" s="45"/>
      <c r="UNU222" s="45"/>
      <c r="UNV222" s="45"/>
      <c r="UNW222" s="45"/>
      <c r="UNX222" s="45"/>
      <c r="UNY222" s="45"/>
      <c r="UNZ222" s="45"/>
      <c r="UOA222" s="45"/>
      <c r="UOB222" s="45"/>
      <c r="UOC222" s="45"/>
      <c r="UOD222" s="45"/>
      <c r="UOE222" s="45"/>
      <c r="UOF222" s="45"/>
      <c r="UOG222" s="45"/>
      <c r="UOH222" s="45"/>
      <c r="UOI222" s="45"/>
      <c r="UOJ222" s="45"/>
      <c r="UOK222" s="45"/>
      <c r="UOL222" s="45"/>
      <c r="UOM222" s="45"/>
      <c r="UON222" s="45"/>
      <c r="UOO222" s="45"/>
      <c r="UOP222" s="45"/>
      <c r="UOQ222" s="45"/>
      <c r="UOR222" s="45"/>
      <c r="UOS222" s="45"/>
      <c r="UOT222" s="45"/>
      <c r="UOU222" s="45"/>
      <c r="UOV222" s="45"/>
      <c r="UOW222" s="45"/>
      <c r="UOX222" s="45"/>
      <c r="UOY222" s="45"/>
      <c r="UOZ222" s="45"/>
      <c r="UPA222" s="45"/>
      <c r="UPB222" s="45"/>
      <c r="UPC222" s="45"/>
      <c r="UPD222" s="45"/>
      <c r="UPE222" s="45"/>
      <c r="UPF222" s="45"/>
      <c r="UPG222" s="45"/>
      <c r="UPH222" s="45"/>
      <c r="UPI222" s="45"/>
      <c r="UPJ222" s="45"/>
      <c r="UPK222" s="45"/>
      <c r="UPL222" s="45"/>
      <c r="UPM222" s="45"/>
      <c r="UPN222" s="45"/>
      <c r="UPO222" s="45"/>
      <c r="UPP222" s="45"/>
      <c r="UPQ222" s="45"/>
      <c r="UPR222" s="45"/>
      <c r="UPS222" s="45"/>
      <c r="UPT222" s="45"/>
      <c r="UPU222" s="45"/>
      <c r="UPV222" s="45"/>
      <c r="UPW222" s="45"/>
      <c r="UPX222" s="45"/>
      <c r="UPY222" s="45"/>
      <c r="UPZ222" s="45"/>
      <c r="UQA222" s="45"/>
      <c r="UQB222" s="45"/>
      <c r="UQC222" s="45"/>
      <c r="UQD222" s="45"/>
      <c r="UQE222" s="45"/>
      <c r="UQF222" s="45"/>
      <c r="UQG222" s="45"/>
      <c r="UQH222" s="45"/>
      <c r="UQI222" s="45"/>
      <c r="UQJ222" s="45"/>
      <c r="UQK222" s="45"/>
      <c r="UQL222" s="45"/>
      <c r="UQM222" s="45"/>
      <c r="UQN222" s="45"/>
      <c r="UQO222" s="45"/>
      <c r="UQP222" s="45"/>
      <c r="UQQ222" s="45"/>
      <c r="UQR222" s="45"/>
      <c r="UQS222" s="45"/>
      <c r="UQT222" s="45"/>
      <c r="UQU222" s="45"/>
      <c r="UQV222" s="45"/>
      <c r="UQW222" s="45"/>
      <c r="UQX222" s="45"/>
      <c r="UQY222" s="45"/>
      <c r="UQZ222" s="45"/>
      <c r="URA222" s="45"/>
      <c r="URB222" s="45"/>
      <c r="URC222" s="45"/>
      <c r="URD222" s="45"/>
      <c r="URE222" s="45"/>
      <c r="URF222" s="45"/>
      <c r="URG222" s="45"/>
      <c r="URH222" s="45"/>
      <c r="URI222" s="45"/>
      <c r="URJ222" s="45"/>
      <c r="URK222" s="45"/>
      <c r="URL222" s="45"/>
      <c r="URM222" s="45"/>
      <c r="URN222" s="45"/>
      <c r="URO222" s="45"/>
      <c r="URP222" s="45"/>
      <c r="URQ222" s="45"/>
      <c r="URR222" s="45"/>
      <c r="URS222" s="45"/>
      <c r="URT222" s="45"/>
      <c r="URU222" s="45"/>
      <c r="URV222" s="45"/>
      <c r="URW222" s="45"/>
      <c r="URX222" s="45"/>
      <c r="URY222" s="45"/>
      <c r="URZ222" s="45"/>
      <c r="USA222" s="45"/>
      <c r="USB222" s="45"/>
      <c r="USC222" s="45"/>
      <c r="USD222" s="45"/>
      <c r="USE222" s="45"/>
      <c r="USF222" s="45"/>
      <c r="USG222" s="45"/>
      <c r="USH222" s="45"/>
      <c r="USI222" s="45"/>
      <c r="USJ222" s="45"/>
      <c r="USK222" s="45"/>
      <c r="USL222" s="45"/>
      <c r="USM222" s="45"/>
      <c r="USN222" s="45"/>
      <c r="USO222" s="45"/>
      <c r="USP222" s="45"/>
      <c r="USQ222" s="45"/>
      <c r="USR222" s="45"/>
      <c r="USS222" s="45"/>
      <c r="UST222" s="45"/>
      <c r="USU222" s="45"/>
      <c r="USV222" s="45"/>
      <c r="USW222" s="45"/>
      <c r="USX222" s="45"/>
      <c r="USY222" s="45"/>
      <c r="USZ222" s="45"/>
      <c r="UTA222" s="45"/>
      <c r="UTB222" s="45"/>
      <c r="UTC222" s="45"/>
      <c r="UTD222" s="45"/>
      <c r="UTE222" s="45"/>
      <c r="UTF222" s="45"/>
      <c r="UTG222" s="45"/>
      <c r="UTH222" s="45"/>
      <c r="UTI222" s="45"/>
      <c r="UTJ222" s="45"/>
      <c r="UTK222" s="45"/>
      <c r="UTL222" s="45"/>
      <c r="UTM222" s="45"/>
      <c r="UTN222" s="45"/>
      <c r="UTO222" s="45"/>
      <c r="UTP222" s="45"/>
      <c r="UTQ222" s="45"/>
      <c r="UTR222" s="45"/>
      <c r="UTS222" s="45"/>
      <c r="UTT222" s="45"/>
      <c r="UTU222" s="45"/>
      <c r="UTV222" s="45"/>
      <c r="UTW222" s="45"/>
      <c r="UTX222" s="45"/>
      <c r="UTY222" s="45"/>
      <c r="UTZ222" s="45"/>
      <c r="UUA222" s="45"/>
      <c r="UUB222" s="45"/>
      <c r="UUC222" s="45"/>
      <c r="UUD222" s="45"/>
      <c r="UUE222" s="45"/>
      <c r="UUF222" s="45"/>
      <c r="UUG222" s="45"/>
      <c r="UUH222" s="45"/>
      <c r="UUI222" s="45"/>
      <c r="UUJ222" s="45"/>
      <c r="UUK222" s="45"/>
      <c r="UUL222" s="45"/>
      <c r="UUM222" s="45"/>
      <c r="UUN222" s="45"/>
      <c r="UUO222" s="45"/>
      <c r="UUP222" s="45"/>
      <c r="UUQ222" s="45"/>
      <c r="UUR222" s="45"/>
      <c r="UUS222" s="45"/>
      <c r="UUT222" s="45"/>
      <c r="UUU222" s="45"/>
      <c r="UUV222" s="45"/>
      <c r="UUW222" s="45"/>
      <c r="UUX222" s="45"/>
      <c r="UUY222" s="45"/>
      <c r="UUZ222" s="45"/>
      <c r="UVA222" s="45"/>
      <c r="UVB222" s="45"/>
      <c r="UVC222" s="45"/>
      <c r="UVD222" s="45"/>
      <c r="UVE222" s="45"/>
      <c r="UVF222" s="45"/>
      <c r="UVG222" s="45"/>
      <c r="UVH222" s="45"/>
      <c r="UVI222" s="45"/>
      <c r="UVJ222" s="45"/>
      <c r="UVK222" s="45"/>
      <c r="UVL222" s="45"/>
      <c r="UVM222" s="45"/>
      <c r="UVN222" s="45"/>
      <c r="UVO222" s="45"/>
      <c r="UVP222" s="45"/>
      <c r="UVQ222" s="45"/>
      <c r="UVR222" s="45"/>
      <c r="UVS222" s="45"/>
      <c r="UVT222" s="45"/>
      <c r="UVU222" s="45"/>
      <c r="UVV222" s="45"/>
      <c r="UVW222" s="45"/>
      <c r="UVX222" s="45"/>
      <c r="UVY222" s="45"/>
      <c r="UVZ222" s="45"/>
      <c r="UWA222" s="45"/>
      <c r="UWB222" s="45"/>
      <c r="UWC222" s="45"/>
      <c r="UWD222" s="45"/>
      <c r="UWE222" s="45"/>
      <c r="UWF222" s="45"/>
      <c r="UWG222" s="45"/>
      <c r="UWH222" s="45"/>
      <c r="UWI222" s="45"/>
      <c r="UWJ222" s="45"/>
      <c r="UWK222" s="45"/>
      <c r="UWL222" s="45"/>
      <c r="UWM222" s="45"/>
      <c r="UWN222" s="45"/>
      <c r="UWO222" s="45"/>
      <c r="UWP222" s="45"/>
      <c r="UWQ222" s="45"/>
      <c r="UWR222" s="45"/>
      <c r="UWS222" s="45"/>
      <c r="UWT222" s="45"/>
      <c r="UWU222" s="45"/>
      <c r="UWV222" s="45"/>
      <c r="UWW222" s="45"/>
      <c r="UWX222" s="45"/>
      <c r="UWY222" s="45"/>
      <c r="UWZ222" s="45"/>
      <c r="UXA222" s="45"/>
      <c r="UXB222" s="45"/>
      <c r="UXC222" s="45"/>
      <c r="UXD222" s="45"/>
      <c r="UXE222" s="45"/>
      <c r="UXF222" s="45"/>
      <c r="UXG222" s="45"/>
      <c r="UXH222" s="45"/>
      <c r="UXI222" s="45"/>
      <c r="UXJ222" s="45"/>
      <c r="UXK222" s="45"/>
      <c r="UXL222" s="45"/>
      <c r="UXM222" s="45"/>
      <c r="UXN222" s="45"/>
      <c r="UXO222" s="45"/>
      <c r="UXP222" s="45"/>
      <c r="UXQ222" s="45"/>
      <c r="UXR222" s="45"/>
      <c r="UXS222" s="45"/>
      <c r="UXT222" s="45"/>
      <c r="UXU222" s="45"/>
      <c r="UXV222" s="45"/>
      <c r="UXW222" s="45"/>
      <c r="UXX222" s="45"/>
      <c r="UXY222" s="45"/>
      <c r="UXZ222" s="45"/>
      <c r="UYA222" s="45"/>
      <c r="UYB222" s="45"/>
      <c r="UYC222" s="45"/>
      <c r="UYD222" s="45"/>
      <c r="UYE222" s="45"/>
      <c r="UYF222" s="45"/>
      <c r="UYG222" s="45"/>
      <c r="UYH222" s="45"/>
      <c r="UYI222" s="45"/>
      <c r="UYJ222" s="45"/>
      <c r="UYK222" s="45"/>
      <c r="UYL222" s="45"/>
      <c r="UYM222" s="45"/>
      <c r="UYN222" s="45"/>
      <c r="UYO222" s="45"/>
      <c r="UYP222" s="45"/>
      <c r="UYQ222" s="45"/>
      <c r="UYR222" s="45"/>
      <c r="UYS222" s="45"/>
      <c r="UYT222" s="45"/>
      <c r="UYU222" s="45"/>
      <c r="UYV222" s="45"/>
      <c r="UYW222" s="45"/>
      <c r="UYX222" s="45"/>
      <c r="UYY222" s="45"/>
      <c r="UYZ222" s="45"/>
      <c r="UZA222" s="45"/>
      <c r="UZB222" s="45"/>
      <c r="UZC222" s="45"/>
      <c r="UZD222" s="45"/>
      <c r="UZE222" s="45"/>
      <c r="UZF222" s="45"/>
      <c r="UZG222" s="45"/>
      <c r="UZH222" s="45"/>
      <c r="UZI222" s="45"/>
      <c r="UZJ222" s="45"/>
      <c r="UZK222" s="45"/>
      <c r="UZL222" s="45"/>
      <c r="UZM222" s="45"/>
      <c r="UZN222" s="45"/>
      <c r="UZO222" s="45"/>
      <c r="UZP222" s="45"/>
      <c r="UZQ222" s="45"/>
      <c r="UZR222" s="45"/>
      <c r="UZS222" s="45"/>
      <c r="UZT222" s="45"/>
      <c r="UZU222" s="45"/>
      <c r="UZV222" s="45"/>
      <c r="UZW222" s="45"/>
      <c r="UZX222" s="45"/>
      <c r="UZY222" s="45"/>
      <c r="UZZ222" s="45"/>
      <c r="VAA222" s="45"/>
      <c r="VAB222" s="45"/>
      <c r="VAC222" s="45"/>
      <c r="VAD222" s="45"/>
      <c r="VAE222" s="45"/>
      <c r="VAF222" s="45"/>
      <c r="VAG222" s="45"/>
      <c r="VAH222" s="45"/>
      <c r="VAI222" s="45"/>
      <c r="VAJ222" s="45"/>
      <c r="VAK222" s="45"/>
      <c r="VAL222" s="45"/>
      <c r="VAM222" s="45"/>
      <c r="VAN222" s="45"/>
      <c r="VAO222" s="45"/>
      <c r="VAP222" s="45"/>
      <c r="VAQ222" s="45"/>
      <c r="VAR222" s="45"/>
      <c r="VAS222" s="45"/>
      <c r="VAT222" s="45"/>
      <c r="VAU222" s="45"/>
      <c r="VAV222" s="45"/>
      <c r="VAW222" s="45"/>
      <c r="VAX222" s="45"/>
      <c r="VAY222" s="45"/>
      <c r="VAZ222" s="45"/>
      <c r="VBA222" s="45"/>
      <c r="VBB222" s="45"/>
      <c r="VBC222" s="45"/>
      <c r="VBD222" s="45"/>
      <c r="VBE222" s="45"/>
      <c r="VBF222" s="45"/>
      <c r="VBG222" s="45"/>
      <c r="VBH222" s="45"/>
      <c r="VBI222" s="45"/>
      <c r="VBJ222" s="45"/>
      <c r="VBK222" s="45"/>
      <c r="VBL222" s="45"/>
      <c r="VBM222" s="45"/>
      <c r="VBN222" s="45"/>
      <c r="VBO222" s="45"/>
      <c r="VBP222" s="45"/>
      <c r="VBQ222" s="45"/>
      <c r="VBR222" s="45"/>
      <c r="VBS222" s="45"/>
      <c r="VBT222" s="45"/>
      <c r="VBU222" s="45"/>
      <c r="VBV222" s="45"/>
      <c r="VBW222" s="45"/>
      <c r="VBX222" s="45"/>
      <c r="VBY222" s="45"/>
      <c r="VBZ222" s="45"/>
      <c r="VCA222" s="45"/>
      <c r="VCB222" s="45"/>
      <c r="VCC222" s="45"/>
      <c r="VCD222" s="45"/>
      <c r="VCE222" s="45"/>
      <c r="VCF222" s="45"/>
      <c r="VCG222" s="45"/>
      <c r="VCH222" s="45"/>
      <c r="VCI222" s="45"/>
      <c r="VCJ222" s="45"/>
      <c r="VCK222" s="45"/>
      <c r="VCL222" s="45"/>
      <c r="VCM222" s="45"/>
      <c r="VCN222" s="45"/>
      <c r="VCO222" s="45"/>
      <c r="VCP222" s="45"/>
      <c r="VCQ222" s="45"/>
      <c r="VCR222" s="45"/>
      <c r="VCS222" s="45"/>
      <c r="VCT222" s="45"/>
      <c r="VCU222" s="45"/>
      <c r="VCV222" s="45"/>
      <c r="VCW222" s="45"/>
      <c r="VCX222" s="45"/>
      <c r="VCY222" s="45"/>
      <c r="VCZ222" s="45"/>
      <c r="VDA222" s="45"/>
      <c r="VDB222" s="45"/>
      <c r="VDC222" s="45"/>
      <c r="VDD222" s="45"/>
      <c r="VDE222" s="45"/>
      <c r="VDF222" s="45"/>
      <c r="VDG222" s="45"/>
      <c r="VDH222" s="45"/>
      <c r="VDI222" s="45"/>
      <c r="VDJ222" s="45"/>
      <c r="VDK222" s="45"/>
      <c r="VDL222" s="45"/>
      <c r="VDM222" s="45"/>
      <c r="VDN222" s="45"/>
      <c r="VDO222" s="45"/>
      <c r="VDP222" s="45"/>
      <c r="VDQ222" s="45"/>
      <c r="VDR222" s="45"/>
      <c r="VDS222" s="45"/>
      <c r="VDT222" s="45"/>
      <c r="VDU222" s="45"/>
      <c r="VDV222" s="45"/>
      <c r="VDW222" s="45"/>
      <c r="VDX222" s="45"/>
      <c r="VDY222" s="45"/>
      <c r="VDZ222" s="45"/>
      <c r="VEA222" s="45"/>
      <c r="VEB222" s="45"/>
      <c r="VEC222" s="45"/>
      <c r="VED222" s="45"/>
      <c r="VEE222" s="45"/>
      <c r="VEF222" s="45"/>
      <c r="VEG222" s="45"/>
      <c r="VEH222" s="45"/>
      <c r="VEI222" s="45"/>
      <c r="VEJ222" s="45"/>
      <c r="VEK222" s="45"/>
      <c r="VEL222" s="45"/>
      <c r="VEM222" s="45"/>
      <c r="VEN222" s="45"/>
      <c r="VEO222" s="45"/>
      <c r="VEP222" s="45"/>
      <c r="VEQ222" s="45"/>
      <c r="VER222" s="45"/>
      <c r="VES222" s="45"/>
      <c r="VET222" s="45"/>
      <c r="VEU222" s="45"/>
      <c r="VEV222" s="45"/>
      <c r="VEW222" s="45"/>
      <c r="VEX222" s="45"/>
      <c r="VEY222" s="45"/>
      <c r="VEZ222" s="45"/>
      <c r="VFA222" s="45"/>
      <c r="VFB222" s="45"/>
      <c r="VFC222" s="45"/>
      <c r="VFD222" s="45"/>
      <c r="VFE222" s="45"/>
      <c r="VFF222" s="45"/>
      <c r="VFG222" s="45"/>
      <c r="VFH222" s="45"/>
      <c r="VFI222" s="45"/>
      <c r="VFJ222" s="45"/>
      <c r="VFK222" s="45"/>
      <c r="VFL222" s="45"/>
      <c r="VFM222" s="45"/>
      <c r="VFN222" s="45"/>
      <c r="VFO222" s="45"/>
      <c r="VFP222" s="45"/>
      <c r="VFQ222" s="45"/>
      <c r="VFR222" s="45"/>
      <c r="VFS222" s="45"/>
      <c r="VFT222" s="45"/>
      <c r="VFU222" s="45"/>
      <c r="VFV222" s="45"/>
      <c r="VFW222" s="45"/>
      <c r="VFX222" s="45"/>
      <c r="VFY222" s="45"/>
      <c r="VFZ222" s="45"/>
      <c r="VGA222" s="45"/>
      <c r="VGB222" s="45"/>
      <c r="VGC222" s="45"/>
      <c r="VGD222" s="45"/>
      <c r="VGE222" s="45"/>
      <c r="VGF222" s="45"/>
      <c r="VGG222" s="45"/>
      <c r="VGH222" s="45"/>
      <c r="VGI222" s="45"/>
      <c r="VGJ222" s="45"/>
      <c r="VGK222" s="45"/>
      <c r="VGL222" s="45"/>
      <c r="VGM222" s="45"/>
      <c r="VGN222" s="45"/>
      <c r="VGO222" s="45"/>
      <c r="VGP222" s="45"/>
      <c r="VGQ222" s="45"/>
      <c r="VGR222" s="45"/>
      <c r="VGS222" s="45"/>
      <c r="VGT222" s="45"/>
      <c r="VGU222" s="45"/>
      <c r="VGV222" s="45"/>
      <c r="VGW222" s="45"/>
      <c r="VGX222" s="45"/>
      <c r="VGY222" s="45"/>
      <c r="VGZ222" s="45"/>
      <c r="VHA222" s="45"/>
      <c r="VHB222" s="45"/>
      <c r="VHC222" s="45"/>
      <c r="VHD222" s="45"/>
      <c r="VHE222" s="45"/>
      <c r="VHF222" s="45"/>
      <c r="VHG222" s="45"/>
      <c r="VHH222" s="45"/>
      <c r="VHI222" s="45"/>
      <c r="VHJ222" s="45"/>
      <c r="VHK222" s="45"/>
      <c r="VHL222" s="45"/>
      <c r="VHM222" s="45"/>
      <c r="VHN222" s="45"/>
      <c r="VHO222" s="45"/>
      <c r="VHP222" s="45"/>
      <c r="VHQ222" s="45"/>
      <c r="VHR222" s="45"/>
      <c r="VHS222" s="45"/>
      <c r="VHT222" s="45"/>
      <c r="VHU222" s="45"/>
      <c r="VHV222" s="45"/>
      <c r="VHW222" s="45"/>
      <c r="VHX222" s="45"/>
      <c r="VHY222" s="45"/>
      <c r="VHZ222" s="45"/>
      <c r="VIA222" s="45"/>
      <c r="VIB222" s="45"/>
      <c r="VIC222" s="45"/>
      <c r="VID222" s="45"/>
      <c r="VIE222" s="45"/>
      <c r="VIF222" s="45"/>
      <c r="VIG222" s="45"/>
      <c r="VIH222" s="45"/>
      <c r="VII222" s="45"/>
      <c r="VIJ222" s="45"/>
      <c r="VIK222" s="45"/>
      <c r="VIL222" s="45"/>
      <c r="VIM222" s="45"/>
      <c r="VIN222" s="45"/>
      <c r="VIO222" s="45"/>
      <c r="VIP222" s="45"/>
      <c r="VIQ222" s="45"/>
      <c r="VIR222" s="45"/>
      <c r="VIS222" s="45"/>
      <c r="VIT222" s="45"/>
      <c r="VIU222" s="45"/>
      <c r="VIV222" s="45"/>
      <c r="VIW222" s="45"/>
      <c r="VIX222" s="45"/>
      <c r="VIY222" s="45"/>
      <c r="VIZ222" s="45"/>
      <c r="VJA222" s="45"/>
      <c r="VJB222" s="45"/>
      <c r="VJC222" s="45"/>
      <c r="VJD222" s="45"/>
      <c r="VJE222" s="45"/>
      <c r="VJF222" s="45"/>
      <c r="VJG222" s="45"/>
      <c r="VJH222" s="45"/>
      <c r="VJI222" s="45"/>
      <c r="VJJ222" s="45"/>
      <c r="VJK222" s="45"/>
      <c r="VJL222" s="45"/>
      <c r="VJM222" s="45"/>
      <c r="VJN222" s="45"/>
      <c r="VJO222" s="45"/>
      <c r="VJP222" s="45"/>
      <c r="VJQ222" s="45"/>
      <c r="VJR222" s="45"/>
      <c r="VJS222" s="45"/>
      <c r="VJT222" s="45"/>
      <c r="VJU222" s="45"/>
      <c r="VJV222" s="45"/>
      <c r="VJW222" s="45"/>
      <c r="VJX222" s="45"/>
      <c r="VJY222" s="45"/>
      <c r="VJZ222" s="45"/>
      <c r="VKA222" s="45"/>
      <c r="VKB222" s="45"/>
      <c r="VKC222" s="45"/>
      <c r="VKD222" s="45"/>
      <c r="VKE222" s="45"/>
      <c r="VKF222" s="45"/>
      <c r="VKG222" s="45"/>
      <c r="VKH222" s="45"/>
      <c r="VKI222" s="45"/>
      <c r="VKJ222" s="45"/>
      <c r="VKK222" s="45"/>
      <c r="VKL222" s="45"/>
      <c r="VKM222" s="45"/>
      <c r="VKN222" s="45"/>
      <c r="VKO222" s="45"/>
      <c r="VKP222" s="45"/>
      <c r="VKQ222" s="45"/>
      <c r="VKR222" s="45"/>
      <c r="VKS222" s="45"/>
      <c r="VKT222" s="45"/>
      <c r="VKU222" s="45"/>
      <c r="VKV222" s="45"/>
      <c r="VKW222" s="45"/>
      <c r="VKX222" s="45"/>
      <c r="VKY222" s="45"/>
      <c r="VKZ222" s="45"/>
      <c r="VLA222" s="45"/>
      <c r="VLB222" s="45"/>
      <c r="VLC222" s="45"/>
      <c r="VLD222" s="45"/>
      <c r="VLE222" s="45"/>
      <c r="VLF222" s="45"/>
      <c r="VLG222" s="45"/>
      <c r="VLH222" s="45"/>
      <c r="VLI222" s="45"/>
      <c r="VLJ222" s="45"/>
      <c r="VLK222" s="45"/>
      <c r="VLL222" s="45"/>
      <c r="VLM222" s="45"/>
      <c r="VLN222" s="45"/>
      <c r="VLO222" s="45"/>
      <c r="VLP222" s="45"/>
      <c r="VLQ222" s="45"/>
      <c r="VLR222" s="45"/>
      <c r="VLS222" s="45"/>
      <c r="VLT222" s="45"/>
      <c r="VLU222" s="45"/>
      <c r="VLV222" s="45"/>
      <c r="VLW222" s="45"/>
      <c r="VLX222" s="45"/>
      <c r="VLY222" s="45"/>
      <c r="VLZ222" s="45"/>
      <c r="VMA222" s="45"/>
      <c r="VMB222" s="45"/>
      <c r="VMC222" s="45"/>
      <c r="VMD222" s="45"/>
      <c r="VME222" s="45"/>
      <c r="VMF222" s="45"/>
      <c r="VMG222" s="45"/>
      <c r="VMH222" s="45"/>
      <c r="VMI222" s="45"/>
      <c r="VMJ222" s="45"/>
      <c r="VMK222" s="45"/>
      <c r="VML222" s="45"/>
      <c r="VMM222" s="45"/>
      <c r="VMN222" s="45"/>
      <c r="VMO222" s="45"/>
      <c r="VMP222" s="45"/>
      <c r="VMQ222" s="45"/>
      <c r="VMR222" s="45"/>
      <c r="VMS222" s="45"/>
      <c r="VMT222" s="45"/>
      <c r="VMU222" s="45"/>
      <c r="VMV222" s="45"/>
      <c r="VMW222" s="45"/>
      <c r="VMX222" s="45"/>
      <c r="VMY222" s="45"/>
      <c r="VMZ222" s="45"/>
      <c r="VNA222" s="45"/>
      <c r="VNB222" s="45"/>
      <c r="VNC222" s="45"/>
      <c r="VND222" s="45"/>
      <c r="VNE222" s="45"/>
      <c r="VNF222" s="45"/>
      <c r="VNG222" s="45"/>
      <c r="VNH222" s="45"/>
      <c r="VNI222" s="45"/>
      <c r="VNJ222" s="45"/>
      <c r="VNK222" s="45"/>
      <c r="VNL222" s="45"/>
      <c r="VNM222" s="45"/>
      <c r="VNN222" s="45"/>
      <c r="VNO222" s="45"/>
      <c r="VNP222" s="45"/>
      <c r="VNQ222" s="45"/>
      <c r="VNR222" s="45"/>
      <c r="VNS222" s="45"/>
      <c r="VNT222" s="45"/>
      <c r="VNU222" s="45"/>
      <c r="VNV222" s="45"/>
      <c r="VNW222" s="45"/>
      <c r="VNX222" s="45"/>
      <c r="VNY222" s="45"/>
      <c r="VNZ222" s="45"/>
      <c r="VOA222" s="45"/>
      <c r="VOB222" s="45"/>
      <c r="VOC222" s="45"/>
      <c r="VOD222" s="45"/>
      <c r="VOE222" s="45"/>
      <c r="VOF222" s="45"/>
      <c r="VOG222" s="45"/>
      <c r="VOH222" s="45"/>
      <c r="VOI222" s="45"/>
      <c r="VOJ222" s="45"/>
      <c r="VOK222" s="45"/>
      <c r="VOL222" s="45"/>
      <c r="VOM222" s="45"/>
      <c r="VON222" s="45"/>
      <c r="VOO222" s="45"/>
      <c r="VOP222" s="45"/>
      <c r="VOQ222" s="45"/>
      <c r="VOR222" s="45"/>
      <c r="VOS222" s="45"/>
      <c r="VOT222" s="45"/>
      <c r="VOU222" s="45"/>
      <c r="VOV222" s="45"/>
      <c r="VOW222" s="45"/>
      <c r="VOX222" s="45"/>
      <c r="VOY222" s="45"/>
      <c r="VOZ222" s="45"/>
      <c r="VPA222" s="45"/>
      <c r="VPB222" s="45"/>
      <c r="VPC222" s="45"/>
      <c r="VPD222" s="45"/>
      <c r="VPE222" s="45"/>
      <c r="VPF222" s="45"/>
      <c r="VPG222" s="45"/>
      <c r="VPH222" s="45"/>
      <c r="VPI222" s="45"/>
      <c r="VPJ222" s="45"/>
      <c r="VPK222" s="45"/>
      <c r="VPL222" s="45"/>
      <c r="VPM222" s="45"/>
      <c r="VPN222" s="45"/>
      <c r="VPO222" s="45"/>
      <c r="VPP222" s="45"/>
      <c r="VPQ222" s="45"/>
      <c r="VPR222" s="45"/>
      <c r="VPS222" s="45"/>
      <c r="VPT222" s="45"/>
      <c r="VPU222" s="45"/>
      <c r="VPV222" s="45"/>
      <c r="VPW222" s="45"/>
      <c r="VPX222" s="45"/>
      <c r="VPY222" s="45"/>
      <c r="VPZ222" s="45"/>
      <c r="VQA222" s="45"/>
      <c r="VQB222" s="45"/>
      <c r="VQC222" s="45"/>
      <c r="VQD222" s="45"/>
      <c r="VQE222" s="45"/>
      <c r="VQF222" s="45"/>
      <c r="VQG222" s="45"/>
      <c r="VQH222" s="45"/>
      <c r="VQI222" s="45"/>
      <c r="VQJ222" s="45"/>
      <c r="VQK222" s="45"/>
      <c r="VQL222" s="45"/>
      <c r="VQM222" s="45"/>
      <c r="VQN222" s="45"/>
      <c r="VQO222" s="45"/>
      <c r="VQP222" s="45"/>
      <c r="VQQ222" s="45"/>
      <c r="VQR222" s="45"/>
      <c r="VQS222" s="45"/>
      <c r="VQT222" s="45"/>
      <c r="VQU222" s="45"/>
      <c r="VQV222" s="45"/>
      <c r="VQW222" s="45"/>
      <c r="VQX222" s="45"/>
      <c r="VQY222" s="45"/>
      <c r="VQZ222" s="45"/>
      <c r="VRA222" s="45"/>
      <c r="VRB222" s="45"/>
      <c r="VRC222" s="45"/>
      <c r="VRD222" s="45"/>
      <c r="VRE222" s="45"/>
      <c r="VRF222" s="45"/>
      <c r="VRG222" s="45"/>
      <c r="VRH222" s="45"/>
      <c r="VRI222" s="45"/>
      <c r="VRJ222" s="45"/>
      <c r="VRK222" s="45"/>
      <c r="VRL222" s="45"/>
      <c r="VRM222" s="45"/>
      <c r="VRN222" s="45"/>
      <c r="VRO222" s="45"/>
      <c r="VRP222" s="45"/>
      <c r="VRQ222" s="45"/>
      <c r="VRR222" s="45"/>
      <c r="VRS222" s="45"/>
      <c r="VRT222" s="45"/>
      <c r="VRU222" s="45"/>
      <c r="VRV222" s="45"/>
      <c r="VRW222" s="45"/>
      <c r="VRX222" s="45"/>
      <c r="VRY222" s="45"/>
      <c r="VRZ222" s="45"/>
      <c r="VSA222" s="45"/>
      <c r="VSB222" s="45"/>
      <c r="VSC222" s="45"/>
      <c r="VSD222" s="45"/>
      <c r="VSE222" s="45"/>
      <c r="VSF222" s="45"/>
      <c r="VSG222" s="45"/>
      <c r="VSH222" s="45"/>
      <c r="VSI222" s="45"/>
      <c r="VSJ222" s="45"/>
      <c r="VSK222" s="45"/>
      <c r="VSL222" s="45"/>
      <c r="VSM222" s="45"/>
      <c r="VSN222" s="45"/>
      <c r="VSO222" s="45"/>
      <c r="VSP222" s="45"/>
      <c r="VSQ222" s="45"/>
      <c r="VSR222" s="45"/>
      <c r="VSS222" s="45"/>
      <c r="VST222" s="45"/>
      <c r="VSU222" s="45"/>
      <c r="VSV222" s="45"/>
      <c r="VSW222" s="45"/>
      <c r="VSX222" s="45"/>
      <c r="VSY222" s="45"/>
      <c r="VSZ222" s="45"/>
      <c r="VTA222" s="45"/>
      <c r="VTB222" s="45"/>
      <c r="VTC222" s="45"/>
      <c r="VTD222" s="45"/>
      <c r="VTE222" s="45"/>
      <c r="VTF222" s="45"/>
      <c r="VTG222" s="45"/>
      <c r="VTH222" s="45"/>
      <c r="VTI222" s="45"/>
      <c r="VTJ222" s="45"/>
      <c r="VTK222" s="45"/>
      <c r="VTL222" s="45"/>
      <c r="VTM222" s="45"/>
      <c r="VTN222" s="45"/>
      <c r="VTO222" s="45"/>
      <c r="VTP222" s="45"/>
      <c r="VTQ222" s="45"/>
      <c r="VTR222" s="45"/>
      <c r="VTS222" s="45"/>
      <c r="VTT222" s="45"/>
      <c r="VTU222" s="45"/>
      <c r="VTV222" s="45"/>
      <c r="VTW222" s="45"/>
      <c r="VTX222" s="45"/>
      <c r="VTY222" s="45"/>
      <c r="VTZ222" s="45"/>
      <c r="VUA222" s="45"/>
      <c r="VUB222" s="45"/>
      <c r="VUC222" s="45"/>
      <c r="VUD222" s="45"/>
      <c r="VUE222" s="45"/>
      <c r="VUF222" s="45"/>
      <c r="VUG222" s="45"/>
      <c r="VUH222" s="45"/>
      <c r="VUI222" s="45"/>
      <c r="VUJ222" s="45"/>
      <c r="VUK222" s="45"/>
      <c r="VUL222" s="45"/>
      <c r="VUM222" s="45"/>
      <c r="VUN222" s="45"/>
      <c r="VUO222" s="45"/>
      <c r="VUP222" s="45"/>
      <c r="VUQ222" s="45"/>
      <c r="VUR222" s="45"/>
      <c r="VUS222" s="45"/>
      <c r="VUT222" s="45"/>
      <c r="VUU222" s="45"/>
      <c r="VUV222" s="45"/>
      <c r="VUW222" s="45"/>
      <c r="VUX222" s="45"/>
      <c r="VUY222" s="45"/>
      <c r="VUZ222" s="45"/>
      <c r="VVA222" s="45"/>
      <c r="VVB222" s="45"/>
      <c r="VVC222" s="45"/>
      <c r="VVD222" s="45"/>
      <c r="VVE222" s="45"/>
      <c r="VVF222" s="45"/>
      <c r="VVG222" s="45"/>
      <c r="VVH222" s="45"/>
      <c r="VVI222" s="45"/>
      <c r="VVJ222" s="45"/>
      <c r="VVK222" s="45"/>
      <c r="VVL222" s="45"/>
      <c r="VVM222" s="45"/>
      <c r="VVN222" s="45"/>
      <c r="VVO222" s="45"/>
      <c r="VVP222" s="45"/>
      <c r="VVQ222" s="45"/>
      <c r="VVR222" s="45"/>
      <c r="VVS222" s="45"/>
      <c r="VVT222" s="45"/>
      <c r="VVU222" s="45"/>
      <c r="VVV222" s="45"/>
      <c r="VVW222" s="45"/>
      <c r="VVX222" s="45"/>
      <c r="VVY222" s="45"/>
      <c r="VVZ222" s="45"/>
      <c r="VWA222" s="45"/>
      <c r="VWB222" s="45"/>
      <c r="VWC222" s="45"/>
      <c r="VWD222" s="45"/>
      <c r="VWE222" s="45"/>
      <c r="VWF222" s="45"/>
      <c r="VWG222" s="45"/>
      <c r="VWH222" s="45"/>
      <c r="VWI222" s="45"/>
      <c r="VWJ222" s="45"/>
      <c r="VWK222" s="45"/>
      <c r="VWL222" s="45"/>
      <c r="VWM222" s="45"/>
      <c r="VWN222" s="45"/>
      <c r="VWO222" s="45"/>
      <c r="VWP222" s="45"/>
      <c r="VWQ222" s="45"/>
      <c r="VWR222" s="45"/>
      <c r="VWS222" s="45"/>
      <c r="VWT222" s="45"/>
      <c r="VWU222" s="45"/>
      <c r="VWV222" s="45"/>
      <c r="VWW222" s="45"/>
      <c r="VWX222" s="45"/>
      <c r="VWY222" s="45"/>
      <c r="VWZ222" s="45"/>
      <c r="VXA222" s="45"/>
      <c r="VXB222" s="45"/>
      <c r="VXC222" s="45"/>
      <c r="VXD222" s="45"/>
      <c r="VXE222" s="45"/>
      <c r="VXF222" s="45"/>
      <c r="VXG222" s="45"/>
      <c r="VXH222" s="45"/>
      <c r="VXI222" s="45"/>
      <c r="VXJ222" s="45"/>
      <c r="VXK222" s="45"/>
      <c r="VXL222" s="45"/>
      <c r="VXM222" s="45"/>
      <c r="VXN222" s="45"/>
      <c r="VXO222" s="45"/>
      <c r="VXP222" s="45"/>
      <c r="VXQ222" s="45"/>
      <c r="VXR222" s="45"/>
      <c r="VXS222" s="45"/>
      <c r="VXT222" s="45"/>
      <c r="VXU222" s="45"/>
      <c r="VXV222" s="45"/>
      <c r="VXW222" s="45"/>
      <c r="VXX222" s="45"/>
      <c r="VXY222" s="45"/>
      <c r="VXZ222" s="45"/>
      <c r="VYA222" s="45"/>
      <c r="VYB222" s="45"/>
      <c r="VYC222" s="45"/>
      <c r="VYD222" s="45"/>
      <c r="VYE222" s="45"/>
      <c r="VYF222" s="45"/>
      <c r="VYG222" s="45"/>
      <c r="VYH222" s="45"/>
      <c r="VYI222" s="45"/>
      <c r="VYJ222" s="45"/>
      <c r="VYK222" s="45"/>
      <c r="VYL222" s="45"/>
      <c r="VYM222" s="45"/>
      <c r="VYN222" s="45"/>
      <c r="VYO222" s="45"/>
      <c r="VYP222" s="45"/>
      <c r="VYQ222" s="45"/>
      <c r="VYR222" s="45"/>
      <c r="VYS222" s="45"/>
      <c r="VYT222" s="45"/>
      <c r="VYU222" s="45"/>
      <c r="VYV222" s="45"/>
      <c r="VYW222" s="45"/>
      <c r="VYX222" s="45"/>
      <c r="VYY222" s="45"/>
      <c r="VYZ222" s="45"/>
      <c r="VZA222" s="45"/>
      <c r="VZB222" s="45"/>
      <c r="VZC222" s="45"/>
      <c r="VZD222" s="45"/>
      <c r="VZE222" s="45"/>
      <c r="VZF222" s="45"/>
      <c r="VZG222" s="45"/>
      <c r="VZH222" s="45"/>
      <c r="VZI222" s="45"/>
      <c r="VZJ222" s="45"/>
      <c r="VZK222" s="45"/>
      <c r="VZL222" s="45"/>
      <c r="VZM222" s="45"/>
      <c r="VZN222" s="45"/>
      <c r="VZO222" s="45"/>
      <c r="VZP222" s="45"/>
      <c r="VZQ222" s="45"/>
      <c r="VZR222" s="45"/>
      <c r="VZS222" s="45"/>
      <c r="VZT222" s="45"/>
      <c r="VZU222" s="45"/>
      <c r="VZV222" s="45"/>
      <c r="VZW222" s="45"/>
      <c r="VZX222" s="45"/>
      <c r="VZY222" s="45"/>
      <c r="VZZ222" s="45"/>
      <c r="WAA222" s="45"/>
      <c r="WAB222" s="45"/>
      <c r="WAC222" s="45"/>
      <c r="WAD222" s="45"/>
      <c r="WAE222" s="45"/>
      <c r="WAF222" s="45"/>
      <c r="WAG222" s="45"/>
      <c r="WAH222" s="45"/>
      <c r="WAI222" s="45"/>
      <c r="WAJ222" s="45"/>
      <c r="WAK222" s="45"/>
      <c r="WAL222" s="45"/>
      <c r="WAM222" s="45"/>
      <c r="WAN222" s="45"/>
      <c r="WAO222" s="45"/>
      <c r="WAP222" s="45"/>
      <c r="WAQ222" s="45"/>
      <c r="WAR222" s="45"/>
      <c r="WAS222" s="45"/>
      <c r="WAT222" s="45"/>
      <c r="WAU222" s="45"/>
      <c r="WAV222" s="45"/>
      <c r="WAW222" s="45"/>
      <c r="WAX222" s="45"/>
      <c r="WAY222" s="45"/>
      <c r="WAZ222" s="45"/>
      <c r="WBA222" s="45"/>
      <c r="WBB222" s="45"/>
      <c r="WBC222" s="45"/>
      <c r="WBD222" s="45"/>
      <c r="WBE222" s="45"/>
      <c r="WBF222" s="45"/>
      <c r="WBG222" s="45"/>
      <c r="WBH222" s="45"/>
      <c r="WBI222" s="45"/>
      <c r="WBJ222" s="45"/>
      <c r="WBK222" s="45"/>
      <c r="WBL222" s="45"/>
      <c r="WBM222" s="45"/>
      <c r="WBN222" s="45"/>
      <c r="WBO222" s="45"/>
      <c r="WBP222" s="45"/>
      <c r="WBQ222" s="45"/>
      <c r="WBR222" s="45"/>
      <c r="WBS222" s="45"/>
      <c r="WBT222" s="45"/>
      <c r="WBU222" s="45"/>
      <c r="WBV222" s="45"/>
      <c r="WBW222" s="45"/>
      <c r="WBX222" s="45"/>
      <c r="WBY222" s="45"/>
      <c r="WBZ222" s="45"/>
      <c r="WCA222" s="45"/>
      <c r="WCB222" s="45"/>
      <c r="WCC222" s="45"/>
      <c r="WCD222" s="45"/>
      <c r="WCE222" s="45"/>
      <c r="WCF222" s="45"/>
      <c r="WCG222" s="45"/>
      <c r="WCH222" s="45"/>
      <c r="WCI222" s="45"/>
      <c r="WCJ222" s="45"/>
      <c r="WCK222" s="45"/>
      <c r="WCL222" s="45"/>
      <c r="WCM222" s="45"/>
      <c r="WCN222" s="45"/>
      <c r="WCO222" s="45"/>
      <c r="WCP222" s="45"/>
      <c r="WCQ222" s="45"/>
      <c r="WCR222" s="45"/>
      <c r="WCS222" s="45"/>
      <c r="WCT222" s="45"/>
      <c r="WCU222" s="45"/>
      <c r="WCV222" s="45"/>
      <c r="WCW222" s="45"/>
      <c r="WCX222" s="45"/>
      <c r="WCY222" s="45"/>
      <c r="WCZ222" s="45"/>
      <c r="WDA222" s="45"/>
      <c r="WDB222" s="45"/>
      <c r="WDC222" s="45"/>
      <c r="WDD222" s="45"/>
      <c r="WDE222" s="45"/>
      <c r="WDF222" s="45"/>
      <c r="WDG222" s="45"/>
      <c r="WDH222" s="45"/>
      <c r="WDI222" s="45"/>
      <c r="WDJ222" s="45"/>
      <c r="WDK222" s="45"/>
      <c r="WDL222" s="45"/>
      <c r="WDM222" s="45"/>
      <c r="WDN222" s="45"/>
      <c r="WDO222" s="45"/>
      <c r="WDP222" s="45"/>
      <c r="WDQ222" s="45"/>
      <c r="WDR222" s="45"/>
      <c r="WDS222" s="45"/>
      <c r="WDT222" s="45"/>
      <c r="WDU222" s="45"/>
      <c r="WDV222" s="45"/>
      <c r="WDW222" s="45"/>
      <c r="WDX222" s="45"/>
      <c r="WDY222" s="45"/>
      <c r="WDZ222" s="45"/>
      <c r="WEA222" s="45"/>
      <c r="WEB222" s="45"/>
      <c r="WEC222" s="45"/>
      <c r="WED222" s="45"/>
      <c r="WEE222" s="45"/>
      <c r="WEF222" s="45"/>
      <c r="WEG222" s="45"/>
      <c r="WEH222" s="45"/>
      <c r="WEI222" s="45"/>
      <c r="WEJ222" s="45"/>
      <c r="WEK222" s="45"/>
      <c r="WEL222" s="45"/>
      <c r="WEM222" s="45"/>
      <c r="WEN222" s="45"/>
      <c r="WEO222" s="45"/>
      <c r="WEP222" s="45"/>
      <c r="WEQ222" s="45"/>
      <c r="WER222" s="45"/>
      <c r="WES222" s="45"/>
      <c r="WET222" s="45"/>
      <c r="WEU222" s="45"/>
      <c r="WEV222" s="45"/>
      <c r="WEW222" s="45"/>
      <c r="WEX222" s="45"/>
      <c r="WEY222" s="45"/>
      <c r="WEZ222" s="45"/>
      <c r="WFA222" s="45"/>
      <c r="WFB222" s="45"/>
      <c r="WFC222" s="45"/>
      <c r="WFD222" s="45"/>
      <c r="WFE222" s="45"/>
      <c r="WFF222" s="45"/>
      <c r="WFG222" s="45"/>
      <c r="WFH222" s="45"/>
      <c r="WFI222" s="45"/>
      <c r="WFJ222" s="45"/>
      <c r="WFK222" s="45"/>
      <c r="WFL222" s="45"/>
      <c r="WFM222" s="45"/>
      <c r="WFN222" s="45"/>
      <c r="WFO222" s="45"/>
      <c r="WFP222" s="45"/>
      <c r="WFQ222" s="45"/>
      <c r="WFR222" s="45"/>
      <c r="WFS222" s="45"/>
      <c r="WFT222" s="45"/>
      <c r="WFU222" s="45"/>
      <c r="WFV222" s="45"/>
      <c r="WFW222" s="45"/>
      <c r="WFX222" s="45"/>
      <c r="WFY222" s="45"/>
      <c r="WFZ222" s="45"/>
      <c r="WGA222" s="45"/>
      <c r="WGB222" s="45"/>
      <c r="WGC222" s="45"/>
      <c r="WGD222" s="45"/>
      <c r="WGE222" s="45"/>
      <c r="WGF222" s="45"/>
      <c r="WGG222" s="45"/>
      <c r="WGH222" s="45"/>
      <c r="WGI222" s="45"/>
      <c r="WGJ222" s="45"/>
      <c r="WGK222" s="45"/>
      <c r="WGL222" s="45"/>
      <c r="WGM222" s="45"/>
      <c r="WGN222" s="45"/>
      <c r="WGO222" s="45"/>
      <c r="WGP222" s="45"/>
      <c r="WGQ222" s="45"/>
      <c r="WGR222" s="45"/>
      <c r="WGS222" s="45"/>
      <c r="WGT222" s="45"/>
      <c r="WGU222" s="45"/>
      <c r="WGV222" s="45"/>
      <c r="WGW222" s="45"/>
      <c r="WGX222" s="45"/>
      <c r="WGY222" s="45"/>
      <c r="WGZ222" s="45"/>
      <c r="WHA222" s="45"/>
      <c r="WHB222" s="45"/>
      <c r="WHC222" s="45"/>
      <c r="WHD222" s="45"/>
      <c r="WHE222" s="45"/>
      <c r="WHF222" s="45"/>
      <c r="WHG222" s="45"/>
      <c r="WHH222" s="45"/>
      <c r="WHI222" s="45"/>
      <c r="WHJ222" s="45"/>
      <c r="WHK222" s="45"/>
      <c r="WHL222" s="45"/>
      <c r="WHM222" s="45"/>
      <c r="WHN222" s="45"/>
      <c r="WHO222" s="45"/>
      <c r="WHP222" s="45"/>
      <c r="WHQ222" s="45"/>
      <c r="WHR222" s="45"/>
      <c r="WHS222" s="45"/>
      <c r="WHT222" s="45"/>
      <c r="WHU222" s="45"/>
      <c r="WHV222" s="45"/>
      <c r="WHW222" s="45"/>
      <c r="WHX222" s="45"/>
      <c r="WHY222" s="45"/>
      <c r="WHZ222" s="45"/>
      <c r="WIA222" s="45"/>
      <c r="WIB222" s="45"/>
      <c r="WIC222" s="45"/>
      <c r="WID222" s="45"/>
      <c r="WIE222" s="45"/>
      <c r="WIF222" s="45"/>
      <c r="WIG222" s="45"/>
      <c r="WIH222" s="45"/>
      <c r="WII222" s="45"/>
      <c r="WIJ222" s="45"/>
      <c r="WIK222" s="45"/>
      <c r="WIL222" s="45"/>
      <c r="WIM222" s="45"/>
      <c r="WIN222" s="45"/>
      <c r="WIO222" s="45"/>
      <c r="WIP222" s="45"/>
      <c r="WIQ222" s="45"/>
      <c r="WIR222" s="45"/>
      <c r="WIS222" s="45"/>
      <c r="WIT222" s="45"/>
      <c r="WIU222" s="45"/>
      <c r="WIV222" s="45"/>
      <c r="WIW222" s="45"/>
      <c r="WIX222" s="45"/>
      <c r="WIY222" s="45"/>
      <c r="WIZ222" s="45"/>
      <c r="WJA222" s="45"/>
      <c r="WJB222" s="45"/>
      <c r="WJC222" s="45"/>
      <c r="WJD222" s="45"/>
      <c r="WJE222" s="45"/>
      <c r="WJF222" s="45"/>
      <c r="WJG222" s="45"/>
      <c r="WJH222" s="45"/>
      <c r="WJI222" s="45"/>
      <c r="WJJ222" s="45"/>
      <c r="WJK222" s="45"/>
      <c r="WJL222" s="45"/>
      <c r="WJM222" s="45"/>
      <c r="WJN222" s="45"/>
      <c r="WJO222" s="45"/>
      <c r="WJP222" s="45"/>
      <c r="WJQ222" s="45"/>
      <c r="WJR222" s="45"/>
      <c r="WJS222" s="45"/>
      <c r="WJT222" s="45"/>
      <c r="WJU222" s="45"/>
      <c r="WJV222" s="45"/>
      <c r="WJW222" s="45"/>
      <c r="WJX222" s="45"/>
      <c r="WJY222" s="45"/>
      <c r="WJZ222" s="45"/>
      <c r="WKA222" s="45"/>
      <c r="WKB222" s="45"/>
      <c r="WKC222" s="45"/>
      <c r="WKD222" s="45"/>
      <c r="WKE222" s="45"/>
      <c r="WKF222" s="45"/>
      <c r="WKG222" s="45"/>
      <c r="WKH222" s="45"/>
      <c r="WKI222" s="45"/>
      <c r="WKJ222" s="45"/>
      <c r="WKK222" s="45"/>
      <c r="WKL222" s="45"/>
      <c r="WKM222" s="45"/>
      <c r="WKN222" s="45"/>
      <c r="WKO222" s="45"/>
      <c r="WKP222" s="45"/>
      <c r="WKQ222" s="45"/>
      <c r="WKR222" s="45"/>
      <c r="WKS222" s="45"/>
      <c r="WKT222" s="45"/>
      <c r="WKU222" s="45"/>
      <c r="WKV222" s="45"/>
      <c r="WKW222" s="45"/>
      <c r="WKX222" s="45"/>
      <c r="WKY222" s="45"/>
      <c r="WKZ222" s="45"/>
      <c r="WLA222" s="45"/>
      <c r="WLB222" s="45"/>
      <c r="WLC222" s="45"/>
      <c r="WLD222" s="45"/>
      <c r="WLE222" s="45"/>
      <c r="WLF222" s="45"/>
      <c r="WLG222" s="45"/>
      <c r="WLH222" s="45"/>
      <c r="WLI222" s="45"/>
      <c r="WLJ222" s="45"/>
      <c r="WLK222" s="45"/>
      <c r="WLL222" s="45"/>
      <c r="WLM222" s="45"/>
      <c r="WLN222" s="45"/>
      <c r="WLO222" s="45"/>
      <c r="WLP222" s="45"/>
      <c r="WLQ222" s="45"/>
      <c r="WLR222" s="45"/>
      <c r="WLS222" s="45"/>
      <c r="WLT222" s="45"/>
      <c r="WLU222" s="45"/>
      <c r="WLV222" s="45"/>
      <c r="WLW222" s="45"/>
      <c r="WLX222" s="45"/>
      <c r="WLY222" s="45"/>
      <c r="WLZ222" s="45"/>
      <c r="WMA222" s="45"/>
      <c r="WMB222" s="45"/>
      <c r="WMC222" s="45"/>
      <c r="WMD222" s="45"/>
      <c r="WME222" s="45"/>
      <c r="WMF222" s="45"/>
      <c r="WMG222" s="45"/>
      <c r="WMH222" s="45"/>
      <c r="WMI222" s="45"/>
      <c r="WMJ222" s="45"/>
      <c r="WMK222" s="45"/>
      <c r="WML222" s="45"/>
      <c r="WMM222" s="45"/>
      <c r="WMN222" s="45"/>
      <c r="WMO222" s="45"/>
      <c r="WMP222" s="45"/>
      <c r="WMQ222" s="45"/>
      <c r="WMR222" s="45"/>
      <c r="WMS222" s="45"/>
      <c r="WMT222" s="45"/>
      <c r="WMU222" s="45"/>
      <c r="WMV222" s="45"/>
      <c r="WMW222" s="45"/>
      <c r="WMX222" s="45"/>
      <c r="WMY222" s="45"/>
      <c r="WMZ222" s="45"/>
      <c r="WNA222" s="45"/>
      <c r="WNB222" s="45"/>
      <c r="WNC222" s="45"/>
      <c r="WND222" s="45"/>
      <c r="WNE222" s="45"/>
      <c r="WNF222" s="45"/>
      <c r="WNG222" s="45"/>
      <c r="WNH222" s="45"/>
      <c r="WNI222" s="45"/>
      <c r="WNJ222" s="45"/>
      <c r="WNK222" s="45"/>
      <c r="WNL222" s="45"/>
      <c r="WNM222" s="45"/>
      <c r="WNN222" s="45"/>
      <c r="WNO222" s="45"/>
      <c r="WNP222" s="45"/>
      <c r="WNQ222" s="45"/>
      <c r="WNR222" s="45"/>
      <c r="WNS222" s="45"/>
      <c r="WNT222" s="45"/>
      <c r="WNU222" s="45"/>
      <c r="WNV222" s="45"/>
      <c r="WNW222" s="45"/>
      <c r="WNX222" s="45"/>
      <c r="WNY222" s="45"/>
      <c r="WNZ222" s="45"/>
      <c r="WOA222" s="45"/>
      <c r="WOB222" s="45"/>
      <c r="WOC222" s="45"/>
      <c r="WOD222" s="45"/>
      <c r="WOE222" s="45"/>
      <c r="WOF222" s="45"/>
      <c r="WOG222" s="45"/>
      <c r="WOH222" s="45"/>
      <c r="WOI222" s="45"/>
      <c r="WOJ222" s="45"/>
      <c r="WOK222" s="45"/>
      <c r="WOL222" s="45"/>
      <c r="WOM222" s="45"/>
      <c r="WON222" s="45"/>
      <c r="WOO222" s="45"/>
      <c r="WOP222" s="45"/>
      <c r="WOQ222" s="45"/>
      <c r="WOR222" s="45"/>
      <c r="WOS222" s="45"/>
      <c r="WOT222" s="45"/>
      <c r="WOU222" s="45"/>
      <c r="WOV222" s="45"/>
      <c r="WOW222" s="45"/>
      <c r="WOX222" s="45"/>
      <c r="WOY222" s="45"/>
      <c r="WOZ222" s="45"/>
      <c r="WPA222" s="45"/>
      <c r="WPB222" s="45"/>
      <c r="WPC222" s="45"/>
      <c r="WPD222" s="45"/>
      <c r="WPE222" s="45"/>
      <c r="WPF222" s="45"/>
      <c r="WPG222" s="45"/>
      <c r="WPH222" s="45"/>
      <c r="WPI222" s="45"/>
      <c r="WPJ222" s="45"/>
      <c r="WPK222" s="45"/>
      <c r="WPL222" s="45"/>
      <c r="WPM222" s="45"/>
      <c r="WPN222" s="45"/>
      <c r="WPO222" s="45"/>
      <c r="WPP222" s="45"/>
      <c r="WPQ222" s="45"/>
      <c r="WPR222" s="45"/>
      <c r="WPS222" s="45"/>
      <c r="WPT222" s="45"/>
      <c r="WPU222" s="45"/>
      <c r="WPV222" s="45"/>
      <c r="WPW222" s="45"/>
      <c r="WPX222" s="45"/>
      <c r="WPY222" s="45"/>
      <c r="WPZ222" s="45"/>
      <c r="WQA222" s="45"/>
      <c r="WQB222" s="45"/>
      <c r="WQC222" s="45"/>
      <c r="WQD222" s="45"/>
      <c r="WQE222" s="45"/>
      <c r="WQF222" s="45"/>
      <c r="WQG222" s="45"/>
      <c r="WQH222" s="45"/>
      <c r="WQI222" s="45"/>
      <c r="WQJ222" s="45"/>
      <c r="WQK222" s="45"/>
      <c r="WQL222" s="45"/>
      <c r="WQM222" s="45"/>
      <c r="WQN222" s="45"/>
      <c r="WQO222" s="45"/>
      <c r="WQP222" s="45"/>
      <c r="WQQ222" s="45"/>
      <c r="WQR222" s="45"/>
      <c r="WQS222" s="45"/>
      <c r="WQT222" s="45"/>
      <c r="WQU222" s="45"/>
      <c r="WQV222" s="45"/>
      <c r="WQW222" s="45"/>
      <c r="WQX222" s="45"/>
      <c r="WQY222" s="45"/>
      <c r="WQZ222" s="45"/>
      <c r="WRA222" s="45"/>
      <c r="WRB222" s="45"/>
      <c r="WRC222" s="45"/>
      <c r="WRD222" s="45"/>
      <c r="WRE222" s="45"/>
      <c r="WRF222" s="45"/>
      <c r="WRG222" s="45"/>
      <c r="WRH222" s="45"/>
      <c r="WRI222" s="45"/>
      <c r="WRJ222" s="45"/>
      <c r="WRK222" s="45"/>
      <c r="WRL222" s="45"/>
      <c r="WRM222" s="45"/>
      <c r="WRN222" s="45"/>
      <c r="WRO222" s="45"/>
      <c r="WRP222" s="45"/>
      <c r="WRQ222" s="45"/>
      <c r="WRR222" s="45"/>
      <c r="WRS222" s="45"/>
      <c r="WRT222" s="45"/>
      <c r="WRU222" s="45"/>
      <c r="WRV222" s="45"/>
      <c r="WRW222" s="45"/>
      <c r="WRX222" s="45"/>
      <c r="WRY222" s="45"/>
      <c r="WRZ222" s="45"/>
      <c r="WSA222" s="45"/>
      <c r="WSB222" s="45"/>
      <c r="WSC222" s="45"/>
      <c r="WSD222" s="45"/>
      <c r="WSE222" s="45"/>
      <c r="WSF222" s="45"/>
      <c r="WSG222" s="45"/>
      <c r="WSH222" s="45"/>
      <c r="WSI222" s="45"/>
      <c r="WSJ222" s="45"/>
      <c r="WSK222" s="45"/>
      <c r="WSL222" s="45"/>
      <c r="WSM222" s="45"/>
      <c r="WSN222" s="45"/>
      <c r="WSO222" s="45"/>
      <c r="WSP222" s="45"/>
      <c r="WSQ222" s="45"/>
      <c r="WSR222" s="45"/>
      <c r="WSS222" s="45"/>
      <c r="WST222" s="45"/>
      <c r="WSU222" s="45"/>
      <c r="WSV222" s="45"/>
      <c r="WSW222" s="45"/>
      <c r="WSX222" s="45"/>
      <c r="WSY222" s="45"/>
      <c r="WSZ222" s="45"/>
      <c r="WTA222" s="45"/>
      <c r="WTB222" s="45"/>
      <c r="WTC222" s="45"/>
      <c r="WTD222" s="45"/>
      <c r="WTE222" s="45"/>
      <c r="WTF222" s="45"/>
      <c r="WTG222" s="45"/>
      <c r="WTH222" s="45"/>
      <c r="WTI222" s="45"/>
      <c r="WTJ222" s="45"/>
      <c r="WTK222" s="45"/>
      <c r="WTL222" s="45"/>
      <c r="WTM222" s="45"/>
      <c r="WTN222" s="45"/>
      <c r="WTO222" s="45"/>
      <c r="WTP222" s="45"/>
      <c r="WTQ222" s="45"/>
      <c r="WTR222" s="45"/>
      <c r="WTS222" s="45"/>
      <c r="WTT222" s="45"/>
      <c r="WTU222" s="45"/>
      <c r="WTV222" s="45"/>
      <c r="WTW222" s="45"/>
      <c r="WTX222" s="45"/>
      <c r="WTY222" s="45"/>
      <c r="WTZ222" s="45"/>
      <c r="WUA222" s="45"/>
      <c r="WUB222" s="45"/>
      <c r="WUC222" s="45"/>
      <c r="WUD222" s="45"/>
      <c r="WUE222" s="45"/>
      <c r="WUF222" s="45"/>
      <c r="WUG222" s="45"/>
      <c r="WUH222" s="45"/>
      <c r="WUI222" s="45"/>
      <c r="WUJ222" s="45"/>
      <c r="WUK222" s="45"/>
      <c r="WUL222" s="45"/>
      <c r="WUM222" s="45"/>
      <c r="WUN222" s="45"/>
      <c r="WUO222" s="45"/>
      <c r="WUP222" s="45"/>
      <c r="WUQ222" s="45"/>
      <c r="WUR222" s="45"/>
      <c r="WUS222" s="45"/>
      <c r="WUT222" s="45"/>
      <c r="WUU222" s="45"/>
      <c r="WUV222" s="45"/>
      <c r="WUW222" s="45"/>
      <c r="WUX222" s="45"/>
      <c r="WUY222" s="45"/>
      <c r="WUZ222" s="45"/>
      <c r="WVA222" s="45"/>
      <c r="WVB222" s="45"/>
      <c r="WVC222" s="45"/>
      <c r="WVD222" s="45"/>
      <c r="WVE222" s="45"/>
      <c r="WVF222" s="45"/>
      <c r="WVG222" s="45"/>
      <c r="WVH222" s="45"/>
      <c r="WVI222" s="45"/>
      <c r="WVJ222" s="45"/>
      <c r="WVK222" s="45"/>
      <c r="WVL222" s="45"/>
      <c r="WVM222" s="45"/>
      <c r="WVN222" s="45"/>
      <c r="WVO222" s="45"/>
      <c r="WVP222" s="45"/>
      <c r="WVQ222" s="45"/>
      <c r="WVR222" s="45"/>
      <c r="WVS222" s="45"/>
      <c r="WVT222" s="45"/>
      <c r="WVU222" s="45"/>
      <c r="WVV222" s="45"/>
      <c r="WVW222" s="45"/>
      <c r="WVX222" s="45"/>
      <c r="WVY222" s="45"/>
      <c r="WVZ222" s="45"/>
      <c r="WWA222" s="45"/>
      <c r="WWB222" s="45"/>
      <c r="WWC222" s="45"/>
      <c r="WWD222" s="45"/>
      <c r="WWE222" s="45"/>
      <c r="WWF222" s="45"/>
      <c r="WWG222" s="45"/>
      <c r="WWH222" s="45"/>
      <c r="WWI222" s="45"/>
      <c r="WWJ222" s="45"/>
      <c r="WWK222" s="45"/>
      <c r="WWL222" s="45"/>
      <c r="WWM222" s="45"/>
      <c r="WWN222" s="45"/>
      <c r="WWO222" s="45"/>
      <c r="WWP222" s="45"/>
      <c r="WWQ222" s="45"/>
      <c r="WWR222" s="45"/>
      <c r="WWS222" s="45"/>
      <c r="WWT222" s="45"/>
      <c r="WWU222" s="45"/>
      <c r="WWV222" s="45"/>
      <c r="WWW222" s="45"/>
      <c r="WWX222" s="45"/>
      <c r="WWY222" s="45"/>
      <c r="WWZ222" s="45"/>
      <c r="WXA222" s="45"/>
      <c r="WXB222" s="45"/>
      <c r="WXC222" s="45"/>
      <c r="WXD222" s="45"/>
      <c r="WXE222" s="45"/>
      <c r="WXF222" s="45"/>
      <c r="WXG222" s="45"/>
      <c r="WXH222" s="45"/>
      <c r="WXI222" s="45"/>
      <c r="WXJ222" s="45"/>
      <c r="WXK222" s="45"/>
      <c r="WXL222" s="45"/>
      <c r="WXM222" s="45"/>
      <c r="WXN222" s="45"/>
      <c r="WXO222" s="45"/>
      <c r="WXP222" s="45"/>
      <c r="WXQ222" s="45"/>
      <c r="WXR222" s="45"/>
      <c r="WXS222" s="45"/>
      <c r="WXT222" s="45"/>
      <c r="WXU222" s="45"/>
      <c r="WXV222" s="45"/>
      <c r="WXW222" s="45"/>
      <c r="WXX222" s="45"/>
      <c r="WXY222" s="45"/>
      <c r="WXZ222" s="45"/>
      <c r="WYA222" s="45"/>
      <c r="WYB222" s="45"/>
      <c r="WYC222" s="45"/>
      <c r="WYD222" s="45"/>
      <c r="WYE222" s="45"/>
      <c r="WYF222" s="45"/>
      <c r="WYG222" s="45"/>
      <c r="WYH222" s="45"/>
      <c r="WYI222" s="45"/>
      <c r="WYJ222" s="45"/>
      <c r="WYK222" s="45"/>
      <c r="WYL222" s="45"/>
      <c r="WYM222" s="45"/>
      <c r="WYN222" s="45"/>
      <c r="WYO222" s="45"/>
      <c r="WYP222" s="45"/>
      <c r="WYQ222" s="45"/>
      <c r="WYR222" s="45"/>
      <c r="WYS222" s="45"/>
      <c r="WYT222" s="45"/>
      <c r="WYU222" s="45"/>
      <c r="WYV222" s="45"/>
      <c r="WYW222" s="45"/>
      <c r="WYX222" s="45"/>
      <c r="WYY222" s="45"/>
      <c r="WYZ222" s="45"/>
      <c r="WZA222" s="45"/>
      <c r="WZB222" s="45"/>
      <c r="WZC222" s="45"/>
      <c r="WZD222" s="45"/>
      <c r="WZE222" s="45"/>
      <c r="WZF222" s="45"/>
      <c r="WZG222" s="45"/>
      <c r="WZH222" s="45"/>
      <c r="WZI222" s="45"/>
      <c r="WZJ222" s="45"/>
      <c r="WZK222" s="45"/>
      <c r="WZL222" s="45"/>
      <c r="WZM222" s="45"/>
      <c r="WZN222" s="45"/>
      <c r="WZO222" s="45"/>
      <c r="WZP222" s="45"/>
      <c r="WZQ222" s="45"/>
      <c r="WZR222" s="45"/>
      <c r="WZS222" s="45"/>
      <c r="WZT222" s="45"/>
      <c r="WZU222" s="45"/>
      <c r="WZV222" s="45"/>
      <c r="WZW222" s="45"/>
      <c r="WZX222" s="45"/>
      <c r="WZY222" s="45"/>
      <c r="WZZ222" s="45"/>
      <c r="XAA222" s="45"/>
      <c r="XAB222" s="45"/>
      <c r="XAC222" s="45"/>
      <c r="XAD222" s="45"/>
      <c r="XAE222" s="45"/>
      <c r="XAF222" s="45"/>
      <c r="XAG222" s="45"/>
      <c r="XAH222" s="45"/>
      <c r="XAI222" s="45"/>
      <c r="XAJ222" s="45"/>
      <c r="XAK222" s="45"/>
      <c r="XAL222" s="45"/>
      <c r="XAM222" s="45"/>
      <c r="XAN222" s="45"/>
      <c r="XAO222" s="45"/>
      <c r="XAP222" s="45"/>
      <c r="XAQ222" s="45"/>
      <c r="XAR222" s="45"/>
      <c r="XAS222" s="45"/>
      <c r="XAT222" s="45"/>
      <c r="XAU222" s="45"/>
      <c r="XAV222" s="45"/>
      <c r="XAW222" s="45"/>
      <c r="XAX222" s="45"/>
      <c r="XAY222" s="45"/>
      <c r="XAZ222" s="45"/>
      <c r="XBA222" s="45"/>
      <c r="XBB222" s="45"/>
      <c r="XBC222" s="45"/>
      <c r="XBD222" s="45"/>
      <c r="XBE222" s="45"/>
      <c r="XBF222" s="45"/>
      <c r="XBG222" s="45"/>
      <c r="XBH222" s="45"/>
      <c r="XBI222" s="45"/>
      <c r="XBJ222" s="45"/>
      <c r="XBK222" s="45"/>
      <c r="XBL222" s="45"/>
      <c r="XBM222" s="45"/>
      <c r="XBN222" s="45"/>
      <c r="XBO222" s="45"/>
      <c r="XBP222" s="45"/>
      <c r="XBQ222" s="45"/>
      <c r="XBR222" s="45"/>
      <c r="XBS222" s="45"/>
      <c r="XBT222" s="45"/>
      <c r="XBU222" s="45"/>
      <c r="XBV222" s="45"/>
      <c r="XBW222" s="45"/>
      <c r="XBX222" s="45"/>
      <c r="XBY222" s="45"/>
      <c r="XBZ222" s="45"/>
      <c r="XCA222" s="45"/>
      <c r="XCB222" s="45"/>
      <c r="XCC222" s="45"/>
      <c r="XCD222" s="45"/>
      <c r="XCE222" s="45"/>
      <c r="XCF222" s="45"/>
      <c r="XCG222" s="45"/>
      <c r="XCH222" s="45"/>
      <c r="XCI222" s="45"/>
      <c r="XCJ222" s="45"/>
      <c r="XCK222" s="45"/>
      <c r="XCL222" s="45"/>
      <c r="XCM222" s="45"/>
      <c r="XCN222" s="45"/>
      <c r="XCO222" s="45"/>
      <c r="XCP222" s="45"/>
      <c r="XCQ222" s="45"/>
      <c r="XCR222" s="45"/>
      <c r="XCS222" s="45"/>
      <c r="XCT222" s="45"/>
      <c r="XCU222" s="45"/>
      <c r="XCV222" s="45"/>
      <c r="XCW222" s="45"/>
      <c r="XCX222" s="45"/>
      <c r="XCY222" s="45"/>
      <c r="XCZ222" s="45"/>
      <c r="XDA222" s="45"/>
      <c r="XDB222" s="45"/>
      <c r="XDC222" s="45"/>
      <c r="XDD222" s="45"/>
      <c r="XDE222" s="45"/>
      <c r="XDF222" s="45"/>
      <c r="XDG222" s="45"/>
      <c r="XDH222" s="45"/>
      <c r="XDI222" s="45"/>
      <c r="XDJ222" s="45"/>
      <c r="XDK222" s="45"/>
      <c r="XDL222" s="45"/>
      <c r="XDM222" s="45"/>
      <c r="XDN222" s="45"/>
      <c r="XDO222" s="45"/>
      <c r="XDP222" s="45"/>
      <c r="XDQ222" s="45"/>
      <c r="XDR222" s="45"/>
      <c r="XDS222" s="45"/>
      <c r="XDT222" s="45"/>
      <c r="XDU222" s="45"/>
      <c r="XDV222" s="45"/>
      <c r="XDW222" s="45"/>
      <c r="XDX222" s="45"/>
      <c r="XDY222" s="45"/>
      <c r="XDZ222" s="45"/>
      <c r="XEA222" s="45"/>
      <c r="XEB222" s="45"/>
      <c r="XEC222" s="45"/>
      <c r="XED222" s="45"/>
      <c r="XEE222" s="45"/>
      <c r="XEF222" s="45"/>
      <c r="XEG222" s="45"/>
      <c r="XEH222" s="45"/>
      <c r="XEI222" s="45"/>
      <c r="XEJ222" s="45"/>
      <c r="XEK222" s="45"/>
      <c r="XEL222" s="45"/>
      <c r="XEM222" s="45"/>
      <c r="XEN222" s="45"/>
      <c r="XEO222" s="45"/>
      <c r="XEP222" s="45"/>
      <c r="XEQ222" s="45"/>
      <c r="XER222" s="45"/>
      <c r="XES222" s="45"/>
      <c r="XET222" s="45"/>
      <c r="XEU222" s="45"/>
      <c r="XEV222" s="45"/>
      <c r="XEW222" s="45"/>
      <c r="XEX222" s="45"/>
      <c r="XEY222" s="45"/>
      <c r="XEZ222" s="45"/>
      <c r="XFA222" s="45"/>
      <c r="XFB222" s="45"/>
      <c r="XFC222" s="45"/>
      <c r="XFD222" s="45"/>
    </row>
    <row r="223" spans="2:16384" x14ac:dyDescent="0.25">
      <c r="B223" s="45"/>
      <c r="C223" s="102" t="s">
        <v>900</v>
      </c>
      <c r="D223" s="102"/>
      <c r="E223" s="41"/>
      <c r="F223" s="41"/>
      <c r="G223" s="41"/>
      <c r="H223" s="41"/>
      <c r="I223" s="41"/>
      <c r="J223" s="41"/>
      <c r="K223" s="41"/>
      <c r="L223" s="41"/>
      <c r="M223" s="357"/>
      <c r="N223" s="41"/>
      <c r="O223" s="41"/>
      <c r="P223" s="41"/>
      <c r="Q223" s="41"/>
      <c r="R223" s="41"/>
      <c r="S223" s="41"/>
      <c r="T223" s="102"/>
      <c r="U223" s="102"/>
      <c r="V223" s="41"/>
      <c r="W223" s="41"/>
      <c r="X223" s="41"/>
      <c r="Y223" s="41"/>
      <c r="Z223" s="41"/>
      <c r="AA223" s="41"/>
      <c r="AB223" s="41"/>
      <c r="AC223" s="41"/>
      <c r="AD223" s="41"/>
      <c r="AE223" s="41"/>
      <c r="AF223" s="41"/>
      <c r="AG223" s="41"/>
      <c r="AH223" s="41"/>
      <c r="AI223" s="41"/>
      <c r="AJ223" s="41"/>
      <c r="AK223" s="41"/>
      <c r="AL223" s="41"/>
      <c r="AM223" s="41"/>
      <c r="AN223" s="41"/>
      <c r="AO223" s="41"/>
      <c r="AP223" s="41"/>
      <c r="AQ223" s="41"/>
      <c r="AR223" s="41"/>
      <c r="AS223" s="41"/>
      <c r="AT223" s="41"/>
      <c r="AU223" s="41"/>
      <c r="AV223" s="41"/>
      <c r="AW223" s="41"/>
      <c r="AX223" s="41"/>
      <c r="AY223" s="41"/>
      <c r="AZ223" s="41"/>
      <c r="BA223" s="41"/>
      <c r="BB223" s="41"/>
      <c r="BC223" s="45"/>
      <c r="BD223" s="45"/>
      <c r="BE223" s="45"/>
      <c r="BF223" s="45"/>
      <c r="BG223" s="45"/>
      <c r="BH223" s="45"/>
      <c r="BI223" s="45"/>
      <c r="BJ223" s="45"/>
      <c r="BK223" s="45"/>
      <c r="BL223" s="45"/>
      <c r="BM223" s="45"/>
      <c r="BN223" s="45"/>
      <c r="BO223" s="45"/>
      <c r="BP223" s="45"/>
      <c r="BQ223" s="45"/>
      <c r="BR223" s="45"/>
      <c r="BS223" s="45"/>
      <c r="BT223" s="45"/>
      <c r="BU223" s="45"/>
      <c r="BV223" s="45"/>
      <c r="BW223" s="45"/>
      <c r="BX223" s="45"/>
      <c r="BY223" s="45"/>
      <c r="BZ223" s="45"/>
      <c r="CA223" s="45"/>
      <c r="CB223" s="45"/>
      <c r="CC223" s="45"/>
      <c r="CD223" s="45"/>
      <c r="CE223" s="45"/>
      <c r="CF223" s="45"/>
      <c r="CG223" s="45"/>
      <c r="CH223" s="45"/>
      <c r="CI223" s="45"/>
      <c r="CJ223" s="45"/>
      <c r="CK223" s="45"/>
      <c r="CL223" s="45"/>
      <c r="CM223" s="45"/>
      <c r="CN223" s="45"/>
      <c r="CO223" s="45"/>
      <c r="CP223" s="45"/>
      <c r="CQ223" s="45"/>
      <c r="CR223" s="45"/>
      <c r="CS223" s="45"/>
      <c r="CT223" s="45"/>
      <c r="CU223" s="45"/>
      <c r="CV223" s="45"/>
      <c r="CW223" s="45"/>
      <c r="CX223" s="45"/>
      <c r="CY223" s="45"/>
      <c r="CZ223" s="45"/>
      <c r="DA223" s="45"/>
      <c r="DB223" s="45"/>
      <c r="DC223" s="45"/>
      <c r="DD223" s="45"/>
      <c r="DE223" s="45"/>
      <c r="DF223" s="45"/>
      <c r="DG223" s="45"/>
      <c r="DH223" s="45"/>
      <c r="DI223" s="45"/>
      <c r="DJ223" s="45"/>
      <c r="DK223" s="45"/>
      <c r="DL223" s="45"/>
      <c r="DM223" s="45"/>
      <c r="DN223" s="45"/>
      <c r="DO223" s="45"/>
      <c r="DP223" s="45"/>
      <c r="DQ223" s="45"/>
      <c r="DR223" s="45"/>
      <c r="DS223" s="45"/>
      <c r="DT223" s="45"/>
      <c r="DU223" s="45"/>
      <c r="DV223" s="45"/>
      <c r="DW223" s="45"/>
      <c r="DX223" s="45"/>
      <c r="DY223" s="45"/>
      <c r="DZ223" s="45"/>
      <c r="EA223" s="45"/>
      <c r="EB223" s="45"/>
      <c r="EC223" s="45"/>
      <c r="ED223" s="45"/>
      <c r="EE223" s="45"/>
      <c r="EF223" s="45"/>
      <c r="EG223" s="45"/>
      <c r="EH223" s="45"/>
      <c r="EI223" s="45"/>
      <c r="EJ223" s="45"/>
      <c r="EK223" s="45"/>
      <c r="EL223" s="45"/>
      <c r="EM223" s="45"/>
      <c r="EN223" s="45"/>
      <c r="EO223" s="45"/>
      <c r="EP223" s="45"/>
      <c r="EQ223" s="45"/>
      <c r="ER223" s="45"/>
      <c r="ES223" s="45"/>
      <c r="ET223" s="45"/>
      <c r="EU223" s="45"/>
      <c r="EV223" s="45"/>
      <c r="EW223" s="45"/>
      <c r="EX223" s="45"/>
      <c r="EY223" s="45"/>
      <c r="EZ223" s="45"/>
      <c r="FA223" s="45"/>
      <c r="FB223" s="45"/>
      <c r="FC223" s="45"/>
      <c r="FD223" s="45"/>
      <c r="FE223" s="45"/>
      <c r="FF223" s="45"/>
      <c r="FG223" s="45"/>
      <c r="FH223" s="45"/>
      <c r="FI223" s="45"/>
      <c r="FJ223" s="45"/>
      <c r="FK223" s="45"/>
      <c r="FL223" s="45"/>
      <c r="FM223" s="45"/>
      <c r="FN223" s="45"/>
      <c r="FO223" s="45"/>
      <c r="FP223" s="45"/>
      <c r="FQ223" s="45"/>
      <c r="FR223" s="45"/>
      <c r="FS223" s="45"/>
      <c r="FT223" s="45"/>
      <c r="FU223" s="45"/>
      <c r="FV223" s="45"/>
      <c r="FW223" s="45"/>
      <c r="FX223" s="45"/>
      <c r="FY223" s="45"/>
      <c r="FZ223" s="45"/>
      <c r="GA223" s="45"/>
      <c r="GB223" s="45"/>
      <c r="GC223" s="45"/>
      <c r="GD223" s="45"/>
      <c r="GE223" s="45"/>
      <c r="GF223" s="45"/>
      <c r="GG223" s="45"/>
      <c r="GH223" s="45"/>
      <c r="GI223" s="45"/>
      <c r="GJ223" s="45"/>
      <c r="GK223" s="45"/>
      <c r="GL223" s="45"/>
      <c r="GM223" s="45"/>
      <c r="GN223" s="45"/>
      <c r="GO223" s="45"/>
      <c r="GP223" s="45"/>
      <c r="GQ223" s="45"/>
      <c r="GR223" s="45"/>
      <c r="GS223" s="45"/>
      <c r="GT223" s="45"/>
      <c r="GU223" s="45"/>
      <c r="GV223" s="45"/>
      <c r="GW223" s="45"/>
      <c r="GX223" s="45"/>
      <c r="GY223" s="45"/>
      <c r="GZ223" s="45"/>
      <c r="HA223" s="45"/>
      <c r="HB223" s="45"/>
      <c r="HC223" s="45"/>
      <c r="HD223" s="45"/>
      <c r="HE223" s="45"/>
      <c r="HF223" s="45"/>
      <c r="HG223" s="45"/>
      <c r="HH223" s="45"/>
      <c r="HI223" s="45"/>
      <c r="HJ223" s="45"/>
      <c r="HK223" s="45"/>
      <c r="HL223" s="45"/>
      <c r="HM223" s="45"/>
      <c r="HN223" s="45"/>
      <c r="HO223" s="45"/>
      <c r="HP223" s="45"/>
      <c r="HQ223" s="45"/>
      <c r="HR223" s="45"/>
      <c r="HS223" s="45"/>
      <c r="HT223" s="45"/>
      <c r="HU223" s="45"/>
      <c r="HV223" s="45"/>
      <c r="HW223" s="45"/>
      <c r="HX223" s="45"/>
      <c r="HY223" s="45"/>
      <c r="HZ223" s="45"/>
      <c r="IA223" s="45"/>
      <c r="IB223" s="45"/>
      <c r="IC223" s="45"/>
      <c r="ID223" s="45"/>
      <c r="IE223" s="45"/>
      <c r="IF223" s="45"/>
      <c r="IG223" s="45"/>
      <c r="IH223" s="45"/>
      <c r="II223" s="45"/>
      <c r="IJ223" s="45"/>
      <c r="IK223" s="45"/>
      <c r="IL223" s="45"/>
      <c r="IM223" s="45"/>
      <c r="IN223" s="45"/>
      <c r="IO223" s="45"/>
      <c r="IP223" s="45"/>
      <c r="IQ223" s="45"/>
      <c r="IR223" s="45"/>
      <c r="IS223" s="45"/>
      <c r="IT223" s="45"/>
      <c r="IU223" s="45"/>
      <c r="IV223" s="45"/>
      <c r="IW223" s="45"/>
      <c r="IX223" s="45"/>
      <c r="IY223" s="45"/>
      <c r="IZ223" s="45"/>
      <c r="JA223" s="45"/>
      <c r="JB223" s="45"/>
      <c r="JC223" s="45"/>
      <c r="JD223" s="45"/>
      <c r="JE223" s="45"/>
      <c r="JF223" s="45"/>
      <c r="JG223" s="45"/>
      <c r="JH223" s="45"/>
      <c r="JI223" s="45"/>
      <c r="JJ223" s="45"/>
      <c r="JK223" s="45"/>
      <c r="JL223" s="45"/>
      <c r="JM223" s="45"/>
      <c r="JN223" s="45"/>
      <c r="JO223" s="45"/>
      <c r="JP223" s="45"/>
      <c r="JQ223" s="45"/>
      <c r="JR223" s="45"/>
      <c r="JS223" s="45"/>
      <c r="JT223" s="45"/>
      <c r="JU223" s="45"/>
      <c r="JV223" s="45"/>
      <c r="JW223" s="45"/>
      <c r="JX223" s="45"/>
      <c r="JY223" s="45"/>
      <c r="JZ223" s="45"/>
      <c r="KA223" s="45"/>
      <c r="KB223" s="45"/>
      <c r="KC223" s="45"/>
      <c r="KD223" s="45"/>
      <c r="KE223" s="45"/>
      <c r="KF223" s="45"/>
      <c r="KG223" s="45"/>
      <c r="KH223" s="45"/>
      <c r="KI223" s="45"/>
      <c r="KJ223" s="45"/>
      <c r="KK223" s="45"/>
      <c r="KL223" s="45"/>
      <c r="KM223" s="45"/>
      <c r="KN223" s="45"/>
      <c r="KO223" s="45"/>
      <c r="KP223" s="45"/>
      <c r="KQ223" s="45"/>
      <c r="KR223" s="45"/>
      <c r="KS223" s="45"/>
      <c r="KT223" s="45"/>
      <c r="KU223" s="45"/>
      <c r="KV223" s="45"/>
      <c r="KW223" s="45"/>
      <c r="KX223" s="45"/>
      <c r="KY223" s="45"/>
      <c r="KZ223" s="45"/>
      <c r="LA223" s="45"/>
      <c r="LB223" s="45"/>
      <c r="LC223" s="45"/>
      <c r="LD223" s="45"/>
      <c r="LE223" s="45"/>
      <c r="LF223" s="45"/>
      <c r="LG223" s="45"/>
      <c r="LH223" s="45"/>
      <c r="LI223" s="45"/>
      <c r="LJ223" s="45"/>
      <c r="LK223" s="45"/>
      <c r="LL223" s="45"/>
      <c r="LM223" s="45"/>
      <c r="LN223" s="45"/>
      <c r="LO223" s="45"/>
      <c r="LP223" s="45"/>
      <c r="LQ223" s="45"/>
      <c r="LR223" s="45"/>
      <c r="LS223" s="45"/>
      <c r="LT223" s="45"/>
      <c r="LU223" s="45"/>
      <c r="LV223" s="45"/>
      <c r="LW223" s="45"/>
      <c r="LX223" s="45"/>
      <c r="LY223" s="45"/>
      <c r="LZ223" s="45"/>
      <c r="MA223" s="45"/>
      <c r="MB223" s="45"/>
      <c r="MC223" s="45"/>
      <c r="MD223" s="45"/>
      <c r="ME223" s="45"/>
      <c r="MF223" s="45"/>
      <c r="MG223" s="45"/>
      <c r="MH223" s="45"/>
      <c r="MI223" s="45"/>
      <c r="MJ223" s="45"/>
      <c r="MK223" s="45"/>
      <c r="ML223" s="45"/>
      <c r="MM223" s="45"/>
      <c r="MN223" s="45"/>
      <c r="MO223" s="45"/>
      <c r="MP223" s="45"/>
      <c r="MQ223" s="45"/>
      <c r="MR223" s="45"/>
      <c r="MS223" s="45"/>
      <c r="MT223" s="45"/>
      <c r="MU223" s="45"/>
      <c r="MV223" s="45"/>
      <c r="MW223" s="45"/>
      <c r="MX223" s="45"/>
      <c r="MY223" s="45"/>
      <c r="MZ223" s="45"/>
      <c r="NA223" s="45"/>
      <c r="NB223" s="45"/>
      <c r="NC223" s="45"/>
      <c r="ND223" s="45"/>
      <c r="NE223" s="45"/>
      <c r="NF223" s="45"/>
      <c r="NG223" s="45"/>
      <c r="NH223" s="45"/>
      <c r="NI223" s="45"/>
      <c r="NJ223" s="45"/>
      <c r="NK223" s="45"/>
      <c r="NL223" s="45"/>
      <c r="NM223" s="45"/>
      <c r="NN223" s="45"/>
      <c r="NO223" s="45"/>
      <c r="NP223" s="45"/>
      <c r="NQ223" s="45"/>
      <c r="NR223" s="45"/>
      <c r="NS223" s="45"/>
      <c r="NT223" s="45"/>
      <c r="NU223" s="45"/>
      <c r="NV223" s="45"/>
      <c r="NW223" s="45"/>
      <c r="NX223" s="45"/>
      <c r="NY223" s="45"/>
      <c r="NZ223" s="45"/>
      <c r="OA223" s="45"/>
      <c r="OB223" s="45"/>
      <c r="OC223" s="45"/>
      <c r="OD223" s="45"/>
      <c r="OE223" s="45"/>
      <c r="OF223" s="45"/>
      <c r="OG223" s="45"/>
      <c r="OH223" s="45"/>
      <c r="OI223" s="45"/>
      <c r="OJ223" s="45"/>
      <c r="OK223" s="45"/>
      <c r="OL223" s="45"/>
      <c r="OM223" s="45"/>
      <c r="ON223" s="45"/>
      <c r="OO223" s="45"/>
      <c r="OP223" s="45"/>
      <c r="OQ223" s="45"/>
      <c r="OR223" s="45"/>
      <c r="OS223" s="45"/>
      <c r="OT223" s="45"/>
      <c r="OU223" s="45"/>
      <c r="OV223" s="45"/>
      <c r="OW223" s="45"/>
      <c r="OX223" s="45"/>
      <c r="OY223" s="45"/>
      <c r="OZ223" s="45"/>
      <c r="PA223" s="45"/>
      <c r="PB223" s="45"/>
      <c r="PC223" s="45"/>
      <c r="PD223" s="45"/>
      <c r="PE223" s="45"/>
      <c r="PF223" s="45"/>
      <c r="PG223" s="45"/>
      <c r="PH223" s="45"/>
      <c r="PI223" s="45"/>
      <c r="PJ223" s="45"/>
      <c r="PK223" s="45"/>
      <c r="PL223" s="45"/>
      <c r="PM223" s="45"/>
      <c r="PN223" s="45"/>
      <c r="PO223" s="45"/>
      <c r="PP223" s="45"/>
      <c r="PQ223" s="45"/>
      <c r="PR223" s="45"/>
      <c r="PS223" s="45"/>
      <c r="PT223" s="45"/>
      <c r="PU223" s="45"/>
      <c r="PV223" s="45"/>
      <c r="PW223" s="45"/>
      <c r="PX223" s="45"/>
      <c r="PY223" s="45"/>
      <c r="PZ223" s="45"/>
      <c r="QA223" s="45"/>
      <c r="QB223" s="45"/>
      <c r="QC223" s="45"/>
      <c r="QD223" s="45"/>
      <c r="QE223" s="45"/>
      <c r="QF223" s="45"/>
      <c r="QG223" s="45"/>
      <c r="QH223" s="45"/>
      <c r="QI223" s="45"/>
      <c r="QJ223" s="45"/>
      <c r="QK223" s="45"/>
      <c r="QL223" s="45"/>
      <c r="QM223" s="45"/>
      <c r="QN223" s="45"/>
      <c r="QO223" s="45"/>
      <c r="QP223" s="45"/>
      <c r="QQ223" s="45"/>
      <c r="QR223" s="45"/>
      <c r="QS223" s="45"/>
      <c r="QT223" s="45"/>
      <c r="QU223" s="45"/>
      <c r="QV223" s="45"/>
      <c r="QW223" s="45"/>
      <c r="QX223" s="45"/>
      <c r="QY223" s="45"/>
      <c r="QZ223" s="45"/>
      <c r="RA223" s="45"/>
      <c r="RB223" s="45"/>
      <c r="RC223" s="45"/>
      <c r="RD223" s="45"/>
      <c r="RE223" s="45"/>
      <c r="RF223" s="45"/>
      <c r="RG223" s="45"/>
      <c r="RH223" s="45"/>
      <c r="RI223" s="45"/>
      <c r="RJ223" s="45"/>
      <c r="RK223" s="45"/>
      <c r="RL223" s="45"/>
      <c r="RM223" s="45"/>
      <c r="RN223" s="45"/>
      <c r="RO223" s="45"/>
      <c r="RP223" s="45"/>
      <c r="RQ223" s="45"/>
      <c r="RR223" s="45"/>
      <c r="RS223" s="45"/>
      <c r="RT223" s="45"/>
      <c r="RU223" s="45"/>
      <c r="RV223" s="45"/>
      <c r="RW223" s="45"/>
      <c r="RX223" s="45"/>
      <c r="RY223" s="45"/>
      <c r="RZ223" s="45"/>
      <c r="SA223" s="45"/>
      <c r="SB223" s="45"/>
      <c r="SC223" s="45"/>
      <c r="SD223" s="45"/>
      <c r="SE223" s="45"/>
      <c r="SF223" s="45"/>
      <c r="SG223" s="45"/>
      <c r="SH223" s="45"/>
      <c r="SI223" s="45"/>
      <c r="SJ223" s="45"/>
      <c r="SK223" s="45"/>
      <c r="SL223" s="45"/>
      <c r="SM223" s="45"/>
      <c r="SN223" s="45"/>
      <c r="SO223" s="45"/>
      <c r="SP223" s="45"/>
      <c r="SQ223" s="45"/>
      <c r="SR223" s="45"/>
      <c r="SS223" s="45"/>
      <c r="ST223" s="45"/>
      <c r="SU223" s="45"/>
      <c r="SV223" s="45"/>
      <c r="SW223" s="45"/>
      <c r="SX223" s="45"/>
      <c r="SY223" s="45"/>
      <c r="SZ223" s="45"/>
      <c r="TA223" s="45"/>
      <c r="TB223" s="45"/>
      <c r="TC223" s="45"/>
      <c r="TD223" s="45"/>
      <c r="TE223" s="45"/>
      <c r="TF223" s="45"/>
      <c r="TG223" s="45"/>
      <c r="TH223" s="45"/>
      <c r="TI223" s="45"/>
      <c r="TJ223" s="45"/>
      <c r="TK223" s="45"/>
      <c r="TL223" s="45"/>
      <c r="TM223" s="45"/>
      <c r="TN223" s="45"/>
      <c r="TO223" s="45"/>
      <c r="TP223" s="45"/>
      <c r="TQ223" s="45"/>
      <c r="TR223" s="45"/>
      <c r="TS223" s="45"/>
      <c r="TT223" s="45"/>
      <c r="TU223" s="45"/>
      <c r="TV223" s="45"/>
      <c r="TW223" s="45"/>
      <c r="TX223" s="45"/>
      <c r="TY223" s="45"/>
      <c r="TZ223" s="45"/>
      <c r="UA223" s="45"/>
      <c r="UB223" s="45"/>
      <c r="UC223" s="45"/>
      <c r="UD223" s="45"/>
      <c r="UE223" s="45"/>
      <c r="UF223" s="45"/>
      <c r="UG223" s="45"/>
      <c r="UH223" s="45"/>
      <c r="UI223" s="45"/>
      <c r="UJ223" s="45"/>
      <c r="UK223" s="45"/>
      <c r="UL223" s="45"/>
      <c r="UM223" s="45"/>
      <c r="UN223" s="45"/>
      <c r="UO223" s="45"/>
      <c r="UP223" s="45"/>
      <c r="UQ223" s="45"/>
      <c r="UR223" s="45"/>
      <c r="US223" s="45"/>
      <c r="UT223" s="45"/>
      <c r="UU223" s="45"/>
      <c r="UV223" s="45"/>
      <c r="UW223" s="45"/>
      <c r="UX223" s="45"/>
      <c r="UY223" s="45"/>
      <c r="UZ223" s="45"/>
      <c r="VA223" s="45"/>
      <c r="VB223" s="45"/>
      <c r="VC223" s="45"/>
      <c r="VD223" s="45"/>
      <c r="VE223" s="45"/>
      <c r="VF223" s="45"/>
      <c r="VG223" s="45"/>
      <c r="VH223" s="45"/>
      <c r="VI223" s="45"/>
      <c r="VJ223" s="45"/>
      <c r="VK223" s="45"/>
      <c r="VL223" s="45"/>
      <c r="VM223" s="45"/>
      <c r="VN223" s="45"/>
      <c r="VO223" s="45"/>
      <c r="VP223" s="45"/>
      <c r="VQ223" s="45"/>
      <c r="VR223" s="45"/>
      <c r="VS223" s="45"/>
      <c r="VT223" s="45"/>
      <c r="VU223" s="45"/>
      <c r="VV223" s="45"/>
      <c r="VW223" s="45"/>
      <c r="VX223" s="45"/>
      <c r="VY223" s="45"/>
      <c r="VZ223" s="45"/>
      <c r="WA223" s="45"/>
      <c r="WB223" s="45"/>
      <c r="WC223" s="45"/>
      <c r="WD223" s="45"/>
      <c r="WE223" s="45"/>
      <c r="WF223" s="45"/>
      <c r="WG223" s="45"/>
      <c r="WH223" s="45"/>
      <c r="WI223" s="45"/>
      <c r="WJ223" s="45"/>
      <c r="WK223" s="45"/>
      <c r="WL223" s="45"/>
      <c r="WM223" s="45"/>
      <c r="WN223" s="45"/>
      <c r="WO223" s="45"/>
      <c r="WP223" s="45"/>
      <c r="WQ223" s="45"/>
      <c r="WR223" s="45"/>
      <c r="WS223" s="45"/>
      <c r="WT223" s="45"/>
      <c r="WU223" s="45"/>
      <c r="WV223" s="45"/>
      <c r="WW223" s="45"/>
      <c r="WX223" s="45"/>
      <c r="WY223" s="45"/>
      <c r="WZ223" s="45"/>
      <c r="XA223" s="45"/>
      <c r="XB223" s="45"/>
      <c r="XC223" s="45"/>
      <c r="XD223" s="45"/>
      <c r="XE223" s="45"/>
      <c r="XF223" s="45"/>
      <c r="XG223" s="45"/>
      <c r="XH223" s="45"/>
      <c r="XI223" s="45"/>
      <c r="XJ223" s="45"/>
      <c r="XK223" s="45"/>
      <c r="XL223" s="45"/>
      <c r="XM223" s="45"/>
      <c r="XN223" s="45"/>
      <c r="XO223" s="45"/>
      <c r="XP223" s="45"/>
      <c r="XQ223" s="45"/>
      <c r="XR223" s="45"/>
      <c r="XS223" s="45"/>
      <c r="XT223" s="45"/>
      <c r="XU223" s="45"/>
      <c r="XV223" s="45"/>
      <c r="XW223" s="45"/>
      <c r="XX223" s="45"/>
      <c r="XY223" s="45"/>
      <c r="XZ223" s="45"/>
      <c r="YA223" s="45"/>
      <c r="YB223" s="45"/>
      <c r="YC223" s="45"/>
      <c r="YD223" s="45"/>
      <c r="YE223" s="45"/>
      <c r="YF223" s="45"/>
      <c r="YG223" s="45"/>
      <c r="YH223" s="45"/>
      <c r="YI223" s="45"/>
      <c r="YJ223" s="45"/>
      <c r="YK223" s="45"/>
      <c r="YL223" s="45"/>
      <c r="YM223" s="45"/>
      <c r="YN223" s="45"/>
      <c r="YO223" s="45"/>
      <c r="YP223" s="45"/>
      <c r="YQ223" s="45"/>
      <c r="YR223" s="45"/>
      <c r="YS223" s="45"/>
      <c r="YT223" s="45"/>
      <c r="YU223" s="45"/>
      <c r="YV223" s="45"/>
      <c r="YW223" s="45"/>
      <c r="YX223" s="45"/>
      <c r="YY223" s="45"/>
      <c r="YZ223" s="45"/>
      <c r="ZA223" s="45"/>
      <c r="ZB223" s="45"/>
      <c r="ZC223" s="45"/>
      <c r="ZD223" s="45"/>
      <c r="ZE223" s="45"/>
      <c r="ZF223" s="45"/>
      <c r="ZG223" s="45"/>
      <c r="ZH223" s="45"/>
      <c r="ZI223" s="45"/>
      <c r="ZJ223" s="45"/>
      <c r="ZK223" s="45"/>
      <c r="ZL223" s="45"/>
      <c r="ZM223" s="45"/>
      <c r="ZN223" s="45"/>
      <c r="ZO223" s="45"/>
      <c r="ZP223" s="45"/>
      <c r="ZQ223" s="45"/>
      <c r="ZR223" s="45"/>
      <c r="ZS223" s="45"/>
      <c r="ZT223" s="45"/>
      <c r="ZU223" s="45"/>
      <c r="ZV223" s="45"/>
      <c r="ZW223" s="45"/>
      <c r="ZX223" s="45"/>
      <c r="ZY223" s="45"/>
      <c r="ZZ223" s="45"/>
      <c r="AAA223" s="45"/>
      <c r="AAB223" s="45"/>
      <c r="AAC223" s="45"/>
      <c r="AAD223" s="45"/>
      <c r="AAE223" s="45"/>
      <c r="AAF223" s="45"/>
      <c r="AAG223" s="45"/>
      <c r="AAH223" s="45"/>
      <c r="AAI223" s="45"/>
      <c r="AAJ223" s="45"/>
      <c r="AAK223" s="45"/>
      <c r="AAL223" s="45"/>
      <c r="AAM223" s="45"/>
      <c r="AAN223" s="45"/>
      <c r="AAO223" s="45"/>
      <c r="AAP223" s="45"/>
      <c r="AAQ223" s="45"/>
      <c r="AAR223" s="45"/>
      <c r="AAS223" s="45"/>
      <c r="AAT223" s="45"/>
      <c r="AAU223" s="45"/>
      <c r="AAV223" s="45"/>
      <c r="AAW223" s="45"/>
      <c r="AAX223" s="45"/>
      <c r="AAY223" s="45"/>
      <c r="AAZ223" s="45"/>
      <c r="ABA223" s="45"/>
      <c r="ABB223" s="45"/>
      <c r="ABC223" s="45"/>
      <c r="ABD223" s="45"/>
      <c r="ABE223" s="45"/>
      <c r="ABF223" s="45"/>
      <c r="ABG223" s="45"/>
      <c r="ABH223" s="45"/>
      <c r="ABI223" s="45"/>
      <c r="ABJ223" s="45"/>
      <c r="ABK223" s="45"/>
      <c r="ABL223" s="45"/>
      <c r="ABM223" s="45"/>
      <c r="ABN223" s="45"/>
      <c r="ABO223" s="45"/>
      <c r="ABP223" s="45"/>
      <c r="ABQ223" s="45"/>
      <c r="ABR223" s="45"/>
      <c r="ABS223" s="45"/>
      <c r="ABT223" s="45"/>
      <c r="ABU223" s="45"/>
      <c r="ABV223" s="45"/>
      <c r="ABW223" s="45"/>
      <c r="ABX223" s="45"/>
      <c r="ABY223" s="45"/>
      <c r="ABZ223" s="45"/>
      <c r="ACA223" s="45"/>
      <c r="ACB223" s="45"/>
      <c r="ACC223" s="45"/>
      <c r="ACD223" s="45"/>
      <c r="ACE223" s="45"/>
      <c r="ACF223" s="45"/>
      <c r="ACG223" s="45"/>
      <c r="ACH223" s="45"/>
      <c r="ACI223" s="45"/>
      <c r="ACJ223" s="45"/>
      <c r="ACK223" s="45"/>
      <c r="ACL223" s="45"/>
      <c r="ACM223" s="45"/>
      <c r="ACN223" s="45"/>
      <c r="ACO223" s="45"/>
      <c r="ACP223" s="45"/>
      <c r="ACQ223" s="45"/>
      <c r="ACR223" s="45"/>
      <c r="ACS223" s="45"/>
      <c r="ACT223" s="45"/>
      <c r="ACU223" s="45"/>
      <c r="ACV223" s="45"/>
      <c r="ACW223" s="45"/>
      <c r="ACX223" s="45"/>
      <c r="ACY223" s="45"/>
      <c r="ACZ223" s="45"/>
      <c r="ADA223" s="45"/>
      <c r="ADB223" s="45"/>
      <c r="ADC223" s="45"/>
      <c r="ADD223" s="45"/>
      <c r="ADE223" s="45"/>
      <c r="ADF223" s="45"/>
      <c r="ADG223" s="45"/>
      <c r="ADH223" s="45"/>
      <c r="ADI223" s="45"/>
      <c r="ADJ223" s="45"/>
      <c r="ADK223" s="45"/>
      <c r="ADL223" s="45"/>
      <c r="ADM223" s="45"/>
      <c r="ADN223" s="45"/>
      <c r="ADO223" s="45"/>
      <c r="ADP223" s="45"/>
      <c r="ADQ223" s="45"/>
      <c r="ADR223" s="45"/>
      <c r="ADS223" s="45"/>
      <c r="ADT223" s="45"/>
      <c r="ADU223" s="45"/>
      <c r="ADV223" s="45"/>
      <c r="ADW223" s="45"/>
      <c r="ADX223" s="45"/>
      <c r="ADY223" s="45"/>
      <c r="ADZ223" s="45"/>
      <c r="AEA223" s="45"/>
      <c r="AEB223" s="45"/>
      <c r="AEC223" s="45"/>
      <c r="AED223" s="45"/>
      <c r="AEE223" s="45"/>
      <c r="AEF223" s="45"/>
      <c r="AEG223" s="45"/>
      <c r="AEH223" s="45"/>
      <c r="AEI223" s="45"/>
      <c r="AEJ223" s="45"/>
      <c r="AEK223" s="45"/>
      <c r="AEL223" s="45"/>
      <c r="AEM223" s="45"/>
      <c r="AEN223" s="45"/>
      <c r="AEO223" s="45"/>
      <c r="AEP223" s="45"/>
      <c r="AEQ223" s="45"/>
      <c r="AER223" s="45"/>
      <c r="AES223" s="45"/>
      <c r="AET223" s="45"/>
      <c r="AEU223" s="45"/>
      <c r="AEV223" s="45"/>
      <c r="AEW223" s="45"/>
      <c r="AEX223" s="45"/>
      <c r="AEY223" s="45"/>
      <c r="AEZ223" s="45"/>
      <c r="AFA223" s="45"/>
      <c r="AFB223" s="45"/>
      <c r="AFC223" s="45"/>
      <c r="AFD223" s="45"/>
      <c r="AFE223" s="45"/>
      <c r="AFF223" s="45"/>
      <c r="AFG223" s="45"/>
      <c r="AFH223" s="45"/>
      <c r="AFI223" s="45"/>
      <c r="AFJ223" s="45"/>
      <c r="AFK223" s="45"/>
      <c r="AFL223" s="45"/>
      <c r="AFM223" s="45"/>
      <c r="AFN223" s="45"/>
      <c r="AFO223" s="45"/>
      <c r="AFP223" s="45"/>
      <c r="AFQ223" s="45"/>
      <c r="AFR223" s="45"/>
      <c r="AFS223" s="45"/>
      <c r="AFT223" s="45"/>
      <c r="AFU223" s="45"/>
      <c r="AFV223" s="45"/>
      <c r="AFW223" s="45"/>
      <c r="AFX223" s="45"/>
      <c r="AFY223" s="45"/>
      <c r="AFZ223" s="45"/>
      <c r="AGA223" s="45"/>
      <c r="AGB223" s="45"/>
      <c r="AGC223" s="45"/>
      <c r="AGD223" s="45"/>
      <c r="AGE223" s="45"/>
      <c r="AGF223" s="45"/>
      <c r="AGG223" s="45"/>
      <c r="AGH223" s="45"/>
      <c r="AGI223" s="45"/>
      <c r="AGJ223" s="45"/>
      <c r="AGK223" s="45"/>
      <c r="AGL223" s="45"/>
      <c r="AGM223" s="45"/>
      <c r="AGN223" s="45"/>
      <c r="AGO223" s="45"/>
      <c r="AGP223" s="45"/>
      <c r="AGQ223" s="45"/>
      <c r="AGR223" s="45"/>
      <c r="AGS223" s="45"/>
      <c r="AGT223" s="45"/>
      <c r="AGU223" s="45"/>
      <c r="AGV223" s="45"/>
      <c r="AGW223" s="45"/>
      <c r="AGX223" s="45"/>
      <c r="AGY223" s="45"/>
      <c r="AGZ223" s="45"/>
      <c r="AHA223" s="45"/>
      <c r="AHB223" s="45"/>
      <c r="AHC223" s="45"/>
      <c r="AHD223" s="45"/>
      <c r="AHE223" s="45"/>
      <c r="AHF223" s="45"/>
      <c r="AHG223" s="45"/>
      <c r="AHH223" s="45"/>
      <c r="AHI223" s="45"/>
      <c r="AHJ223" s="45"/>
      <c r="AHK223" s="45"/>
      <c r="AHL223" s="45"/>
      <c r="AHM223" s="45"/>
      <c r="AHN223" s="45"/>
      <c r="AHO223" s="45"/>
      <c r="AHP223" s="45"/>
      <c r="AHQ223" s="45"/>
      <c r="AHR223" s="45"/>
      <c r="AHS223" s="45"/>
      <c r="AHT223" s="45"/>
      <c r="AHU223" s="45"/>
      <c r="AHV223" s="45"/>
      <c r="AHW223" s="45"/>
      <c r="AHX223" s="45"/>
      <c r="AHY223" s="45"/>
      <c r="AHZ223" s="45"/>
      <c r="AIA223" s="45"/>
      <c r="AIB223" s="45"/>
      <c r="AIC223" s="45"/>
      <c r="AID223" s="45"/>
      <c r="AIE223" s="45"/>
      <c r="AIF223" s="45"/>
      <c r="AIG223" s="45"/>
      <c r="AIH223" s="45"/>
      <c r="AII223" s="45"/>
      <c r="AIJ223" s="45"/>
      <c r="AIK223" s="45"/>
      <c r="AIL223" s="45"/>
      <c r="AIM223" s="45"/>
      <c r="AIN223" s="45"/>
      <c r="AIO223" s="45"/>
      <c r="AIP223" s="45"/>
      <c r="AIQ223" s="45"/>
      <c r="AIR223" s="45"/>
      <c r="AIS223" s="45"/>
      <c r="AIT223" s="45"/>
      <c r="AIU223" s="45"/>
      <c r="AIV223" s="45"/>
      <c r="AIW223" s="45"/>
      <c r="AIX223" s="45"/>
      <c r="AIY223" s="45"/>
      <c r="AIZ223" s="45"/>
      <c r="AJA223" s="45"/>
      <c r="AJB223" s="45"/>
      <c r="AJC223" s="45"/>
      <c r="AJD223" s="45"/>
      <c r="AJE223" s="45"/>
      <c r="AJF223" s="45"/>
      <c r="AJG223" s="45"/>
      <c r="AJH223" s="45"/>
      <c r="AJI223" s="45"/>
      <c r="AJJ223" s="45"/>
      <c r="AJK223" s="45"/>
      <c r="AJL223" s="45"/>
      <c r="AJM223" s="45"/>
      <c r="AJN223" s="45"/>
      <c r="AJO223" s="45"/>
      <c r="AJP223" s="45"/>
      <c r="AJQ223" s="45"/>
      <c r="AJR223" s="45"/>
      <c r="AJS223" s="45"/>
      <c r="AJT223" s="45"/>
      <c r="AJU223" s="45"/>
      <c r="AJV223" s="45"/>
      <c r="AJW223" s="45"/>
      <c r="AJX223" s="45"/>
      <c r="AJY223" s="45"/>
      <c r="AJZ223" s="45"/>
      <c r="AKA223" s="45"/>
      <c r="AKB223" s="45"/>
      <c r="AKC223" s="45"/>
      <c r="AKD223" s="45"/>
      <c r="AKE223" s="45"/>
      <c r="AKF223" s="45"/>
      <c r="AKG223" s="45"/>
      <c r="AKH223" s="45"/>
      <c r="AKI223" s="45"/>
      <c r="AKJ223" s="45"/>
      <c r="AKK223" s="45"/>
      <c r="AKL223" s="45"/>
      <c r="AKM223" s="45"/>
      <c r="AKN223" s="45"/>
      <c r="AKO223" s="45"/>
      <c r="AKP223" s="45"/>
      <c r="AKQ223" s="45"/>
      <c r="AKR223" s="45"/>
      <c r="AKS223" s="45"/>
      <c r="AKT223" s="45"/>
      <c r="AKU223" s="45"/>
      <c r="AKV223" s="45"/>
      <c r="AKW223" s="45"/>
      <c r="AKX223" s="45"/>
      <c r="AKY223" s="45"/>
      <c r="AKZ223" s="45"/>
      <c r="ALA223" s="45"/>
      <c r="ALB223" s="45"/>
      <c r="ALC223" s="45"/>
      <c r="ALD223" s="45"/>
      <c r="ALE223" s="45"/>
      <c r="ALF223" s="45"/>
      <c r="ALG223" s="45"/>
      <c r="ALH223" s="45"/>
      <c r="ALI223" s="45"/>
      <c r="ALJ223" s="45"/>
      <c r="ALK223" s="45"/>
      <c r="ALL223" s="45"/>
      <c r="ALM223" s="45"/>
      <c r="ALN223" s="45"/>
      <c r="ALO223" s="45"/>
      <c r="ALP223" s="45"/>
      <c r="ALQ223" s="45"/>
      <c r="ALR223" s="45"/>
      <c r="ALS223" s="45"/>
      <c r="ALT223" s="45"/>
      <c r="ALU223" s="45"/>
      <c r="ALV223" s="45"/>
      <c r="ALW223" s="45"/>
      <c r="ALX223" s="45"/>
      <c r="ALY223" s="45"/>
      <c r="ALZ223" s="45"/>
      <c r="AMA223" s="45"/>
      <c r="AMB223" s="45"/>
      <c r="AMC223" s="45"/>
      <c r="AMD223" s="45"/>
      <c r="AME223" s="45"/>
      <c r="AMF223" s="45"/>
      <c r="AMG223" s="45"/>
      <c r="AMH223" s="45"/>
      <c r="AMI223" s="45"/>
      <c r="AMJ223" s="45"/>
      <c r="AMK223" s="45"/>
      <c r="AML223" s="45"/>
      <c r="AMM223" s="45"/>
      <c r="AMN223" s="45"/>
      <c r="AMO223" s="45"/>
      <c r="AMP223" s="45"/>
      <c r="AMQ223" s="45"/>
      <c r="AMR223" s="45"/>
      <c r="AMS223" s="45"/>
      <c r="AMT223" s="45"/>
      <c r="AMU223" s="45"/>
      <c r="AMV223" s="45"/>
      <c r="AMW223" s="45"/>
      <c r="AMX223" s="45"/>
      <c r="AMY223" s="45"/>
      <c r="AMZ223" s="45"/>
      <c r="ANA223" s="45"/>
      <c r="ANB223" s="45"/>
      <c r="ANC223" s="45"/>
      <c r="AND223" s="45"/>
      <c r="ANE223" s="45"/>
      <c r="ANF223" s="45"/>
      <c r="ANG223" s="45"/>
      <c r="ANH223" s="45"/>
      <c r="ANI223" s="45"/>
      <c r="ANJ223" s="45"/>
      <c r="ANK223" s="45"/>
      <c r="ANL223" s="45"/>
      <c r="ANM223" s="45"/>
      <c r="ANN223" s="45"/>
      <c r="ANO223" s="45"/>
      <c r="ANP223" s="45"/>
      <c r="ANQ223" s="45"/>
      <c r="ANR223" s="45"/>
      <c r="ANS223" s="45"/>
      <c r="ANT223" s="45"/>
      <c r="ANU223" s="45"/>
      <c r="ANV223" s="45"/>
      <c r="ANW223" s="45"/>
      <c r="ANX223" s="45"/>
      <c r="ANY223" s="45"/>
      <c r="ANZ223" s="45"/>
      <c r="AOA223" s="45"/>
      <c r="AOB223" s="45"/>
      <c r="AOC223" s="45"/>
      <c r="AOD223" s="45"/>
      <c r="AOE223" s="45"/>
      <c r="AOF223" s="45"/>
      <c r="AOG223" s="45"/>
      <c r="AOH223" s="45"/>
      <c r="AOI223" s="45"/>
      <c r="AOJ223" s="45"/>
      <c r="AOK223" s="45"/>
      <c r="AOL223" s="45"/>
      <c r="AOM223" s="45"/>
      <c r="AON223" s="45"/>
      <c r="AOO223" s="45"/>
      <c r="AOP223" s="45"/>
      <c r="AOQ223" s="45"/>
      <c r="AOR223" s="45"/>
      <c r="AOS223" s="45"/>
      <c r="AOT223" s="45"/>
      <c r="AOU223" s="45"/>
      <c r="AOV223" s="45"/>
      <c r="AOW223" s="45"/>
      <c r="AOX223" s="45"/>
      <c r="AOY223" s="45"/>
      <c r="AOZ223" s="45"/>
      <c r="APA223" s="45"/>
      <c r="APB223" s="45"/>
      <c r="APC223" s="45"/>
      <c r="APD223" s="45"/>
      <c r="APE223" s="45"/>
      <c r="APF223" s="45"/>
      <c r="APG223" s="45"/>
      <c r="APH223" s="45"/>
      <c r="API223" s="45"/>
      <c r="APJ223" s="45"/>
      <c r="APK223" s="45"/>
      <c r="APL223" s="45"/>
      <c r="APM223" s="45"/>
      <c r="APN223" s="45"/>
      <c r="APO223" s="45"/>
      <c r="APP223" s="45"/>
      <c r="APQ223" s="45"/>
      <c r="APR223" s="45"/>
      <c r="APS223" s="45"/>
      <c r="APT223" s="45"/>
      <c r="APU223" s="45"/>
      <c r="APV223" s="45"/>
      <c r="APW223" s="45"/>
      <c r="APX223" s="45"/>
      <c r="APY223" s="45"/>
      <c r="APZ223" s="45"/>
      <c r="AQA223" s="45"/>
      <c r="AQB223" s="45"/>
      <c r="AQC223" s="45"/>
      <c r="AQD223" s="45"/>
      <c r="AQE223" s="45"/>
      <c r="AQF223" s="45"/>
      <c r="AQG223" s="45"/>
      <c r="AQH223" s="45"/>
      <c r="AQI223" s="45"/>
      <c r="AQJ223" s="45"/>
      <c r="AQK223" s="45"/>
      <c r="AQL223" s="45"/>
      <c r="AQM223" s="45"/>
      <c r="AQN223" s="45"/>
      <c r="AQO223" s="45"/>
      <c r="AQP223" s="45"/>
      <c r="AQQ223" s="45"/>
      <c r="AQR223" s="45"/>
      <c r="AQS223" s="45"/>
      <c r="AQT223" s="45"/>
      <c r="AQU223" s="45"/>
      <c r="AQV223" s="45"/>
      <c r="AQW223" s="45"/>
      <c r="AQX223" s="45"/>
      <c r="AQY223" s="45"/>
      <c r="AQZ223" s="45"/>
      <c r="ARA223" s="45"/>
      <c r="ARB223" s="45"/>
      <c r="ARC223" s="45"/>
      <c r="ARD223" s="45"/>
      <c r="ARE223" s="45"/>
      <c r="ARF223" s="45"/>
      <c r="ARG223" s="45"/>
      <c r="ARH223" s="45"/>
      <c r="ARI223" s="45"/>
      <c r="ARJ223" s="45"/>
      <c r="ARK223" s="45"/>
      <c r="ARL223" s="45"/>
      <c r="ARM223" s="45"/>
      <c r="ARN223" s="45"/>
      <c r="ARO223" s="45"/>
      <c r="ARP223" s="45"/>
      <c r="ARQ223" s="45"/>
      <c r="ARR223" s="45"/>
      <c r="ARS223" s="45"/>
      <c r="ART223" s="45"/>
      <c r="ARU223" s="45"/>
      <c r="ARV223" s="45"/>
      <c r="ARW223" s="45"/>
      <c r="ARX223" s="45"/>
      <c r="ARY223" s="45"/>
      <c r="ARZ223" s="45"/>
      <c r="ASA223" s="45"/>
      <c r="ASB223" s="45"/>
      <c r="ASC223" s="45"/>
      <c r="ASD223" s="45"/>
      <c r="ASE223" s="45"/>
      <c r="ASF223" s="45"/>
      <c r="ASG223" s="45"/>
      <c r="ASH223" s="45"/>
      <c r="ASI223" s="45"/>
      <c r="ASJ223" s="45"/>
      <c r="ASK223" s="45"/>
      <c r="ASL223" s="45"/>
      <c r="ASM223" s="45"/>
      <c r="ASN223" s="45"/>
      <c r="ASO223" s="45"/>
      <c r="ASP223" s="45"/>
      <c r="ASQ223" s="45"/>
      <c r="ASR223" s="45"/>
      <c r="ASS223" s="45"/>
      <c r="AST223" s="45"/>
      <c r="ASU223" s="45"/>
      <c r="ASV223" s="45"/>
      <c r="ASW223" s="45"/>
      <c r="ASX223" s="45"/>
      <c r="ASY223" s="45"/>
      <c r="ASZ223" s="45"/>
      <c r="ATA223" s="45"/>
      <c r="ATB223" s="45"/>
      <c r="ATC223" s="45"/>
      <c r="ATD223" s="45"/>
      <c r="ATE223" s="45"/>
      <c r="ATF223" s="45"/>
      <c r="ATG223" s="45"/>
      <c r="ATH223" s="45"/>
      <c r="ATI223" s="45"/>
      <c r="ATJ223" s="45"/>
      <c r="ATK223" s="45"/>
      <c r="ATL223" s="45"/>
      <c r="ATM223" s="45"/>
      <c r="ATN223" s="45"/>
      <c r="ATO223" s="45"/>
      <c r="ATP223" s="45"/>
      <c r="ATQ223" s="45"/>
      <c r="ATR223" s="45"/>
      <c r="ATS223" s="45"/>
      <c r="ATT223" s="45"/>
      <c r="ATU223" s="45"/>
      <c r="ATV223" s="45"/>
      <c r="ATW223" s="45"/>
      <c r="ATX223" s="45"/>
      <c r="ATY223" s="45"/>
      <c r="ATZ223" s="45"/>
      <c r="AUA223" s="45"/>
      <c r="AUB223" s="45"/>
      <c r="AUC223" s="45"/>
      <c r="AUD223" s="45"/>
      <c r="AUE223" s="45"/>
      <c r="AUF223" s="45"/>
      <c r="AUG223" s="45"/>
      <c r="AUH223" s="45"/>
      <c r="AUI223" s="45"/>
      <c r="AUJ223" s="45"/>
      <c r="AUK223" s="45"/>
      <c r="AUL223" s="45"/>
      <c r="AUM223" s="45"/>
      <c r="AUN223" s="45"/>
      <c r="AUO223" s="45"/>
      <c r="AUP223" s="45"/>
      <c r="AUQ223" s="45"/>
      <c r="AUR223" s="45"/>
      <c r="AUS223" s="45"/>
      <c r="AUT223" s="45"/>
      <c r="AUU223" s="45"/>
      <c r="AUV223" s="45"/>
      <c r="AUW223" s="45"/>
      <c r="AUX223" s="45"/>
      <c r="AUY223" s="45"/>
      <c r="AUZ223" s="45"/>
      <c r="AVA223" s="45"/>
      <c r="AVB223" s="45"/>
      <c r="AVC223" s="45"/>
      <c r="AVD223" s="45"/>
      <c r="AVE223" s="45"/>
      <c r="AVF223" s="45"/>
      <c r="AVG223" s="45"/>
      <c r="AVH223" s="45"/>
      <c r="AVI223" s="45"/>
      <c r="AVJ223" s="45"/>
      <c r="AVK223" s="45"/>
      <c r="AVL223" s="45"/>
      <c r="AVM223" s="45"/>
      <c r="AVN223" s="45"/>
      <c r="AVO223" s="45"/>
      <c r="AVP223" s="45"/>
      <c r="AVQ223" s="45"/>
      <c r="AVR223" s="45"/>
      <c r="AVS223" s="45"/>
      <c r="AVT223" s="45"/>
      <c r="AVU223" s="45"/>
      <c r="AVV223" s="45"/>
      <c r="AVW223" s="45"/>
      <c r="AVX223" s="45"/>
      <c r="AVY223" s="45"/>
      <c r="AVZ223" s="45"/>
      <c r="AWA223" s="45"/>
      <c r="AWB223" s="45"/>
      <c r="AWC223" s="45"/>
      <c r="AWD223" s="45"/>
      <c r="AWE223" s="45"/>
      <c r="AWF223" s="45"/>
      <c r="AWG223" s="45"/>
      <c r="AWH223" s="45"/>
      <c r="AWI223" s="45"/>
      <c r="AWJ223" s="45"/>
      <c r="AWK223" s="45"/>
      <c r="AWL223" s="45"/>
      <c r="AWM223" s="45"/>
      <c r="AWN223" s="45"/>
      <c r="AWO223" s="45"/>
      <c r="AWP223" s="45"/>
      <c r="AWQ223" s="45"/>
      <c r="AWR223" s="45"/>
      <c r="AWS223" s="45"/>
      <c r="AWT223" s="45"/>
      <c r="AWU223" s="45"/>
      <c r="AWV223" s="45"/>
      <c r="AWW223" s="45"/>
      <c r="AWX223" s="45"/>
      <c r="AWY223" s="45"/>
      <c r="AWZ223" s="45"/>
      <c r="AXA223" s="45"/>
      <c r="AXB223" s="45"/>
      <c r="AXC223" s="45"/>
      <c r="AXD223" s="45"/>
      <c r="AXE223" s="45"/>
      <c r="AXF223" s="45"/>
      <c r="AXG223" s="45"/>
      <c r="AXH223" s="45"/>
      <c r="AXI223" s="45"/>
      <c r="AXJ223" s="45"/>
      <c r="AXK223" s="45"/>
      <c r="AXL223" s="45"/>
      <c r="AXM223" s="45"/>
      <c r="AXN223" s="45"/>
      <c r="AXO223" s="45"/>
      <c r="AXP223" s="45"/>
      <c r="AXQ223" s="45"/>
      <c r="AXR223" s="45"/>
      <c r="AXS223" s="45"/>
      <c r="AXT223" s="45"/>
      <c r="AXU223" s="45"/>
      <c r="AXV223" s="45"/>
      <c r="AXW223" s="45"/>
      <c r="AXX223" s="45"/>
      <c r="AXY223" s="45"/>
      <c r="AXZ223" s="45"/>
      <c r="AYA223" s="45"/>
      <c r="AYB223" s="45"/>
      <c r="AYC223" s="45"/>
      <c r="AYD223" s="45"/>
      <c r="AYE223" s="45"/>
      <c r="AYF223" s="45"/>
      <c r="AYG223" s="45"/>
      <c r="AYH223" s="45"/>
      <c r="AYI223" s="45"/>
      <c r="AYJ223" s="45"/>
      <c r="AYK223" s="45"/>
      <c r="AYL223" s="45"/>
      <c r="AYM223" s="45"/>
      <c r="AYN223" s="45"/>
      <c r="AYO223" s="45"/>
      <c r="AYP223" s="45"/>
      <c r="AYQ223" s="45"/>
      <c r="AYR223" s="45"/>
      <c r="AYS223" s="45"/>
      <c r="AYT223" s="45"/>
      <c r="AYU223" s="45"/>
      <c r="AYV223" s="45"/>
      <c r="AYW223" s="45"/>
      <c r="AYX223" s="45"/>
      <c r="AYY223" s="45"/>
      <c r="AYZ223" s="45"/>
      <c r="AZA223" s="45"/>
      <c r="AZB223" s="45"/>
      <c r="AZC223" s="45"/>
      <c r="AZD223" s="45"/>
      <c r="AZE223" s="45"/>
      <c r="AZF223" s="45"/>
      <c r="AZG223" s="45"/>
      <c r="AZH223" s="45"/>
      <c r="AZI223" s="45"/>
      <c r="AZJ223" s="45"/>
      <c r="AZK223" s="45"/>
      <c r="AZL223" s="45"/>
      <c r="AZM223" s="45"/>
      <c r="AZN223" s="45"/>
      <c r="AZO223" s="45"/>
      <c r="AZP223" s="45"/>
      <c r="AZQ223" s="45"/>
      <c r="AZR223" s="45"/>
      <c r="AZS223" s="45"/>
      <c r="AZT223" s="45"/>
      <c r="AZU223" s="45"/>
      <c r="AZV223" s="45"/>
      <c r="AZW223" s="45"/>
      <c r="AZX223" s="45"/>
      <c r="AZY223" s="45"/>
      <c r="AZZ223" s="45"/>
      <c r="BAA223" s="45"/>
      <c r="BAB223" s="45"/>
      <c r="BAC223" s="45"/>
      <c r="BAD223" s="45"/>
      <c r="BAE223" s="45"/>
      <c r="BAF223" s="45"/>
      <c r="BAG223" s="45"/>
      <c r="BAH223" s="45"/>
      <c r="BAI223" s="45"/>
      <c r="BAJ223" s="45"/>
      <c r="BAK223" s="45"/>
      <c r="BAL223" s="45"/>
      <c r="BAM223" s="45"/>
      <c r="BAN223" s="45"/>
      <c r="BAO223" s="45"/>
      <c r="BAP223" s="45"/>
      <c r="BAQ223" s="45"/>
      <c r="BAR223" s="45"/>
      <c r="BAS223" s="45"/>
      <c r="BAT223" s="45"/>
      <c r="BAU223" s="45"/>
      <c r="BAV223" s="45"/>
      <c r="BAW223" s="45"/>
      <c r="BAX223" s="45"/>
      <c r="BAY223" s="45"/>
      <c r="BAZ223" s="45"/>
      <c r="BBA223" s="45"/>
      <c r="BBB223" s="45"/>
      <c r="BBC223" s="45"/>
      <c r="BBD223" s="45"/>
      <c r="BBE223" s="45"/>
      <c r="BBF223" s="45"/>
      <c r="BBG223" s="45"/>
      <c r="BBH223" s="45"/>
      <c r="BBI223" s="45"/>
      <c r="BBJ223" s="45"/>
      <c r="BBK223" s="45"/>
      <c r="BBL223" s="45"/>
      <c r="BBM223" s="45"/>
      <c r="BBN223" s="45"/>
      <c r="BBO223" s="45"/>
      <c r="BBP223" s="45"/>
      <c r="BBQ223" s="45"/>
      <c r="BBR223" s="45"/>
      <c r="BBS223" s="45"/>
      <c r="BBT223" s="45"/>
      <c r="BBU223" s="45"/>
      <c r="BBV223" s="45"/>
      <c r="BBW223" s="45"/>
      <c r="BBX223" s="45"/>
      <c r="BBY223" s="45"/>
      <c r="BBZ223" s="45"/>
      <c r="BCA223" s="45"/>
      <c r="BCB223" s="45"/>
      <c r="BCC223" s="45"/>
      <c r="BCD223" s="45"/>
      <c r="BCE223" s="45"/>
      <c r="BCF223" s="45"/>
      <c r="BCG223" s="45"/>
      <c r="BCH223" s="45"/>
      <c r="BCI223" s="45"/>
      <c r="BCJ223" s="45"/>
      <c r="BCK223" s="45"/>
      <c r="BCL223" s="45"/>
      <c r="BCM223" s="45"/>
      <c r="BCN223" s="45"/>
      <c r="BCO223" s="45"/>
      <c r="BCP223" s="45"/>
      <c r="BCQ223" s="45"/>
      <c r="BCR223" s="45"/>
      <c r="BCS223" s="45"/>
      <c r="BCT223" s="45"/>
      <c r="BCU223" s="45"/>
      <c r="BCV223" s="45"/>
      <c r="BCW223" s="45"/>
      <c r="BCX223" s="45"/>
      <c r="BCY223" s="45"/>
      <c r="BCZ223" s="45"/>
      <c r="BDA223" s="45"/>
      <c r="BDB223" s="45"/>
      <c r="BDC223" s="45"/>
      <c r="BDD223" s="45"/>
      <c r="BDE223" s="45"/>
      <c r="BDF223" s="45"/>
      <c r="BDG223" s="45"/>
      <c r="BDH223" s="45"/>
      <c r="BDI223" s="45"/>
      <c r="BDJ223" s="45"/>
      <c r="BDK223" s="45"/>
      <c r="BDL223" s="45"/>
      <c r="BDM223" s="45"/>
      <c r="BDN223" s="45"/>
      <c r="BDO223" s="45"/>
      <c r="BDP223" s="45"/>
      <c r="BDQ223" s="45"/>
      <c r="BDR223" s="45"/>
      <c r="BDS223" s="45"/>
      <c r="BDT223" s="45"/>
      <c r="BDU223" s="45"/>
      <c r="BDV223" s="45"/>
      <c r="BDW223" s="45"/>
      <c r="BDX223" s="45"/>
      <c r="BDY223" s="45"/>
      <c r="BDZ223" s="45"/>
      <c r="BEA223" s="45"/>
      <c r="BEB223" s="45"/>
      <c r="BEC223" s="45"/>
      <c r="BED223" s="45"/>
      <c r="BEE223" s="45"/>
      <c r="BEF223" s="45"/>
      <c r="BEG223" s="45"/>
      <c r="BEH223" s="45"/>
      <c r="BEI223" s="45"/>
      <c r="BEJ223" s="45"/>
      <c r="BEK223" s="45"/>
      <c r="BEL223" s="45"/>
      <c r="BEM223" s="45"/>
      <c r="BEN223" s="45"/>
      <c r="BEO223" s="45"/>
      <c r="BEP223" s="45"/>
      <c r="BEQ223" s="45"/>
      <c r="BER223" s="45"/>
      <c r="BES223" s="45"/>
      <c r="BET223" s="45"/>
      <c r="BEU223" s="45"/>
      <c r="BEV223" s="45"/>
      <c r="BEW223" s="45"/>
      <c r="BEX223" s="45"/>
      <c r="BEY223" s="45"/>
      <c r="BEZ223" s="45"/>
      <c r="BFA223" s="45"/>
      <c r="BFB223" s="45"/>
      <c r="BFC223" s="45"/>
      <c r="BFD223" s="45"/>
      <c r="BFE223" s="45"/>
      <c r="BFF223" s="45"/>
      <c r="BFG223" s="45"/>
      <c r="BFH223" s="45"/>
      <c r="BFI223" s="45"/>
      <c r="BFJ223" s="45"/>
      <c r="BFK223" s="45"/>
      <c r="BFL223" s="45"/>
      <c r="BFM223" s="45"/>
      <c r="BFN223" s="45"/>
      <c r="BFO223" s="45"/>
      <c r="BFP223" s="45"/>
      <c r="BFQ223" s="45"/>
      <c r="BFR223" s="45"/>
      <c r="BFS223" s="45"/>
      <c r="BFT223" s="45"/>
      <c r="BFU223" s="45"/>
      <c r="BFV223" s="45"/>
      <c r="BFW223" s="45"/>
      <c r="BFX223" s="45"/>
      <c r="BFY223" s="45"/>
      <c r="BFZ223" s="45"/>
      <c r="BGA223" s="45"/>
      <c r="BGB223" s="45"/>
      <c r="BGC223" s="45"/>
      <c r="BGD223" s="45"/>
      <c r="BGE223" s="45"/>
      <c r="BGF223" s="45"/>
      <c r="BGG223" s="45"/>
      <c r="BGH223" s="45"/>
      <c r="BGI223" s="45"/>
      <c r="BGJ223" s="45"/>
      <c r="BGK223" s="45"/>
      <c r="BGL223" s="45"/>
      <c r="BGM223" s="45"/>
      <c r="BGN223" s="45"/>
      <c r="BGO223" s="45"/>
      <c r="BGP223" s="45"/>
      <c r="BGQ223" s="45"/>
      <c r="BGR223" s="45"/>
      <c r="BGS223" s="45"/>
      <c r="BGT223" s="45"/>
      <c r="BGU223" s="45"/>
      <c r="BGV223" s="45"/>
      <c r="BGW223" s="45"/>
      <c r="BGX223" s="45"/>
      <c r="BGY223" s="45"/>
      <c r="BGZ223" s="45"/>
      <c r="BHA223" s="45"/>
      <c r="BHB223" s="45"/>
      <c r="BHC223" s="45"/>
      <c r="BHD223" s="45"/>
      <c r="BHE223" s="45"/>
      <c r="BHF223" s="45"/>
      <c r="BHG223" s="45"/>
      <c r="BHH223" s="45"/>
      <c r="BHI223" s="45"/>
      <c r="BHJ223" s="45"/>
      <c r="BHK223" s="45"/>
      <c r="BHL223" s="45"/>
      <c r="BHM223" s="45"/>
      <c r="BHN223" s="45"/>
      <c r="BHO223" s="45"/>
      <c r="BHP223" s="45"/>
      <c r="BHQ223" s="45"/>
      <c r="BHR223" s="45"/>
      <c r="BHS223" s="45"/>
      <c r="BHT223" s="45"/>
      <c r="BHU223" s="45"/>
      <c r="BHV223" s="45"/>
      <c r="BHW223" s="45"/>
      <c r="BHX223" s="45"/>
      <c r="BHY223" s="45"/>
      <c r="BHZ223" s="45"/>
      <c r="BIA223" s="45"/>
      <c r="BIB223" s="45"/>
      <c r="BIC223" s="45"/>
      <c r="BID223" s="45"/>
      <c r="BIE223" s="45"/>
      <c r="BIF223" s="45"/>
      <c r="BIG223" s="45"/>
      <c r="BIH223" s="45"/>
      <c r="BII223" s="45"/>
      <c r="BIJ223" s="45"/>
      <c r="BIK223" s="45"/>
      <c r="BIL223" s="45"/>
      <c r="BIM223" s="45"/>
      <c r="BIN223" s="45"/>
      <c r="BIO223" s="45"/>
      <c r="BIP223" s="45"/>
      <c r="BIQ223" s="45"/>
      <c r="BIR223" s="45"/>
      <c r="BIS223" s="45"/>
      <c r="BIT223" s="45"/>
      <c r="BIU223" s="45"/>
      <c r="BIV223" s="45"/>
      <c r="BIW223" s="45"/>
      <c r="BIX223" s="45"/>
      <c r="BIY223" s="45"/>
      <c r="BIZ223" s="45"/>
      <c r="BJA223" s="45"/>
      <c r="BJB223" s="45"/>
      <c r="BJC223" s="45"/>
      <c r="BJD223" s="45"/>
      <c r="BJE223" s="45"/>
      <c r="BJF223" s="45"/>
      <c r="BJG223" s="45"/>
      <c r="BJH223" s="45"/>
      <c r="BJI223" s="45"/>
      <c r="BJJ223" s="45"/>
      <c r="BJK223" s="45"/>
      <c r="BJL223" s="45"/>
      <c r="BJM223" s="45"/>
      <c r="BJN223" s="45"/>
      <c r="BJO223" s="45"/>
      <c r="BJP223" s="45"/>
      <c r="BJQ223" s="45"/>
      <c r="BJR223" s="45"/>
      <c r="BJS223" s="45"/>
      <c r="BJT223" s="45"/>
      <c r="BJU223" s="45"/>
      <c r="BJV223" s="45"/>
      <c r="BJW223" s="45"/>
      <c r="BJX223" s="45"/>
      <c r="BJY223" s="45"/>
      <c r="BJZ223" s="45"/>
      <c r="BKA223" s="45"/>
      <c r="BKB223" s="45"/>
      <c r="BKC223" s="45"/>
      <c r="BKD223" s="45"/>
      <c r="BKE223" s="45"/>
      <c r="BKF223" s="45"/>
      <c r="BKG223" s="45"/>
      <c r="BKH223" s="45"/>
      <c r="BKI223" s="45"/>
      <c r="BKJ223" s="45"/>
      <c r="BKK223" s="45"/>
      <c r="BKL223" s="45"/>
      <c r="BKM223" s="45"/>
      <c r="BKN223" s="45"/>
      <c r="BKO223" s="45"/>
      <c r="BKP223" s="45"/>
      <c r="BKQ223" s="45"/>
      <c r="BKR223" s="45"/>
      <c r="BKS223" s="45"/>
      <c r="BKT223" s="45"/>
      <c r="BKU223" s="45"/>
      <c r="BKV223" s="45"/>
      <c r="BKW223" s="45"/>
      <c r="BKX223" s="45"/>
      <c r="BKY223" s="45"/>
      <c r="BKZ223" s="45"/>
      <c r="BLA223" s="45"/>
      <c r="BLB223" s="45"/>
      <c r="BLC223" s="45"/>
      <c r="BLD223" s="45"/>
      <c r="BLE223" s="45"/>
      <c r="BLF223" s="45"/>
      <c r="BLG223" s="45"/>
      <c r="BLH223" s="45"/>
      <c r="BLI223" s="45"/>
      <c r="BLJ223" s="45"/>
      <c r="BLK223" s="45"/>
      <c r="BLL223" s="45"/>
      <c r="BLM223" s="45"/>
      <c r="BLN223" s="45"/>
      <c r="BLO223" s="45"/>
      <c r="BLP223" s="45"/>
      <c r="BLQ223" s="45"/>
      <c r="BLR223" s="45"/>
      <c r="BLS223" s="45"/>
      <c r="BLT223" s="45"/>
      <c r="BLU223" s="45"/>
      <c r="BLV223" s="45"/>
      <c r="BLW223" s="45"/>
      <c r="BLX223" s="45"/>
      <c r="BLY223" s="45"/>
      <c r="BLZ223" s="45"/>
      <c r="BMA223" s="45"/>
      <c r="BMB223" s="45"/>
      <c r="BMC223" s="45"/>
      <c r="BMD223" s="45"/>
      <c r="BME223" s="45"/>
      <c r="BMF223" s="45"/>
      <c r="BMG223" s="45"/>
      <c r="BMH223" s="45"/>
      <c r="BMI223" s="45"/>
      <c r="BMJ223" s="45"/>
      <c r="BMK223" s="45"/>
      <c r="BML223" s="45"/>
      <c r="BMM223" s="45"/>
      <c r="BMN223" s="45"/>
      <c r="BMO223" s="45"/>
      <c r="BMP223" s="45"/>
      <c r="BMQ223" s="45"/>
      <c r="BMR223" s="45"/>
      <c r="BMS223" s="45"/>
      <c r="BMT223" s="45"/>
      <c r="BMU223" s="45"/>
      <c r="BMV223" s="45"/>
      <c r="BMW223" s="45"/>
      <c r="BMX223" s="45"/>
      <c r="BMY223" s="45"/>
      <c r="BMZ223" s="45"/>
      <c r="BNA223" s="45"/>
      <c r="BNB223" s="45"/>
      <c r="BNC223" s="45"/>
      <c r="BND223" s="45"/>
      <c r="BNE223" s="45"/>
      <c r="BNF223" s="45"/>
      <c r="BNG223" s="45"/>
      <c r="BNH223" s="45"/>
      <c r="BNI223" s="45"/>
      <c r="BNJ223" s="45"/>
      <c r="BNK223" s="45"/>
      <c r="BNL223" s="45"/>
      <c r="BNM223" s="45"/>
      <c r="BNN223" s="45"/>
      <c r="BNO223" s="45"/>
      <c r="BNP223" s="45"/>
      <c r="BNQ223" s="45"/>
      <c r="BNR223" s="45"/>
      <c r="BNS223" s="45"/>
      <c r="BNT223" s="45"/>
      <c r="BNU223" s="45"/>
      <c r="BNV223" s="45"/>
      <c r="BNW223" s="45"/>
      <c r="BNX223" s="45"/>
      <c r="BNY223" s="45"/>
      <c r="BNZ223" s="45"/>
      <c r="BOA223" s="45"/>
      <c r="BOB223" s="45"/>
      <c r="BOC223" s="45"/>
      <c r="BOD223" s="45"/>
      <c r="BOE223" s="45"/>
      <c r="BOF223" s="45"/>
      <c r="BOG223" s="45"/>
      <c r="BOH223" s="45"/>
      <c r="BOI223" s="45"/>
      <c r="BOJ223" s="45"/>
      <c r="BOK223" s="45"/>
      <c r="BOL223" s="45"/>
      <c r="BOM223" s="45"/>
      <c r="BON223" s="45"/>
      <c r="BOO223" s="45"/>
      <c r="BOP223" s="45"/>
      <c r="BOQ223" s="45"/>
      <c r="BOR223" s="45"/>
      <c r="BOS223" s="45"/>
      <c r="BOT223" s="45"/>
      <c r="BOU223" s="45"/>
      <c r="BOV223" s="45"/>
      <c r="BOW223" s="45"/>
      <c r="BOX223" s="45"/>
      <c r="BOY223" s="45"/>
      <c r="BOZ223" s="45"/>
      <c r="BPA223" s="45"/>
      <c r="BPB223" s="45"/>
      <c r="BPC223" s="45"/>
      <c r="BPD223" s="45"/>
      <c r="BPE223" s="45"/>
      <c r="BPF223" s="45"/>
      <c r="BPG223" s="45"/>
      <c r="BPH223" s="45"/>
      <c r="BPI223" s="45"/>
      <c r="BPJ223" s="45"/>
      <c r="BPK223" s="45"/>
      <c r="BPL223" s="45"/>
      <c r="BPM223" s="45"/>
      <c r="BPN223" s="45"/>
      <c r="BPO223" s="45"/>
      <c r="BPP223" s="45"/>
      <c r="BPQ223" s="45"/>
      <c r="BPR223" s="45"/>
      <c r="BPS223" s="45"/>
      <c r="BPT223" s="45"/>
      <c r="BPU223" s="45"/>
      <c r="BPV223" s="45"/>
      <c r="BPW223" s="45"/>
      <c r="BPX223" s="45"/>
      <c r="BPY223" s="45"/>
      <c r="BPZ223" s="45"/>
      <c r="BQA223" s="45"/>
      <c r="BQB223" s="45"/>
      <c r="BQC223" s="45"/>
      <c r="BQD223" s="45"/>
      <c r="BQE223" s="45"/>
      <c r="BQF223" s="45"/>
      <c r="BQG223" s="45"/>
      <c r="BQH223" s="45"/>
      <c r="BQI223" s="45"/>
      <c r="BQJ223" s="45"/>
      <c r="BQK223" s="45"/>
      <c r="BQL223" s="45"/>
      <c r="BQM223" s="45"/>
      <c r="BQN223" s="45"/>
      <c r="BQO223" s="45"/>
      <c r="BQP223" s="45"/>
      <c r="BQQ223" s="45"/>
      <c r="BQR223" s="45"/>
      <c r="BQS223" s="45"/>
      <c r="BQT223" s="45"/>
      <c r="BQU223" s="45"/>
      <c r="BQV223" s="45"/>
      <c r="BQW223" s="45"/>
      <c r="BQX223" s="45"/>
      <c r="BQY223" s="45"/>
      <c r="BQZ223" s="45"/>
      <c r="BRA223" s="45"/>
      <c r="BRB223" s="45"/>
      <c r="BRC223" s="45"/>
      <c r="BRD223" s="45"/>
      <c r="BRE223" s="45"/>
      <c r="BRF223" s="45"/>
      <c r="BRG223" s="45"/>
      <c r="BRH223" s="45"/>
      <c r="BRI223" s="45"/>
      <c r="BRJ223" s="45"/>
      <c r="BRK223" s="45"/>
      <c r="BRL223" s="45"/>
      <c r="BRM223" s="45"/>
      <c r="BRN223" s="45"/>
      <c r="BRO223" s="45"/>
      <c r="BRP223" s="45"/>
      <c r="BRQ223" s="45"/>
      <c r="BRR223" s="45"/>
      <c r="BRS223" s="45"/>
      <c r="BRT223" s="45"/>
      <c r="BRU223" s="45"/>
      <c r="BRV223" s="45"/>
      <c r="BRW223" s="45"/>
      <c r="BRX223" s="45"/>
      <c r="BRY223" s="45"/>
      <c r="BRZ223" s="45"/>
      <c r="BSA223" s="45"/>
      <c r="BSB223" s="45"/>
      <c r="BSC223" s="45"/>
      <c r="BSD223" s="45"/>
      <c r="BSE223" s="45"/>
      <c r="BSF223" s="45"/>
      <c r="BSG223" s="45"/>
      <c r="BSH223" s="45"/>
      <c r="BSI223" s="45"/>
      <c r="BSJ223" s="45"/>
      <c r="BSK223" s="45"/>
      <c r="BSL223" s="45"/>
      <c r="BSM223" s="45"/>
      <c r="BSN223" s="45"/>
      <c r="BSO223" s="45"/>
      <c r="BSP223" s="45"/>
      <c r="BSQ223" s="45"/>
      <c r="BSR223" s="45"/>
      <c r="BSS223" s="45"/>
      <c r="BST223" s="45"/>
      <c r="BSU223" s="45"/>
      <c r="BSV223" s="45"/>
      <c r="BSW223" s="45"/>
      <c r="BSX223" s="45"/>
      <c r="BSY223" s="45"/>
      <c r="BSZ223" s="45"/>
      <c r="BTA223" s="45"/>
      <c r="BTB223" s="45"/>
      <c r="BTC223" s="45"/>
      <c r="BTD223" s="45"/>
      <c r="BTE223" s="45"/>
      <c r="BTF223" s="45"/>
      <c r="BTG223" s="45"/>
      <c r="BTH223" s="45"/>
      <c r="BTI223" s="45"/>
      <c r="BTJ223" s="45"/>
      <c r="BTK223" s="45"/>
      <c r="BTL223" s="45"/>
      <c r="BTM223" s="45"/>
      <c r="BTN223" s="45"/>
      <c r="BTO223" s="45"/>
      <c r="BTP223" s="45"/>
      <c r="BTQ223" s="45"/>
      <c r="BTR223" s="45"/>
      <c r="BTS223" s="45"/>
      <c r="BTT223" s="45"/>
      <c r="BTU223" s="45"/>
      <c r="BTV223" s="45"/>
      <c r="BTW223" s="45"/>
      <c r="BTX223" s="45"/>
      <c r="BTY223" s="45"/>
      <c r="BTZ223" s="45"/>
      <c r="BUA223" s="45"/>
      <c r="BUB223" s="45"/>
      <c r="BUC223" s="45"/>
      <c r="BUD223" s="45"/>
      <c r="BUE223" s="45"/>
      <c r="BUF223" s="45"/>
      <c r="BUG223" s="45"/>
      <c r="BUH223" s="45"/>
      <c r="BUI223" s="45"/>
      <c r="BUJ223" s="45"/>
      <c r="BUK223" s="45"/>
      <c r="BUL223" s="45"/>
      <c r="BUM223" s="45"/>
      <c r="BUN223" s="45"/>
      <c r="BUO223" s="45"/>
      <c r="BUP223" s="45"/>
      <c r="BUQ223" s="45"/>
      <c r="BUR223" s="45"/>
      <c r="BUS223" s="45"/>
      <c r="BUT223" s="45"/>
      <c r="BUU223" s="45"/>
      <c r="BUV223" s="45"/>
      <c r="BUW223" s="45"/>
      <c r="BUX223" s="45"/>
      <c r="BUY223" s="45"/>
      <c r="BUZ223" s="45"/>
      <c r="BVA223" s="45"/>
      <c r="BVB223" s="45"/>
      <c r="BVC223" s="45"/>
      <c r="BVD223" s="45"/>
      <c r="BVE223" s="45"/>
      <c r="BVF223" s="45"/>
      <c r="BVG223" s="45"/>
      <c r="BVH223" s="45"/>
      <c r="BVI223" s="45"/>
      <c r="BVJ223" s="45"/>
      <c r="BVK223" s="45"/>
      <c r="BVL223" s="45"/>
      <c r="BVM223" s="45"/>
      <c r="BVN223" s="45"/>
      <c r="BVO223" s="45"/>
      <c r="BVP223" s="45"/>
      <c r="BVQ223" s="45"/>
      <c r="BVR223" s="45"/>
      <c r="BVS223" s="45"/>
      <c r="BVT223" s="45"/>
      <c r="BVU223" s="45"/>
      <c r="BVV223" s="45"/>
      <c r="BVW223" s="45"/>
      <c r="BVX223" s="45"/>
      <c r="BVY223" s="45"/>
      <c r="BVZ223" s="45"/>
      <c r="BWA223" s="45"/>
      <c r="BWB223" s="45"/>
      <c r="BWC223" s="45"/>
      <c r="BWD223" s="45"/>
      <c r="BWE223" s="45"/>
      <c r="BWF223" s="45"/>
      <c r="BWG223" s="45"/>
      <c r="BWH223" s="45"/>
      <c r="BWI223" s="45"/>
      <c r="BWJ223" s="45"/>
      <c r="BWK223" s="45"/>
      <c r="BWL223" s="45"/>
      <c r="BWM223" s="45"/>
      <c r="BWN223" s="45"/>
      <c r="BWO223" s="45"/>
      <c r="BWP223" s="45"/>
      <c r="BWQ223" s="45"/>
      <c r="BWR223" s="45"/>
      <c r="BWS223" s="45"/>
      <c r="BWT223" s="45"/>
      <c r="BWU223" s="45"/>
      <c r="BWV223" s="45"/>
      <c r="BWW223" s="45"/>
      <c r="BWX223" s="45"/>
      <c r="BWY223" s="45"/>
      <c r="BWZ223" s="45"/>
      <c r="BXA223" s="45"/>
      <c r="BXB223" s="45"/>
      <c r="BXC223" s="45"/>
      <c r="BXD223" s="45"/>
      <c r="BXE223" s="45"/>
      <c r="BXF223" s="45"/>
      <c r="BXG223" s="45"/>
      <c r="BXH223" s="45"/>
      <c r="BXI223" s="45"/>
      <c r="BXJ223" s="45"/>
      <c r="BXK223" s="45"/>
      <c r="BXL223" s="45"/>
      <c r="BXM223" s="45"/>
      <c r="BXN223" s="45"/>
      <c r="BXO223" s="45"/>
      <c r="BXP223" s="45"/>
      <c r="BXQ223" s="45"/>
      <c r="BXR223" s="45"/>
      <c r="BXS223" s="45"/>
      <c r="BXT223" s="45"/>
      <c r="BXU223" s="45"/>
      <c r="BXV223" s="45"/>
      <c r="BXW223" s="45"/>
      <c r="BXX223" s="45"/>
      <c r="BXY223" s="45"/>
      <c r="BXZ223" s="45"/>
      <c r="BYA223" s="45"/>
      <c r="BYB223" s="45"/>
      <c r="BYC223" s="45"/>
      <c r="BYD223" s="45"/>
      <c r="BYE223" s="45"/>
      <c r="BYF223" s="45"/>
      <c r="BYG223" s="45"/>
      <c r="BYH223" s="45"/>
      <c r="BYI223" s="45"/>
      <c r="BYJ223" s="45"/>
      <c r="BYK223" s="45"/>
      <c r="BYL223" s="45"/>
      <c r="BYM223" s="45"/>
      <c r="BYN223" s="45"/>
      <c r="BYO223" s="45"/>
      <c r="BYP223" s="45"/>
      <c r="BYQ223" s="45"/>
      <c r="BYR223" s="45"/>
      <c r="BYS223" s="45"/>
      <c r="BYT223" s="45"/>
      <c r="BYU223" s="45"/>
      <c r="BYV223" s="45"/>
      <c r="BYW223" s="45"/>
      <c r="BYX223" s="45"/>
      <c r="BYY223" s="45"/>
      <c r="BYZ223" s="45"/>
      <c r="BZA223" s="45"/>
      <c r="BZB223" s="45"/>
      <c r="BZC223" s="45"/>
      <c r="BZD223" s="45"/>
      <c r="BZE223" s="45"/>
      <c r="BZF223" s="45"/>
      <c r="BZG223" s="45"/>
      <c r="BZH223" s="45"/>
      <c r="BZI223" s="45"/>
      <c r="BZJ223" s="45"/>
      <c r="BZK223" s="45"/>
      <c r="BZL223" s="45"/>
      <c r="BZM223" s="45"/>
      <c r="BZN223" s="45"/>
      <c r="BZO223" s="45"/>
      <c r="BZP223" s="45"/>
      <c r="BZQ223" s="45"/>
      <c r="BZR223" s="45"/>
      <c r="BZS223" s="45"/>
      <c r="BZT223" s="45"/>
      <c r="BZU223" s="45"/>
      <c r="BZV223" s="45"/>
      <c r="BZW223" s="45"/>
      <c r="BZX223" s="45"/>
      <c r="BZY223" s="45"/>
      <c r="BZZ223" s="45"/>
      <c r="CAA223" s="45"/>
      <c r="CAB223" s="45"/>
      <c r="CAC223" s="45"/>
      <c r="CAD223" s="45"/>
      <c r="CAE223" s="45"/>
      <c r="CAF223" s="45"/>
      <c r="CAG223" s="45"/>
      <c r="CAH223" s="45"/>
      <c r="CAI223" s="45"/>
      <c r="CAJ223" s="45"/>
      <c r="CAK223" s="45"/>
      <c r="CAL223" s="45"/>
      <c r="CAM223" s="45"/>
      <c r="CAN223" s="45"/>
      <c r="CAO223" s="45"/>
      <c r="CAP223" s="45"/>
      <c r="CAQ223" s="45"/>
      <c r="CAR223" s="45"/>
      <c r="CAS223" s="45"/>
      <c r="CAT223" s="45"/>
      <c r="CAU223" s="45"/>
      <c r="CAV223" s="45"/>
      <c r="CAW223" s="45"/>
      <c r="CAX223" s="45"/>
      <c r="CAY223" s="45"/>
      <c r="CAZ223" s="45"/>
      <c r="CBA223" s="45"/>
      <c r="CBB223" s="45"/>
      <c r="CBC223" s="45"/>
      <c r="CBD223" s="45"/>
      <c r="CBE223" s="45"/>
      <c r="CBF223" s="45"/>
      <c r="CBG223" s="45"/>
      <c r="CBH223" s="45"/>
      <c r="CBI223" s="45"/>
      <c r="CBJ223" s="45"/>
      <c r="CBK223" s="45"/>
      <c r="CBL223" s="45"/>
      <c r="CBM223" s="45"/>
      <c r="CBN223" s="45"/>
      <c r="CBO223" s="45"/>
      <c r="CBP223" s="45"/>
      <c r="CBQ223" s="45"/>
      <c r="CBR223" s="45"/>
      <c r="CBS223" s="45"/>
      <c r="CBT223" s="45"/>
      <c r="CBU223" s="45"/>
      <c r="CBV223" s="45"/>
      <c r="CBW223" s="45"/>
      <c r="CBX223" s="45"/>
      <c r="CBY223" s="45"/>
      <c r="CBZ223" s="45"/>
      <c r="CCA223" s="45"/>
      <c r="CCB223" s="45"/>
      <c r="CCC223" s="45"/>
      <c r="CCD223" s="45"/>
      <c r="CCE223" s="45"/>
      <c r="CCF223" s="45"/>
      <c r="CCG223" s="45"/>
      <c r="CCH223" s="45"/>
      <c r="CCI223" s="45"/>
      <c r="CCJ223" s="45"/>
      <c r="CCK223" s="45"/>
      <c r="CCL223" s="45"/>
      <c r="CCM223" s="45"/>
      <c r="CCN223" s="45"/>
      <c r="CCO223" s="45"/>
      <c r="CCP223" s="45"/>
      <c r="CCQ223" s="45"/>
      <c r="CCR223" s="45"/>
      <c r="CCS223" s="45"/>
      <c r="CCT223" s="45"/>
      <c r="CCU223" s="45"/>
      <c r="CCV223" s="45"/>
      <c r="CCW223" s="45"/>
      <c r="CCX223" s="45"/>
      <c r="CCY223" s="45"/>
      <c r="CCZ223" s="45"/>
      <c r="CDA223" s="45"/>
      <c r="CDB223" s="45"/>
      <c r="CDC223" s="45"/>
      <c r="CDD223" s="45"/>
      <c r="CDE223" s="45"/>
      <c r="CDF223" s="45"/>
      <c r="CDG223" s="45"/>
      <c r="CDH223" s="45"/>
      <c r="CDI223" s="45"/>
      <c r="CDJ223" s="45"/>
      <c r="CDK223" s="45"/>
      <c r="CDL223" s="45"/>
      <c r="CDM223" s="45"/>
      <c r="CDN223" s="45"/>
      <c r="CDO223" s="45"/>
      <c r="CDP223" s="45"/>
      <c r="CDQ223" s="45"/>
      <c r="CDR223" s="45"/>
      <c r="CDS223" s="45"/>
      <c r="CDT223" s="45"/>
      <c r="CDU223" s="45"/>
      <c r="CDV223" s="45"/>
      <c r="CDW223" s="45"/>
      <c r="CDX223" s="45"/>
      <c r="CDY223" s="45"/>
      <c r="CDZ223" s="45"/>
      <c r="CEA223" s="45"/>
      <c r="CEB223" s="45"/>
      <c r="CEC223" s="45"/>
      <c r="CED223" s="45"/>
      <c r="CEE223" s="45"/>
      <c r="CEF223" s="45"/>
      <c r="CEG223" s="45"/>
      <c r="CEH223" s="45"/>
      <c r="CEI223" s="45"/>
      <c r="CEJ223" s="45"/>
      <c r="CEK223" s="45"/>
      <c r="CEL223" s="45"/>
      <c r="CEM223" s="45"/>
      <c r="CEN223" s="45"/>
      <c r="CEO223" s="45"/>
      <c r="CEP223" s="45"/>
      <c r="CEQ223" s="45"/>
      <c r="CER223" s="45"/>
      <c r="CES223" s="45"/>
      <c r="CET223" s="45"/>
      <c r="CEU223" s="45"/>
      <c r="CEV223" s="45"/>
      <c r="CEW223" s="45"/>
      <c r="CEX223" s="45"/>
      <c r="CEY223" s="45"/>
      <c r="CEZ223" s="45"/>
      <c r="CFA223" s="45"/>
      <c r="CFB223" s="45"/>
      <c r="CFC223" s="45"/>
      <c r="CFD223" s="45"/>
      <c r="CFE223" s="45"/>
      <c r="CFF223" s="45"/>
      <c r="CFG223" s="45"/>
      <c r="CFH223" s="45"/>
      <c r="CFI223" s="45"/>
      <c r="CFJ223" s="45"/>
      <c r="CFK223" s="45"/>
      <c r="CFL223" s="45"/>
      <c r="CFM223" s="45"/>
      <c r="CFN223" s="45"/>
      <c r="CFO223" s="45"/>
      <c r="CFP223" s="45"/>
      <c r="CFQ223" s="45"/>
      <c r="CFR223" s="45"/>
      <c r="CFS223" s="45"/>
      <c r="CFT223" s="45"/>
      <c r="CFU223" s="45"/>
      <c r="CFV223" s="45"/>
      <c r="CFW223" s="45"/>
      <c r="CFX223" s="45"/>
      <c r="CFY223" s="45"/>
      <c r="CFZ223" s="45"/>
      <c r="CGA223" s="45"/>
      <c r="CGB223" s="45"/>
      <c r="CGC223" s="45"/>
      <c r="CGD223" s="45"/>
      <c r="CGE223" s="45"/>
      <c r="CGF223" s="45"/>
      <c r="CGG223" s="45"/>
      <c r="CGH223" s="45"/>
      <c r="CGI223" s="45"/>
      <c r="CGJ223" s="45"/>
      <c r="CGK223" s="45"/>
      <c r="CGL223" s="45"/>
      <c r="CGM223" s="45"/>
      <c r="CGN223" s="45"/>
      <c r="CGO223" s="45"/>
      <c r="CGP223" s="45"/>
      <c r="CGQ223" s="45"/>
      <c r="CGR223" s="45"/>
      <c r="CGS223" s="45"/>
      <c r="CGT223" s="45"/>
      <c r="CGU223" s="45"/>
      <c r="CGV223" s="45"/>
      <c r="CGW223" s="45"/>
      <c r="CGX223" s="45"/>
      <c r="CGY223" s="45"/>
      <c r="CGZ223" s="45"/>
      <c r="CHA223" s="45"/>
      <c r="CHB223" s="45"/>
      <c r="CHC223" s="45"/>
      <c r="CHD223" s="45"/>
      <c r="CHE223" s="45"/>
      <c r="CHF223" s="45"/>
      <c r="CHG223" s="45"/>
      <c r="CHH223" s="45"/>
      <c r="CHI223" s="45"/>
      <c r="CHJ223" s="45"/>
      <c r="CHK223" s="45"/>
      <c r="CHL223" s="45"/>
      <c r="CHM223" s="45"/>
      <c r="CHN223" s="45"/>
      <c r="CHO223" s="45"/>
      <c r="CHP223" s="45"/>
      <c r="CHQ223" s="45"/>
      <c r="CHR223" s="45"/>
      <c r="CHS223" s="45"/>
      <c r="CHT223" s="45"/>
      <c r="CHU223" s="45"/>
      <c r="CHV223" s="45"/>
      <c r="CHW223" s="45"/>
      <c r="CHX223" s="45"/>
      <c r="CHY223" s="45"/>
      <c r="CHZ223" s="45"/>
      <c r="CIA223" s="45"/>
      <c r="CIB223" s="45"/>
      <c r="CIC223" s="45"/>
      <c r="CID223" s="45"/>
      <c r="CIE223" s="45"/>
      <c r="CIF223" s="45"/>
      <c r="CIG223" s="45"/>
      <c r="CIH223" s="45"/>
      <c r="CII223" s="45"/>
      <c r="CIJ223" s="45"/>
      <c r="CIK223" s="45"/>
      <c r="CIL223" s="45"/>
      <c r="CIM223" s="45"/>
      <c r="CIN223" s="45"/>
      <c r="CIO223" s="45"/>
      <c r="CIP223" s="45"/>
      <c r="CIQ223" s="45"/>
      <c r="CIR223" s="45"/>
      <c r="CIS223" s="45"/>
      <c r="CIT223" s="45"/>
      <c r="CIU223" s="45"/>
      <c r="CIV223" s="45"/>
      <c r="CIW223" s="45"/>
      <c r="CIX223" s="45"/>
      <c r="CIY223" s="45"/>
      <c r="CIZ223" s="45"/>
      <c r="CJA223" s="45"/>
      <c r="CJB223" s="45"/>
      <c r="CJC223" s="45"/>
      <c r="CJD223" s="45"/>
      <c r="CJE223" s="45"/>
      <c r="CJF223" s="45"/>
      <c r="CJG223" s="45"/>
      <c r="CJH223" s="45"/>
      <c r="CJI223" s="45"/>
      <c r="CJJ223" s="45"/>
      <c r="CJK223" s="45"/>
      <c r="CJL223" s="45"/>
      <c r="CJM223" s="45"/>
      <c r="CJN223" s="45"/>
      <c r="CJO223" s="45"/>
      <c r="CJP223" s="45"/>
      <c r="CJQ223" s="45"/>
      <c r="CJR223" s="45"/>
      <c r="CJS223" s="45"/>
      <c r="CJT223" s="45"/>
      <c r="CJU223" s="45"/>
      <c r="CJV223" s="45"/>
      <c r="CJW223" s="45"/>
      <c r="CJX223" s="45"/>
      <c r="CJY223" s="45"/>
      <c r="CJZ223" s="45"/>
      <c r="CKA223" s="45"/>
      <c r="CKB223" s="45"/>
      <c r="CKC223" s="45"/>
      <c r="CKD223" s="45"/>
      <c r="CKE223" s="45"/>
      <c r="CKF223" s="45"/>
      <c r="CKG223" s="45"/>
      <c r="CKH223" s="45"/>
      <c r="CKI223" s="45"/>
      <c r="CKJ223" s="45"/>
      <c r="CKK223" s="45"/>
      <c r="CKL223" s="45"/>
      <c r="CKM223" s="45"/>
      <c r="CKN223" s="45"/>
      <c r="CKO223" s="45"/>
      <c r="CKP223" s="45"/>
      <c r="CKQ223" s="45"/>
      <c r="CKR223" s="45"/>
      <c r="CKS223" s="45"/>
      <c r="CKT223" s="45"/>
      <c r="CKU223" s="45"/>
      <c r="CKV223" s="45"/>
      <c r="CKW223" s="45"/>
      <c r="CKX223" s="45"/>
      <c r="CKY223" s="45"/>
      <c r="CKZ223" s="45"/>
      <c r="CLA223" s="45"/>
      <c r="CLB223" s="45"/>
      <c r="CLC223" s="45"/>
      <c r="CLD223" s="45"/>
      <c r="CLE223" s="45"/>
      <c r="CLF223" s="45"/>
      <c r="CLG223" s="45"/>
      <c r="CLH223" s="45"/>
      <c r="CLI223" s="45"/>
      <c r="CLJ223" s="45"/>
      <c r="CLK223" s="45"/>
      <c r="CLL223" s="45"/>
      <c r="CLM223" s="45"/>
      <c r="CLN223" s="45"/>
      <c r="CLO223" s="45"/>
      <c r="CLP223" s="45"/>
      <c r="CLQ223" s="45"/>
      <c r="CLR223" s="45"/>
      <c r="CLS223" s="45"/>
      <c r="CLT223" s="45"/>
      <c r="CLU223" s="45"/>
      <c r="CLV223" s="45"/>
      <c r="CLW223" s="45"/>
      <c r="CLX223" s="45"/>
      <c r="CLY223" s="45"/>
      <c r="CLZ223" s="45"/>
      <c r="CMA223" s="45"/>
      <c r="CMB223" s="45"/>
      <c r="CMC223" s="45"/>
      <c r="CMD223" s="45"/>
      <c r="CME223" s="45"/>
      <c r="CMF223" s="45"/>
      <c r="CMG223" s="45"/>
      <c r="CMH223" s="45"/>
      <c r="CMI223" s="45"/>
      <c r="CMJ223" s="45"/>
      <c r="CMK223" s="45"/>
      <c r="CML223" s="45"/>
      <c r="CMM223" s="45"/>
      <c r="CMN223" s="45"/>
      <c r="CMO223" s="45"/>
      <c r="CMP223" s="45"/>
      <c r="CMQ223" s="45"/>
      <c r="CMR223" s="45"/>
      <c r="CMS223" s="45"/>
      <c r="CMT223" s="45"/>
      <c r="CMU223" s="45"/>
      <c r="CMV223" s="45"/>
      <c r="CMW223" s="45"/>
      <c r="CMX223" s="45"/>
      <c r="CMY223" s="45"/>
      <c r="CMZ223" s="45"/>
      <c r="CNA223" s="45"/>
      <c r="CNB223" s="45"/>
      <c r="CNC223" s="45"/>
      <c r="CND223" s="45"/>
      <c r="CNE223" s="45"/>
      <c r="CNF223" s="45"/>
      <c r="CNG223" s="45"/>
      <c r="CNH223" s="45"/>
      <c r="CNI223" s="45"/>
      <c r="CNJ223" s="45"/>
      <c r="CNK223" s="45"/>
      <c r="CNL223" s="45"/>
      <c r="CNM223" s="45"/>
      <c r="CNN223" s="45"/>
      <c r="CNO223" s="45"/>
      <c r="CNP223" s="45"/>
      <c r="CNQ223" s="45"/>
      <c r="CNR223" s="45"/>
      <c r="CNS223" s="45"/>
      <c r="CNT223" s="45"/>
      <c r="CNU223" s="45"/>
      <c r="CNV223" s="45"/>
      <c r="CNW223" s="45"/>
      <c r="CNX223" s="45"/>
      <c r="CNY223" s="45"/>
      <c r="CNZ223" s="45"/>
      <c r="COA223" s="45"/>
      <c r="COB223" s="45"/>
      <c r="COC223" s="45"/>
      <c r="COD223" s="45"/>
      <c r="COE223" s="45"/>
      <c r="COF223" s="45"/>
      <c r="COG223" s="45"/>
      <c r="COH223" s="45"/>
      <c r="COI223" s="45"/>
      <c r="COJ223" s="45"/>
      <c r="COK223" s="45"/>
      <c r="COL223" s="45"/>
      <c r="COM223" s="45"/>
      <c r="CON223" s="45"/>
      <c r="COO223" s="45"/>
      <c r="COP223" s="45"/>
      <c r="COQ223" s="45"/>
      <c r="COR223" s="45"/>
      <c r="COS223" s="45"/>
      <c r="COT223" s="45"/>
      <c r="COU223" s="45"/>
      <c r="COV223" s="45"/>
      <c r="COW223" s="45"/>
      <c r="COX223" s="45"/>
      <c r="COY223" s="45"/>
      <c r="COZ223" s="45"/>
      <c r="CPA223" s="45"/>
      <c r="CPB223" s="45"/>
      <c r="CPC223" s="45"/>
      <c r="CPD223" s="45"/>
      <c r="CPE223" s="45"/>
      <c r="CPF223" s="45"/>
      <c r="CPG223" s="45"/>
      <c r="CPH223" s="45"/>
      <c r="CPI223" s="45"/>
      <c r="CPJ223" s="45"/>
      <c r="CPK223" s="45"/>
      <c r="CPL223" s="45"/>
      <c r="CPM223" s="45"/>
      <c r="CPN223" s="45"/>
      <c r="CPO223" s="45"/>
      <c r="CPP223" s="45"/>
      <c r="CPQ223" s="45"/>
      <c r="CPR223" s="45"/>
      <c r="CPS223" s="45"/>
      <c r="CPT223" s="45"/>
      <c r="CPU223" s="45"/>
      <c r="CPV223" s="45"/>
      <c r="CPW223" s="45"/>
      <c r="CPX223" s="45"/>
      <c r="CPY223" s="45"/>
      <c r="CPZ223" s="45"/>
      <c r="CQA223" s="45"/>
      <c r="CQB223" s="45"/>
      <c r="CQC223" s="45"/>
      <c r="CQD223" s="45"/>
      <c r="CQE223" s="45"/>
      <c r="CQF223" s="45"/>
      <c r="CQG223" s="45"/>
      <c r="CQH223" s="45"/>
      <c r="CQI223" s="45"/>
      <c r="CQJ223" s="45"/>
      <c r="CQK223" s="45"/>
      <c r="CQL223" s="45"/>
      <c r="CQM223" s="45"/>
      <c r="CQN223" s="45"/>
      <c r="CQO223" s="45"/>
      <c r="CQP223" s="45"/>
      <c r="CQQ223" s="45"/>
      <c r="CQR223" s="45"/>
      <c r="CQS223" s="45"/>
      <c r="CQT223" s="45"/>
      <c r="CQU223" s="45"/>
      <c r="CQV223" s="45"/>
      <c r="CQW223" s="45"/>
      <c r="CQX223" s="45"/>
      <c r="CQY223" s="45"/>
      <c r="CQZ223" s="45"/>
      <c r="CRA223" s="45"/>
      <c r="CRB223" s="45"/>
      <c r="CRC223" s="45"/>
      <c r="CRD223" s="45"/>
      <c r="CRE223" s="45"/>
      <c r="CRF223" s="45"/>
      <c r="CRG223" s="45"/>
      <c r="CRH223" s="45"/>
      <c r="CRI223" s="45"/>
      <c r="CRJ223" s="45"/>
      <c r="CRK223" s="45"/>
      <c r="CRL223" s="45"/>
      <c r="CRM223" s="45"/>
      <c r="CRN223" s="45"/>
      <c r="CRO223" s="45"/>
      <c r="CRP223" s="45"/>
      <c r="CRQ223" s="45"/>
      <c r="CRR223" s="45"/>
      <c r="CRS223" s="45"/>
      <c r="CRT223" s="45"/>
      <c r="CRU223" s="45"/>
      <c r="CRV223" s="45"/>
      <c r="CRW223" s="45"/>
      <c r="CRX223" s="45"/>
      <c r="CRY223" s="45"/>
      <c r="CRZ223" s="45"/>
      <c r="CSA223" s="45"/>
      <c r="CSB223" s="45"/>
      <c r="CSC223" s="45"/>
      <c r="CSD223" s="45"/>
      <c r="CSE223" s="45"/>
      <c r="CSF223" s="45"/>
      <c r="CSG223" s="45"/>
      <c r="CSH223" s="45"/>
      <c r="CSI223" s="45"/>
      <c r="CSJ223" s="45"/>
      <c r="CSK223" s="45"/>
      <c r="CSL223" s="45"/>
      <c r="CSM223" s="45"/>
      <c r="CSN223" s="45"/>
      <c r="CSO223" s="45"/>
      <c r="CSP223" s="45"/>
      <c r="CSQ223" s="45"/>
      <c r="CSR223" s="45"/>
      <c r="CSS223" s="45"/>
      <c r="CST223" s="45"/>
      <c r="CSU223" s="45"/>
      <c r="CSV223" s="45"/>
      <c r="CSW223" s="45"/>
      <c r="CSX223" s="45"/>
      <c r="CSY223" s="45"/>
      <c r="CSZ223" s="45"/>
      <c r="CTA223" s="45"/>
      <c r="CTB223" s="45"/>
      <c r="CTC223" s="45"/>
      <c r="CTD223" s="45"/>
      <c r="CTE223" s="45"/>
      <c r="CTF223" s="45"/>
      <c r="CTG223" s="45"/>
      <c r="CTH223" s="45"/>
      <c r="CTI223" s="45"/>
      <c r="CTJ223" s="45"/>
      <c r="CTK223" s="45"/>
      <c r="CTL223" s="45"/>
      <c r="CTM223" s="45"/>
      <c r="CTN223" s="45"/>
      <c r="CTO223" s="45"/>
      <c r="CTP223" s="45"/>
      <c r="CTQ223" s="45"/>
      <c r="CTR223" s="45"/>
      <c r="CTS223" s="45"/>
      <c r="CTT223" s="45"/>
      <c r="CTU223" s="45"/>
      <c r="CTV223" s="45"/>
      <c r="CTW223" s="45"/>
      <c r="CTX223" s="45"/>
      <c r="CTY223" s="45"/>
      <c r="CTZ223" s="45"/>
      <c r="CUA223" s="45"/>
      <c r="CUB223" s="45"/>
      <c r="CUC223" s="45"/>
      <c r="CUD223" s="45"/>
      <c r="CUE223" s="45"/>
      <c r="CUF223" s="45"/>
      <c r="CUG223" s="45"/>
      <c r="CUH223" s="45"/>
      <c r="CUI223" s="45"/>
      <c r="CUJ223" s="45"/>
      <c r="CUK223" s="45"/>
      <c r="CUL223" s="45"/>
      <c r="CUM223" s="45"/>
      <c r="CUN223" s="45"/>
      <c r="CUO223" s="45"/>
      <c r="CUP223" s="45"/>
      <c r="CUQ223" s="45"/>
      <c r="CUR223" s="45"/>
      <c r="CUS223" s="45"/>
      <c r="CUT223" s="45"/>
      <c r="CUU223" s="45"/>
      <c r="CUV223" s="45"/>
      <c r="CUW223" s="45"/>
      <c r="CUX223" s="45"/>
      <c r="CUY223" s="45"/>
      <c r="CUZ223" s="45"/>
      <c r="CVA223" s="45"/>
      <c r="CVB223" s="45"/>
      <c r="CVC223" s="45"/>
      <c r="CVD223" s="45"/>
      <c r="CVE223" s="45"/>
      <c r="CVF223" s="45"/>
      <c r="CVG223" s="45"/>
      <c r="CVH223" s="45"/>
      <c r="CVI223" s="45"/>
      <c r="CVJ223" s="45"/>
      <c r="CVK223" s="45"/>
      <c r="CVL223" s="45"/>
      <c r="CVM223" s="45"/>
      <c r="CVN223" s="45"/>
      <c r="CVO223" s="45"/>
      <c r="CVP223" s="45"/>
      <c r="CVQ223" s="45"/>
      <c r="CVR223" s="45"/>
      <c r="CVS223" s="45"/>
      <c r="CVT223" s="45"/>
      <c r="CVU223" s="45"/>
      <c r="CVV223" s="45"/>
      <c r="CVW223" s="45"/>
      <c r="CVX223" s="45"/>
      <c r="CVY223" s="45"/>
      <c r="CVZ223" s="45"/>
      <c r="CWA223" s="45"/>
      <c r="CWB223" s="45"/>
      <c r="CWC223" s="45"/>
      <c r="CWD223" s="45"/>
      <c r="CWE223" s="45"/>
      <c r="CWF223" s="45"/>
      <c r="CWG223" s="45"/>
      <c r="CWH223" s="45"/>
      <c r="CWI223" s="45"/>
      <c r="CWJ223" s="45"/>
      <c r="CWK223" s="45"/>
      <c r="CWL223" s="45"/>
      <c r="CWM223" s="45"/>
      <c r="CWN223" s="45"/>
      <c r="CWO223" s="45"/>
      <c r="CWP223" s="45"/>
      <c r="CWQ223" s="45"/>
      <c r="CWR223" s="45"/>
      <c r="CWS223" s="45"/>
      <c r="CWT223" s="45"/>
      <c r="CWU223" s="45"/>
      <c r="CWV223" s="45"/>
      <c r="CWW223" s="45"/>
      <c r="CWX223" s="45"/>
      <c r="CWY223" s="45"/>
      <c r="CWZ223" s="45"/>
      <c r="CXA223" s="45"/>
      <c r="CXB223" s="45"/>
      <c r="CXC223" s="45"/>
      <c r="CXD223" s="45"/>
      <c r="CXE223" s="45"/>
      <c r="CXF223" s="45"/>
      <c r="CXG223" s="45"/>
      <c r="CXH223" s="45"/>
      <c r="CXI223" s="45"/>
      <c r="CXJ223" s="45"/>
      <c r="CXK223" s="45"/>
      <c r="CXL223" s="45"/>
      <c r="CXM223" s="45"/>
      <c r="CXN223" s="45"/>
      <c r="CXO223" s="45"/>
      <c r="CXP223" s="45"/>
      <c r="CXQ223" s="45"/>
      <c r="CXR223" s="45"/>
      <c r="CXS223" s="45"/>
      <c r="CXT223" s="45"/>
      <c r="CXU223" s="45"/>
      <c r="CXV223" s="45"/>
      <c r="CXW223" s="45"/>
      <c r="CXX223" s="45"/>
      <c r="CXY223" s="45"/>
      <c r="CXZ223" s="45"/>
      <c r="CYA223" s="45"/>
      <c r="CYB223" s="45"/>
      <c r="CYC223" s="45"/>
      <c r="CYD223" s="45"/>
      <c r="CYE223" s="45"/>
      <c r="CYF223" s="45"/>
      <c r="CYG223" s="45"/>
      <c r="CYH223" s="45"/>
      <c r="CYI223" s="45"/>
      <c r="CYJ223" s="45"/>
      <c r="CYK223" s="45"/>
      <c r="CYL223" s="45"/>
      <c r="CYM223" s="45"/>
      <c r="CYN223" s="45"/>
      <c r="CYO223" s="45"/>
      <c r="CYP223" s="45"/>
      <c r="CYQ223" s="45"/>
      <c r="CYR223" s="45"/>
      <c r="CYS223" s="45"/>
      <c r="CYT223" s="45"/>
      <c r="CYU223" s="45"/>
      <c r="CYV223" s="45"/>
      <c r="CYW223" s="45"/>
      <c r="CYX223" s="45"/>
      <c r="CYY223" s="45"/>
      <c r="CYZ223" s="45"/>
      <c r="CZA223" s="45"/>
      <c r="CZB223" s="45"/>
      <c r="CZC223" s="45"/>
      <c r="CZD223" s="45"/>
      <c r="CZE223" s="45"/>
      <c r="CZF223" s="45"/>
      <c r="CZG223" s="45"/>
      <c r="CZH223" s="45"/>
      <c r="CZI223" s="45"/>
      <c r="CZJ223" s="45"/>
      <c r="CZK223" s="45"/>
      <c r="CZL223" s="45"/>
      <c r="CZM223" s="45"/>
      <c r="CZN223" s="45"/>
      <c r="CZO223" s="45"/>
      <c r="CZP223" s="45"/>
      <c r="CZQ223" s="45"/>
      <c r="CZR223" s="45"/>
      <c r="CZS223" s="45"/>
      <c r="CZT223" s="45"/>
      <c r="CZU223" s="45"/>
      <c r="CZV223" s="45"/>
      <c r="CZW223" s="45"/>
      <c r="CZX223" s="45"/>
      <c r="CZY223" s="45"/>
      <c r="CZZ223" s="45"/>
      <c r="DAA223" s="45"/>
      <c r="DAB223" s="45"/>
      <c r="DAC223" s="45"/>
      <c r="DAD223" s="45"/>
      <c r="DAE223" s="45"/>
      <c r="DAF223" s="45"/>
      <c r="DAG223" s="45"/>
      <c r="DAH223" s="45"/>
      <c r="DAI223" s="45"/>
      <c r="DAJ223" s="45"/>
      <c r="DAK223" s="45"/>
      <c r="DAL223" s="45"/>
      <c r="DAM223" s="45"/>
      <c r="DAN223" s="45"/>
      <c r="DAO223" s="45"/>
      <c r="DAP223" s="45"/>
      <c r="DAQ223" s="45"/>
      <c r="DAR223" s="45"/>
      <c r="DAS223" s="45"/>
      <c r="DAT223" s="45"/>
      <c r="DAU223" s="45"/>
      <c r="DAV223" s="45"/>
      <c r="DAW223" s="45"/>
      <c r="DAX223" s="45"/>
      <c r="DAY223" s="45"/>
      <c r="DAZ223" s="45"/>
      <c r="DBA223" s="45"/>
      <c r="DBB223" s="45"/>
      <c r="DBC223" s="45"/>
      <c r="DBD223" s="45"/>
      <c r="DBE223" s="45"/>
      <c r="DBF223" s="45"/>
      <c r="DBG223" s="45"/>
      <c r="DBH223" s="45"/>
      <c r="DBI223" s="45"/>
      <c r="DBJ223" s="45"/>
      <c r="DBK223" s="45"/>
      <c r="DBL223" s="45"/>
      <c r="DBM223" s="45"/>
      <c r="DBN223" s="45"/>
      <c r="DBO223" s="45"/>
      <c r="DBP223" s="45"/>
      <c r="DBQ223" s="45"/>
      <c r="DBR223" s="45"/>
      <c r="DBS223" s="45"/>
      <c r="DBT223" s="45"/>
      <c r="DBU223" s="45"/>
      <c r="DBV223" s="45"/>
      <c r="DBW223" s="45"/>
      <c r="DBX223" s="45"/>
      <c r="DBY223" s="45"/>
      <c r="DBZ223" s="45"/>
      <c r="DCA223" s="45"/>
      <c r="DCB223" s="45"/>
      <c r="DCC223" s="45"/>
      <c r="DCD223" s="45"/>
      <c r="DCE223" s="45"/>
      <c r="DCF223" s="45"/>
      <c r="DCG223" s="45"/>
      <c r="DCH223" s="45"/>
      <c r="DCI223" s="45"/>
      <c r="DCJ223" s="45"/>
      <c r="DCK223" s="45"/>
      <c r="DCL223" s="45"/>
      <c r="DCM223" s="45"/>
      <c r="DCN223" s="45"/>
      <c r="DCO223" s="45"/>
      <c r="DCP223" s="45"/>
      <c r="DCQ223" s="45"/>
      <c r="DCR223" s="45"/>
      <c r="DCS223" s="45"/>
      <c r="DCT223" s="45"/>
      <c r="DCU223" s="45"/>
      <c r="DCV223" s="45"/>
      <c r="DCW223" s="45"/>
      <c r="DCX223" s="45"/>
      <c r="DCY223" s="45"/>
      <c r="DCZ223" s="45"/>
      <c r="DDA223" s="45"/>
      <c r="DDB223" s="45"/>
      <c r="DDC223" s="45"/>
      <c r="DDD223" s="45"/>
      <c r="DDE223" s="45"/>
      <c r="DDF223" s="45"/>
      <c r="DDG223" s="45"/>
      <c r="DDH223" s="45"/>
      <c r="DDI223" s="45"/>
      <c r="DDJ223" s="45"/>
      <c r="DDK223" s="45"/>
      <c r="DDL223" s="45"/>
      <c r="DDM223" s="45"/>
      <c r="DDN223" s="45"/>
      <c r="DDO223" s="45"/>
      <c r="DDP223" s="45"/>
      <c r="DDQ223" s="45"/>
      <c r="DDR223" s="45"/>
      <c r="DDS223" s="45"/>
      <c r="DDT223" s="45"/>
      <c r="DDU223" s="45"/>
      <c r="DDV223" s="45"/>
      <c r="DDW223" s="45"/>
      <c r="DDX223" s="45"/>
      <c r="DDY223" s="45"/>
      <c r="DDZ223" s="45"/>
      <c r="DEA223" s="45"/>
      <c r="DEB223" s="45"/>
      <c r="DEC223" s="45"/>
      <c r="DED223" s="45"/>
      <c r="DEE223" s="45"/>
      <c r="DEF223" s="45"/>
      <c r="DEG223" s="45"/>
      <c r="DEH223" s="45"/>
      <c r="DEI223" s="45"/>
      <c r="DEJ223" s="45"/>
      <c r="DEK223" s="45"/>
      <c r="DEL223" s="45"/>
      <c r="DEM223" s="45"/>
      <c r="DEN223" s="45"/>
      <c r="DEO223" s="45"/>
      <c r="DEP223" s="45"/>
      <c r="DEQ223" s="45"/>
      <c r="DER223" s="45"/>
      <c r="DES223" s="45"/>
      <c r="DET223" s="45"/>
      <c r="DEU223" s="45"/>
      <c r="DEV223" s="45"/>
      <c r="DEW223" s="45"/>
      <c r="DEX223" s="45"/>
      <c r="DEY223" s="45"/>
      <c r="DEZ223" s="45"/>
      <c r="DFA223" s="45"/>
      <c r="DFB223" s="45"/>
      <c r="DFC223" s="45"/>
      <c r="DFD223" s="45"/>
      <c r="DFE223" s="45"/>
      <c r="DFF223" s="45"/>
      <c r="DFG223" s="45"/>
      <c r="DFH223" s="45"/>
      <c r="DFI223" s="45"/>
      <c r="DFJ223" s="45"/>
      <c r="DFK223" s="45"/>
      <c r="DFL223" s="45"/>
      <c r="DFM223" s="45"/>
      <c r="DFN223" s="45"/>
      <c r="DFO223" s="45"/>
      <c r="DFP223" s="45"/>
      <c r="DFQ223" s="45"/>
      <c r="DFR223" s="45"/>
      <c r="DFS223" s="45"/>
      <c r="DFT223" s="45"/>
      <c r="DFU223" s="45"/>
      <c r="DFV223" s="45"/>
      <c r="DFW223" s="45"/>
      <c r="DFX223" s="45"/>
      <c r="DFY223" s="45"/>
      <c r="DFZ223" s="45"/>
      <c r="DGA223" s="45"/>
      <c r="DGB223" s="45"/>
      <c r="DGC223" s="45"/>
      <c r="DGD223" s="45"/>
      <c r="DGE223" s="45"/>
      <c r="DGF223" s="45"/>
      <c r="DGG223" s="45"/>
      <c r="DGH223" s="45"/>
      <c r="DGI223" s="45"/>
      <c r="DGJ223" s="45"/>
      <c r="DGK223" s="45"/>
      <c r="DGL223" s="45"/>
      <c r="DGM223" s="45"/>
      <c r="DGN223" s="45"/>
      <c r="DGO223" s="45"/>
      <c r="DGP223" s="45"/>
      <c r="DGQ223" s="45"/>
      <c r="DGR223" s="45"/>
      <c r="DGS223" s="45"/>
      <c r="DGT223" s="45"/>
      <c r="DGU223" s="45"/>
      <c r="DGV223" s="45"/>
      <c r="DGW223" s="45"/>
      <c r="DGX223" s="45"/>
      <c r="DGY223" s="45"/>
      <c r="DGZ223" s="45"/>
      <c r="DHA223" s="45"/>
      <c r="DHB223" s="45"/>
      <c r="DHC223" s="45"/>
      <c r="DHD223" s="45"/>
      <c r="DHE223" s="45"/>
      <c r="DHF223" s="45"/>
      <c r="DHG223" s="45"/>
      <c r="DHH223" s="45"/>
      <c r="DHI223" s="45"/>
      <c r="DHJ223" s="45"/>
      <c r="DHK223" s="45"/>
      <c r="DHL223" s="45"/>
      <c r="DHM223" s="45"/>
      <c r="DHN223" s="45"/>
      <c r="DHO223" s="45"/>
      <c r="DHP223" s="45"/>
      <c r="DHQ223" s="45"/>
      <c r="DHR223" s="45"/>
      <c r="DHS223" s="45"/>
      <c r="DHT223" s="45"/>
      <c r="DHU223" s="45"/>
      <c r="DHV223" s="45"/>
      <c r="DHW223" s="45"/>
      <c r="DHX223" s="45"/>
      <c r="DHY223" s="45"/>
      <c r="DHZ223" s="45"/>
      <c r="DIA223" s="45"/>
      <c r="DIB223" s="45"/>
      <c r="DIC223" s="45"/>
      <c r="DID223" s="45"/>
      <c r="DIE223" s="45"/>
      <c r="DIF223" s="45"/>
      <c r="DIG223" s="45"/>
      <c r="DIH223" s="45"/>
      <c r="DII223" s="45"/>
      <c r="DIJ223" s="45"/>
      <c r="DIK223" s="45"/>
      <c r="DIL223" s="45"/>
      <c r="DIM223" s="45"/>
      <c r="DIN223" s="45"/>
      <c r="DIO223" s="45"/>
      <c r="DIP223" s="45"/>
      <c r="DIQ223" s="45"/>
      <c r="DIR223" s="45"/>
      <c r="DIS223" s="45"/>
      <c r="DIT223" s="45"/>
      <c r="DIU223" s="45"/>
      <c r="DIV223" s="45"/>
      <c r="DIW223" s="45"/>
      <c r="DIX223" s="45"/>
      <c r="DIY223" s="45"/>
      <c r="DIZ223" s="45"/>
      <c r="DJA223" s="45"/>
      <c r="DJB223" s="45"/>
      <c r="DJC223" s="45"/>
      <c r="DJD223" s="45"/>
      <c r="DJE223" s="45"/>
      <c r="DJF223" s="45"/>
      <c r="DJG223" s="45"/>
      <c r="DJH223" s="45"/>
      <c r="DJI223" s="45"/>
      <c r="DJJ223" s="45"/>
      <c r="DJK223" s="45"/>
      <c r="DJL223" s="45"/>
      <c r="DJM223" s="45"/>
      <c r="DJN223" s="45"/>
      <c r="DJO223" s="45"/>
      <c r="DJP223" s="45"/>
      <c r="DJQ223" s="45"/>
      <c r="DJR223" s="45"/>
      <c r="DJS223" s="45"/>
      <c r="DJT223" s="45"/>
      <c r="DJU223" s="45"/>
      <c r="DJV223" s="45"/>
      <c r="DJW223" s="45"/>
      <c r="DJX223" s="45"/>
      <c r="DJY223" s="45"/>
      <c r="DJZ223" s="45"/>
      <c r="DKA223" s="45"/>
      <c r="DKB223" s="45"/>
      <c r="DKC223" s="45"/>
      <c r="DKD223" s="45"/>
      <c r="DKE223" s="45"/>
      <c r="DKF223" s="45"/>
      <c r="DKG223" s="45"/>
      <c r="DKH223" s="45"/>
      <c r="DKI223" s="45"/>
      <c r="DKJ223" s="45"/>
      <c r="DKK223" s="45"/>
      <c r="DKL223" s="45"/>
      <c r="DKM223" s="45"/>
      <c r="DKN223" s="45"/>
      <c r="DKO223" s="45"/>
      <c r="DKP223" s="45"/>
      <c r="DKQ223" s="45"/>
      <c r="DKR223" s="45"/>
      <c r="DKS223" s="45"/>
      <c r="DKT223" s="45"/>
      <c r="DKU223" s="45"/>
      <c r="DKV223" s="45"/>
      <c r="DKW223" s="45"/>
      <c r="DKX223" s="45"/>
      <c r="DKY223" s="45"/>
      <c r="DKZ223" s="45"/>
      <c r="DLA223" s="45"/>
      <c r="DLB223" s="45"/>
      <c r="DLC223" s="45"/>
      <c r="DLD223" s="45"/>
      <c r="DLE223" s="45"/>
      <c r="DLF223" s="45"/>
      <c r="DLG223" s="45"/>
      <c r="DLH223" s="45"/>
      <c r="DLI223" s="45"/>
      <c r="DLJ223" s="45"/>
      <c r="DLK223" s="45"/>
      <c r="DLL223" s="45"/>
      <c r="DLM223" s="45"/>
      <c r="DLN223" s="45"/>
      <c r="DLO223" s="45"/>
      <c r="DLP223" s="45"/>
      <c r="DLQ223" s="45"/>
      <c r="DLR223" s="45"/>
      <c r="DLS223" s="45"/>
      <c r="DLT223" s="45"/>
      <c r="DLU223" s="45"/>
      <c r="DLV223" s="45"/>
      <c r="DLW223" s="45"/>
      <c r="DLX223" s="45"/>
      <c r="DLY223" s="45"/>
      <c r="DLZ223" s="45"/>
      <c r="DMA223" s="45"/>
      <c r="DMB223" s="45"/>
      <c r="DMC223" s="45"/>
      <c r="DMD223" s="45"/>
      <c r="DME223" s="45"/>
      <c r="DMF223" s="45"/>
      <c r="DMG223" s="45"/>
      <c r="DMH223" s="45"/>
      <c r="DMI223" s="45"/>
      <c r="DMJ223" s="45"/>
      <c r="DMK223" s="45"/>
      <c r="DML223" s="45"/>
      <c r="DMM223" s="45"/>
      <c r="DMN223" s="45"/>
      <c r="DMO223" s="45"/>
      <c r="DMP223" s="45"/>
      <c r="DMQ223" s="45"/>
      <c r="DMR223" s="45"/>
      <c r="DMS223" s="45"/>
      <c r="DMT223" s="45"/>
      <c r="DMU223" s="45"/>
      <c r="DMV223" s="45"/>
      <c r="DMW223" s="45"/>
      <c r="DMX223" s="45"/>
      <c r="DMY223" s="45"/>
      <c r="DMZ223" s="45"/>
      <c r="DNA223" s="45"/>
      <c r="DNB223" s="45"/>
      <c r="DNC223" s="45"/>
      <c r="DND223" s="45"/>
      <c r="DNE223" s="45"/>
      <c r="DNF223" s="45"/>
      <c r="DNG223" s="45"/>
      <c r="DNH223" s="45"/>
      <c r="DNI223" s="45"/>
      <c r="DNJ223" s="45"/>
      <c r="DNK223" s="45"/>
      <c r="DNL223" s="45"/>
      <c r="DNM223" s="45"/>
      <c r="DNN223" s="45"/>
      <c r="DNO223" s="45"/>
      <c r="DNP223" s="45"/>
      <c r="DNQ223" s="45"/>
      <c r="DNR223" s="45"/>
      <c r="DNS223" s="45"/>
      <c r="DNT223" s="45"/>
      <c r="DNU223" s="45"/>
      <c r="DNV223" s="45"/>
      <c r="DNW223" s="45"/>
      <c r="DNX223" s="45"/>
      <c r="DNY223" s="45"/>
      <c r="DNZ223" s="45"/>
      <c r="DOA223" s="45"/>
      <c r="DOB223" s="45"/>
      <c r="DOC223" s="45"/>
      <c r="DOD223" s="45"/>
      <c r="DOE223" s="45"/>
      <c r="DOF223" s="45"/>
      <c r="DOG223" s="45"/>
      <c r="DOH223" s="45"/>
      <c r="DOI223" s="45"/>
      <c r="DOJ223" s="45"/>
      <c r="DOK223" s="45"/>
      <c r="DOL223" s="45"/>
      <c r="DOM223" s="45"/>
      <c r="DON223" s="45"/>
      <c r="DOO223" s="45"/>
      <c r="DOP223" s="45"/>
      <c r="DOQ223" s="45"/>
      <c r="DOR223" s="45"/>
      <c r="DOS223" s="45"/>
      <c r="DOT223" s="45"/>
      <c r="DOU223" s="45"/>
      <c r="DOV223" s="45"/>
      <c r="DOW223" s="45"/>
      <c r="DOX223" s="45"/>
      <c r="DOY223" s="45"/>
      <c r="DOZ223" s="45"/>
      <c r="DPA223" s="45"/>
      <c r="DPB223" s="45"/>
      <c r="DPC223" s="45"/>
      <c r="DPD223" s="45"/>
      <c r="DPE223" s="45"/>
      <c r="DPF223" s="45"/>
      <c r="DPG223" s="45"/>
      <c r="DPH223" s="45"/>
      <c r="DPI223" s="45"/>
      <c r="DPJ223" s="45"/>
      <c r="DPK223" s="45"/>
      <c r="DPL223" s="45"/>
      <c r="DPM223" s="45"/>
      <c r="DPN223" s="45"/>
      <c r="DPO223" s="45"/>
      <c r="DPP223" s="45"/>
      <c r="DPQ223" s="45"/>
      <c r="DPR223" s="45"/>
      <c r="DPS223" s="45"/>
      <c r="DPT223" s="45"/>
      <c r="DPU223" s="45"/>
      <c r="DPV223" s="45"/>
      <c r="DPW223" s="45"/>
      <c r="DPX223" s="45"/>
      <c r="DPY223" s="45"/>
      <c r="DPZ223" s="45"/>
      <c r="DQA223" s="45"/>
      <c r="DQB223" s="45"/>
      <c r="DQC223" s="45"/>
      <c r="DQD223" s="45"/>
      <c r="DQE223" s="45"/>
      <c r="DQF223" s="45"/>
      <c r="DQG223" s="45"/>
      <c r="DQH223" s="45"/>
      <c r="DQI223" s="45"/>
      <c r="DQJ223" s="45"/>
      <c r="DQK223" s="45"/>
      <c r="DQL223" s="45"/>
      <c r="DQM223" s="45"/>
      <c r="DQN223" s="45"/>
      <c r="DQO223" s="45"/>
      <c r="DQP223" s="45"/>
      <c r="DQQ223" s="45"/>
      <c r="DQR223" s="45"/>
      <c r="DQS223" s="45"/>
      <c r="DQT223" s="45"/>
      <c r="DQU223" s="45"/>
      <c r="DQV223" s="45"/>
      <c r="DQW223" s="45"/>
      <c r="DQX223" s="45"/>
      <c r="DQY223" s="45"/>
      <c r="DQZ223" s="45"/>
      <c r="DRA223" s="45"/>
      <c r="DRB223" s="45"/>
      <c r="DRC223" s="45"/>
      <c r="DRD223" s="45"/>
      <c r="DRE223" s="45"/>
      <c r="DRF223" s="45"/>
      <c r="DRG223" s="45"/>
      <c r="DRH223" s="45"/>
      <c r="DRI223" s="45"/>
      <c r="DRJ223" s="45"/>
      <c r="DRK223" s="45"/>
      <c r="DRL223" s="45"/>
      <c r="DRM223" s="45"/>
      <c r="DRN223" s="45"/>
      <c r="DRO223" s="45"/>
      <c r="DRP223" s="45"/>
      <c r="DRQ223" s="45"/>
      <c r="DRR223" s="45"/>
      <c r="DRS223" s="45"/>
      <c r="DRT223" s="45"/>
      <c r="DRU223" s="45"/>
      <c r="DRV223" s="45"/>
      <c r="DRW223" s="45"/>
      <c r="DRX223" s="45"/>
      <c r="DRY223" s="45"/>
      <c r="DRZ223" s="45"/>
      <c r="DSA223" s="45"/>
      <c r="DSB223" s="45"/>
      <c r="DSC223" s="45"/>
      <c r="DSD223" s="45"/>
      <c r="DSE223" s="45"/>
      <c r="DSF223" s="45"/>
      <c r="DSG223" s="45"/>
      <c r="DSH223" s="45"/>
      <c r="DSI223" s="45"/>
      <c r="DSJ223" s="45"/>
      <c r="DSK223" s="45"/>
      <c r="DSL223" s="45"/>
      <c r="DSM223" s="45"/>
      <c r="DSN223" s="45"/>
      <c r="DSO223" s="45"/>
      <c r="DSP223" s="45"/>
      <c r="DSQ223" s="45"/>
      <c r="DSR223" s="45"/>
      <c r="DSS223" s="45"/>
      <c r="DST223" s="45"/>
      <c r="DSU223" s="45"/>
      <c r="DSV223" s="45"/>
      <c r="DSW223" s="45"/>
      <c r="DSX223" s="45"/>
      <c r="DSY223" s="45"/>
      <c r="DSZ223" s="45"/>
      <c r="DTA223" s="45"/>
      <c r="DTB223" s="45"/>
      <c r="DTC223" s="45"/>
      <c r="DTD223" s="45"/>
      <c r="DTE223" s="45"/>
      <c r="DTF223" s="45"/>
      <c r="DTG223" s="45"/>
      <c r="DTH223" s="45"/>
      <c r="DTI223" s="45"/>
      <c r="DTJ223" s="45"/>
      <c r="DTK223" s="45"/>
      <c r="DTL223" s="45"/>
      <c r="DTM223" s="45"/>
      <c r="DTN223" s="45"/>
      <c r="DTO223" s="45"/>
      <c r="DTP223" s="45"/>
      <c r="DTQ223" s="45"/>
      <c r="DTR223" s="45"/>
      <c r="DTS223" s="45"/>
      <c r="DTT223" s="45"/>
      <c r="DTU223" s="45"/>
      <c r="DTV223" s="45"/>
      <c r="DTW223" s="45"/>
      <c r="DTX223" s="45"/>
      <c r="DTY223" s="45"/>
      <c r="DTZ223" s="45"/>
      <c r="DUA223" s="45"/>
      <c r="DUB223" s="45"/>
      <c r="DUC223" s="45"/>
      <c r="DUD223" s="45"/>
      <c r="DUE223" s="45"/>
      <c r="DUF223" s="45"/>
      <c r="DUG223" s="45"/>
      <c r="DUH223" s="45"/>
      <c r="DUI223" s="45"/>
      <c r="DUJ223" s="45"/>
      <c r="DUK223" s="45"/>
      <c r="DUL223" s="45"/>
      <c r="DUM223" s="45"/>
      <c r="DUN223" s="45"/>
      <c r="DUO223" s="45"/>
      <c r="DUP223" s="45"/>
      <c r="DUQ223" s="45"/>
      <c r="DUR223" s="45"/>
      <c r="DUS223" s="45"/>
      <c r="DUT223" s="45"/>
      <c r="DUU223" s="45"/>
      <c r="DUV223" s="45"/>
      <c r="DUW223" s="45"/>
      <c r="DUX223" s="45"/>
      <c r="DUY223" s="45"/>
      <c r="DUZ223" s="45"/>
      <c r="DVA223" s="45"/>
      <c r="DVB223" s="45"/>
      <c r="DVC223" s="45"/>
      <c r="DVD223" s="45"/>
      <c r="DVE223" s="45"/>
      <c r="DVF223" s="45"/>
      <c r="DVG223" s="45"/>
      <c r="DVH223" s="45"/>
      <c r="DVI223" s="45"/>
      <c r="DVJ223" s="45"/>
      <c r="DVK223" s="45"/>
      <c r="DVL223" s="45"/>
      <c r="DVM223" s="45"/>
      <c r="DVN223" s="45"/>
      <c r="DVO223" s="45"/>
      <c r="DVP223" s="45"/>
      <c r="DVQ223" s="45"/>
      <c r="DVR223" s="45"/>
      <c r="DVS223" s="45"/>
      <c r="DVT223" s="45"/>
      <c r="DVU223" s="45"/>
      <c r="DVV223" s="45"/>
      <c r="DVW223" s="45"/>
      <c r="DVX223" s="45"/>
      <c r="DVY223" s="45"/>
      <c r="DVZ223" s="45"/>
      <c r="DWA223" s="45"/>
      <c r="DWB223" s="45"/>
      <c r="DWC223" s="45"/>
      <c r="DWD223" s="45"/>
      <c r="DWE223" s="45"/>
      <c r="DWF223" s="45"/>
      <c r="DWG223" s="45"/>
      <c r="DWH223" s="45"/>
      <c r="DWI223" s="45"/>
      <c r="DWJ223" s="45"/>
      <c r="DWK223" s="45"/>
      <c r="DWL223" s="45"/>
      <c r="DWM223" s="45"/>
      <c r="DWN223" s="45"/>
      <c r="DWO223" s="45"/>
      <c r="DWP223" s="45"/>
      <c r="DWQ223" s="45"/>
      <c r="DWR223" s="45"/>
      <c r="DWS223" s="45"/>
      <c r="DWT223" s="45"/>
      <c r="DWU223" s="45"/>
      <c r="DWV223" s="45"/>
      <c r="DWW223" s="45"/>
      <c r="DWX223" s="45"/>
      <c r="DWY223" s="45"/>
      <c r="DWZ223" s="45"/>
      <c r="DXA223" s="45"/>
      <c r="DXB223" s="45"/>
      <c r="DXC223" s="45"/>
      <c r="DXD223" s="45"/>
      <c r="DXE223" s="45"/>
      <c r="DXF223" s="45"/>
      <c r="DXG223" s="45"/>
      <c r="DXH223" s="45"/>
      <c r="DXI223" s="45"/>
      <c r="DXJ223" s="45"/>
      <c r="DXK223" s="45"/>
      <c r="DXL223" s="45"/>
      <c r="DXM223" s="45"/>
      <c r="DXN223" s="45"/>
      <c r="DXO223" s="45"/>
      <c r="DXP223" s="45"/>
      <c r="DXQ223" s="45"/>
      <c r="DXR223" s="45"/>
      <c r="DXS223" s="45"/>
      <c r="DXT223" s="45"/>
      <c r="DXU223" s="45"/>
      <c r="DXV223" s="45"/>
      <c r="DXW223" s="45"/>
      <c r="DXX223" s="45"/>
      <c r="DXY223" s="45"/>
      <c r="DXZ223" s="45"/>
      <c r="DYA223" s="45"/>
      <c r="DYB223" s="45"/>
      <c r="DYC223" s="45"/>
      <c r="DYD223" s="45"/>
      <c r="DYE223" s="45"/>
      <c r="DYF223" s="45"/>
      <c r="DYG223" s="45"/>
      <c r="DYH223" s="45"/>
      <c r="DYI223" s="45"/>
      <c r="DYJ223" s="45"/>
      <c r="DYK223" s="45"/>
      <c r="DYL223" s="45"/>
      <c r="DYM223" s="45"/>
      <c r="DYN223" s="45"/>
      <c r="DYO223" s="45"/>
      <c r="DYP223" s="45"/>
      <c r="DYQ223" s="45"/>
      <c r="DYR223" s="45"/>
      <c r="DYS223" s="45"/>
      <c r="DYT223" s="45"/>
      <c r="DYU223" s="45"/>
      <c r="DYV223" s="45"/>
      <c r="DYW223" s="45"/>
      <c r="DYX223" s="45"/>
      <c r="DYY223" s="45"/>
      <c r="DYZ223" s="45"/>
      <c r="DZA223" s="45"/>
      <c r="DZB223" s="45"/>
      <c r="DZC223" s="45"/>
      <c r="DZD223" s="45"/>
      <c r="DZE223" s="45"/>
      <c r="DZF223" s="45"/>
      <c r="DZG223" s="45"/>
      <c r="DZH223" s="45"/>
      <c r="DZI223" s="45"/>
      <c r="DZJ223" s="45"/>
      <c r="DZK223" s="45"/>
      <c r="DZL223" s="45"/>
      <c r="DZM223" s="45"/>
      <c r="DZN223" s="45"/>
      <c r="DZO223" s="45"/>
      <c r="DZP223" s="45"/>
      <c r="DZQ223" s="45"/>
      <c r="DZR223" s="45"/>
      <c r="DZS223" s="45"/>
      <c r="DZT223" s="45"/>
      <c r="DZU223" s="45"/>
      <c r="DZV223" s="45"/>
      <c r="DZW223" s="45"/>
      <c r="DZX223" s="45"/>
      <c r="DZY223" s="45"/>
      <c r="DZZ223" s="45"/>
      <c r="EAA223" s="45"/>
      <c r="EAB223" s="45"/>
      <c r="EAC223" s="45"/>
      <c r="EAD223" s="45"/>
      <c r="EAE223" s="45"/>
      <c r="EAF223" s="45"/>
      <c r="EAG223" s="45"/>
      <c r="EAH223" s="45"/>
      <c r="EAI223" s="45"/>
      <c r="EAJ223" s="45"/>
      <c r="EAK223" s="45"/>
      <c r="EAL223" s="45"/>
      <c r="EAM223" s="45"/>
      <c r="EAN223" s="45"/>
      <c r="EAO223" s="45"/>
      <c r="EAP223" s="45"/>
      <c r="EAQ223" s="45"/>
      <c r="EAR223" s="45"/>
      <c r="EAS223" s="45"/>
      <c r="EAT223" s="45"/>
      <c r="EAU223" s="45"/>
      <c r="EAV223" s="45"/>
      <c r="EAW223" s="45"/>
      <c r="EAX223" s="45"/>
      <c r="EAY223" s="45"/>
      <c r="EAZ223" s="45"/>
      <c r="EBA223" s="45"/>
      <c r="EBB223" s="45"/>
      <c r="EBC223" s="45"/>
      <c r="EBD223" s="45"/>
      <c r="EBE223" s="45"/>
      <c r="EBF223" s="45"/>
      <c r="EBG223" s="45"/>
      <c r="EBH223" s="45"/>
      <c r="EBI223" s="45"/>
      <c r="EBJ223" s="45"/>
      <c r="EBK223" s="45"/>
      <c r="EBL223" s="45"/>
      <c r="EBM223" s="45"/>
      <c r="EBN223" s="45"/>
      <c r="EBO223" s="45"/>
      <c r="EBP223" s="45"/>
      <c r="EBQ223" s="45"/>
      <c r="EBR223" s="45"/>
      <c r="EBS223" s="45"/>
      <c r="EBT223" s="45"/>
      <c r="EBU223" s="45"/>
      <c r="EBV223" s="45"/>
      <c r="EBW223" s="45"/>
      <c r="EBX223" s="45"/>
      <c r="EBY223" s="45"/>
      <c r="EBZ223" s="45"/>
      <c r="ECA223" s="45"/>
      <c r="ECB223" s="45"/>
      <c r="ECC223" s="45"/>
      <c r="ECD223" s="45"/>
      <c r="ECE223" s="45"/>
      <c r="ECF223" s="45"/>
      <c r="ECG223" s="45"/>
      <c r="ECH223" s="45"/>
      <c r="ECI223" s="45"/>
      <c r="ECJ223" s="45"/>
      <c r="ECK223" s="45"/>
      <c r="ECL223" s="45"/>
      <c r="ECM223" s="45"/>
      <c r="ECN223" s="45"/>
      <c r="ECO223" s="45"/>
      <c r="ECP223" s="45"/>
      <c r="ECQ223" s="45"/>
      <c r="ECR223" s="45"/>
      <c r="ECS223" s="45"/>
      <c r="ECT223" s="45"/>
      <c r="ECU223" s="45"/>
      <c r="ECV223" s="45"/>
      <c r="ECW223" s="45"/>
      <c r="ECX223" s="45"/>
      <c r="ECY223" s="45"/>
      <c r="ECZ223" s="45"/>
      <c r="EDA223" s="45"/>
      <c r="EDB223" s="45"/>
      <c r="EDC223" s="45"/>
      <c r="EDD223" s="45"/>
      <c r="EDE223" s="45"/>
      <c r="EDF223" s="45"/>
      <c r="EDG223" s="45"/>
      <c r="EDH223" s="45"/>
      <c r="EDI223" s="45"/>
      <c r="EDJ223" s="45"/>
      <c r="EDK223" s="45"/>
      <c r="EDL223" s="45"/>
      <c r="EDM223" s="45"/>
      <c r="EDN223" s="45"/>
      <c r="EDO223" s="45"/>
      <c r="EDP223" s="45"/>
      <c r="EDQ223" s="45"/>
      <c r="EDR223" s="45"/>
      <c r="EDS223" s="45"/>
      <c r="EDT223" s="45"/>
      <c r="EDU223" s="45"/>
      <c r="EDV223" s="45"/>
      <c r="EDW223" s="45"/>
      <c r="EDX223" s="45"/>
      <c r="EDY223" s="45"/>
      <c r="EDZ223" s="45"/>
      <c r="EEA223" s="45"/>
      <c r="EEB223" s="45"/>
      <c r="EEC223" s="45"/>
      <c r="EED223" s="45"/>
      <c r="EEE223" s="45"/>
      <c r="EEF223" s="45"/>
      <c r="EEG223" s="45"/>
      <c r="EEH223" s="45"/>
      <c r="EEI223" s="45"/>
      <c r="EEJ223" s="45"/>
      <c r="EEK223" s="45"/>
      <c r="EEL223" s="45"/>
      <c r="EEM223" s="45"/>
      <c r="EEN223" s="45"/>
      <c r="EEO223" s="45"/>
      <c r="EEP223" s="45"/>
      <c r="EEQ223" s="45"/>
      <c r="EER223" s="45"/>
      <c r="EES223" s="45"/>
      <c r="EET223" s="45"/>
      <c r="EEU223" s="45"/>
      <c r="EEV223" s="45"/>
      <c r="EEW223" s="45"/>
      <c r="EEX223" s="45"/>
      <c r="EEY223" s="45"/>
      <c r="EEZ223" s="45"/>
      <c r="EFA223" s="45"/>
      <c r="EFB223" s="45"/>
      <c r="EFC223" s="45"/>
      <c r="EFD223" s="45"/>
      <c r="EFE223" s="45"/>
      <c r="EFF223" s="45"/>
      <c r="EFG223" s="45"/>
      <c r="EFH223" s="45"/>
      <c r="EFI223" s="45"/>
      <c r="EFJ223" s="45"/>
      <c r="EFK223" s="45"/>
      <c r="EFL223" s="45"/>
      <c r="EFM223" s="45"/>
      <c r="EFN223" s="45"/>
      <c r="EFO223" s="45"/>
      <c r="EFP223" s="45"/>
      <c r="EFQ223" s="45"/>
      <c r="EFR223" s="45"/>
      <c r="EFS223" s="45"/>
      <c r="EFT223" s="45"/>
      <c r="EFU223" s="45"/>
      <c r="EFV223" s="45"/>
      <c r="EFW223" s="45"/>
      <c r="EFX223" s="45"/>
      <c r="EFY223" s="45"/>
      <c r="EFZ223" s="45"/>
      <c r="EGA223" s="45"/>
      <c r="EGB223" s="45"/>
      <c r="EGC223" s="45"/>
      <c r="EGD223" s="45"/>
      <c r="EGE223" s="45"/>
      <c r="EGF223" s="45"/>
      <c r="EGG223" s="45"/>
      <c r="EGH223" s="45"/>
      <c r="EGI223" s="45"/>
      <c r="EGJ223" s="45"/>
      <c r="EGK223" s="45"/>
      <c r="EGL223" s="45"/>
      <c r="EGM223" s="45"/>
      <c r="EGN223" s="45"/>
      <c r="EGO223" s="45"/>
      <c r="EGP223" s="45"/>
      <c r="EGQ223" s="45"/>
      <c r="EGR223" s="45"/>
      <c r="EGS223" s="45"/>
      <c r="EGT223" s="45"/>
      <c r="EGU223" s="45"/>
      <c r="EGV223" s="45"/>
      <c r="EGW223" s="45"/>
      <c r="EGX223" s="45"/>
      <c r="EGY223" s="45"/>
      <c r="EGZ223" s="45"/>
      <c r="EHA223" s="45"/>
      <c r="EHB223" s="45"/>
      <c r="EHC223" s="45"/>
      <c r="EHD223" s="45"/>
      <c r="EHE223" s="45"/>
      <c r="EHF223" s="45"/>
      <c r="EHG223" s="45"/>
      <c r="EHH223" s="45"/>
      <c r="EHI223" s="45"/>
      <c r="EHJ223" s="45"/>
      <c r="EHK223" s="45"/>
      <c r="EHL223" s="45"/>
      <c r="EHM223" s="45"/>
      <c r="EHN223" s="45"/>
      <c r="EHO223" s="45"/>
      <c r="EHP223" s="45"/>
      <c r="EHQ223" s="45"/>
      <c r="EHR223" s="45"/>
      <c r="EHS223" s="45"/>
      <c r="EHT223" s="45"/>
      <c r="EHU223" s="45"/>
      <c r="EHV223" s="45"/>
      <c r="EHW223" s="45"/>
      <c r="EHX223" s="45"/>
      <c r="EHY223" s="45"/>
      <c r="EHZ223" s="45"/>
      <c r="EIA223" s="45"/>
      <c r="EIB223" s="45"/>
      <c r="EIC223" s="45"/>
      <c r="EID223" s="45"/>
      <c r="EIE223" s="45"/>
      <c r="EIF223" s="45"/>
      <c r="EIG223" s="45"/>
      <c r="EIH223" s="45"/>
      <c r="EII223" s="45"/>
      <c r="EIJ223" s="45"/>
      <c r="EIK223" s="45"/>
      <c r="EIL223" s="45"/>
      <c r="EIM223" s="45"/>
      <c r="EIN223" s="45"/>
      <c r="EIO223" s="45"/>
      <c r="EIP223" s="45"/>
      <c r="EIQ223" s="45"/>
      <c r="EIR223" s="45"/>
      <c r="EIS223" s="45"/>
      <c r="EIT223" s="45"/>
      <c r="EIU223" s="45"/>
      <c r="EIV223" s="45"/>
      <c r="EIW223" s="45"/>
      <c r="EIX223" s="45"/>
      <c r="EIY223" s="45"/>
      <c r="EIZ223" s="45"/>
      <c r="EJA223" s="45"/>
      <c r="EJB223" s="45"/>
      <c r="EJC223" s="45"/>
      <c r="EJD223" s="45"/>
      <c r="EJE223" s="45"/>
      <c r="EJF223" s="45"/>
      <c r="EJG223" s="45"/>
      <c r="EJH223" s="45"/>
      <c r="EJI223" s="45"/>
      <c r="EJJ223" s="45"/>
      <c r="EJK223" s="45"/>
      <c r="EJL223" s="45"/>
      <c r="EJM223" s="45"/>
      <c r="EJN223" s="45"/>
      <c r="EJO223" s="45"/>
      <c r="EJP223" s="45"/>
      <c r="EJQ223" s="45"/>
      <c r="EJR223" s="45"/>
      <c r="EJS223" s="45"/>
      <c r="EJT223" s="45"/>
      <c r="EJU223" s="45"/>
      <c r="EJV223" s="45"/>
      <c r="EJW223" s="45"/>
      <c r="EJX223" s="45"/>
      <c r="EJY223" s="45"/>
      <c r="EJZ223" s="45"/>
      <c r="EKA223" s="45"/>
      <c r="EKB223" s="45"/>
      <c r="EKC223" s="45"/>
      <c r="EKD223" s="45"/>
      <c r="EKE223" s="45"/>
      <c r="EKF223" s="45"/>
      <c r="EKG223" s="45"/>
      <c r="EKH223" s="45"/>
      <c r="EKI223" s="45"/>
      <c r="EKJ223" s="45"/>
      <c r="EKK223" s="45"/>
      <c r="EKL223" s="45"/>
      <c r="EKM223" s="45"/>
      <c r="EKN223" s="45"/>
      <c r="EKO223" s="45"/>
      <c r="EKP223" s="45"/>
      <c r="EKQ223" s="45"/>
      <c r="EKR223" s="45"/>
      <c r="EKS223" s="45"/>
      <c r="EKT223" s="45"/>
      <c r="EKU223" s="45"/>
      <c r="EKV223" s="45"/>
      <c r="EKW223" s="45"/>
      <c r="EKX223" s="45"/>
      <c r="EKY223" s="45"/>
      <c r="EKZ223" s="45"/>
      <c r="ELA223" s="45"/>
      <c r="ELB223" s="45"/>
      <c r="ELC223" s="45"/>
      <c r="ELD223" s="45"/>
      <c r="ELE223" s="45"/>
      <c r="ELF223" s="45"/>
      <c r="ELG223" s="45"/>
      <c r="ELH223" s="45"/>
      <c r="ELI223" s="45"/>
      <c r="ELJ223" s="45"/>
      <c r="ELK223" s="45"/>
      <c r="ELL223" s="45"/>
      <c r="ELM223" s="45"/>
      <c r="ELN223" s="45"/>
      <c r="ELO223" s="45"/>
      <c r="ELP223" s="45"/>
      <c r="ELQ223" s="45"/>
      <c r="ELR223" s="45"/>
      <c r="ELS223" s="45"/>
      <c r="ELT223" s="45"/>
      <c r="ELU223" s="45"/>
      <c r="ELV223" s="45"/>
      <c r="ELW223" s="45"/>
      <c r="ELX223" s="45"/>
      <c r="ELY223" s="45"/>
      <c r="ELZ223" s="45"/>
      <c r="EMA223" s="45"/>
      <c r="EMB223" s="45"/>
      <c r="EMC223" s="45"/>
      <c r="EMD223" s="45"/>
      <c r="EME223" s="45"/>
      <c r="EMF223" s="45"/>
      <c r="EMG223" s="45"/>
      <c r="EMH223" s="45"/>
      <c r="EMI223" s="45"/>
      <c r="EMJ223" s="45"/>
      <c r="EMK223" s="45"/>
      <c r="EML223" s="45"/>
      <c r="EMM223" s="45"/>
      <c r="EMN223" s="45"/>
      <c r="EMO223" s="45"/>
      <c r="EMP223" s="45"/>
      <c r="EMQ223" s="45"/>
      <c r="EMR223" s="45"/>
      <c r="EMS223" s="45"/>
      <c r="EMT223" s="45"/>
      <c r="EMU223" s="45"/>
      <c r="EMV223" s="45"/>
      <c r="EMW223" s="45"/>
      <c r="EMX223" s="45"/>
      <c r="EMY223" s="45"/>
      <c r="EMZ223" s="45"/>
      <c r="ENA223" s="45"/>
      <c r="ENB223" s="45"/>
      <c r="ENC223" s="45"/>
      <c r="END223" s="45"/>
      <c r="ENE223" s="45"/>
      <c r="ENF223" s="45"/>
      <c r="ENG223" s="45"/>
      <c r="ENH223" s="45"/>
      <c r="ENI223" s="45"/>
      <c r="ENJ223" s="45"/>
      <c r="ENK223" s="45"/>
      <c r="ENL223" s="45"/>
      <c r="ENM223" s="45"/>
      <c r="ENN223" s="45"/>
      <c r="ENO223" s="45"/>
      <c r="ENP223" s="45"/>
      <c r="ENQ223" s="45"/>
      <c r="ENR223" s="45"/>
      <c r="ENS223" s="45"/>
      <c r="ENT223" s="45"/>
      <c r="ENU223" s="45"/>
      <c r="ENV223" s="45"/>
      <c r="ENW223" s="45"/>
      <c r="ENX223" s="45"/>
      <c r="ENY223" s="45"/>
      <c r="ENZ223" s="45"/>
      <c r="EOA223" s="45"/>
      <c r="EOB223" s="45"/>
      <c r="EOC223" s="45"/>
      <c r="EOD223" s="45"/>
      <c r="EOE223" s="45"/>
      <c r="EOF223" s="45"/>
      <c r="EOG223" s="45"/>
      <c r="EOH223" s="45"/>
      <c r="EOI223" s="45"/>
      <c r="EOJ223" s="45"/>
      <c r="EOK223" s="45"/>
      <c r="EOL223" s="45"/>
      <c r="EOM223" s="45"/>
      <c r="EON223" s="45"/>
      <c r="EOO223" s="45"/>
      <c r="EOP223" s="45"/>
      <c r="EOQ223" s="45"/>
      <c r="EOR223" s="45"/>
      <c r="EOS223" s="45"/>
      <c r="EOT223" s="45"/>
      <c r="EOU223" s="45"/>
      <c r="EOV223" s="45"/>
      <c r="EOW223" s="45"/>
      <c r="EOX223" s="45"/>
      <c r="EOY223" s="45"/>
      <c r="EOZ223" s="45"/>
      <c r="EPA223" s="45"/>
      <c r="EPB223" s="45"/>
      <c r="EPC223" s="45"/>
      <c r="EPD223" s="45"/>
      <c r="EPE223" s="45"/>
      <c r="EPF223" s="45"/>
      <c r="EPG223" s="45"/>
      <c r="EPH223" s="45"/>
      <c r="EPI223" s="45"/>
      <c r="EPJ223" s="45"/>
      <c r="EPK223" s="45"/>
      <c r="EPL223" s="45"/>
      <c r="EPM223" s="45"/>
      <c r="EPN223" s="45"/>
      <c r="EPO223" s="45"/>
      <c r="EPP223" s="45"/>
      <c r="EPQ223" s="45"/>
      <c r="EPR223" s="45"/>
      <c r="EPS223" s="45"/>
      <c r="EPT223" s="45"/>
      <c r="EPU223" s="45"/>
      <c r="EPV223" s="45"/>
      <c r="EPW223" s="45"/>
      <c r="EPX223" s="45"/>
      <c r="EPY223" s="45"/>
      <c r="EPZ223" s="45"/>
      <c r="EQA223" s="45"/>
      <c r="EQB223" s="45"/>
      <c r="EQC223" s="45"/>
      <c r="EQD223" s="45"/>
      <c r="EQE223" s="45"/>
      <c r="EQF223" s="45"/>
      <c r="EQG223" s="45"/>
      <c r="EQH223" s="45"/>
      <c r="EQI223" s="45"/>
      <c r="EQJ223" s="45"/>
      <c r="EQK223" s="45"/>
      <c r="EQL223" s="45"/>
      <c r="EQM223" s="45"/>
      <c r="EQN223" s="45"/>
      <c r="EQO223" s="45"/>
      <c r="EQP223" s="45"/>
      <c r="EQQ223" s="45"/>
      <c r="EQR223" s="45"/>
      <c r="EQS223" s="45"/>
      <c r="EQT223" s="45"/>
      <c r="EQU223" s="45"/>
      <c r="EQV223" s="45"/>
      <c r="EQW223" s="45"/>
      <c r="EQX223" s="45"/>
      <c r="EQY223" s="45"/>
      <c r="EQZ223" s="45"/>
      <c r="ERA223" s="45"/>
      <c r="ERB223" s="45"/>
      <c r="ERC223" s="45"/>
      <c r="ERD223" s="45"/>
      <c r="ERE223" s="45"/>
      <c r="ERF223" s="45"/>
      <c r="ERG223" s="45"/>
      <c r="ERH223" s="45"/>
      <c r="ERI223" s="45"/>
      <c r="ERJ223" s="45"/>
      <c r="ERK223" s="45"/>
      <c r="ERL223" s="45"/>
      <c r="ERM223" s="45"/>
      <c r="ERN223" s="45"/>
      <c r="ERO223" s="45"/>
      <c r="ERP223" s="45"/>
      <c r="ERQ223" s="45"/>
      <c r="ERR223" s="45"/>
      <c r="ERS223" s="45"/>
      <c r="ERT223" s="45"/>
      <c r="ERU223" s="45"/>
      <c r="ERV223" s="45"/>
      <c r="ERW223" s="45"/>
      <c r="ERX223" s="45"/>
      <c r="ERY223" s="45"/>
      <c r="ERZ223" s="45"/>
      <c r="ESA223" s="45"/>
      <c r="ESB223" s="45"/>
      <c r="ESC223" s="45"/>
      <c r="ESD223" s="45"/>
      <c r="ESE223" s="45"/>
      <c r="ESF223" s="45"/>
      <c r="ESG223" s="45"/>
      <c r="ESH223" s="45"/>
      <c r="ESI223" s="45"/>
      <c r="ESJ223" s="45"/>
      <c r="ESK223" s="45"/>
      <c r="ESL223" s="45"/>
      <c r="ESM223" s="45"/>
      <c r="ESN223" s="45"/>
      <c r="ESO223" s="45"/>
      <c r="ESP223" s="45"/>
      <c r="ESQ223" s="45"/>
      <c r="ESR223" s="45"/>
      <c r="ESS223" s="45"/>
      <c r="EST223" s="45"/>
      <c r="ESU223" s="45"/>
      <c r="ESV223" s="45"/>
      <c r="ESW223" s="45"/>
      <c r="ESX223" s="45"/>
      <c r="ESY223" s="45"/>
      <c r="ESZ223" s="45"/>
      <c r="ETA223" s="45"/>
      <c r="ETB223" s="45"/>
      <c r="ETC223" s="45"/>
      <c r="ETD223" s="45"/>
      <c r="ETE223" s="45"/>
      <c r="ETF223" s="45"/>
      <c r="ETG223" s="45"/>
      <c r="ETH223" s="45"/>
      <c r="ETI223" s="45"/>
      <c r="ETJ223" s="45"/>
      <c r="ETK223" s="45"/>
      <c r="ETL223" s="45"/>
      <c r="ETM223" s="45"/>
      <c r="ETN223" s="45"/>
      <c r="ETO223" s="45"/>
      <c r="ETP223" s="45"/>
      <c r="ETQ223" s="45"/>
      <c r="ETR223" s="45"/>
      <c r="ETS223" s="45"/>
      <c r="ETT223" s="45"/>
      <c r="ETU223" s="45"/>
      <c r="ETV223" s="45"/>
      <c r="ETW223" s="45"/>
      <c r="ETX223" s="45"/>
      <c r="ETY223" s="45"/>
      <c r="ETZ223" s="45"/>
      <c r="EUA223" s="45"/>
      <c r="EUB223" s="45"/>
      <c r="EUC223" s="45"/>
      <c r="EUD223" s="45"/>
      <c r="EUE223" s="45"/>
      <c r="EUF223" s="45"/>
      <c r="EUG223" s="45"/>
      <c r="EUH223" s="45"/>
      <c r="EUI223" s="45"/>
      <c r="EUJ223" s="45"/>
      <c r="EUK223" s="45"/>
      <c r="EUL223" s="45"/>
      <c r="EUM223" s="45"/>
      <c r="EUN223" s="45"/>
      <c r="EUO223" s="45"/>
      <c r="EUP223" s="45"/>
      <c r="EUQ223" s="45"/>
      <c r="EUR223" s="45"/>
      <c r="EUS223" s="45"/>
      <c r="EUT223" s="45"/>
      <c r="EUU223" s="45"/>
      <c r="EUV223" s="45"/>
      <c r="EUW223" s="45"/>
      <c r="EUX223" s="45"/>
      <c r="EUY223" s="45"/>
      <c r="EUZ223" s="45"/>
      <c r="EVA223" s="45"/>
      <c r="EVB223" s="45"/>
      <c r="EVC223" s="45"/>
      <c r="EVD223" s="45"/>
      <c r="EVE223" s="45"/>
      <c r="EVF223" s="45"/>
      <c r="EVG223" s="45"/>
      <c r="EVH223" s="45"/>
      <c r="EVI223" s="45"/>
      <c r="EVJ223" s="45"/>
      <c r="EVK223" s="45"/>
      <c r="EVL223" s="45"/>
      <c r="EVM223" s="45"/>
      <c r="EVN223" s="45"/>
      <c r="EVO223" s="45"/>
      <c r="EVP223" s="45"/>
      <c r="EVQ223" s="45"/>
      <c r="EVR223" s="45"/>
      <c r="EVS223" s="45"/>
      <c r="EVT223" s="45"/>
      <c r="EVU223" s="45"/>
      <c r="EVV223" s="45"/>
      <c r="EVW223" s="45"/>
      <c r="EVX223" s="45"/>
      <c r="EVY223" s="45"/>
      <c r="EVZ223" s="45"/>
      <c r="EWA223" s="45"/>
      <c r="EWB223" s="45"/>
      <c r="EWC223" s="45"/>
      <c r="EWD223" s="45"/>
      <c r="EWE223" s="45"/>
      <c r="EWF223" s="45"/>
      <c r="EWG223" s="45"/>
      <c r="EWH223" s="45"/>
      <c r="EWI223" s="45"/>
      <c r="EWJ223" s="45"/>
      <c r="EWK223" s="45"/>
      <c r="EWL223" s="45"/>
      <c r="EWM223" s="45"/>
      <c r="EWN223" s="45"/>
      <c r="EWO223" s="45"/>
      <c r="EWP223" s="45"/>
      <c r="EWQ223" s="45"/>
      <c r="EWR223" s="45"/>
      <c r="EWS223" s="45"/>
      <c r="EWT223" s="45"/>
      <c r="EWU223" s="45"/>
      <c r="EWV223" s="45"/>
      <c r="EWW223" s="45"/>
      <c r="EWX223" s="45"/>
      <c r="EWY223" s="45"/>
      <c r="EWZ223" s="45"/>
      <c r="EXA223" s="45"/>
      <c r="EXB223" s="45"/>
      <c r="EXC223" s="45"/>
      <c r="EXD223" s="45"/>
      <c r="EXE223" s="45"/>
      <c r="EXF223" s="45"/>
      <c r="EXG223" s="45"/>
      <c r="EXH223" s="45"/>
      <c r="EXI223" s="45"/>
      <c r="EXJ223" s="45"/>
      <c r="EXK223" s="45"/>
      <c r="EXL223" s="45"/>
      <c r="EXM223" s="45"/>
      <c r="EXN223" s="45"/>
      <c r="EXO223" s="45"/>
      <c r="EXP223" s="45"/>
      <c r="EXQ223" s="45"/>
      <c r="EXR223" s="45"/>
      <c r="EXS223" s="45"/>
      <c r="EXT223" s="45"/>
      <c r="EXU223" s="45"/>
      <c r="EXV223" s="45"/>
      <c r="EXW223" s="45"/>
      <c r="EXX223" s="45"/>
      <c r="EXY223" s="45"/>
      <c r="EXZ223" s="45"/>
      <c r="EYA223" s="45"/>
      <c r="EYB223" s="45"/>
      <c r="EYC223" s="45"/>
      <c r="EYD223" s="45"/>
      <c r="EYE223" s="45"/>
      <c r="EYF223" s="45"/>
      <c r="EYG223" s="45"/>
      <c r="EYH223" s="45"/>
      <c r="EYI223" s="45"/>
      <c r="EYJ223" s="45"/>
      <c r="EYK223" s="45"/>
      <c r="EYL223" s="45"/>
      <c r="EYM223" s="45"/>
      <c r="EYN223" s="45"/>
      <c r="EYO223" s="45"/>
      <c r="EYP223" s="45"/>
      <c r="EYQ223" s="45"/>
      <c r="EYR223" s="45"/>
      <c r="EYS223" s="45"/>
      <c r="EYT223" s="45"/>
      <c r="EYU223" s="45"/>
      <c r="EYV223" s="45"/>
      <c r="EYW223" s="45"/>
      <c r="EYX223" s="45"/>
      <c r="EYY223" s="45"/>
      <c r="EYZ223" s="45"/>
      <c r="EZA223" s="45"/>
      <c r="EZB223" s="45"/>
      <c r="EZC223" s="45"/>
      <c r="EZD223" s="45"/>
      <c r="EZE223" s="45"/>
      <c r="EZF223" s="45"/>
      <c r="EZG223" s="45"/>
      <c r="EZH223" s="45"/>
      <c r="EZI223" s="45"/>
      <c r="EZJ223" s="45"/>
      <c r="EZK223" s="45"/>
      <c r="EZL223" s="45"/>
      <c r="EZM223" s="45"/>
      <c r="EZN223" s="45"/>
      <c r="EZO223" s="45"/>
      <c r="EZP223" s="45"/>
      <c r="EZQ223" s="45"/>
      <c r="EZR223" s="45"/>
      <c r="EZS223" s="45"/>
      <c r="EZT223" s="45"/>
      <c r="EZU223" s="45"/>
      <c r="EZV223" s="45"/>
      <c r="EZW223" s="45"/>
      <c r="EZX223" s="45"/>
      <c r="EZY223" s="45"/>
      <c r="EZZ223" s="45"/>
      <c r="FAA223" s="45"/>
      <c r="FAB223" s="45"/>
      <c r="FAC223" s="45"/>
      <c r="FAD223" s="45"/>
      <c r="FAE223" s="45"/>
      <c r="FAF223" s="45"/>
      <c r="FAG223" s="45"/>
      <c r="FAH223" s="45"/>
      <c r="FAI223" s="45"/>
      <c r="FAJ223" s="45"/>
      <c r="FAK223" s="45"/>
      <c r="FAL223" s="45"/>
      <c r="FAM223" s="45"/>
      <c r="FAN223" s="45"/>
      <c r="FAO223" s="45"/>
      <c r="FAP223" s="45"/>
      <c r="FAQ223" s="45"/>
      <c r="FAR223" s="45"/>
      <c r="FAS223" s="45"/>
      <c r="FAT223" s="45"/>
      <c r="FAU223" s="45"/>
      <c r="FAV223" s="45"/>
      <c r="FAW223" s="45"/>
      <c r="FAX223" s="45"/>
      <c r="FAY223" s="45"/>
      <c r="FAZ223" s="45"/>
      <c r="FBA223" s="45"/>
      <c r="FBB223" s="45"/>
      <c r="FBC223" s="45"/>
      <c r="FBD223" s="45"/>
      <c r="FBE223" s="45"/>
      <c r="FBF223" s="45"/>
      <c r="FBG223" s="45"/>
      <c r="FBH223" s="45"/>
      <c r="FBI223" s="45"/>
      <c r="FBJ223" s="45"/>
      <c r="FBK223" s="45"/>
      <c r="FBL223" s="45"/>
      <c r="FBM223" s="45"/>
      <c r="FBN223" s="45"/>
      <c r="FBO223" s="45"/>
      <c r="FBP223" s="45"/>
      <c r="FBQ223" s="45"/>
      <c r="FBR223" s="45"/>
      <c r="FBS223" s="45"/>
      <c r="FBT223" s="45"/>
      <c r="FBU223" s="45"/>
      <c r="FBV223" s="45"/>
      <c r="FBW223" s="45"/>
      <c r="FBX223" s="45"/>
      <c r="FBY223" s="45"/>
      <c r="FBZ223" s="45"/>
      <c r="FCA223" s="45"/>
      <c r="FCB223" s="45"/>
      <c r="FCC223" s="45"/>
      <c r="FCD223" s="45"/>
      <c r="FCE223" s="45"/>
      <c r="FCF223" s="45"/>
      <c r="FCG223" s="45"/>
      <c r="FCH223" s="45"/>
      <c r="FCI223" s="45"/>
      <c r="FCJ223" s="45"/>
      <c r="FCK223" s="45"/>
      <c r="FCL223" s="45"/>
      <c r="FCM223" s="45"/>
      <c r="FCN223" s="45"/>
      <c r="FCO223" s="45"/>
      <c r="FCP223" s="45"/>
      <c r="FCQ223" s="45"/>
      <c r="FCR223" s="45"/>
      <c r="FCS223" s="45"/>
      <c r="FCT223" s="45"/>
      <c r="FCU223" s="45"/>
      <c r="FCV223" s="45"/>
      <c r="FCW223" s="45"/>
      <c r="FCX223" s="45"/>
      <c r="FCY223" s="45"/>
      <c r="FCZ223" s="45"/>
      <c r="FDA223" s="45"/>
      <c r="FDB223" s="45"/>
      <c r="FDC223" s="45"/>
      <c r="FDD223" s="45"/>
      <c r="FDE223" s="45"/>
      <c r="FDF223" s="45"/>
      <c r="FDG223" s="45"/>
      <c r="FDH223" s="45"/>
      <c r="FDI223" s="45"/>
      <c r="FDJ223" s="45"/>
      <c r="FDK223" s="45"/>
      <c r="FDL223" s="45"/>
      <c r="FDM223" s="45"/>
      <c r="FDN223" s="45"/>
      <c r="FDO223" s="45"/>
      <c r="FDP223" s="45"/>
      <c r="FDQ223" s="45"/>
      <c r="FDR223" s="45"/>
      <c r="FDS223" s="45"/>
      <c r="FDT223" s="45"/>
      <c r="FDU223" s="45"/>
      <c r="FDV223" s="45"/>
      <c r="FDW223" s="45"/>
      <c r="FDX223" s="45"/>
      <c r="FDY223" s="45"/>
      <c r="FDZ223" s="45"/>
      <c r="FEA223" s="45"/>
      <c r="FEB223" s="45"/>
      <c r="FEC223" s="45"/>
      <c r="FED223" s="45"/>
      <c r="FEE223" s="45"/>
      <c r="FEF223" s="45"/>
      <c r="FEG223" s="45"/>
      <c r="FEH223" s="45"/>
      <c r="FEI223" s="45"/>
      <c r="FEJ223" s="45"/>
      <c r="FEK223" s="45"/>
      <c r="FEL223" s="45"/>
      <c r="FEM223" s="45"/>
      <c r="FEN223" s="45"/>
      <c r="FEO223" s="45"/>
      <c r="FEP223" s="45"/>
      <c r="FEQ223" s="45"/>
      <c r="FER223" s="45"/>
      <c r="FES223" s="45"/>
      <c r="FET223" s="45"/>
      <c r="FEU223" s="45"/>
      <c r="FEV223" s="45"/>
      <c r="FEW223" s="45"/>
      <c r="FEX223" s="45"/>
      <c r="FEY223" s="45"/>
      <c r="FEZ223" s="45"/>
      <c r="FFA223" s="45"/>
      <c r="FFB223" s="45"/>
      <c r="FFC223" s="45"/>
      <c r="FFD223" s="45"/>
      <c r="FFE223" s="45"/>
      <c r="FFF223" s="45"/>
      <c r="FFG223" s="45"/>
      <c r="FFH223" s="45"/>
      <c r="FFI223" s="45"/>
      <c r="FFJ223" s="45"/>
      <c r="FFK223" s="45"/>
      <c r="FFL223" s="45"/>
      <c r="FFM223" s="45"/>
      <c r="FFN223" s="45"/>
      <c r="FFO223" s="45"/>
      <c r="FFP223" s="45"/>
      <c r="FFQ223" s="45"/>
      <c r="FFR223" s="45"/>
      <c r="FFS223" s="45"/>
      <c r="FFT223" s="45"/>
      <c r="FFU223" s="45"/>
      <c r="FFV223" s="45"/>
      <c r="FFW223" s="45"/>
      <c r="FFX223" s="45"/>
      <c r="FFY223" s="45"/>
      <c r="FFZ223" s="45"/>
      <c r="FGA223" s="45"/>
      <c r="FGB223" s="45"/>
      <c r="FGC223" s="45"/>
      <c r="FGD223" s="45"/>
      <c r="FGE223" s="45"/>
      <c r="FGF223" s="45"/>
      <c r="FGG223" s="45"/>
      <c r="FGH223" s="45"/>
      <c r="FGI223" s="45"/>
      <c r="FGJ223" s="45"/>
      <c r="FGK223" s="45"/>
      <c r="FGL223" s="45"/>
      <c r="FGM223" s="45"/>
      <c r="FGN223" s="45"/>
      <c r="FGO223" s="45"/>
      <c r="FGP223" s="45"/>
      <c r="FGQ223" s="45"/>
      <c r="FGR223" s="45"/>
      <c r="FGS223" s="45"/>
      <c r="FGT223" s="45"/>
      <c r="FGU223" s="45"/>
      <c r="FGV223" s="45"/>
      <c r="FGW223" s="45"/>
      <c r="FGX223" s="45"/>
      <c r="FGY223" s="45"/>
      <c r="FGZ223" s="45"/>
      <c r="FHA223" s="45"/>
      <c r="FHB223" s="45"/>
      <c r="FHC223" s="45"/>
      <c r="FHD223" s="45"/>
      <c r="FHE223" s="45"/>
      <c r="FHF223" s="45"/>
      <c r="FHG223" s="45"/>
      <c r="FHH223" s="45"/>
      <c r="FHI223" s="45"/>
      <c r="FHJ223" s="45"/>
      <c r="FHK223" s="45"/>
      <c r="FHL223" s="45"/>
      <c r="FHM223" s="45"/>
      <c r="FHN223" s="45"/>
      <c r="FHO223" s="45"/>
      <c r="FHP223" s="45"/>
      <c r="FHQ223" s="45"/>
      <c r="FHR223" s="45"/>
      <c r="FHS223" s="45"/>
      <c r="FHT223" s="45"/>
      <c r="FHU223" s="45"/>
      <c r="FHV223" s="45"/>
      <c r="FHW223" s="45"/>
      <c r="FHX223" s="45"/>
      <c r="FHY223" s="45"/>
      <c r="FHZ223" s="45"/>
      <c r="FIA223" s="45"/>
      <c r="FIB223" s="45"/>
      <c r="FIC223" s="45"/>
      <c r="FID223" s="45"/>
      <c r="FIE223" s="45"/>
      <c r="FIF223" s="45"/>
      <c r="FIG223" s="45"/>
      <c r="FIH223" s="45"/>
      <c r="FII223" s="45"/>
      <c r="FIJ223" s="45"/>
      <c r="FIK223" s="45"/>
      <c r="FIL223" s="45"/>
      <c r="FIM223" s="45"/>
      <c r="FIN223" s="45"/>
      <c r="FIO223" s="45"/>
      <c r="FIP223" s="45"/>
      <c r="FIQ223" s="45"/>
      <c r="FIR223" s="45"/>
      <c r="FIS223" s="45"/>
      <c r="FIT223" s="45"/>
      <c r="FIU223" s="45"/>
      <c r="FIV223" s="45"/>
      <c r="FIW223" s="45"/>
      <c r="FIX223" s="45"/>
      <c r="FIY223" s="45"/>
      <c r="FIZ223" s="45"/>
      <c r="FJA223" s="45"/>
      <c r="FJB223" s="45"/>
      <c r="FJC223" s="45"/>
      <c r="FJD223" s="45"/>
      <c r="FJE223" s="45"/>
      <c r="FJF223" s="45"/>
      <c r="FJG223" s="45"/>
      <c r="FJH223" s="45"/>
      <c r="FJI223" s="45"/>
      <c r="FJJ223" s="45"/>
      <c r="FJK223" s="45"/>
      <c r="FJL223" s="45"/>
      <c r="FJM223" s="45"/>
      <c r="FJN223" s="45"/>
      <c r="FJO223" s="45"/>
      <c r="FJP223" s="45"/>
      <c r="FJQ223" s="45"/>
      <c r="FJR223" s="45"/>
      <c r="FJS223" s="45"/>
      <c r="FJT223" s="45"/>
      <c r="FJU223" s="45"/>
      <c r="FJV223" s="45"/>
      <c r="FJW223" s="45"/>
      <c r="FJX223" s="45"/>
      <c r="FJY223" s="45"/>
      <c r="FJZ223" s="45"/>
      <c r="FKA223" s="45"/>
      <c r="FKB223" s="45"/>
      <c r="FKC223" s="45"/>
      <c r="FKD223" s="45"/>
      <c r="FKE223" s="45"/>
      <c r="FKF223" s="45"/>
      <c r="FKG223" s="45"/>
      <c r="FKH223" s="45"/>
      <c r="FKI223" s="45"/>
      <c r="FKJ223" s="45"/>
      <c r="FKK223" s="45"/>
      <c r="FKL223" s="45"/>
      <c r="FKM223" s="45"/>
      <c r="FKN223" s="45"/>
      <c r="FKO223" s="45"/>
      <c r="FKP223" s="45"/>
      <c r="FKQ223" s="45"/>
      <c r="FKR223" s="45"/>
      <c r="FKS223" s="45"/>
      <c r="FKT223" s="45"/>
      <c r="FKU223" s="45"/>
      <c r="FKV223" s="45"/>
      <c r="FKW223" s="45"/>
      <c r="FKX223" s="45"/>
      <c r="FKY223" s="45"/>
      <c r="FKZ223" s="45"/>
      <c r="FLA223" s="45"/>
      <c r="FLB223" s="45"/>
      <c r="FLC223" s="45"/>
      <c r="FLD223" s="45"/>
      <c r="FLE223" s="45"/>
      <c r="FLF223" s="45"/>
      <c r="FLG223" s="45"/>
      <c r="FLH223" s="45"/>
      <c r="FLI223" s="45"/>
      <c r="FLJ223" s="45"/>
      <c r="FLK223" s="45"/>
      <c r="FLL223" s="45"/>
      <c r="FLM223" s="45"/>
      <c r="FLN223" s="45"/>
      <c r="FLO223" s="45"/>
      <c r="FLP223" s="45"/>
      <c r="FLQ223" s="45"/>
      <c r="FLR223" s="45"/>
      <c r="FLS223" s="45"/>
      <c r="FLT223" s="45"/>
      <c r="FLU223" s="45"/>
      <c r="FLV223" s="45"/>
      <c r="FLW223" s="45"/>
      <c r="FLX223" s="45"/>
      <c r="FLY223" s="45"/>
      <c r="FLZ223" s="45"/>
      <c r="FMA223" s="45"/>
      <c r="FMB223" s="45"/>
      <c r="FMC223" s="45"/>
      <c r="FMD223" s="45"/>
      <c r="FME223" s="45"/>
      <c r="FMF223" s="45"/>
      <c r="FMG223" s="45"/>
      <c r="FMH223" s="45"/>
      <c r="FMI223" s="45"/>
      <c r="FMJ223" s="45"/>
      <c r="FMK223" s="45"/>
      <c r="FML223" s="45"/>
      <c r="FMM223" s="45"/>
      <c r="FMN223" s="45"/>
      <c r="FMO223" s="45"/>
      <c r="FMP223" s="45"/>
      <c r="FMQ223" s="45"/>
      <c r="FMR223" s="45"/>
      <c r="FMS223" s="45"/>
      <c r="FMT223" s="45"/>
      <c r="FMU223" s="45"/>
      <c r="FMV223" s="45"/>
      <c r="FMW223" s="45"/>
      <c r="FMX223" s="45"/>
      <c r="FMY223" s="45"/>
      <c r="FMZ223" s="45"/>
      <c r="FNA223" s="45"/>
      <c r="FNB223" s="45"/>
      <c r="FNC223" s="45"/>
      <c r="FND223" s="45"/>
      <c r="FNE223" s="45"/>
      <c r="FNF223" s="45"/>
      <c r="FNG223" s="45"/>
      <c r="FNH223" s="45"/>
      <c r="FNI223" s="45"/>
      <c r="FNJ223" s="45"/>
      <c r="FNK223" s="45"/>
      <c r="FNL223" s="45"/>
      <c r="FNM223" s="45"/>
      <c r="FNN223" s="45"/>
      <c r="FNO223" s="45"/>
      <c r="FNP223" s="45"/>
      <c r="FNQ223" s="45"/>
      <c r="FNR223" s="45"/>
      <c r="FNS223" s="45"/>
      <c r="FNT223" s="45"/>
      <c r="FNU223" s="45"/>
      <c r="FNV223" s="45"/>
      <c r="FNW223" s="45"/>
      <c r="FNX223" s="45"/>
      <c r="FNY223" s="45"/>
      <c r="FNZ223" s="45"/>
      <c r="FOA223" s="45"/>
      <c r="FOB223" s="45"/>
      <c r="FOC223" s="45"/>
      <c r="FOD223" s="45"/>
      <c r="FOE223" s="45"/>
      <c r="FOF223" s="45"/>
      <c r="FOG223" s="45"/>
      <c r="FOH223" s="45"/>
      <c r="FOI223" s="45"/>
      <c r="FOJ223" s="45"/>
      <c r="FOK223" s="45"/>
      <c r="FOL223" s="45"/>
      <c r="FOM223" s="45"/>
      <c r="FON223" s="45"/>
      <c r="FOO223" s="45"/>
      <c r="FOP223" s="45"/>
      <c r="FOQ223" s="45"/>
      <c r="FOR223" s="45"/>
      <c r="FOS223" s="45"/>
      <c r="FOT223" s="45"/>
      <c r="FOU223" s="45"/>
      <c r="FOV223" s="45"/>
      <c r="FOW223" s="45"/>
      <c r="FOX223" s="45"/>
      <c r="FOY223" s="45"/>
      <c r="FOZ223" s="45"/>
      <c r="FPA223" s="45"/>
      <c r="FPB223" s="45"/>
      <c r="FPC223" s="45"/>
      <c r="FPD223" s="45"/>
      <c r="FPE223" s="45"/>
      <c r="FPF223" s="45"/>
      <c r="FPG223" s="45"/>
      <c r="FPH223" s="45"/>
      <c r="FPI223" s="45"/>
      <c r="FPJ223" s="45"/>
      <c r="FPK223" s="45"/>
      <c r="FPL223" s="45"/>
      <c r="FPM223" s="45"/>
      <c r="FPN223" s="45"/>
      <c r="FPO223" s="45"/>
      <c r="FPP223" s="45"/>
      <c r="FPQ223" s="45"/>
      <c r="FPR223" s="45"/>
      <c r="FPS223" s="45"/>
      <c r="FPT223" s="45"/>
      <c r="FPU223" s="45"/>
      <c r="FPV223" s="45"/>
      <c r="FPW223" s="45"/>
      <c r="FPX223" s="45"/>
      <c r="FPY223" s="45"/>
      <c r="FPZ223" s="45"/>
      <c r="FQA223" s="45"/>
      <c r="FQB223" s="45"/>
      <c r="FQC223" s="45"/>
      <c r="FQD223" s="45"/>
      <c r="FQE223" s="45"/>
      <c r="FQF223" s="45"/>
      <c r="FQG223" s="45"/>
      <c r="FQH223" s="45"/>
      <c r="FQI223" s="45"/>
      <c r="FQJ223" s="45"/>
      <c r="FQK223" s="45"/>
      <c r="FQL223" s="45"/>
      <c r="FQM223" s="45"/>
      <c r="FQN223" s="45"/>
      <c r="FQO223" s="45"/>
      <c r="FQP223" s="45"/>
      <c r="FQQ223" s="45"/>
      <c r="FQR223" s="45"/>
      <c r="FQS223" s="45"/>
      <c r="FQT223" s="45"/>
      <c r="FQU223" s="45"/>
      <c r="FQV223" s="45"/>
      <c r="FQW223" s="45"/>
      <c r="FQX223" s="45"/>
      <c r="FQY223" s="45"/>
      <c r="FQZ223" s="45"/>
      <c r="FRA223" s="45"/>
      <c r="FRB223" s="45"/>
      <c r="FRC223" s="45"/>
      <c r="FRD223" s="45"/>
      <c r="FRE223" s="45"/>
      <c r="FRF223" s="45"/>
      <c r="FRG223" s="45"/>
      <c r="FRH223" s="45"/>
      <c r="FRI223" s="45"/>
      <c r="FRJ223" s="45"/>
      <c r="FRK223" s="45"/>
      <c r="FRL223" s="45"/>
      <c r="FRM223" s="45"/>
      <c r="FRN223" s="45"/>
      <c r="FRO223" s="45"/>
      <c r="FRP223" s="45"/>
      <c r="FRQ223" s="45"/>
      <c r="FRR223" s="45"/>
      <c r="FRS223" s="45"/>
      <c r="FRT223" s="45"/>
      <c r="FRU223" s="45"/>
      <c r="FRV223" s="45"/>
      <c r="FRW223" s="45"/>
      <c r="FRX223" s="45"/>
      <c r="FRY223" s="45"/>
      <c r="FRZ223" s="45"/>
      <c r="FSA223" s="45"/>
      <c r="FSB223" s="45"/>
      <c r="FSC223" s="45"/>
      <c r="FSD223" s="45"/>
      <c r="FSE223" s="45"/>
      <c r="FSF223" s="45"/>
      <c r="FSG223" s="45"/>
      <c r="FSH223" s="45"/>
      <c r="FSI223" s="45"/>
      <c r="FSJ223" s="45"/>
      <c r="FSK223" s="45"/>
      <c r="FSL223" s="45"/>
      <c r="FSM223" s="45"/>
      <c r="FSN223" s="45"/>
      <c r="FSO223" s="45"/>
      <c r="FSP223" s="45"/>
      <c r="FSQ223" s="45"/>
      <c r="FSR223" s="45"/>
      <c r="FSS223" s="45"/>
      <c r="FST223" s="45"/>
      <c r="FSU223" s="45"/>
      <c r="FSV223" s="45"/>
      <c r="FSW223" s="45"/>
      <c r="FSX223" s="45"/>
      <c r="FSY223" s="45"/>
      <c r="FSZ223" s="45"/>
      <c r="FTA223" s="45"/>
      <c r="FTB223" s="45"/>
      <c r="FTC223" s="45"/>
      <c r="FTD223" s="45"/>
      <c r="FTE223" s="45"/>
      <c r="FTF223" s="45"/>
      <c r="FTG223" s="45"/>
      <c r="FTH223" s="45"/>
      <c r="FTI223" s="45"/>
      <c r="FTJ223" s="45"/>
      <c r="FTK223" s="45"/>
      <c r="FTL223" s="45"/>
      <c r="FTM223" s="45"/>
      <c r="FTN223" s="45"/>
      <c r="FTO223" s="45"/>
      <c r="FTP223" s="45"/>
      <c r="FTQ223" s="45"/>
      <c r="FTR223" s="45"/>
      <c r="FTS223" s="45"/>
      <c r="FTT223" s="45"/>
      <c r="FTU223" s="45"/>
      <c r="FTV223" s="45"/>
      <c r="FTW223" s="45"/>
      <c r="FTX223" s="45"/>
      <c r="FTY223" s="45"/>
      <c r="FTZ223" s="45"/>
      <c r="FUA223" s="45"/>
      <c r="FUB223" s="45"/>
      <c r="FUC223" s="45"/>
      <c r="FUD223" s="45"/>
      <c r="FUE223" s="45"/>
      <c r="FUF223" s="45"/>
      <c r="FUG223" s="45"/>
      <c r="FUH223" s="45"/>
      <c r="FUI223" s="45"/>
      <c r="FUJ223" s="45"/>
      <c r="FUK223" s="45"/>
      <c r="FUL223" s="45"/>
      <c r="FUM223" s="45"/>
      <c r="FUN223" s="45"/>
      <c r="FUO223" s="45"/>
      <c r="FUP223" s="45"/>
      <c r="FUQ223" s="45"/>
      <c r="FUR223" s="45"/>
      <c r="FUS223" s="45"/>
      <c r="FUT223" s="45"/>
      <c r="FUU223" s="45"/>
      <c r="FUV223" s="45"/>
      <c r="FUW223" s="45"/>
      <c r="FUX223" s="45"/>
      <c r="FUY223" s="45"/>
      <c r="FUZ223" s="45"/>
      <c r="FVA223" s="45"/>
      <c r="FVB223" s="45"/>
      <c r="FVC223" s="45"/>
      <c r="FVD223" s="45"/>
      <c r="FVE223" s="45"/>
      <c r="FVF223" s="45"/>
      <c r="FVG223" s="45"/>
      <c r="FVH223" s="45"/>
      <c r="FVI223" s="45"/>
      <c r="FVJ223" s="45"/>
      <c r="FVK223" s="45"/>
      <c r="FVL223" s="45"/>
      <c r="FVM223" s="45"/>
      <c r="FVN223" s="45"/>
      <c r="FVO223" s="45"/>
      <c r="FVP223" s="45"/>
      <c r="FVQ223" s="45"/>
      <c r="FVR223" s="45"/>
      <c r="FVS223" s="45"/>
      <c r="FVT223" s="45"/>
      <c r="FVU223" s="45"/>
      <c r="FVV223" s="45"/>
      <c r="FVW223" s="45"/>
      <c r="FVX223" s="45"/>
      <c r="FVY223" s="45"/>
      <c r="FVZ223" s="45"/>
      <c r="FWA223" s="45"/>
      <c r="FWB223" s="45"/>
      <c r="FWC223" s="45"/>
      <c r="FWD223" s="45"/>
      <c r="FWE223" s="45"/>
      <c r="FWF223" s="45"/>
      <c r="FWG223" s="45"/>
      <c r="FWH223" s="45"/>
      <c r="FWI223" s="45"/>
      <c r="FWJ223" s="45"/>
      <c r="FWK223" s="45"/>
      <c r="FWL223" s="45"/>
      <c r="FWM223" s="45"/>
      <c r="FWN223" s="45"/>
      <c r="FWO223" s="45"/>
      <c r="FWP223" s="45"/>
      <c r="FWQ223" s="45"/>
      <c r="FWR223" s="45"/>
      <c r="FWS223" s="45"/>
      <c r="FWT223" s="45"/>
      <c r="FWU223" s="45"/>
      <c r="FWV223" s="45"/>
      <c r="FWW223" s="45"/>
      <c r="FWX223" s="45"/>
      <c r="FWY223" s="45"/>
      <c r="FWZ223" s="45"/>
      <c r="FXA223" s="45"/>
      <c r="FXB223" s="45"/>
      <c r="FXC223" s="45"/>
      <c r="FXD223" s="45"/>
      <c r="FXE223" s="45"/>
      <c r="FXF223" s="45"/>
      <c r="FXG223" s="45"/>
      <c r="FXH223" s="45"/>
      <c r="FXI223" s="45"/>
      <c r="FXJ223" s="45"/>
      <c r="FXK223" s="45"/>
      <c r="FXL223" s="45"/>
      <c r="FXM223" s="45"/>
      <c r="FXN223" s="45"/>
      <c r="FXO223" s="45"/>
      <c r="FXP223" s="45"/>
      <c r="FXQ223" s="45"/>
      <c r="FXR223" s="45"/>
      <c r="FXS223" s="45"/>
      <c r="FXT223" s="45"/>
      <c r="FXU223" s="45"/>
      <c r="FXV223" s="45"/>
      <c r="FXW223" s="45"/>
      <c r="FXX223" s="45"/>
      <c r="FXY223" s="45"/>
      <c r="FXZ223" s="45"/>
      <c r="FYA223" s="45"/>
      <c r="FYB223" s="45"/>
      <c r="FYC223" s="45"/>
      <c r="FYD223" s="45"/>
      <c r="FYE223" s="45"/>
      <c r="FYF223" s="45"/>
      <c r="FYG223" s="45"/>
      <c r="FYH223" s="45"/>
      <c r="FYI223" s="45"/>
      <c r="FYJ223" s="45"/>
      <c r="FYK223" s="45"/>
      <c r="FYL223" s="45"/>
      <c r="FYM223" s="45"/>
      <c r="FYN223" s="45"/>
      <c r="FYO223" s="45"/>
      <c r="FYP223" s="45"/>
      <c r="FYQ223" s="45"/>
      <c r="FYR223" s="45"/>
      <c r="FYS223" s="45"/>
      <c r="FYT223" s="45"/>
      <c r="FYU223" s="45"/>
      <c r="FYV223" s="45"/>
      <c r="FYW223" s="45"/>
      <c r="FYX223" s="45"/>
      <c r="FYY223" s="45"/>
      <c r="FYZ223" s="45"/>
      <c r="FZA223" s="45"/>
      <c r="FZB223" s="45"/>
      <c r="FZC223" s="45"/>
      <c r="FZD223" s="45"/>
      <c r="FZE223" s="45"/>
      <c r="FZF223" s="45"/>
      <c r="FZG223" s="45"/>
      <c r="FZH223" s="45"/>
      <c r="FZI223" s="45"/>
      <c r="FZJ223" s="45"/>
      <c r="FZK223" s="45"/>
      <c r="FZL223" s="45"/>
      <c r="FZM223" s="45"/>
      <c r="FZN223" s="45"/>
      <c r="FZO223" s="45"/>
      <c r="FZP223" s="45"/>
      <c r="FZQ223" s="45"/>
      <c r="FZR223" s="45"/>
      <c r="FZS223" s="45"/>
      <c r="FZT223" s="45"/>
      <c r="FZU223" s="45"/>
      <c r="FZV223" s="45"/>
      <c r="FZW223" s="45"/>
      <c r="FZX223" s="45"/>
      <c r="FZY223" s="45"/>
      <c r="FZZ223" s="45"/>
      <c r="GAA223" s="45"/>
      <c r="GAB223" s="45"/>
      <c r="GAC223" s="45"/>
      <c r="GAD223" s="45"/>
      <c r="GAE223" s="45"/>
      <c r="GAF223" s="45"/>
      <c r="GAG223" s="45"/>
      <c r="GAH223" s="45"/>
      <c r="GAI223" s="45"/>
      <c r="GAJ223" s="45"/>
      <c r="GAK223" s="45"/>
      <c r="GAL223" s="45"/>
      <c r="GAM223" s="45"/>
      <c r="GAN223" s="45"/>
      <c r="GAO223" s="45"/>
      <c r="GAP223" s="45"/>
      <c r="GAQ223" s="45"/>
      <c r="GAR223" s="45"/>
      <c r="GAS223" s="45"/>
      <c r="GAT223" s="45"/>
      <c r="GAU223" s="45"/>
      <c r="GAV223" s="45"/>
      <c r="GAW223" s="45"/>
      <c r="GAX223" s="45"/>
      <c r="GAY223" s="45"/>
      <c r="GAZ223" s="45"/>
      <c r="GBA223" s="45"/>
      <c r="GBB223" s="45"/>
      <c r="GBC223" s="45"/>
      <c r="GBD223" s="45"/>
      <c r="GBE223" s="45"/>
      <c r="GBF223" s="45"/>
      <c r="GBG223" s="45"/>
      <c r="GBH223" s="45"/>
      <c r="GBI223" s="45"/>
      <c r="GBJ223" s="45"/>
      <c r="GBK223" s="45"/>
      <c r="GBL223" s="45"/>
      <c r="GBM223" s="45"/>
      <c r="GBN223" s="45"/>
      <c r="GBO223" s="45"/>
      <c r="GBP223" s="45"/>
      <c r="GBQ223" s="45"/>
      <c r="GBR223" s="45"/>
      <c r="GBS223" s="45"/>
      <c r="GBT223" s="45"/>
      <c r="GBU223" s="45"/>
      <c r="GBV223" s="45"/>
      <c r="GBW223" s="45"/>
      <c r="GBX223" s="45"/>
      <c r="GBY223" s="45"/>
      <c r="GBZ223" s="45"/>
      <c r="GCA223" s="45"/>
      <c r="GCB223" s="45"/>
      <c r="GCC223" s="45"/>
      <c r="GCD223" s="45"/>
      <c r="GCE223" s="45"/>
      <c r="GCF223" s="45"/>
      <c r="GCG223" s="45"/>
      <c r="GCH223" s="45"/>
      <c r="GCI223" s="45"/>
      <c r="GCJ223" s="45"/>
      <c r="GCK223" s="45"/>
      <c r="GCL223" s="45"/>
      <c r="GCM223" s="45"/>
      <c r="GCN223" s="45"/>
      <c r="GCO223" s="45"/>
      <c r="GCP223" s="45"/>
      <c r="GCQ223" s="45"/>
      <c r="GCR223" s="45"/>
      <c r="GCS223" s="45"/>
      <c r="GCT223" s="45"/>
      <c r="GCU223" s="45"/>
      <c r="GCV223" s="45"/>
      <c r="GCW223" s="45"/>
      <c r="GCX223" s="45"/>
      <c r="GCY223" s="45"/>
      <c r="GCZ223" s="45"/>
      <c r="GDA223" s="45"/>
      <c r="GDB223" s="45"/>
      <c r="GDC223" s="45"/>
      <c r="GDD223" s="45"/>
      <c r="GDE223" s="45"/>
      <c r="GDF223" s="45"/>
      <c r="GDG223" s="45"/>
      <c r="GDH223" s="45"/>
      <c r="GDI223" s="45"/>
      <c r="GDJ223" s="45"/>
      <c r="GDK223" s="45"/>
      <c r="GDL223" s="45"/>
      <c r="GDM223" s="45"/>
      <c r="GDN223" s="45"/>
      <c r="GDO223" s="45"/>
      <c r="GDP223" s="45"/>
      <c r="GDQ223" s="45"/>
      <c r="GDR223" s="45"/>
      <c r="GDS223" s="45"/>
      <c r="GDT223" s="45"/>
      <c r="GDU223" s="45"/>
      <c r="GDV223" s="45"/>
      <c r="GDW223" s="45"/>
      <c r="GDX223" s="45"/>
      <c r="GDY223" s="45"/>
      <c r="GDZ223" s="45"/>
      <c r="GEA223" s="45"/>
      <c r="GEB223" s="45"/>
      <c r="GEC223" s="45"/>
      <c r="GED223" s="45"/>
      <c r="GEE223" s="45"/>
      <c r="GEF223" s="45"/>
      <c r="GEG223" s="45"/>
      <c r="GEH223" s="45"/>
      <c r="GEI223" s="45"/>
      <c r="GEJ223" s="45"/>
      <c r="GEK223" s="45"/>
      <c r="GEL223" s="45"/>
      <c r="GEM223" s="45"/>
      <c r="GEN223" s="45"/>
      <c r="GEO223" s="45"/>
      <c r="GEP223" s="45"/>
      <c r="GEQ223" s="45"/>
      <c r="GER223" s="45"/>
      <c r="GES223" s="45"/>
      <c r="GET223" s="45"/>
      <c r="GEU223" s="45"/>
      <c r="GEV223" s="45"/>
      <c r="GEW223" s="45"/>
      <c r="GEX223" s="45"/>
      <c r="GEY223" s="45"/>
      <c r="GEZ223" s="45"/>
      <c r="GFA223" s="45"/>
      <c r="GFB223" s="45"/>
      <c r="GFC223" s="45"/>
      <c r="GFD223" s="45"/>
      <c r="GFE223" s="45"/>
      <c r="GFF223" s="45"/>
      <c r="GFG223" s="45"/>
      <c r="GFH223" s="45"/>
      <c r="GFI223" s="45"/>
      <c r="GFJ223" s="45"/>
      <c r="GFK223" s="45"/>
      <c r="GFL223" s="45"/>
      <c r="GFM223" s="45"/>
      <c r="GFN223" s="45"/>
      <c r="GFO223" s="45"/>
      <c r="GFP223" s="45"/>
      <c r="GFQ223" s="45"/>
      <c r="GFR223" s="45"/>
      <c r="GFS223" s="45"/>
      <c r="GFT223" s="45"/>
      <c r="GFU223" s="45"/>
      <c r="GFV223" s="45"/>
      <c r="GFW223" s="45"/>
      <c r="GFX223" s="45"/>
      <c r="GFY223" s="45"/>
      <c r="GFZ223" s="45"/>
      <c r="GGA223" s="45"/>
      <c r="GGB223" s="45"/>
      <c r="GGC223" s="45"/>
      <c r="GGD223" s="45"/>
      <c r="GGE223" s="45"/>
      <c r="GGF223" s="45"/>
      <c r="GGG223" s="45"/>
      <c r="GGH223" s="45"/>
      <c r="GGI223" s="45"/>
      <c r="GGJ223" s="45"/>
      <c r="GGK223" s="45"/>
      <c r="GGL223" s="45"/>
      <c r="GGM223" s="45"/>
      <c r="GGN223" s="45"/>
      <c r="GGO223" s="45"/>
      <c r="GGP223" s="45"/>
      <c r="GGQ223" s="45"/>
      <c r="GGR223" s="45"/>
      <c r="GGS223" s="45"/>
      <c r="GGT223" s="45"/>
      <c r="GGU223" s="45"/>
      <c r="GGV223" s="45"/>
      <c r="GGW223" s="45"/>
      <c r="GGX223" s="45"/>
      <c r="GGY223" s="45"/>
      <c r="GGZ223" s="45"/>
      <c r="GHA223" s="45"/>
      <c r="GHB223" s="45"/>
      <c r="GHC223" s="45"/>
      <c r="GHD223" s="45"/>
      <c r="GHE223" s="45"/>
      <c r="GHF223" s="45"/>
      <c r="GHG223" s="45"/>
      <c r="GHH223" s="45"/>
      <c r="GHI223" s="45"/>
      <c r="GHJ223" s="45"/>
      <c r="GHK223" s="45"/>
      <c r="GHL223" s="45"/>
      <c r="GHM223" s="45"/>
      <c r="GHN223" s="45"/>
      <c r="GHO223" s="45"/>
      <c r="GHP223" s="45"/>
      <c r="GHQ223" s="45"/>
      <c r="GHR223" s="45"/>
      <c r="GHS223" s="45"/>
      <c r="GHT223" s="45"/>
      <c r="GHU223" s="45"/>
      <c r="GHV223" s="45"/>
      <c r="GHW223" s="45"/>
      <c r="GHX223" s="45"/>
      <c r="GHY223" s="45"/>
      <c r="GHZ223" s="45"/>
      <c r="GIA223" s="45"/>
      <c r="GIB223" s="45"/>
      <c r="GIC223" s="45"/>
      <c r="GID223" s="45"/>
      <c r="GIE223" s="45"/>
      <c r="GIF223" s="45"/>
      <c r="GIG223" s="45"/>
      <c r="GIH223" s="45"/>
      <c r="GII223" s="45"/>
      <c r="GIJ223" s="45"/>
      <c r="GIK223" s="45"/>
      <c r="GIL223" s="45"/>
      <c r="GIM223" s="45"/>
      <c r="GIN223" s="45"/>
      <c r="GIO223" s="45"/>
      <c r="GIP223" s="45"/>
      <c r="GIQ223" s="45"/>
      <c r="GIR223" s="45"/>
      <c r="GIS223" s="45"/>
      <c r="GIT223" s="45"/>
      <c r="GIU223" s="45"/>
      <c r="GIV223" s="45"/>
      <c r="GIW223" s="45"/>
      <c r="GIX223" s="45"/>
      <c r="GIY223" s="45"/>
      <c r="GIZ223" s="45"/>
      <c r="GJA223" s="45"/>
      <c r="GJB223" s="45"/>
      <c r="GJC223" s="45"/>
      <c r="GJD223" s="45"/>
      <c r="GJE223" s="45"/>
      <c r="GJF223" s="45"/>
      <c r="GJG223" s="45"/>
      <c r="GJH223" s="45"/>
      <c r="GJI223" s="45"/>
      <c r="GJJ223" s="45"/>
      <c r="GJK223" s="45"/>
      <c r="GJL223" s="45"/>
      <c r="GJM223" s="45"/>
      <c r="GJN223" s="45"/>
      <c r="GJO223" s="45"/>
      <c r="GJP223" s="45"/>
      <c r="GJQ223" s="45"/>
      <c r="GJR223" s="45"/>
      <c r="GJS223" s="45"/>
      <c r="GJT223" s="45"/>
      <c r="GJU223" s="45"/>
      <c r="GJV223" s="45"/>
      <c r="GJW223" s="45"/>
      <c r="GJX223" s="45"/>
      <c r="GJY223" s="45"/>
      <c r="GJZ223" s="45"/>
      <c r="GKA223" s="45"/>
      <c r="GKB223" s="45"/>
      <c r="GKC223" s="45"/>
      <c r="GKD223" s="45"/>
      <c r="GKE223" s="45"/>
      <c r="GKF223" s="45"/>
      <c r="GKG223" s="45"/>
      <c r="GKH223" s="45"/>
      <c r="GKI223" s="45"/>
      <c r="GKJ223" s="45"/>
      <c r="GKK223" s="45"/>
      <c r="GKL223" s="45"/>
      <c r="GKM223" s="45"/>
      <c r="GKN223" s="45"/>
      <c r="GKO223" s="45"/>
      <c r="GKP223" s="45"/>
      <c r="GKQ223" s="45"/>
      <c r="GKR223" s="45"/>
      <c r="GKS223" s="45"/>
      <c r="GKT223" s="45"/>
      <c r="GKU223" s="45"/>
      <c r="GKV223" s="45"/>
      <c r="GKW223" s="45"/>
      <c r="GKX223" s="45"/>
      <c r="GKY223" s="45"/>
      <c r="GKZ223" s="45"/>
      <c r="GLA223" s="45"/>
      <c r="GLB223" s="45"/>
      <c r="GLC223" s="45"/>
      <c r="GLD223" s="45"/>
      <c r="GLE223" s="45"/>
      <c r="GLF223" s="45"/>
      <c r="GLG223" s="45"/>
      <c r="GLH223" s="45"/>
      <c r="GLI223" s="45"/>
      <c r="GLJ223" s="45"/>
      <c r="GLK223" s="45"/>
      <c r="GLL223" s="45"/>
      <c r="GLM223" s="45"/>
      <c r="GLN223" s="45"/>
      <c r="GLO223" s="45"/>
      <c r="GLP223" s="45"/>
      <c r="GLQ223" s="45"/>
      <c r="GLR223" s="45"/>
      <c r="GLS223" s="45"/>
      <c r="GLT223" s="45"/>
      <c r="GLU223" s="45"/>
      <c r="GLV223" s="45"/>
      <c r="GLW223" s="45"/>
      <c r="GLX223" s="45"/>
      <c r="GLY223" s="45"/>
      <c r="GLZ223" s="45"/>
      <c r="GMA223" s="45"/>
      <c r="GMB223" s="45"/>
      <c r="GMC223" s="45"/>
      <c r="GMD223" s="45"/>
      <c r="GME223" s="45"/>
      <c r="GMF223" s="45"/>
      <c r="GMG223" s="45"/>
      <c r="GMH223" s="45"/>
      <c r="GMI223" s="45"/>
      <c r="GMJ223" s="45"/>
      <c r="GMK223" s="45"/>
      <c r="GML223" s="45"/>
      <c r="GMM223" s="45"/>
      <c r="GMN223" s="45"/>
      <c r="GMO223" s="45"/>
      <c r="GMP223" s="45"/>
      <c r="GMQ223" s="45"/>
      <c r="GMR223" s="45"/>
      <c r="GMS223" s="45"/>
      <c r="GMT223" s="45"/>
      <c r="GMU223" s="45"/>
      <c r="GMV223" s="45"/>
      <c r="GMW223" s="45"/>
      <c r="GMX223" s="45"/>
      <c r="GMY223" s="45"/>
      <c r="GMZ223" s="45"/>
      <c r="GNA223" s="45"/>
      <c r="GNB223" s="45"/>
      <c r="GNC223" s="45"/>
      <c r="GND223" s="45"/>
      <c r="GNE223" s="45"/>
      <c r="GNF223" s="45"/>
      <c r="GNG223" s="45"/>
      <c r="GNH223" s="45"/>
      <c r="GNI223" s="45"/>
      <c r="GNJ223" s="45"/>
      <c r="GNK223" s="45"/>
      <c r="GNL223" s="45"/>
      <c r="GNM223" s="45"/>
      <c r="GNN223" s="45"/>
      <c r="GNO223" s="45"/>
      <c r="GNP223" s="45"/>
      <c r="GNQ223" s="45"/>
      <c r="GNR223" s="45"/>
      <c r="GNS223" s="45"/>
      <c r="GNT223" s="45"/>
      <c r="GNU223" s="45"/>
      <c r="GNV223" s="45"/>
      <c r="GNW223" s="45"/>
      <c r="GNX223" s="45"/>
      <c r="GNY223" s="45"/>
      <c r="GNZ223" s="45"/>
      <c r="GOA223" s="45"/>
      <c r="GOB223" s="45"/>
      <c r="GOC223" s="45"/>
      <c r="GOD223" s="45"/>
      <c r="GOE223" s="45"/>
      <c r="GOF223" s="45"/>
      <c r="GOG223" s="45"/>
      <c r="GOH223" s="45"/>
      <c r="GOI223" s="45"/>
      <c r="GOJ223" s="45"/>
      <c r="GOK223" s="45"/>
      <c r="GOL223" s="45"/>
      <c r="GOM223" s="45"/>
      <c r="GON223" s="45"/>
      <c r="GOO223" s="45"/>
      <c r="GOP223" s="45"/>
      <c r="GOQ223" s="45"/>
      <c r="GOR223" s="45"/>
      <c r="GOS223" s="45"/>
      <c r="GOT223" s="45"/>
      <c r="GOU223" s="45"/>
      <c r="GOV223" s="45"/>
      <c r="GOW223" s="45"/>
      <c r="GOX223" s="45"/>
      <c r="GOY223" s="45"/>
      <c r="GOZ223" s="45"/>
      <c r="GPA223" s="45"/>
      <c r="GPB223" s="45"/>
      <c r="GPC223" s="45"/>
      <c r="GPD223" s="45"/>
      <c r="GPE223" s="45"/>
      <c r="GPF223" s="45"/>
      <c r="GPG223" s="45"/>
      <c r="GPH223" s="45"/>
      <c r="GPI223" s="45"/>
      <c r="GPJ223" s="45"/>
      <c r="GPK223" s="45"/>
      <c r="GPL223" s="45"/>
      <c r="GPM223" s="45"/>
      <c r="GPN223" s="45"/>
      <c r="GPO223" s="45"/>
      <c r="GPP223" s="45"/>
      <c r="GPQ223" s="45"/>
      <c r="GPR223" s="45"/>
      <c r="GPS223" s="45"/>
      <c r="GPT223" s="45"/>
      <c r="GPU223" s="45"/>
      <c r="GPV223" s="45"/>
      <c r="GPW223" s="45"/>
      <c r="GPX223" s="45"/>
      <c r="GPY223" s="45"/>
      <c r="GPZ223" s="45"/>
      <c r="GQA223" s="45"/>
      <c r="GQB223" s="45"/>
      <c r="GQC223" s="45"/>
      <c r="GQD223" s="45"/>
      <c r="GQE223" s="45"/>
      <c r="GQF223" s="45"/>
      <c r="GQG223" s="45"/>
      <c r="GQH223" s="45"/>
      <c r="GQI223" s="45"/>
      <c r="GQJ223" s="45"/>
      <c r="GQK223" s="45"/>
      <c r="GQL223" s="45"/>
      <c r="GQM223" s="45"/>
      <c r="GQN223" s="45"/>
      <c r="GQO223" s="45"/>
      <c r="GQP223" s="45"/>
      <c r="GQQ223" s="45"/>
      <c r="GQR223" s="45"/>
      <c r="GQS223" s="45"/>
      <c r="GQT223" s="45"/>
      <c r="GQU223" s="45"/>
      <c r="GQV223" s="45"/>
      <c r="GQW223" s="45"/>
      <c r="GQX223" s="45"/>
      <c r="GQY223" s="45"/>
      <c r="GQZ223" s="45"/>
      <c r="GRA223" s="45"/>
      <c r="GRB223" s="45"/>
      <c r="GRC223" s="45"/>
      <c r="GRD223" s="45"/>
      <c r="GRE223" s="45"/>
      <c r="GRF223" s="45"/>
      <c r="GRG223" s="45"/>
      <c r="GRH223" s="45"/>
      <c r="GRI223" s="45"/>
      <c r="GRJ223" s="45"/>
      <c r="GRK223" s="45"/>
      <c r="GRL223" s="45"/>
      <c r="GRM223" s="45"/>
      <c r="GRN223" s="45"/>
      <c r="GRO223" s="45"/>
      <c r="GRP223" s="45"/>
      <c r="GRQ223" s="45"/>
      <c r="GRR223" s="45"/>
      <c r="GRS223" s="45"/>
      <c r="GRT223" s="45"/>
      <c r="GRU223" s="45"/>
      <c r="GRV223" s="45"/>
      <c r="GRW223" s="45"/>
      <c r="GRX223" s="45"/>
      <c r="GRY223" s="45"/>
      <c r="GRZ223" s="45"/>
      <c r="GSA223" s="45"/>
      <c r="GSB223" s="45"/>
      <c r="GSC223" s="45"/>
      <c r="GSD223" s="45"/>
      <c r="GSE223" s="45"/>
      <c r="GSF223" s="45"/>
      <c r="GSG223" s="45"/>
      <c r="GSH223" s="45"/>
      <c r="GSI223" s="45"/>
      <c r="GSJ223" s="45"/>
      <c r="GSK223" s="45"/>
      <c r="GSL223" s="45"/>
      <c r="GSM223" s="45"/>
      <c r="GSN223" s="45"/>
      <c r="GSO223" s="45"/>
      <c r="GSP223" s="45"/>
      <c r="GSQ223" s="45"/>
      <c r="GSR223" s="45"/>
      <c r="GSS223" s="45"/>
      <c r="GST223" s="45"/>
      <c r="GSU223" s="45"/>
      <c r="GSV223" s="45"/>
      <c r="GSW223" s="45"/>
      <c r="GSX223" s="45"/>
      <c r="GSY223" s="45"/>
      <c r="GSZ223" s="45"/>
      <c r="GTA223" s="45"/>
      <c r="GTB223" s="45"/>
      <c r="GTC223" s="45"/>
      <c r="GTD223" s="45"/>
      <c r="GTE223" s="45"/>
      <c r="GTF223" s="45"/>
      <c r="GTG223" s="45"/>
      <c r="GTH223" s="45"/>
      <c r="GTI223" s="45"/>
      <c r="GTJ223" s="45"/>
      <c r="GTK223" s="45"/>
      <c r="GTL223" s="45"/>
      <c r="GTM223" s="45"/>
      <c r="GTN223" s="45"/>
      <c r="GTO223" s="45"/>
      <c r="GTP223" s="45"/>
      <c r="GTQ223" s="45"/>
      <c r="GTR223" s="45"/>
      <c r="GTS223" s="45"/>
      <c r="GTT223" s="45"/>
      <c r="GTU223" s="45"/>
      <c r="GTV223" s="45"/>
      <c r="GTW223" s="45"/>
      <c r="GTX223" s="45"/>
      <c r="GTY223" s="45"/>
      <c r="GTZ223" s="45"/>
      <c r="GUA223" s="45"/>
      <c r="GUB223" s="45"/>
      <c r="GUC223" s="45"/>
      <c r="GUD223" s="45"/>
      <c r="GUE223" s="45"/>
      <c r="GUF223" s="45"/>
      <c r="GUG223" s="45"/>
      <c r="GUH223" s="45"/>
      <c r="GUI223" s="45"/>
      <c r="GUJ223" s="45"/>
      <c r="GUK223" s="45"/>
      <c r="GUL223" s="45"/>
      <c r="GUM223" s="45"/>
      <c r="GUN223" s="45"/>
      <c r="GUO223" s="45"/>
      <c r="GUP223" s="45"/>
      <c r="GUQ223" s="45"/>
      <c r="GUR223" s="45"/>
      <c r="GUS223" s="45"/>
      <c r="GUT223" s="45"/>
      <c r="GUU223" s="45"/>
      <c r="GUV223" s="45"/>
      <c r="GUW223" s="45"/>
      <c r="GUX223" s="45"/>
      <c r="GUY223" s="45"/>
      <c r="GUZ223" s="45"/>
      <c r="GVA223" s="45"/>
      <c r="GVB223" s="45"/>
      <c r="GVC223" s="45"/>
      <c r="GVD223" s="45"/>
      <c r="GVE223" s="45"/>
      <c r="GVF223" s="45"/>
      <c r="GVG223" s="45"/>
      <c r="GVH223" s="45"/>
      <c r="GVI223" s="45"/>
      <c r="GVJ223" s="45"/>
      <c r="GVK223" s="45"/>
      <c r="GVL223" s="45"/>
      <c r="GVM223" s="45"/>
      <c r="GVN223" s="45"/>
      <c r="GVO223" s="45"/>
      <c r="GVP223" s="45"/>
      <c r="GVQ223" s="45"/>
      <c r="GVR223" s="45"/>
      <c r="GVS223" s="45"/>
      <c r="GVT223" s="45"/>
      <c r="GVU223" s="45"/>
      <c r="GVV223" s="45"/>
      <c r="GVW223" s="45"/>
      <c r="GVX223" s="45"/>
      <c r="GVY223" s="45"/>
      <c r="GVZ223" s="45"/>
      <c r="GWA223" s="45"/>
      <c r="GWB223" s="45"/>
      <c r="GWC223" s="45"/>
      <c r="GWD223" s="45"/>
      <c r="GWE223" s="45"/>
      <c r="GWF223" s="45"/>
      <c r="GWG223" s="45"/>
      <c r="GWH223" s="45"/>
      <c r="GWI223" s="45"/>
      <c r="GWJ223" s="45"/>
      <c r="GWK223" s="45"/>
      <c r="GWL223" s="45"/>
      <c r="GWM223" s="45"/>
      <c r="GWN223" s="45"/>
      <c r="GWO223" s="45"/>
      <c r="GWP223" s="45"/>
      <c r="GWQ223" s="45"/>
      <c r="GWR223" s="45"/>
      <c r="GWS223" s="45"/>
      <c r="GWT223" s="45"/>
      <c r="GWU223" s="45"/>
      <c r="GWV223" s="45"/>
      <c r="GWW223" s="45"/>
      <c r="GWX223" s="45"/>
      <c r="GWY223" s="45"/>
      <c r="GWZ223" s="45"/>
      <c r="GXA223" s="45"/>
      <c r="GXB223" s="45"/>
      <c r="GXC223" s="45"/>
      <c r="GXD223" s="45"/>
      <c r="GXE223" s="45"/>
      <c r="GXF223" s="45"/>
      <c r="GXG223" s="45"/>
      <c r="GXH223" s="45"/>
      <c r="GXI223" s="45"/>
      <c r="GXJ223" s="45"/>
      <c r="GXK223" s="45"/>
      <c r="GXL223" s="45"/>
      <c r="GXM223" s="45"/>
      <c r="GXN223" s="45"/>
      <c r="GXO223" s="45"/>
      <c r="GXP223" s="45"/>
      <c r="GXQ223" s="45"/>
      <c r="GXR223" s="45"/>
      <c r="GXS223" s="45"/>
      <c r="GXT223" s="45"/>
      <c r="GXU223" s="45"/>
      <c r="GXV223" s="45"/>
      <c r="GXW223" s="45"/>
      <c r="GXX223" s="45"/>
      <c r="GXY223" s="45"/>
      <c r="GXZ223" s="45"/>
      <c r="GYA223" s="45"/>
      <c r="GYB223" s="45"/>
      <c r="GYC223" s="45"/>
      <c r="GYD223" s="45"/>
      <c r="GYE223" s="45"/>
      <c r="GYF223" s="45"/>
      <c r="GYG223" s="45"/>
      <c r="GYH223" s="45"/>
      <c r="GYI223" s="45"/>
      <c r="GYJ223" s="45"/>
      <c r="GYK223" s="45"/>
      <c r="GYL223" s="45"/>
      <c r="GYM223" s="45"/>
      <c r="GYN223" s="45"/>
      <c r="GYO223" s="45"/>
      <c r="GYP223" s="45"/>
      <c r="GYQ223" s="45"/>
      <c r="GYR223" s="45"/>
      <c r="GYS223" s="45"/>
      <c r="GYT223" s="45"/>
      <c r="GYU223" s="45"/>
      <c r="GYV223" s="45"/>
      <c r="GYW223" s="45"/>
      <c r="GYX223" s="45"/>
      <c r="GYY223" s="45"/>
      <c r="GYZ223" s="45"/>
      <c r="GZA223" s="45"/>
      <c r="GZB223" s="45"/>
      <c r="GZC223" s="45"/>
      <c r="GZD223" s="45"/>
      <c r="GZE223" s="45"/>
      <c r="GZF223" s="45"/>
      <c r="GZG223" s="45"/>
      <c r="GZH223" s="45"/>
      <c r="GZI223" s="45"/>
      <c r="GZJ223" s="45"/>
      <c r="GZK223" s="45"/>
      <c r="GZL223" s="45"/>
      <c r="GZM223" s="45"/>
      <c r="GZN223" s="45"/>
      <c r="GZO223" s="45"/>
      <c r="GZP223" s="45"/>
      <c r="GZQ223" s="45"/>
      <c r="GZR223" s="45"/>
      <c r="GZS223" s="45"/>
      <c r="GZT223" s="45"/>
      <c r="GZU223" s="45"/>
      <c r="GZV223" s="45"/>
      <c r="GZW223" s="45"/>
      <c r="GZX223" s="45"/>
      <c r="GZY223" s="45"/>
      <c r="GZZ223" s="45"/>
      <c r="HAA223" s="45"/>
      <c r="HAB223" s="45"/>
      <c r="HAC223" s="45"/>
      <c r="HAD223" s="45"/>
      <c r="HAE223" s="45"/>
      <c r="HAF223" s="45"/>
      <c r="HAG223" s="45"/>
      <c r="HAH223" s="45"/>
      <c r="HAI223" s="45"/>
      <c r="HAJ223" s="45"/>
      <c r="HAK223" s="45"/>
      <c r="HAL223" s="45"/>
      <c r="HAM223" s="45"/>
      <c r="HAN223" s="45"/>
      <c r="HAO223" s="45"/>
      <c r="HAP223" s="45"/>
      <c r="HAQ223" s="45"/>
      <c r="HAR223" s="45"/>
      <c r="HAS223" s="45"/>
      <c r="HAT223" s="45"/>
      <c r="HAU223" s="45"/>
      <c r="HAV223" s="45"/>
      <c r="HAW223" s="45"/>
      <c r="HAX223" s="45"/>
      <c r="HAY223" s="45"/>
      <c r="HAZ223" s="45"/>
      <c r="HBA223" s="45"/>
      <c r="HBB223" s="45"/>
      <c r="HBC223" s="45"/>
      <c r="HBD223" s="45"/>
      <c r="HBE223" s="45"/>
      <c r="HBF223" s="45"/>
      <c r="HBG223" s="45"/>
      <c r="HBH223" s="45"/>
      <c r="HBI223" s="45"/>
      <c r="HBJ223" s="45"/>
      <c r="HBK223" s="45"/>
      <c r="HBL223" s="45"/>
      <c r="HBM223" s="45"/>
      <c r="HBN223" s="45"/>
      <c r="HBO223" s="45"/>
      <c r="HBP223" s="45"/>
      <c r="HBQ223" s="45"/>
      <c r="HBR223" s="45"/>
      <c r="HBS223" s="45"/>
      <c r="HBT223" s="45"/>
      <c r="HBU223" s="45"/>
      <c r="HBV223" s="45"/>
      <c r="HBW223" s="45"/>
      <c r="HBX223" s="45"/>
      <c r="HBY223" s="45"/>
      <c r="HBZ223" s="45"/>
      <c r="HCA223" s="45"/>
      <c r="HCB223" s="45"/>
      <c r="HCC223" s="45"/>
      <c r="HCD223" s="45"/>
      <c r="HCE223" s="45"/>
      <c r="HCF223" s="45"/>
      <c r="HCG223" s="45"/>
      <c r="HCH223" s="45"/>
      <c r="HCI223" s="45"/>
      <c r="HCJ223" s="45"/>
      <c r="HCK223" s="45"/>
      <c r="HCL223" s="45"/>
      <c r="HCM223" s="45"/>
      <c r="HCN223" s="45"/>
      <c r="HCO223" s="45"/>
      <c r="HCP223" s="45"/>
      <c r="HCQ223" s="45"/>
      <c r="HCR223" s="45"/>
      <c r="HCS223" s="45"/>
      <c r="HCT223" s="45"/>
      <c r="HCU223" s="45"/>
      <c r="HCV223" s="45"/>
      <c r="HCW223" s="45"/>
      <c r="HCX223" s="45"/>
      <c r="HCY223" s="45"/>
      <c r="HCZ223" s="45"/>
      <c r="HDA223" s="45"/>
      <c r="HDB223" s="45"/>
      <c r="HDC223" s="45"/>
      <c r="HDD223" s="45"/>
      <c r="HDE223" s="45"/>
      <c r="HDF223" s="45"/>
      <c r="HDG223" s="45"/>
      <c r="HDH223" s="45"/>
      <c r="HDI223" s="45"/>
      <c r="HDJ223" s="45"/>
      <c r="HDK223" s="45"/>
      <c r="HDL223" s="45"/>
      <c r="HDM223" s="45"/>
      <c r="HDN223" s="45"/>
      <c r="HDO223" s="45"/>
      <c r="HDP223" s="45"/>
      <c r="HDQ223" s="45"/>
      <c r="HDR223" s="45"/>
      <c r="HDS223" s="45"/>
      <c r="HDT223" s="45"/>
      <c r="HDU223" s="45"/>
      <c r="HDV223" s="45"/>
      <c r="HDW223" s="45"/>
      <c r="HDX223" s="45"/>
      <c r="HDY223" s="45"/>
      <c r="HDZ223" s="45"/>
      <c r="HEA223" s="45"/>
      <c r="HEB223" s="45"/>
      <c r="HEC223" s="45"/>
      <c r="HED223" s="45"/>
      <c r="HEE223" s="45"/>
      <c r="HEF223" s="45"/>
      <c r="HEG223" s="45"/>
      <c r="HEH223" s="45"/>
      <c r="HEI223" s="45"/>
      <c r="HEJ223" s="45"/>
      <c r="HEK223" s="45"/>
      <c r="HEL223" s="45"/>
      <c r="HEM223" s="45"/>
      <c r="HEN223" s="45"/>
      <c r="HEO223" s="45"/>
      <c r="HEP223" s="45"/>
      <c r="HEQ223" s="45"/>
      <c r="HER223" s="45"/>
      <c r="HES223" s="45"/>
      <c r="HET223" s="45"/>
      <c r="HEU223" s="45"/>
      <c r="HEV223" s="45"/>
      <c r="HEW223" s="45"/>
      <c r="HEX223" s="45"/>
      <c r="HEY223" s="45"/>
      <c r="HEZ223" s="45"/>
      <c r="HFA223" s="45"/>
      <c r="HFB223" s="45"/>
      <c r="HFC223" s="45"/>
      <c r="HFD223" s="45"/>
      <c r="HFE223" s="45"/>
      <c r="HFF223" s="45"/>
      <c r="HFG223" s="45"/>
      <c r="HFH223" s="45"/>
      <c r="HFI223" s="45"/>
      <c r="HFJ223" s="45"/>
      <c r="HFK223" s="45"/>
      <c r="HFL223" s="45"/>
      <c r="HFM223" s="45"/>
      <c r="HFN223" s="45"/>
      <c r="HFO223" s="45"/>
      <c r="HFP223" s="45"/>
      <c r="HFQ223" s="45"/>
      <c r="HFR223" s="45"/>
      <c r="HFS223" s="45"/>
      <c r="HFT223" s="45"/>
      <c r="HFU223" s="45"/>
      <c r="HFV223" s="45"/>
      <c r="HFW223" s="45"/>
      <c r="HFX223" s="45"/>
      <c r="HFY223" s="45"/>
      <c r="HFZ223" s="45"/>
      <c r="HGA223" s="45"/>
      <c r="HGB223" s="45"/>
      <c r="HGC223" s="45"/>
      <c r="HGD223" s="45"/>
      <c r="HGE223" s="45"/>
      <c r="HGF223" s="45"/>
      <c r="HGG223" s="45"/>
      <c r="HGH223" s="45"/>
      <c r="HGI223" s="45"/>
      <c r="HGJ223" s="45"/>
      <c r="HGK223" s="45"/>
      <c r="HGL223" s="45"/>
      <c r="HGM223" s="45"/>
      <c r="HGN223" s="45"/>
      <c r="HGO223" s="45"/>
      <c r="HGP223" s="45"/>
      <c r="HGQ223" s="45"/>
      <c r="HGR223" s="45"/>
      <c r="HGS223" s="45"/>
      <c r="HGT223" s="45"/>
      <c r="HGU223" s="45"/>
      <c r="HGV223" s="45"/>
      <c r="HGW223" s="45"/>
      <c r="HGX223" s="45"/>
      <c r="HGY223" s="45"/>
      <c r="HGZ223" s="45"/>
      <c r="HHA223" s="45"/>
      <c r="HHB223" s="45"/>
      <c r="HHC223" s="45"/>
      <c r="HHD223" s="45"/>
      <c r="HHE223" s="45"/>
      <c r="HHF223" s="45"/>
      <c r="HHG223" s="45"/>
      <c r="HHH223" s="45"/>
      <c r="HHI223" s="45"/>
      <c r="HHJ223" s="45"/>
      <c r="HHK223" s="45"/>
      <c r="HHL223" s="45"/>
      <c r="HHM223" s="45"/>
      <c r="HHN223" s="45"/>
      <c r="HHO223" s="45"/>
      <c r="HHP223" s="45"/>
      <c r="HHQ223" s="45"/>
      <c r="HHR223" s="45"/>
      <c r="HHS223" s="45"/>
      <c r="HHT223" s="45"/>
      <c r="HHU223" s="45"/>
      <c r="HHV223" s="45"/>
      <c r="HHW223" s="45"/>
      <c r="HHX223" s="45"/>
      <c r="HHY223" s="45"/>
      <c r="HHZ223" s="45"/>
      <c r="HIA223" s="45"/>
      <c r="HIB223" s="45"/>
      <c r="HIC223" s="45"/>
      <c r="HID223" s="45"/>
      <c r="HIE223" s="45"/>
      <c r="HIF223" s="45"/>
      <c r="HIG223" s="45"/>
      <c r="HIH223" s="45"/>
      <c r="HII223" s="45"/>
      <c r="HIJ223" s="45"/>
      <c r="HIK223" s="45"/>
      <c r="HIL223" s="45"/>
      <c r="HIM223" s="45"/>
      <c r="HIN223" s="45"/>
      <c r="HIO223" s="45"/>
      <c r="HIP223" s="45"/>
      <c r="HIQ223" s="45"/>
      <c r="HIR223" s="45"/>
      <c r="HIS223" s="45"/>
      <c r="HIT223" s="45"/>
      <c r="HIU223" s="45"/>
      <c r="HIV223" s="45"/>
      <c r="HIW223" s="45"/>
      <c r="HIX223" s="45"/>
      <c r="HIY223" s="45"/>
      <c r="HIZ223" s="45"/>
      <c r="HJA223" s="45"/>
      <c r="HJB223" s="45"/>
      <c r="HJC223" s="45"/>
      <c r="HJD223" s="45"/>
      <c r="HJE223" s="45"/>
      <c r="HJF223" s="45"/>
      <c r="HJG223" s="45"/>
      <c r="HJH223" s="45"/>
      <c r="HJI223" s="45"/>
      <c r="HJJ223" s="45"/>
      <c r="HJK223" s="45"/>
      <c r="HJL223" s="45"/>
      <c r="HJM223" s="45"/>
      <c r="HJN223" s="45"/>
      <c r="HJO223" s="45"/>
      <c r="HJP223" s="45"/>
      <c r="HJQ223" s="45"/>
      <c r="HJR223" s="45"/>
      <c r="HJS223" s="45"/>
      <c r="HJT223" s="45"/>
      <c r="HJU223" s="45"/>
      <c r="HJV223" s="45"/>
      <c r="HJW223" s="45"/>
      <c r="HJX223" s="45"/>
      <c r="HJY223" s="45"/>
      <c r="HJZ223" s="45"/>
      <c r="HKA223" s="45"/>
      <c r="HKB223" s="45"/>
      <c r="HKC223" s="45"/>
      <c r="HKD223" s="45"/>
      <c r="HKE223" s="45"/>
      <c r="HKF223" s="45"/>
      <c r="HKG223" s="45"/>
      <c r="HKH223" s="45"/>
      <c r="HKI223" s="45"/>
      <c r="HKJ223" s="45"/>
      <c r="HKK223" s="45"/>
      <c r="HKL223" s="45"/>
      <c r="HKM223" s="45"/>
      <c r="HKN223" s="45"/>
      <c r="HKO223" s="45"/>
      <c r="HKP223" s="45"/>
      <c r="HKQ223" s="45"/>
      <c r="HKR223" s="45"/>
      <c r="HKS223" s="45"/>
      <c r="HKT223" s="45"/>
      <c r="HKU223" s="45"/>
      <c r="HKV223" s="45"/>
      <c r="HKW223" s="45"/>
      <c r="HKX223" s="45"/>
      <c r="HKY223" s="45"/>
      <c r="HKZ223" s="45"/>
      <c r="HLA223" s="45"/>
      <c r="HLB223" s="45"/>
      <c r="HLC223" s="45"/>
      <c r="HLD223" s="45"/>
      <c r="HLE223" s="45"/>
      <c r="HLF223" s="45"/>
      <c r="HLG223" s="45"/>
      <c r="HLH223" s="45"/>
      <c r="HLI223" s="45"/>
      <c r="HLJ223" s="45"/>
      <c r="HLK223" s="45"/>
      <c r="HLL223" s="45"/>
      <c r="HLM223" s="45"/>
      <c r="HLN223" s="45"/>
      <c r="HLO223" s="45"/>
      <c r="HLP223" s="45"/>
      <c r="HLQ223" s="45"/>
      <c r="HLR223" s="45"/>
      <c r="HLS223" s="45"/>
      <c r="HLT223" s="45"/>
      <c r="HLU223" s="45"/>
      <c r="HLV223" s="45"/>
      <c r="HLW223" s="45"/>
      <c r="HLX223" s="45"/>
      <c r="HLY223" s="45"/>
      <c r="HLZ223" s="45"/>
      <c r="HMA223" s="45"/>
      <c r="HMB223" s="45"/>
      <c r="HMC223" s="45"/>
      <c r="HMD223" s="45"/>
      <c r="HME223" s="45"/>
      <c r="HMF223" s="45"/>
      <c r="HMG223" s="45"/>
      <c r="HMH223" s="45"/>
      <c r="HMI223" s="45"/>
      <c r="HMJ223" s="45"/>
      <c r="HMK223" s="45"/>
      <c r="HML223" s="45"/>
      <c r="HMM223" s="45"/>
      <c r="HMN223" s="45"/>
      <c r="HMO223" s="45"/>
      <c r="HMP223" s="45"/>
      <c r="HMQ223" s="45"/>
      <c r="HMR223" s="45"/>
      <c r="HMS223" s="45"/>
      <c r="HMT223" s="45"/>
      <c r="HMU223" s="45"/>
      <c r="HMV223" s="45"/>
      <c r="HMW223" s="45"/>
      <c r="HMX223" s="45"/>
      <c r="HMY223" s="45"/>
      <c r="HMZ223" s="45"/>
      <c r="HNA223" s="45"/>
      <c r="HNB223" s="45"/>
      <c r="HNC223" s="45"/>
      <c r="HND223" s="45"/>
      <c r="HNE223" s="45"/>
      <c r="HNF223" s="45"/>
      <c r="HNG223" s="45"/>
      <c r="HNH223" s="45"/>
      <c r="HNI223" s="45"/>
      <c r="HNJ223" s="45"/>
      <c r="HNK223" s="45"/>
      <c r="HNL223" s="45"/>
      <c r="HNM223" s="45"/>
      <c r="HNN223" s="45"/>
      <c r="HNO223" s="45"/>
      <c r="HNP223" s="45"/>
      <c r="HNQ223" s="45"/>
      <c r="HNR223" s="45"/>
      <c r="HNS223" s="45"/>
      <c r="HNT223" s="45"/>
      <c r="HNU223" s="45"/>
      <c r="HNV223" s="45"/>
      <c r="HNW223" s="45"/>
      <c r="HNX223" s="45"/>
      <c r="HNY223" s="45"/>
      <c r="HNZ223" s="45"/>
      <c r="HOA223" s="45"/>
      <c r="HOB223" s="45"/>
      <c r="HOC223" s="45"/>
      <c r="HOD223" s="45"/>
      <c r="HOE223" s="45"/>
      <c r="HOF223" s="45"/>
      <c r="HOG223" s="45"/>
      <c r="HOH223" s="45"/>
      <c r="HOI223" s="45"/>
      <c r="HOJ223" s="45"/>
      <c r="HOK223" s="45"/>
      <c r="HOL223" s="45"/>
      <c r="HOM223" s="45"/>
      <c r="HON223" s="45"/>
      <c r="HOO223" s="45"/>
      <c r="HOP223" s="45"/>
      <c r="HOQ223" s="45"/>
      <c r="HOR223" s="45"/>
      <c r="HOS223" s="45"/>
      <c r="HOT223" s="45"/>
      <c r="HOU223" s="45"/>
      <c r="HOV223" s="45"/>
      <c r="HOW223" s="45"/>
      <c r="HOX223" s="45"/>
      <c r="HOY223" s="45"/>
      <c r="HOZ223" s="45"/>
      <c r="HPA223" s="45"/>
      <c r="HPB223" s="45"/>
      <c r="HPC223" s="45"/>
      <c r="HPD223" s="45"/>
      <c r="HPE223" s="45"/>
      <c r="HPF223" s="45"/>
      <c r="HPG223" s="45"/>
      <c r="HPH223" s="45"/>
      <c r="HPI223" s="45"/>
      <c r="HPJ223" s="45"/>
      <c r="HPK223" s="45"/>
      <c r="HPL223" s="45"/>
      <c r="HPM223" s="45"/>
      <c r="HPN223" s="45"/>
      <c r="HPO223" s="45"/>
      <c r="HPP223" s="45"/>
      <c r="HPQ223" s="45"/>
      <c r="HPR223" s="45"/>
      <c r="HPS223" s="45"/>
      <c r="HPT223" s="45"/>
      <c r="HPU223" s="45"/>
      <c r="HPV223" s="45"/>
      <c r="HPW223" s="45"/>
      <c r="HPX223" s="45"/>
      <c r="HPY223" s="45"/>
      <c r="HPZ223" s="45"/>
      <c r="HQA223" s="45"/>
      <c r="HQB223" s="45"/>
      <c r="HQC223" s="45"/>
      <c r="HQD223" s="45"/>
      <c r="HQE223" s="45"/>
      <c r="HQF223" s="45"/>
      <c r="HQG223" s="45"/>
      <c r="HQH223" s="45"/>
      <c r="HQI223" s="45"/>
      <c r="HQJ223" s="45"/>
      <c r="HQK223" s="45"/>
      <c r="HQL223" s="45"/>
      <c r="HQM223" s="45"/>
      <c r="HQN223" s="45"/>
      <c r="HQO223" s="45"/>
      <c r="HQP223" s="45"/>
      <c r="HQQ223" s="45"/>
      <c r="HQR223" s="45"/>
      <c r="HQS223" s="45"/>
      <c r="HQT223" s="45"/>
      <c r="HQU223" s="45"/>
      <c r="HQV223" s="45"/>
      <c r="HQW223" s="45"/>
      <c r="HQX223" s="45"/>
      <c r="HQY223" s="45"/>
      <c r="HQZ223" s="45"/>
      <c r="HRA223" s="45"/>
      <c r="HRB223" s="45"/>
      <c r="HRC223" s="45"/>
      <c r="HRD223" s="45"/>
      <c r="HRE223" s="45"/>
      <c r="HRF223" s="45"/>
      <c r="HRG223" s="45"/>
      <c r="HRH223" s="45"/>
      <c r="HRI223" s="45"/>
      <c r="HRJ223" s="45"/>
      <c r="HRK223" s="45"/>
      <c r="HRL223" s="45"/>
      <c r="HRM223" s="45"/>
      <c r="HRN223" s="45"/>
      <c r="HRO223" s="45"/>
      <c r="HRP223" s="45"/>
      <c r="HRQ223" s="45"/>
      <c r="HRR223" s="45"/>
      <c r="HRS223" s="45"/>
      <c r="HRT223" s="45"/>
      <c r="HRU223" s="45"/>
      <c r="HRV223" s="45"/>
      <c r="HRW223" s="45"/>
      <c r="HRX223" s="45"/>
      <c r="HRY223" s="45"/>
      <c r="HRZ223" s="45"/>
      <c r="HSA223" s="45"/>
      <c r="HSB223" s="45"/>
      <c r="HSC223" s="45"/>
      <c r="HSD223" s="45"/>
      <c r="HSE223" s="45"/>
      <c r="HSF223" s="45"/>
      <c r="HSG223" s="45"/>
      <c r="HSH223" s="45"/>
      <c r="HSI223" s="45"/>
      <c r="HSJ223" s="45"/>
      <c r="HSK223" s="45"/>
      <c r="HSL223" s="45"/>
      <c r="HSM223" s="45"/>
      <c r="HSN223" s="45"/>
      <c r="HSO223" s="45"/>
      <c r="HSP223" s="45"/>
      <c r="HSQ223" s="45"/>
      <c r="HSR223" s="45"/>
      <c r="HSS223" s="45"/>
      <c r="HST223" s="45"/>
      <c r="HSU223" s="45"/>
      <c r="HSV223" s="45"/>
      <c r="HSW223" s="45"/>
      <c r="HSX223" s="45"/>
      <c r="HSY223" s="45"/>
      <c r="HSZ223" s="45"/>
      <c r="HTA223" s="45"/>
      <c r="HTB223" s="45"/>
      <c r="HTC223" s="45"/>
      <c r="HTD223" s="45"/>
      <c r="HTE223" s="45"/>
      <c r="HTF223" s="45"/>
      <c r="HTG223" s="45"/>
      <c r="HTH223" s="45"/>
      <c r="HTI223" s="45"/>
      <c r="HTJ223" s="45"/>
      <c r="HTK223" s="45"/>
      <c r="HTL223" s="45"/>
      <c r="HTM223" s="45"/>
      <c r="HTN223" s="45"/>
      <c r="HTO223" s="45"/>
      <c r="HTP223" s="45"/>
      <c r="HTQ223" s="45"/>
      <c r="HTR223" s="45"/>
      <c r="HTS223" s="45"/>
      <c r="HTT223" s="45"/>
      <c r="HTU223" s="45"/>
      <c r="HTV223" s="45"/>
      <c r="HTW223" s="45"/>
      <c r="HTX223" s="45"/>
      <c r="HTY223" s="45"/>
      <c r="HTZ223" s="45"/>
      <c r="HUA223" s="45"/>
      <c r="HUB223" s="45"/>
      <c r="HUC223" s="45"/>
      <c r="HUD223" s="45"/>
      <c r="HUE223" s="45"/>
      <c r="HUF223" s="45"/>
      <c r="HUG223" s="45"/>
      <c r="HUH223" s="45"/>
      <c r="HUI223" s="45"/>
      <c r="HUJ223" s="45"/>
      <c r="HUK223" s="45"/>
      <c r="HUL223" s="45"/>
      <c r="HUM223" s="45"/>
      <c r="HUN223" s="45"/>
      <c r="HUO223" s="45"/>
      <c r="HUP223" s="45"/>
      <c r="HUQ223" s="45"/>
      <c r="HUR223" s="45"/>
      <c r="HUS223" s="45"/>
      <c r="HUT223" s="45"/>
      <c r="HUU223" s="45"/>
      <c r="HUV223" s="45"/>
      <c r="HUW223" s="45"/>
      <c r="HUX223" s="45"/>
      <c r="HUY223" s="45"/>
      <c r="HUZ223" s="45"/>
      <c r="HVA223" s="45"/>
      <c r="HVB223" s="45"/>
      <c r="HVC223" s="45"/>
      <c r="HVD223" s="45"/>
      <c r="HVE223" s="45"/>
      <c r="HVF223" s="45"/>
      <c r="HVG223" s="45"/>
      <c r="HVH223" s="45"/>
      <c r="HVI223" s="45"/>
      <c r="HVJ223" s="45"/>
      <c r="HVK223" s="45"/>
      <c r="HVL223" s="45"/>
      <c r="HVM223" s="45"/>
      <c r="HVN223" s="45"/>
      <c r="HVO223" s="45"/>
      <c r="HVP223" s="45"/>
      <c r="HVQ223" s="45"/>
      <c r="HVR223" s="45"/>
      <c r="HVS223" s="45"/>
      <c r="HVT223" s="45"/>
      <c r="HVU223" s="45"/>
      <c r="HVV223" s="45"/>
      <c r="HVW223" s="45"/>
      <c r="HVX223" s="45"/>
      <c r="HVY223" s="45"/>
      <c r="HVZ223" s="45"/>
      <c r="HWA223" s="45"/>
      <c r="HWB223" s="45"/>
      <c r="HWC223" s="45"/>
      <c r="HWD223" s="45"/>
      <c r="HWE223" s="45"/>
      <c r="HWF223" s="45"/>
      <c r="HWG223" s="45"/>
      <c r="HWH223" s="45"/>
      <c r="HWI223" s="45"/>
      <c r="HWJ223" s="45"/>
      <c r="HWK223" s="45"/>
      <c r="HWL223" s="45"/>
      <c r="HWM223" s="45"/>
      <c r="HWN223" s="45"/>
      <c r="HWO223" s="45"/>
      <c r="HWP223" s="45"/>
      <c r="HWQ223" s="45"/>
      <c r="HWR223" s="45"/>
      <c r="HWS223" s="45"/>
      <c r="HWT223" s="45"/>
      <c r="HWU223" s="45"/>
      <c r="HWV223" s="45"/>
      <c r="HWW223" s="45"/>
      <c r="HWX223" s="45"/>
      <c r="HWY223" s="45"/>
      <c r="HWZ223" s="45"/>
      <c r="HXA223" s="45"/>
      <c r="HXB223" s="45"/>
      <c r="HXC223" s="45"/>
      <c r="HXD223" s="45"/>
      <c r="HXE223" s="45"/>
      <c r="HXF223" s="45"/>
      <c r="HXG223" s="45"/>
      <c r="HXH223" s="45"/>
      <c r="HXI223" s="45"/>
      <c r="HXJ223" s="45"/>
      <c r="HXK223" s="45"/>
      <c r="HXL223" s="45"/>
      <c r="HXM223" s="45"/>
      <c r="HXN223" s="45"/>
      <c r="HXO223" s="45"/>
      <c r="HXP223" s="45"/>
      <c r="HXQ223" s="45"/>
      <c r="HXR223" s="45"/>
      <c r="HXS223" s="45"/>
      <c r="HXT223" s="45"/>
      <c r="HXU223" s="45"/>
      <c r="HXV223" s="45"/>
      <c r="HXW223" s="45"/>
      <c r="HXX223" s="45"/>
      <c r="HXY223" s="45"/>
      <c r="HXZ223" s="45"/>
      <c r="HYA223" s="45"/>
      <c r="HYB223" s="45"/>
      <c r="HYC223" s="45"/>
      <c r="HYD223" s="45"/>
      <c r="HYE223" s="45"/>
      <c r="HYF223" s="45"/>
      <c r="HYG223" s="45"/>
      <c r="HYH223" s="45"/>
      <c r="HYI223" s="45"/>
      <c r="HYJ223" s="45"/>
      <c r="HYK223" s="45"/>
      <c r="HYL223" s="45"/>
      <c r="HYM223" s="45"/>
      <c r="HYN223" s="45"/>
      <c r="HYO223" s="45"/>
      <c r="HYP223" s="45"/>
      <c r="HYQ223" s="45"/>
      <c r="HYR223" s="45"/>
      <c r="HYS223" s="45"/>
      <c r="HYT223" s="45"/>
      <c r="HYU223" s="45"/>
      <c r="HYV223" s="45"/>
      <c r="HYW223" s="45"/>
      <c r="HYX223" s="45"/>
      <c r="HYY223" s="45"/>
      <c r="HYZ223" s="45"/>
      <c r="HZA223" s="45"/>
      <c r="HZB223" s="45"/>
      <c r="HZC223" s="45"/>
      <c r="HZD223" s="45"/>
      <c r="HZE223" s="45"/>
      <c r="HZF223" s="45"/>
      <c r="HZG223" s="45"/>
      <c r="HZH223" s="45"/>
      <c r="HZI223" s="45"/>
      <c r="HZJ223" s="45"/>
      <c r="HZK223" s="45"/>
      <c r="HZL223" s="45"/>
      <c r="HZM223" s="45"/>
      <c r="HZN223" s="45"/>
      <c r="HZO223" s="45"/>
      <c r="HZP223" s="45"/>
      <c r="HZQ223" s="45"/>
      <c r="HZR223" s="45"/>
      <c r="HZS223" s="45"/>
      <c r="HZT223" s="45"/>
      <c r="HZU223" s="45"/>
      <c r="HZV223" s="45"/>
      <c r="HZW223" s="45"/>
      <c r="HZX223" s="45"/>
      <c r="HZY223" s="45"/>
      <c r="HZZ223" s="45"/>
      <c r="IAA223" s="45"/>
      <c r="IAB223" s="45"/>
      <c r="IAC223" s="45"/>
      <c r="IAD223" s="45"/>
      <c r="IAE223" s="45"/>
      <c r="IAF223" s="45"/>
      <c r="IAG223" s="45"/>
      <c r="IAH223" s="45"/>
      <c r="IAI223" s="45"/>
      <c r="IAJ223" s="45"/>
      <c r="IAK223" s="45"/>
      <c r="IAL223" s="45"/>
      <c r="IAM223" s="45"/>
      <c r="IAN223" s="45"/>
      <c r="IAO223" s="45"/>
      <c r="IAP223" s="45"/>
      <c r="IAQ223" s="45"/>
      <c r="IAR223" s="45"/>
      <c r="IAS223" s="45"/>
      <c r="IAT223" s="45"/>
      <c r="IAU223" s="45"/>
      <c r="IAV223" s="45"/>
      <c r="IAW223" s="45"/>
      <c r="IAX223" s="45"/>
      <c r="IAY223" s="45"/>
      <c r="IAZ223" s="45"/>
      <c r="IBA223" s="45"/>
      <c r="IBB223" s="45"/>
      <c r="IBC223" s="45"/>
      <c r="IBD223" s="45"/>
      <c r="IBE223" s="45"/>
      <c r="IBF223" s="45"/>
      <c r="IBG223" s="45"/>
      <c r="IBH223" s="45"/>
      <c r="IBI223" s="45"/>
      <c r="IBJ223" s="45"/>
      <c r="IBK223" s="45"/>
      <c r="IBL223" s="45"/>
      <c r="IBM223" s="45"/>
      <c r="IBN223" s="45"/>
      <c r="IBO223" s="45"/>
      <c r="IBP223" s="45"/>
      <c r="IBQ223" s="45"/>
      <c r="IBR223" s="45"/>
      <c r="IBS223" s="45"/>
      <c r="IBT223" s="45"/>
      <c r="IBU223" s="45"/>
      <c r="IBV223" s="45"/>
      <c r="IBW223" s="45"/>
      <c r="IBX223" s="45"/>
      <c r="IBY223" s="45"/>
      <c r="IBZ223" s="45"/>
      <c r="ICA223" s="45"/>
      <c r="ICB223" s="45"/>
      <c r="ICC223" s="45"/>
      <c r="ICD223" s="45"/>
      <c r="ICE223" s="45"/>
      <c r="ICF223" s="45"/>
      <c r="ICG223" s="45"/>
      <c r="ICH223" s="45"/>
      <c r="ICI223" s="45"/>
      <c r="ICJ223" s="45"/>
      <c r="ICK223" s="45"/>
      <c r="ICL223" s="45"/>
      <c r="ICM223" s="45"/>
      <c r="ICN223" s="45"/>
      <c r="ICO223" s="45"/>
      <c r="ICP223" s="45"/>
      <c r="ICQ223" s="45"/>
      <c r="ICR223" s="45"/>
      <c r="ICS223" s="45"/>
      <c r="ICT223" s="45"/>
      <c r="ICU223" s="45"/>
      <c r="ICV223" s="45"/>
      <c r="ICW223" s="45"/>
      <c r="ICX223" s="45"/>
      <c r="ICY223" s="45"/>
      <c r="ICZ223" s="45"/>
      <c r="IDA223" s="45"/>
      <c r="IDB223" s="45"/>
      <c r="IDC223" s="45"/>
      <c r="IDD223" s="45"/>
      <c r="IDE223" s="45"/>
      <c r="IDF223" s="45"/>
      <c r="IDG223" s="45"/>
      <c r="IDH223" s="45"/>
      <c r="IDI223" s="45"/>
      <c r="IDJ223" s="45"/>
      <c r="IDK223" s="45"/>
      <c r="IDL223" s="45"/>
      <c r="IDM223" s="45"/>
      <c r="IDN223" s="45"/>
      <c r="IDO223" s="45"/>
      <c r="IDP223" s="45"/>
      <c r="IDQ223" s="45"/>
      <c r="IDR223" s="45"/>
      <c r="IDS223" s="45"/>
      <c r="IDT223" s="45"/>
      <c r="IDU223" s="45"/>
      <c r="IDV223" s="45"/>
      <c r="IDW223" s="45"/>
      <c r="IDX223" s="45"/>
      <c r="IDY223" s="45"/>
      <c r="IDZ223" s="45"/>
      <c r="IEA223" s="45"/>
      <c r="IEB223" s="45"/>
      <c r="IEC223" s="45"/>
      <c r="IED223" s="45"/>
      <c r="IEE223" s="45"/>
      <c r="IEF223" s="45"/>
      <c r="IEG223" s="45"/>
      <c r="IEH223" s="45"/>
      <c r="IEI223" s="45"/>
      <c r="IEJ223" s="45"/>
      <c r="IEK223" s="45"/>
      <c r="IEL223" s="45"/>
      <c r="IEM223" s="45"/>
      <c r="IEN223" s="45"/>
      <c r="IEO223" s="45"/>
      <c r="IEP223" s="45"/>
      <c r="IEQ223" s="45"/>
      <c r="IER223" s="45"/>
      <c r="IES223" s="45"/>
      <c r="IET223" s="45"/>
      <c r="IEU223" s="45"/>
      <c r="IEV223" s="45"/>
      <c r="IEW223" s="45"/>
      <c r="IEX223" s="45"/>
      <c r="IEY223" s="45"/>
      <c r="IEZ223" s="45"/>
      <c r="IFA223" s="45"/>
      <c r="IFB223" s="45"/>
      <c r="IFC223" s="45"/>
      <c r="IFD223" s="45"/>
      <c r="IFE223" s="45"/>
      <c r="IFF223" s="45"/>
      <c r="IFG223" s="45"/>
      <c r="IFH223" s="45"/>
      <c r="IFI223" s="45"/>
      <c r="IFJ223" s="45"/>
      <c r="IFK223" s="45"/>
      <c r="IFL223" s="45"/>
      <c r="IFM223" s="45"/>
      <c r="IFN223" s="45"/>
      <c r="IFO223" s="45"/>
      <c r="IFP223" s="45"/>
      <c r="IFQ223" s="45"/>
      <c r="IFR223" s="45"/>
      <c r="IFS223" s="45"/>
      <c r="IFT223" s="45"/>
      <c r="IFU223" s="45"/>
      <c r="IFV223" s="45"/>
      <c r="IFW223" s="45"/>
      <c r="IFX223" s="45"/>
      <c r="IFY223" s="45"/>
      <c r="IFZ223" s="45"/>
      <c r="IGA223" s="45"/>
      <c r="IGB223" s="45"/>
      <c r="IGC223" s="45"/>
      <c r="IGD223" s="45"/>
      <c r="IGE223" s="45"/>
      <c r="IGF223" s="45"/>
      <c r="IGG223" s="45"/>
      <c r="IGH223" s="45"/>
      <c r="IGI223" s="45"/>
      <c r="IGJ223" s="45"/>
      <c r="IGK223" s="45"/>
      <c r="IGL223" s="45"/>
      <c r="IGM223" s="45"/>
      <c r="IGN223" s="45"/>
      <c r="IGO223" s="45"/>
      <c r="IGP223" s="45"/>
      <c r="IGQ223" s="45"/>
      <c r="IGR223" s="45"/>
      <c r="IGS223" s="45"/>
      <c r="IGT223" s="45"/>
      <c r="IGU223" s="45"/>
      <c r="IGV223" s="45"/>
      <c r="IGW223" s="45"/>
      <c r="IGX223" s="45"/>
      <c r="IGY223" s="45"/>
      <c r="IGZ223" s="45"/>
      <c r="IHA223" s="45"/>
      <c r="IHB223" s="45"/>
      <c r="IHC223" s="45"/>
      <c r="IHD223" s="45"/>
      <c r="IHE223" s="45"/>
      <c r="IHF223" s="45"/>
      <c r="IHG223" s="45"/>
      <c r="IHH223" s="45"/>
      <c r="IHI223" s="45"/>
      <c r="IHJ223" s="45"/>
      <c r="IHK223" s="45"/>
      <c r="IHL223" s="45"/>
      <c r="IHM223" s="45"/>
      <c r="IHN223" s="45"/>
      <c r="IHO223" s="45"/>
      <c r="IHP223" s="45"/>
      <c r="IHQ223" s="45"/>
      <c r="IHR223" s="45"/>
      <c r="IHS223" s="45"/>
      <c r="IHT223" s="45"/>
      <c r="IHU223" s="45"/>
      <c r="IHV223" s="45"/>
      <c r="IHW223" s="45"/>
      <c r="IHX223" s="45"/>
      <c r="IHY223" s="45"/>
      <c r="IHZ223" s="45"/>
      <c r="IIA223" s="45"/>
      <c r="IIB223" s="45"/>
      <c r="IIC223" s="45"/>
      <c r="IID223" s="45"/>
      <c r="IIE223" s="45"/>
      <c r="IIF223" s="45"/>
      <c r="IIG223" s="45"/>
      <c r="IIH223" s="45"/>
      <c r="III223" s="45"/>
      <c r="IIJ223" s="45"/>
      <c r="IIK223" s="45"/>
      <c r="IIL223" s="45"/>
      <c r="IIM223" s="45"/>
      <c r="IIN223" s="45"/>
      <c r="IIO223" s="45"/>
      <c r="IIP223" s="45"/>
      <c r="IIQ223" s="45"/>
      <c r="IIR223" s="45"/>
      <c r="IIS223" s="45"/>
      <c r="IIT223" s="45"/>
      <c r="IIU223" s="45"/>
      <c r="IIV223" s="45"/>
      <c r="IIW223" s="45"/>
      <c r="IIX223" s="45"/>
      <c r="IIY223" s="45"/>
      <c r="IIZ223" s="45"/>
      <c r="IJA223" s="45"/>
      <c r="IJB223" s="45"/>
      <c r="IJC223" s="45"/>
      <c r="IJD223" s="45"/>
      <c r="IJE223" s="45"/>
      <c r="IJF223" s="45"/>
      <c r="IJG223" s="45"/>
      <c r="IJH223" s="45"/>
      <c r="IJI223" s="45"/>
      <c r="IJJ223" s="45"/>
      <c r="IJK223" s="45"/>
      <c r="IJL223" s="45"/>
      <c r="IJM223" s="45"/>
      <c r="IJN223" s="45"/>
      <c r="IJO223" s="45"/>
      <c r="IJP223" s="45"/>
      <c r="IJQ223" s="45"/>
      <c r="IJR223" s="45"/>
      <c r="IJS223" s="45"/>
      <c r="IJT223" s="45"/>
      <c r="IJU223" s="45"/>
      <c r="IJV223" s="45"/>
      <c r="IJW223" s="45"/>
      <c r="IJX223" s="45"/>
      <c r="IJY223" s="45"/>
      <c r="IJZ223" s="45"/>
      <c r="IKA223" s="45"/>
      <c r="IKB223" s="45"/>
      <c r="IKC223" s="45"/>
      <c r="IKD223" s="45"/>
      <c r="IKE223" s="45"/>
      <c r="IKF223" s="45"/>
      <c r="IKG223" s="45"/>
      <c r="IKH223" s="45"/>
      <c r="IKI223" s="45"/>
      <c r="IKJ223" s="45"/>
      <c r="IKK223" s="45"/>
      <c r="IKL223" s="45"/>
      <c r="IKM223" s="45"/>
      <c r="IKN223" s="45"/>
      <c r="IKO223" s="45"/>
      <c r="IKP223" s="45"/>
      <c r="IKQ223" s="45"/>
      <c r="IKR223" s="45"/>
      <c r="IKS223" s="45"/>
      <c r="IKT223" s="45"/>
      <c r="IKU223" s="45"/>
      <c r="IKV223" s="45"/>
      <c r="IKW223" s="45"/>
      <c r="IKX223" s="45"/>
      <c r="IKY223" s="45"/>
      <c r="IKZ223" s="45"/>
      <c r="ILA223" s="45"/>
      <c r="ILB223" s="45"/>
      <c r="ILC223" s="45"/>
      <c r="ILD223" s="45"/>
      <c r="ILE223" s="45"/>
      <c r="ILF223" s="45"/>
      <c r="ILG223" s="45"/>
      <c r="ILH223" s="45"/>
      <c r="ILI223" s="45"/>
      <c r="ILJ223" s="45"/>
      <c r="ILK223" s="45"/>
      <c r="ILL223" s="45"/>
      <c r="ILM223" s="45"/>
      <c r="ILN223" s="45"/>
      <c r="ILO223" s="45"/>
      <c r="ILP223" s="45"/>
      <c r="ILQ223" s="45"/>
      <c r="ILR223" s="45"/>
      <c r="ILS223" s="45"/>
      <c r="ILT223" s="45"/>
      <c r="ILU223" s="45"/>
      <c r="ILV223" s="45"/>
      <c r="ILW223" s="45"/>
      <c r="ILX223" s="45"/>
      <c r="ILY223" s="45"/>
      <c r="ILZ223" s="45"/>
      <c r="IMA223" s="45"/>
      <c r="IMB223" s="45"/>
      <c r="IMC223" s="45"/>
      <c r="IMD223" s="45"/>
      <c r="IME223" s="45"/>
      <c r="IMF223" s="45"/>
      <c r="IMG223" s="45"/>
      <c r="IMH223" s="45"/>
      <c r="IMI223" s="45"/>
      <c r="IMJ223" s="45"/>
      <c r="IMK223" s="45"/>
      <c r="IML223" s="45"/>
      <c r="IMM223" s="45"/>
      <c r="IMN223" s="45"/>
      <c r="IMO223" s="45"/>
      <c r="IMP223" s="45"/>
      <c r="IMQ223" s="45"/>
      <c r="IMR223" s="45"/>
      <c r="IMS223" s="45"/>
      <c r="IMT223" s="45"/>
      <c r="IMU223" s="45"/>
      <c r="IMV223" s="45"/>
      <c r="IMW223" s="45"/>
      <c r="IMX223" s="45"/>
      <c r="IMY223" s="45"/>
      <c r="IMZ223" s="45"/>
      <c r="INA223" s="45"/>
      <c r="INB223" s="45"/>
      <c r="INC223" s="45"/>
      <c r="IND223" s="45"/>
      <c r="INE223" s="45"/>
      <c r="INF223" s="45"/>
      <c r="ING223" s="45"/>
      <c r="INH223" s="45"/>
      <c r="INI223" s="45"/>
      <c r="INJ223" s="45"/>
      <c r="INK223" s="45"/>
      <c r="INL223" s="45"/>
      <c r="INM223" s="45"/>
      <c r="INN223" s="45"/>
      <c r="INO223" s="45"/>
      <c r="INP223" s="45"/>
      <c r="INQ223" s="45"/>
      <c r="INR223" s="45"/>
      <c r="INS223" s="45"/>
      <c r="INT223" s="45"/>
      <c r="INU223" s="45"/>
      <c r="INV223" s="45"/>
      <c r="INW223" s="45"/>
      <c r="INX223" s="45"/>
      <c r="INY223" s="45"/>
      <c r="INZ223" s="45"/>
      <c r="IOA223" s="45"/>
      <c r="IOB223" s="45"/>
      <c r="IOC223" s="45"/>
      <c r="IOD223" s="45"/>
      <c r="IOE223" s="45"/>
      <c r="IOF223" s="45"/>
      <c r="IOG223" s="45"/>
      <c r="IOH223" s="45"/>
      <c r="IOI223" s="45"/>
      <c r="IOJ223" s="45"/>
      <c r="IOK223" s="45"/>
      <c r="IOL223" s="45"/>
      <c r="IOM223" s="45"/>
      <c r="ION223" s="45"/>
      <c r="IOO223" s="45"/>
      <c r="IOP223" s="45"/>
      <c r="IOQ223" s="45"/>
      <c r="IOR223" s="45"/>
      <c r="IOS223" s="45"/>
      <c r="IOT223" s="45"/>
      <c r="IOU223" s="45"/>
      <c r="IOV223" s="45"/>
      <c r="IOW223" s="45"/>
      <c r="IOX223" s="45"/>
      <c r="IOY223" s="45"/>
      <c r="IOZ223" s="45"/>
      <c r="IPA223" s="45"/>
      <c r="IPB223" s="45"/>
      <c r="IPC223" s="45"/>
      <c r="IPD223" s="45"/>
      <c r="IPE223" s="45"/>
      <c r="IPF223" s="45"/>
      <c r="IPG223" s="45"/>
      <c r="IPH223" s="45"/>
      <c r="IPI223" s="45"/>
      <c r="IPJ223" s="45"/>
      <c r="IPK223" s="45"/>
      <c r="IPL223" s="45"/>
      <c r="IPM223" s="45"/>
      <c r="IPN223" s="45"/>
      <c r="IPO223" s="45"/>
      <c r="IPP223" s="45"/>
      <c r="IPQ223" s="45"/>
      <c r="IPR223" s="45"/>
      <c r="IPS223" s="45"/>
      <c r="IPT223" s="45"/>
      <c r="IPU223" s="45"/>
      <c r="IPV223" s="45"/>
      <c r="IPW223" s="45"/>
      <c r="IPX223" s="45"/>
      <c r="IPY223" s="45"/>
      <c r="IPZ223" s="45"/>
      <c r="IQA223" s="45"/>
      <c r="IQB223" s="45"/>
      <c r="IQC223" s="45"/>
      <c r="IQD223" s="45"/>
      <c r="IQE223" s="45"/>
      <c r="IQF223" s="45"/>
      <c r="IQG223" s="45"/>
      <c r="IQH223" s="45"/>
      <c r="IQI223" s="45"/>
      <c r="IQJ223" s="45"/>
      <c r="IQK223" s="45"/>
      <c r="IQL223" s="45"/>
      <c r="IQM223" s="45"/>
      <c r="IQN223" s="45"/>
      <c r="IQO223" s="45"/>
      <c r="IQP223" s="45"/>
      <c r="IQQ223" s="45"/>
      <c r="IQR223" s="45"/>
      <c r="IQS223" s="45"/>
      <c r="IQT223" s="45"/>
      <c r="IQU223" s="45"/>
      <c r="IQV223" s="45"/>
      <c r="IQW223" s="45"/>
      <c r="IQX223" s="45"/>
      <c r="IQY223" s="45"/>
      <c r="IQZ223" s="45"/>
      <c r="IRA223" s="45"/>
      <c r="IRB223" s="45"/>
      <c r="IRC223" s="45"/>
      <c r="IRD223" s="45"/>
      <c r="IRE223" s="45"/>
      <c r="IRF223" s="45"/>
      <c r="IRG223" s="45"/>
      <c r="IRH223" s="45"/>
      <c r="IRI223" s="45"/>
      <c r="IRJ223" s="45"/>
      <c r="IRK223" s="45"/>
      <c r="IRL223" s="45"/>
      <c r="IRM223" s="45"/>
      <c r="IRN223" s="45"/>
      <c r="IRO223" s="45"/>
      <c r="IRP223" s="45"/>
      <c r="IRQ223" s="45"/>
      <c r="IRR223" s="45"/>
      <c r="IRS223" s="45"/>
      <c r="IRT223" s="45"/>
      <c r="IRU223" s="45"/>
      <c r="IRV223" s="45"/>
      <c r="IRW223" s="45"/>
      <c r="IRX223" s="45"/>
      <c r="IRY223" s="45"/>
      <c r="IRZ223" s="45"/>
      <c r="ISA223" s="45"/>
      <c r="ISB223" s="45"/>
      <c r="ISC223" s="45"/>
      <c r="ISD223" s="45"/>
      <c r="ISE223" s="45"/>
      <c r="ISF223" s="45"/>
      <c r="ISG223" s="45"/>
      <c r="ISH223" s="45"/>
      <c r="ISI223" s="45"/>
      <c r="ISJ223" s="45"/>
      <c r="ISK223" s="45"/>
      <c r="ISL223" s="45"/>
      <c r="ISM223" s="45"/>
      <c r="ISN223" s="45"/>
      <c r="ISO223" s="45"/>
      <c r="ISP223" s="45"/>
      <c r="ISQ223" s="45"/>
      <c r="ISR223" s="45"/>
      <c r="ISS223" s="45"/>
      <c r="IST223" s="45"/>
      <c r="ISU223" s="45"/>
      <c r="ISV223" s="45"/>
      <c r="ISW223" s="45"/>
      <c r="ISX223" s="45"/>
      <c r="ISY223" s="45"/>
      <c r="ISZ223" s="45"/>
      <c r="ITA223" s="45"/>
      <c r="ITB223" s="45"/>
      <c r="ITC223" s="45"/>
      <c r="ITD223" s="45"/>
      <c r="ITE223" s="45"/>
      <c r="ITF223" s="45"/>
      <c r="ITG223" s="45"/>
      <c r="ITH223" s="45"/>
      <c r="ITI223" s="45"/>
      <c r="ITJ223" s="45"/>
      <c r="ITK223" s="45"/>
      <c r="ITL223" s="45"/>
      <c r="ITM223" s="45"/>
      <c r="ITN223" s="45"/>
      <c r="ITO223" s="45"/>
      <c r="ITP223" s="45"/>
      <c r="ITQ223" s="45"/>
      <c r="ITR223" s="45"/>
      <c r="ITS223" s="45"/>
      <c r="ITT223" s="45"/>
      <c r="ITU223" s="45"/>
      <c r="ITV223" s="45"/>
      <c r="ITW223" s="45"/>
      <c r="ITX223" s="45"/>
      <c r="ITY223" s="45"/>
      <c r="ITZ223" s="45"/>
      <c r="IUA223" s="45"/>
      <c r="IUB223" s="45"/>
      <c r="IUC223" s="45"/>
      <c r="IUD223" s="45"/>
      <c r="IUE223" s="45"/>
      <c r="IUF223" s="45"/>
      <c r="IUG223" s="45"/>
      <c r="IUH223" s="45"/>
      <c r="IUI223" s="45"/>
      <c r="IUJ223" s="45"/>
      <c r="IUK223" s="45"/>
      <c r="IUL223" s="45"/>
      <c r="IUM223" s="45"/>
      <c r="IUN223" s="45"/>
      <c r="IUO223" s="45"/>
      <c r="IUP223" s="45"/>
      <c r="IUQ223" s="45"/>
      <c r="IUR223" s="45"/>
      <c r="IUS223" s="45"/>
      <c r="IUT223" s="45"/>
      <c r="IUU223" s="45"/>
      <c r="IUV223" s="45"/>
      <c r="IUW223" s="45"/>
      <c r="IUX223" s="45"/>
      <c r="IUY223" s="45"/>
      <c r="IUZ223" s="45"/>
      <c r="IVA223" s="45"/>
      <c r="IVB223" s="45"/>
      <c r="IVC223" s="45"/>
      <c r="IVD223" s="45"/>
      <c r="IVE223" s="45"/>
      <c r="IVF223" s="45"/>
      <c r="IVG223" s="45"/>
      <c r="IVH223" s="45"/>
      <c r="IVI223" s="45"/>
      <c r="IVJ223" s="45"/>
      <c r="IVK223" s="45"/>
      <c r="IVL223" s="45"/>
      <c r="IVM223" s="45"/>
      <c r="IVN223" s="45"/>
      <c r="IVO223" s="45"/>
      <c r="IVP223" s="45"/>
      <c r="IVQ223" s="45"/>
      <c r="IVR223" s="45"/>
      <c r="IVS223" s="45"/>
      <c r="IVT223" s="45"/>
      <c r="IVU223" s="45"/>
      <c r="IVV223" s="45"/>
      <c r="IVW223" s="45"/>
      <c r="IVX223" s="45"/>
      <c r="IVY223" s="45"/>
      <c r="IVZ223" s="45"/>
      <c r="IWA223" s="45"/>
      <c r="IWB223" s="45"/>
      <c r="IWC223" s="45"/>
      <c r="IWD223" s="45"/>
      <c r="IWE223" s="45"/>
      <c r="IWF223" s="45"/>
      <c r="IWG223" s="45"/>
      <c r="IWH223" s="45"/>
      <c r="IWI223" s="45"/>
      <c r="IWJ223" s="45"/>
      <c r="IWK223" s="45"/>
      <c r="IWL223" s="45"/>
      <c r="IWM223" s="45"/>
      <c r="IWN223" s="45"/>
      <c r="IWO223" s="45"/>
      <c r="IWP223" s="45"/>
      <c r="IWQ223" s="45"/>
      <c r="IWR223" s="45"/>
      <c r="IWS223" s="45"/>
      <c r="IWT223" s="45"/>
      <c r="IWU223" s="45"/>
      <c r="IWV223" s="45"/>
      <c r="IWW223" s="45"/>
      <c r="IWX223" s="45"/>
      <c r="IWY223" s="45"/>
      <c r="IWZ223" s="45"/>
      <c r="IXA223" s="45"/>
      <c r="IXB223" s="45"/>
      <c r="IXC223" s="45"/>
      <c r="IXD223" s="45"/>
      <c r="IXE223" s="45"/>
      <c r="IXF223" s="45"/>
      <c r="IXG223" s="45"/>
      <c r="IXH223" s="45"/>
      <c r="IXI223" s="45"/>
      <c r="IXJ223" s="45"/>
      <c r="IXK223" s="45"/>
      <c r="IXL223" s="45"/>
      <c r="IXM223" s="45"/>
      <c r="IXN223" s="45"/>
      <c r="IXO223" s="45"/>
      <c r="IXP223" s="45"/>
      <c r="IXQ223" s="45"/>
      <c r="IXR223" s="45"/>
      <c r="IXS223" s="45"/>
      <c r="IXT223" s="45"/>
      <c r="IXU223" s="45"/>
      <c r="IXV223" s="45"/>
      <c r="IXW223" s="45"/>
      <c r="IXX223" s="45"/>
      <c r="IXY223" s="45"/>
      <c r="IXZ223" s="45"/>
      <c r="IYA223" s="45"/>
      <c r="IYB223" s="45"/>
      <c r="IYC223" s="45"/>
      <c r="IYD223" s="45"/>
      <c r="IYE223" s="45"/>
      <c r="IYF223" s="45"/>
      <c r="IYG223" s="45"/>
      <c r="IYH223" s="45"/>
      <c r="IYI223" s="45"/>
      <c r="IYJ223" s="45"/>
      <c r="IYK223" s="45"/>
      <c r="IYL223" s="45"/>
      <c r="IYM223" s="45"/>
      <c r="IYN223" s="45"/>
      <c r="IYO223" s="45"/>
      <c r="IYP223" s="45"/>
      <c r="IYQ223" s="45"/>
      <c r="IYR223" s="45"/>
      <c r="IYS223" s="45"/>
      <c r="IYT223" s="45"/>
      <c r="IYU223" s="45"/>
      <c r="IYV223" s="45"/>
      <c r="IYW223" s="45"/>
      <c r="IYX223" s="45"/>
      <c r="IYY223" s="45"/>
      <c r="IYZ223" s="45"/>
      <c r="IZA223" s="45"/>
      <c r="IZB223" s="45"/>
      <c r="IZC223" s="45"/>
      <c r="IZD223" s="45"/>
      <c r="IZE223" s="45"/>
      <c r="IZF223" s="45"/>
      <c r="IZG223" s="45"/>
      <c r="IZH223" s="45"/>
      <c r="IZI223" s="45"/>
      <c r="IZJ223" s="45"/>
      <c r="IZK223" s="45"/>
      <c r="IZL223" s="45"/>
      <c r="IZM223" s="45"/>
      <c r="IZN223" s="45"/>
      <c r="IZO223" s="45"/>
      <c r="IZP223" s="45"/>
      <c r="IZQ223" s="45"/>
      <c r="IZR223" s="45"/>
      <c r="IZS223" s="45"/>
      <c r="IZT223" s="45"/>
      <c r="IZU223" s="45"/>
      <c r="IZV223" s="45"/>
      <c r="IZW223" s="45"/>
      <c r="IZX223" s="45"/>
      <c r="IZY223" s="45"/>
      <c r="IZZ223" s="45"/>
      <c r="JAA223" s="45"/>
      <c r="JAB223" s="45"/>
      <c r="JAC223" s="45"/>
      <c r="JAD223" s="45"/>
      <c r="JAE223" s="45"/>
      <c r="JAF223" s="45"/>
      <c r="JAG223" s="45"/>
      <c r="JAH223" s="45"/>
      <c r="JAI223" s="45"/>
      <c r="JAJ223" s="45"/>
      <c r="JAK223" s="45"/>
      <c r="JAL223" s="45"/>
      <c r="JAM223" s="45"/>
      <c r="JAN223" s="45"/>
      <c r="JAO223" s="45"/>
      <c r="JAP223" s="45"/>
      <c r="JAQ223" s="45"/>
      <c r="JAR223" s="45"/>
      <c r="JAS223" s="45"/>
      <c r="JAT223" s="45"/>
      <c r="JAU223" s="45"/>
      <c r="JAV223" s="45"/>
      <c r="JAW223" s="45"/>
      <c r="JAX223" s="45"/>
      <c r="JAY223" s="45"/>
      <c r="JAZ223" s="45"/>
      <c r="JBA223" s="45"/>
      <c r="JBB223" s="45"/>
      <c r="JBC223" s="45"/>
      <c r="JBD223" s="45"/>
      <c r="JBE223" s="45"/>
      <c r="JBF223" s="45"/>
      <c r="JBG223" s="45"/>
      <c r="JBH223" s="45"/>
      <c r="JBI223" s="45"/>
      <c r="JBJ223" s="45"/>
      <c r="JBK223" s="45"/>
      <c r="JBL223" s="45"/>
      <c r="JBM223" s="45"/>
      <c r="JBN223" s="45"/>
      <c r="JBO223" s="45"/>
      <c r="JBP223" s="45"/>
      <c r="JBQ223" s="45"/>
      <c r="JBR223" s="45"/>
      <c r="JBS223" s="45"/>
      <c r="JBT223" s="45"/>
      <c r="JBU223" s="45"/>
      <c r="JBV223" s="45"/>
      <c r="JBW223" s="45"/>
      <c r="JBX223" s="45"/>
      <c r="JBY223" s="45"/>
      <c r="JBZ223" s="45"/>
      <c r="JCA223" s="45"/>
      <c r="JCB223" s="45"/>
      <c r="JCC223" s="45"/>
      <c r="JCD223" s="45"/>
      <c r="JCE223" s="45"/>
      <c r="JCF223" s="45"/>
      <c r="JCG223" s="45"/>
      <c r="JCH223" s="45"/>
      <c r="JCI223" s="45"/>
      <c r="JCJ223" s="45"/>
      <c r="JCK223" s="45"/>
      <c r="JCL223" s="45"/>
      <c r="JCM223" s="45"/>
      <c r="JCN223" s="45"/>
      <c r="JCO223" s="45"/>
      <c r="JCP223" s="45"/>
      <c r="JCQ223" s="45"/>
      <c r="JCR223" s="45"/>
      <c r="JCS223" s="45"/>
      <c r="JCT223" s="45"/>
      <c r="JCU223" s="45"/>
      <c r="JCV223" s="45"/>
      <c r="JCW223" s="45"/>
      <c r="JCX223" s="45"/>
      <c r="JCY223" s="45"/>
      <c r="JCZ223" s="45"/>
      <c r="JDA223" s="45"/>
      <c r="JDB223" s="45"/>
      <c r="JDC223" s="45"/>
      <c r="JDD223" s="45"/>
      <c r="JDE223" s="45"/>
      <c r="JDF223" s="45"/>
      <c r="JDG223" s="45"/>
      <c r="JDH223" s="45"/>
      <c r="JDI223" s="45"/>
      <c r="JDJ223" s="45"/>
      <c r="JDK223" s="45"/>
      <c r="JDL223" s="45"/>
      <c r="JDM223" s="45"/>
      <c r="JDN223" s="45"/>
      <c r="JDO223" s="45"/>
      <c r="JDP223" s="45"/>
      <c r="JDQ223" s="45"/>
      <c r="JDR223" s="45"/>
      <c r="JDS223" s="45"/>
      <c r="JDT223" s="45"/>
      <c r="JDU223" s="45"/>
      <c r="JDV223" s="45"/>
      <c r="JDW223" s="45"/>
      <c r="JDX223" s="45"/>
      <c r="JDY223" s="45"/>
      <c r="JDZ223" s="45"/>
      <c r="JEA223" s="45"/>
      <c r="JEB223" s="45"/>
      <c r="JEC223" s="45"/>
      <c r="JED223" s="45"/>
      <c r="JEE223" s="45"/>
      <c r="JEF223" s="45"/>
      <c r="JEG223" s="45"/>
      <c r="JEH223" s="45"/>
      <c r="JEI223" s="45"/>
      <c r="JEJ223" s="45"/>
      <c r="JEK223" s="45"/>
      <c r="JEL223" s="45"/>
      <c r="JEM223" s="45"/>
      <c r="JEN223" s="45"/>
      <c r="JEO223" s="45"/>
      <c r="JEP223" s="45"/>
      <c r="JEQ223" s="45"/>
      <c r="JER223" s="45"/>
      <c r="JES223" s="45"/>
      <c r="JET223" s="45"/>
      <c r="JEU223" s="45"/>
      <c r="JEV223" s="45"/>
      <c r="JEW223" s="45"/>
      <c r="JEX223" s="45"/>
      <c r="JEY223" s="45"/>
      <c r="JEZ223" s="45"/>
      <c r="JFA223" s="45"/>
      <c r="JFB223" s="45"/>
      <c r="JFC223" s="45"/>
      <c r="JFD223" s="45"/>
      <c r="JFE223" s="45"/>
      <c r="JFF223" s="45"/>
      <c r="JFG223" s="45"/>
      <c r="JFH223" s="45"/>
      <c r="JFI223" s="45"/>
      <c r="JFJ223" s="45"/>
      <c r="JFK223" s="45"/>
      <c r="JFL223" s="45"/>
      <c r="JFM223" s="45"/>
      <c r="JFN223" s="45"/>
      <c r="JFO223" s="45"/>
      <c r="JFP223" s="45"/>
      <c r="JFQ223" s="45"/>
      <c r="JFR223" s="45"/>
      <c r="JFS223" s="45"/>
      <c r="JFT223" s="45"/>
      <c r="JFU223" s="45"/>
      <c r="JFV223" s="45"/>
      <c r="JFW223" s="45"/>
      <c r="JFX223" s="45"/>
      <c r="JFY223" s="45"/>
      <c r="JFZ223" s="45"/>
      <c r="JGA223" s="45"/>
      <c r="JGB223" s="45"/>
      <c r="JGC223" s="45"/>
      <c r="JGD223" s="45"/>
      <c r="JGE223" s="45"/>
      <c r="JGF223" s="45"/>
      <c r="JGG223" s="45"/>
      <c r="JGH223" s="45"/>
      <c r="JGI223" s="45"/>
      <c r="JGJ223" s="45"/>
      <c r="JGK223" s="45"/>
      <c r="JGL223" s="45"/>
      <c r="JGM223" s="45"/>
      <c r="JGN223" s="45"/>
      <c r="JGO223" s="45"/>
      <c r="JGP223" s="45"/>
      <c r="JGQ223" s="45"/>
      <c r="JGR223" s="45"/>
      <c r="JGS223" s="45"/>
      <c r="JGT223" s="45"/>
      <c r="JGU223" s="45"/>
      <c r="JGV223" s="45"/>
      <c r="JGW223" s="45"/>
      <c r="JGX223" s="45"/>
      <c r="JGY223" s="45"/>
      <c r="JGZ223" s="45"/>
      <c r="JHA223" s="45"/>
      <c r="JHB223" s="45"/>
      <c r="JHC223" s="45"/>
      <c r="JHD223" s="45"/>
      <c r="JHE223" s="45"/>
      <c r="JHF223" s="45"/>
      <c r="JHG223" s="45"/>
      <c r="JHH223" s="45"/>
      <c r="JHI223" s="45"/>
      <c r="JHJ223" s="45"/>
      <c r="JHK223" s="45"/>
      <c r="JHL223" s="45"/>
      <c r="JHM223" s="45"/>
      <c r="JHN223" s="45"/>
      <c r="JHO223" s="45"/>
      <c r="JHP223" s="45"/>
      <c r="JHQ223" s="45"/>
      <c r="JHR223" s="45"/>
      <c r="JHS223" s="45"/>
      <c r="JHT223" s="45"/>
      <c r="JHU223" s="45"/>
      <c r="JHV223" s="45"/>
      <c r="JHW223" s="45"/>
      <c r="JHX223" s="45"/>
      <c r="JHY223" s="45"/>
      <c r="JHZ223" s="45"/>
      <c r="JIA223" s="45"/>
      <c r="JIB223" s="45"/>
      <c r="JIC223" s="45"/>
      <c r="JID223" s="45"/>
      <c r="JIE223" s="45"/>
      <c r="JIF223" s="45"/>
      <c r="JIG223" s="45"/>
      <c r="JIH223" s="45"/>
      <c r="JII223" s="45"/>
      <c r="JIJ223" s="45"/>
      <c r="JIK223" s="45"/>
      <c r="JIL223" s="45"/>
      <c r="JIM223" s="45"/>
      <c r="JIN223" s="45"/>
      <c r="JIO223" s="45"/>
      <c r="JIP223" s="45"/>
      <c r="JIQ223" s="45"/>
      <c r="JIR223" s="45"/>
      <c r="JIS223" s="45"/>
      <c r="JIT223" s="45"/>
      <c r="JIU223" s="45"/>
      <c r="JIV223" s="45"/>
      <c r="JIW223" s="45"/>
      <c r="JIX223" s="45"/>
      <c r="JIY223" s="45"/>
      <c r="JIZ223" s="45"/>
      <c r="JJA223" s="45"/>
      <c r="JJB223" s="45"/>
      <c r="JJC223" s="45"/>
      <c r="JJD223" s="45"/>
      <c r="JJE223" s="45"/>
      <c r="JJF223" s="45"/>
      <c r="JJG223" s="45"/>
      <c r="JJH223" s="45"/>
      <c r="JJI223" s="45"/>
      <c r="JJJ223" s="45"/>
      <c r="JJK223" s="45"/>
      <c r="JJL223" s="45"/>
      <c r="JJM223" s="45"/>
      <c r="JJN223" s="45"/>
      <c r="JJO223" s="45"/>
      <c r="JJP223" s="45"/>
      <c r="JJQ223" s="45"/>
      <c r="JJR223" s="45"/>
      <c r="JJS223" s="45"/>
      <c r="JJT223" s="45"/>
      <c r="JJU223" s="45"/>
      <c r="JJV223" s="45"/>
      <c r="JJW223" s="45"/>
      <c r="JJX223" s="45"/>
      <c r="JJY223" s="45"/>
      <c r="JJZ223" s="45"/>
      <c r="JKA223" s="45"/>
      <c r="JKB223" s="45"/>
      <c r="JKC223" s="45"/>
      <c r="JKD223" s="45"/>
      <c r="JKE223" s="45"/>
      <c r="JKF223" s="45"/>
      <c r="JKG223" s="45"/>
      <c r="JKH223" s="45"/>
      <c r="JKI223" s="45"/>
      <c r="JKJ223" s="45"/>
      <c r="JKK223" s="45"/>
      <c r="JKL223" s="45"/>
      <c r="JKM223" s="45"/>
      <c r="JKN223" s="45"/>
      <c r="JKO223" s="45"/>
      <c r="JKP223" s="45"/>
      <c r="JKQ223" s="45"/>
      <c r="JKR223" s="45"/>
      <c r="JKS223" s="45"/>
      <c r="JKT223" s="45"/>
      <c r="JKU223" s="45"/>
      <c r="JKV223" s="45"/>
      <c r="JKW223" s="45"/>
      <c r="JKX223" s="45"/>
      <c r="JKY223" s="45"/>
      <c r="JKZ223" s="45"/>
      <c r="JLA223" s="45"/>
      <c r="JLB223" s="45"/>
      <c r="JLC223" s="45"/>
      <c r="JLD223" s="45"/>
      <c r="JLE223" s="45"/>
      <c r="JLF223" s="45"/>
      <c r="JLG223" s="45"/>
      <c r="JLH223" s="45"/>
      <c r="JLI223" s="45"/>
      <c r="JLJ223" s="45"/>
      <c r="JLK223" s="45"/>
      <c r="JLL223" s="45"/>
      <c r="JLM223" s="45"/>
      <c r="JLN223" s="45"/>
      <c r="JLO223" s="45"/>
      <c r="JLP223" s="45"/>
      <c r="JLQ223" s="45"/>
      <c r="JLR223" s="45"/>
      <c r="JLS223" s="45"/>
      <c r="JLT223" s="45"/>
      <c r="JLU223" s="45"/>
      <c r="JLV223" s="45"/>
      <c r="JLW223" s="45"/>
      <c r="JLX223" s="45"/>
      <c r="JLY223" s="45"/>
      <c r="JLZ223" s="45"/>
      <c r="JMA223" s="45"/>
      <c r="JMB223" s="45"/>
      <c r="JMC223" s="45"/>
      <c r="JMD223" s="45"/>
      <c r="JME223" s="45"/>
      <c r="JMF223" s="45"/>
      <c r="JMG223" s="45"/>
      <c r="JMH223" s="45"/>
      <c r="JMI223" s="45"/>
      <c r="JMJ223" s="45"/>
      <c r="JMK223" s="45"/>
      <c r="JML223" s="45"/>
      <c r="JMM223" s="45"/>
      <c r="JMN223" s="45"/>
      <c r="JMO223" s="45"/>
      <c r="JMP223" s="45"/>
      <c r="JMQ223" s="45"/>
      <c r="JMR223" s="45"/>
      <c r="JMS223" s="45"/>
      <c r="JMT223" s="45"/>
      <c r="JMU223" s="45"/>
      <c r="JMV223" s="45"/>
      <c r="JMW223" s="45"/>
      <c r="JMX223" s="45"/>
      <c r="JMY223" s="45"/>
      <c r="JMZ223" s="45"/>
      <c r="JNA223" s="45"/>
      <c r="JNB223" s="45"/>
      <c r="JNC223" s="45"/>
      <c r="JND223" s="45"/>
      <c r="JNE223" s="45"/>
      <c r="JNF223" s="45"/>
      <c r="JNG223" s="45"/>
      <c r="JNH223" s="45"/>
      <c r="JNI223" s="45"/>
      <c r="JNJ223" s="45"/>
      <c r="JNK223" s="45"/>
      <c r="JNL223" s="45"/>
      <c r="JNM223" s="45"/>
      <c r="JNN223" s="45"/>
      <c r="JNO223" s="45"/>
      <c r="JNP223" s="45"/>
      <c r="JNQ223" s="45"/>
      <c r="JNR223" s="45"/>
      <c r="JNS223" s="45"/>
      <c r="JNT223" s="45"/>
      <c r="JNU223" s="45"/>
      <c r="JNV223" s="45"/>
      <c r="JNW223" s="45"/>
      <c r="JNX223" s="45"/>
      <c r="JNY223" s="45"/>
      <c r="JNZ223" s="45"/>
      <c r="JOA223" s="45"/>
      <c r="JOB223" s="45"/>
      <c r="JOC223" s="45"/>
      <c r="JOD223" s="45"/>
      <c r="JOE223" s="45"/>
      <c r="JOF223" s="45"/>
      <c r="JOG223" s="45"/>
      <c r="JOH223" s="45"/>
      <c r="JOI223" s="45"/>
      <c r="JOJ223" s="45"/>
      <c r="JOK223" s="45"/>
      <c r="JOL223" s="45"/>
      <c r="JOM223" s="45"/>
      <c r="JON223" s="45"/>
      <c r="JOO223" s="45"/>
      <c r="JOP223" s="45"/>
      <c r="JOQ223" s="45"/>
      <c r="JOR223" s="45"/>
      <c r="JOS223" s="45"/>
      <c r="JOT223" s="45"/>
      <c r="JOU223" s="45"/>
      <c r="JOV223" s="45"/>
      <c r="JOW223" s="45"/>
      <c r="JOX223" s="45"/>
      <c r="JOY223" s="45"/>
      <c r="JOZ223" s="45"/>
      <c r="JPA223" s="45"/>
      <c r="JPB223" s="45"/>
      <c r="JPC223" s="45"/>
      <c r="JPD223" s="45"/>
      <c r="JPE223" s="45"/>
      <c r="JPF223" s="45"/>
      <c r="JPG223" s="45"/>
      <c r="JPH223" s="45"/>
      <c r="JPI223" s="45"/>
      <c r="JPJ223" s="45"/>
      <c r="JPK223" s="45"/>
      <c r="JPL223" s="45"/>
      <c r="JPM223" s="45"/>
      <c r="JPN223" s="45"/>
      <c r="JPO223" s="45"/>
      <c r="JPP223" s="45"/>
      <c r="JPQ223" s="45"/>
      <c r="JPR223" s="45"/>
      <c r="JPS223" s="45"/>
      <c r="JPT223" s="45"/>
      <c r="JPU223" s="45"/>
      <c r="JPV223" s="45"/>
      <c r="JPW223" s="45"/>
      <c r="JPX223" s="45"/>
      <c r="JPY223" s="45"/>
      <c r="JPZ223" s="45"/>
      <c r="JQA223" s="45"/>
      <c r="JQB223" s="45"/>
      <c r="JQC223" s="45"/>
      <c r="JQD223" s="45"/>
      <c r="JQE223" s="45"/>
      <c r="JQF223" s="45"/>
      <c r="JQG223" s="45"/>
      <c r="JQH223" s="45"/>
      <c r="JQI223" s="45"/>
      <c r="JQJ223" s="45"/>
      <c r="JQK223" s="45"/>
      <c r="JQL223" s="45"/>
      <c r="JQM223" s="45"/>
      <c r="JQN223" s="45"/>
      <c r="JQO223" s="45"/>
      <c r="JQP223" s="45"/>
      <c r="JQQ223" s="45"/>
      <c r="JQR223" s="45"/>
      <c r="JQS223" s="45"/>
      <c r="JQT223" s="45"/>
      <c r="JQU223" s="45"/>
      <c r="JQV223" s="45"/>
      <c r="JQW223" s="45"/>
      <c r="JQX223" s="45"/>
      <c r="JQY223" s="45"/>
      <c r="JQZ223" s="45"/>
      <c r="JRA223" s="45"/>
      <c r="JRB223" s="45"/>
      <c r="JRC223" s="45"/>
      <c r="JRD223" s="45"/>
      <c r="JRE223" s="45"/>
      <c r="JRF223" s="45"/>
      <c r="JRG223" s="45"/>
      <c r="JRH223" s="45"/>
      <c r="JRI223" s="45"/>
      <c r="JRJ223" s="45"/>
      <c r="JRK223" s="45"/>
      <c r="JRL223" s="45"/>
      <c r="JRM223" s="45"/>
      <c r="JRN223" s="45"/>
      <c r="JRO223" s="45"/>
      <c r="JRP223" s="45"/>
      <c r="JRQ223" s="45"/>
      <c r="JRR223" s="45"/>
      <c r="JRS223" s="45"/>
      <c r="JRT223" s="45"/>
      <c r="JRU223" s="45"/>
      <c r="JRV223" s="45"/>
      <c r="JRW223" s="45"/>
      <c r="JRX223" s="45"/>
      <c r="JRY223" s="45"/>
      <c r="JRZ223" s="45"/>
      <c r="JSA223" s="45"/>
      <c r="JSB223" s="45"/>
      <c r="JSC223" s="45"/>
      <c r="JSD223" s="45"/>
      <c r="JSE223" s="45"/>
      <c r="JSF223" s="45"/>
      <c r="JSG223" s="45"/>
      <c r="JSH223" s="45"/>
      <c r="JSI223" s="45"/>
      <c r="JSJ223" s="45"/>
      <c r="JSK223" s="45"/>
      <c r="JSL223" s="45"/>
      <c r="JSM223" s="45"/>
      <c r="JSN223" s="45"/>
      <c r="JSO223" s="45"/>
      <c r="JSP223" s="45"/>
      <c r="JSQ223" s="45"/>
      <c r="JSR223" s="45"/>
      <c r="JSS223" s="45"/>
      <c r="JST223" s="45"/>
      <c r="JSU223" s="45"/>
      <c r="JSV223" s="45"/>
      <c r="JSW223" s="45"/>
      <c r="JSX223" s="45"/>
      <c r="JSY223" s="45"/>
      <c r="JSZ223" s="45"/>
      <c r="JTA223" s="45"/>
      <c r="JTB223" s="45"/>
      <c r="JTC223" s="45"/>
      <c r="JTD223" s="45"/>
      <c r="JTE223" s="45"/>
      <c r="JTF223" s="45"/>
      <c r="JTG223" s="45"/>
      <c r="JTH223" s="45"/>
      <c r="JTI223" s="45"/>
      <c r="JTJ223" s="45"/>
      <c r="JTK223" s="45"/>
      <c r="JTL223" s="45"/>
      <c r="JTM223" s="45"/>
      <c r="JTN223" s="45"/>
      <c r="JTO223" s="45"/>
      <c r="JTP223" s="45"/>
      <c r="JTQ223" s="45"/>
      <c r="JTR223" s="45"/>
      <c r="JTS223" s="45"/>
      <c r="JTT223" s="45"/>
      <c r="JTU223" s="45"/>
      <c r="JTV223" s="45"/>
      <c r="JTW223" s="45"/>
      <c r="JTX223" s="45"/>
      <c r="JTY223" s="45"/>
      <c r="JTZ223" s="45"/>
      <c r="JUA223" s="45"/>
      <c r="JUB223" s="45"/>
      <c r="JUC223" s="45"/>
      <c r="JUD223" s="45"/>
      <c r="JUE223" s="45"/>
      <c r="JUF223" s="45"/>
      <c r="JUG223" s="45"/>
      <c r="JUH223" s="45"/>
      <c r="JUI223" s="45"/>
      <c r="JUJ223" s="45"/>
      <c r="JUK223" s="45"/>
      <c r="JUL223" s="45"/>
      <c r="JUM223" s="45"/>
      <c r="JUN223" s="45"/>
      <c r="JUO223" s="45"/>
      <c r="JUP223" s="45"/>
      <c r="JUQ223" s="45"/>
      <c r="JUR223" s="45"/>
      <c r="JUS223" s="45"/>
      <c r="JUT223" s="45"/>
      <c r="JUU223" s="45"/>
      <c r="JUV223" s="45"/>
      <c r="JUW223" s="45"/>
      <c r="JUX223" s="45"/>
      <c r="JUY223" s="45"/>
      <c r="JUZ223" s="45"/>
      <c r="JVA223" s="45"/>
      <c r="JVB223" s="45"/>
      <c r="JVC223" s="45"/>
      <c r="JVD223" s="45"/>
      <c r="JVE223" s="45"/>
      <c r="JVF223" s="45"/>
      <c r="JVG223" s="45"/>
      <c r="JVH223" s="45"/>
      <c r="JVI223" s="45"/>
      <c r="JVJ223" s="45"/>
      <c r="JVK223" s="45"/>
      <c r="JVL223" s="45"/>
      <c r="JVM223" s="45"/>
      <c r="JVN223" s="45"/>
      <c r="JVO223" s="45"/>
      <c r="JVP223" s="45"/>
      <c r="JVQ223" s="45"/>
      <c r="JVR223" s="45"/>
      <c r="JVS223" s="45"/>
      <c r="JVT223" s="45"/>
      <c r="JVU223" s="45"/>
      <c r="JVV223" s="45"/>
      <c r="JVW223" s="45"/>
      <c r="JVX223" s="45"/>
      <c r="JVY223" s="45"/>
      <c r="JVZ223" s="45"/>
      <c r="JWA223" s="45"/>
      <c r="JWB223" s="45"/>
      <c r="JWC223" s="45"/>
      <c r="JWD223" s="45"/>
      <c r="JWE223" s="45"/>
      <c r="JWF223" s="45"/>
      <c r="JWG223" s="45"/>
      <c r="JWH223" s="45"/>
      <c r="JWI223" s="45"/>
      <c r="JWJ223" s="45"/>
      <c r="JWK223" s="45"/>
      <c r="JWL223" s="45"/>
      <c r="JWM223" s="45"/>
      <c r="JWN223" s="45"/>
      <c r="JWO223" s="45"/>
      <c r="JWP223" s="45"/>
      <c r="JWQ223" s="45"/>
      <c r="JWR223" s="45"/>
      <c r="JWS223" s="45"/>
      <c r="JWT223" s="45"/>
      <c r="JWU223" s="45"/>
      <c r="JWV223" s="45"/>
      <c r="JWW223" s="45"/>
      <c r="JWX223" s="45"/>
      <c r="JWY223" s="45"/>
      <c r="JWZ223" s="45"/>
      <c r="JXA223" s="45"/>
      <c r="JXB223" s="45"/>
      <c r="JXC223" s="45"/>
      <c r="JXD223" s="45"/>
      <c r="JXE223" s="45"/>
      <c r="JXF223" s="45"/>
      <c r="JXG223" s="45"/>
      <c r="JXH223" s="45"/>
      <c r="JXI223" s="45"/>
      <c r="JXJ223" s="45"/>
      <c r="JXK223" s="45"/>
      <c r="JXL223" s="45"/>
      <c r="JXM223" s="45"/>
      <c r="JXN223" s="45"/>
      <c r="JXO223" s="45"/>
      <c r="JXP223" s="45"/>
      <c r="JXQ223" s="45"/>
      <c r="JXR223" s="45"/>
      <c r="JXS223" s="45"/>
      <c r="JXT223" s="45"/>
      <c r="JXU223" s="45"/>
      <c r="JXV223" s="45"/>
      <c r="JXW223" s="45"/>
      <c r="JXX223" s="45"/>
      <c r="JXY223" s="45"/>
      <c r="JXZ223" s="45"/>
      <c r="JYA223" s="45"/>
      <c r="JYB223" s="45"/>
      <c r="JYC223" s="45"/>
      <c r="JYD223" s="45"/>
      <c r="JYE223" s="45"/>
      <c r="JYF223" s="45"/>
      <c r="JYG223" s="45"/>
      <c r="JYH223" s="45"/>
      <c r="JYI223" s="45"/>
      <c r="JYJ223" s="45"/>
      <c r="JYK223" s="45"/>
      <c r="JYL223" s="45"/>
      <c r="JYM223" s="45"/>
      <c r="JYN223" s="45"/>
      <c r="JYO223" s="45"/>
      <c r="JYP223" s="45"/>
      <c r="JYQ223" s="45"/>
      <c r="JYR223" s="45"/>
      <c r="JYS223" s="45"/>
      <c r="JYT223" s="45"/>
      <c r="JYU223" s="45"/>
      <c r="JYV223" s="45"/>
      <c r="JYW223" s="45"/>
      <c r="JYX223" s="45"/>
      <c r="JYY223" s="45"/>
      <c r="JYZ223" s="45"/>
      <c r="JZA223" s="45"/>
      <c r="JZB223" s="45"/>
      <c r="JZC223" s="45"/>
      <c r="JZD223" s="45"/>
      <c r="JZE223" s="45"/>
      <c r="JZF223" s="45"/>
      <c r="JZG223" s="45"/>
      <c r="JZH223" s="45"/>
      <c r="JZI223" s="45"/>
      <c r="JZJ223" s="45"/>
      <c r="JZK223" s="45"/>
      <c r="JZL223" s="45"/>
      <c r="JZM223" s="45"/>
      <c r="JZN223" s="45"/>
      <c r="JZO223" s="45"/>
      <c r="JZP223" s="45"/>
      <c r="JZQ223" s="45"/>
      <c r="JZR223" s="45"/>
      <c r="JZS223" s="45"/>
      <c r="JZT223" s="45"/>
      <c r="JZU223" s="45"/>
      <c r="JZV223" s="45"/>
      <c r="JZW223" s="45"/>
      <c r="JZX223" s="45"/>
      <c r="JZY223" s="45"/>
      <c r="JZZ223" s="45"/>
      <c r="KAA223" s="45"/>
      <c r="KAB223" s="45"/>
      <c r="KAC223" s="45"/>
      <c r="KAD223" s="45"/>
      <c r="KAE223" s="45"/>
      <c r="KAF223" s="45"/>
      <c r="KAG223" s="45"/>
      <c r="KAH223" s="45"/>
      <c r="KAI223" s="45"/>
      <c r="KAJ223" s="45"/>
      <c r="KAK223" s="45"/>
      <c r="KAL223" s="45"/>
      <c r="KAM223" s="45"/>
      <c r="KAN223" s="45"/>
      <c r="KAO223" s="45"/>
      <c r="KAP223" s="45"/>
      <c r="KAQ223" s="45"/>
      <c r="KAR223" s="45"/>
      <c r="KAS223" s="45"/>
      <c r="KAT223" s="45"/>
      <c r="KAU223" s="45"/>
      <c r="KAV223" s="45"/>
      <c r="KAW223" s="45"/>
      <c r="KAX223" s="45"/>
      <c r="KAY223" s="45"/>
      <c r="KAZ223" s="45"/>
      <c r="KBA223" s="45"/>
      <c r="KBB223" s="45"/>
      <c r="KBC223" s="45"/>
      <c r="KBD223" s="45"/>
      <c r="KBE223" s="45"/>
      <c r="KBF223" s="45"/>
      <c r="KBG223" s="45"/>
      <c r="KBH223" s="45"/>
      <c r="KBI223" s="45"/>
      <c r="KBJ223" s="45"/>
      <c r="KBK223" s="45"/>
      <c r="KBL223" s="45"/>
      <c r="KBM223" s="45"/>
      <c r="KBN223" s="45"/>
      <c r="KBO223" s="45"/>
      <c r="KBP223" s="45"/>
      <c r="KBQ223" s="45"/>
      <c r="KBR223" s="45"/>
      <c r="KBS223" s="45"/>
      <c r="KBT223" s="45"/>
      <c r="KBU223" s="45"/>
      <c r="KBV223" s="45"/>
      <c r="KBW223" s="45"/>
      <c r="KBX223" s="45"/>
      <c r="KBY223" s="45"/>
      <c r="KBZ223" s="45"/>
      <c r="KCA223" s="45"/>
      <c r="KCB223" s="45"/>
      <c r="KCC223" s="45"/>
      <c r="KCD223" s="45"/>
      <c r="KCE223" s="45"/>
      <c r="KCF223" s="45"/>
      <c r="KCG223" s="45"/>
      <c r="KCH223" s="45"/>
      <c r="KCI223" s="45"/>
      <c r="KCJ223" s="45"/>
      <c r="KCK223" s="45"/>
      <c r="KCL223" s="45"/>
      <c r="KCM223" s="45"/>
      <c r="KCN223" s="45"/>
      <c r="KCO223" s="45"/>
      <c r="KCP223" s="45"/>
      <c r="KCQ223" s="45"/>
      <c r="KCR223" s="45"/>
      <c r="KCS223" s="45"/>
      <c r="KCT223" s="45"/>
      <c r="KCU223" s="45"/>
      <c r="KCV223" s="45"/>
      <c r="KCW223" s="45"/>
      <c r="KCX223" s="45"/>
      <c r="KCY223" s="45"/>
      <c r="KCZ223" s="45"/>
      <c r="KDA223" s="45"/>
      <c r="KDB223" s="45"/>
      <c r="KDC223" s="45"/>
      <c r="KDD223" s="45"/>
      <c r="KDE223" s="45"/>
      <c r="KDF223" s="45"/>
      <c r="KDG223" s="45"/>
      <c r="KDH223" s="45"/>
      <c r="KDI223" s="45"/>
      <c r="KDJ223" s="45"/>
      <c r="KDK223" s="45"/>
      <c r="KDL223" s="45"/>
      <c r="KDM223" s="45"/>
      <c r="KDN223" s="45"/>
      <c r="KDO223" s="45"/>
      <c r="KDP223" s="45"/>
      <c r="KDQ223" s="45"/>
      <c r="KDR223" s="45"/>
      <c r="KDS223" s="45"/>
      <c r="KDT223" s="45"/>
      <c r="KDU223" s="45"/>
      <c r="KDV223" s="45"/>
      <c r="KDW223" s="45"/>
      <c r="KDX223" s="45"/>
      <c r="KDY223" s="45"/>
      <c r="KDZ223" s="45"/>
      <c r="KEA223" s="45"/>
      <c r="KEB223" s="45"/>
      <c r="KEC223" s="45"/>
      <c r="KED223" s="45"/>
      <c r="KEE223" s="45"/>
      <c r="KEF223" s="45"/>
      <c r="KEG223" s="45"/>
      <c r="KEH223" s="45"/>
      <c r="KEI223" s="45"/>
      <c r="KEJ223" s="45"/>
      <c r="KEK223" s="45"/>
      <c r="KEL223" s="45"/>
      <c r="KEM223" s="45"/>
      <c r="KEN223" s="45"/>
      <c r="KEO223" s="45"/>
      <c r="KEP223" s="45"/>
      <c r="KEQ223" s="45"/>
      <c r="KER223" s="45"/>
      <c r="KES223" s="45"/>
      <c r="KET223" s="45"/>
      <c r="KEU223" s="45"/>
      <c r="KEV223" s="45"/>
      <c r="KEW223" s="45"/>
      <c r="KEX223" s="45"/>
      <c r="KEY223" s="45"/>
      <c r="KEZ223" s="45"/>
      <c r="KFA223" s="45"/>
      <c r="KFB223" s="45"/>
      <c r="KFC223" s="45"/>
      <c r="KFD223" s="45"/>
      <c r="KFE223" s="45"/>
      <c r="KFF223" s="45"/>
      <c r="KFG223" s="45"/>
      <c r="KFH223" s="45"/>
      <c r="KFI223" s="45"/>
      <c r="KFJ223" s="45"/>
      <c r="KFK223" s="45"/>
      <c r="KFL223" s="45"/>
      <c r="KFM223" s="45"/>
      <c r="KFN223" s="45"/>
      <c r="KFO223" s="45"/>
      <c r="KFP223" s="45"/>
      <c r="KFQ223" s="45"/>
      <c r="KFR223" s="45"/>
      <c r="KFS223" s="45"/>
      <c r="KFT223" s="45"/>
      <c r="KFU223" s="45"/>
      <c r="KFV223" s="45"/>
      <c r="KFW223" s="45"/>
      <c r="KFX223" s="45"/>
      <c r="KFY223" s="45"/>
      <c r="KFZ223" s="45"/>
      <c r="KGA223" s="45"/>
      <c r="KGB223" s="45"/>
      <c r="KGC223" s="45"/>
      <c r="KGD223" s="45"/>
      <c r="KGE223" s="45"/>
      <c r="KGF223" s="45"/>
      <c r="KGG223" s="45"/>
      <c r="KGH223" s="45"/>
      <c r="KGI223" s="45"/>
      <c r="KGJ223" s="45"/>
      <c r="KGK223" s="45"/>
      <c r="KGL223" s="45"/>
      <c r="KGM223" s="45"/>
      <c r="KGN223" s="45"/>
      <c r="KGO223" s="45"/>
      <c r="KGP223" s="45"/>
      <c r="KGQ223" s="45"/>
      <c r="KGR223" s="45"/>
      <c r="KGS223" s="45"/>
      <c r="KGT223" s="45"/>
      <c r="KGU223" s="45"/>
      <c r="KGV223" s="45"/>
      <c r="KGW223" s="45"/>
      <c r="KGX223" s="45"/>
      <c r="KGY223" s="45"/>
      <c r="KGZ223" s="45"/>
      <c r="KHA223" s="45"/>
      <c r="KHB223" s="45"/>
      <c r="KHC223" s="45"/>
      <c r="KHD223" s="45"/>
      <c r="KHE223" s="45"/>
      <c r="KHF223" s="45"/>
      <c r="KHG223" s="45"/>
      <c r="KHH223" s="45"/>
      <c r="KHI223" s="45"/>
      <c r="KHJ223" s="45"/>
      <c r="KHK223" s="45"/>
      <c r="KHL223" s="45"/>
      <c r="KHM223" s="45"/>
      <c r="KHN223" s="45"/>
      <c r="KHO223" s="45"/>
      <c r="KHP223" s="45"/>
      <c r="KHQ223" s="45"/>
      <c r="KHR223" s="45"/>
      <c r="KHS223" s="45"/>
      <c r="KHT223" s="45"/>
      <c r="KHU223" s="45"/>
      <c r="KHV223" s="45"/>
      <c r="KHW223" s="45"/>
      <c r="KHX223" s="45"/>
      <c r="KHY223" s="45"/>
      <c r="KHZ223" s="45"/>
      <c r="KIA223" s="45"/>
      <c r="KIB223" s="45"/>
      <c r="KIC223" s="45"/>
      <c r="KID223" s="45"/>
      <c r="KIE223" s="45"/>
      <c r="KIF223" s="45"/>
      <c r="KIG223" s="45"/>
      <c r="KIH223" s="45"/>
      <c r="KII223" s="45"/>
      <c r="KIJ223" s="45"/>
      <c r="KIK223" s="45"/>
      <c r="KIL223" s="45"/>
      <c r="KIM223" s="45"/>
      <c r="KIN223" s="45"/>
      <c r="KIO223" s="45"/>
      <c r="KIP223" s="45"/>
      <c r="KIQ223" s="45"/>
      <c r="KIR223" s="45"/>
      <c r="KIS223" s="45"/>
      <c r="KIT223" s="45"/>
      <c r="KIU223" s="45"/>
      <c r="KIV223" s="45"/>
      <c r="KIW223" s="45"/>
      <c r="KIX223" s="45"/>
      <c r="KIY223" s="45"/>
      <c r="KIZ223" s="45"/>
      <c r="KJA223" s="45"/>
      <c r="KJB223" s="45"/>
      <c r="KJC223" s="45"/>
      <c r="KJD223" s="45"/>
      <c r="KJE223" s="45"/>
      <c r="KJF223" s="45"/>
      <c r="KJG223" s="45"/>
      <c r="KJH223" s="45"/>
      <c r="KJI223" s="45"/>
      <c r="KJJ223" s="45"/>
      <c r="KJK223" s="45"/>
      <c r="KJL223" s="45"/>
      <c r="KJM223" s="45"/>
      <c r="KJN223" s="45"/>
      <c r="KJO223" s="45"/>
      <c r="KJP223" s="45"/>
      <c r="KJQ223" s="45"/>
      <c r="KJR223" s="45"/>
      <c r="KJS223" s="45"/>
      <c r="KJT223" s="45"/>
      <c r="KJU223" s="45"/>
      <c r="KJV223" s="45"/>
      <c r="KJW223" s="45"/>
      <c r="KJX223" s="45"/>
      <c r="KJY223" s="45"/>
      <c r="KJZ223" s="45"/>
      <c r="KKA223" s="45"/>
      <c r="KKB223" s="45"/>
      <c r="KKC223" s="45"/>
      <c r="KKD223" s="45"/>
      <c r="KKE223" s="45"/>
      <c r="KKF223" s="45"/>
      <c r="KKG223" s="45"/>
      <c r="KKH223" s="45"/>
      <c r="KKI223" s="45"/>
      <c r="KKJ223" s="45"/>
      <c r="KKK223" s="45"/>
      <c r="KKL223" s="45"/>
      <c r="KKM223" s="45"/>
      <c r="KKN223" s="45"/>
      <c r="KKO223" s="45"/>
      <c r="KKP223" s="45"/>
      <c r="KKQ223" s="45"/>
      <c r="KKR223" s="45"/>
      <c r="KKS223" s="45"/>
      <c r="KKT223" s="45"/>
      <c r="KKU223" s="45"/>
      <c r="KKV223" s="45"/>
      <c r="KKW223" s="45"/>
      <c r="KKX223" s="45"/>
      <c r="KKY223" s="45"/>
      <c r="KKZ223" s="45"/>
      <c r="KLA223" s="45"/>
      <c r="KLB223" s="45"/>
      <c r="KLC223" s="45"/>
      <c r="KLD223" s="45"/>
      <c r="KLE223" s="45"/>
      <c r="KLF223" s="45"/>
      <c r="KLG223" s="45"/>
      <c r="KLH223" s="45"/>
      <c r="KLI223" s="45"/>
      <c r="KLJ223" s="45"/>
      <c r="KLK223" s="45"/>
      <c r="KLL223" s="45"/>
      <c r="KLM223" s="45"/>
      <c r="KLN223" s="45"/>
      <c r="KLO223" s="45"/>
      <c r="KLP223" s="45"/>
      <c r="KLQ223" s="45"/>
      <c r="KLR223" s="45"/>
      <c r="KLS223" s="45"/>
      <c r="KLT223" s="45"/>
      <c r="KLU223" s="45"/>
      <c r="KLV223" s="45"/>
      <c r="KLW223" s="45"/>
      <c r="KLX223" s="45"/>
      <c r="KLY223" s="45"/>
      <c r="KLZ223" s="45"/>
      <c r="KMA223" s="45"/>
      <c r="KMB223" s="45"/>
      <c r="KMC223" s="45"/>
      <c r="KMD223" s="45"/>
      <c r="KME223" s="45"/>
      <c r="KMF223" s="45"/>
      <c r="KMG223" s="45"/>
      <c r="KMH223" s="45"/>
      <c r="KMI223" s="45"/>
      <c r="KMJ223" s="45"/>
      <c r="KMK223" s="45"/>
      <c r="KML223" s="45"/>
      <c r="KMM223" s="45"/>
      <c r="KMN223" s="45"/>
      <c r="KMO223" s="45"/>
      <c r="KMP223" s="45"/>
      <c r="KMQ223" s="45"/>
      <c r="KMR223" s="45"/>
      <c r="KMS223" s="45"/>
      <c r="KMT223" s="45"/>
      <c r="KMU223" s="45"/>
      <c r="KMV223" s="45"/>
      <c r="KMW223" s="45"/>
      <c r="KMX223" s="45"/>
      <c r="KMY223" s="45"/>
      <c r="KMZ223" s="45"/>
      <c r="KNA223" s="45"/>
      <c r="KNB223" s="45"/>
      <c r="KNC223" s="45"/>
      <c r="KND223" s="45"/>
      <c r="KNE223" s="45"/>
      <c r="KNF223" s="45"/>
      <c r="KNG223" s="45"/>
      <c r="KNH223" s="45"/>
      <c r="KNI223" s="45"/>
      <c r="KNJ223" s="45"/>
      <c r="KNK223" s="45"/>
      <c r="KNL223" s="45"/>
      <c r="KNM223" s="45"/>
      <c r="KNN223" s="45"/>
      <c r="KNO223" s="45"/>
      <c r="KNP223" s="45"/>
      <c r="KNQ223" s="45"/>
      <c r="KNR223" s="45"/>
      <c r="KNS223" s="45"/>
      <c r="KNT223" s="45"/>
      <c r="KNU223" s="45"/>
      <c r="KNV223" s="45"/>
      <c r="KNW223" s="45"/>
      <c r="KNX223" s="45"/>
      <c r="KNY223" s="45"/>
      <c r="KNZ223" s="45"/>
      <c r="KOA223" s="45"/>
      <c r="KOB223" s="45"/>
      <c r="KOC223" s="45"/>
      <c r="KOD223" s="45"/>
      <c r="KOE223" s="45"/>
      <c r="KOF223" s="45"/>
      <c r="KOG223" s="45"/>
      <c r="KOH223" s="45"/>
      <c r="KOI223" s="45"/>
      <c r="KOJ223" s="45"/>
      <c r="KOK223" s="45"/>
      <c r="KOL223" s="45"/>
      <c r="KOM223" s="45"/>
      <c r="KON223" s="45"/>
      <c r="KOO223" s="45"/>
      <c r="KOP223" s="45"/>
      <c r="KOQ223" s="45"/>
      <c r="KOR223" s="45"/>
      <c r="KOS223" s="45"/>
      <c r="KOT223" s="45"/>
      <c r="KOU223" s="45"/>
      <c r="KOV223" s="45"/>
      <c r="KOW223" s="45"/>
      <c r="KOX223" s="45"/>
      <c r="KOY223" s="45"/>
      <c r="KOZ223" s="45"/>
      <c r="KPA223" s="45"/>
      <c r="KPB223" s="45"/>
      <c r="KPC223" s="45"/>
      <c r="KPD223" s="45"/>
      <c r="KPE223" s="45"/>
      <c r="KPF223" s="45"/>
      <c r="KPG223" s="45"/>
      <c r="KPH223" s="45"/>
      <c r="KPI223" s="45"/>
      <c r="KPJ223" s="45"/>
      <c r="KPK223" s="45"/>
      <c r="KPL223" s="45"/>
      <c r="KPM223" s="45"/>
      <c r="KPN223" s="45"/>
      <c r="KPO223" s="45"/>
      <c r="KPP223" s="45"/>
      <c r="KPQ223" s="45"/>
      <c r="KPR223" s="45"/>
      <c r="KPS223" s="45"/>
      <c r="KPT223" s="45"/>
      <c r="KPU223" s="45"/>
      <c r="KPV223" s="45"/>
      <c r="KPW223" s="45"/>
      <c r="KPX223" s="45"/>
      <c r="KPY223" s="45"/>
      <c r="KPZ223" s="45"/>
      <c r="KQA223" s="45"/>
      <c r="KQB223" s="45"/>
      <c r="KQC223" s="45"/>
      <c r="KQD223" s="45"/>
      <c r="KQE223" s="45"/>
      <c r="KQF223" s="45"/>
      <c r="KQG223" s="45"/>
      <c r="KQH223" s="45"/>
      <c r="KQI223" s="45"/>
      <c r="KQJ223" s="45"/>
      <c r="KQK223" s="45"/>
      <c r="KQL223" s="45"/>
      <c r="KQM223" s="45"/>
      <c r="KQN223" s="45"/>
      <c r="KQO223" s="45"/>
      <c r="KQP223" s="45"/>
      <c r="KQQ223" s="45"/>
      <c r="KQR223" s="45"/>
      <c r="KQS223" s="45"/>
      <c r="KQT223" s="45"/>
      <c r="KQU223" s="45"/>
      <c r="KQV223" s="45"/>
      <c r="KQW223" s="45"/>
      <c r="KQX223" s="45"/>
      <c r="KQY223" s="45"/>
      <c r="KQZ223" s="45"/>
      <c r="KRA223" s="45"/>
      <c r="KRB223" s="45"/>
      <c r="KRC223" s="45"/>
      <c r="KRD223" s="45"/>
      <c r="KRE223" s="45"/>
      <c r="KRF223" s="45"/>
      <c r="KRG223" s="45"/>
      <c r="KRH223" s="45"/>
      <c r="KRI223" s="45"/>
      <c r="KRJ223" s="45"/>
      <c r="KRK223" s="45"/>
      <c r="KRL223" s="45"/>
      <c r="KRM223" s="45"/>
      <c r="KRN223" s="45"/>
      <c r="KRO223" s="45"/>
      <c r="KRP223" s="45"/>
      <c r="KRQ223" s="45"/>
      <c r="KRR223" s="45"/>
      <c r="KRS223" s="45"/>
      <c r="KRT223" s="45"/>
      <c r="KRU223" s="45"/>
      <c r="KRV223" s="45"/>
      <c r="KRW223" s="45"/>
      <c r="KRX223" s="45"/>
      <c r="KRY223" s="45"/>
      <c r="KRZ223" s="45"/>
      <c r="KSA223" s="45"/>
      <c r="KSB223" s="45"/>
      <c r="KSC223" s="45"/>
      <c r="KSD223" s="45"/>
      <c r="KSE223" s="45"/>
      <c r="KSF223" s="45"/>
      <c r="KSG223" s="45"/>
      <c r="KSH223" s="45"/>
      <c r="KSI223" s="45"/>
      <c r="KSJ223" s="45"/>
      <c r="KSK223" s="45"/>
      <c r="KSL223" s="45"/>
      <c r="KSM223" s="45"/>
      <c r="KSN223" s="45"/>
      <c r="KSO223" s="45"/>
      <c r="KSP223" s="45"/>
      <c r="KSQ223" s="45"/>
      <c r="KSR223" s="45"/>
      <c r="KSS223" s="45"/>
      <c r="KST223" s="45"/>
      <c r="KSU223" s="45"/>
      <c r="KSV223" s="45"/>
      <c r="KSW223" s="45"/>
      <c r="KSX223" s="45"/>
      <c r="KSY223" s="45"/>
      <c r="KSZ223" s="45"/>
      <c r="KTA223" s="45"/>
      <c r="KTB223" s="45"/>
      <c r="KTC223" s="45"/>
      <c r="KTD223" s="45"/>
      <c r="KTE223" s="45"/>
      <c r="KTF223" s="45"/>
      <c r="KTG223" s="45"/>
      <c r="KTH223" s="45"/>
      <c r="KTI223" s="45"/>
      <c r="KTJ223" s="45"/>
      <c r="KTK223" s="45"/>
      <c r="KTL223" s="45"/>
      <c r="KTM223" s="45"/>
      <c r="KTN223" s="45"/>
      <c r="KTO223" s="45"/>
      <c r="KTP223" s="45"/>
      <c r="KTQ223" s="45"/>
      <c r="KTR223" s="45"/>
      <c r="KTS223" s="45"/>
      <c r="KTT223" s="45"/>
      <c r="KTU223" s="45"/>
      <c r="KTV223" s="45"/>
      <c r="KTW223" s="45"/>
      <c r="KTX223" s="45"/>
      <c r="KTY223" s="45"/>
      <c r="KTZ223" s="45"/>
      <c r="KUA223" s="45"/>
      <c r="KUB223" s="45"/>
      <c r="KUC223" s="45"/>
      <c r="KUD223" s="45"/>
      <c r="KUE223" s="45"/>
      <c r="KUF223" s="45"/>
      <c r="KUG223" s="45"/>
      <c r="KUH223" s="45"/>
      <c r="KUI223" s="45"/>
      <c r="KUJ223" s="45"/>
      <c r="KUK223" s="45"/>
      <c r="KUL223" s="45"/>
      <c r="KUM223" s="45"/>
      <c r="KUN223" s="45"/>
      <c r="KUO223" s="45"/>
      <c r="KUP223" s="45"/>
      <c r="KUQ223" s="45"/>
      <c r="KUR223" s="45"/>
      <c r="KUS223" s="45"/>
      <c r="KUT223" s="45"/>
      <c r="KUU223" s="45"/>
      <c r="KUV223" s="45"/>
      <c r="KUW223" s="45"/>
      <c r="KUX223" s="45"/>
      <c r="KUY223" s="45"/>
      <c r="KUZ223" s="45"/>
      <c r="KVA223" s="45"/>
      <c r="KVB223" s="45"/>
      <c r="KVC223" s="45"/>
      <c r="KVD223" s="45"/>
      <c r="KVE223" s="45"/>
      <c r="KVF223" s="45"/>
      <c r="KVG223" s="45"/>
      <c r="KVH223" s="45"/>
      <c r="KVI223" s="45"/>
      <c r="KVJ223" s="45"/>
      <c r="KVK223" s="45"/>
      <c r="KVL223" s="45"/>
      <c r="KVM223" s="45"/>
      <c r="KVN223" s="45"/>
      <c r="KVO223" s="45"/>
      <c r="KVP223" s="45"/>
      <c r="KVQ223" s="45"/>
      <c r="KVR223" s="45"/>
      <c r="KVS223" s="45"/>
      <c r="KVT223" s="45"/>
      <c r="KVU223" s="45"/>
      <c r="KVV223" s="45"/>
      <c r="KVW223" s="45"/>
      <c r="KVX223" s="45"/>
      <c r="KVY223" s="45"/>
      <c r="KVZ223" s="45"/>
      <c r="KWA223" s="45"/>
      <c r="KWB223" s="45"/>
      <c r="KWC223" s="45"/>
      <c r="KWD223" s="45"/>
      <c r="KWE223" s="45"/>
      <c r="KWF223" s="45"/>
      <c r="KWG223" s="45"/>
      <c r="KWH223" s="45"/>
      <c r="KWI223" s="45"/>
      <c r="KWJ223" s="45"/>
      <c r="KWK223" s="45"/>
      <c r="KWL223" s="45"/>
      <c r="KWM223" s="45"/>
      <c r="KWN223" s="45"/>
      <c r="KWO223" s="45"/>
      <c r="KWP223" s="45"/>
      <c r="KWQ223" s="45"/>
      <c r="KWR223" s="45"/>
      <c r="KWS223" s="45"/>
      <c r="KWT223" s="45"/>
      <c r="KWU223" s="45"/>
      <c r="KWV223" s="45"/>
      <c r="KWW223" s="45"/>
      <c r="KWX223" s="45"/>
      <c r="KWY223" s="45"/>
      <c r="KWZ223" s="45"/>
      <c r="KXA223" s="45"/>
      <c r="KXB223" s="45"/>
      <c r="KXC223" s="45"/>
      <c r="KXD223" s="45"/>
      <c r="KXE223" s="45"/>
      <c r="KXF223" s="45"/>
      <c r="KXG223" s="45"/>
      <c r="KXH223" s="45"/>
      <c r="KXI223" s="45"/>
      <c r="KXJ223" s="45"/>
      <c r="KXK223" s="45"/>
      <c r="KXL223" s="45"/>
      <c r="KXM223" s="45"/>
      <c r="KXN223" s="45"/>
      <c r="KXO223" s="45"/>
      <c r="KXP223" s="45"/>
      <c r="KXQ223" s="45"/>
      <c r="KXR223" s="45"/>
      <c r="KXS223" s="45"/>
      <c r="KXT223" s="45"/>
      <c r="KXU223" s="45"/>
      <c r="KXV223" s="45"/>
      <c r="KXW223" s="45"/>
      <c r="KXX223" s="45"/>
      <c r="KXY223" s="45"/>
      <c r="KXZ223" s="45"/>
      <c r="KYA223" s="45"/>
      <c r="KYB223" s="45"/>
      <c r="KYC223" s="45"/>
      <c r="KYD223" s="45"/>
      <c r="KYE223" s="45"/>
      <c r="KYF223" s="45"/>
      <c r="KYG223" s="45"/>
      <c r="KYH223" s="45"/>
      <c r="KYI223" s="45"/>
      <c r="KYJ223" s="45"/>
      <c r="KYK223" s="45"/>
      <c r="KYL223" s="45"/>
      <c r="KYM223" s="45"/>
      <c r="KYN223" s="45"/>
      <c r="KYO223" s="45"/>
      <c r="KYP223" s="45"/>
      <c r="KYQ223" s="45"/>
      <c r="KYR223" s="45"/>
      <c r="KYS223" s="45"/>
      <c r="KYT223" s="45"/>
      <c r="KYU223" s="45"/>
      <c r="KYV223" s="45"/>
      <c r="KYW223" s="45"/>
      <c r="KYX223" s="45"/>
      <c r="KYY223" s="45"/>
      <c r="KYZ223" s="45"/>
      <c r="KZA223" s="45"/>
      <c r="KZB223" s="45"/>
      <c r="KZC223" s="45"/>
      <c r="KZD223" s="45"/>
      <c r="KZE223" s="45"/>
      <c r="KZF223" s="45"/>
      <c r="KZG223" s="45"/>
      <c r="KZH223" s="45"/>
      <c r="KZI223" s="45"/>
      <c r="KZJ223" s="45"/>
      <c r="KZK223" s="45"/>
      <c r="KZL223" s="45"/>
      <c r="KZM223" s="45"/>
      <c r="KZN223" s="45"/>
      <c r="KZO223" s="45"/>
      <c r="KZP223" s="45"/>
      <c r="KZQ223" s="45"/>
      <c r="KZR223" s="45"/>
      <c r="KZS223" s="45"/>
      <c r="KZT223" s="45"/>
      <c r="KZU223" s="45"/>
      <c r="KZV223" s="45"/>
      <c r="KZW223" s="45"/>
      <c r="KZX223" s="45"/>
      <c r="KZY223" s="45"/>
      <c r="KZZ223" s="45"/>
      <c r="LAA223" s="45"/>
      <c r="LAB223" s="45"/>
      <c r="LAC223" s="45"/>
      <c r="LAD223" s="45"/>
      <c r="LAE223" s="45"/>
      <c r="LAF223" s="45"/>
      <c r="LAG223" s="45"/>
      <c r="LAH223" s="45"/>
      <c r="LAI223" s="45"/>
      <c r="LAJ223" s="45"/>
      <c r="LAK223" s="45"/>
      <c r="LAL223" s="45"/>
      <c r="LAM223" s="45"/>
      <c r="LAN223" s="45"/>
      <c r="LAO223" s="45"/>
      <c r="LAP223" s="45"/>
      <c r="LAQ223" s="45"/>
      <c r="LAR223" s="45"/>
      <c r="LAS223" s="45"/>
      <c r="LAT223" s="45"/>
      <c r="LAU223" s="45"/>
      <c r="LAV223" s="45"/>
      <c r="LAW223" s="45"/>
      <c r="LAX223" s="45"/>
      <c r="LAY223" s="45"/>
      <c r="LAZ223" s="45"/>
      <c r="LBA223" s="45"/>
      <c r="LBB223" s="45"/>
      <c r="LBC223" s="45"/>
      <c r="LBD223" s="45"/>
      <c r="LBE223" s="45"/>
      <c r="LBF223" s="45"/>
      <c r="LBG223" s="45"/>
      <c r="LBH223" s="45"/>
      <c r="LBI223" s="45"/>
      <c r="LBJ223" s="45"/>
      <c r="LBK223" s="45"/>
      <c r="LBL223" s="45"/>
      <c r="LBM223" s="45"/>
      <c r="LBN223" s="45"/>
      <c r="LBO223" s="45"/>
      <c r="LBP223" s="45"/>
      <c r="LBQ223" s="45"/>
      <c r="LBR223" s="45"/>
      <c r="LBS223" s="45"/>
      <c r="LBT223" s="45"/>
      <c r="LBU223" s="45"/>
      <c r="LBV223" s="45"/>
      <c r="LBW223" s="45"/>
      <c r="LBX223" s="45"/>
      <c r="LBY223" s="45"/>
      <c r="LBZ223" s="45"/>
      <c r="LCA223" s="45"/>
      <c r="LCB223" s="45"/>
      <c r="LCC223" s="45"/>
      <c r="LCD223" s="45"/>
      <c r="LCE223" s="45"/>
      <c r="LCF223" s="45"/>
      <c r="LCG223" s="45"/>
      <c r="LCH223" s="45"/>
      <c r="LCI223" s="45"/>
      <c r="LCJ223" s="45"/>
      <c r="LCK223" s="45"/>
      <c r="LCL223" s="45"/>
      <c r="LCM223" s="45"/>
      <c r="LCN223" s="45"/>
      <c r="LCO223" s="45"/>
      <c r="LCP223" s="45"/>
      <c r="LCQ223" s="45"/>
      <c r="LCR223" s="45"/>
      <c r="LCS223" s="45"/>
      <c r="LCT223" s="45"/>
      <c r="LCU223" s="45"/>
      <c r="LCV223" s="45"/>
      <c r="LCW223" s="45"/>
      <c r="LCX223" s="45"/>
      <c r="LCY223" s="45"/>
      <c r="LCZ223" s="45"/>
      <c r="LDA223" s="45"/>
      <c r="LDB223" s="45"/>
      <c r="LDC223" s="45"/>
      <c r="LDD223" s="45"/>
      <c r="LDE223" s="45"/>
      <c r="LDF223" s="45"/>
      <c r="LDG223" s="45"/>
      <c r="LDH223" s="45"/>
      <c r="LDI223" s="45"/>
      <c r="LDJ223" s="45"/>
      <c r="LDK223" s="45"/>
      <c r="LDL223" s="45"/>
      <c r="LDM223" s="45"/>
      <c r="LDN223" s="45"/>
      <c r="LDO223" s="45"/>
      <c r="LDP223" s="45"/>
      <c r="LDQ223" s="45"/>
      <c r="LDR223" s="45"/>
      <c r="LDS223" s="45"/>
      <c r="LDT223" s="45"/>
      <c r="LDU223" s="45"/>
      <c r="LDV223" s="45"/>
      <c r="LDW223" s="45"/>
      <c r="LDX223" s="45"/>
      <c r="LDY223" s="45"/>
      <c r="LDZ223" s="45"/>
      <c r="LEA223" s="45"/>
      <c r="LEB223" s="45"/>
      <c r="LEC223" s="45"/>
      <c r="LED223" s="45"/>
      <c r="LEE223" s="45"/>
      <c r="LEF223" s="45"/>
      <c r="LEG223" s="45"/>
      <c r="LEH223" s="45"/>
      <c r="LEI223" s="45"/>
      <c r="LEJ223" s="45"/>
      <c r="LEK223" s="45"/>
      <c r="LEL223" s="45"/>
      <c r="LEM223" s="45"/>
      <c r="LEN223" s="45"/>
      <c r="LEO223" s="45"/>
      <c r="LEP223" s="45"/>
      <c r="LEQ223" s="45"/>
      <c r="LER223" s="45"/>
      <c r="LES223" s="45"/>
      <c r="LET223" s="45"/>
      <c r="LEU223" s="45"/>
      <c r="LEV223" s="45"/>
      <c r="LEW223" s="45"/>
      <c r="LEX223" s="45"/>
      <c r="LEY223" s="45"/>
      <c r="LEZ223" s="45"/>
      <c r="LFA223" s="45"/>
      <c r="LFB223" s="45"/>
      <c r="LFC223" s="45"/>
      <c r="LFD223" s="45"/>
      <c r="LFE223" s="45"/>
      <c r="LFF223" s="45"/>
      <c r="LFG223" s="45"/>
      <c r="LFH223" s="45"/>
      <c r="LFI223" s="45"/>
      <c r="LFJ223" s="45"/>
      <c r="LFK223" s="45"/>
      <c r="LFL223" s="45"/>
      <c r="LFM223" s="45"/>
      <c r="LFN223" s="45"/>
      <c r="LFO223" s="45"/>
      <c r="LFP223" s="45"/>
      <c r="LFQ223" s="45"/>
      <c r="LFR223" s="45"/>
      <c r="LFS223" s="45"/>
      <c r="LFT223" s="45"/>
      <c r="LFU223" s="45"/>
      <c r="LFV223" s="45"/>
      <c r="LFW223" s="45"/>
      <c r="LFX223" s="45"/>
      <c r="LFY223" s="45"/>
      <c r="LFZ223" s="45"/>
      <c r="LGA223" s="45"/>
      <c r="LGB223" s="45"/>
      <c r="LGC223" s="45"/>
      <c r="LGD223" s="45"/>
      <c r="LGE223" s="45"/>
      <c r="LGF223" s="45"/>
      <c r="LGG223" s="45"/>
      <c r="LGH223" s="45"/>
      <c r="LGI223" s="45"/>
      <c r="LGJ223" s="45"/>
      <c r="LGK223" s="45"/>
      <c r="LGL223" s="45"/>
      <c r="LGM223" s="45"/>
      <c r="LGN223" s="45"/>
      <c r="LGO223" s="45"/>
      <c r="LGP223" s="45"/>
      <c r="LGQ223" s="45"/>
      <c r="LGR223" s="45"/>
      <c r="LGS223" s="45"/>
      <c r="LGT223" s="45"/>
      <c r="LGU223" s="45"/>
      <c r="LGV223" s="45"/>
      <c r="LGW223" s="45"/>
      <c r="LGX223" s="45"/>
      <c r="LGY223" s="45"/>
      <c r="LGZ223" s="45"/>
      <c r="LHA223" s="45"/>
      <c r="LHB223" s="45"/>
      <c r="LHC223" s="45"/>
      <c r="LHD223" s="45"/>
      <c r="LHE223" s="45"/>
      <c r="LHF223" s="45"/>
      <c r="LHG223" s="45"/>
      <c r="LHH223" s="45"/>
      <c r="LHI223" s="45"/>
      <c r="LHJ223" s="45"/>
      <c r="LHK223" s="45"/>
      <c r="LHL223" s="45"/>
      <c r="LHM223" s="45"/>
      <c r="LHN223" s="45"/>
      <c r="LHO223" s="45"/>
      <c r="LHP223" s="45"/>
      <c r="LHQ223" s="45"/>
      <c r="LHR223" s="45"/>
      <c r="LHS223" s="45"/>
      <c r="LHT223" s="45"/>
      <c r="LHU223" s="45"/>
      <c r="LHV223" s="45"/>
      <c r="LHW223" s="45"/>
      <c r="LHX223" s="45"/>
      <c r="LHY223" s="45"/>
      <c r="LHZ223" s="45"/>
      <c r="LIA223" s="45"/>
      <c r="LIB223" s="45"/>
      <c r="LIC223" s="45"/>
      <c r="LID223" s="45"/>
      <c r="LIE223" s="45"/>
      <c r="LIF223" s="45"/>
      <c r="LIG223" s="45"/>
      <c r="LIH223" s="45"/>
      <c r="LII223" s="45"/>
      <c r="LIJ223" s="45"/>
      <c r="LIK223" s="45"/>
      <c r="LIL223" s="45"/>
      <c r="LIM223" s="45"/>
      <c r="LIN223" s="45"/>
      <c r="LIO223" s="45"/>
      <c r="LIP223" s="45"/>
      <c r="LIQ223" s="45"/>
      <c r="LIR223" s="45"/>
      <c r="LIS223" s="45"/>
      <c r="LIT223" s="45"/>
      <c r="LIU223" s="45"/>
      <c r="LIV223" s="45"/>
      <c r="LIW223" s="45"/>
      <c r="LIX223" s="45"/>
      <c r="LIY223" s="45"/>
      <c r="LIZ223" s="45"/>
      <c r="LJA223" s="45"/>
      <c r="LJB223" s="45"/>
      <c r="LJC223" s="45"/>
      <c r="LJD223" s="45"/>
      <c r="LJE223" s="45"/>
      <c r="LJF223" s="45"/>
      <c r="LJG223" s="45"/>
      <c r="LJH223" s="45"/>
      <c r="LJI223" s="45"/>
      <c r="LJJ223" s="45"/>
      <c r="LJK223" s="45"/>
      <c r="LJL223" s="45"/>
      <c r="LJM223" s="45"/>
      <c r="LJN223" s="45"/>
      <c r="LJO223" s="45"/>
      <c r="LJP223" s="45"/>
      <c r="LJQ223" s="45"/>
      <c r="LJR223" s="45"/>
      <c r="LJS223" s="45"/>
      <c r="LJT223" s="45"/>
      <c r="LJU223" s="45"/>
      <c r="LJV223" s="45"/>
      <c r="LJW223" s="45"/>
      <c r="LJX223" s="45"/>
      <c r="LJY223" s="45"/>
      <c r="LJZ223" s="45"/>
      <c r="LKA223" s="45"/>
      <c r="LKB223" s="45"/>
      <c r="LKC223" s="45"/>
      <c r="LKD223" s="45"/>
      <c r="LKE223" s="45"/>
      <c r="LKF223" s="45"/>
      <c r="LKG223" s="45"/>
      <c r="LKH223" s="45"/>
      <c r="LKI223" s="45"/>
      <c r="LKJ223" s="45"/>
      <c r="LKK223" s="45"/>
      <c r="LKL223" s="45"/>
      <c r="LKM223" s="45"/>
      <c r="LKN223" s="45"/>
      <c r="LKO223" s="45"/>
      <c r="LKP223" s="45"/>
      <c r="LKQ223" s="45"/>
      <c r="LKR223" s="45"/>
      <c r="LKS223" s="45"/>
      <c r="LKT223" s="45"/>
      <c r="LKU223" s="45"/>
      <c r="LKV223" s="45"/>
      <c r="LKW223" s="45"/>
      <c r="LKX223" s="45"/>
      <c r="LKY223" s="45"/>
      <c r="LKZ223" s="45"/>
      <c r="LLA223" s="45"/>
      <c r="LLB223" s="45"/>
      <c r="LLC223" s="45"/>
      <c r="LLD223" s="45"/>
      <c r="LLE223" s="45"/>
      <c r="LLF223" s="45"/>
      <c r="LLG223" s="45"/>
      <c r="LLH223" s="45"/>
      <c r="LLI223" s="45"/>
      <c r="LLJ223" s="45"/>
      <c r="LLK223" s="45"/>
      <c r="LLL223" s="45"/>
      <c r="LLM223" s="45"/>
      <c r="LLN223" s="45"/>
      <c r="LLO223" s="45"/>
      <c r="LLP223" s="45"/>
      <c r="LLQ223" s="45"/>
      <c r="LLR223" s="45"/>
      <c r="LLS223" s="45"/>
      <c r="LLT223" s="45"/>
      <c r="LLU223" s="45"/>
      <c r="LLV223" s="45"/>
      <c r="LLW223" s="45"/>
      <c r="LLX223" s="45"/>
      <c r="LLY223" s="45"/>
      <c r="LLZ223" s="45"/>
      <c r="LMA223" s="45"/>
      <c r="LMB223" s="45"/>
      <c r="LMC223" s="45"/>
      <c r="LMD223" s="45"/>
      <c r="LME223" s="45"/>
      <c r="LMF223" s="45"/>
      <c r="LMG223" s="45"/>
      <c r="LMH223" s="45"/>
      <c r="LMI223" s="45"/>
      <c r="LMJ223" s="45"/>
      <c r="LMK223" s="45"/>
      <c r="LML223" s="45"/>
      <c r="LMM223" s="45"/>
      <c r="LMN223" s="45"/>
      <c r="LMO223" s="45"/>
      <c r="LMP223" s="45"/>
      <c r="LMQ223" s="45"/>
      <c r="LMR223" s="45"/>
      <c r="LMS223" s="45"/>
      <c r="LMT223" s="45"/>
      <c r="LMU223" s="45"/>
      <c r="LMV223" s="45"/>
      <c r="LMW223" s="45"/>
      <c r="LMX223" s="45"/>
      <c r="LMY223" s="45"/>
      <c r="LMZ223" s="45"/>
      <c r="LNA223" s="45"/>
      <c r="LNB223" s="45"/>
      <c r="LNC223" s="45"/>
      <c r="LND223" s="45"/>
      <c r="LNE223" s="45"/>
      <c r="LNF223" s="45"/>
      <c r="LNG223" s="45"/>
      <c r="LNH223" s="45"/>
      <c r="LNI223" s="45"/>
      <c r="LNJ223" s="45"/>
      <c r="LNK223" s="45"/>
      <c r="LNL223" s="45"/>
      <c r="LNM223" s="45"/>
      <c r="LNN223" s="45"/>
      <c r="LNO223" s="45"/>
      <c r="LNP223" s="45"/>
      <c r="LNQ223" s="45"/>
      <c r="LNR223" s="45"/>
      <c r="LNS223" s="45"/>
      <c r="LNT223" s="45"/>
      <c r="LNU223" s="45"/>
      <c r="LNV223" s="45"/>
      <c r="LNW223" s="45"/>
      <c r="LNX223" s="45"/>
      <c r="LNY223" s="45"/>
      <c r="LNZ223" s="45"/>
      <c r="LOA223" s="45"/>
      <c r="LOB223" s="45"/>
      <c r="LOC223" s="45"/>
      <c r="LOD223" s="45"/>
      <c r="LOE223" s="45"/>
      <c r="LOF223" s="45"/>
      <c r="LOG223" s="45"/>
      <c r="LOH223" s="45"/>
      <c r="LOI223" s="45"/>
      <c r="LOJ223" s="45"/>
      <c r="LOK223" s="45"/>
      <c r="LOL223" s="45"/>
      <c r="LOM223" s="45"/>
      <c r="LON223" s="45"/>
      <c r="LOO223" s="45"/>
      <c r="LOP223" s="45"/>
      <c r="LOQ223" s="45"/>
      <c r="LOR223" s="45"/>
      <c r="LOS223" s="45"/>
      <c r="LOT223" s="45"/>
      <c r="LOU223" s="45"/>
      <c r="LOV223" s="45"/>
      <c r="LOW223" s="45"/>
      <c r="LOX223" s="45"/>
      <c r="LOY223" s="45"/>
      <c r="LOZ223" s="45"/>
      <c r="LPA223" s="45"/>
      <c r="LPB223" s="45"/>
      <c r="LPC223" s="45"/>
      <c r="LPD223" s="45"/>
      <c r="LPE223" s="45"/>
      <c r="LPF223" s="45"/>
      <c r="LPG223" s="45"/>
      <c r="LPH223" s="45"/>
      <c r="LPI223" s="45"/>
      <c r="LPJ223" s="45"/>
      <c r="LPK223" s="45"/>
      <c r="LPL223" s="45"/>
      <c r="LPM223" s="45"/>
      <c r="LPN223" s="45"/>
      <c r="LPO223" s="45"/>
      <c r="LPP223" s="45"/>
      <c r="LPQ223" s="45"/>
      <c r="LPR223" s="45"/>
      <c r="LPS223" s="45"/>
      <c r="LPT223" s="45"/>
      <c r="LPU223" s="45"/>
      <c r="LPV223" s="45"/>
      <c r="LPW223" s="45"/>
      <c r="LPX223" s="45"/>
      <c r="LPY223" s="45"/>
      <c r="LPZ223" s="45"/>
      <c r="LQA223" s="45"/>
      <c r="LQB223" s="45"/>
      <c r="LQC223" s="45"/>
      <c r="LQD223" s="45"/>
      <c r="LQE223" s="45"/>
      <c r="LQF223" s="45"/>
      <c r="LQG223" s="45"/>
      <c r="LQH223" s="45"/>
      <c r="LQI223" s="45"/>
      <c r="LQJ223" s="45"/>
      <c r="LQK223" s="45"/>
      <c r="LQL223" s="45"/>
      <c r="LQM223" s="45"/>
      <c r="LQN223" s="45"/>
      <c r="LQO223" s="45"/>
      <c r="LQP223" s="45"/>
      <c r="LQQ223" s="45"/>
      <c r="LQR223" s="45"/>
      <c r="LQS223" s="45"/>
      <c r="LQT223" s="45"/>
      <c r="LQU223" s="45"/>
      <c r="LQV223" s="45"/>
      <c r="LQW223" s="45"/>
      <c r="LQX223" s="45"/>
      <c r="LQY223" s="45"/>
      <c r="LQZ223" s="45"/>
      <c r="LRA223" s="45"/>
      <c r="LRB223" s="45"/>
      <c r="LRC223" s="45"/>
      <c r="LRD223" s="45"/>
      <c r="LRE223" s="45"/>
      <c r="LRF223" s="45"/>
      <c r="LRG223" s="45"/>
      <c r="LRH223" s="45"/>
      <c r="LRI223" s="45"/>
      <c r="LRJ223" s="45"/>
      <c r="LRK223" s="45"/>
      <c r="LRL223" s="45"/>
      <c r="LRM223" s="45"/>
      <c r="LRN223" s="45"/>
      <c r="LRO223" s="45"/>
      <c r="LRP223" s="45"/>
      <c r="LRQ223" s="45"/>
      <c r="LRR223" s="45"/>
      <c r="LRS223" s="45"/>
      <c r="LRT223" s="45"/>
      <c r="LRU223" s="45"/>
      <c r="LRV223" s="45"/>
      <c r="LRW223" s="45"/>
      <c r="LRX223" s="45"/>
      <c r="LRY223" s="45"/>
      <c r="LRZ223" s="45"/>
      <c r="LSA223" s="45"/>
      <c r="LSB223" s="45"/>
      <c r="LSC223" s="45"/>
      <c r="LSD223" s="45"/>
      <c r="LSE223" s="45"/>
      <c r="LSF223" s="45"/>
      <c r="LSG223" s="45"/>
      <c r="LSH223" s="45"/>
      <c r="LSI223" s="45"/>
      <c r="LSJ223" s="45"/>
      <c r="LSK223" s="45"/>
      <c r="LSL223" s="45"/>
      <c r="LSM223" s="45"/>
      <c r="LSN223" s="45"/>
      <c r="LSO223" s="45"/>
      <c r="LSP223" s="45"/>
      <c r="LSQ223" s="45"/>
      <c r="LSR223" s="45"/>
      <c r="LSS223" s="45"/>
      <c r="LST223" s="45"/>
      <c r="LSU223" s="45"/>
      <c r="LSV223" s="45"/>
      <c r="LSW223" s="45"/>
      <c r="LSX223" s="45"/>
      <c r="LSY223" s="45"/>
      <c r="LSZ223" s="45"/>
      <c r="LTA223" s="45"/>
      <c r="LTB223" s="45"/>
      <c r="LTC223" s="45"/>
      <c r="LTD223" s="45"/>
      <c r="LTE223" s="45"/>
      <c r="LTF223" s="45"/>
      <c r="LTG223" s="45"/>
      <c r="LTH223" s="45"/>
      <c r="LTI223" s="45"/>
      <c r="LTJ223" s="45"/>
      <c r="LTK223" s="45"/>
      <c r="LTL223" s="45"/>
      <c r="LTM223" s="45"/>
      <c r="LTN223" s="45"/>
      <c r="LTO223" s="45"/>
      <c r="LTP223" s="45"/>
      <c r="LTQ223" s="45"/>
      <c r="LTR223" s="45"/>
      <c r="LTS223" s="45"/>
      <c r="LTT223" s="45"/>
      <c r="LTU223" s="45"/>
      <c r="LTV223" s="45"/>
      <c r="LTW223" s="45"/>
      <c r="LTX223" s="45"/>
      <c r="LTY223" s="45"/>
      <c r="LTZ223" s="45"/>
      <c r="LUA223" s="45"/>
      <c r="LUB223" s="45"/>
      <c r="LUC223" s="45"/>
      <c r="LUD223" s="45"/>
      <c r="LUE223" s="45"/>
      <c r="LUF223" s="45"/>
      <c r="LUG223" s="45"/>
      <c r="LUH223" s="45"/>
      <c r="LUI223" s="45"/>
      <c r="LUJ223" s="45"/>
      <c r="LUK223" s="45"/>
      <c r="LUL223" s="45"/>
      <c r="LUM223" s="45"/>
      <c r="LUN223" s="45"/>
      <c r="LUO223" s="45"/>
      <c r="LUP223" s="45"/>
      <c r="LUQ223" s="45"/>
      <c r="LUR223" s="45"/>
      <c r="LUS223" s="45"/>
      <c r="LUT223" s="45"/>
      <c r="LUU223" s="45"/>
      <c r="LUV223" s="45"/>
      <c r="LUW223" s="45"/>
      <c r="LUX223" s="45"/>
      <c r="LUY223" s="45"/>
      <c r="LUZ223" s="45"/>
      <c r="LVA223" s="45"/>
      <c r="LVB223" s="45"/>
      <c r="LVC223" s="45"/>
      <c r="LVD223" s="45"/>
      <c r="LVE223" s="45"/>
      <c r="LVF223" s="45"/>
      <c r="LVG223" s="45"/>
      <c r="LVH223" s="45"/>
      <c r="LVI223" s="45"/>
      <c r="LVJ223" s="45"/>
      <c r="LVK223" s="45"/>
      <c r="LVL223" s="45"/>
      <c r="LVM223" s="45"/>
      <c r="LVN223" s="45"/>
      <c r="LVO223" s="45"/>
      <c r="LVP223" s="45"/>
      <c r="LVQ223" s="45"/>
      <c r="LVR223" s="45"/>
      <c r="LVS223" s="45"/>
      <c r="LVT223" s="45"/>
      <c r="LVU223" s="45"/>
      <c r="LVV223" s="45"/>
      <c r="LVW223" s="45"/>
      <c r="LVX223" s="45"/>
      <c r="LVY223" s="45"/>
      <c r="LVZ223" s="45"/>
      <c r="LWA223" s="45"/>
      <c r="LWB223" s="45"/>
      <c r="LWC223" s="45"/>
      <c r="LWD223" s="45"/>
      <c r="LWE223" s="45"/>
      <c r="LWF223" s="45"/>
      <c r="LWG223" s="45"/>
      <c r="LWH223" s="45"/>
      <c r="LWI223" s="45"/>
      <c r="LWJ223" s="45"/>
      <c r="LWK223" s="45"/>
      <c r="LWL223" s="45"/>
      <c r="LWM223" s="45"/>
      <c r="LWN223" s="45"/>
      <c r="LWO223" s="45"/>
      <c r="LWP223" s="45"/>
      <c r="LWQ223" s="45"/>
      <c r="LWR223" s="45"/>
      <c r="LWS223" s="45"/>
      <c r="LWT223" s="45"/>
      <c r="LWU223" s="45"/>
      <c r="LWV223" s="45"/>
      <c r="LWW223" s="45"/>
      <c r="LWX223" s="45"/>
      <c r="LWY223" s="45"/>
      <c r="LWZ223" s="45"/>
      <c r="LXA223" s="45"/>
      <c r="LXB223" s="45"/>
      <c r="LXC223" s="45"/>
      <c r="LXD223" s="45"/>
      <c r="LXE223" s="45"/>
      <c r="LXF223" s="45"/>
      <c r="LXG223" s="45"/>
      <c r="LXH223" s="45"/>
      <c r="LXI223" s="45"/>
      <c r="LXJ223" s="45"/>
      <c r="LXK223" s="45"/>
      <c r="LXL223" s="45"/>
      <c r="LXM223" s="45"/>
      <c r="LXN223" s="45"/>
      <c r="LXO223" s="45"/>
      <c r="LXP223" s="45"/>
      <c r="LXQ223" s="45"/>
      <c r="LXR223" s="45"/>
      <c r="LXS223" s="45"/>
      <c r="LXT223" s="45"/>
      <c r="LXU223" s="45"/>
      <c r="LXV223" s="45"/>
      <c r="LXW223" s="45"/>
      <c r="LXX223" s="45"/>
      <c r="LXY223" s="45"/>
      <c r="LXZ223" s="45"/>
      <c r="LYA223" s="45"/>
      <c r="LYB223" s="45"/>
      <c r="LYC223" s="45"/>
      <c r="LYD223" s="45"/>
      <c r="LYE223" s="45"/>
      <c r="LYF223" s="45"/>
      <c r="LYG223" s="45"/>
      <c r="LYH223" s="45"/>
      <c r="LYI223" s="45"/>
      <c r="LYJ223" s="45"/>
      <c r="LYK223" s="45"/>
      <c r="LYL223" s="45"/>
      <c r="LYM223" s="45"/>
      <c r="LYN223" s="45"/>
      <c r="LYO223" s="45"/>
      <c r="LYP223" s="45"/>
      <c r="LYQ223" s="45"/>
      <c r="LYR223" s="45"/>
      <c r="LYS223" s="45"/>
      <c r="LYT223" s="45"/>
      <c r="LYU223" s="45"/>
      <c r="LYV223" s="45"/>
      <c r="LYW223" s="45"/>
      <c r="LYX223" s="45"/>
      <c r="LYY223" s="45"/>
      <c r="LYZ223" s="45"/>
      <c r="LZA223" s="45"/>
      <c r="LZB223" s="45"/>
      <c r="LZC223" s="45"/>
      <c r="LZD223" s="45"/>
      <c r="LZE223" s="45"/>
      <c r="LZF223" s="45"/>
      <c r="LZG223" s="45"/>
      <c r="LZH223" s="45"/>
      <c r="LZI223" s="45"/>
      <c r="LZJ223" s="45"/>
      <c r="LZK223" s="45"/>
      <c r="LZL223" s="45"/>
      <c r="LZM223" s="45"/>
      <c r="LZN223" s="45"/>
      <c r="LZO223" s="45"/>
      <c r="LZP223" s="45"/>
      <c r="LZQ223" s="45"/>
      <c r="LZR223" s="45"/>
      <c r="LZS223" s="45"/>
      <c r="LZT223" s="45"/>
      <c r="LZU223" s="45"/>
      <c r="LZV223" s="45"/>
      <c r="LZW223" s="45"/>
      <c r="LZX223" s="45"/>
      <c r="LZY223" s="45"/>
      <c r="LZZ223" s="45"/>
      <c r="MAA223" s="45"/>
      <c r="MAB223" s="45"/>
      <c r="MAC223" s="45"/>
      <c r="MAD223" s="45"/>
      <c r="MAE223" s="45"/>
      <c r="MAF223" s="45"/>
      <c r="MAG223" s="45"/>
      <c r="MAH223" s="45"/>
      <c r="MAI223" s="45"/>
      <c r="MAJ223" s="45"/>
      <c r="MAK223" s="45"/>
      <c r="MAL223" s="45"/>
      <c r="MAM223" s="45"/>
      <c r="MAN223" s="45"/>
      <c r="MAO223" s="45"/>
      <c r="MAP223" s="45"/>
      <c r="MAQ223" s="45"/>
      <c r="MAR223" s="45"/>
      <c r="MAS223" s="45"/>
      <c r="MAT223" s="45"/>
      <c r="MAU223" s="45"/>
      <c r="MAV223" s="45"/>
      <c r="MAW223" s="45"/>
      <c r="MAX223" s="45"/>
      <c r="MAY223" s="45"/>
      <c r="MAZ223" s="45"/>
      <c r="MBA223" s="45"/>
      <c r="MBB223" s="45"/>
      <c r="MBC223" s="45"/>
      <c r="MBD223" s="45"/>
      <c r="MBE223" s="45"/>
      <c r="MBF223" s="45"/>
      <c r="MBG223" s="45"/>
      <c r="MBH223" s="45"/>
      <c r="MBI223" s="45"/>
      <c r="MBJ223" s="45"/>
      <c r="MBK223" s="45"/>
      <c r="MBL223" s="45"/>
      <c r="MBM223" s="45"/>
      <c r="MBN223" s="45"/>
      <c r="MBO223" s="45"/>
      <c r="MBP223" s="45"/>
      <c r="MBQ223" s="45"/>
      <c r="MBR223" s="45"/>
      <c r="MBS223" s="45"/>
      <c r="MBT223" s="45"/>
      <c r="MBU223" s="45"/>
      <c r="MBV223" s="45"/>
      <c r="MBW223" s="45"/>
      <c r="MBX223" s="45"/>
      <c r="MBY223" s="45"/>
      <c r="MBZ223" s="45"/>
      <c r="MCA223" s="45"/>
      <c r="MCB223" s="45"/>
      <c r="MCC223" s="45"/>
      <c r="MCD223" s="45"/>
      <c r="MCE223" s="45"/>
      <c r="MCF223" s="45"/>
      <c r="MCG223" s="45"/>
      <c r="MCH223" s="45"/>
      <c r="MCI223" s="45"/>
      <c r="MCJ223" s="45"/>
      <c r="MCK223" s="45"/>
      <c r="MCL223" s="45"/>
      <c r="MCM223" s="45"/>
      <c r="MCN223" s="45"/>
      <c r="MCO223" s="45"/>
      <c r="MCP223" s="45"/>
      <c r="MCQ223" s="45"/>
      <c r="MCR223" s="45"/>
      <c r="MCS223" s="45"/>
      <c r="MCT223" s="45"/>
      <c r="MCU223" s="45"/>
      <c r="MCV223" s="45"/>
      <c r="MCW223" s="45"/>
      <c r="MCX223" s="45"/>
      <c r="MCY223" s="45"/>
      <c r="MCZ223" s="45"/>
      <c r="MDA223" s="45"/>
      <c r="MDB223" s="45"/>
      <c r="MDC223" s="45"/>
      <c r="MDD223" s="45"/>
      <c r="MDE223" s="45"/>
      <c r="MDF223" s="45"/>
      <c r="MDG223" s="45"/>
      <c r="MDH223" s="45"/>
      <c r="MDI223" s="45"/>
      <c r="MDJ223" s="45"/>
      <c r="MDK223" s="45"/>
      <c r="MDL223" s="45"/>
      <c r="MDM223" s="45"/>
      <c r="MDN223" s="45"/>
      <c r="MDO223" s="45"/>
      <c r="MDP223" s="45"/>
      <c r="MDQ223" s="45"/>
      <c r="MDR223" s="45"/>
      <c r="MDS223" s="45"/>
      <c r="MDT223" s="45"/>
      <c r="MDU223" s="45"/>
      <c r="MDV223" s="45"/>
      <c r="MDW223" s="45"/>
      <c r="MDX223" s="45"/>
      <c r="MDY223" s="45"/>
      <c r="MDZ223" s="45"/>
      <c r="MEA223" s="45"/>
      <c r="MEB223" s="45"/>
      <c r="MEC223" s="45"/>
      <c r="MED223" s="45"/>
      <c r="MEE223" s="45"/>
      <c r="MEF223" s="45"/>
      <c r="MEG223" s="45"/>
      <c r="MEH223" s="45"/>
      <c r="MEI223" s="45"/>
      <c r="MEJ223" s="45"/>
      <c r="MEK223" s="45"/>
      <c r="MEL223" s="45"/>
      <c r="MEM223" s="45"/>
      <c r="MEN223" s="45"/>
      <c r="MEO223" s="45"/>
      <c r="MEP223" s="45"/>
      <c r="MEQ223" s="45"/>
      <c r="MER223" s="45"/>
      <c r="MES223" s="45"/>
      <c r="MET223" s="45"/>
      <c r="MEU223" s="45"/>
      <c r="MEV223" s="45"/>
      <c r="MEW223" s="45"/>
      <c r="MEX223" s="45"/>
      <c r="MEY223" s="45"/>
      <c r="MEZ223" s="45"/>
      <c r="MFA223" s="45"/>
      <c r="MFB223" s="45"/>
      <c r="MFC223" s="45"/>
      <c r="MFD223" s="45"/>
      <c r="MFE223" s="45"/>
      <c r="MFF223" s="45"/>
      <c r="MFG223" s="45"/>
      <c r="MFH223" s="45"/>
      <c r="MFI223" s="45"/>
      <c r="MFJ223" s="45"/>
      <c r="MFK223" s="45"/>
      <c r="MFL223" s="45"/>
      <c r="MFM223" s="45"/>
      <c r="MFN223" s="45"/>
      <c r="MFO223" s="45"/>
      <c r="MFP223" s="45"/>
      <c r="MFQ223" s="45"/>
      <c r="MFR223" s="45"/>
      <c r="MFS223" s="45"/>
      <c r="MFT223" s="45"/>
      <c r="MFU223" s="45"/>
      <c r="MFV223" s="45"/>
      <c r="MFW223" s="45"/>
      <c r="MFX223" s="45"/>
      <c r="MFY223" s="45"/>
      <c r="MFZ223" s="45"/>
      <c r="MGA223" s="45"/>
      <c r="MGB223" s="45"/>
      <c r="MGC223" s="45"/>
      <c r="MGD223" s="45"/>
      <c r="MGE223" s="45"/>
      <c r="MGF223" s="45"/>
      <c r="MGG223" s="45"/>
      <c r="MGH223" s="45"/>
      <c r="MGI223" s="45"/>
      <c r="MGJ223" s="45"/>
      <c r="MGK223" s="45"/>
      <c r="MGL223" s="45"/>
      <c r="MGM223" s="45"/>
      <c r="MGN223" s="45"/>
      <c r="MGO223" s="45"/>
      <c r="MGP223" s="45"/>
      <c r="MGQ223" s="45"/>
      <c r="MGR223" s="45"/>
      <c r="MGS223" s="45"/>
      <c r="MGT223" s="45"/>
      <c r="MGU223" s="45"/>
      <c r="MGV223" s="45"/>
      <c r="MGW223" s="45"/>
      <c r="MGX223" s="45"/>
      <c r="MGY223" s="45"/>
      <c r="MGZ223" s="45"/>
      <c r="MHA223" s="45"/>
      <c r="MHB223" s="45"/>
      <c r="MHC223" s="45"/>
      <c r="MHD223" s="45"/>
      <c r="MHE223" s="45"/>
      <c r="MHF223" s="45"/>
      <c r="MHG223" s="45"/>
      <c r="MHH223" s="45"/>
      <c r="MHI223" s="45"/>
      <c r="MHJ223" s="45"/>
      <c r="MHK223" s="45"/>
      <c r="MHL223" s="45"/>
      <c r="MHM223" s="45"/>
      <c r="MHN223" s="45"/>
      <c r="MHO223" s="45"/>
      <c r="MHP223" s="45"/>
      <c r="MHQ223" s="45"/>
      <c r="MHR223" s="45"/>
      <c r="MHS223" s="45"/>
      <c r="MHT223" s="45"/>
      <c r="MHU223" s="45"/>
      <c r="MHV223" s="45"/>
      <c r="MHW223" s="45"/>
      <c r="MHX223" s="45"/>
      <c r="MHY223" s="45"/>
      <c r="MHZ223" s="45"/>
      <c r="MIA223" s="45"/>
      <c r="MIB223" s="45"/>
      <c r="MIC223" s="45"/>
      <c r="MID223" s="45"/>
      <c r="MIE223" s="45"/>
      <c r="MIF223" s="45"/>
      <c r="MIG223" s="45"/>
      <c r="MIH223" s="45"/>
      <c r="MII223" s="45"/>
      <c r="MIJ223" s="45"/>
      <c r="MIK223" s="45"/>
      <c r="MIL223" s="45"/>
      <c r="MIM223" s="45"/>
      <c r="MIN223" s="45"/>
      <c r="MIO223" s="45"/>
      <c r="MIP223" s="45"/>
      <c r="MIQ223" s="45"/>
      <c r="MIR223" s="45"/>
      <c r="MIS223" s="45"/>
      <c r="MIT223" s="45"/>
      <c r="MIU223" s="45"/>
      <c r="MIV223" s="45"/>
      <c r="MIW223" s="45"/>
      <c r="MIX223" s="45"/>
      <c r="MIY223" s="45"/>
      <c r="MIZ223" s="45"/>
      <c r="MJA223" s="45"/>
      <c r="MJB223" s="45"/>
      <c r="MJC223" s="45"/>
      <c r="MJD223" s="45"/>
      <c r="MJE223" s="45"/>
      <c r="MJF223" s="45"/>
      <c r="MJG223" s="45"/>
      <c r="MJH223" s="45"/>
      <c r="MJI223" s="45"/>
      <c r="MJJ223" s="45"/>
      <c r="MJK223" s="45"/>
      <c r="MJL223" s="45"/>
      <c r="MJM223" s="45"/>
      <c r="MJN223" s="45"/>
      <c r="MJO223" s="45"/>
      <c r="MJP223" s="45"/>
      <c r="MJQ223" s="45"/>
      <c r="MJR223" s="45"/>
      <c r="MJS223" s="45"/>
      <c r="MJT223" s="45"/>
      <c r="MJU223" s="45"/>
      <c r="MJV223" s="45"/>
      <c r="MJW223" s="45"/>
      <c r="MJX223" s="45"/>
      <c r="MJY223" s="45"/>
      <c r="MJZ223" s="45"/>
      <c r="MKA223" s="45"/>
      <c r="MKB223" s="45"/>
      <c r="MKC223" s="45"/>
      <c r="MKD223" s="45"/>
      <c r="MKE223" s="45"/>
      <c r="MKF223" s="45"/>
      <c r="MKG223" s="45"/>
      <c r="MKH223" s="45"/>
      <c r="MKI223" s="45"/>
      <c r="MKJ223" s="45"/>
      <c r="MKK223" s="45"/>
      <c r="MKL223" s="45"/>
      <c r="MKM223" s="45"/>
      <c r="MKN223" s="45"/>
      <c r="MKO223" s="45"/>
      <c r="MKP223" s="45"/>
      <c r="MKQ223" s="45"/>
      <c r="MKR223" s="45"/>
      <c r="MKS223" s="45"/>
      <c r="MKT223" s="45"/>
      <c r="MKU223" s="45"/>
      <c r="MKV223" s="45"/>
      <c r="MKW223" s="45"/>
      <c r="MKX223" s="45"/>
      <c r="MKY223" s="45"/>
      <c r="MKZ223" s="45"/>
      <c r="MLA223" s="45"/>
      <c r="MLB223" s="45"/>
      <c r="MLC223" s="45"/>
      <c r="MLD223" s="45"/>
      <c r="MLE223" s="45"/>
      <c r="MLF223" s="45"/>
      <c r="MLG223" s="45"/>
      <c r="MLH223" s="45"/>
      <c r="MLI223" s="45"/>
      <c r="MLJ223" s="45"/>
      <c r="MLK223" s="45"/>
      <c r="MLL223" s="45"/>
      <c r="MLM223" s="45"/>
      <c r="MLN223" s="45"/>
      <c r="MLO223" s="45"/>
      <c r="MLP223" s="45"/>
      <c r="MLQ223" s="45"/>
      <c r="MLR223" s="45"/>
      <c r="MLS223" s="45"/>
      <c r="MLT223" s="45"/>
      <c r="MLU223" s="45"/>
      <c r="MLV223" s="45"/>
      <c r="MLW223" s="45"/>
      <c r="MLX223" s="45"/>
      <c r="MLY223" s="45"/>
      <c r="MLZ223" s="45"/>
      <c r="MMA223" s="45"/>
      <c r="MMB223" s="45"/>
      <c r="MMC223" s="45"/>
      <c r="MMD223" s="45"/>
      <c r="MME223" s="45"/>
      <c r="MMF223" s="45"/>
      <c r="MMG223" s="45"/>
      <c r="MMH223" s="45"/>
      <c r="MMI223" s="45"/>
      <c r="MMJ223" s="45"/>
      <c r="MMK223" s="45"/>
      <c r="MML223" s="45"/>
      <c r="MMM223" s="45"/>
      <c r="MMN223" s="45"/>
      <c r="MMO223" s="45"/>
      <c r="MMP223" s="45"/>
      <c r="MMQ223" s="45"/>
      <c r="MMR223" s="45"/>
      <c r="MMS223" s="45"/>
      <c r="MMT223" s="45"/>
      <c r="MMU223" s="45"/>
      <c r="MMV223" s="45"/>
      <c r="MMW223" s="45"/>
      <c r="MMX223" s="45"/>
      <c r="MMY223" s="45"/>
      <c r="MMZ223" s="45"/>
      <c r="MNA223" s="45"/>
      <c r="MNB223" s="45"/>
      <c r="MNC223" s="45"/>
      <c r="MND223" s="45"/>
      <c r="MNE223" s="45"/>
      <c r="MNF223" s="45"/>
      <c r="MNG223" s="45"/>
      <c r="MNH223" s="45"/>
      <c r="MNI223" s="45"/>
      <c r="MNJ223" s="45"/>
      <c r="MNK223" s="45"/>
      <c r="MNL223" s="45"/>
      <c r="MNM223" s="45"/>
      <c r="MNN223" s="45"/>
      <c r="MNO223" s="45"/>
      <c r="MNP223" s="45"/>
      <c r="MNQ223" s="45"/>
      <c r="MNR223" s="45"/>
      <c r="MNS223" s="45"/>
      <c r="MNT223" s="45"/>
      <c r="MNU223" s="45"/>
      <c r="MNV223" s="45"/>
      <c r="MNW223" s="45"/>
      <c r="MNX223" s="45"/>
      <c r="MNY223" s="45"/>
      <c r="MNZ223" s="45"/>
      <c r="MOA223" s="45"/>
      <c r="MOB223" s="45"/>
      <c r="MOC223" s="45"/>
      <c r="MOD223" s="45"/>
      <c r="MOE223" s="45"/>
      <c r="MOF223" s="45"/>
      <c r="MOG223" s="45"/>
      <c r="MOH223" s="45"/>
      <c r="MOI223" s="45"/>
      <c r="MOJ223" s="45"/>
      <c r="MOK223" s="45"/>
      <c r="MOL223" s="45"/>
      <c r="MOM223" s="45"/>
      <c r="MON223" s="45"/>
      <c r="MOO223" s="45"/>
      <c r="MOP223" s="45"/>
      <c r="MOQ223" s="45"/>
      <c r="MOR223" s="45"/>
      <c r="MOS223" s="45"/>
      <c r="MOT223" s="45"/>
      <c r="MOU223" s="45"/>
      <c r="MOV223" s="45"/>
      <c r="MOW223" s="45"/>
      <c r="MOX223" s="45"/>
      <c r="MOY223" s="45"/>
      <c r="MOZ223" s="45"/>
      <c r="MPA223" s="45"/>
      <c r="MPB223" s="45"/>
      <c r="MPC223" s="45"/>
      <c r="MPD223" s="45"/>
      <c r="MPE223" s="45"/>
      <c r="MPF223" s="45"/>
      <c r="MPG223" s="45"/>
      <c r="MPH223" s="45"/>
      <c r="MPI223" s="45"/>
      <c r="MPJ223" s="45"/>
      <c r="MPK223" s="45"/>
      <c r="MPL223" s="45"/>
      <c r="MPM223" s="45"/>
      <c r="MPN223" s="45"/>
      <c r="MPO223" s="45"/>
      <c r="MPP223" s="45"/>
      <c r="MPQ223" s="45"/>
      <c r="MPR223" s="45"/>
      <c r="MPS223" s="45"/>
      <c r="MPT223" s="45"/>
      <c r="MPU223" s="45"/>
      <c r="MPV223" s="45"/>
      <c r="MPW223" s="45"/>
      <c r="MPX223" s="45"/>
      <c r="MPY223" s="45"/>
      <c r="MPZ223" s="45"/>
      <c r="MQA223" s="45"/>
      <c r="MQB223" s="45"/>
      <c r="MQC223" s="45"/>
      <c r="MQD223" s="45"/>
      <c r="MQE223" s="45"/>
      <c r="MQF223" s="45"/>
      <c r="MQG223" s="45"/>
      <c r="MQH223" s="45"/>
      <c r="MQI223" s="45"/>
      <c r="MQJ223" s="45"/>
      <c r="MQK223" s="45"/>
      <c r="MQL223" s="45"/>
      <c r="MQM223" s="45"/>
      <c r="MQN223" s="45"/>
      <c r="MQO223" s="45"/>
      <c r="MQP223" s="45"/>
      <c r="MQQ223" s="45"/>
      <c r="MQR223" s="45"/>
      <c r="MQS223" s="45"/>
      <c r="MQT223" s="45"/>
      <c r="MQU223" s="45"/>
      <c r="MQV223" s="45"/>
      <c r="MQW223" s="45"/>
      <c r="MQX223" s="45"/>
      <c r="MQY223" s="45"/>
      <c r="MQZ223" s="45"/>
      <c r="MRA223" s="45"/>
      <c r="MRB223" s="45"/>
      <c r="MRC223" s="45"/>
      <c r="MRD223" s="45"/>
      <c r="MRE223" s="45"/>
      <c r="MRF223" s="45"/>
      <c r="MRG223" s="45"/>
      <c r="MRH223" s="45"/>
      <c r="MRI223" s="45"/>
      <c r="MRJ223" s="45"/>
      <c r="MRK223" s="45"/>
      <c r="MRL223" s="45"/>
      <c r="MRM223" s="45"/>
      <c r="MRN223" s="45"/>
      <c r="MRO223" s="45"/>
      <c r="MRP223" s="45"/>
      <c r="MRQ223" s="45"/>
      <c r="MRR223" s="45"/>
      <c r="MRS223" s="45"/>
      <c r="MRT223" s="45"/>
      <c r="MRU223" s="45"/>
      <c r="MRV223" s="45"/>
      <c r="MRW223" s="45"/>
      <c r="MRX223" s="45"/>
      <c r="MRY223" s="45"/>
      <c r="MRZ223" s="45"/>
      <c r="MSA223" s="45"/>
      <c r="MSB223" s="45"/>
      <c r="MSC223" s="45"/>
      <c r="MSD223" s="45"/>
      <c r="MSE223" s="45"/>
      <c r="MSF223" s="45"/>
      <c r="MSG223" s="45"/>
      <c r="MSH223" s="45"/>
      <c r="MSI223" s="45"/>
      <c r="MSJ223" s="45"/>
      <c r="MSK223" s="45"/>
      <c r="MSL223" s="45"/>
      <c r="MSM223" s="45"/>
      <c r="MSN223" s="45"/>
      <c r="MSO223" s="45"/>
      <c r="MSP223" s="45"/>
      <c r="MSQ223" s="45"/>
      <c r="MSR223" s="45"/>
      <c r="MSS223" s="45"/>
      <c r="MST223" s="45"/>
      <c r="MSU223" s="45"/>
      <c r="MSV223" s="45"/>
      <c r="MSW223" s="45"/>
      <c r="MSX223" s="45"/>
      <c r="MSY223" s="45"/>
      <c r="MSZ223" s="45"/>
      <c r="MTA223" s="45"/>
      <c r="MTB223" s="45"/>
      <c r="MTC223" s="45"/>
      <c r="MTD223" s="45"/>
      <c r="MTE223" s="45"/>
      <c r="MTF223" s="45"/>
      <c r="MTG223" s="45"/>
      <c r="MTH223" s="45"/>
      <c r="MTI223" s="45"/>
      <c r="MTJ223" s="45"/>
      <c r="MTK223" s="45"/>
      <c r="MTL223" s="45"/>
      <c r="MTM223" s="45"/>
      <c r="MTN223" s="45"/>
      <c r="MTO223" s="45"/>
      <c r="MTP223" s="45"/>
      <c r="MTQ223" s="45"/>
      <c r="MTR223" s="45"/>
      <c r="MTS223" s="45"/>
      <c r="MTT223" s="45"/>
      <c r="MTU223" s="45"/>
      <c r="MTV223" s="45"/>
      <c r="MTW223" s="45"/>
      <c r="MTX223" s="45"/>
      <c r="MTY223" s="45"/>
      <c r="MTZ223" s="45"/>
      <c r="MUA223" s="45"/>
      <c r="MUB223" s="45"/>
      <c r="MUC223" s="45"/>
      <c r="MUD223" s="45"/>
      <c r="MUE223" s="45"/>
      <c r="MUF223" s="45"/>
      <c r="MUG223" s="45"/>
      <c r="MUH223" s="45"/>
      <c r="MUI223" s="45"/>
      <c r="MUJ223" s="45"/>
      <c r="MUK223" s="45"/>
      <c r="MUL223" s="45"/>
      <c r="MUM223" s="45"/>
      <c r="MUN223" s="45"/>
      <c r="MUO223" s="45"/>
      <c r="MUP223" s="45"/>
      <c r="MUQ223" s="45"/>
      <c r="MUR223" s="45"/>
      <c r="MUS223" s="45"/>
      <c r="MUT223" s="45"/>
      <c r="MUU223" s="45"/>
      <c r="MUV223" s="45"/>
      <c r="MUW223" s="45"/>
      <c r="MUX223" s="45"/>
      <c r="MUY223" s="45"/>
      <c r="MUZ223" s="45"/>
      <c r="MVA223" s="45"/>
      <c r="MVB223" s="45"/>
      <c r="MVC223" s="45"/>
      <c r="MVD223" s="45"/>
      <c r="MVE223" s="45"/>
      <c r="MVF223" s="45"/>
      <c r="MVG223" s="45"/>
      <c r="MVH223" s="45"/>
      <c r="MVI223" s="45"/>
      <c r="MVJ223" s="45"/>
      <c r="MVK223" s="45"/>
      <c r="MVL223" s="45"/>
      <c r="MVM223" s="45"/>
      <c r="MVN223" s="45"/>
      <c r="MVO223" s="45"/>
      <c r="MVP223" s="45"/>
      <c r="MVQ223" s="45"/>
      <c r="MVR223" s="45"/>
      <c r="MVS223" s="45"/>
      <c r="MVT223" s="45"/>
      <c r="MVU223" s="45"/>
      <c r="MVV223" s="45"/>
      <c r="MVW223" s="45"/>
      <c r="MVX223" s="45"/>
      <c r="MVY223" s="45"/>
      <c r="MVZ223" s="45"/>
      <c r="MWA223" s="45"/>
      <c r="MWB223" s="45"/>
      <c r="MWC223" s="45"/>
      <c r="MWD223" s="45"/>
      <c r="MWE223" s="45"/>
      <c r="MWF223" s="45"/>
      <c r="MWG223" s="45"/>
      <c r="MWH223" s="45"/>
      <c r="MWI223" s="45"/>
      <c r="MWJ223" s="45"/>
      <c r="MWK223" s="45"/>
      <c r="MWL223" s="45"/>
      <c r="MWM223" s="45"/>
      <c r="MWN223" s="45"/>
      <c r="MWO223" s="45"/>
      <c r="MWP223" s="45"/>
      <c r="MWQ223" s="45"/>
      <c r="MWR223" s="45"/>
      <c r="MWS223" s="45"/>
      <c r="MWT223" s="45"/>
      <c r="MWU223" s="45"/>
      <c r="MWV223" s="45"/>
      <c r="MWW223" s="45"/>
      <c r="MWX223" s="45"/>
      <c r="MWY223" s="45"/>
      <c r="MWZ223" s="45"/>
      <c r="MXA223" s="45"/>
      <c r="MXB223" s="45"/>
      <c r="MXC223" s="45"/>
      <c r="MXD223" s="45"/>
      <c r="MXE223" s="45"/>
      <c r="MXF223" s="45"/>
      <c r="MXG223" s="45"/>
      <c r="MXH223" s="45"/>
      <c r="MXI223" s="45"/>
      <c r="MXJ223" s="45"/>
      <c r="MXK223" s="45"/>
      <c r="MXL223" s="45"/>
      <c r="MXM223" s="45"/>
      <c r="MXN223" s="45"/>
      <c r="MXO223" s="45"/>
      <c r="MXP223" s="45"/>
      <c r="MXQ223" s="45"/>
      <c r="MXR223" s="45"/>
      <c r="MXS223" s="45"/>
      <c r="MXT223" s="45"/>
      <c r="MXU223" s="45"/>
      <c r="MXV223" s="45"/>
      <c r="MXW223" s="45"/>
      <c r="MXX223" s="45"/>
      <c r="MXY223" s="45"/>
      <c r="MXZ223" s="45"/>
      <c r="MYA223" s="45"/>
      <c r="MYB223" s="45"/>
      <c r="MYC223" s="45"/>
      <c r="MYD223" s="45"/>
      <c r="MYE223" s="45"/>
      <c r="MYF223" s="45"/>
      <c r="MYG223" s="45"/>
      <c r="MYH223" s="45"/>
      <c r="MYI223" s="45"/>
      <c r="MYJ223" s="45"/>
      <c r="MYK223" s="45"/>
      <c r="MYL223" s="45"/>
      <c r="MYM223" s="45"/>
      <c r="MYN223" s="45"/>
      <c r="MYO223" s="45"/>
      <c r="MYP223" s="45"/>
      <c r="MYQ223" s="45"/>
      <c r="MYR223" s="45"/>
      <c r="MYS223" s="45"/>
      <c r="MYT223" s="45"/>
      <c r="MYU223" s="45"/>
      <c r="MYV223" s="45"/>
      <c r="MYW223" s="45"/>
      <c r="MYX223" s="45"/>
      <c r="MYY223" s="45"/>
      <c r="MYZ223" s="45"/>
      <c r="MZA223" s="45"/>
      <c r="MZB223" s="45"/>
      <c r="MZC223" s="45"/>
      <c r="MZD223" s="45"/>
      <c r="MZE223" s="45"/>
      <c r="MZF223" s="45"/>
      <c r="MZG223" s="45"/>
      <c r="MZH223" s="45"/>
      <c r="MZI223" s="45"/>
      <c r="MZJ223" s="45"/>
      <c r="MZK223" s="45"/>
      <c r="MZL223" s="45"/>
      <c r="MZM223" s="45"/>
      <c r="MZN223" s="45"/>
      <c r="MZO223" s="45"/>
      <c r="MZP223" s="45"/>
      <c r="MZQ223" s="45"/>
      <c r="MZR223" s="45"/>
      <c r="MZS223" s="45"/>
      <c r="MZT223" s="45"/>
      <c r="MZU223" s="45"/>
      <c r="MZV223" s="45"/>
      <c r="MZW223" s="45"/>
      <c r="MZX223" s="45"/>
      <c r="MZY223" s="45"/>
      <c r="MZZ223" s="45"/>
      <c r="NAA223" s="45"/>
      <c r="NAB223" s="45"/>
      <c r="NAC223" s="45"/>
      <c r="NAD223" s="45"/>
      <c r="NAE223" s="45"/>
      <c r="NAF223" s="45"/>
      <c r="NAG223" s="45"/>
      <c r="NAH223" s="45"/>
      <c r="NAI223" s="45"/>
      <c r="NAJ223" s="45"/>
      <c r="NAK223" s="45"/>
      <c r="NAL223" s="45"/>
      <c r="NAM223" s="45"/>
      <c r="NAN223" s="45"/>
      <c r="NAO223" s="45"/>
      <c r="NAP223" s="45"/>
      <c r="NAQ223" s="45"/>
      <c r="NAR223" s="45"/>
      <c r="NAS223" s="45"/>
      <c r="NAT223" s="45"/>
      <c r="NAU223" s="45"/>
      <c r="NAV223" s="45"/>
      <c r="NAW223" s="45"/>
      <c r="NAX223" s="45"/>
      <c r="NAY223" s="45"/>
      <c r="NAZ223" s="45"/>
      <c r="NBA223" s="45"/>
      <c r="NBB223" s="45"/>
      <c r="NBC223" s="45"/>
      <c r="NBD223" s="45"/>
      <c r="NBE223" s="45"/>
      <c r="NBF223" s="45"/>
      <c r="NBG223" s="45"/>
      <c r="NBH223" s="45"/>
      <c r="NBI223" s="45"/>
      <c r="NBJ223" s="45"/>
      <c r="NBK223" s="45"/>
      <c r="NBL223" s="45"/>
      <c r="NBM223" s="45"/>
      <c r="NBN223" s="45"/>
      <c r="NBO223" s="45"/>
      <c r="NBP223" s="45"/>
      <c r="NBQ223" s="45"/>
      <c r="NBR223" s="45"/>
      <c r="NBS223" s="45"/>
      <c r="NBT223" s="45"/>
      <c r="NBU223" s="45"/>
      <c r="NBV223" s="45"/>
      <c r="NBW223" s="45"/>
      <c r="NBX223" s="45"/>
      <c r="NBY223" s="45"/>
      <c r="NBZ223" s="45"/>
      <c r="NCA223" s="45"/>
      <c r="NCB223" s="45"/>
      <c r="NCC223" s="45"/>
      <c r="NCD223" s="45"/>
      <c r="NCE223" s="45"/>
      <c r="NCF223" s="45"/>
      <c r="NCG223" s="45"/>
      <c r="NCH223" s="45"/>
      <c r="NCI223" s="45"/>
      <c r="NCJ223" s="45"/>
      <c r="NCK223" s="45"/>
      <c r="NCL223" s="45"/>
      <c r="NCM223" s="45"/>
      <c r="NCN223" s="45"/>
      <c r="NCO223" s="45"/>
      <c r="NCP223" s="45"/>
      <c r="NCQ223" s="45"/>
      <c r="NCR223" s="45"/>
      <c r="NCS223" s="45"/>
      <c r="NCT223" s="45"/>
      <c r="NCU223" s="45"/>
      <c r="NCV223" s="45"/>
      <c r="NCW223" s="45"/>
      <c r="NCX223" s="45"/>
      <c r="NCY223" s="45"/>
      <c r="NCZ223" s="45"/>
      <c r="NDA223" s="45"/>
      <c r="NDB223" s="45"/>
      <c r="NDC223" s="45"/>
      <c r="NDD223" s="45"/>
      <c r="NDE223" s="45"/>
      <c r="NDF223" s="45"/>
      <c r="NDG223" s="45"/>
      <c r="NDH223" s="45"/>
      <c r="NDI223" s="45"/>
      <c r="NDJ223" s="45"/>
      <c r="NDK223" s="45"/>
      <c r="NDL223" s="45"/>
      <c r="NDM223" s="45"/>
      <c r="NDN223" s="45"/>
      <c r="NDO223" s="45"/>
      <c r="NDP223" s="45"/>
      <c r="NDQ223" s="45"/>
      <c r="NDR223" s="45"/>
      <c r="NDS223" s="45"/>
      <c r="NDT223" s="45"/>
      <c r="NDU223" s="45"/>
      <c r="NDV223" s="45"/>
      <c r="NDW223" s="45"/>
      <c r="NDX223" s="45"/>
      <c r="NDY223" s="45"/>
      <c r="NDZ223" s="45"/>
      <c r="NEA223" s="45"/>
      <c r="NEB223" s="45"/>
      <c r="NEC223" s="45"/>
      <c r="NED223" s="45"/>
      <c r="NEE223" s="45"/>
      <c r="NEF223" s="45"/>
      <c r="NEG223" s="45"/>
      <c r="NEH223" s="45"/>
      <c r="NEI223" s="45"/>
      <c r="NEJ223" s="45"/>
      <c r="NEK223" s="45"/>
      <c r="NEL223" s="45"/>
      <c r="NEM223" s="45"/>
      <c r="NEN223" s="45"/>
      <c r="NEO223" s="45"/>
      <c r="NEP223" s="45"/>
      <c r="NEQ223" s="45"/>
      <c r="NER223" s="45"/>
      <c r="NES223" s="45"/>
      <c r="NET223" s="45"/>
      <c r="NEU223" s="45"/>
      <c r="NEV223" s="45"/>
      <c r="NEW223" s="45"/>
      <c r="NEX223" s="45"/>
      <c r="NEY223" s="45"/>
      <c r="NEZ223" s="45"/>
      <c r="NFA223" s="45"/>
      <c r="NFB223" s="45"/>
      <c r="NFC223" s="45"/>
      <c r="NFD223" s="45"/>
      <c r="NFE223" s="45"/>
      <c r="NFF223" s="45"/>
      <c r="NFG223" s="45"/>
      <c r="NFH223" s="45"/>
      <c r="NFI223" s="45"/>
      <c r="NFJ223" s="45"/>
      <c r="NFK223" s="45"/>
      <c r="NFL223" s="45"/>
      <c r="NFM223" s="45"/>
      <c r="NFN223" s="45"/>
      <c r="NFO223" s="45"/>
      <c r="NFP223" s="45"/>
      <c r="NFQ223" s="45"/>
      <c r="NFR223" s="45"/>
      <c r="NFS223" s="45"/>
      <c r="NFT223" s="45"/>
      <c r="NFU223" s="45"/>
      <c r="NFV223" s="45"/>
      <c r="NFW223" s="45"/>
      <c r="NFX223" s="45"/>
      <c r="NFY223" s="45"/>
      <c r="NFZ223" s="45"/>
      <c r="NGA223" s="45"/>
      <c r="NGB223" s="45"/>
      <c r="NGC223" s="45"/>
      <c r="NGD223" s="45"/>
      <c r="NGE223" s="45"/>
      <c r="NGF223" s="45"/>
      <c r="NGG223" s="45"/>
      <c r="NGH223" s="45"/>
      <c r="NGI223" s="45"/>
      <c r="NGJ223" s="45"/>
      <c r="NGK223" s="45"/>
      <c r="NGL223" s="45"/>
      <c r="NGM223" s="45"/>
      <c r="NGN223" s="45"/>
      <c r="NGO223" s="45"/>
      <c r="NGP223" s="45"/>
      <c r="NGQ223" s="45"/>
      <c r="NGR223" s="45"/>
      <c r="NGS223" s="45"/>
      <c r="NGT223" s="45"/>
      <c r="NGU223" s="45"/>
      <c r="NGV223" s="45"/>
      <c r="NGW223" s="45"/>
      <c r="NGX223" s="45"/>
      <c r="NGY223" s="45"/>
      <c r="NGZ223" s="45"/>
      <c r="NHA223" s="45"/>
      <c r="NHB223" s="45"/>
      <c r="NHC223" s="45"/>
      <c r="NHD223" s="45"/>
      <c r="NHE223" s="45"/>
      <c r="NHF223" s="45"/>
      <c r="NHG223" s="45"/>
      <c r="NHH223" s="45"/>
      <c r="NHI223" s="45"/>
      <c r="NHJ223" s="45"/>
      <c r="NHK223" s="45"/>
      <c r="NHL223" s="45"/>
      <c r="NHM223" s="45"/>
      <c r="NHN223" s="45"/>
      <c r="NHO223" s="45"/>
      <c r="NHP223" s="45"/>
      <c r="NHQ223" s="45"/>
      <c r="NHR223" s="45"/>
      <c r="NHS223" s="45"/>
      <c r="NHT223" s="45"/>
      <c r="NHU223" s="45"/>
      <c r="NHV223" s="45"/>
      <c r="NHW223" s="45"/>
      <c r="NHX223" s="45"/>
      <c r="NHY223" s="45"/>
      <c r="NHZ223" s="45"/>
      <c r="NIA223" s="45"/>
      <c r="NIB223" s="45"/>
      <c r="NIC223" s="45"/>
      <c r="NID223" s="45"/>
      <c r="NIE223" s="45"/>
      <c r="NIF223" s="45"/>
      <c r="NIG223" s="45"/>
      <c r="NIH223" s="45"/>
      <c r="NII223" s="45"/>
      <c r="NIJ223" s="45"/>
      <c r="NIK223" s="45"/>
      <c r="NIL223" s="45"/>
      <c r="NIM223" s="45"/>
      <c r="NIN223" s="45"/>
      <c r="NIO223" s="45"/>
      <c r="NIP223" s="45"/>
      <c r="NIQ223" s="45"/>
      <c r="NIR223" s="45"/>
      <c r="NIS223" s="45"/>
      <c r="NIT223" s="45"/>
      <c r="NIU223" s="45"/>
      <c r="NIV223" s="45"/>
      <c r="NIW223" s="45"/>
      <c r="NIX223" s="45"/>
      <c r="NIY223" s="45"/>
      <c r="NIZ223" s="45"/>
      <c r="NJA223" s="45"/>
      <c r="NJB223" s="45"/>
      <c r="NJC223" s="45"/>
      <c r="NJD223" s="45"/>
      <c r="NJE223" s="45"/>
      <c r="NJF223" s="45"/>
      <c r="NJG223" s="45"/>
      <c r="NJH223" s="45"/>
      <c r="NJI223" s="45"/>
      <c r="NJJ223" s="45"/>
      <c r="NJK223" s="45"/>
      <c r="NJL223" s="45"/>
      <c r="NJM223" s="45"/>
      <c r="NJN223" s="45"/>
      <c r="NJO223" s="45"/>
      <c r="NJP223" s="45"/>
      <c r="NJQ223" s="45"/>
      <c r="NJR223" s="45"/>
      <c r="NJS223" s="45"/>
      <c r="NJT223" s="45"/>
      <c r="NJU223" s="45"/>
      <c r="NJV223" s="45"/>
      <c r="NJW223" s="45"/>
      <c r="NJX223" s="45"/>
      <c r="NJY223" s="45"/>
      <c r="NJZ223" s="45"/>
      <c r="NKA223" s="45"/>
      <c r="NKB223" s="45"/>
      <c r="NKC223" s="45"/>
      <c r="NKD223" s="45"/>
      <c r="NKE223" s="45"/>
      <c r="NKF223" s="45"/>
      <c r="NKG223" s="45"/>
      <c r="NKH223" s="45"/>
      <c r="NKI223" s="45"/>
      <c r="NKJ223" s="45"/>
      <c r="NKK223" s="45"/>
      <c r="NKL223" s="45"/>
      <c r="NKM223" s="45"/>
      <c r="NKN223" s="45"/>
      <c r="NKO223" s="45"/>
      <c r="NKP223" s="45"/>
      <c r="NKQ223" s="45"/>
      <c r="NKR223" s="45"/>
      <c r="NKS223" s="45"/>
      <c r="NKT223" s="45"/>
      <c r="NKU223" s="45"/>
      <c r="NKV223" s="45"/>
      <c r="NKW223" s="45"/>
      <c r="NKX223" s="45"/>
      <c r="NKY223" s="45"/>
      <c r="NKZ223" s="45"/>
      <c r="NLA223" s="45"/>
      <c r="NLB223" s="45"/>
      <c r="NLC223" s="45"/>
      <c r="NLD223" s="45"/>
      <c r="NLE223" s="45"/>
      <c r="NLF223" s="45"/>
      <c r="NLG223" s="45"/>
      <c r="NLH223" s="45"/>
      <c r="NLI223" s="45"/>
      <c r="NLJ223" s="45"/>
      <c r="NLK223" s="45"/>
      <c r="NLL223" s="45"/>
      <c r="NLM223" s="45"/>
      <c r="NLN223" s="45"/>
      <c r="NLO223" s="45"/>
      <c r="NLP223" s="45"/>
      <c r="NLQ223" s="45"/>
      <c r="NLR223" s="45"/>
      <c r="NLS223" s="45"/>
      <c r="NLT223" s="45"/>
      <c r="NLU223" s="45"/>
      <c r="NLV223" s="45"/>
      <c r="NLW223" s="45"/>
      <c r="NLX223" s="45"/>
      <c r="NLY223" s="45"/>
      <c r="NLZ223" s="45"/>
      <c r="NMA223" s="45"/>
      <c r="NMB223" s="45"/>
      <c r="NMC223" s="45"/>
      <c r="NMD223" s="45"/>
      <c r="NME223" s="45"/>
      <c r="NMF223" s="45"/>
      <c r="NMG223" s="45"/>
      <c r="NMH223" s="45"/>
      <c r="NMI223" s="45"/>
      <c r="NMJ223" s="45"/>
      <c r="NMK223" s="45"/>
      <c r="NML223" s="45"/>
      <c r="NMM223" s="45"/>
      <c r="NMN223" s="45"/>
      <c r="NMO223" s="45"/>
      <c r="NMP223" s="45"/>
      <c r="NMQ223" s="45"/>
      <c r="NMR223" s="45"/>
      <c r="NMS223" s="45"/>
      <c r="NMT223" s="45"/>
      <c r="NMU223" s="45"/>
      <c r="NMV223" s="45"/>
      <c r="NMW223" s="45"/>
      <c r="NMX223" s="45"/>
      <c r="NMY223" s="45"/>
      <c r="NMZ223" s="45"/>
      <c r="NNA223" s="45"/>
      <c r="NNB223" s="45"/>
      <c r="NNC223" s="45"/>
      <c r="NND223" s="45"/>
      <c r="NNE223" s="45"/>
      <c r="NNF223" s="45"/>
      <c r="NNG223" s="45"/>
      <c r="NNH223" s="45"/>
      <c r="NNI223" s="45"/>
      <c r="NNJ223" s="45"/>
      <c r="NNK223" s="45"/>
      <c r="NNL223" s="45"/>
      <c r="NNM223" s="45"/>
      <c r="NNN223" s="45"/>
      <c r="NNO223" s="45"/>
      <c r="NNP223" s="45"/>
      <c r="NNQ223" s="45"/>
      <c r="NNR223" s="45"/>
      <c r="NNS223" s="45"/>
      <c r="NNT223" s="45"/>
      <c r="NNU223" s="45"/>
      <c r="NNV223" s="45"/>
      <c r="NNW223" s="45"/>
      <c r="NNX223" s="45"/>
      <c r="NNY223" s="45"/>
      <c r="NNZ223" s="45"/>
      <c r="NOA223" s="45"/>
      <c r="NOB223" s="45"/>
      <c r="NOC223" s="45"/>
      <c r="NOD223" s="45"/>
      <c r="NOE223" s="45"/>
      <c r="NOF223" s="45"/>
      <c r="NOG223" s="45"/>
      <c r="NOH223" s="45"/>
      <c r="NOI223" s="45"/>
      <c r="NOJ223" s="45"/>
      <c r="NOK223" s="45"/>
      <c r="NOL223" s="45"/>
      <c r="NOM223" s="45"/>
      <c r="NON223" s="45"/>
      <c r="NOO223" s="45"/>
      <c r="NOP223" s="45"/>
      <c r="NOQ223" s="45"/>
      <c r="NOR223" s="45"/>
      <c r="NOS223" s="45"/>
      <c r="NOT223" s="45"/>
      <c r="NOU223" s="45"/>
      <c r="NOV223" s="45"/>
      <c r="NOW223" s="45"/>
      <c r="NOX223" s="45"/>
      <c r="NOY223" s="45"/>
      <c r="NOZ223" s="45"/>
      <c r="NPA223" s="45"/>
      <c r="NPB223" s="45"/>
      <c r="NPC223" s="45"/>
      <c r="NPD223" s="45"/>
      <c r="NPE223" s="45"/>
      <c r="NPF223" s="45"/>
      <c r="NPG223" s="45"/>
      <c r="NPH223" s="45"/>
      <c r="NPI223" s="45"/>
      <c r="NPJ223" s="45"/>
      <c r="NPK223" s="45"/>
      <c r="NPL223" s="45"/>
      <c r="NPM223" s="45"/>
      <c r="NPN223" s="45"/>
      <c r="NPO223" s="45"/>
      <c r="NPP223" s="45"/>
      <c r="NPQ223" s="45"/>
      <c r="NPR223" s="45"/>
      <c r="NPS223" s="45"/>
      <c r="NPT223" s="45"/>
      <c r="NPU223" s="45"/>
      <c r="NPV223" s="45"/>
      <c r="NPW223" s="45"/>
      <c r="NPX223" s="45"/>
      <c r="NPY223" s="45"/>
      <c r="NPZ223" s="45"/>
      <c r="NQA223" s="45"/>
      <c r="NQB223" s="45"/>
      <c r="NQC223" s="45"/>
      <c r="NQD223" s="45"/>
      <c r="NQE223" s="45"/>
      <c r="NQF223" s="45"/>
      <c r="NQG223" s="45"/>
      <c r="NQH223" s="45"/>
      <c r="NQI223" s="45"/>
      <c r="NQJ223" s="45"/>
      <c r="NQK223" s="45"/>
      <c r="NQL223" s="45"/>
      <c r="NQM223" s="45"/>
      <c r="NQN223" s="45"/>
      <c r="NQO223" s="45"/>
      <c r="NQP223" s="45"/>
      <c r="NQQ223" s="45"/>
      <c r="NQR223" s="45"/>
      <c r="NQS223" s="45"/>
      <c r="NQT223" s="45"/>
      <c r="NQU223" s="45"/>
      <c r="NQV223" s="45"/>
      <c r="NQW223" s="45"/>
      <c r="NQX223" s="45"/>
      <c r="NQY223" s="45"/>
      <c r="NQZ223" s="45"/>
      <c r="NRA223" s="45"/>
      <c r="NRB223" s="45"/>
      <c r="NRC223" s="45"/>
      <c r="NRD223" s="45"/>
      <c r="NRE223" s="45"/>
      <c r="NRF223" s="45"/>
      <c r="NRG223" s="45"/>
      <c r="NRH223" s="45"/>
      <c r="NRI223" s="45"/>
      <c r="NRJ223" s="45"/>
      <c r="NRK223" s="45"/>
      <c r="NRL223" s="45"/>
      <c r="NRM223" s="45"/>
      <c r="NRN223" s="45"/>
      <c r="NRO223" s="45"/>
      <c r="NRP223" s="45"/>
      <c r="NRQ223" s="45"/>
      <c r="NRR223" s="45"/>
      <c r="NRS223" s="45"/>
      <c r="NRT223" s="45"/>
      <c r="NRU223" s="45"/>
      <c r="NRV223" s="45"/>
      <c r="NRW223" s="45"/>
      <c r="NRX223" s="45"/>
      <c r="NRY223" s="45"/>
      <c r="NRZ223" s="45"/>
      <c r="NSA223" s="45"/>
      <c r="NSB223" s="45"/>
      <c r="NSC223" s="45"/>
      <c r="NSD223" s="45"/>
      <c r="NSE223" s="45"/>
      <c r="NSF223" s="45"/>
      <c r="NSG223" s="45"/>
      <c r="NSH223" s="45"/>
      <c r="NSI223" s="45"/>
      <c r="NSJ223" s="45"/>
      <c r="NSK223" s="45"/>
      <c r="NSL223" s="45"/>
      <c r="NSM223" s="45"/>
      <c r="NSN223" s="45"/>
      <c r="NSO223" s="45"/>
      <c r="NSP223" s="45"/>
      <c r="NSQ223" s="45"/>
      <c r="NSR223" s="45"/>
      <c r="NSS223" s="45"/>
      <c r="NST223" s="45"/>
      <c r="NSU223" s="45"/>
      <c r="NSV223" s="45"/>
      <c r="NSW223" s="45"/>
      <c r="NSX223" s="45"/>
      <c r="NSY223" s="45"/>
      <c r="NSZ223" s="45"/>
      <c r="NTA223" s="45"/>
      <c r="NTB223" s="45"/>
      <c r="NTC223" s="45"/>
      <c r="NTD223" s="45"/>
      <c r="NTE223" s="45"/>
      <c r="NTF223" s="45"/>
      <c r="NTG223" s="45"/>
      <c r="NTH223" s="45"/>
      <c r="NTI223" s="45"/>
      <c r="NTJ223" s="45"/>
      <c r="NTK223" s="45"/>
      <c r="NTL223" s="45"/>
      <c r="NTM223" s="45"/>
      <c r="NTN223" s="45"/>
      <c r="NTO223" s="45"/>
      <c r="NTP223" s="45"/>
      <c r="NTQ223" s="45"/>
      <c r="NTR223" s="45"/>
      <c r="NTS223" s="45"/>
      <c r="NTT223" s="45"/>
      <c r="NTU223" s="45"/>
      <c r="NTV223" s="45"/>
      <c r="NTW223" s="45"/>
      <c r="NTX223" s="45"/>
      <c r="NTY223" s="45"/>
      <c r="NTZ223" s="45"/>
      <c r="NUA223" s="45"/>
      <c r="NUB223" s="45"/>
      <c r="NUC223" s="45"/>
      <c r="NUD223" s="45"/>
      <c r="NUE223" s="45"/>
      <c r="NUF223" s="45"/>
      <c r="NUG223" s="45"/>
      <c r="NUH223" s="45"/>
      <c r="NUI223" s="45"/>
      <c r="NUJ223" s="45"/>
      <c r="NUK223" s="45"/>
      <c r="NUL223" s="45"/>
      <c r="NUM223" s="45"/>
      <c r="NUN223" s="45"/>
      <c r="NUO223" s="45"/>
      <c r="NUP223" s="45"/>
      <c r="NUQ223" s="45"/>
      <c r="NUR223" s="45"/>
      <c r="NUS223" s="45"/>
      <c r="NUT223" s="45"/>
      <c r="NUU223" s="45"/>
      <c r="NUV223" s="45"/>
      <c r="NUW223" s="45"/>
      <c r="NUX223" s="45"/>
      <c r="NUY223" s="45"/>
      <c r="NUZ223" s="45"/>
      <c r="NVA223" s="45"/>
      <c r="NVB223" s="45"/>
      <c r="NVC223" s="45"/>
      <c r="NVD223" s="45"/>
      <c r="NVE223" s="45"/>
      <c r="NVF223" s="45"/>
      <c r="NVG223" s="45"/>
      <c r="NVH223" s="45"/>
      <c r="NVI223" s="45"/>
      <c r="NVJ223" s="45"/>
      <c r="NVK223" s="45"/>
      <c r="NVL223" s="45"/>
      <c r="NVM223" s="45"/>
      <c r="NVN223" s="45"/>
      <c r="NVO223" s="45"/>
      <c r="NVP223" s="45"/>
      <c r="NVQ223" s="45"/>
      <c r="NVR223" s="45"/>
      <c r="NVS223" s="45"/>
      <c r="NVT223" s="45"/>
      <c r="NVU223" s="45"/>
      <c r="NVV223" s="45"/>
      <c r="NVW223" s="45"/>
      <c r="NVX223" s="45"/>
      <c r="NVY223" s="45"/>
      <c r="NVZ223" s="45"/>
      <c r="NWA223" s="45"/>
      <c r="NWB223" s="45"/>
      <c r="NWC223" s="45"/>
      <c r="NWD223" s="45"/>
      <c r="NWE223" s="45"/>
      <c r="NWF223" s="45"/>
      <c r="NWG223" s="45"/>
      <c r="NWH223" s="45"/>
      <c r="NWI223" s="45"/>
      <c r="NWJ223" s="45"/>
      <c r="NWK223" s="45"/>
      <c r="NWL223" s="45"/>
      <c r="NWM223" s="45"/>
      <c r="NWN223" s="45"/>
      <c r="NWO223" s="45"/>
      <c r="NWP223" s="45"/>
      <c r="NWQ223" s="45"/>
      <c r="NWR223" s="45"/>
      <c r="NWS223" s="45"/>
      <c r="NWT223" s="45"/>
      <c r="NWU223" s="45"/>
      <c r="NWV223" s="45"/>
      <c r="NWW223" s="45"/>
      <c r="NWX223" s="45"/>
      <c r="NWY223" s="45"/>
      <c r="NWZ223" s="45"/>
      <c r="NXA223" s="45"/>
      <c r="NXB223" s="45"/>
      <c r="NXC223" s="45"/>
      <c r="NXD223" s="45"/>
      <c r="NXE223" s="45"/>
      <c r="NXF223" s="45"/>
      <c r="NXG223" s="45"/>
      <c r="NXH223" s="45"/>
      <c r="NXI223" s="45"/>
      <c r="NXJ223" s="45"/>
      <c r="NXK223" s="45"/>
      <c r="NXL223" s="45"/>
      <c r="NXM223" s="45"/>
      <c r="NXN223" s="45"/>
      <c r="NXO223" s="45"/>
      <c r="NXP223" s="45"/>
      <c r="NXQ223" s="45"/>
      <c r="NXR223" s="45"/>
      <c r="NXS223" s="45"/>
      <c r="NXT223" s="45"/>
      <c r="NXU223" s="45"/>
      <c r="NXV223" s="45"/>
      <c r="NXW223" s="45"/>
      <c r="NXX223" s="45"/>
      <c r="NXY223" s="45"/>
      <c r="NXZ223" s="45"/>
      <c r="NYA223" s="45"/>
      <c r="NYB223" s="45"/>
      <c r="NYC223" s="45"/>
      <c r="NYD223" s="45"/>
      <c r="NYE223" s="45"/>
      <c r="NYF223" s="45"/>
      <c r="NYG223" s="45"/>
      <c r="NYH223" s="45"/>
      <c r="NYI223" s="45"/>
      <c r="NYJ223" s="45"/>
      <c r="NYK223" s="45"/>
      <c r="NYL223" s="45"/>
      <c r="NYM223" s="45"/>
      <c r="NYN223" s="45"/>
      <c r="NYO223" s="45"/>
      <c r="NYP223" s="45"/>
      <c r="NYQ223" s="45"/>
      <c r="NYR223" s="45"/>
      <c r="NYS223" s="45"/>
      <c r="NYT223" s="45"/>
      <c r="NYU223" s="45"/>
      <c r="NYV223" s="45"/>
      <c r="NYW223" s="45"/>
      <c r="NYX223" s="45"/>
      <c r="NYY223" s="45"/>
      <c r="NYZ223" s="45"/>
      <c r="NZA223" s="45"/>
      <c r="NZB223" s="45"/>
      <c r="NZC223" s="45"/>
      <c r="NZD223" s="45"/>
      <c r="NZE223" s="45"/>
      <c r="NZF223" s="45"/>
      <c r="NZG223" s="45"/>
      <c r="NZH223" s="45"/>
      <c r="NZI223" s="45"/>
      <c r="NZJ223" s="45"/>
      <c r="NZK223" s="45"/>
      <c r="NZL223" s="45"/>
      <c r="NZM223" s="45"/>
      <c r="NZN223" s="45"/>
      <c r="NZO223" s="45"/>
      <c r="NZP223" s="45"/>
      <c r="NZQ223" s="45"/>
      <c r="NZR223" s="45"/>
      <c r="NZS223" s="45"/>
      <c r="NZT223" s="45"/>
      <c r="NZU223" s="45"/>
      <c r="NZV223" s="45"/>
      <c r="NZW223" s="45"/>
      <c r="NZX223" s="45"/>
      <c r="NZY223" s="45"/>
      <c r="NZZ223" s="45"/>
      <c r="OAA223" s="45"/>
      <c r="OAB223" s="45"/>
      <c r="OAC223" s="45"/>
      <c r="OAD223" s="45"/>
      <c r="OAE223" s="45"/>
      <c r="OAF223" s="45"/>
      <c r="OAG223" s="45"/>
      <c r="OAH223" s="45"/>
      <c r="OAI223" s="45"/>
      <c r="OAJ223" s="45"/>
      <c r="OAK223" s="45"/>
      <c r="OAL223" s="45"/>
      <c r="OAM223" s="45"/>
      <c r="OAN223" s="45"/>
      <c r="OAO223" s="45"/>
      <c r="OAP223" s="45"/>
      <c r="OAQ223" s="45"/>
      <c r="OAR223" s="45"/>
      <c r="OAS223" s="45"/>
      <c r="OAT223" s="45"/>
      <c r="OAU223" s="45"/>
      <c r="OAV223" s="45"/>
      <c r="OAW223" s="45"/>
      <c r="OAX223" s="45"/>
      <c r="OAY223" s="45"/>
      <c r="OAZ223" s="45"/>
      <c r="OBA223" s="45"/>
      <c r="OBB223" s="45"/>
      <c r="OBC223" s="45"/>
      <c r="OBD223" s="45"/>
      <c r="OBE223" s="45"/>
      <c r="OBF223" s="45"/>
      <c r="OBG223" s="45"/>
      <c r="OBH223" s="45"/>
      <c r="OBI223" s="45"/>
      <c r="OBJ223" s="45"/>
      <c r="OBK223" s="45"/>
      <c r="OBL223" s="45"/>
      <c r="OBM223" s="45"/>
      <c r="OBN223" s="45"/>
      <c r="OBO223" s="45"/>
      <c r="OBP223" s="45"/>
      <c r="OBQ223" s="45"/>
      <c r="OBR223" s="45"/>
      <c r="OBS223" s="45"/>
      <c r="OBT223" s="45"/>
      <c r="OBU223" s="45"/>
      <c r="OBV223" s="45"/>
      <c r="OBW223" s="45"/>
      <c r="OBX223" s="45"/>
      <c r="OBY223" s="45"/>
      <c r="OBZ223" s="45"/>
      <c r="OCA223" s="45"/>
      <c r="OCB223" s="45"/>
      <c r="OCC223" s="45"/>
      <c r="OCD223" s="45"/>
      <c r="OCE223" s="45"/>
      <c r="OCF223" s="45"/>
      <c r="OCG223" s="45"/>
      <c r="OCH223" s="45"/>
      <c r="OCI223" s="45"/>
      <c r="OCJ223" s="45"/>
      <c r="OCK223" s="45"/>
      <c r="OCL223" s="45"/>
      <c r="OCM223" s="45"/>
      <c r="OCN223" s="45"/>
      <c r="OCO223" s="45"/>
      <c r="OCP223" s="45"/>
      <c r="OCQ223" s="45"/>
      <c r="OCR223" s="45"/>
      <c r="OCS223" s="45"/>
      <c r="OCT223" s="45"/>
      <c r="OCU223" s="45"/>
      <c r="OCV223" s="45"/>
      <c r="OCW223" s="45"/>
      <c r="OCX223" s="45"/>
      <c r="OCY223" s="45"/>
      <c r="OCZ223" s="45"/>
      <c r="ODA223" s="45"/>
      <c r="ODB223" s="45"/>
      <c r="ODC223" s="45"/>
      <c r="ODD223" s="45"/>
      <c r="ODE223" s="45"/>
      <c r="ODF223" s="45"/>
      <c r="ODG223" s="45"/>
      <c r="ODH223" s="45"/>
      <c r="ODI223" s="45"/>
      <c r="ODJ223" s="45"/>
      <c r="ODK223" s="45"/>
      <c r="ODL223" s="45"/>
      <c r="ODM223" s="45"/>
      <c r="ODN223" s="45"/>
      <c r="ODO223" s="45"/>
      <c r="ODP223" s="45"/>
      <c r="ODQ223" s="45"/>
      <c r="ODR223" s="45"/>
      <c r="ODS223" s="45"/>
      <c r="ODT223" s="45"/>
      <c r="ODU223" s="45"/>
      <c r="ODV223" s="45"/>
      <c r="ODW223" s="45"/>
      <c r="ODX223" s="45"/>
      <c r="ODY223" s="45"/>
      <c r="ODZ223" s="45"/>
      <c r="OEA223" s="45"/>
      <c r="OEB223" s="45"/>
      <c r="OEC223" s="45"/>
      <c r="OED223" s="45"/>
      <c r="OEE223" s="45"/>
      <c r="OEF223" s="45"/>
      <c r="OEG223" s="45"/>
      <c r="OEH223" s="45"/>
      <c r="OEI223" s="45"/>
      <c r="OEJ223" s="45"/>
      <c r="OEK223" s="45"/>
      <c r="OEL223" s="45"/>
      <c r="OEM223" s="45"/>
      <c r="OEN223" s="45"/>
      <c r="OEO223" s="45"/>
      <c r="OEP223" s="45"/>
      <c r="OEQ223" s="45"/>
      <c r="OER223" s="45"/>
      <c r="OES223" s="45"/>
      <c r="OET223" s="45"/>
      <c r="OEU223" s="45"/>
      <c r="OEV223" s="45"/>
      <c r="OEW223" s="45"/>
      <c r="OEX223" s="45"/>
      <c r="OEY223" s="45"/>
      <c r="OEZ223" s="45"/>
      <c r="OFA223" s="45"/>
      <c r="OFB223" s="45"/>
      <c r="OFC223" s="45"/>
      <c r="OFD223" s="45"/>
      <c r="OFE223" s="45"/>
      <c r="OFF223" s="45"/>
      <c r="OFG223" s="45"/>
      <c r="OFH223" s="45"/>
      <c r="OFI223" s="45"/>
      <c r="OFJ223" s="45"/>
      <c r="OFK223" s="45"/>
      <c r="OFL223" s="45"/>
      <c r="OFM223" s="45"/>
      <c r="OFN223" s="45"/>
      <c r="OFO223" s="45"/>
      <c r="OFP223" s="45"/>
      <c r="OFQ223" s="45"/>
      <c r="OFR223" s="45"/>
      <c r="OFS223" s="45"/>
      <c r="OFT223" s="45"/>
      <c r="OFU223" s="45"/>
      <c r="OFV223" s="45"/>
      <c r="OFW223" s="45"/>
      <c r="OFX223" s="45"/>
      <c r="OFY223" s="45"/>
      <c r="OFZ223" s="45"/>
      <c r="OGA223" s="45"/>
      <c r="OGB223" s="45"/>
      <c r="OGC223" s="45"/>
      <c r="OGD223" s="45"/>
      <c r="OGE223" s="45"/>
      <c r="OGF223" s="45"/>
      <c r="OGG223" s="45"/>
      <c r="OGH223" s="45"/>
      <c r="OGI223" s="45"/>
      <c r="OGJ223" s="45"/>
      <c r="OGK223" s="45"/>
      <c r="OGL223" s="45"/>
      <c r="OGM223" s="45"/>
      <c r="OGN223" s="45"/>
      <c r="OGO223" s="45"/>
      <c r="OGP223" s="45"/>
      <c r="OGQ223" s="45"/>
      <c r="OGR223" s="45"/>
      <c r="OGS223" s="45"/>
      <c r="OGT223" s="45"/>
      <c r="OGU223" s="45"/>
      <c r="OGV223" s="45"/>
      <c r="OGW223" s="45"/>
      <c r="OGX223" s="45"/>
      <c r="OGY223" s="45"/>
      <c r="OGZ223" s="45"/>
      <c r="OHA223" s="45"/>
      <c r="OHB223" s="45"/>
      <c r="OHC223" s="45"/>
      <c r="OHD223" s="45"/>
      <c r="OHE223" s="45"/>
      <c r="OHF223" s="45"/>
      <c r="OHG223" s="45"/>
      <c r="OHH223" s="45"/>
      <c r="OHI223" s="45"/>
      <c r="OHJ223" s="45"/>
      <c r="OHK223" s="45"/>
      <c r="OHL223" s="45"/>
      <c r="OHM223" s="45"/>
      <c r="OHN223" s="45"/>
      <c r="OHO223" s="45"/>
      <c r="OHP223" s="45"/>
      <c r="OHQ223" s="45"/>
      <c r="OHR223" s="45"/>
      <c r="OHS223" s="45"/>
      <c r="OHT223" s="45"/>
      <c r="OHU223" s="45"/>
      <c r="OHV223" s="45"/>
      <c r="OHW223" s="45"/>
      <c r="OHX223" s="45"/>
      <c r="OHY223" s="45"/>
      <c r="OHZ223" s="45"/>
      <c r="OIA223" s="45"/>
      <c r="OIB223" s="45"/>
      <c r="OIC223" s="45"/>
      <c r="OID223" s="45"/>
      <c r="OIE223" s="45"/>
      <c r="OIF223" s="45"/>
      <c r="OIG223" s="45"/>
      <c r="OIH223" s="45"/>
      <c r="OII223" s="45"/>
      <c r="OIJ223" s="45"/>
      <c r="OIK223" s="45"/>
      <c r="OIL223" s="45"/>
      <c r="OIM223" s="45"/>
      <c r="OIN223" s="45"/>
      <c r="OIO223" s="45"/>
      <c r="OIP223" s="45"/>
      <c r="OIQ223" s="45"/>
      <c r="OIR223" s="45"/>
      <c r="OIS223" s="45"/>
      <c r="OIT223" s="45"/>
      <c r="OIU223" s="45"/>
      <c r="OIV223" s="45"/>
      <c r="OIW223" s="45"/>
      <c r="OIX223" s="45"/>
      <c r="OIY223" s="45"/>
      <c r="OIZ223" s="45"/>
      <c r="OJA223" s="45"/>
      <c r="OJB223" s="45"/>
      <c r="OJC223" s="45"/>
      <c r="OJD223" s="45"/>
      <c r="OJE223" s="45"/>
      <c r="OJF223" s="45"/>
      <c r="OJG223" s="45"/>
      <c r="OJH223" s="45"/>
      <c r="OJI223" s="45"/>
      <c r="OJJ223" s="45"/>
      <c r="OJK223" s="45"/>
      <c r="OJL223" s="45"/>
      <c r="OJM223" s="45"/>
      <c r="OJN223" s="45"/>
      <c r="OJO223" s="45"/>
      <c r="OJP223" s="45"/>
      <c r="OJQ223" s="45"/>
      <c r="OJR223" s="45"/>
      <c r="OJS223" s="45"/>
      <c r="OJT223" s="45"/>
      <c r="OJU223" s="45"/>
      <c r="OJV223" s="45"/>
      <c r="OJW223" s="45"/>
      <c r="OJX223" s="45"/>
      <c r="OJY223" s="45"/>
      <c r="OJZ223" s="45"/>
      <c r="OKA223" s="45"/>
      <c r="OKB223" s="45"/>
      <c r="OKC223" s="45"/>
      <c r="OKD223" s="45"/>
      <c r="OKE223" s="45"/>
      <c r="OKF223" s="45"/>
      <c r="OKG223" s="45"/>
      <c r="OKH223" s="45"/>
      <c r="OKI223" s="45"/>
      <c r="OKJ223" s="45"/>
      <c r="OKK223" s="45"/>
      <c r="OKL223" s="45"/>
      <c r="OKM223" s="45"/>
      <c r="OKN223" s="45"/>
      <c r="OKO223" s="45"/>
      <c r="OKP223" s="45"/>
      <c r="OKQ223" s="45"/>
      <c r="OKR223" s="45"/>
      <c r="OKS223" s="45"/>
      <c r="OKT223" s="45"/>
      <c r="OKU223" s="45"/>
      <c r="OKV223" s="45"/>
      <c r="OKW223" s="45"/>
      <c r="OKX223" s="45"/>
      <c r="OKY223" s="45"/>
      <c r="OKZ223" s="45"/>
      <c r="OLA223" s="45"/>
      <c r="OLB223" s="45"/>
      <c r="OLC223" s="45"/>
      <c r="OLD223" s="45"/>
      <c r="OLE223" s="45"/>
      <c r="OLF223" s="45"/>
      <c r="OLG223" s="45"/>
      <c r="OLH223" s="45"/>
      <c r="OLI223" s="45"/>
      <c r="OLJ223" s="45"/>
      <c r="OLK223" s="45"/>
      <c r="OLL223" s="45"/>
      <c r="OLM223" s="45"/>
      <c r="OLN223" s="45"/>
      <c r="OLO223" s="45"/>
      <c r="OLP223" s="45"/>
      <c r="OLQ223" s="45"/>
      <c r="OLR223" s="45"/>
      <c r="OLS223" s="45"/>
      <c r="OLT223" s="45"/>
      <c r="OLU223" s="45"/>
      <c r="OLV223" s="45"/>
      <c r="OLW223" s="45"/>
      <c r="OLX223" s="45"/>
      <c r="OLY223" s="45"/>
      <c r="OLZ223" s="45"/>
      <c r="OMA223" s="45"/>
      <c r="OMB223" s="45"/>
      <c r="OMC223" s="45"/>
      <c r="OMD223" s="45"/>
      <c r="OME223" s="45"/>
      <c r="OMF223" s="45"/>
      <c r="OMG223" s="45"/>
      <c r="OMH223" s="45"/>
      <c r="OMI223" s="45"/>
      <c r="OMJ223" s="45"/>
      <c r="OMK223" s="45"/>
      <c r="OML223" s="45"/>
      <c r="OMM223" s="45"/>
      <c r="OMN223" s="45"/>
      <c r="OMO223" s="45"/>
      <c r="OMP223" s="45"/>
      <c r="OMQ223" s="45"/>
      <c r="OMR223" s="45"/>
      <c r="OMS223" s="45"/>
      <c r="OMT223" s="45"/>
      <c r="OMU223" s="45"/>
      <c r="OMV223" s="45"/>
      <c r="OMW223" s="45"/>
      <c r="OMX223" s="45"/>
      <c r="OMY223" s="45"/>
      <c r="OMZ223" s="45"/>
      <c r="ONA223" s="45"/>
      <c r="ONB223" s="45"/>
      <c r="ONC223" s="45"/>
      <c r="OND223" s="45"/>
      <c r="ONE223" s="45"/>
      <c r="ONF223" s="45"/>
      <c r="ONG223" s="45"/>
      <c r="ONH223" s="45"/>
      <c r="ONI223" s="45"/>
      <c r="ONJ223" s="45"/>
      <c r="ONK223" s="45"/>
      <c r="ONL223" s="45"/>
      <c r="ONM223" s="45"/>
      <c r="ONN223" s="45"/>
      <c r="ONO223" s="45"/>
      <c r="ONP223" s="45"/>
      <c r="ONQ223" s="45"/>
      <c r="ONR223" s="45"/>
      <c r="ONS223" s="45"/>
      <c r="ONT223" s="45"/>
      <c r="ONU223" s="45"/>
      <c r="ONV223" s="45"/>
      <c r="ONW223" s="45"/>
      <c r="ONX223" s="45"/>
      <c r="ONY223" s="45"/>
      <c r="ONZ223" s="45"/>
      <c r="OOA223" s="45"/>
      <c r="OOB223" s="45"/>
      <c r="OOC223" s="45"/>
      <c r="OOD223" s="45"/>
      <c r="OOE223" s="45"/>
      <c r="OOF223" s="45"/>
      <c r="OOG223" s="45"/>
      <c r="OOH223" s="45"/>
      <c r="OOI223" s="45"/>
      <c r="OOJ223" s="45"/>
      <c r="OOK223" s="45"/>
      <c r="OOL223" s="45"/>
      <c r="OOM223" s="45"/>
      <c r="OON223" s="45"/>
      <c r="OOO223" s="45"/>
      <c r="OOP223" s="45"/>
      <c r="OOQ223" s="45"/>
      <c r="OOR223" s="45"/>
      <c r="OOS223" s="45"/>
      <c r="OOT223" s="45"/>
      <c r="OOU223" s="45"/>
      <c r="OOV223" s="45"/>
      <c r="OOW223" s="45"/>
      <c r="OOX223" s="45"/>
      <c r="OOY223" s="45"/>
      <c r="OOZ223" s="45"/>
      <c r="OPA223" s="45"/>
      <c r="OPB223" s="45"/>
      <c r="OPC223" s="45"/>
      <c r="OPD223" s="45"/>
      <c r="OPE223" s="45"/>
      <c r="OPF223" s="45"/>
      <c r="OPG223" s="45"/>
      <c r="OPH223" s="45"/>
      <c r="OPI223" s="45"/>
      <c r="OPJ223" s="45"/>
      <c r="OPK223" s="45"/>
      <c r="OPL223" s="45"/>
      <c r="OPM223" s="45"/>
      <c r="OPN223" s="45"/>
      <c r="OPO223" s="45"/>
      <c r="OPP223" s="45"/>
      <c r="OPQ223" s="45"/>
      <c r="OPR223" s="45"/>
      <c r="OPS223" s="45"/>
      <c r="OPT223" s="45"/>
      <c r="OPU223" s="45"/>
      <c r="OPV223" s="45"/>
      <c r="OPW223" s="45"/>
      <c r="OPX223" s="45"/>
      <c r="OPY223" s="45"/>
      <c r="OPZ223" s="45"/>
      <c r="OQA223" s="45"/>
      <c r="OQB223" s="45"/>
      <c r="OQC223" s="45"/>
      <c r="OQD223" s="45"/>
      <c r="OQE223" s="45"/>
      <c r="OQF223" s="45"/>
      <c r="OQG223" s="45"/>
      <c r="OQH223" s="45"/>
      <c r="OQI223" s="45"/>
      <c r="OQJ223" s="45"/>
      <c r="OQK223" s="45"/>
      <c r="OQL223" s="45"/>
      <c r="OQM223" s="45"/>
      <c r="OQN223" s="45"/>
      <c r="OQO223" s="45"/>
      <c r="OQP223" s="45"/>
      <c r="OQQ223" s="45"/>
      <c r="OQR223" s="45"/>
      <c r="OQS223" s="45"/>
      <c r="OQT223" s="45"/>
      <c r="OQU223" s="45"/>
      <c r="OQV223" s="45"/>
      <c r="OQW223" s="45"/>
      <c r="OQX223" s="45"/>
      <c r="OQY223" s="45"/>
      <c r="OQZ223" s="45"/>
      <c r="ORA223" s="45"/>
      <c r="ORB223" s="45"/>
      <c r="ORC223" s="45"/>
      <c r="ORD223" s="45"/>
      <c r="ORE223" s="45"/>
      <c r="ORF223" s="45"/>
      <c r="ORG223" s="45"/>
      <c r="ORH223" s="45"/>
      <c r="ORI223" s="45"/>
      <c r="ORJ223" s="45"/>
      <c r="ORK223" s="45"/>
      <c r="ORL223" s="45"/>
      <c r="ORM223" s="45"/>
      <c r="ORN223" s="45"/>
      <c r="ORO223" s="45"/>
      <c r="ORP223" s="45"/>
      <c r="ORQ223" s="45"/>
      <c r="ORR223" s="45"/>
      <c r="ORS223" s="45"/>
      <c r="ORT223" s="45"/>
      <c r="ORU223" s="45"/>
      <c r="ORV223" s="45"/>
      <c r="ORW223" s="45"/>
      <c r="ORX223" s="45"/>
      <c r="ORY223" s="45"/>
      <c r="ORZ223" s="45"/>
      <c r="OSA223" s="45"/>
      <c r="OSB223" s="45"/>
      <c r="OSC223" s="45"/>
      <c r="OSD223" s="45"/>
      <c r="OSE223" s="45"/>
      <c r="OSF223" s="45"/>
      <c r="OSG223" s="45"/>
      <c r="OSH223" s="45"/>
      <c r="OSI223" s="45"/>
      <c r="OSJ223" s="45"/>
      <c r="OSK223" s="45"/>
      <c r="OSL223" s="45"/>
      <c r="OSM223" s="45"/>
      <c r="OSN223" s="45"/>
      <c r="OSO223" s="45"/>
      <c r="OSP223" s="45"/>
      <c r="OSQ223" s="45"/>
      <c r="OSR223" s="45"/>
      <c r="OSS223" s="45"/>
      <c r="OST223" s="45"/>
      <c r="OSU223" s="45"/>
      <c r="OSV223" s="45"/>
      <c r="OSW223" s="45"/>
      <c r="OSX223" s="45"/>
      <c r="OSY223" s="45"/>
      <c r="OSZ223" s="45"/>
      <c r="OTA223" s="45"/>
      <c r="OTB223" s="45"/>
      <c r="OTC223" s="45"/>
      <c r="OTD223" s="45"/>
      <c r="OTE223" s="45"/>
      <c r="OTF223" s="45"/>
      <c r="OTG223" s="45"/>
      <c r="OTH223" s="45"/>
      <c r="OTI223" s="45"/>
      <c r="OTJ223" s="45"/>
      <c r="OTK223" s="45"/>
      <c r="OTL223" s="45"/>
      <c r="OTM223" s="45"/>
      <c r="OTN223" s="45"/>
      <c r="OTO223" s="45"/>
      <c r="OTP223" s="45"/>
      <c r="OTQ223" s="45"/>
      <c r="OTR223" s="45"/>
      <c r="OTS223" s="45"/>
      <c r="OTT223" s="45"/>
      <c r="OTU223" s="45"/>
      <c r="OTV223" s="45"/>
      <c r="OTW223" s="45"/>
      <c r="OTX223" s="45"/>
      <c r="OTY223" s="45"/>
      <c r="OTZ223" s="45"/>
      <c r="OUA223" s="45"/>
      <c r="OUB223" s="45"/>
      <c r="OUC223" s="45"/>
      <c r="OUD223" s="45"/>
      <c r="OUE223" s="45"/>
      <c r="OUF223" s="45"/>
      <c r="OUG223" s="45"/>
      <c r="OUH223" s="45"/>
      <c r="OUI223" s="45"/>
      <c r="OUJ223" s="45"/>
      <c r="OUK223" s="45"/>
      <c r="OUL223" s="45"/>
      <c r="OUM223" s="45"/>
      <c r="OUN223" s="45"/>
      <c r="OUO223" s="45"/>
      <c r="OUP223" s="45"/>
      <c r="OUQ223" s="45"/>
      <c r="OUR223" s="45"/>
      <c r="OUS223" s="45"/>
      <c r="OUT223" s="45"/>
      <c r="OUU223" s="45"/>
      <c r="OUV223" s="45"/>
      <c r="OUW223" s="45"/>
      <c r="OUX223" s="45"/>
      <c r="OUY223" s="45"/>
      <c r="OUZ223" s="45"/>
      <c r="OVA223" s="45"/>
      <c r="OVB223" s="45"/>
      <c r="OVC223" s="45"/>
      <c r="OVD223" s="45"/>
      <c r="OVE223" s="45"/>
      <c r="OVF223" s="45"/>
      <c r="OVG223" s="45"/>
      <c r="OVH223" s="45"/>
      <c r="OVI223" s="45"/>
      <c r="OVJ223" s="45"/>
      <c r="OVK223" s="45"/>
      <c r="OVL223" s="45"/>
      <c r="OVM223" s="45"/>
      <c r="OVN223" s="45"/>
      <c r="OVO223" s="45"/>
      <c r="OVP223" s="45"/>
      <c r="OVQ223" s="45"/>
      <c r="OVR223" s="45"/>
      <c r="OVS223" s="45"/>
      <c r="OVT223" s="45"/>
      <c r="OVU223" s="45"/>
      <c r="OVV223" s="45"/>
      <c r="OVW223" s="45"/>
      <c r="OVX223" s="45"/>
      <c r="OVY223" s="45"/>
      <c r="OVZ223" s="45"/>
      <c r="OWA223" s="45"/>
      <c r="OWB223" s="45"/>
      <c r="OWC223" s="45"/>
      <c r="OWD223" s="45"/>
      <c r="OWE223" s="45"/>
      <c r="OWF223" s="45"/>
      <c r="OWG223" s="45"/>
      <c r="OWH223" s="45"/>
      <c r="OWI223" s="45"/>
      <c r="OWJ223" s="45"/>
      <c r="OWK223" s="45"/>
      <c r="OWL223" s="45"/>
      <c r="OWM223" s="45"/>
      <c r="OWN223" s="45"/>
      <c r="OWO223" s="45"/>
      <c r="OWP223" s="45"/>
      <c r="OWQ223" s="45"/>
      <c r="OWR223" s="45"/>
      <c r="OWS223" s="45"/>
      <c r="OWT223" s="45"/>
      <c r="OWU223" s="45"/>
      <c r="OWV223" s="45"/>
      <c r="OWW223" s="45"/>
      <c r="OWX223" s="45"/>
      <c r="OWY223" s="45"/>
      <c r="OWZ223" s="45"/>
      <c r="OXA223" s="45"/>
      <c r="OXB223" s="45"/>
      <c r="OXC223" s="45"/>
      <c r="OXD223" s="45"/>
      <c r="OXE223" s="45"/>
      <c r="OXF223" s="45"/>
      <c r="OXG223" s="45"/>
      <c r="OXH223" s="45"/>
      <c r="OXI223" s="45"/>
      <c r="OXJ223" s="45"/>
      <c r="OXK223" s="45"/>
      <c r="OXL223" s="45"/>
      <c r="OXM223" s="45"/>
      <c r="OXN223" s="45"/>
      <c r="OXO223" s="45"/>
      <c r="OXP223" s="45"/>
      <c r="OXQ223" s="45"/>
      <c r="OXR223" s="45"/>
      <c r="OXS223" s="45"/>
      <c r="OXT223" s="45"/>
      <c r="OXU223" s="45"/>
      <c r="OXV223" s="45"/>
      <c r="OXW223" s="45"/>
      <c r="OXX223" s="45"/>
      <c r="OXY223" s="45"/>
      <c r="OXZ223" s="45"/>
      <c r="OYA223" s="45"/>
      <c r="OYB223" s="45"/>
      <c r="OYC223" s="45"/>
      <c r="OYD223" s="45"/>
      <c r="OYE223" s="45"/>
      <c r="OYF223" s="45"/>
      <c r="OYG223" s="45"/>
      <c r="OYH223" s="45"/>
      <c r="OYI223" s="45"/>
      <c r="OYJ223" s="45"/>
      <c r="OYK223" s="45"/>
      <c r="OYL223" s="45"/>
      <c r="OYM223" s="45"/>
      <c r="OYN223" s="45"/>
      <c r="OYO223" s="45"/>
      <c r="OYP223" s="45"/>
      <c r="OYQ223" s="45"/>
      <c r="OYR223" s="45"/>
      <c r="OYS223" s="45"/>
      <c r="OYT223" s="45"/>
      <c r="OYU223" s="45"/>
      <c r="OYV223" s="45"/>
      <c r="OYW223" s="45"/>
      <c r="OYX223" s="45"/>
      <c r="OYY223" s="45"/>
      <c r="OYZ223" s="45"/>
      <c r="OZA223" s="45"/>
      <c r="OZB223" s="45"/>
      <c r="OZC223" s="45"/>
      <c r="OZD223" s="45"/>
      <c r="OZE223" s="45"/>
      <c r="OZF223" s="45"/>
      <c r="OZG223" s="45"/>
      <c r="OZH223" s="45"/>
      <c r="OZI223" s="45"/>
      <c r="OZJ223" s="45"/>
      <c r="OZK223" s="45"/>
      <c r="OZL223" s="45"/>
      <c r="OZM223" s="45"/>
      <c r="OZN223" s="45"/>
      <c r="OZO223" s="45"/>
      <c r="OZP223" s="45"/>
      <c r="OZQ223" s="45"/>
      <c r="OZR223" s="45"/>
      <c r="OZS223" s="45"/>
      <c r="OZT223" s="45"/>
      <c r="OZU223" s="45"/>
      <c r="OZV223" s="45"/>
      <c r="OZW223" s="45"/>
      <c r="OZX223" s="45"/>
      <c r="OZY223" s="45"/>
      <c r="OZZ223" s="45"/>
      <c r="PAA223" s="45"/>
      <c r="PAB223" s="45"/>
      <c r="PAC223" s="45"/>
      <c r="PAD223" s="45"/>
      <c r="PAE223" s="45"/>
      <c r="PAF223" s="45"/>
      <c r="PAG223" s="45"/>
      <c r="PAH223" s="45"/>
      <c r="PAI223" s="45"/>
      <c r="PAJ223" s="45"/>
      <c r="PAK223" s="45"/>
      <c r="PAL223" s="45"/>
      <c r="PAM223" s="45"/>
      <c r="PAN223" s="45"/>
      <c r="PAO223" s="45"/>
      <c r="PAP223" s="45"/>
      <c r="PAQ223" s="45"/>
      <c r="PAR223" s="45"/>
      <c r="PAS223" s="45"/>
      <c r="PAT223" s="45"/>
      <c r="PAU223" s="45"/>
      <c r="PAV223" s="45"/>
      <c r="PAW223" s="45"/>
      <c r="PAX223" s="45"/>
      <c r="PAY223" s="45"/>
      <c r="PAZ223" s="45"/>
      <c r="PBA223" s="45"/>
      <c r="PBB223" s="45"/>
      <c r="PBC223" s="45"/>
      <c r="PBD223" s="45"/>
      <c r="PBE223" s="45"/>
      <c r="PBF223" s="45"/>
      <c r="PBG223" s="45"/>
      <c r="PBH223" s="45"/>
      <c r="PBI223" s="45"/>
      <c r="PBJ223" s="45"/>
      <c r="PBK223" s="45"/>
      <c r="PBL223" s="45"/>
      <c r="PBM223" s="45"/>
      <c r="PBN223" s="45"/>
      <c r="PBO223" s="45"/>
      <c r="PBP223" s="45"/>
      <c r="PBQ223" s="45"/>
      <c r="PBR223" s="45"/>
      <c r="PBS223" s="45"/>
      <c r="PBT223" s="45"/>
      <c r="PBU223" s="45"/>
      <c r="PBV223" s="45"/>
      <c r="PBW223" s="45"/>
      <c r="PBX223" s="45"/>
      <c r="PBY223" s="45"/>
      <c r="PBZ223" s="45"/>
      <c r="PCA223" s="45"/>
      <c r="PCB223" s="45"/>
      <c r="PCC223" s="45"/>
      <c r="PCD223" s="45"/>
      <c r="PCE223" s="45"/>
      <c r="PCF223" s="45"/>
      <c r="PCG223" s="45"/>
      <c r="PCH223" s="45"/>
      <c r="PCI223" s="45"/>
      <c r="PCJ223" s="45"/>
      <c r="PCK223" s="45"/>
      <c r="PCL223" s="45"/>
      <c r="PCM223" s="45"/>
      <c r="PCN223" s="45"/>
      <c r="PCO223" s="45"/>
      <c r="PCP223" s="45"/>
      <c r="PCQ223" s="45"/>
      <c r="PCR223" s="45"/>
      <c r="PCS223" s="45"/>
      <c r="PCT223" s="45"/>
      <c r="PCU223" s="45"/>
      <c r="PCV223" s="45"/>
      <c r="PCW223" s="45"/>
      <c r="PCX223" s="45"/>
      <c r="PCY223" s="45"/>
      <c r="PCZ223" s="45"/>
      <c r="PDA223" s="45"/>
      <c r="PDB223" s="45"/>
      <c r="PDC223" s="45"/>
      <c r="PDD223" s="45"/>
      <c r="PDE223" s="45"/>
      <c r="PDF223" s="45"/>
      <c r="PDG223" s="45"/>
      <c r="PDH223" s="45"/>
      <c r="PDI223" s="45"/>
      <c r="PDJ223" s="45"/>
      <c r="PDK223" s="45"/>
      <c r="PDL223" s="45"/>
      <c r="PDM223" s="45"/>
      <c r="PDN223" s="45"/>
      <c r="PDO223" s="45"/>
      <c r="PDP223" s="45"/>
      <c r="PDQ223" s="45"/>
      <c r="PDR223" s="45"/>
      <c r="PDS223" s="45"/>
      <c r="PDT223" s="45"/>
      <c r="PDU223" s="45"/>
      <c r="PDV223" s="45"/>
      <c r="PDW223" s="45"/>
      <c r="PDX223" s="45"/>
      <c r="PDY223" s="45"/>
      <c r="PDZ223" s="45"/>
      <c r="PEA223" s="45"/>
      <c r="PEB223" s="45"/>
      <c r="PEC223" s="45"/>
      <c r="PED223" s="45"/>
      <c r="PEE223" s="45"/>
      <c r="PEF223" s="45"/>
      <c r="PEG223" s="45"/>
      <c r="PEH223" s="45"/>
      <c r="PEI223" s="45"/>
      <c r="PEJ223" s="45"/>
      <c r="PEK223" s="45"/>
      <c r="PEL223" s="45"/>
      <c r="PEM223" s="45"/>
      <c r="PEN223" s="45"/>
      <c r="PEO223" s="45"/>
      <c r="PEP223" s="45"/>
      <c r="PEQ223" s="45"/>
      <c r="PER223" s="45"/>
      <c r="PES223" s="45"/>
      <c r="PET223" s="45"/>
      <c r="PEU223" s="45"/>
      <c r="PEV223" s="45"/>
      <c r="PEW223" s="45"/>
      <c r="PEX223" s="45"/>
      <c r="PEY223" s="45"/>
      <c r="PEZ223" s="45"/>
      <c r="PFA223" s="45"/>
      <c r="PFB223" s="45"/>
      <c r="PFC223" s="45"/>
      <c r="PFD223" s="45"/>
      <c r="PFE223" s="45"/>
      <c r="PFF223" s="45"/>
      <c r="PFG223" s="45"/>
      <c r="PFH223" s="45"/>
      <c r="PFI223" s="45"/>
      <c r="PFJ223" s="45"/>
      <c r="PFK223" s="45"/>
      <c r="PFL223" s="45"/>
      <c r="PFM223" s="45"/>
      <c r="PFN223" s="45"/>
      <c r="PFO223" s="45"/>
      <c r="PFP223" s="45"/>
      <c r="PFQ223" s="45"/>
      <c r="PFR223" s="45"/>
      <c r="PFS223" s="45"/>
      <c r="PFT223" s="45"/>
      <c r="PFU223" s="45"/>
      <c r="PFV223" s="45"/>
      <c r="PFW223" s="45"/>
      <c r="PFX223" s="45"/>
      <c r="PFY223" s="45"/>
      <c r="PFZ223" s="45"/>
      <c r="PGA223" s="45"/>
      <c r="PGB223" s="45"/>
      <c r="PGC223" s="45"/>
      <c r="PGD223" s="45"/>
      <c r="PGE223" s="45"/>
      <c r="PGF223" s="45"/>
      <c r="PGG223" s="45"/>
      <c r="PGH223" s="45"/>
      <c r="PGI223" s="45"/>
      <c r="PGJ223" s="45"/>
      <c r="PGK223" s="45"/>
      <c r="PGL223" s="45"/>
      <c r="PGM223" s="45"/>
      <c r="PGN223" s="45"/>
      <c r="PGO223" s="45"/>
      <c r="PGP223" s="45"/>
      <c r="PGQ223" s="45"/>
      <c r="PGR223" s="45"/>
      <c r="PGS223" s="45"/>
      <c r="PGT223" s="45"/>
      <c r="PGU223" s="45"/>
      <c r="PGV223" s="45"/>
      <c r="PGW223" s="45"/>
      <c r="PGX223" s="45"/>
      <c r="PGY223" s="45"/>
      <c r="PGZ223" s="45"/>
      <c r="PHA223" s="45"/>
      <c r="PHB223" s="45"/>
      <c r="PHC223" s="45"/>
      <c r="PHD223" s="45"/>
      <c r="PHE223" s="45"/>
      <c r="PHF223" s="45"/>
      <c r="PHG223" s="45"/>
      <c r="PHH223" s="45"/>
      <c r="PHI223" s="45"/>
      <c r="PHJ223" s="45"/>
      <c r="PHK223" s="45"/>
      <c r="PHL223" s="45"/>
      <c r="PHM223" s="45"/>
      <c r="PHN223" s="45"/>
      <c r="PHO223" s="45"/>
      <c r="PHP223" s="45"/>
      <c r="PHQ223" s="45"/>
      <c r="PHR223" s="45"/>
      <c r="PHS223" s="45"/>
      <c r="PHT223" s="45"/>
      <c r="PHU223" s="45"/>
      <c r="PHV223" s="45"/>
      <c r="PHW223" s="45"/>
      <c r="PHX223" s="45"/>
      <c r="PHY223" s="45"/>
      <c r="PHZ223" s="45"/>
      <c r="PIA223" s="45"/>
      <c r="PIB223" s="45"/>
      <c r="PIC223" s="45"/>
      <c r="PID223" s="45"/>
      <c r="PIE223" s="45"/>
      <c r="PIF223" s="45"/>
      <c r="PIG223" s="45"/>
      <c r="PIH223" s="45"/>
      <c r="PII223" s="45"/>
      <c r="PIJ223" s="45"/>
      <c r="PIK223" s="45"/>
      <c r="PIL223" s="45"/>
      <c r="PIM223" s="45"/>
      <c r="PIN223" s="45"/>
      <c r="PIO223" s="45"/>
      <c r="PIP223" s="45"/>
      <c r="PIQ223" s="45"/>
      <c r="PIR223" s="45"/>
      <c r="PIS223" s="45"/>
      <c r="PIT223" s="45"/>
      <c r="PIU223" s="45"/>
      <c r="PIV223" s="45"/>
      <c r="PIW223" s="45"/>
      <c r="PIX223" s="45"/>
      <c r="PIY223" s="45"/>
      <c r="PIZ223" s="45"/>
      <c r="PJA223" s="45"/>
      <c r="PJB223" s="45"/>
      <c r="PJC223" s="45"/>
      <c r="PJD223" s="45"/>
      <c r="PJE223" s="45"/>
      <c r="PJF223" s="45"/>
      <c r="PJG223" s="45"/>
      <c r="PJH223" s="45"/>
      <c r="PJI223" s="45"/>
      <c r="PJJ223" s="45"/>
      <c r="PJK223" s="45"/>
      <c r="PJL223" s="45"/>
      <c r="PJM223" s="45"/>
      <c r="PJN223" s="45"/>
      <c r="PJO223" s="45"/>
      <c r="PJP223" s="45"/>
      <c r="PJQ223" s="45"/>
      <c r="PJR223" s="45"/>
      <c r="PJS223" s="45"/>
      <c r="PJT223" s="45"/>
      <c r="PJU223" s="45"/>
      <c r="PJV223" s="45"/>
      <c r="PJW223" s="45"/>
      <c r="PJX223" s="45"/>
      <c r="PJY223" s="45"/>
      <c r="PJZ223" s="45"/>
      <c r="PKA223" s="45"/>
      <c r="PKB223" s="45"/>
      <c r="PKC223" s="45"/>
      <c r="PKD223" s="45"/>
      <c r="PKE223" s="45"/>
      <c r="PKF223" s="45"/>
      <c r="PKG223" s="45"/>
      <c r="PKH223" s="45"/>
      <c r="PKI223" s="45"/>
      <c r="PKJ223" s="45"/>
      <c r="PKK223" s="45"/>
      <c r="PKL223" s="45"/>
      <c r="PKM223" s="45"/>
      <c r="PKN223" s="45"/>
      <c r="PKO223" s="45"/>
      <c r="PKP223" s="45"/>
      <c r="PKQ223" s="45"/>
      <c r="PKR223" s="45"/>
      <c r="PKS223" s="45"/>
      <c r="PKT223" s="45"/>
      <c r="PKU223" s="45"/>
      <c r="PKV223" s="45"/>
      <c r="PKW223" s="45"/>
      <c r="PKX223" s="45"/>
      <c r="PKY223" s="45"/>
      <c r="PKZ223" s="45"/>
      <c r="PLA223" s="45"/>
      <c r="PLB223" s="45"/>
      <c r="PLC223" s="45"/>
      <c r="PLD223" s="45"/>
      <c r="PLE223" s="45"/>
      <c r="PLF223" s="45"/>
      <c r="PLG223" s="45"/>
      <c r="PLH223" s="45"/>
      <c r="PLI223" s="45"/>
      <c r="PLJ223" s="45"/>
      <c r="PLK223" s="45"/>
      <c r="PLL223" s="45"/>
      <c r="PLM223" s="45"/>
      <c r="PLN223" s="45"/>
      <c r="PLO223" s="45"/>
      <c r="PLP223" s="45"/>
      <c r="PLQ223" s="45"/>
      <c r="PLR223" s="45"/>
      <c r="PLS223" s="45"/>
      <c r="PLT223" s="45"/>
      <c r="PLU223" s="45"/>
      <c r="PLV223" s="45"/>
      <c r="PLW223" s="45"/>
      <c r="PLX223" s="45"/>
      <c r="PLY223" s="45"/>
      <c r="PLZ223" s="45"/>
      <c r="PMA223" s="45"/>
      <c r="PMB223" s="45"/>
      <c r="PMC223" s="45"/>
      <c r="PMD223" s="45"/>
      <c r="PME223" s="45"/>
      <c r="PMF223" s="45"/>
      <c r="PMG223" s="45"/>
      <c r="PMH223" s="45"/>
      <c r="PMI223" s="45"/>
      <c r="PMJ223" s="45"/>
      <c r="PMK223" s="45"/>
      <c r="PML223" s="45"/>
      <c r="PMM223" s="45"/>
      <c r="PMN223" s="45"/>
      <c r="PMO223" s="45"/>
      <c r="PMP223" s="45"/>
      <c r="PMQ223" s="45"/>
      <c r="PMR223" s="45"/>
      <c r="PMS223" s="45"/>
      <c r="PMT223" s="45"/>
      <c r="PMU223" s="45"/>
      <c r="PMV223" s="45"/>
      <c r="PMW223" s="45"/>
      <c r="PMX223" s="45"/>
      <c r="PMY223" s="45"/>
      <c r="PMZ223" s="45"/>
      <c r="PNA223" s="45"/>
      <c r="PNB223" s="45"/>
      <c r="PNC223" s="45"/>
      <c r="PND223" s="45"/>
      <c r="PNE223" s="45"/>
      <c r="PNF223" s="45"/>
      <c r="PNG223" s="45"/>
      <c r="PNH223" s="45"/>
      <c r="PNI223" s="45"/>
      <c r="PNJ223" s="45"/>
      <c r="PNK223" s="45"/>
      <c r="PNL223" s="45"/>
      <c r="PNM223" s="45"/>
      <c r="PNN223" s="45"/>
      <c r="PNO223" s="45"/>
      <c r="PNP223" s="45"/>
      <c r="PNQ223" s="45"/>
      <c r="PNR223" s="45"/>
      <c r="PNS223" s="45"/>
      <c r="PNT223" s="45"/>
      <c r="PNU223" s="45"/>
      <c r="PNV223" s="45"/>
      <c r="PNW223" s="45"/>
      <c r="PNX223" s="45"/>
      <c r="PNY223" s="45"/>
      <c r="PNZ223" s="45"/>
      <c r="POA223" s="45"/>
      <c r="POB223" s="45"/>
      <c r="POC223" s="45"/>
      <c r="POD223" s="45"/>
      <c r="POE223" s="45"/>
      <c r="POF223" s="45"/>
      <c r="POG223" s="45"/>
      <c r="POH223" s="45"/>
      <c r="POI223" s="45"/>
      <c r="POJ223" s="45"/>
      <c r="POK223" s="45"/>
      <c r="POL223" s="45"/>
      <c r="POM223" s="45"/>
      <c r="PON223" s="45"/>
      <c r="POO223" s="45"/>
      <c r="POP223" s="45"/>
      <c r="POQ223" s="45"/>
      <c r="POR223" s="45"/>
      <c r="POS223" s="45"/>
      <c r="POT223" s="45"/>
      <c r="POU223" s="45"/>
      <c r="POV223" s="45"/>
      <c r="POW223" s="45"/>
      <c r="POX223" s="45"/>
      <c r="POY223" s="45"/>
      <c r="POZ223" s="45"/>
      <c r="PPA223" s="45"/>
      <c r="PPB223" s="45"/>
      <c r="PPC223" s="45"/>
      <c r="PPD223" s="45"/>
      <c r="PPE223" s="45"/>
      <c r="PPF223" s="45"/>
      <c r="PPG223" s="45"/>
      <c r="PPH223" s="45"/>
      <c r="PPI223" s="45"/>
      <c r="PPJ223" s="45"/>
      <c r="PPK223" s="45"/>
      <c r="PPL223" s="45"/>
      <c r="PPM223" s="45"/>
      <c r="PPN223" s="45"/>
      <c r="PPO223" s="45"/>
      <c r="PPP223" s="45"/>
      <c r="PPQ223" s="45"/>
      <c r="PPR223" s="45"/>
      <c r="PPS223" s="45"/>
      <c r="PPT223" s="45"/>
      <c r="PPU223" s="45"/>
      <c r="PPV223" s="45"/>
      <c r="PPW223" s="45"/>
      <c r="PPX223" s="45"/>
      <c r="PPY223" s="45"/>
      <c r="PPZ223" s="45"/>
      <c r="PQA223" s="45"/>
      <c r="PQB223" s="45"/>
      <c r="PQC223" s="45"/>
      <c r="PQD223" s="45"/>
      <c r="PQE223" s="45"/>
      <c r="PQF223" s="45"/>
      <c r="PQG223" s="45"/>
      <c r="PQH223" s="45"/>
      <c r="PQI223" s="45"/>
      <c r="PQJ223" s="45"/>
      <c r="PQK223" s="45"/>
      <c r="PQL223" s="45"/>
      <c r="PQM223" s="45"/>
      <c r="PQN223" s="45"/>
      <c r="PQO223" s="45"/>
      <c r="PQP223" s="45"/>
      <c r="PQQ223" s="45"/>
      <c r="PQR223" s="45"/>
      <c r="PQS223" s="45"/>
      <c r="PQT223" s="45"/>
      <c r="PQU223" s="45"/>
      <c r="PQV223" s="45"/>
      <c r="PQW223" s="45"/>
      <c r="PQX223" s="45"/>
      <c r="PQY223" s="45"/>
      <c r="PQZ223" s="45"/>
      <c r="PRA223" s="45"/>
      <c r="PRB223" s="45"/>
      <c r="PRC223" s="45"/>
      <c r="PRD223" s="45"/>
      <c r="PRE223" s="45"/>
      <c r="PRF223" s="45"/>
      <c r="PRG223" s="45"/>
      <c r="PRH223" s="45"/>
      <c r="PRI223" s="45"/>
      <c r="PRJ223" s="45"/>
      <c r="PRK223" s="45"/>
      <c r="PRL223" s="45"/>
      <c r="PRM223" s="45"/>
      <c r="PRN223" s="45"/>
      <c r="PRO223" s="45"/>
      <c r="PRP223" s="45"/>
      <c r="PRQ223" s="45"/>
      <c r="PRR223" s="45"/>
      <c r="PRS223" s="45"/>
      <c r="PRT223" s="45"/>
      <c r="PRU223" s="45"/>
      <c r="PRV223" s="45"/>
      <c r="PRW223" s="45"/>
      <c r="PRX223" s="45"/>
      <c r="PRY223" s="45"/>
      <c r="PRZ223" s="45"/>
      <c r="PSA223" s="45"/>
      <c r="PSB223" s="45"/>
      <c r="PSC223" s="45"/>
      <c r="PSD223" s="45"/>
      <c r="PSE223" s="45"/>
      <c r="PSF223" s="45"/>
      <c r="PSG223" s="45"/>
      <c r="PSH223" s="45"/>
      <c r="PSI223" s="45"/>
      <c r="PSJ223" s="45"/>
      <c r="PSK223" s="45"/>
      <c r="PSL223" s="45"/>
      <c r="PSM223" s="45"/>
      <c r="PSN223" s="45"/>
      <c r="PSO223" s="45"/>
      <c r="PSP223" s="45"/>
      <c r="PSQ223" s="45"/>
      <c r="PSR223" s="45"/>
      <c r="PSS223" s="45"/>
      <c r="PST223" s="45"/>
      <c r="PSU223" s="45"/>
      <c r="PSV223" s="45"/>
      <c r="PSW223" s="45"/>
      <c r="PSX223" s="45"/>
      <c r="PSY223" s="45"/>
      <c r="PSZ223" s="45"/>
      <c r="PTA223" s="45"/>
      <c r="PTB223" s="45"/>
      <c r="PTC223" s="45"/>
      <c r="PTD223" s="45"/>
      <c r="PTE223" s="45"/>
      <c r="PTF223" s="45"/>
      <c r="PTG223" s="45"/>
      <c r="PTH223" s="45"/>
      <c r="PTI223" s="45"/>
      <c r="PTJ223" s="45"/>
      <c r="PTK223" s="45"/>
      <c r="PTL223" s="45"/>
      <c r="PTM223" s="45"/>
      <c r="PTN223" s="45"/>
      <c r="PTO223" s="45"/>
      <c r="PTP223" s="45"/>
      <c r="PTQ223" s="45"/>
      <c r="PTR223" s="45"/>
      <c r="PTS223" s="45"/>
      <c r="PTT223" s="45"/>
      <c r="PTU223" s="45"/>
      <c r="PTV223" s="45"/>
      <c r="PTW223" s="45"/>
      <c r="PTX223" s="45"/>
      <c r="PTY223" s="45"/>
      <c r="PTZ223" s="45"/>
      <c r="PUA223" s="45"/>
      <c r="PUB223" s="45"/>
      <c r="PUC223" s="45"/>
      <c r="PUD223" s="45"/>
      <c r="PUE223" s="45"/>
      <c r="PUF223" s="45"/>
      <c r="PUG223" s="45"/>
      <c r="PUH223" s="45"/>
      <c r="PUI223" s="45"/>
      <c r="PUJ223" s="45"/>
      <c r="PUK223" s="45"/>
      <c r="PUL223" s="45"/>
      <c r="PUM223" s="45"/>
      <c r="PUN223" s="45"/>
      <c r="PUO223" s="45"/>
      <c r="PUP223" s="45"/>
      <c r="PUQ223" s="45"/>
      <c r="PUR223" s="45"/>
      <c r="PUS223" s="45"/>
      <c r="PUT223" s="45"/>
      <c r="PUU223" s="45"/>
      <c r="PUV223" s="45"/>
      <c r="PUW223" s="45"/>
      <c r="PUX223" s="45"/>
      <c r="PUY223" s="45"/>
      <c r="PUZ223" s="45"/>
      <c r="PVA223" s="45"/>
      <c r="PVB223" s="45"/>
      <c r="PVC223" s="45"/>
      <c r="PVD223" s="45"/>
      <c r="PVE223" s="45"/>
      <c r="PVF223" s="45"/>
      <c r="PVG223" s="45"/>
      <c r="PVH223" s="45"/>
      <c r="PVI223" s="45"/>
      <c r="PVJ223" s="45"/>
      <c r="PVK223" s="45"/>
      <c r="PVL223" s="45"/>
      <c r="PVM223" s="45"/>
      <c r="PVN223" s="45"/>
      <c r="PVO223" s="45"/>
      <c r="PVP223" s="45"/>
      <c r="PVQ223" s="45"/>
      <c r="PVR223" s="45"/>
      <c r="PVS223" s="45"/>
      <c r="PVT223" s="45"/>
      <c r="PVU223" s="45"/>
      <c r="PVV223" s="45"/>
      <c r="PVW223" s="45"/>
      <c r="PVX223" s="45"/>
      <c r="PVY223" s="45"/>
      <c r="PVZ223" s="45"/>
      <c r="PWA223" s="45"/>
      <c r="PWB223" s="45"/>
      <c r="PWC223" s="45"/>
      <c r="PWD223" s="45"/>
      <c r="PWE223" s="45"/>
      <c r="PWF223" s="45"/>
      <c r="PWG223" s="45"/>
      <c r="PWH223" s="45"/>
      <c r="PWI223" s="45"/>
      <c r="PWJ223" s="45"/>
      <c r="PWK223" s="45"/>
      <c r="PWL223" s="45"/>
      <c r="PWM223" s="45"/>
      <c r="PWN223" s="45"/>
      <c r="PWO223" s="45"/>
      <c r="PWP223" s="45"/>
      <c r="PWQ223" s="45"/>
      <c r="PWR223" s="45"/>
      <c r="PWS223" s="45"/>
      <c r="PWT223" s="45"/>
      <c r="PWU223" s="45"/>
      <c r="PWV223" s="45"/>
      <c r="PWW223" s="45"/>
      <c r="PWX223" s="45"/>
      <c r="PWY223" s="45"/>
      <c r="PWZ223" s="45"/>
      <c r="PXA223" s="45"/>
      <c r="PXB223" s="45"/>
      <c r="PXC223" s="45"/>
      <c r="PXD223" s="45"/>
      <c r="PXE223" s="45"/>
      <c r="PXF223" s="45"/>
      <c r="PXG223" s="45"/>
      <c r="PXH223" s="45"/>
      <c r="PXI223" s="45"/>
      <c r="PXJ223" s="45"/>
      <c r="PXK223" s="45"/>
      <c r="PXL223" s="45"/>
      <c r="PXM223" s="45"/>
      <c r="PXN223" s="45"/>
      <c r="PXO223" s="45"/>
      <c r="PXP223" s="45"/>
      <c r="PXQ223" s="45"/>
      <c r="PXR223" s="45"/>
      <c r="PXS223" s="45"/>
      <c r="PXT223" s="45"/>
      <c r="PXU223" s="45"/>
      <c r="PXV223" s="45"/>
      <c r="PXW223" s="45"/>
      <c r="PXX223" s="45"/>
      <c r="PXY223" s="45"/>
      <c r="PXZ223" s="45"/>
      <c r="PYA223" s="45"/>
      <c r="PYB223" s="45"/>
      <c r="PYC223" s="45"/>
      <c r="PYD223" s="45"/>
      <c r="PYE223" s="45"/>
      <c r="PYF223" s="45"/>
      <c r="PYG223" s="45"/>
      <c r="PYH223" s="45"/>
      <c r="PYI223" s="45"/>
      <c r="PYJ223" s="45"/>
      <c r="PYK223" s="45"/>
      <c r="PYL223" s="45"/>
      <c r="PYM223" s="45"/>
      <c r="PYN223" s="45"/>
      <c r="PYO223" s="45"/>
      <c r="PYP223" s="45"/>
      <c r="PYQ223" s="45"/>
      <c r="PYR223" s="45"/>
      <c r="PYS223" s="45"/>
      <c r="PYT223" s="45"/>
      <c r="PYU223" s="45"/>
      <c r="PYV223" s="45"/>
      <c r="PYW223" s="45"/>
      <c r="PYX223" s="45"/>
      <c r="PYY223" s="45"/>
      <c r="PYZ223" s="45"/>
      <c r="PZA223" s="45"/>
      <c r="PZB223" s="45"/>
      <c r="PZC223" s="45"/>
      <c r="PZD223" s="45"/>
      <c r="PZE223" s="45"/>
      <c r="PZF223" s="45"/>
      <c r="PZG223" s="45"/>
      <c r="PZH223" s="45"/>
      <c r="PZI223" s="45"/>
      <c r="PZJ223" s="45"/>
      <c r="PZK223" s="45"/>
      <c r="PZL223" s="45"/>
      <c r="PZM223" s="45"/>
      <c r="PZN223" s="45"/>
      <c r="PZO223" s="45"/>
      <c r="PZP223" s="45"/>
      <c r="PZQ223" s="45"/>
      <c r="PZR223" s="45"/>
      <c r="PZS223" s="45"/>
      <c r="PZT223" s="45"/>
      <c r="PZU223" s="45"/>
      <c r="PZV223" s="45"/>
      <c r="PZW223" s="45"/>
      <c r="PZX223" s="45"/>
      <c r="PZY223" s="45"/>
      <c r="PZZ223" s="45"/>
      <c r="QAA223" s="45"/>
      <c r="QAB223" s="45"/>
      <c r="QAC223" s="45"/>
      <c r="QAD223" s="45"/>
      <c r="QAE223" s="45"/>
      <c r="QAF223" s="45"/>
      <c r="QAG223" s="45"/>
      <c r="QAH223" s="45"/>
      <c r="QAI223" s="45"/>
      <c r="QAJ223" s="45"/>
      <c r="QAK223" s="45"/>
      <c r="QAL223" s="45"/>
      <c r="QAM223" s="45"/>
      <c r="QAN223" s="45"/>
      <c r="QAO223" s="45"/>
      <c r="QAP223" s="45"/>
      <c r="QAQ223" s="45"/>
      <c r="QAR223" s="45"/>
      <c r="QAS223" s="45"/>
      <c r="QAT223" s="45"/>
      <c r="QAU223" s="45"/>
      <c r="QAV223" s="45"/>
      <c r="QAW223" s="45"/>
      <c r="QAX223" s="45"/>
      <c r="QAY223" s="45"/>
      <c r="QAZ223" s="45"/>
      <c r="QBA223" s="45"/>
      <c r="QBB223" s="45"/>
      <c r="QBC223" s="45"/>
      <c r="QBD223" s="45"/>
      <c r="QBE223" s="45"/>
      <c r="QBF223" s="45"/>
      <c r="QBG223" s="45"/>
      <c r="QBH223" s="45"/>
      <c r="QBI223" s="45"/>
      <c r="QBJ223" s="45"/>
      <c r="QBK223" s="45"/>
      <c r="QBL223" s="45"/>
      <c r="QBM223" s="45"/>
      <c r="QBN223" s="45"/>
      <c r="QBO223" s="45"/>
      <c r="QBP223" s="45"/>
      <c r="QBQ223" s="45"/>
      <c r="QBR223" s="45"/>
      <c r="QBS223" s="45"/>
      <c r="QBT223" s="45"/>
      <c r="QBU223" s="45"/>
      <c r="QBV223" s="45"/>
      <c r="QBW223" s="45"/>
      <c r="QBX223" s="45"/>
      <c r="QBY223" s="45"/>
      <c r="QBZ223" s="45"/>
      <c r="QCA223" s="45"/>
      <c r="QCB223" s="45"/>
      <c r="QCC223" s="45"/>
      <c r="QCD223" s="45"/>
      <c r="QCE223" s="45"/>
      <c r="QCF223" s="45"/>
      <c r="QCG223" s="45"/>
      <c r="QCH223" s="45"/>
      <c r="QCI223" s="45"/>
      <c r="QCJ223" s="45"/>
      <c r="QCK223" s="45"/>
      <c r="QCL223" s="45"/>
      <c r="QCM223" s="45"/>
      <c r="QCN223" s="45"/>
      <c r="QCO223" s="45"/>
      <c r="QCP223" s="45"/>
      <c r="QCQ223" s="45"/>
      <c r="QCR223" s="45"/>
      <c r="QCS223" s="45"/>
      <c r="QCT223" s="45"/>
      <c r="QCU223" s="45"/>
      <c r="QCV223" s="45"/>
      <c r="QCW223" s="45"/>
      <c r="QCX223" s="45"/>
      <c r="QCY223" s="45"/>
      <c r="QCZ223" s="45"/>
      <c r="QDA223" s="45"/>
      <c r="QDB223" s="45"/>
      <c r="QDC223" s="45"/>
      <c r="QDD223" s="45"/>
      <c r="QDE223" s="45"/>
      <c r="QDF223" s="45"/>
      <c r="QDG223" s="45"/>
      <c r="QDH223" s="45"/>
      <c r="QDI223" s="45"/>
      <c r="QDJ223" s="45"/>
      <c r="QDK223" s="45"/>
      <c r="QDL223" s="45"/>
      <c r="QDM223" s="45"/>
      <c r="QDN223" s="45"/>
      <c r="QDO223" s="45"/>
      <c r="QDP223" s="45"/>
      <c r="QDQ223" s="45"/>
      <c r="QDR223" s="45"/>
      <c r="QDS223" s="45"/>
      <c r="QDT223" s="45"/>
      <c r="QDU223" s="45"/>
      <c r="QDV223" s="45"/>
      <c r="QDW223" s="45"/>
      <c r="QDX223" s="45"/>
      <c r="QDY223" s="45"/>
      <c r="QDZ223" s="45"/>
      <c r="QEA223" s="45"/>
      <c r="QEB223" s="45"/>
      <c r="QEC223" s="45"/>
      <c r="QED223" s="45"/>
      <c r="QEE223" s="45"/>
      <c r="QEF223" s="45"/>
      <c r="QEG223" s="45"/>
      <c r="QEH223" s="45"/>
      <c r="QEI223" s="45"/>
      <c r="QEJ223" s="45"/>
      <c r="QEK223" s="45"/>
      <c r="QEL223" s="45"/>
      <c r="QEM223" s="45"/>
      <c r="QEN223" s="45"/>
      <c r="QEO223" s="45"/>
      <c r="QEP223" s="45"/>
      <c r="QEQ223" s="45"/>
      <c r="QER223" s="45"/>
      <c r="QES223" s="45"/>
      <c r="QET223" s="45"/>
      <c r="QEU223" s="45"/>
      <c r="QEV223" s="45"/>
      <c r="QEW223" s="45"/>
      <c r="QEX223" s="45"/>
      <c r="QEY223" s="45"/>
      <c r="QEZ223" s="45"/>
      <c r="QFA223" s="45"/>
      <c r="QFB223" s="45"/>
      <c r="QFC223" s="45"/>
      <c r="QFD223" s="45"/>
      <c r="QFE223" s="45"/>
      <c r="QFF223" s="45"/>
      <c r="QFG223" s="45"/>
      <c r="QFH223" s="45"/>
      <c r="QFI223" s="45"/>
      <c r="QFJ223" s="45"/>
      <c r="QFK223" s="45"/>
      <c r="QFL223" s="45"/>
      <c r="QFM223" s="45"/>
      <c r="QFN223" s="45"/>
      <c r="QFO223" s="45"/>
      <c r="QFP223" s="45"/>
      <c r="QFQ223" s="45"/>
      <c r="QFR223" s="45"/>
      <c r="QFS223" s="45"/>
      <c r="QFT223" s="45"/>
      <c r="QFU223" s="45"/>
      <c r="QFV223" s="45"/>
      <c r="QFW223" s="45"/>
      <c r="QFX223" s="45"/>
      <c r="QFY223" s="45"/>
      <c r="QFZ223" s="45"/>
      <c r="QGA223" s="45"/>
      <c r="QGB223" s="45"/>
      <c r="QGC223" s="45"/>
      <c r="QGD223" s="45"/>
      <c r="QGE223" s="45"/>
      <c r="QGF223" s="45"/>
      <c r="QGG223" s="45"/>
      <c r="QGH223" s="45"/>
      <c r="QGI223" s="45"/>
      <c r="QGJ223" s="45"/>
      <c r="QGK223" s="45"/>
      <c r="QGL223" s="45"/>
      <c r="QGM223" s="45"/>
      <c r="QGN223" s="45"/>
      <c r="QGO223" s="45"/>
      <c r="QGP223" s="45"/>
      <c r="QGQ223" s="45"/>
      <c r="QGR223" s="45"/>
      <c r="QGS223" s="45"/>
      <c r="QGT223" s="45"/>
      <c r="QGU223" s="45"/>
      <c r="QGV223" s="45"/>
      <c r="QGW223" s="45"/>
      <c r="QGX223" s="45"/>
      <c r="QGY223" s="45"/>
      <c r="QGZ223" s="45"/>
      <c r="QHA223" s="45"/>
      <c r="QHB223" s="45"/>
      <c r="QHC223" s="45"/>
      <c r="QHD223" s="45"/>
      <c r="QHE223" s="45"/>
      <c r="QHF223" s="45"/>
      <c r="QHG223" s="45"/>
      <c r="QHH223" s="45"/>
      <c r="QHI223" s="45"/>
      <c r="QHJ223" s="45"/>
      <c r="QHK223" s="45"/>
      <c r="QHL223" s="45"/>
      <c r="QHM223" s="45"/>
      <c r="QHN223" s="45"/>
      <c r="QHO223" s="45"/>
      <c r="QHP223" s="45"/>
      <c r="QHQ223" s="45"/>
      <c r="QHR223" s="45"/>
      <c r="QHS223" s="45"/>
      <c r="QHT223" s="45"/>
      <c r="QHU223" s="45"/>
      <c r="QHV223" s="45"/>
      <c r="QHW223" s="45"/>
      <c r="QHX223" s="45"/>
      <c r="QHY223" s="45"/>
      <c r="QHZ223" s="45"/>
      <c r="QIA223" s="45"/>
      <c r="QIB223" s="45"/>
      <c r="QIC223" s="45"/>
      <c r="QID223" s="45"/>
      <c r="QIE223" s="45"/>
      <c r="QIF223" s="45"/>
      <c r="QIG223" s="45"/>
      <c r="QIH223" s="45"/>
      <c r="QII223" s="45"/>
      <c r="QIJ223" s="45"/>
      <c r="QIK223" s="45"/>
      <c r="QIL223" s="45"/>
      <c r="QIM223" s="45"/>
      <c r="QIN223" s="45"/>
      <c r="QIO223" s="45"/>
      <c r="QIP223" s="45"/>
      <c r="QIQ223" s="45"/>
      <c r="QIR223" s="45"/>
      <c r="QIS223" s="45"/>
      <c r="QIT223" s="45"/>
      <c r="QIU223" s="45"/>
      <c r="QIV223" s="45"/>
      <c r="QIW223" s="45"/>
      <c r="QIX223" s="45"/>
      <c r="QIY223" s="45"/>
      <c r="QIZ223" s="45"/>
      <c r="QJA223" s="45"/>
      <c r="QJB223" s="45"/>
      <c r="QJC223" s="45"/>
      <c r="QJD223" s="45"/>
      <c r="QJE223" s="45"/>
      <c r="QJF223" s="45"/>
      <c r="QJG223" s="45"/>
      <c r="QJH223" s="45"/>
      <c r="QJI223" s="45"/>
      <c r="QJJ223" s="45"/>
      <c r="QJK223" s="45"/>
      <c r="QJL223" s="45"/>
      <c r="QJM223" s="45"/>
      <c r="QJN223" s="45"/>
      <c r="QJO223" s="45"/>
      <c r="QJP223" s="45"/>
      <c r="QJQ223" s="45"/>
      <c r="QJR223" s="45"/>
      <c r="QJS223" s="45"/>
      <c r="QJT223" s="45"/>
      <c r="QJU223" s="45"/>
      <c r="QJV223" s="45"/>
      <c r="QJW223" s="45"/>
      <c r="QJX223" s="45"/>
      <c r="QJY223" s="45"/>
      <c r="QJZ223" s="45"/>
      <c r="QKA223" s="45"/>
      <c r="QKB223" s="45"/>
      <c r="QKC223" s="45"/>
      <c r="QKD223" s="45"/>
      <c r="QKE223" s="45"/>
      <c r="QKF223" s="45"/>
      <c r="QKG223" s="45"/>
      <c r="QKH223" s="45"/>
      <c r="QKI223" s="45"/>
      <c r="QKJ223" s="45"/>
      <c r="QKK223" s="45"/>
      <c r="QKL223" s="45"/>
      <c r="QKM223" s="45"/>
      <c r="QKN223" s="45"/>
      <c r="QKO223" s="45"/>
      <c r="QKP223" s="45"/>
      <c r="QKQ223" s="45"/>
      <c r="QKR223" s="45"/>
      <c r="QKS223" s="45"/>
      <c r="QKT223" s="45"/>
      <c r="QKU223" s="45"/>
      <c r="QKV223" s="45"/>
      <c r="QKW223" s="45"/>
      <c r="QKX223" s="45"/>
      <c r="QKY223" s="45"/>
      <c r="QKZ223" s="45"/>
      <c r="QLA223" s="45"/>
      <c r="QLB223" s="45"/>
      <c r="QLC223" s="45"/>
      <c r="QLD223" s="45"/>
      <c r="QLE223" s="45"/>
      <c r="QLF223" s="45"/>
      <c r="QLG223" s="45"/>
      <c r="QLH223" s="45"/>
      <c r="QLI223" s="45"/>
      <c r="QLJ223" s="45"/>
      <c r="QLK223" s="45"/>
      <c r="QLL223" s="45"/>
      <c r="QLM223" s="45"/>
      <c r="QLN223" s="45"/>
      <c r="QLO223" s="45"/>
      <c r="QLP223" s="45"/>
      <c r="QLQ223" s="45"/>
      <c r="QLR223" s="45"/>
      <c r="QLS223" s="45"/>
      <c r="QLT223" s="45"/>
      <c r="QLU223" s="45"/>
      <c r="QLV223" s="45"/>
      <c r="QLW223" s="45"/>
      <c r="QLX223" s="45"/>
      <c r="QLY223" s="45"/>
      <c r="QLZ223" s="45"/>
      <c r="QMA223" s="45"/>
      <c r="QMB223" s="45"/>
      <c r="QMC223" s="45"/>
      <c r="QMD223" s="45"/>
      <c r="QME223" s="45"/>
      <c r="QMF223" s="45"/>
      <c r="QMG223" s="45"/>
      <c r="QMH223" s="45"/>
      <c r="QMI223" s="45"/>
      <c r="QMJ223" s="45"/>
      <c r="QMK223" s="45"/>
      <c r="QML223" s="45"/>
      <c r="QMM223" s="45"/>
      <c r="QMN223" s="45"/>
      <c r="QMO223" s="45"/>
      <c r="QMP223" s="45"/>
      <c r="QMQ223" s="45"/>
      <c r="QMR223" s="45"/>
      <c r="QMS223" s="45"/>
      <c r="QMT223" s="45"/>
      <c r="QMU223" s="45"/>
      <c r="QMV223" s="45"/>
      <c r="QMW223" s="45"/>
      <c r="QMX223" s="45"/>
      <c r="QMY223" s="45"/>
      <c r="QMZ223" s="45"/>
      <c r="QNA223" s="45"/>
      <c r="QNB223" s="45"/>
      <c r="QNC223" s="45"/>
      <c r="QND223" s="45"/>
      <c r="QNE223" s="45"/>
      <c r="QNF223" s="45"/>
      <c r="QNG223" s="45"/>
      <c r="QNH223" s="45"/>
      <c r="QNI223" s="45"/>
      <c r="QNJ223" s="45"/>
      <c r="QNK223" s="45"/>
      <c r="QNL223" s="45"/>
      <c r="QNM223" s="45"/>
      <c r="QNN223" s="45"/>
      <c r="QNO223" s="45"/>
      <c r="QNP223" s="45"/>
      <c r="QNQ223" s="45"/>
      <c r="QNR223" s="45"/>
      <c r="QNS223" s="45"/>
      <c r="QNT223" s="45"/>
      <c r="QNU223" s="45"/>
      <c r="QNV223" s="45"/>
      <c r="QNW223" s="45"/>
      <c r="QNX223" s="45"/>
      <c r="QNY223" s="45"/>
      <c r="QNZ223" s="45"/>
      <c r="QOA223" s="45"/>
      <c r="QOB223" s="45"/>
      <c r="QOC223" s="45"/>
      <c r="QOD223" s="45"/>
      <c r="QOE223" s="45"/>
      <c r="QOF223" s="45"/>
      <c r="QOG223" s="45"/>
      <c r="QOH223" s="45"/>
      <c r="QOI223" s="45"/>
      <c r="QOJ223" s="45"/>
      <c r="QOK223" s="45"/>
      <c r="QOL223" s="45"/>
      <c r="QOM223" s="45"/>
      <c r="QON223" s="45"/>
      <c r="QOO223" s="45"/>
      <c r="QOP223" s="45"/>
      <c r="QOQ223" s="45"/>
      <c r="QOR223" s="45"/>
      <c r="QOS223" s="45"/>
      <c r="QOT223" s="45"/>
      <c r="QOU223" s="45"/>
      <c r="QOV223" s="45"/>
      <c r="QOW223" s="45"/>
      <c r="QOX223" s="45"/>
      <c r="QOY223" s="45"/>
      <c r="QOZ223" s="45"/>
      <c r="QPA223" s="45"/>
      <c r="QPB223" s="45"/>
      <c r="QPC223" s="45"/>
      <c r="QPD223" s="45"/>
      <c r="QPE223" s="45"/>
      <c r="QPF223" s="45"/>
      <c r="QPG223" s="45"/>
      <c r="QPH223" s="45"/>
      <c r="QPI223" s="45"/>
      <c r="QPJ223" s="45"/>
      <c r="QPK223" s="45"/>
      <c r="QPL223" s="45"/>
      <c r="QPM223" s="45"/>
      <c r="QPN223" s="45"/>
      <c r="QPO223" s="45"/>
      <c r="QPP223" s="45"/>
      <c r="QPQ223" s="45"/>
      <c r="QPR223" s="45"/>
      <c r="QPS223" s="45"/>
      <c r="QPT223" s="45"/>
      <c r="QPU223" s="45"/>
      <c r="QPV223" s="45"/>
      <c r="QPW223" s="45"/>
      <c r="QPX223" s="45"/>
      <c r="QPY223" s="45"/>
      <c r="QPZ223" s="45"/>
      <c r="QQA223" s="45"/>
      <c r="QQB223" s="45"/>
      <c r="QQC223" s="45"/>
      <c r="QQD223" s="45"/>
      <c r="QQE223" s="45"/>
      <c r="QQF223" s="45"/>
      <c r="QQG223" s="45"/>
      <c r="QQH223" s="45"/>
      <c r="QQI223" s="45"/>
      <c r="QQJ223" s="45"/>
      <c r="QQK223" s="45"/>
      <c r="QQL223" s="45"/>
      <c r="QQM223" s="45"/>
      <c r="QQN223" s="45"/>
      <c r="QQO223" s="45"/>
      <c r="QQP223" s="45"/>
      <c r="QQQ223" s="45"/>
      <c r="QQR223" s="45"/>
      <c r="QQS223" s="45"/>
      <c r="QQT223" s="45"/>
      <c r="QQU223" s="45"/>
      <c r="QQV223" s="45"/>
      <c r="QQW223" s="45"/>
      <c r="QQX223" s="45"/>
      <c r="QQY223" s="45"/>
      <c r="QQZ223" s="45"/>
      <c r="QRA223" s="45"/>
      <c r="QRB223" s="45"/>
      <c r="QRC223" s="45"/>
      <c r="QRD223" s="45"/>
      <c r="QRE223" s="45"/>
      <c r="QRF223" s="45"/>
      <c r="QRG223" s="45"/>
      <c r="QRH223" s="45"/>
      <c r="QRI223" s="45"/>
      <c r="QRJ223" s="45"/>
      <c r="QRK223" s="45"/>
      <c r="QRL223" s="45"/>
      <c r="QRM223" s="45"/>
      <c r="QRN223" s="45"/>
      <c r="QRO223" s="45"/>
      <c r="QRP223" s="45"/>
      <c r="QRQ223" s="45"/>
      <c r="QRR223" s="45"/>
      <c r="QRS223" s="45"/>
      <c r="QRT223" s="45"/>
      <c r="QRU223" s="45"/>
      <c r="QRV223" s="45"/>
      <c r="QRW223" s="45"/>
      <c r="QRX223" s="45"/>
      <c r="QRY223" s="45"/>
      <c r="QRZ223" s="45"/>
      <c r="QSA223" s="45"/>
      <c r="QSB223" s="45"/>
      <c r="QSC223" s="45"/>
      <c r="QSD223" s="45"/>
      <c r="QSE223" s="45"/>
      <c r="QSF223" s="45"/>
      <c r="QSG223" s="45"/>
      <c r="QSH223" s="45"/>
      <c r="QSI223" s="45"/>
      <c r="QSJ223" s="45"/>
      <c r="QSK223" s="45"/>
      <c r="QSL223" s="45"/>
      <c r="QSM223" s="45"/>
      <c r="QSN223" s="45"/>
      <c r="QSO223" s="45"/>
      <c r="QSP223" s="45"/>
      <c r="QSQ223" s="45"/>
      <c r="QSR223" s="45"/>
      <c r="QSS223" s="45"/>
      <c r="QST223" s="45"/>
      <c r="QSU223" s="45"/>
      <c r="QSV223" s="45"/>
      <c r="QSW223" s="45"/>
      <c r="QSX223" s="45"/>
      <c r="QSY223" s="45"/>
      <c r="QSZ223" s="45"/>
      <c r="QTA223" s="45"/>
      <c r="QTB223" s="45"/>
      <c r="QTC223" s="45"/>
      <c r="QTD223" s="45"/>
      <c r="QTE223" s="45"/>
      <c r="QTF223" s="45"/>
      <c r="QTG223" s="45"/>
      <c r="QTH223" s="45"/>
      <c r="QTI223" s="45"/>
      <c r="QTJ223" s="45"/>
      <c r="QTK223" s="45"/>
      <c r="QTL223" s="45"/>
      <c r="QTM223" s="45"/>
      <c r="QTN223" s="45"/>
      <c r="QTO223" s="45"/>
      <c r="QTP223" s="45"/>
      <c r="QTQ223" s="45"/>
      <c r="QTR223" s="45"/>
      <c r="QTS223" s="45"/>
      <c r="QTT223" s="45"/>
      <c r="QTU223" s="45"/>
      <c r="QTV223" s="45"/>
      <c r="QTW223" s="45"/>
      <c r="QTX223" s="45"/>
      <c r="QTY223" s="45"/>
      <c r="QTZ223" s="45"/>
      <c r="QUA223" s="45"/>
      <c r="QUB223" s="45"/>
      <c r="QUC223" s="45"/>
      <c r="QUD223" s="45"/>
      <c r="QUE223" s="45"/>
      <c r="QUF223" s="45"/>
      <c r="QUG223" s="45"/>
      <c r="QUH223" s="45"/>
      <c r="QUI223" s="45"/>
      <c r="QUJ223" s="45"/>
      <c r="QUK223" s="45"/>
      <c r="QUL223" s="45"/>
      <c r="QUM223" s="45"/>
      <c r="QUN223" s="45"/>
      <c r="QUO223" s="45"/>
      <c r="QUP223" s="45"/>
      <c r="QUQ223" s="45"/>
      <c r="QUR223" s="45"/>
      <c r="QUS223" s="45"/>
      <c r="QUT223" s="45"/>
      <c r="QUU223" s="45"/>
      <c r="QUV223" s="45"/>
      <c r="QUW223" s="45"/>
      <c r="QUX223" s="45"/>
      <c r="QUY223" s="45"/>
      <c r="QUZ223" s="45"/>
      <c r="QVA223" s="45"/>
      <c r="QVB223" s="45"/>
      <c r="QVC223" s="45"/>
      <c r="QVD223" s="45"/>
      <c r="QVE223" s="45"/>
      <c r="QVF223" s="45"/>
      <c r="QVG223" s="45"/>
      <c r="QVH223" s="45"/>
      <c r="QVI223" s="45"/>
      <c r="QVJ223" s="45"/>
      <c r="QVK223" s="45"/>
      <c r="QVL223" s="45"/>
      <c r="QVM223" s="45"/>
      <c r="QVN223" s="45"/>
      <c r="QVO223" s="45"/>
      <c r="QVP223" s="45"/>
      <c r="QVQ223" s="45"/>
      <c r="QVR223" s="45"/>
      <c r="QVS223" s="45"/>
      <c r="QVT223" s="45"/>
      <c r="QVU223" s="45"/>
      <c r="QVV223" s="45"/>
      <c r="QVW223" s="45"/>
      <c r="QVX223" s="45"/>
      <c r="QVY223" s="45"/>
      <c r="QVZ223" s="45"/>
      <c r="QWA223" s="45"/>
      <c r="QWB223" s="45"/>
      <c r="QWC223" s="45"/>
      <c r="QWD223" s="45"/>
      <c r="QWE223" s="45"/>
      <c r="QWF223" s="45"/>
      <c r="QWG223" s="45"/>
      <c r="QWH223" s="45"/>
      <c r="QWI223" s="45"/>
      <c r="QWJ223" s="45"/>
      <c r="QWK223" s="45"/>
      <c r="QWL223" s="45"/>
      <c r="QWM223" s="45"/>
      <c r="QWN223" s="45"/>
      <c r="QWO223" s="45"/>
      <c r="QWP223" s="45"/>
      <c r="QWQ223" s="45"/>
      <c r="QWR223" s="45"/>
      <c r="QWS223" s="45"/>
      <c r="QWT223" s="45"/>
      <c r="QWU223" s="45"/>
      <c r="QWV223" s="45"/>
      <c r="QWW223" s="45"/>
      <c r="QWX223" s="45"/>
      <c r="QWY223" s="45"/>
      <c r="QWZ223" s="45"/>
      <c r="QXA223" s="45"/>
      <c r="QXB223" s="45"/>
      <c r="QXC223" s="45"/>
      <c r="QXD223" s="45"/>
      <c r="QXE223" s="45"/>
      <c r="QXF223" s="45"/>
      <c r="QXG223" s="45"/>
      <c r="QXH223" s="45"/>
      <c r="QXI223" s="45"/>
      <c r="QXJ223" s="45"/>
      <c r="QXK223" s="45"/>
      <c r="QXL223" s="45"/>
      <c r="QXM223" s="45"/>
      <c r="QXN223" s="45"/>
      <c r="QXO223" s="45"/>
      <c r="QXP223" s="45"/>
      <c r="QXQ223" s="45"/>
      <c r="QXR223" s="45"/>
      <c r="QXS223" s="45"/>
      <c r="QXT223" s="45"/>
      <c r="QXU223" s="45"/>
      <c r="QXV223" s="45"/>
      <c r="QXW223" s="45"/>
      <c r="QXX223" s="45"/>
      <c r="QXY223" s="45"/>
      <c r="QXZ223" s="45"/>
      <c r="QYA223" s="45"/>
      <c r="QYB223" s="45"/>
      <c r="QYC223" s="45"/>
      <c r="QYD223" s="45"/>
      <c r="QYE223" s="45"/>
      <c r="QYF223" s="45"/>
      <c r="QYG223" s="45"/>
      <c r="QYH223" s="45"/>
      <c r="QYI223" s="45"/>
      <c r="QYJ223" s="45"/>
      <c r="QYK223" s="45"/>
      <c r="QYL223" s="45"/>
      <c r="QYM223" s="45"/>
      <c r="QYN223" s="45"/>
      <c r="QYO223" s="45"/>
      <c r="QYP223" s="45"/>
      <c r="QYQ223" s="45"/>
      <c r="QYR223" s="45"/>
      <c r="QYS223" s="45"/>
      <c r="QYT223" s="45"/>
      <c r="QYU223" s="45"/>
      <c r="QYV223" s="45"/>
      <c r="QYW223" s="45"/>
      <c r="QYX223" s="45"/>
      <c r="QYY223" s="45"/>
      <c r="QYZ223" s="45"/>
      <c r="QZA223" s="45"/>
      <c r="QZB223" s="45"/>
      <c r="QZC223" s="45"/>
      <c r="QZD223" s="45"/>
      <c r="QZE223" s="45"/>
      <c r="QZF223" s="45"/>
      <c r="QZG223" s="45"/>
      <c r="QZH223" s="45"/>
      <c r="QZI223" s="45"/>
      <c r="QZJ223" s="45"/>
      <c r="QZK223" s="45"/>
      <c r="QZL223" s="45"/>
      <c r="QZM223" s="45"/>
      <c r="QZN223" s="45"/>
      <c r="QZO223" s="45"/>
      <c r="QZP223" s="45"/>
      <c r="QZQ223" s="45"/>
      <c r="QZR223" s="45"/>
      <c r="QZS223" s="45"/>
      <c r="QZT223" s="45"/>
      <c r="QZU223" s="45"/>
      <c r="QZV223" s="45"/>
      <c r="QZW223" s="45"/>
      <c r="QZX223" s="45"/>
      <c r="QZY223" s="45"/>
      <c r="QZZ223" s="45"/>
      <c r="RAA223" s="45"/>
      <c r="RAB223" s="45"/>
      <c r="RAC223" s="45"/>
      <c r="RAD223" s="45"/>
      <c r="RAE223" s="45"/>
      <c r="RAF223" s="45"/>
      <c r="RAG223" s="45"/>
      <c r="RAH223" s="45"/>
      <c r="RAI223" s="45"/>
      <c r="RAJ223" s="45"/>
      <c r="RAK223" s="45"/>
      <c r="RAL223" s="45"/>
      <c r="RAM223" s="45"/>
      <c r="RAN223" s="45"/>
      <c r="RAO223" s="45"/>
      <c r="RAP223" s="45"/>
      <c r="RAQ223" s="45"/>
      <c r="RAR223" s="45"/>
      <c r="RAS223" s="45"/>
      <c r="RAT223" s="45"/>
      <c r="RAU223" s="45"/>
      <c r="RAV223" s="45"/>
      <c r="RAW223" s="45"/>
      <c r="RAX223" s="45"/>
      <c r="RAY223" s="45"/>
      <c r="RAZ223" s="45"/>
      <c r="RBA223" s="45"/>
      <c r="RBB223" s="45"/>
      <c r="RBC223" s="45"/>
      <c r="RBD223" s="45"/>
      <c r="RBE223" s="45"/>
      <c r="RBF223" s="45"/>
      <c r="RBG223" s="45"/>
      <c r="RBH223" s="45"/>
      <c r="RBI223" s="45"/>
      <c r="RBJ223" s="45"/>
      <c r="RBK223" s="45"/>
      <c r="RBL223" s="45"/>
      <c r="RBM223" s="45"/>
      <c r="RBN223" s="45"/>
      <c r="RBO223" s="45"/>
      <c r="RBP223" s="45"/>
      <c r="RBQ223" s="45"/>
      <c r="RBR223" s="45"/>
      <c r="RBS223" s="45"/>
      <c r="RBT223" s="45"/>
      <c r="RBU223" s="45"/>
      <c r="RBV223" s="45"/>
      <c r="RBW223" s="45"/>
      <c r="RBX223" s="45"/>
      <c r="RBY223" s="45"/>
      <c r="RBZ223" s="45"/>
      <c r="RCA223" s="45"/>
      <c r="RCB223" s="45"/>
      <c r="RCC223" s="45"/>
      <c r="RCD223" s="45"/>
      <c r="RCE223" s="45"/>
      <c r="RCF223" s="45"/>
      <c r="RCG223" s="45"/>
      <c r="RCH223" s="45"/>
      <c r="RCI223" s="45"/>
      <c r="RCJ223" s="45"/>
      <c r="RCK223" s="45"/>
      <c r="RCL223" s="45"/>
      <c r="RCM223" s="45"/>
      <c r="RCN223" s="45"/>
      <c r="RCO223" s="45"/>
      <c r="RCP223" s="45"/>
      <c r="RCQ223" s="45"/>
      <c r="RCR223" s="45"/>
      <c r="RCS223" s="45"/>
      <c r="RCT223" s="45"/>
      <c r="RCU223" s="45"/>
      <c r="RCV223" s="45"/>
      <c r="RCW223" s="45"/>
      <c r="RCX223" s="45"/>
      <c r="RCY223" s="45"/>
      <c r="RCZ223" s="45"/>
      <c r="RDA223" s="45"/>
      <c r="RDB223" s="45"/>
      <c r="RDC223" s="45"/>
      <c r="RDD223" s="45"/>
      <c r="RDE223" s="45"/>
      <c r="RDF223" s="45"/>
      <c r="RDG223" s="45"/>
      <c r="RDH223" s="45"/>
      <c r="RDI223" s="45"/>
      <c r="RDJ223" s="45"/>
      <c r="RDK223" s="45"/>
      <c r="RDL223" s="45"/>
      <c r="RDM223" s="45"/>
      <c r="RDN223" s="45"/>
      <c r="RDO223" s="45"/>
      <c r="RDP223" s="45"/>
      <c r="RDQ223" s="45"/>
      <c r="RDR223" s="45"/>
      <c r="RDS223" s="45"/>
      <c r="RDT223" s="45"/>
      <c r="RDU223" s="45"/>
      <c r="RDV223" s="45"/>
      <c r="RDW223" s="45"/>
      <c r="RDX223" s="45"/>
      <c r="RDY223" s="45"/>
      <c r="RDZ223" s="45"/>
      <c r="REA223" s="45"/>
      <c r="REB223" s="45"/>
      <c r="REC223" s="45"/>
      <c r="RED223" s="45"/>
      <c r="REE223" s="45"/>
      <c r="REF223" s="45"/>
      <c r="REG223" s="45"/>
      <c r="REH223" s="45"/>
      <c r="REI223" s="45"/>
      <c r="REJ223" s="45"/>
      <c r="REK223" s="45"/>
      <c r="REL223" s="45"/>
      <c r="REM223" s="45"/>
      <c r="REN223" s="45"/>
      <c r="REO223" s="45"/>
      <c r="REP223" s="45"/>
      <c r="REQ223" s="45"/>
      <c r="RER223" s="45"/>
      <c r="RES223" s="45"/>
      <c r="RET223" s="45"/>
      <c r="REU223" s="45"/>
      <c r="REV223" s="45"/>
      <c r="REW223" s="45"/>
      <c r="REX223" s="45"/>
      <c r="REY223" s="45"/>
      <c r="REZ223" s="45"/>
      <c r="RFA223" s="45"/>
      <c r="RFB223" s="45"/>
      <c r="RFC223" s="45"/>
      <c r="RFD223" s="45"/>
      <c r="RFE223" s="45"/>
      <c r="RFF223" s="45"/>
      <c r="RFG223" s="45"/>
      <c r="RFH223" s="45"/>
      <c r="RFI223" s="45"/>
      <c r="RFJ223" s="45"/>
      <c r="RFK223" s="45"/>
      <c r="RFL223" s="45"/>
      <c r="RFM223" s="45"/>
      <c r="RFN223" s="45"/>
      <c r="RFO223" s="45"/>
      <c r="RFP223" s="45"/>
      <c r="RFQ223" s="45"/>
      <c r="RFR223" s="45"/>
      <c r="RFS223" s="45"/>
      <c r="RFT223" s="45"/>
      <c r="RFU223" s="45"/>
      <c r="RFV223" s="45"/>
      <c r="RFW223" s="45"/>
      <c r="RFX223" s="45"/>
      <c r="RFY223" s="45"/>
      <c r="RFZ223" s="45"/>
      <c r="RGA223" s="45"/>
      <c r="RGB223" s="45"/>
      <c r="RGC223" s="45"/>
      <c r="RGD223" s="45"/>
      <c r="RGE223" s="45"/>
      <c r="RGF223" s="45"/>
      <c r="RGG223" s="45"/>
      <c r="RGH223" s="45"/>
      <c r="RGI223" s="45"/>
      <c r="RGJ223" s="45"/>
      <c r="RGK223" s="45"/>
      <c r="RGL223" s="45"/>
      <c r="RGM223" s="45"/>
      <c r="RGN223" s="45"/>
      <c r="RGO223" s="45"/>
      <c r="RGP223" s="45"/>
      <c r="RGQ223" s="45"/>
      <c r="RGR223" s="45"/>
      <c r="RGS223" s="45"/>
      <c r="RGT223" s="45"/>
      <c r="RGU223" s="45"/>
      <c r="RGV223" s="45"/>
      <c r="RGW223" s="45"/>
      <c r="RGX223" s="45"/>
      <c r="RGY223" s="45"/>
      <c r="RGZ223" s="45"/>
      <c r="RHA223" s="45"/>
      <c r="RHB223" s="45"/>
      <c r="RHC223" s="45"/>
      <c r="RHD223" s="45"/>
      <c r="RHE223" s="45"/>
      <c r="RHF223" s="45"/>
      <c r="RHG223" s="45"/>
      <c r="RHH223" s="45"/>
      <c r="RHI223" s="45"/>
      <c r="RHJ223" s="45"/>
      <c r="RHK223" s="45"/>
      <c r="RHL223" s="45"/>
      <c r="RHM223" s="45"/>
      <c r="RHN223" s="45"/>
      <c r="RHO223" s="45"/>
      <c r="RHP223" s="45"/>
      <c r="RHQ223" s="45"/>
      <c r="RHR223" s="45"/>
      <c r="RHS223" s="45"/>
      <c r="RHT223" s="45"/>
      <c r="RHU223" s="45"/>
      <c r="RHV223" s="45"/>
      <c r="RHW223" s="45"/>
      <c r="RHX223" s="45"/>
      <c r="RHY223" s="45"/>
      <c r="RHZ223" s="45"/>
      <c r="RIA223" s="45"/>
      <c r="RIB223" s="45"/>
      <c r="RIC223" s="45"/>
      <c r="RID223" s="45"/>
      <c r="RIE223" s="45"/>
      <c r="RIF223" s="45"/>
      <c r="RIG223" s="45"/>
      <c r="RIH223" s="45"/>
      <c r="RII223" s="45"/>
      <c r="RIJ223" s="45"/>
      <c r="RIK223" s="45"/>
      <c r="RIL223" s="45"/>
      <c r="RIM223" s="45"/>
      <c r="RIN223" s="45"/>
      <c r="RIO223" s="45"/>
      <c r="RIP223" s="45"/>
      <c r="RIQ223" s="45"/>
      <c r="RIR223" s="45"/>
      <c r="RIS223" s="45"/>
      <c r="RIT223" s="45"/>
      <c r="RIU223" s="45"/>
      <c r="RIV223" s="45"/>
      <c r="RIW223" s="45"/>
      <c r="RIX223" s="45"/>
      <c r="RIY223" s="45"/>
      <c r="RIZ223" s="45"/>
      <c r="RJA223" s="45"/>
      <c r="RJB223" s="45"/>
      <c r="RJC223" s="45"/>
      <c r="RJD223" s="45"/>
      <c r="RJE223" s="45"/>
      <c r="RJF223" s="45"/>
      <c r="RJG223" s="45"/>
      <c r="RJH223" s="45"/>
      <c r="RJI223" s="45"/>
      <c r="RJJ223" s="45"/>
      <c r="RJK223" s="45"/>
      <c r="RJL223" s="45"/>
      <c r="RJM223" s="45"/>
      <c r="RJN223" s="45"/>
      <c r="RJO223" s="45"/>
      <c r="RJP223" s="45"/>
      <c r="RJQ223" s="45"/>
      <c r="RJR223" s="45"/>
      <c r="RJS223" s="45"/>
      <c r="RJT223" s="45"/>
      <c r="RJU223" s="45"/>
      <c r="RJV223" s="45"/>
      <c r="RJW223" s="45"/>
      <c r="RJX223" s="45"/>
      <c r="RJY223" s="45"/>
      <c r="RJZ223" s="45"/>
      <c r="RKA223" s="45"/>
      <c r="RKB223" s="45"/>
      <c r="RKC223" s="45"/>
      <c r="RKD223" s="45"/>
      <c r="RKE223" s="45"/>
      <c r="RKF223" s="45"/>
      <c r="RKG223" s="45"/>
      <c r="RKH223" s="45"/>
      <c r="RKI223" s="45"/>
      <c r="RKJ223" s="45"/>
      <c r="RKK223" s="45"/>
      <c r="RKL223" s="45"/>
      <c r="RKM223" s="45"/>
      <c r="RKN223" s="45"/>
      <c r="RKO223" s="45"/>
      <c r="RKP223" s="45"/>
      <c r="RKQ223" s="45"/>
      <c r="RKR223" s="45"/>
      <c r="RKS223" s="45"/>
      <c r="RKT223" s="45"/>
      <c r="RKU223" s="45"/>
      <c r="RKV223" s="45"/>
      <c r="RKW223" s="45"/>
      <c r="RKX223" s="45"/>
      <c r="RKY223" s="45"/>
      <c r="RKZ223" s="45"/>
      <c r="RLA223" s="45"/>
      <c r="RLB223" s="45"/>
      <c r="RLC223" s="45"/>
      <c r="RLD223" s="45"/>
      <c r="RLE223" s="45"/>
      <c r="RLF223" s="45"/>
      <c r="RLG223" s="45"/>
      <c r="RLH223" s="45"/>
      <c r="RLI223" s="45"/>
      <c r="RLJ223" s="45"/>
      <c r="RLK223" s="45"/>
      <c r="RLL223" s="45"/>
      <c r="RLM223" s="45"/>
      <c r="RLN223" s="45"/>
      <c r="RLO223" s="45"/>
      <c r="RLP223" s="45"/>
      <c r="RLQ223" s="45"/>
      <c r="RLR223" s="45"/>
      <c r="RLS223" s="45"/>
      <c r="RLT223" s="45"/>
      <c r="RLU223" s="45"/>
      <c r="RLV223" s="45"/>
      <c r="RLW223" s="45"/>
      <c r="RLX223" s="45"/>
      <c r="RLY223" s="45"/>
      <c r="RLZ223" s="45"/>
      <c r="RMA223" s="45"/>
      <c r="RMB223" s="45"/>
      <c r="RMC223" s="45"/>
      <c r="RMD223" s="45"/>
      <c r="RME223" s="45"/>
      <c r="RMF223" s="45"/>
      <c r="RMG223" s="45"/>
      <c r="RMH223" s="45"/>
      <c r="RMI223" s="45"/>
      <c r="RMJ223" s="45"/>
      <c r="RMK223" s="45"/>
      <c r="RML223" s="45"/>
      <c r="RMM223" s="45"/>
      <c r="RMN223" s="45"/>
      <c r="RMO223" s="45"/>
      <c r="RMP223" s="45"/>
      <c r="RMQ223" s="45"/>
      <c r="RMR223" s="45"/>
      <c r="RMS223" s="45"/>
      <c r="RMT223" s="45"/>
      <c r="RMU223" s="45"/>
      <c r="RMV223" s="45"/>
      <c r="RMW223" s="45"/>
      <c r="RMX223" s="45"/>
      <c r="RMY223" s="45"/>
      <c r="RMZ223" s="45"/>
      <c r="RNA223" s="45"/>
      <c r="RNB223" s="45"/>
      <c r="RNC223" s="45"/>
      <c r="RND223" s="45"/>
      <c r="RNE223" s="45"/>
      <c r="RNF223" s="45"/>
      <c r="RNG223" s="45"/>
      <c r="RNH223" s="45"/>
      <c r="RNI223" s="45"/>
      <c r="RNJ223" s="45"/>
      <c r="RNK223" s="45"/>
      <c r="RNL223" s="45"/>
      <c r="RNM223" s="45"/>
      <c r="RNN223" s="45"/>
      <c r="RNO223" s="45"/>
      <c r="RNP223" s="45"/>
      <c r="RNQ223" s="45"/>
      <c r="RNR223" s="45"/>
      <c r="RNS223" s="45"/>
      <c r="RNT223" s="45"/>
      <c r="RNU223" s="45"/>
      <c r="RNV223" s="45"/>
      <c r="RNW223" s="45"/>
      <c r="RNX223" s="45"/>
      <c r="RNY223" s="45"/>
      <c r="RNZ223" s="45"/>
      <c r="ROA223" s="45"/>
      <c r="ROB223" s="45"/>
      <c r="ROC223" s="45"/>
      <c r="ROD223" s="45"/>
      <c r="ROE223" s="45"/>
      <c r="ROF223" s="45"/>
      <c r="ROG223" s="45"/>
      <c r="ROH223" s="45"/>
      <c r="ROI223" s="45"/>
      <c r="ROJ223" s="45"/>
      <c r="ROK223" s="45"/>
      <c r="ROL223" s="45"/>
      <c r="ROM223" s="45"/>
      <c r="RON223" s="45"/>
      <c r="ROO223" s="45"/>
      <c r="ROP223" s="45"/>
      <c r="ROQ223" s="45"/>
      <c r="ROR223" s="45"/>
      <c r="ROS223" s="45"/>
      <c r="ROT223" s="45"/>
      <c r="ROU223" s="45"/>
      <c r="ROV223" s="45"/>
      <c r="ROW223" s="45"/>
      <c r="ROX223" s="45"/>
      <c r="ROY223" s="45"/>
      <c r="ROZ223" s="45"/>
      <c r="RPA223" s="45"/>
      <c r="RPB223" s="45"/>
      <c r="RPC223" s="45"/>
      <c r="RPD223" s="45"/>
      <c r="RPE223" s="45"/>
      <c r="RPF223" s="45"/>
      <c r="RPG223" s="45"/>
      <c r="RPH223" s="45"/>
      <c r="RPI223" s="45"/>
      <c r="RPJ223" s="45"/>
      <c r="RPK223" s="45"/>
      <c r="RPL223" s="45"/>
      <c r="RPM223" s="45"/>
      <c r="RPN223" s="45"/>
      <c r="RPO223" s="45"/>
      <c r="RPP223" s="45"/>
      <c r="RPQ223" s="45"/>
      <c r="RPR223" s="45"/>
      <c r="RPS223" s="45"/>
      <c r="RPT223" s="45"/>
      <c r="RPU223" s="45"/>
      <c r="RPV223" s="45"/>
      <c r="RPW223" s="45"/>
      <c r="RPX223" s="45"/>
      <c r="RPY223" s="45"/>
      <c r="RPZ223" s="45"/>
      <c r="RQA223" s="45"/>
      <c r="RQB223" s="45"/>
      <c r="RQC223" s="45"/>
      <c r="RQD223" s="45"/>
      <c r="RQE223" s="45"/>
      <c r="RQF223" s="45"/>
      <c r="RQG223" s="45"/>
      <c r="RQH223" s="45"/>
      <c r="RQI223" s="45"/>
      <c r="RQJ223" s="45"/>
      <c r="RQK223" s="45"/>
      <c r="RQL223" s="45"/>
      <c r="RQM223" s="45"/>
      <c r="RQN223" s="45"/>
      <c r="RQO223" s="45"/>
      <c r="RQP223" s="45"/>
      <c r="RQQ223" s="45"/>
      <c r="RQR223" s="45"/>
      <c r="RQS223" s="45"/>
      <c r="RQT223" s="45"/>
      <c r="RQU223" s="45"/>
      <c r="RQV223" s="45"/>
      <c r="RQW223" s="45"/>
      <c r="RQX223" s="45"/>
      <c r="RQY223" s="45"/>
      <c r="RQZ223" s="45"/>
      <c r="RRA223" s="45"/>
      <c r="RRB223" s="45"/>
      <c r="RRC223" s="45"/>
      <c r="RRD223" s="45"/>
      <c r="RRE223" s="45"/>
      <c r="RRF223" s="45"/>
      <c r="RRG223" s="45"/>
      <c r="RRH223" s="45"/>
      <c r="RRI223" s="45"/>
      <c r="RRJ223" s="45"/>
      <c r="RRK223" s="45"/>
      <c r="RRL223" s="45"/>
      <c r="RRM223" s="45"/>
      <c r="RRN223" s="45"/>
      <c r="RRO223" s="45"/>
      <c r="RRP223" s="45"/>
      <c r="RRQ223" s="45"/>
      <c r="RRR223" s="45"/>
      <c r="RRS223" s="45"/>
      <c r="RRT223" s="45"/>
      <c r="RRU223" s="45"/>
      <c r="RRV223" s="45"/>
      <c r="RRW223" s="45"/>
      <c r="RRX223" s="45"/>
      <c r="RRY223" s="45"/>
      <c r="RRZ223" s="45"/>
      <c r="RSA223" s="45"/>
      <c r="RSB223" s="45"/>
      <c r="RSC223" s="45"/>
      <c r="RSD223" s="45"/>
      <c r="RSE223" s="45"/>
      <c r="RSF223" s="45"/>
      <c r="RSG223" s="45"/>
      <c r="RSH223" s="45"/>
      <c r="RSI223" s="45"/>
      <c r="RSJ223" s="45"/>
      <c r="RSK223" s="45"/>
      <c r="RSL223" s="45"/>
      <c r="RSM223" s="45"/>
      <c r="RSN223" s="45"/>
      <c r="RSO223" s="45"/>
      <c r="RSP223" s="45"/>
      <c r="RSQ223" s="45"/>
      <c r="RSR223" s="45"/>
      <c r="RSS223" s="45"/>
      <c r="RST223" s="45"/>
      <c r="RSU223" s="45"/>
      <c r="RSV223" s="45"/>
      <c r="RSW223" s="45"/>
      <c r="RSX223" s="45"/>
      <c r="RSY223" s="45"/>
      <c r="RSZ223" s="45"/>
      <c r="RTA223" s="45"/>
      <c r="RTB223" s="45"/>
      <c r="RTC223" s="45"/>
      <c r="RTD223" s="45"/>
      <c r="RTE223" s="45"/>
      <c r="RTF223" s="45"/>
      <c r="RTG223" s="45"/>
      <c r="RTH223" s="45"/>
      <c r="RTI223" s="45"/>
      <c r="RTJ223" s="45"/>
      <c r="RTK223" s="45"/>
      <c r="RTL223" s="45"/>
      <c r="RTM223" s="45"/>
      <c r="RTN223" s="45"/>
      <c r="RTO223" s="45"/>
      <c r="RTP223" s="45"/>
      <c r="RTQ223" s="45"/>
      <c r="RTR223" s="45"/>
      <c r="RTS223" s="45"/>
      <c r="RTT223" s="45"/>
      <c r="RTU223" s="45"/>
      <c r="RTV223" s="45"/>
      <c r="RTW223" s="45"/>
      <c r="RTX223" s="45"/>
      <c r="RTY223" s="45"/>
      <c r="RTZ223" s="45"/>
      <c r="RUA223" s="45"/>
      <c r="RUB223" s="45"/>
      <c r="RUC223" s="45"/>
      <c r="RUD223" s="45"/>
      <c r="RUE223" s="45"/>
      <c r="RUF223" s="45"/>
      <c r="RUG223" s="45"/>
      <c r="RUH223" s="45"/>
      <c r="RUI223" s="45"/>
      <c r="RUJ223" s="45"/>
      <c r="RUK223" s="45"/>
      <c r="RUL223" s="45"/>
      <c r="RUM223" s="45"/>
      <c r="RUN223" s="45"/>
      <c r="RUO223" s="45"/>
      <c r="RUP223" s="45"/>
      <c r="RUQ223" s="45"/>
      <c r="RUR223" s="45"/>
      <c r="RUS223" s="45"/>
      <c r="RUT223" s="45"/>
      <c r="RUU223" s="45"/>
      <c r="RUV223" s="45"/>
      <c r="RUW223" s="45"/>
      <c r="RUX223" s="45"/>
      <c r="RUY223" s="45"/>
      <c r="RUZ223" s="45"/>
      <c r="RVA223" s="45"/>
      <c r="RVB223" s="45"/>
      <c r="RVC223" s="45"/>
      <c r="RVD223" s="45"/>
      <c r="RVE223" s="45"/>
      <c r="RVF223" s="45"/>
      <c r="RVG223" s="45"/>
      <c r="RVH223" s="45"/>
      <c r="RVI223" s="45"/>
      <c r="RVJ223" s="45"/>
      <c r="RVK223" s="45"/>
      <c r="RVL223" s="45"/>
      <c r="RVM223" s="45"/>
      <c r="RVN223" s="45"/>
      <c r="RVO223" s="45"/>
      <c r="RVP223" s="45"/>
      <c r="RVQ223" s="45"/>
      <c r="RVR223" s="45"/>
      <c r="RVS223" s="45"/>
      <c r="RVT223" s="45"/>
      <c r="RVU223" s="45"/>
      <c r="RVV223" s="45"/>
      <c r="RVW223" s="45"/>
      <c r="RVX223" s="45"/>
      <c r="RVY223" s="45"/>
      <c r="RVZ223" s="45"/>
      <c r="RWA223" s="45"/>
      <c r="RWB223" s="45"/>
      <c r="RWC223" s="45"/>
      <c r="RWD223" s="45"/>
      <c r="RWE223" s="45"/>
      <c r="RWF223" s="45"/>
      <c r="RWG223" s="45"/>
      <c r="RWH223" s="45"/>
      <c r="RWI223" s="45"/>
      <c r="RWJ223" s="45"/>
      <c r="RWK223" s="45"/>
      <c r="RWL223" s="45"/>
      <c r="RWM223" s="45"/>
      <c r="RWN223" s="45"/>
      <c r="RWO223" s="45"/>
      <c r="RWP223" s="45"/>
      <c r="RWQ223" s="45"/>
      <c r="RWR223" s="45"/>
      <c r="RWS223" s="45"/>
      <c r="RWT223" s="45"/>
      <c r="RWU223" s="45"/>
      <c r="RWV223" s="45"/>
      <c r="RWW223" s="45"/>
      <c r="RWX223" s="45"/>
      <c r="RWY223" s="45"/>
      <c r="RWZ223" s="45"/>
      <c r="RXA223" s="45"/>
      <c r="RXB223" s="45"/>
      <c r="RXC223" s="45"/>
      <c r="RXD223" s="45"/>
      <c r="RXE223" s="45"/>
      <c r="RXF223" s="45"/>
      <c r="RXG223" s="45"/>
      <c r="RXH223" s="45"/>
      <c r="RXI223" s="45"/>
      <c r="RXJ223" s="45"/>
      <c r="RXK223" s="45"/>
      <c r="RXL223" s="45"/>
      <c r="RXM223" s="45"/>
      <c r="RXN223" s="45"/>
      <c r="RXO223" s="45"/>
      <c r="RXP223" s="45"/>
      <c r="RXQ223" s="45"/>
      <c r="RXR223" s="45"/>
      <c r="RXS223" s="45"/>
      <c r="RXT223" s="45"/>
      <c r="RXU223" s="45"/>
      <c r="RXV223" s="45"/>
      <c r="RXW223" s="45"/>
      <c r="RXX223" s="45"/>
      <c r="RXY223" s="45"/>
      <c r="RXZ223" s="45"/>
      <c r="RYA223" s="45"/>
      <c r="RYB223" s="45"/>
      <c r="RYC223" s="45"/>
      <c r="RYD223" s="45"/>
      <c r="RYE223" s="45"/>
      <c r="RYF223" s="45"/>
      <c r="RYG223" s="45"/>
      <c r="RYH223" s="45"/>
      <c r="RYI223" s="45"/>
      <c r="RYJ223" s="45"/>
      <c r="RYK223" s="45"/>
      <c r="RYL223" s="45"/>
      <c r="RYM223" s="45"/>
      <c r="RYN223" s="45"/>
      <c r="RYO223" s="45"/>
      <c r="RYP223" s="45"/>
      <c r="RYQ223" s="45"/>
      <c r="RYR223" s="45"/>
      <c r="RYS223" s="45"/>
      <c r="RYT223" s="45"/>
      <c r="RYU223" s="45"/>
      <c r="RYV223" s="45"/>
      <c r="RYW223" s="45"/>
      <c r="RYX223" s="45"/>
      <c r="RYY223" s="45"/>
      <c r="RYZ223" s="45"/>
      <c r="RZA223" s="45"/>
      <c r="RZB223" s="45"/>
      <c r="RZC223" s="45"/>
      <c r="RZD223" s="45"/>
      <c r="RZE223" s="45"/>
      <c r="RZF223" s="45"/>
      <c r="RZG223" s="45"/>
      <c r="RZH223" s="45"/>
      <c r="RZI223" s="45"/>
      <c r="RZJ223" s="45"/>
      <c r="RZK223" s="45"/>
      <c r="RZL223" s="45"/>
      <c r="RZM223" s="45"/>
      <c r="RZN223" s="45"/>
      <c r="RZO223" s="45"/>
      <c r="RZP223" s="45"/>
      <c r="RZQ223" s="45"/>
      <c r="RZR223" s="45"/>
      <c r="RZS223" s="45"/>
      <c r="RZT223" s="45"/>
      <c r="RZU223" s="45"/>
      <c r="RZV223" s="45"/>
      <c r="RZW223" s="45"/>
      <c r="RZX223" s="45"/>
      <c r="RZY223" s="45"/>
      <c r="RZZ223" s="45"/>
      <c r="SAA223" s="45"/>
      <c r="SAB223" s="45"/>
      <c r="SAC223" s="45"/>
      <c r="SAD223" s="45"/>
      <c r="SAE223" s="45"/>
      <c r="SAF223" s="45"/>
      <c r="SAG223" s="45"/>
      <c r="SAH223" s="45"/>
      <c r="SAI223" s="45"/>
      <c r="SAJ223" s="45"/>
      <c r="SAK223" s="45"/>
      <c r="SAL223" s="45"/>
      <c r="SAM223" s="45"/>
      <c r="SAN223" s="45"/>
      <c r="SAO223" s="45"/>
      <c r="SAP223" s="45"/>
      <c r="SAQ223" s="45"/>
      <c r="SAR223" s="45"/>
      <c r="SAS223" s="45"/>
      <c r="SAT223" s="45"/>
      <c r="SAU223" s="45"/>
      <c r="SAV223" s="45"/>
      <c r="SAW223" s="45"/>
      <c r="SAX223" s="45"/>
      <c r="SAY223" s="45"/>
      <c r="SAZ223" s="45"/>
      <c r="SBA223" s="45"/>
      <c r="SBB223" s="45"/>
      <c r="SBC223" s="45"/>
      <c r="SBD223" s="45"/>
      <c r="SBE223" s="45"/>
      <c r="SBF223" s="45"/>
      <c r="SBG223" s="45"/>
      <c r="SBH223" s="45"/>
      <c r="SBI223" s="45"/>
      <c r="SBJ223" s="45"/>
      <c r="SBK223" s="45"/>
      <c r="SBL223" s="45"/>
      <c r="SBM223" s="45"/>
      <c r="SBN223" s="45"/>
      <c r="SBO223" s="45"/>
      <c r="SBP223" s="45"/>
      <c r="SBQ223" s="45"/>
      <c r="SBR223" s="45"/>
      <c r="SBS223" s="45"/>
      <c r="SBT223" s="45"/>
      <c r="SBU223" s="45"/>
      <c r="SBV223" s="45"/>
      <c r="SBW223" s="45"/>
      <c r="SBX223" s="45"/>
      <c r="SBY223" s="45"/>
      <c r="SBZ223" s="45"/>
      <c r="SCA223" s="45"/>
      <c r="SCB223" s="45"/>
      <c r="SCC223" s="45"/>
      <c r="SCD223" s="45"/>
      <c r="SCE223" s="45"/>
      <c r="SCF223" s="45"/>
      <c r="SCG223" s="45"/>
      <c r="SCH223" s="45"/>
      <c r="SCI223" s="45"/>
      <c r="SCJ223" s="45"/>
      <c r="SCK223" s="45"/>
      <c r="SCL223" s="45"/>
      <c r="SCM223" s="45"/>
      <c r="SCN223" s="45"/>
      <c r="SCO223" s="45"/>
      <c r="SCP223" s="45"/>
      <c r="SCQ223" s="45"/>
      <c r="SCR223" s="45"/>
      <c r="SCS223" s="45"/>
      <c r="SCT223" s="45"/>
      <c r="SCU223" s="45"/>
      <c r="SCV223" s="45"/>
      <c r="SCW223" s="45"/>
      <c r="SCX223" s="45"/>
      <c r="SCY223" s="45"/>
      <c r="SCZ223" s="45"/>
      <c r="SDA223" s="45"/>
      <c r="SDB223" s="45"/>
      <c r="SDC223" s="45"/>
      <c r="SDD223" s="45"/>
      <c r="SDE223" s="45"/>
      <c r="SDF223" s="45"/>
      <c r="SDG223" s="45"/>
      <c r="SDH223" s="45"/>
      <c r="SDI223" s="45"/>
      <c r="SDJ223" s="45"/>
      <c r="SDK223" s="45"/>
      <c r="SDL223" s="45"/>
      <c r="SDM223" s="45"/>
      <c r="SDN223" s="45"/>
      <c r="SDO223" s="45"/>
      <c r="SDP223" s="45"/>
      <c r="SDQ223" s="45"/>
      <c r="SDR223" s="45"/>
      <c r="SDS223" s="45"/>
      <c r="SDT223" s="45"/>
      <c r="SDU223" s="45"/>
      <c r="SDV223" s="45"/>
      <c r="SDW223" s="45"/>
      <c r="SDX223" s="45"/>
      <c r="SDY223" s="45"/>
      <c r="SDZ223" s="45"/>
      <c r="SEA223" s="45"/>
      <c r="SEB223" s="45"/>
      <c r="SEC223" s="45"/>
      <c r="SED223" s="45"/>
      <c r="SEE223" s="45"/>
      <c r="SEF223" s="45"/>
      <c r="SEG223" s="45"/>
      <c r="SEH223" s="45"/>
      <c r="SEI223" s="45"/>
      <c r="SEJ223" s="45"/>
      <c r="SEK223" s="45"/>
      <c r="SEL223" s="45"/>
      <c r="SEM223" s="45"/>
      <c r="SEN223" s="45"/>
      <c r="SEO223" s="45"/>
      <c r="SEP223" s="45"/>
      <c r="SEQ223" s="45"/>
      <c r="SER223" s="45"/>
      <c r="SES223" s="45"/>
      <c r="SET223" s="45"/>
      <c r="SEU223" s="45"/>
      <c r="SEV223" s="45"/>
      <c r="SEW223" s="45"/>
      <c r="SEX223" s="45"/>
      <c r="SEY223" s="45"/>
      <c r="SEZ223" s="45"/>
      <c r="SFA223" s="45"/>
      <c r="SFB223" s="45"/>
      <c r="SFC223" s="45"/>
      <c r="SFD223" s="45"/>
      <c r="SFE223" s="45"/>
      <c r="SFF223" s="45"/>
      <c r="SFG223" s="45"/>
      <c r="SFH223" s="45"/>
      <c r="SFI223" s="45"/>
      <c r="SFJ223" s="45"/>
      <c r="SFK223" s="45"/>
      <c r="SFL223" s="45"/>
      <c r="SFM223" s="45"/>
      <c r="SFN223" s="45"/>
      <c r="SFO223" s="45"/>
      <c r="SFP223" s="45"/>
      <c r="SFQ223" s="45"/>
      <c r="SFR223" s="45"/>
      <c r="SFS223" s="45"/>
      <c r="SFT223" s="45"/>
      <c r="SFU223" s="45"/>
      <c r="SFV223" s="45"/>
      <c r="SFW223" s="45"/>
      <c r="SFX223" s="45"/>
      <c r="SFY223" s="45"/>
      <c r="SFZ223" s="45"/>
      <c r="SGA223" s="45"/>
      <c r="SGB223" s="45"/>
      <c r="SGC223" s="45"/>
      <c r="SGD223" s="45"/>
      <c r="SGE223" s="45"/>
      <c r="SGF223" s="45"/>
      <c r="SGG223" s="45"/>
      <c r="SGH223" s="45"/>
      <c r="SGI223" s="45"/>
      <c r="SGJ223" s="45"/>
      <c r="SGK223" s="45"/>
      <c r="SGL223" s="45"/>
      <c r="SGM223" s="45"/>
      <c r="SGN223" s="45"/>
      <c r="SGO223" s="45"/>
      <c r="SGP223" s="45"/>
      <c r="SGQ223" s="45"/>
      <c r="SGR223" s="45"/>
      <c r="SGS223" s="45"/>
      <c r="SGT223" s="45"/>
      <c r="SGU223" s="45"/>
      <c r="SGV223" s="45"/>
      <c r="SGW223" s="45"/>
      <c r="SGX223" s="45"/>
      <c r="SGY223" s="45"/>
      <c r="SGZ223" s="45"/>
      <c r="SHA223" s="45"/>
      <c r="SHB223" s="45"/>
      <c r="SHC223" s="45"/>
      <c r="SHD223" s="45"/>
      <c r="SHE223" s="45"/>
      <c r="SHF223" s="45"/>
      <c r="SHG223" s="45"/>
      <c r="SHH223" s="45"/>
      <c r="SHI223" s="45"/>
      <c r="SHJ223" s="45"/>
      <c r="SHK223" s="45"/>
      <c r="SHL223" s="45"/>
      <c r="SHM223" s="45"/>
      <c r="SHN223" s="45"/>
      <c r="SHO223" s="45"/>
      <c r="SHP223" s="45"/>
      <c r="SHQ223" s="45"/>
      <c r="SHR223" s="45"/>
      <c r="SHS223" s="45"/>
      <c r="SHT223" s="45"/>
      <c r="SHU223" s="45"/>
      <c r="SHV223" s="45"/>
      <c r="SHW223" s="45"/>
      <c r="SHX223" s="45"/>
      <c r="SHY223" s="45"/>
      <c r="SHZ223" s="45"/>
      <c r="SIA223" s="45"/>
      <c r="SIB223" s="45"/>
      <c r="SIC223" s="45"/>
      <c r="SID223" s="45"/>
      <c r="SIE223" s="45"/>
      <c r="SIF223" s="45"/>
      <c r="SIG223" s="45"/>
      <c r="SIH223" s="45"/>
      <c r="SII223" s="45"/>
      <c r="SIJ223" s="45"/>
      <c r="SIK223" s="45"/>
      <c r="SIL223" s="45"/>
      <c r="SIM223" s="45"/>
      <c r="SIN223" s="45"/>
      <c r="SIO223" s="45"/>
      <c r="SIP223" s="45"/>
      <c r="SIQ223" s="45"/>
      <c r="SIR223" s="45"/>
      <c r="SIS223" s="45"/>
      <c r="SIT223" s="45"/>
      <c r="SIU223" s="45"/>
      <c r="SIV223" s="45"/>
      <c r="SIW223" s="45"/>
      <c r="SIX223" s="45"/>
      <c r="SIY223" s="45"/>
      <c r="SIZ223" s="45"/>
      <c r="SJA223" s="45"/>
      <c r="SJB223" s="45"/>
      <c r="SJC223" s="45"/>
      <c r="SJD223" s="45"/>
      <c r="SJE223" s="45"/>
      <c r="SJF223" s="45"/>
      <c r="SJG223" s="45"/>
      <c r="SJH223" s="45"/>
      <c r="SJI223" s="45"/>
      <c r="SJJ223" s="45"/>
      <c r="SJK223" s="45"/>
      <c r="SJL223" s="45"/>
      <c r="SJM223" s="45"/>
      <c r="SJN223" s="45"/>
      <c r="SJO223" s="45"/>
      <c r="SJP223" s="45"/>
      <c r="SJQ223" s="45"/>
      <c r="SJR223" s="45"/>
      <c r="SJS223" s="45"/>
      <c r="SJT223" s="45"/>
      <c r="SJU223" s="45"/>
      <c r="SJV223" s="45"/>
      <c r="SJW223" s="45"/>
      <c r="SJX223" s="45"/>
      <c r="SJY223" s="45"/>
      <c r="SJZ223" s="45"/>
      <c r="SKA223" s="45"/>
      <c r="SKB223" s="45"/>
      <c r="SKC223" s="45"/>
      <c r="SKD223" s="45"/>
      <c r="SKE223" s="45"/>
      <c r="SKF223" s="45"/>
      <c r="SKG223" s="45"/>
      <c r="SKH223" s="45"/>
      <c r="SKI223" s="45"/>
      <c r="SKJ223" s="45"/>
      <c r="SKK223" s="45"/>
      <c r="SKL223" s="45"/>
      <c r="SKM223" s="45"/>
      <c r="SKN223" s="45"/>
      <c r="SKO223" s="45"/>
      <c r="SKP223" s="45"/>
      <c r="SKQ223" s="45"/>
      <c r="SKR223" s="45"/>
      <c r="SKS223" s="45"/>
      <c r="SKT223" s="45"/>
      <c r="SKU223" s="45"/>
      <c r="SKV223" s="45"/>
      <c r="SKW223" s="45"/>
      <c r="SKX223" s="45"/>
      <c r="SKY223" s="45"/>
      <c r="SKZ223" s="45"/>
      <c r="SLA223" s="45"/>
      <c r="SLB223" s="45"/>
      <c r="SLC223" s="45"/>
      <c r="SLD223" s="45"/>
      <c r="SLE223" s="45"/>
      <c r="SLF223" s="45"/>
      <c r="SLG223" s="45"/>
      <c r="SLH223" s="45"/>
      <c r="SLI223" s="45"/>
      <c r="SLJ223" s="45"/>
      <c r="SLK223" s="45"/>
      <c r="SLL223" s="45"/>
      <c r="SLM223" s="45"/>
      <c r="SLN223" s="45"/>
      <c r="SLO223" s="45"/>
      <c r="SLP223" s="45"/>
      <c r="SLQ223" s="45"/>
      <c r="SLR223" s="45"/>
      <c r="SLS223" s="45"/>
      <c r="SLT223" s="45"/>
      <c r="SLU223" s="45"/>
      <c r="SLV223" s="45"/>
      <c r="SLW223" s="45"/>
      <c r="SLX223" s="45"/>
      <c r="SLY223" s="45"/>
      <c r="SLZ223" s="45"/>
      <c r="SMA223" s="45"/>
      <c r="SMB223" s="45"/>
      <c r="SMC223" s="45"/>
      <c r="SMD223" s="45"/>
      <c r="SME223" s="45"/>
      <c r="SMF223" s="45"/>
      <c r="SMG223" s="45"/>
      <c r="SMH223" s="45"/>
      <c r="SMI223" s="45"/>
      <c r="SMJ223" s="45"/>
      <c r="SMK223" s="45"/>
      <c r="SML223" s="45"/>
      <c r="SMM223" s="45"/>
      <c r="SMN223" s="45"/>
      <c r="SMO223" s="45"/>
      <c r="SMP223" s="45"/>
      <c r="SMQ223" s="45"/>
      <c r="SMR223" s="45"/>
      <c r="SMS223" s="45"/>
      <c r="SMT223" s="45"/>
      <c r="SMU223" s="45"/>
      <c r="SMV223" s="45"/>
      <c r="SMW223" s="45"/>
      <c r="SMX223" s="45"/>
      <c r="SMY223" s="45"/>
      <c r="SMZ223" s="45"/>
      <c r="SNA223" s="45"/>
      <c r="SNB223" s="45"/>
      <c r="SNC223" s="45"/>
      <c r="SND223" s="45"/>
      <c r="SNE223" s="45"/>
      <c r="SNF223" s="45"/>
      <c r="SNG223" s="45"/>
      <c r="SNH223" s="45"/>
      <c r="SNI223" s="45"/>
      <c r="SNJ223" s="45"/>
      <c r="SNK223" s="45"/>
      <c r="SNL223" s="45"/>
      <c r="SNM223" s="45"/>
      <c r="SNN223" s="45"/>
      <c r="SNO223" s="45"/>
      <c r="SNP223" s="45"/>
      <c r="SNQ223" s="45"/>
      <c r="SNR223" s="45"/>
      <c r="SNS223" s="45"/>
      <c r="SNT223" s="45"/>
      <c r="SNU223" s="45"/>
      <c r="SNV223" s="45"/>
      <c r="SNW223" s="45"/>
      <c r="SNX223" s="45"/>
      <c r="SNY223" s="45"/>
      <c r="SNZ223" s="45"/>
      <c r="SOA223" s="45"/>
      <c r="SOB223" s="45"/>
      <c r="SOC223" s="45"/>
      <c r="SOD223" s="45"/>
      <c r="SOE223" s="45"/>
      <c r="SOF223" s="45"/>
      <c r="SOG223" s="45"/>
      <c r="SOH223" s="45"/>
      <c r="SOI223" s="45"/>
      <c r="SOJ223" s="45"/>
      <c r="SOK223" s="45"/>
      <c r="SOL223" s="45"/>
      <c r="SOM223" s="45"/>
      <c r="SON223" s="45"/>
      <c r="SOO223" s="45"/>
      <c r="SOP223" s="45"/>
      <c r="SOQ223" s="45"/>
      <c r="SOR223" s="45"/>
      <c r="SOS223" s="45"/>
      <c r="SOT223" s="45"/>
      <c r="SOU223" s="45"/>
      <c r="SOV223" s="45"/>
      <c r="SOW223" s="45"/>
      <c r="SOX223" s="45"/>
      <c r="SOY223" s="45"/>
      <c r="SOZ223" s="45"/>
      <c r="SPA223" s="45"/>
      <c r="SPB223" s="45"/>
      <c r="SPC223" s="45"/>
      <c r="SPD223" s="45"/>
      <c r="SPE223" s="45"/>
      <c r="SPF223" s="45"/>
      <c r="SPG223" s="45"/>
      <c r="SPH223" s="45"/>
      <c r="SPI223" s="45"/>
      <c r="SPJ223" s="45"/>
      <c r="SPK223" s="45"/>
      <c r="SPL223" s="45"/>
      <c r="SPM223" s="45"/>
      <c r="SPN223" s="45"/>
      <c r="SPO223" s="45"/>
      <c r="SPP223" s="45"/>
      <c r="SPQ223" s="45"/>
      <c r="SPR223" s="45"/>
      <c r="SPS223" s="45"/>
      <c r="SPT223" s="45"/>
      <c r="SPU223" s="45"/>
      <c r="SPV223" s="45"/>
      <c r="SPW223" s="45"/>
      <c r="SPX223" s="45"/>
      <c r="SPY223" s="45"/>
      <c r="SPZ223" s="45"/>
      <c r="SQA223" s="45"/>
      <c r="SQB223" s="45"/>
      <c r="SQC223" s="45"/>
      <c r="SQD223" s="45"/>
      <c r="SQE223" s="45"/>
      <c r="SQF223" s="45"/>
      <c r="SQG223" s="45"/>
      <c r="SQH223" s="45"/>
      <c r="SQI223" s="45"/>
      <c r="SQJ223" s="45"/>
      <c r="SQK223" s="45"/>
      <c r="SQL223" s="45"/>
      <c r="SQM223" s="45"/>
      <c r="SQN223" s="45"/>
      <c r="SQO223" s="45"/>
      <c r="SQP223" s="45"/>
      <c r="SQQ223" s="45"/>
      <c r="SQR223" s="45"/>
      <c r="SQS223" s="45"/>
      <c r="SQT223" s="45"/>
      <c r="SQU223" s="45"/>
      <c r="SQV223" s="45"/>
      <c r="SQW223" s="45"/>
      <c r="SQX223" s="45"/>
      <c r="SQY223" s="45"/>
      <c r="SQZ223" s="45"/>
      <c r="SRA223" s="45"/>
      <c r="SRB223" s="45"/>
      <c r="SRC223" s="45"/>
      <c r="SRD223" s="45"/>
      <c r="SRE223" s="45"/>
      <c r="SRF223" s="45"/>
      <c r="SRG223" s="45"/>
      <c r="SRH223" s="45"/>
      <c r="SRI223" s="45"/>
      <c r="SRJ223" s="45"/>
      <c r="SRK223" s="45"/>
      <c r="SRL223" s="45"/>
      <c r="SRM223" s="45"/>
      <c r="SRN223" s="45"/>
      <c r="SRO223" s="45"/>
      <c r="SRP223" s="45"/>
      <c r="SRQ223" s="45"/>
      <c r="SRR223" s="45"/>
      <c r="SRS223" s="45"/>
      <c r="SRT223" s="45"/>
      <c r="SRU223" s="45"/>
      <c r="SRV223" s="45"/>
      <c r="SRW223" s="45"/>
      <c r="SRX223" s="45"/>
      <c r="SRY223" s="45"/>
      <c r="SRZ223" s="45"/>
      <c r="SSA223" s="45"/>
      <c r="SSB223" s="45"/>
      <c r="SSC223" s="45"/>
      <c r="SSD223" s="45"/>
      <c r="SSE223" s="45"/>
      <c r="SSF223" s="45"/>
      <c r="SSG223" s="45"/>
      <c r="SSH223" s="45"/>
      <c r="SSI223" s="45"/>
      <c r="SSJ223" s="45"/>
      <c r="SSK223" s="45"/>
      <c r="SSL223" s="45"/>
      <c r="SSM223" s="45"/>
      <c r="SSN223" s="45"/>
      <c r="SSO223" s="45"/>
      <c r="SSP223" s="45"/>
      <c r="SSQ223" s="45"/>
      <c r="SSR223" s="45"/>
      <c r="SSS223" s="45"/>
      <c r="SST223" s="45"/>
      <c r="SSU223" s="45"/>
      <c r="SSV223" s="45"/>
      <c r="SSW223" s="45"/>
      <c r="SSX223" s="45"/>
      <c r="SSY223" s="45"/>
      <c r="SSZ223" s="45"/>
      <c r="STA223" s="45"/>
      <c r="STB223" s="45"/>
      <c r="STC223" s="45"/>
      <c r="STD223" s="45"/>
      <c r="STE223" s="45"/>
      <c r="STF223" s="45"/>
      <c r="STG223" s="45"/>
      <c r="STH223" s="45"/>
      <c r="STI223" s="45"/>
      <c r="STJ223" s="45"/>
      <c r="STK223" s="45"/>
      <c r="STL223" s="45"/>
      <c r="STM223" s="45"/>
      <c r="STN223" s="45"/>
      <c r="STO223" s="45"/>
      <c r="STP223" s="45"/>
      <c r="STQ223" s="45"/>
      <c r="STR223" s="45"/>
      <c r="STS223" s="45"/>
      <c r="STT223" s="45"/>
      <c r="STU223" s="45"/>
      <c r="STV223" s="45"/>
      <c r="STW223" s="45"/>
      <c r="STX223" s="45"/>
      <c r="STY223" s="45"/>
      <c r="STZ223" s="45"/>
      <c r="SUA223" s="45"/>
      <c r="SUB223" s="45"/>
      <c r="SUC223" s="45"/>
      <c r="SUD223" s="45"/>
      <c r="SUE223" s="45"/>
      <c r="SUF223" s="45"/>
      <c r="SUG223" s="45"/>
      <c r="SUH223" s="45"/>
      <c r="SUI223" s="45"/>
      <c r="SUJ223" s="45"/>
      <c r="SUK223" s="45"/>
      <c r="SUL223" s="45"/>
      <c r="SUM223" s="45"/>
      <c r="SUN223" s="45"/>
      <c r="SUO223" s="45"/>
      <c r="SUP223" s="45"/>
      <c r="SUQ223" s="45"/>
      <c r="SUR223" s="45"/>
      <c r="SUS223" s="45"/>
      <c r="SUT223" s="45"/>
      <c r="SUU223" s="45"/>
      <c r="SUV223" s="45"/>
      <c r="SUW223" s="45"/>
      <c r="SUX223" s="45"/>
      <c r="SUY223" s="45"/>
      <c r="SUZ223" s="45"/>
      <c r="SVA223" s="45"/>
      <c r="SVB223" s="45"/>
      <c r="SVC223" s="45"/>
      <c r="SVD223" s="45"/>
      <c r="SVE223" s="45"/>
      <c r="SVF223" s="45"/>
      <c r="SVG223" s="45"/>
      <c r="SVH223" s="45"/>
      <c r="SVI223" s="45"/>
      <c r="SVJ223" s="45"/>
      <c r="SVK223" s="45"/>
      <c r="SVL223" s="45"/>
      <c r="SVM223" s="45"/>
      <c r="SVN223" s="45"/>
      <c r="SVO223" s="45"/>
      <c r="SVP223" s="45"/>
      <c r="SVQ223" s="45"/>
      <c r="SVR223" s="45"/>
      <c r="SVS223" s="45"/>
      <c r="SVT223" s="45"/>
      <c r="SVU223" s="45"/>
      <c r="SVV223" s="45"/>
      <c r="SVW223" s="45"/>
      <c r="SVX223" s="45"/>
      <c r="SVY223" s="45"/>
      <c r="SVZ223" s="45"/>
      <c r="SWA223" s="45"/>
      <c r="SWB223" s="45"/>
      <c r="SWC223" s="45"/>
      <c r="SWD223" s="45"/>
      <c r="SWE223" s="45"/>
      <c r="SWF223" s="45"/>
      <c r="SWG223" s="45"/>
      <c r="SWH223" s="45"/>
      <c r="SWI223" s="45"/>
      <c r="SWJ223" s="45"/>
      <c r="SWK223" s="45"/>
      <c r="SWL223" s="45"/>
      <c r="SWM223" s="45"/>
      <c r="SWN223" s="45"/>
      <c r="SWO223" s="45"/>
      <c r="SWP223" s="45"/>
      <c r="SWQ223" s="45"/>
      <c r="SWR223" s="45"/>
      <c r="SWS223" s="45"/>
      <c r="SWT223" s="45"/>
      <c r="SWU223" s="45"/>
      <c r="SWV223" s="45"/>
      <c r="SWW223" s="45"/>
      <c r="SWX223" s="45"/>
      <c r="SWY223" s="45"/>
      <c r="SWZ223" s="45"/>
      <c r="SXA223" s="45"/>
      <c r="SXB223" s="45"/>
      <c r="SXC223" s="45"/>
      <c r="SXD223" s="45"/>
      <c r="SXE223" s="45"/>
      <c r="SXF223" s="45"/>
      <c r="SXG223" s="45"/>
      <c r="SXH223" s="45"/>
      <c r="SXI223" s="45"/>
      <c r="SXJ223" s="45"/>
      <c r="SXK223" s="45"/>
      <c r="SXL223" s="45"/>
      <c r="SXM223" s="45"/>
      <c r="SXN223" s="45"/>
      <c r="SXO223" s="45"/>
      <c r="SXP223" s="45"/>
      <c r="SXQ223" s="45"/>
      <c r="SXR223" s="45"/>
      <c r="SXS223" s="45"/>
      <c r="SXT223" s="45"/>
      <c r="SXU223" s="45"/>
      <c r="SXV223" s="45"/>
      <c r="SXW223" s="45"/>
      <c r="SXX223" s="45"/>
      <c r="SXY223" s="45"/>
      <c r="SXZ223" s="45"/>
      <c r="SYA223" s="45"/>
      <c r="SYB223" s="45"/>
      <c r="SYC223" s="45"/>
      <c r="SYD223" s="45"/>
      <c r="SYE223" s="45"/>
      <c r="SYF223" s="45"/>
      <c r="SYG223" s="45"/>
      <c r="SYH223" s="45"/>
      <c r="SYI223" s="45"/>
      <c r="SYJ223" s="45"/>
      <c r="SYK223" s="45"/>
      <c r="SYL223" s="45"/>
      <c r="SYM223" s="45"/>
      <c r="SYN223" s="45"/>
      <c r="SYO223" s="45"/>
      <c r="SYP223" s="45"/>
      <c r="SYQ223" s="45"/>
      <c r="SYR223" s="45"/>
      <c r="SYS223" s="45"/>
      <c r="SYT223" s="45"/>
      <c r="SYU223" s="45"/>
      <c r="SYV223" s="45"/>
      <c r="SYW223" s="45"/>
      <c r="SYX223" s="45"/>
      <c r="SYY223" s="45"/>
      <c r="SYZ223" s="45"/>
      <c r="SZA223" s="45"/>
      <c r="SZB223" s="45"/>
      <c r="SZC223" s="45"/>
      <c r="SZD223" s="45"/>
      <c r="SZE223" s="45"/>
      <c r="SZF223" s="45"/>
      <c r="SZG223" s="45"/>
      <c r="SZH223" s="45"/>
      <c r="SZI223" s="45"/>
      <c r="SZJ223" s="45"/>
      <c r="SZK223" s="45"/>
      <c r="SZL223" s="45"/>
      <c r="SZM223" s="45"/>
      <c r="SZN223" s="45"/>
      <c r="SZO223" s="45"/>
      <c r="SZP223" s="45"/>
      <c r="SZQ223" s="45"/>
      <c r="SZR223" s="45"/>
      <c r="SZS223" s="45"/>
      <c r="SZT223" s="45"/>
      <c r="SZU223" s="45"/>
      <c r="SZV223" s="45"/>
      <c r="SZW223" s="45"/>
      <c r="SZX223" s="45"/>
      <c r="SZY223" s="45"/>
      <c r="SZZ223" s="45"/>
      <c r="TAA223" s="45"/>
      <c r="TAB223" s="45"/>
      <c r="TAC223" s="45"/>
      <c r="TAD223" s="45"/>
      <c r="TAE223" s="45"/>
      <c r="TAF223" s="45"/>
      <c r="TAG223" s="45"/>
      <c r="TAH223" s="45"/>
      <c r="TAI223" s="45"/>
      <c r="TAJ223" s="45"/>
      <c r="TAK223" s="45"/>
      <c r="TAL223" s="45"/>
      <c r="TAM223" s="45"/>
      <c r="TAN223" s="45"/>
      <c r="TAO223" s="45"/>
      <c r="TAP223" s="45"/>
      <c r="TAQ223" s="45"/>
      <c r="TAR223" s="45"/>
      <c r="TAS223" s="45"/>
      <c r="TAT223" s="45"/>
      <c r="TAU223" s="45"/>
      <c r="TAV223" s="45"/>
      <c r="TAW223" s="45"/>
      <c r="TAX223" s="45"/>
      <c r="TAY223" s="45"/>
      <c r="TAZ223" s="45"/>
      <c r="TBA223" s="45"/>
      <c r="TBB223" s="45"/>
      <c r="TBC223" s="45"/>
      <c r="TBD223" s="45"/>
      <c r="TBE223" s="45"/>
      <c r="TBF223" s="45"/>
      <c r="TBG223" s="45"/>
      <c r="TBH223" s="45"/>
      <c r="TBI223" s="45"/>
      <c r="TBJ223" s="45"/>
      <c r="TBK223" s="45"/>
      <c r="TBL223" s="45"/>
      <c r="TBM223" s="45"/>
      <c r="TBN223" s="45"/>
      <c r="TBO223" s="45"/>
      <c r="TBP223" s="45"/>
      <c r="TBQ223" s="45"/>
      <c r="TBR223" s="45"/>
      <c r="TBS223" s="45"/>
      <c r="TBT223" s="45"/>
      <c r="TBU223" s="45"/>
      <c r="TBV223" s="45"/>
      <c r="TBW223" s="45"/>
      <c r="TBX223" s="45"/>
      <c r="TBY223" s="45"/>
      <c r="TBZ223" s="45"/>
      <c r="TCA223" s="45"/>
      <c r="TCB223" s="45"/>
      <c r="TCC223" s="45"/>
      <c r="TCD223" s="45"/>
      <c r="TCE223" s="45"/>
      <c r="TCF223" s="45"/>
      <c r="TCG223" s="45"/>
      <c r="TCH223" s="45"/>
      <c r="TCI223" s="45"/>
      <c r="TCJ223" s="45"/>
      <c r="TCK223" s="45"/>
      <c r="TCL223" s="45"/>
      <c r="TCM223" s="45"/>
      <c r="TCN223" s="45"/>
      <c r="TCO223" s="45"/>
      <c r="TCP223" s="45"/>
      <c r="TCQ223" s="45"/>
      <c r="TCR223" s="45"/>
      <c r="TCS223" s="45"/>
      <c r="TCT223" s="45"/>
      <c r="TCU223" s="45"/>
      <c r="TCV223" s="45"/>
      <c r="TCW223" s="45"/>
      <c r="TCX223" s="45"/>
      <c r="TCY223" s="45"/>
      <c r="TCZ223" s="45"/>
      <c r="TDA223" s="45"/>
      <c r="TDB223" s="45"/>
      <c r="TDC223" s="45"/>
      <c r="TDD223" s="45"/>
      <c r="TDE223" s="45"/>
      <c r="TDF223" s="45"/>
      <c r="TDG223" s="45"/>
      <c r="TDH223" s="45"/>
      <c r="TDI223" s="45"/>
      <c r="TDJ223" s="45"/>
      <c r="TDK223" s="45"/>
      <c r="TDL223" s="45"/>
      <c r="TDM223" s="45"/>
      <c r="TDN223" s="45"/>
      <c r="TDO223" s="45"/>
      <c r="TDP223" s="45"/>
      <c r="TDQ223" s="45"/>
      <c r="TDR223" s="45"/>
      <c r="TDS223" s="45"/>
      <c r="TDT223" s="45"/>
      <c r="TDU223" s="45"/>
      <c r="TDV223" s="45"/>
      <c r="TDW223" s="45"/>
      <c r="TDX223" s="45"/>
      <c r="TDY223" s="45"/>
      <c r="TDZ223" s="45"/>
      <c r="TEA223" s="45"/>
      <c r="TEB223" s="45"/>
      <c r="TEC223" s="45"/>
      <c r="TED223" s="45"/>
      <c r="TEE223" s="45"/>
      <c r="TEF223" s="45"/>
      <c r="TEG223" s="45"/>
      <c r="TEH223" s="45"/>
      <c r="TEI223" s="45"/>
      <c r="TEJ223" s="45"/>
      <c r="TEK223" s="45"/>
      <c r="TEL223" s="45"/>
      <c r="TEM223" s="45"/>
      <c r="TEN223" s="45"/>
      <c r="TEO223" s="45"/>
      <c r="TEP223" s="45"/>
      <c r="TEQ223" s="45"/>
      <c r="TER223" s="45"/>
      <c r="TES223" s="45"/>
      <c r="TET223" s="45"/>
      <c r="TEU223" s="45"/>
      <c r="TEV223" s="45"/>
      <c r="TEW223" s="45"/>
      <c r="TEX223" s="45"/>
      <c r="TEY223" s="45"/>
      <c r="TEZ223" s="45"/>
      <c r="TFA223" s="45"/>
      <c r="TFB223" s="45"/>
      <c r="TFC223" s="45"/>
      <c r="TFD223" s="45"/>
      <c r="TFE223" s="45"/>
      <c r="TFF223" s="45"/>
      <c r="TFG223" s="45"/>
      <c r="TFH223" s="45"/>
      <c r="TFI223" s="45"/>
      <c r="TFJ223" s="45"/>
      <c r="TFK223" s="45"/>
      <c r="TFL223" s="45"/>
      <c r="TFM223" s="45"/>
      <c r="TFN223" s="45"/>
      <c r="TFO223" s="45"/>
      <c r="TFP223" s="45"/>
      <c r="TFQ223" s="45"/>
      <c r="TFR223" s="45"/>
      <c r="TFS223" s="45"/>
      <c r="TFT223" s="45"/>
      <c r="TFU223" s="45"/>
      <c r="TFV223" s="45"/>
      <c r="TFW223" s="45"/>
      <c r="TFX223" s="45"/>
      <c r="TFY223" s="45"/>
      <c r="TFZ223" s="45"/>
      <c r="TGA223" s="45"/>
      <c r="TGB223" s="45"/>
      <c r="TGC223" s="45"/>
      <c r="TGD223" s="45"/>
      <c r="TGE223" s="45"/>
      <c r="TGF223" s="45"/>
      <c r="TGG223" s="45"/>
      <c r="TGH223" s="45"/>
      <c r="TGI223" s="45"/>
      <c r="TGJ223" s="45"/>
      <c r="TGK223" s="45"/>
      <c r="TGL223" s="45"/>
      <c r="TGM223" s="45"/>
      <c r="TGN223" s="45"/>
      <c r="TGO223" s="45"/>
      <c r="TGP223" s="45"/>
      <c r="TGQ223" s="45"/>
      <c r="TGR223" s="45"/>
      <c r="TGS223" s="45"/>
      <c r="TGT223" s="45"/>
      <c r="TGU223" s="45"/>
      <c r="TGV223" s="45"/>
      <c r="TGW223" s="45"/>
      <c r="TGX223" s="45"/>
      <c r="TGY223" s="45"/>
      <c r="TGZ223" s="45"/>
      <c r="THA223" s="45"/>
      <c r="THB223" s="45"/>
      <c r="THC223" s="45"/>
      <c r="THD223" s="45"/>
      <c r="THE223" s="45"/>
      <c r="THF223" s="45"/>
      <c r="THG223" s="45"/>
      <c r="THH223" s="45"/>
      <c r="THI223" s="45"/>
      <c r="THJ223" s="45"/>
      <c r="THK223" s="45"/>
      <c r="THL223" s="45"/>
      <c r="THM223" s="45"/>
      <c r="THN223" s="45"/>
      <c r="THO223" s="45"/>
      <c r="THP223" s="45"/>
      <c r="THQ223" s="45"/>
      <c r="THR223" s="45"/>
      <c r="THS223" s="45"/>
      <c r="THT223" s="45"/>
      <c r="THU223" s="45"/>
      <c r="THV223" s="45"/>
      <c r="THW223" s="45"/>
      <c r="THX223" s="45"/>
      <c r="THY223" s="45"/>
      <c r="THZ223" s="45"/>
      <c r="TIA223" s="45"/>
      <c r="TIB223" s="45"/>
      <c r="TIC223" s="45"/>
      <c r="TID223" s="45"/>
      <c r="TIE223" s="45"/>
      <c r="TIF223" s="45"/>
      <c r="TIG223" s="45"/>
      <c r="TIH223" s="45"/>
      <c r="TII223" s="45"/>
      <c r="TIJ223" s="45"/>
      <c r="TIK223" s="45"/>
      <c r="TIL223" s="45"/>
      <c r="TIM223" s="45"/>
      <c r="TIN223" s="45"/>
      <c r="TIO223" s="45"/>
      <c r="TIP223" s="45"/>
      <c r="TIQ223" s="45"/>
      <c r="TIR223" s="45"/>
      <c r="TIS223" s="45"/>
      <c r="TIT223" s="45"/>
      <c r="TIU223" s="45"/>
      <c r="TIV223" s="45"/>
      <c r="TIW223" s="45"/>
      <c r="TIX223" s="45"/>
      <c r="TIY223" s="45"/>
      <c r="TIZ223" s="45"/>
      <c r="TJA223" s="45"/>
      <c r="TJB223" s="45"/>
      <c r="TJC223" s="45"/>
      <c r="TJD223" s="45"/>
      <c r="TJE223" s="45"/>
      <c r="TJF223" s="45"/>
      <c r="TJG223" s="45"/>
      <c r="TJH223" s="45"/>
      <c r="TJI223" s="45"/>
      <c r="TJJ223" s="45"/>
      <c r="TJK223" s="45"/>
      <c r="TJL223" s="45"/>
      <c r="TJM223" s="45"/>
      <c r="TJN223" s="45"/>
      <c r="TJO223" s="45"/>
      <c r="TJP223" s="45"/>
      <c r="TJQ223" s="45"/>
      <c r="TJR223" s="45"/>
      <c r="TJS223" s="45"/>
      <c r="TJT223" s="45"/>
      <c r="TJU223" s="45"/>
      <c r="TJV223" s="45"/>
      <c r="TJW223" s="45"/>
      <c r="TJX223" s="45"/>
      <c r="TJY223" s="45"/>
      <c r="TJZ223" s="45"/>
      <c r="TKA223" s="45"/>
      <c r="TKB223" s="45"/>
      <c r="TKC223" s="45"/>
      <c r="TKD223" s="45"/>
      <c r="TKE223" s="45"/>
      <c r="TKF223" s="45"/>
      <c r="TKG223" s="45"/>
      <c r="TKH223" s="45"/>
      <c r="TKI223" s="45"/>
      <c r="TKJ223" s="45"/>
      <c r="TKK223" s="45"/>
      <c r="TKL223" s="45"/>
      <c r="TKM223" s="45"/>
      <c r="TKN223" s="45"/>
      <c r="TKO223" s="45"/>
      <c r="TKP223" s="45"/>
      <c r="TKQ223" s="45"/>
      <c r="TKR223" s="45"/>
      <c r="TKS223" s="45"/>
      <c r="TKT223" s="45"/>
      <c r="TKU223" s="45"/>
      <c r="TKV223" s="45"/>
      <c r="TKW223" s="45"/>
      <c r="TKX223" s="45"/>
      <c r="TKY223" s="45"/>
      <c r="TKZ223" s="45"/>
      <c r="TLA223" s="45"/>
      <c r="TLB223" s="45"/>
      <c r="TLC223" s="45"/>
      <c r="TLD223" s="45"/>
      <c r="TLE223" s="45"/>
      <c r="TLF223" s="45"/>
      <c r="TLG223" s="45"/>
      <c r="TLH223" s="45"/>
      <c r="TLI223" s="45"/>
      <c r="TLJ223" s="45"/>
      <c r="TLK223" s="45"/>
      <c r="TLL223" s="45"/>
      <c r="TLM223" s="45"/>
      <c r="TLN223" s="45"/>
      <c r="TLO223" s="45"/>
      <c r="TLP223" s="45"/>
      <c r="TLQ223" s="45"/>
      <c r="TLR223" s="45"/>
      <c r="TLS223" s="45"/>
      <c r="TLT223" s="45"/>
      <c r="TLU223" s="45"/>
      <c r="TLV223" s="45"/>
      <c r="TLW223" s="45"/>
      <c r="TLX223" s="45"/>
      <c r="TLY223" s="45"/>
      <c r="TLZ223" s="45"/>
      <c r="TMA223" s="45"/>
      <c r="TMB223" s="45"/>
      <c r="TMC223" s="45"/>
      <c r="TMD223" s="45"/>
      <c r="TME223" s="45"/>
      <c r="TMF223" s="45"/>
      <c r="TMG223" s="45"/>
      <c r="TMH223" s="45"/>
      <c r="TMI223" s="45"/>
      <c r="TMJ223" s="45"/>
      <c r="TMK223" s="45"/>
      <c r="TML223" s="45"/>
      <c r="TMM223" s="45"/>
      <c r="TMN223" s="45"/>
      <c r="TMO223" s="45"/>
      <c r="TMP223" s="45"/>
      <c r="TMQ223" s="45"/>
      <c r="TMR223" s="45"/>
      <c r="TMS223" s="45"/>
      <c r="TMT223" s="45"/>
      <c r="TMU223" s="45"/>
      <c r="TMV223" s="45"/>
      <c r="TMW223" s="45"/>
      <c r="TMX223" s="45"/>
      <c r="TMY223" s="45"/>
      <c r="TMZ223" s="45"/>
      <c r="TNA223" s="45"/>
      <c r="TNB223" s="45"/>
      <c r="TNC223" s="45"/>
      <c r="TND223" s="45"/>
      <c r="TNE223" s="45"/>
      <c r="TNF223" s="45"/>
      <c r="TNG223" s="45"/>
      <c r="TNH223" s="45"/>
      <c r="TNI223" s="45"/>
      <c r="TNJ223" s="45"/>
      <c r="TNK223" s="45"/>
      <c r="TNL223" s="45"/>
      <c r="TNM223" s="45"/>
      <c r="TNN223" s="45"/>
      <c r="TNO223" s="45"/>
      <c r="TNP223" s="45"/>
      <c r="TNQ223" s="45"/>
      <c r="TNR223" s="45"/>
      <c r="TNS223" s="45"/>
      <c r="TNT223" s="45"/>
      <c r="TNU223" s="45"/>
      <c r="TNV223" s="45"/>
      <c r="TNW223" s="45"/>
      <c r="TNX223" s="45"/>
      <c r="TNY223" s="45"/>
      <c r="TNZ223" s="45"/>
      <c r="TOA223" s="45"/>
      <c r="TOB223" s="45"/>
      <c r="TOC223" s="45"/>
      <c r="TOD223" s="45"/>
      <c r="TOE223" s="45"/>
      <c r="TOF223" s="45"/>
      <c r="TOG223" s="45"/>
      <c r="TOH223" s="45"/>
      <c r="TOI223" s="45"/>
      <c r="TOJ223" s="45"/>
      <c r="TOK223" s="45"/>
      <c r="TOL223" s="45"/>
      <c r="TOM223" s="45"/>
      <c r="TON223" s="45"/>
      <c r="TOO223" s="45"/>
      <c r="TOP223" s="45"/>
      <c r="TOQ223" s="45"/>
      <c r="TOR223" s="45"/>
      <c r="TOS223" s="45"/>
      <c r="TOT223" s="45"/>
      <c r="TOU223" s="45"/>
      <c r="TOV223" s="45"/>
      <c r="TOW223" s="45"/>
      <c r="TOX223" s="45"/>
      <c r="TOY223" s="45"/>
      <c r="TOZ223" s="45"/>
      <c r="TPA223" s="45"/>
      <c r="TPB223" s="45"/>
      <c r="TPC223" s="45"/>
      <c r="TPD223" s="45"/>
      <c r="TPE223" s="45"/>
      <c r="TPF223" s="45"/>
      <c r="TPG223" s="45"/>
      <c r="TPH223" s="45"/>
      <c r="TPI223" s="45"/>
      <c r="TPJ223" s="45"/>
      <c r="TPK223" s="45"/>
      <c r="TPL223" s="45"/>
      <c r="TPM223" s="45"/>
      <c r="TPN223" s="45"/>
      <c r="TPO223" s="45"/>
      <c r="TPP223" s="45"/>
      <c r="TPQ223" s="45"/>
      <c r="TPR223" s="45"/>
      <c r="TPS223" s="45"/>
      <c r="TPT223" s="45"/>
      <c r="TPU223" s="45"/>
      <c r="TPV223" s="45"/>
      <c r="TPW223" s="45"/>
      <c r="TPX223" s="45"/>
      <c r="TPY223" s="45"/>
      <c r="TPZ223" s="45"/>
      <c r="TQA223" s="45"/>
      <c r="TQB223" s="45"/>
      <c r="TQC223" s="45"/>
      <c r="TQD223" s="45"/>
      <c r="TQE223" s="45"/>
      <c r="TQF223" s="45"/>
      <c r="TQG223" s="45"/>
      <c r="TQH223" s="45"/>
      <c r="TQI223" s="45"/>
      <c r="TQJ223" s="45"/>
      <c r="TQK223" s="45"/>
      <c r="TQL223" s="45"/>
      <c r="TQM223" s="45"/>
      <c r="TQN223" s="45"/>
      <c r="TQO223" s="45"/>
      <c r="TQP223" s="45"/>
      <c r="TQQ223" s="45"/>
      <c r="TQR223" s="45"/>
      <c r="TQS223" s="45"/>
      <c r="TQT223" s="45"/>
      <c r="TQU223" s="45"/>
      <c r="TQV223" s="45"/>
      <c r="TQW223" s="45"/>
      <c r="TQX223" s="45"/>
      <c r="TQY223" s="45"/>
      <c r="TQZ223" s="45"/>
      <c r="TRA223" s="45"/>
      <c r="TRB223" s="45"/>
      <c r="TRC223" s="45"/>
      <c r="TRD223" s="45"/>
      <c r="TRE223" s="45"/>
      <c r="TRF223" s="45"/>
      <c r="TRG223" s="45"/>
      <c r="TRH223" s="45"/>
      <c r="TRI223" s="45"/>
      <c r="TRJ223" s="45"/>
      <c r="TRK223" s="45"/>
      <c r="TRL223" s="45"/>
      <c r="TRM223" s="45"/>
      <c r="TRN223" s="45"/>
      <c r="TRO223" s="45"/>
      <c r="TRP223" s="45"/>
      <c r="TRQ223" s="45"/>
      <c r="TRR223" s="45"/>
      <c r="TRS223" s="45"/>
      <c r="TRT223" s="45"/>
      <c r="TRU223" s="45"/>
      <c r="TRV223" s="45"/>
      <c r="TRW223" s="45"/>
      <c r="TRX223" s="45"/>
      <c r="TRY223" s="45"/>
      <c r="TRZ223" s="45"/>
      <c r="TSA223" s="45"/>
      <c r="TSB223" s="45"/>
      <c r="TSC223" s="45"/>
      <c r="TSD223" s="45"/>
      <c r="TSE223" s="45"/>
      <c r="TSF223" s="45"/>
      <c r="TSG223" s="45"/>
      <c r="TSH223" s="45"/>
      <c r="TSI223" s="45"/>
      <c r="TSJ223" s="45"/>
      <c r="TSK223" s="45"/>
      <c r="TSL223" s="45"/>
      <c r="TSM223" s="45"/>
      <c r="TSN223" s="45"/>
      <c r="TSO223" s="45"/>
      <c r="TSP223" s="45"/>
      <c r="TSQ223" s="45"/>
      <c r="TSR223" s="45"/>
      <c r="TSS223" s="45"/>
      <c r="TST223" s="45"/>
      <c r="TSU223" s="45"/>
      <c r="TSV223" s="45"/>
      <c r="TSW223" s="45"/>
      <c r="TSX223" s="45"/>
      <c r="TSY223" s="45"/>
      <c r="TSZ223" s="45"/>
      <c r="TTA223" s="45"/>
      <c r="TTB223" s="45"/>
      <c r="TTC223" s="45"/>
      <c r="TTD223" s="45"/>
      <c r="TTE223" s="45"/>
      <c r="TTF223" s="45"/>
      <c r="TTG223" s="45"/>
      <c r="TTH223" s="45"/>
      <c r="TTI223" s="45"/>
      <c r="TTJ223" s="45"/>
      <c r="TTK223" s="45"/>
      <c r="TTL223" s="45"/>
      <c r="TTM223" s="45"/>
      <c r="TTN223" s="45"/>
      <c r="TTO223" s="45"/>
      <c r="TTP223" s="45"/>
      <c r="TTQ223" s="45"/>
      <c r="TTR223" s="45"/>
      <c r="TTS223" s="45"/>
      <c r="TTT223" s="45"/>
      <c r="TTU223" s="45"/>
      <c r="TTV223" s="45"/>
      <c r="TTW223" s="45"/>
      <c r="TTX223" s="45"/>
      <c r="TTY223" s="45"/>
      <c r="TTZ223" s="45"/>
      <c r="TUA223" s="45"/>
      <c r="TUB223" s="45"/>
      <c r="TUC223" s="45"/>
      <c r="TUD223" s="45"/>
      <c r="TUE223" s="45"/>
      <c r="TUF223" s="45"/>
      <c r="TUG223" s="45"/>
      <c r="TUH223" s="45"/>
      <c r="TUI223" s="45"/>
      <c r="TUJ223" s="45"/>
      <c r="TUK223" s="45"/>
      <c r="TUL223" s="45"/>
      <c r="TUM223" s="45"/>
      <c r="TUN223" s="45"/>
      <c r="TUO223" s="45"/>
      <c r="TUP223" s="45"/>
      <c r="TUQ223" s="45"/>
      <c r="TUR223" s="45"/>
      <c r="TUS223" s="45"/>
      <c r="TUT223" s="45"/>
      <c r="TUU223" s="45"/>
      <c r="TUV223" s="45"/>
      <c r="TUW223" s="45"/>
      <c r="TUX223" s="45"/>
      <c r="TUY223" s="45"/>
      <c r="TUZ223" s="45"/>
      <c r="TVA223" s="45"/>
      <c r="TVB223" s="45"/>
      <c r="TVC223" s="45"/>
      <c r="TVD223" s="45"/>
      <c r="TVE223" s="45"/>
      <c r="TVF223" s="45"/>
      <c r="TVG223" s="45"/>
      <c r="TVH223" s="45"/>
      <c r="TVI223" s="45"/>
      <c r="TVJ223" s="45"/>
      <c r="TVK223" s="45"/>
      <c r="TVL223" s="45"/>
      <c r="TVM223" s="45"/>
      <c r="TVN223" s="45"/>
      <c r="TVO223" s="45"/>
      <c r="TVP223" s="45"/>
      <c r="TVQ223" s="45"/>
      <c r="TVR223" s="45"/>
      <c r="TVS223" s="45"/>
      <c r="TVT223" s="45"/>
      <c r="TVU223" s="45"/>
      <c r="TVV223" s="45"/>
      <c r="TVW223" s="45"/>
      <c r="TVX223" s="45"/>
      <c r="TVY223" s="45"/>
      <c r="TVZ223" s="45"/>
      <c r="TWA223" s="45"/>
      <c r="TWB223" s="45"/>
      <c r="TWC223" s="45"/>
      <c r="TWD223" s="45"/>
      <c r="TWE223" s="45"/>
      <c r="TWF223" s="45"/>
      <c r="TWG223" s="45"/>
      <c r="TWH223" s="45"/>
      <c r="TWI223" s="45"/>
      <c r="TWJ223" s="45"/>
      <c r="TWK223" s="45"/>
      <c r="TWL223" s="45"/>
      <c r="TWM223" s="45"/>
      <c r="TWN223" s="45"/>
      <c r="TWO223" s="45"/>
      <c r="TWP223" s="45"/>
      <c r="TWQ223" s="45"/>
      <c r="TWR223" s="45"/>
      <c r="TWS223" s="45"/>
      <c r="TWT223" s="45"/>
      <c r="TWU223" s="45"/>
      <c r="TWV223" s="45"/>
      <c r="TWW223" s="45"/>
      <c r="TWX223" s="45"/>
      <c r="TWY223" s="45"/>
      <c r="TWZ223" s="45"/>
      <c r="TXA223" s="45"/>
      <c r="TXB223" s="45"/>
      <c r="TXC223" s="45"/>
      <c r="TXD223" s="45"/>
      <c r="TXE223" s="45"/>
      <c r="TXF223" s="45"/>
      <c r="TXG223" s="45"/>
      <c r="TXH223" s="45"/>
      <c r="TXI223" s="45"/>
      <c r="TXJ223" s="45"/>
      <c r="TXK223" s="45"/>
      <c r="TXL223" s="45"/>
      <c r="TXM223" s="45"/>
      <c r="TXN223" s="45"/>
      <c r="TXO223" s="45"/>
      <c r="TXP223" s="45"/>
      <c r="TXQ223" s="45"/>
      <c r="TXR223" s="45"/>
      <c r="TXS223" s="45"/>
      <c r="TXT223" s="45"/>
      <c r="TXU223" s="45"/>
      <c r="TXV223" s="45"/>
      <c r="TXW223" s="45"/>
      <c r="TXX223" s="45"/>
      <c r="TXY223" s="45"/>
      <c r="TXZ223" s="45"/>
      <c r="TYA223" s="45"/>
      <c r="TYB223" s="45"/>
      <c r="TYC223" s="45"/>
      <c r="TYD223" s="45"/>
      <c r="TYE223" s="45"/>
      <c r="TYF223" s="45"/>
      <c r="TYG223" s="45"/>
      <c r="TYH223" s="45"/>
      <c r="TYI223" s="45"/>
      <c r="TYJ223" s="45"/>
      <c r="TYK223" s="45"/>
      <c r="TYL223" s="45"/>
      <c r="TYM223" s="45"/>
      <c r="TYN223" s="45"/>
      <c r="TYO223" s="45"/>
      <c r="TYP223" s="45"/>
      <c r="TYQ223" s="45"/>
      <c r="TYR223" s="45"/>
      <c r="TYS223" s="45"/>
      <c r="TYT223" s="45"/>
      <c r="TYU223" s="45"/>
      <c r="TYV223" s="45"/>
      <c r="TYW223" s="45"/>
      <c r="TYX223" s="45"/>
      <c r="TYY223" s="45"/>
      <c r="TYZ223" s="45"/>
      <c r="TZA223" s="45"/>
      <c r="TZB223" s="45"/>
      <c r="TZC223" s="45"/>
      <c r="TZD223" s="45"/>
      <c r="TZE223" s="45"/>
      <c r="TZF223" s="45"/>
      <c r="TZG223" s="45"/>
      <c r="TZH223" s="45"/>
      <c r="TZI223" s="45"/>
      <c r="TZJ223" s="45"/>
      <c r="TZK223" s="45"/>
      <c r="TZL223" s="45"/>
      <c r="TZM223" s="45"/>
      <c r="TZN223" s="45"/>
      <c r="TZO223" s="45"/>
      <c r="TZP223" s="45"/>
      <c r="TZQ223" s="45"/>
      <c r="TZR223" s="45"/>
      <c r="TZS223" s="45"/>
      <c r="TZT223" s="45"/>
      <c r="TZU223" s="45"/>
      <c r="TZV223" s="45"/>
      <c r="TZW223" s="45"/>
      <c r="TZX223" s="45"/>
      <c r="TZY223" s="45"/>
      <c r="TZZ223" s="45"/>
      <c r="UAA223" s="45"/>
      <c r="UAB223" s="45"/>
      <c r="UAC223" s="45"/>
      <c r="UAD223" s="45"/>
      <c r="UAE223" s="45"/>
      <c r="UAF223" s="45"/>
      <c r="UAG223" s="45"/>
      <c r="UAH223" s="45"/>
      <c r="UAI223" s="45"/>
      <c r="UAJ223" s="45"/>
      <c r="UAK223" s="45"/>
      <c r="UAL223" s="45"/>
      <c r="UAM223" s="45"/>
      <c r="UAN223" s="45"/>
      <c r="UAO223" s="45"/>
      <c r="UAP223" s="45"/>
      <c r="UAQ223" s="45"/>
      <c r="UAR223" s="45"/>
      <c r="UAS223" s="45"/>
      <c r="UAT223" s="45"/>
      <c r="UAU223" s="45"/>
      <c r="UAV223" s="45"/>
      <c r="UAW223" s="45"/>
      <c r="UAX223" s="45"/>
      <c r="UAY223" s="45"/>
      <c r="UAZ223" s="45"/>
      <c r="UBA223" s="45"/>
      <c r="UBB223" s="45"/>
      <c r="UBC223" s="45"/>
      <c r="UBD223" s="45"/>
      <c r="UBE223" s="45"/>
      <c r="UBF223" s="45"/>
      <c r="UBG223" s="45"/>
      <c r="UBH223" s="45"/>
      <c r="UBI223" s="45"/>
      <c r="UBJ223" s="45"/>
      <c r="UBK223" s="45"/>
      <c r="UBL223" s="45"/>
      <c r="UBM223" s="45"/>
      <c r="UBN223" s="45"/>
      <c r="UBO223" s="45"/>
      <c r="UBP223" s="45"/>
      <c r="UBQ223" s="45"/>
      <c r="UBR223" s="45"/>
      <c r="UBS223" s="45"/>
      <c r="UBT223" s="45"/>
      <c r="UBU223" s="45"/>
      <c r="UBV223" s="45"/>
      <c r="UBW223" s="45"/>
      <c r="UBX223" s="45"/>
      <c r="UBY223" s="45"/>
      <c r="UBZ223" s="45"/>
      <c r="UCA223" s="45"/>
      <c r="UCB223" s="45"/>
      <c r="UCC223" s="45"/>
      <c r="UCD223" s="45"/>
      <c r="UCE223" s="45"/>
      <c r="UCF223" s="45"/>
      <c r="UCG223" s="45"/>
      <c r="UCH223" s="45"/>
      <c r="UCI223" s="45"/>
      <c r="UCJ223" s="45"/>
      <c r="UCK223" s="45"/>
      <c r="UCL223" s="45"/>
      <c r="UCM223" s="45"/>
      <c r="UCN223" s="45"/>
      <c r="UCO223" s="45"/>
      <c r="UCP223" s="45"/>
      <c r="UCQ223" s="45"/>
      <c r="UCR223" s="45"/>
      <c r="UCS223" s="45"/>
      <c r="UCT223" s="45"/>
      <c r="UCU223" s="45"/>
      <c r="UCV223" s="45"/>
      <c r="UCW223" s="45"/>
      <c r="UCX223" s="45"/>
      <c r="UCY223" s="45"/>
      <c r="UCZ223" s="45"/>
      <c r="UDA223" s="45"/>
      <c r="UDB223" s="45"/>
      <c r="UDC223" s="45"/>
      <c r="UDD223" s="45"/>
      <c r="UDE223" s="45"/>
      <c r="UDF223" s="45"/>
      <c r="UDG223" s="45"/>
      <c r="UDH223" s="45"/>
      <c r="UDI223" s="45"/>
      <c r="UDJ223" s="45"/>
      <c r="UDK223" s="45"/>
      <c r="UDL223" s="45"/>
      <c r="UDM223" s="45"/>
      <c r="UDN223" s="45"/>
      <c r="UDO223" s="45"/>
      <c r="UDP223" s="45"/>
      <c r="UDQ223" s="45"/>
      <c r="UDR223" s="45"/>
      <c r="UDS223" s="45"/>
      <c r="UDT223" s="45"/>
      <c r="UDU223" s="45"/>
      <c r="UDV223" s="45"/>
      <c r="UDW223" s="45"/>
      <c r="UDX223" s="45"/>
      <c r="UDY223" s="45"/>
      <c r="UDZ223" s="45"/>
      <c r="UEA223" s="45"/>
      <c r="UEB223" s="45"/>
      <c r="UEC223" s="45"/>
      <c r="UED223" s="45"/>
      <c r="UEE223" s="45"/>
      <c r="UEF223" s="45"/>
      <c r="UEG223" s="45"/>
      <c r="UEH223" s="45"/>
      <c r="UEI223" s="45"/>
      <c r="UEJ223" s="45"/>
      <c r="UEK223" s="45"/>
      <c r="UEL223" s="45"/>
      <c r="UEM223" s="45"/>
      <c r="UEN223" s="45"/>
      <c r="UEO223" s="45"/>
      <c r="UEP223" s="45"/>
      <c r="UEQ223" s="45"/>
      <c r="UER223" s="45"/>
      <c r="UES223" s="45"/>
      <c r="UET223" s="45"/>
      <c r="UEU223" s="45"/>
      <c r="UEV223" s="45"/>
      <c r="UEW223" s="45"/>
      <c r="UEX223" s="45"/>
      <c r="UEY223" s="45"/>
      <c r="UEZ223" s="45"/>
      <c r="UFA223" s="45"/>
      <c r="UFB223" s="45"/>
      <c r="UFC223" s="45"/>
      <c r="UFD223" s="45"/>
      <c r="UFE223" s="45"/>
      <c r="UFF223" s="45"/>
      <c r="UFG223" s="45"/>
      <c r="UFH223" s="45"/>
      <c r="UFI223" s="45"/>
      <c r="UFJ223" s="45"/>
      <c r="UFK223" s="45"/>
      <c r="UFL223" s="45"/>
      <c r="UFM223" s="45"/>
      <c r="UFN223" s="45"/>
      <c r="UFO223" s="45"/>
      <c r="UFP223" s="45"/>
      <c r="UFQ223" s="45"/>
      <c r="UFR223" s="45"/>
      <c r="UFS223" s="45"/>
      <c r="UFT223" s="45"/>
      <c r="UFU223" s="45"/>
      <c r="UFV223" s="45"/>
      <c r="UFW223" s="45"/>
      <c r="UFX223" s="45"/>
      <c r="UFY223" s="45"/>
      <c r="UFZ223" s="45"/>
      <c r="UGA223" s="45"/>
      <c r="UGB223" s="45"/>
      <c r="UGC223" s="45"/>
      <c r="UGD223" s="45"/>
      <c r="UGE223" s="45"/>
      <c r="UGF223" s="45"/>
      <c r="UGG223" s="45"/>
      <c r="UGH223" s="45"/>
      <c r="UGI223" s="45"/>
      <c r="UGJ223" s="45"/>
      <c r="UGK223" s="45"/>
      <c r="UGL223" s="45"/>
      <c r="UGM223" s="45"/>
      <c r="UGN223" s="45"/>
      <c r="UGO223" s="45"/>
      <c r="UGP223" s="45"/>
      <c r="UGQ223" s="45"/>
      <c r="UGR223" s="45"/>
      <c r="UGS223" s="45"/>
      <c r="UGT223" s="45"/>
      <c r="UGU223" s="45"/>
      <c r="UGV223" s="45"/>
      <c r="UGW223" s="45"/>
      <c r="UGX223" s="45"/>
      <c r="UGY223" s="45"/>
      <c r="UGZ223" s="45"/>
      <c r="UHA223" s="45"/>
      <c r="UHB223" s="45"/>
      <c r="UHC223" s="45"/>
      <c r="UHD223" s="45"/>
      <c r="UHE223" s="45"/>
      <c r="UHF223" s="45"/>
      <c r="UHG223" s="45"/>
      <c r="UHH223" s="45"/>
      <c r="UHI223" s="45"/>
      <c r="UHJ223" s="45"/>
      <c r="UHK223" s="45"/>
      <c r="UHL223" s="45"/>
      <c r="UHM223" s="45"/>
      <c r="UHN223" s="45"/>
      <c r="UHO223" s="45"/>
      <c r="UHP223" s="45"/>
      <c r="UHQ223" s="45"/>
      <c r="UHR223" s="45"/>
      <c r="UHS223" s="45"/>
      <c r="UHT223" s="45"/>
      <c r="UHU223" s="45"/>
      <c r="UHV223" s="45"/>
      <c r="UHW223" s="45"/>
      <c r="UHX223" s="45"/>
      <c r="UHY223" s="45"/>
      <c r="UHZ223" s="45"/>
      <c r="UIA223" s="45"/>
      <c r="UIB223" s="45"/>
      <c r="UIC223" s="45"/>
      <c r="UID223" s="45"/>
      <c r="UIE223" s="45"/>
      <c r="UIF223" s="45"/>
      <c r="UIG223" s="45"/>
      <c r="UIH223" s="45"/>
      <c r="UII223" s="45"/>
      <c r="UIJ223" s="45"/>
      <c r="UIK223" s="45"/>
      <c r="UIL223" s="45"/>
      <c r="UIM223" s="45"/>
      <c r="UIN223" s="45"/>
      <c r="UIO223" s="45"/>
      <c r="UIP223" s="45"/>
      <c r="UIQ223" s="45"/>
      <c r="UIR223" s="45"/>
      <c r="UIS223" s="45"/>
      <c r="UIT223" s="45"/>
      <c r="UIU223" s="45"/>
      <c r="UIV223" s="45"/>
      <c r="UIW223" s="45"/>
      <c r="UIX223" s="45"/>
      <c r="UIY223" s="45"/>
      <c r="UIZ223" s="45"/>
      <c r="UJA223" s="45"/>
      <c r="UJB223" s="45"/>
      <c r="UJC223" s="45"/>
      <c r="UJD223" s="45"/>
      <c r="UJE223" s="45"/>
      <c r="UJF223" s="45"/>
      <c r="UJG223" s="45"/>
      <c r="UJH223" s="45"/>
      <c r="UJI223" s="45"/>
      <c r="UJJ223" s="45"/>
      <c r="UJK223" s="45"/>
      <c r="UJL223" s="45"/>
      <c r="UJM223" s="45"/>
      <c r="UJN223" s="45"/>
      <c r="UJO223" s="45"/>
      <c r="UJP223" s="45"/>
      <c r="UJQ223" s="45"/>
      <c r="UJR223" s="45"/>
      <c r="UJS223" s="45"/>
      <c r="UJT223" s="45"/>
      <c r="UJU223" s="45"/>
      <c r="UJV223" s="45"/>
      <c r="UJW223" s="45"/>
      <c r="UJX223" s="45"/>
      <c r="UJY223" s="45"/>
      <c r="UJZ223" s="45"/>
      <c r="UKA223" s="45"/>
      <c r="UKB223" s="45"/>
      <c r="UKC223" s="45"/>
      <c r="UKD223" s="45"/>
      <c r="UKE223" s="45"/>
      <c r="UKF223" s="45"/>
      <c r="UKG223" s="45"/>
      <c r="UKH223" s="45"/>
      <c r="UKI223" s="45"/>
      <c r="UKJ223" s="45"/>
      <c r="UKK223" s="45"/>
      <c r="UKL223" s="45"/>
      <c r="UKM223" s="45"/>
      <c r="UKN223" s="45"/>
      <c r="UKO223" s="45"/>
      <c r="UKP223" s="45"/>
      <c r="UKQ223" s="45"/>
      <c r="UKR223" s="45"/>
      <c r="UKS223" s="45"/>
      <c r="UKT223" s="45"/>
      <c r="UKU223" s="45"/>
      <c r="UKV223" s="45"/>
      <c r="UKW223" s="45"/>
      <c r="UKX223" s="45"/>
      <c r="UKY223" s="45"/>
      <c r="UKZ223" s="45"/>
      <c r="ULA223" s="45"/>
      <c r="ULB223" s="45"/>
      <c r="ULC223" s="45"/>
      <c r="ULD223" s="45"/>
      <c r="ULE223" s="45"/>
      <c r="ULF223" s="45"/>
      <c r="ULG223" s="45"/>
      <c r="ULH223" s="45"/>
      <c r="ULI223" s="45"/>
      <c r="ULJ223" s="45"/>
      <c r="ULK223" s="45"/>
      <c r="ULL223" s="45"/>
      <c r="ULM223" s="45"/>
      <c r="ULN223" s="45"/>
      <c r="ULO223" s="45"/>
      <c r="ULP223" s="45"/>
      <c r="ULQ223" s="45"/>
      <c r="ULR223" s="45"/>
      <c r="ULS223" s="45"/>
      <c r="ULT223" s="45"/>
      <c r="ULU223" s="45"/>
      <c r="ULV223" s="45"/>
      <c r="ULW223" s="45"/>
      <c r="ULX223" s="45"/>
      <c r="ULY223" s="45"/>
      <c r="ULZ223" s="45"/>
      <c r="UMA223" s="45"/>
      <c r="UMB223" s="45"/>
      <c r="UMC223" s="45"/>
      <c r="UMD223" s="45"/>
      <c r="UME223" s="45"/>
      <c r="UMF223" s="45"/>
      <c r="UMG223" s="45"/>
      <c r="UMH223" s="45"/>
      <c r="UMI223" s="45"/>
      <c r="UMJ223" s="45"/>
      <c r="UMK223" s="45"/>
      <c r="UML223" s="45"/>
      <c r="UMM223" s="45"/>
      <c r="UMN223" s="45"/>
      <c r="UMO223" s="45"/>
      <c r="UMP223" s="45"/>
      <c r="UMQ223" s="45"/>
      <c r="UMR223" s="45"/>
      <c r="UMS223" s="45"/>
      <c r="UMT223" s="45"/>
      <c r="UMU223" s="45"/>
      <c r="UMV223" s="45"/>
      <c r="UMW223" s="45"/>
      <c r="UMX223" s="45"/>
      <c r="UMY223" s="45"/>
      <c r="UMZ223" s="45"/>
      <c r="UNA223" s="45"/>
      <c r="UNB223" s="45"/>
      <c r="UNC223" s="45"/>
      <c r="UND223" s="45"/>
      <c r="UNE223" s="45"/>
      <c r="UNF223" s="45"/>
      <c r="UNG223" s="45"/>
      <c r="UNH223" s="45"/>
      <c r="UNI223" s="45"/>
      <c r="UNJ223" s="45"/>
      <c r="UNK223" s="45"/>
      <c r="UNL223" s="45"/>
      <c r="UNM223" s="45"/>
      <c r="UNN223" s="45"/>
      <c r="UNO223" s="45"/>
      <c r="UNP223" s="45"/>
      <c r="UNQ223" s="45"/>
      <c r="UNR223" s="45"/>
      <c r="UNS223" s="45"/>
      <c r="UNT223" s="45"/>
      <c r="UNU223" s="45"/>
      <c r="UNV223" s="45"/>
      <c r="UNW223" s="45"/>
      <c r="UNX223" s="45"/>
      <c r="UNY223" s="45"/>
      <c r="UNZ223" s="45"/>
      <c r="UOA223" s="45"/>
      <c r="UOB223" s="45"/>
      <c r="UOC223" s="45"/>
      <c r="UOD223" s="45"/>
      <c r="UOE223" s="45"/>
      <c r="UOF223" s="45"/>
      <c r="UOG223" s="45"/>
      <c r="UOH223" s="45"/>
      <c r="UOI223" s="45"/>
      <c r="UOJ223" s="45"/>
      <c r="UOK223" s="45"/>
      <c r="UOL223" s="45"/>
      <c r="UOM223" s="45"/>
      <c r="UON223" s="45"/>
      <c r="UOO223" s="45"/>
      <c r="UOP223" s="45"/>
      <c r="UOQ223" s="45"/>
      <c r="UOR223" s="45"/>
      <c r="UOS223" s="45"/>
      <c r="UOT223" s="45"/>
      <c r="UOU223" s="45"/>
      <c r="UOV223" s="45"/>
      <c r="UOW223" s="45"/>
      <c r="UOX223" s="45"/>
      <c r="UOY223" s="45"/>
      <c r="UOZ223" s="45"/>
      <c r="UPA223" s="45"/>
      <c r="UPB223" s="45"/>
      <c r="UPC223" s="45"/>
      <c r="UPD223" s="45"/>
      <c r="UPE223" s="45"/>
      <c r="UPF223" s="45"/>
      <c r="UPG223" s="45"/>
      <c r="UPH223" s="45"/>
      <c r="UPI223" s="45"/>
      <c r="UPJ223" s="45"/>
      <c r="UPK223" s="45"/>
      <c r="UPL223" s="45"/>
      <c r="UPM223" s="45"/>
      <c r="UPN223" s="45"/>
      <c r="UPO223" s="45"/>
      <c r="UPP223" s="45"/>
      <c r="UPQ223" s="45"/>
      <c r="UPR223" s="45"/>
      <c r="UPS223" s="45"/>
      <c r="UPT223" s="45"/>
      <c r="UPU223" s="45"/>
      <c r="UPV223" s="45"/>
      <c r="UPW223" s="45"/>
      <c r="UPX223" s="45"/>
      <c r="UPY223" s="45"/>
      <c r="UPZ223" s="45"/>
      <c r="UQA223" s="45"/>
      <c r="UQB223" s="45"/>
      <c r="UQC223" s="45"/>
      <c r="UQD223" s="45"/>
      <c r="UQE223" s="45"/>
      <c r="UQF223" s="45"/>
      <c r="UQG223" s="45"/>
      <c r="UQH223" s="45"/>
      <c r="UQI223" s="45"/>
      <c r="UQJ223" s="45"/>
      <c r="UQK223" s="45"/>
      <c r="UQL223" s="45"/>
      <c r="UQM223" s="45"/>
      <c r="UQN223" s="45"/>
      <c r="UQO223" s="45"/>
      <c r="UQP223" s="45"/>
      <c r="UQQ223" s="45"/>
      <c r="UQR223" s="45"/>
      <c r="UQS223" s="45"/>
      <c r="UQT223" s="45"/>
      <c r="UQU223" s="45"/>
      <c r="UQV223" s="45"/>
      <c r="UQW223" s="45"/>
      <c r="UQX223" s="45"/>
      <c r="UQY223" s="45"/>
      <c r="UQZ223" s="45"/>
      <c r="URA223" s="45"/>
      <c r="URB223" s="45"/>
      <c r="URC223" s="45"/>
      <c r="URD223" s="45"/>
      <c r="URE223" s="45"/>
      <c r="URF223" s="45"/>
      <c r="URG223" s="45"/>
      <c r="URH223" s="45"/>
      <c r="URI223" s="45"/>
      <c r="URJ223" s="45"/>
      <c r="URK223" s="45"/>
      <c r="URL223" s="45"/>
      <c r="URM223" s="45"/>
      <c r="URN223" s="45"/>
      <c r="URO223" s="45"/>
      <c r="URP223" s="45"/>
      <c r="URQ223" s="45"/>
      <c r="URR223" s="45"/>
      <c r="URS223" s="45"/>
      <c r="URT223" s="45"/>
      <c r="URU223" s="45"/>
      <c r="URV223" s="45"/>
      <c r="URW223" s="45"/>
      <c r="URX223" s="45"/>
      <c r="URY223" s="45"/>
      <c r="URZ223" s="45"/>
      <c r="USA223" s="45"/>
      <c r="USB223" s="45"/>
      <c r="USC223" s="45"/>
      <c r="USD223" s="45"/>
      <c r="USE223" s="45"/>
      <c r="USF223" s="45"/>
      <c r="USG223" s="45"/>
      <c r="USH223" s="45"/>
      <c r="USI223" s="45"/>
      <c r="USJ223" s="45"/>
      <c r="USK223" s="45"/>
      <c r="USL223" s="45"/>
      <c r="USM223" s="45"/>
      <c r="USN223" s="45"/>
      <c r="USO223" s="45"/>
      <c r="USP223" s="45"/>
      <c r="USQ223" s="45"/>
      <c r="USR223" s="45"/>
      <c r="USS223" s="45"/>
      <c r="UST223" s="45"/>
      <c r="USU223" s="45"/>
      <c r="USV223" s="45"/>
      <c r="USW223" s="45"/>
      <c r="USX223" s="45"/>
      <c r="USY223" s="45"/>
      <c r="USZ223" s="45"/>
      <c r="UTA223" s="45"/>
      <c r="UTB223" s="45"/>
      <c r="UTC223" s="45"/>
      <c r="UTD223" s="45"/>
      <c r="UTE223" s="45"/>
      <c r="UTF223" s="45"/>
      <c r="UTG223" s="45"/>
      <c r="UTH223" s="45"/>
      <c r="UTI223" s="45"/>
      <c r="UTJ223" s="45"/>
      <c r="UTK223" s="45"/>
      <c r="UTL223" s="45"/>
      <c r="UTM223" s="45"/>
      <c r="UTN223" s="45"/>
      <c r="UTO223" s="45"/>
      <c r="UTP223" s="45"/>
      <c r="UTQ223" s="45"/>
      <c r="UTR223" s="45"/>
      <c r="UTS223" s="45"/>
      <c r="UTT223" s="45"/>
      <c r="UTU223" s="45"/>
      <c r="UTV223" s="45"/>
      <c r="UTW223" s="45"/>
      <c r="UTX223" s="45"/>
      <c r="UTY223" s="45"/>
      <c r="UTZ223" s="45"/>
      <c r="UUA223" s="45"/>
      <c r="UUB223" s="45"/>
      <c r="UUC223" s="45"/>
      <c r="UUD223" s="45"/>
      <c r="UUE223" s="45"/>
      <c r="UUF223" s="45"/>
      <c r="UUG223" s="45"/>
      <c r="UUH223" s="45"/>
      <c r="UUI223" s="45"/>
      <c r="UUJ223" s="45"/>
      <c r="UUK223" s="45"/>
      <c r="UUL223" s="45"/>
      <c r="UUM223" s="45"/>
      <c r="UUN223" s="45"/>
      <c r="UUO223" s="45"/>
      <c r="UUP223" s="45"/>
      <c r="UUQ223" s="45"/>
      <c r="UUR223" s="45"/>
      <c r="UUS223" s="45"/>
      <c r="UUT223" s="45"/>
      <c r="UUU223" s="45"/>
      <c r="UUV223" s="45"/>
      <c r="UUW223" s="45"/>
      <c r="UUX223" s="45"/>
      <c r="UUY223" s="45"/>
      <c r="UUZ223" s="45"/>
      <c r="UVA223" s="45"/>
      <c r="UVB223" s="45"/>
      <c r="UVC223" s="45"/>
      <c r="UVD223" s="45"/>
      <c r="UVE223" s="45"/>
      <c r="UVF223" s="45"/>
      <c r="UVG223" s="45"/>
      <c r="UVH223" s="45"/>
      <c r="UVI223" s="45"/>
      <c r="UVJ223" s="45"/>
      <c r="UVK223" s="45"/>
      <c r="UVL223" s="45"/>
      <c r="UVM223" s="45"/>
      <c r="UVN223" s="45"/>
      <c r="UVO223" s="45"/>
      <c r="UVP223" s="45"/>
      <c r="UVQ223" s="45"/>
      <c r="UVR223" s="45"/>
      <c r="UVS223" s="45"/>
      <c r="UVT223" s="45"/>
      <c r="UVU223" s="45"/>
      <c r="UVV223" s="45"/>
      <c r="UVW223" s="45"/>
      <c r="UVX223" s="45"/>
      <c r="UVY223" s="45"/>
      <c r="UVZ223" s="45"/>
      <c r="UWA223" s="45"/>
      <c r="UWB223" s="45"/>
      <c r="UWC223" s="45"/>
      <c r="UWD223" s="45"/>
      <c r="UWE223" s="45"/>
      <c r="UWF223" s="45"/>
      <c r="UWG223" s="45"/>
      <c r="UWH223" s="45"/>
      <c r="UWI223" s="45"/>
      <c r="UWJ223" s="45"/>
      <c r="UWK223" s="45"/>
      <c r="UWL223" s="45"/>
      <c r="UWM223" s="45"/>
      <c r="UWN223" s="45"/>
      <c r="UWO223" s="45"/>
      <c r="UWP223" s="45"/>
      <c r="UWQ223" s="45"/>
      <c r="UWR223" s="45"/>
      <c r="UWS223" s="45"/>
      <c r="UWT223" s="45"/>
      <c r="UWU223" s="45"/>
      <c r="UWV223" s="45"/>
      <c r="UWW223" s="45"/>
      <c r="UWX223" s="45"/>
      <c r="UWY223" s="45"/>
      <c r="UWZ223" s="45"/>
      <c r="UXA223" s="45"/>
      <c r="UXB223" s="45"/>
      <c r="UXC223" s="45"/>
      <c r="UXD223" s="45"/>
      <c r="UXE223" s="45"/>
      <c r="UXF223" s="45"/>
      <c r="UXG223" s="45"/>
      <c r="UXH223" s="45"/>
      <c r="UXI223" s="45"/>
      <c r="UXJ223" s="45"/>
      <c r="UXK223" s="45"/>
      <c r="UXL223" s="45"/>
      <c r="UXM223" s="45"/>
      <c r="UXN223" s="45"/>
      <c r="UXO223" s="45"/>
      <c r="UXP223" s="45"/>
      <c r="UXQ223" s="45"/>
      <c r="UXR223" s="45"/>
      <c r="UXS223" s="45"/>
      <c r="UXT223" s="45"/>
      <c r="UXU223" s="45"/>
      <c r="UXV223" s="45"/>
      <c r="UXW223" s="45"/>
      <c r="UXX223" s="45"/>
      <c r="UXY223" s="45"/>
      <c r="UXZ223" s="45"/>
      <c r="UYA223" s="45"/>
      <c r="UYB223" s="45"/>
      <c r="UYC223" s="45"/>
      <c r="UYD223" s="45"/>
      <c r="UYE223" s="45"/>
      <c r="UYF223" s="45"/>
      <c r="UYG223" s="45"/>
      <c r="UYH223" s="45"/>
      <c r="UYI223" s="45"/>
      <c r="UYJ223" s="45"/>
      <c r="UYK223" s="45"/>
      <c r="UYL223" s="45"/>
      <c r="UYM223" s="45"/>
      <c r="UYN223" s="45"/>
      <c r="UYO223" s="45"/>
      <c r="UYP223" s="45"/>
      <c r="UYQ223" s="45"/>
      <c r="UYR223" s="45"/>
      <c r="UYS223" s="45"/>
      <c r="UYT223" s="45"/>
      <c r="UYU223" s="45"/>
      <c r="UYV223" s="45"/>
      <c r="UYW223" s="45"/>
      <c r="UYX223" s="45"/>
      <c r="UYY223" s="45"/>
      <c r="UYZ223" s="45"/>
      <c r="UZA223" s="45"/>
      <c r="UZB223" s="45"/>
      <c r="UZC223" s="45"/>
      <c r="UZD223" s="45"/>
      <c r="UZE223" s="45"/>
      <c r="UZF223" s="45"/>
      <c r="UZG223" s="45"/>
      <c r="UZH223" s="45"/>
      <c r="UZI223" s="45"/>
      <c r="UZJ223" s="45"/>
      <c r="UZK223" s="45"/>
      <c r="UZL223" s="45"/>
      <c r="UZM223" s="45"/>
      <c r="UZN223" s="45"/>
      <c r="UZO223" s="45"/>
      <c r="UZP223" s="45"/>
      <c r="UZQ223" s="45"/>
      <c r="UZR223" s="45"/>
      <c r="UZS223" s="45"/>
      <c r="UZT223" s="45"/>
      <c r="UZU223" s="45"/>
      <c r="UZV223" s="45"/>
      <c r="UZW223" s="45"/>
      <c r="UZX223" s="45"/>
      <c r="UZY223" s="45"/>
      <c r="UZZ223" s="45"/>
      <c r="VAA223" s="45"/>
      <c r="VAB223" s="45"/>
      <c r="VAC223" s="45"/>
      <c r="VAD223" s="45"/>
      <c r="VAE223" s="45"/>
      <c r="VAF223" s="45"/>
      <c r="VAG223" s="45"/>
      <c r="VAH223" s="45"/>
      <c r="VAI223" s="45"/>
      <c r="VAJ223" s="45"/>
      <c r="VAK223" s="45"/>
      <c r="VAL223" s="45"/>
      <c r="VAM223" s="45"/>
      <c r="VAN223" s="45"/>
      <c r="VAO223" s="45"/>
      <c r="VAP223" s="45"/>
      <c r="VAQ223" s="45"/>
      <c r="VAR223" s="45"/>
      <c r="VAS223" s="45"/>
      <c r="VAT223" s="45"/>
      <c r="VAU223" s="45"/>
      <c r="VAV223" s="45"/>
      <c r="VAW223" s="45"/>
      <c r="VAX223" s="45"/>
      <c r="VAY223" s="45"/>
      <c r="VAZ223" s="45"/>
      <c r="VBA223" s="45"/>
      <c r="VBB223" s="45"/>
      <c r="VBC223" s="45"/>
      <c r="VBD223" s="45"/>
      <c r="VBE223" s="45"/>
      <c r="VBF223" s="45"/>
      <c r="VBG223" s="45"/>
      <c r="VBH223" s="45"/>
      <c r="VBI223" s="45"/>
      <c r="VBJ223" s="45"/>
      <c r="VBK223" s="45"/>
      <c r="VBL223" s="45"/>
      <c r="VBM223" s="45"/>
      <c r="VBN223" s="45"/>
      <c r="VBO223" s="45"/>
      <c r="VBP223" s="45"/>
      <c r="VBQ223" s="45"/>
      <c r="VBR223" s="45"/>
      <c r="VBS223" s="45"/>
      <c r="VBT223" s="45"/>
      <c r="VBU223" s="45"/>
      <c r="VBV223" s="45"/>
      <c r="VBW223" s="45"/>
      <c r="VBX223" s="45"/>
      <c r="VBY223" s="45"/>
      <c r="VBZ223" s="45"/>
      <c r="VCA223" s="45"/>
      <c r="VCB223" s="45"/>
      <c r="VCC223" s="45"/>
      <c r="VCD223" s="45"/>
      <c r="VCE223" s="45"/>
      <c r="VCF223" s="45"/>
      <c r="VCG223" s="45"/>
      <c r="VCH223" s="45"/>
      <c r="VCI223" s="45"/>
      <c r="VCJ223" s="45"/>
      <c r="VCK223" s="45"/>
      <c r="VCL223" s="45"/>
      <c r="VCM223" s="45"/>
      <c r="VCN223" s="45"/>
      <c r="VCO223" s="45"/>
      <c r="VCP223" s="45"/>
      <c r="VCQ223" s="45"/>
      <c r="VCR223" s="45"/>
      <c r="VCS223" s="45"/>
      <c r="VCT223" s="45"/>
      <c r="VCU223" s="45"/>
      <c r="VCV223" s="45"/>
      <c r="VCW223" s="45"/>
      <c r="VCX223" s="45"/>
      <c r="VCY223" s="45"/>
      <c r="VCZ223" s="45"/>
      <c r="VDA223" s="45"/>
      <c r="VDB223" s="45"/>
      <c r="VDC223" s="45"/>
      <c r="VDD223" s="45"/>
      <c r="VDE223" s="45"/>
      <c r="VDF223" s="45"/>
      <c r="VDG223" s="45"/>
      <c r="VDH223" s="45"/>
      <c r="VDI223" s="45"/>
      <c r="VDJ223" s="45"/>
      <c r="VDK223" s="45"/>
      <c r="VDL223" s="45"/>
      <c r="VDM223" s="45"/>
      <c r="VDN223" s="45"/>
      <c r="VDO223" s="45"/>
      <c r="VDP223" s="45"/>
      <c r="VDQ223" s="45"/>
      <c r="VDR223" s="45"/>
      <c r="VDS223" s="45"/>
      <c r="VDT223" s="45"/>
      <c r="VDU223" s="45"/>
      <c r="VDV223" s="45"/>
      <c r="VDW223" s="45"/>
      <c r="VDX223" s="45"/>
      <c r="VDY223" s="45"/>
      <c r="VDZ223" s="45"/>
      <c r="VEA223" s="45"/>
      <c r="VEB223" s="45"/>
      <c r="VEC223" s="45"/>
      <c r="VED223" s="45"/>
      <c r="VEE223" s="45"/>
      <c r="VEF223" s="45"/>
      <c r="VEG223" s="45"/>
      <c r="VEH223" s="45"/>
      <c r="VEI223" s="45"/>
      <c r="VEJ223" s="45"/>
      <c r="VEK223" s="45"/>
      <c r="VEL223" s="45"/>
      <c r="VEM223" s="45"/>
      <c r="VEN223" s="45"/>
      <c r="VEO223" s="45"/>
      <c r="VEP223" s="45"/>
      <c r="VEQ223" s="45"/>
      <c r="VER223" s="45"/>
      <c r="VES223" s="45"/>
      <c r="VET223" s="45"/>
      <c r="VEU223" s="45"/>
      <c r="VEV223" s="45"/>
      <c r="VEW223" s="45"/>
      <c r="VEX223" s="45"/>
      <c r="VEY223" s="45"/>
      <c r="VEZ223" s="45"/>
      <c r="VFA223" s="45"/>
      <c r="VFB223" s="45"/>
      <c r="VFC223" s="45"/>
      <c r="VFD223" s="45"/>
      <c r="VFE223" s="45"/>
      <c r="VFF223" s="45"/>
      <c r="VFG223" s="45"/>
      <c r="VFH223" s="45"/>
      <c r="VFI223" s="45"/>
      <c r="VFJ223" s="45"/>
      <c r="VFK223" s="45"/>
      <c r="VFL223" s="45"/>
      <c r="VFM223" s="45"/>
      <c r="VFN223" s="45"/>
      <c r="VFO223" s="45"/>
      <c r="VFP223" s="45"/>
      <c r="VFQ223" s="45"/>
      <c r="VFR223" s="45"/>
      <c r="VFS223" s="45"/>
      <c r="VFT223" s="45"/>
      <c r="VFU223" s="45"/>
      <c r="VFV223" s="45"/>
      <c r="VFW223" s="45"/>
      <c r="VFX223" s="45"/>
      <c r="VFY223" s="45"/>
      <c r="VFZ223" s="45"/>
      <c r="VGA223" s="45"/>
      <c r="VGB223" s="45"/>
      <c r="VGC223" s="45"/>
      <c r="VGD223" s="45"/>
      <c r="VGE223" s="45"/>
      <c r="VGF223" s="45"/>
      <c r="VGG223" s="45"/>
      <c r="VGH223" s="45"/>
      <c r="VGI223" s="45"/>
      <c r="VGJ223" s="45"/>
      <c r="VGK223" s="45"/>
      <c r="VGL223" s="45"/>
      <c r="VGM223" s="45"/>
      <c r="VGN223" s="45"/>
      <c r="VGO223" s="45"/>
      <c r="VGP223" s="45"/>
      <c r="VGQ223" s="45"/>
      <c r="VGR223" s="45"/>
      <c r="VGS223" s="45"/>
      <c r="VGT223" s="45"/>
      <c r="VGU223" s="45"/>
      <c r="VGV223" s="45"/>
      <c r="VGW223" s="45"/>
      <c r="VGX223" s="45"/>
      <c r="VGY223" s="45"/>
      <c r="VGZ223" s="45"/>
      <c r="VHA223" s="45"/>
      <c r="VHB223" s="45"/>
      <c r="VHC223" s="45"/>
      <c r="VHD223" s="45"/>
      <c r="VHE223" s="45"/>
      <c r="VHF223" s="45"/>
      <c r="VHG223" s="45"/>
      <c r="VHH223" s="45"/>
      <c r="VHI223" s="45"/>
      <c r="VHJ223" s="45"/>
      <c r="VHK223" s="45"/>
      <c r="VHL223" s="45"/>
      <c r="VHM223" s="45"/>
      <c r="VHN223" s="45"/>
      <c r="VHO223" s="45"/>
      <c r="VHP223" s="45"/>
      <c r="VHQ223" s="45"/>
      <c r="VHR223" s="45"/>
      <c r="VHS223" s="45"/>
      <c r="VHT223" s="45"/>
      <c r="VHU223" s="45"/>
      <c r="VHV223" s="45"/>
      <c r="VHW223" s="45"/>
      <c r="VHX223" s="45"/>
      <c r="VHY223" s="45"/>
      <c r="VHZ223" s="45"/>
      <c r="VIA223" s="45"/>
      <c r="VIB223" s="45"/>
      <c r="VIC223" s="45"/>
      <c r="VID223" s="45"/>
      <c r="VIE223" s="45"/>
      <c r="VIF223" s="45"/>
      <c r="VIG223" s="45"/>
      <c r="VIH223" s="45"/>
      <c r="VII223" s="45"/>
      <c r="VIJ223" s="45"/>
      <c r="VIK223" s="45"/>
      <c r="VIL223" s="45"/>
      <c r="VIM223" s="45"/>
      <c r="VIN223" s="45"/>
      <c r="VIO223" s="45"/>
      <c r="VIP223" s="45"/>
      <c r="VIQ223" s="45"/>
      <c r="VIR223" s="45"/>
      <c r="VIS223" s="45"/>
      <c r="VIT223" s="45"/>
      <c r="VIU223" s="45"/>
      <c r="VIV223" s="45"/>
      <c r="VIW223" s="45"/>
      <c r="VIX223" s="45"/>
      <c r="VIY223" s="45"/>
      <c r="VIZ223" s="45"/>
      <c r="VJA223" s="45"/>
      <c r="VJB223" s="45"/>
      <c r="VJC223" s="45"/>
      <c r="VJD223" s="45"/>
      <c r="VJE223" s="45"/>
      <c r="VJF223" s="45"/>
      <c r="VJG223" s="45"/>
      <c r="VJH223" s="45"/>
      <c r="VJI223" s="45"/>
      <c r="VJJ223" s="45"/>
      <c r="VJK223" s="45"/>
      <c r="VJL223" s="45"/>
      <c r="VJM223" s="45"/>
      <c r="VJN223" s="45"/>
      <c r="VJO223" s="45"/>
      <c r="VJP223" s="45"/>
      <c r="VJQ223" s="45"/>
      <c r="VJR223" s="45"/>
      <c r="VJS223" s="45"/>
      <c r="VJT223" s="45"/>
      <c r="VJU223" s="45"/>
      <c r="VJV223" s="45"/>
      <c r="VJW223" s="45"/>
      <c r="VJX223" s="45"/>
      <c r="VJY223" s="45"/>
      <c r="VJZ223" s="45"/>
      <c r="VKA223" s="45"/>
      <c r="VKB223" s="45"/>
      <c r="VKC223" s="45"/>
      <c r="VKD223" s="45"/>
      <c r="VKE223" s="45"/>
      <c r="VKF223" s="45"/>
      <c r="VKG223" s="45"/>
      <c r="VKH223" s="45"/>
      <c r="VKI223" s="45"/>
      <c r="VKJ223" s="45"/>
      <c r="VKK223" s="45"/>
      <c r="VKL223" s="45"/>
      <c r="VKM223" s="45"/>
      <c r="VKN223" s="45"/>
      <c r="VKO223" s="45"/>
      <c r="VKP223" s="45"/>
      <c r="VKQ223" s="45"/>
      <c r="VKR223" s="45"/>
      <c r="VKS223" s="45"/>
      <c r="VKT223" s="45"/>
      <c r="VKU223" s="45"/>
      <c r="VKV223" s="45"/>
      <c r="VKW223" s="45"/>
      <c r="VKX223" s="45"/>
      <c r="VKY223" s="45"/>
      <c r="VKZ223" s="45"/>
      <c r="VLA223" s="45"/>
      <c r="VLB223" s="45"/>
      <c r="VLC223" s="45"/>
      <c r="VLD223" s="45"/>
      <c r="VLE223" s="45"/>
      <c r="VLF223" s="45"/>
      <c r="VLG223" s="45"/>
      <c r="VLH223" s="45"/>
      <c r="VLI223" s="45"/>
      <c r="VLJ223" s="45"/>
      <c r="VLK223" s="45"/>
      <c r="VLL223" s="45"/>
      <c r="VLM223" s="45"/>
      <c r="VLN223" s="45"/>
      <c r="VLO223" s="45"/>
      <c r="VLP223" s="45"/>
      <c r="VLQ223" s="45"/>
      <c r="VLR223" s="45"/>
      <c r="VLS223" s="45"/>
      <c r="VLT223" s="45"/>
      <c r="VLU223" s="45"/>
      <c r="VLV223" s="45"/>
      <c r="VLW223" s="45"/>
      <c r="VLX223" s="45"/>
      <c r="VLY223" s="45"/>
      <c r="VLZ223" s="45"/>
      <c r="VMA223" s="45"/>
      <c r="VMB223" s="45"/>
      <c r="VMC223" s="45"/>
      <c r="VMD223" s="45"/>
      <c r="VME223" s="45"/>
      <c r="VMF223" s="45"/>
      <c r="VMG223" s="45"/>
      <c r="VMH223" s="45"/>
      <c r="VMI223" s="45"/>
      <c r="VMJ223" s="45"/>
      <c r="VMK223" s="45"/>
      <c r="VML223" s="45"/>
      <c r="VMM223" s="45"/>
      <c r="VMN223" s="45"/>
      <c r="VMO223" s="45"/>
      <c r="VMP223" s="45"/>
      <c r="VMQ223" s="45"/>
      <c r="VMR223" s="45"/>
      <c r="VMS223" s="45"/>
      <c r="VMT223" s="45"/>
      <c r="VMU223" s="45"/>
      <c r="VMV223" s="45"/>
      <c r="VMW223" s="45"/>
      <c r="VMX223" s="45"/>
      <c r="VMY223" s="45"/>
      <c r="VMZ223" s="45"/>
      <c r="VNA223" s="45"/>
      <c r="VNB223" s="45"/>
      <c r="VNC223" s="45"/>
      <c r="VND223" s="45"/>
      <c r="VNE223" s="45"/>
      <c r="VNF223" s="45"/>
      <c r="VNG223" s="45"/>
      <c r="VNH223" s="45"/>
      <c r="VNI223" s="45"/>
      <c r="VNJ223" s="45"/>
      <c r="VNK223" s="45"/>
      <c r="VNL223" s="45"/>
      <c r="VNM223" s="45"/>
      <c r="VNN223" s="45"/>
      <c r="VNO223" s="45"/>
      <c r="VNP223" s="45"/>
      <c r="VNQ223" s="45"/>
      <c r="VNR223" s="45"/>
      <c r="VNS223" s="45"/>
      <c r="VNT223" s="45"/>
      <c r="VNU223" s="45"/>
      <c r="VNV223" s="45"/>
      <c r="VNW223" s="45"/>
      <c r="VNX223" s="45"/>
      <c r="VNY223" s="45"/>
      <c r="VNZ223" s="45"/>
      <c r="VOA223" s="45"/>
      <c r="VOB223" s="45"/>
      <c r="VOC223" s="45"/>
      <c r="VOD223" s="45"/>
      <c r="VOE223" s="45"/>
      <c r="VOF223" s="45"/>
      <c r="VOG223" s="45"/>
      <c r="VOH223" s="45"/>
      <c r="VOI223" s="45"/>
      <c r="VOJ223" s="45"/>
      <c r="VOK223" s="45"/>
      <c r="VOL223" s="45"/>
      <c r="VOM223" s="45"/>
      <c r="VON223" s="45"/>
      <c r="VOO223" s="45"/>
      <c r="VOP223" s="45"/>
      <c r="VOQ223" s="45"/>
      <c r="VOR223" s="45"/>
      <c r="VOS223" s="45"/>
      <c r="VOT223" s="45"/>
      <c r="VOU223" s="45"/>
      <c r="VOV223" s="45"/>
      <c r="VOW223" s="45"/>
      <c r="VOX223" s="45"/>
      <c r="VOY223" s="45"/>
      <c r="VOZ223" s="45"/>
      <c r="VPA223" s="45"/>
      <c r="VPB223" s="45"/>
      <c r="VPC223" s="45"/>
      <c r="VPD223" s="45"/>
      <c r="VPE223" s="45"/>
      <c r="VPF223" s="45"/>
      <c r="VPG223" s="45"/>
      <c r="VPH223" s="45"/>
      <c r="VPI223" s="45"/>
      <c r="VPJ223" s="45"/>
      <c r="VPK223" s="45"/>
      <c r="VPL223" s="45"/>
      <c r="VPM223" s="45"/>
      <c r="VPN223" s="45"/>
      <c r="VPO223" s="45"/>
      <c r="VPP223" s="45"/>
      <c r="VPQ223" s="45"/>
      <c r="VPR223" s="45"/>
      <c r="VPS223" s="45"/>
      <c r="VPT223" s="45"/>
      <c r="VPU223" s="45"/>
      <c r="VPV223" s="45"/>
      <c r="VPW223" s="45"/>
      <c r="VPX223" s="45"/>
      <c r="VPY223" s="45"/>
      <c r="VPZ223" s="45"/>
      <c r="VQA223" s="45"/>
      <c r="VQB223" s="45"/>
      <c r="VQC223" s="45"/>
      <c r="VQD223" s="45"/>
      <c r="VQE223" s="45"/>
      <c r="VQF223" s="45"/>
      <c r="VQG223" s="45"/>
      <c r="VQH223" s="45"/>
      <c r="VQI223" s="45"/>
      <c r="VQJ223" s="45"/>
      <c r="VQK223" s="45"/>
      <c r="VQL223" s="45"/>
      <c r="VQM223" s="45"/>
      <c r="VQN223" s="45"/>
      <c r="VQO223" s="45"/>
      <c r="VQP223" s="45"/>
      <c r="VQQ223" s="45"/>
      <c r="VQR223" s="45"/>
      <c r="VQS223" s="45"/>
      <c r="VQT223" s="45"/>
      <c r="VQU223" s="45"/>
      <c r="VQV223" s="45"/>
      <c r="VQW223" s="45"/>
      <c r="VQX223" s="45"/>
      <c r="VQY223" s="45"/>
      <c r="VQZ223" s="45"/>
      <c r="VRA223" s="45"/>
      <c r="VRB223" s="45"/>
      <c r="VRC223" s="45"/>
      <c r="VRD223" s="45"/>
      <c r="VRE223" s="45"/>
      <c r="VRF223" s="45"/>
      <c r="VRG223" s="45"/>
      <c r="VRH223" s="45"/>
      <c r="VRI223" s="45"/>
      <c r="VRJ223" s="45"/>
      <c r="VRK223" s="45"/>
      <c r="VRL223" s="45"/>
      <c r="VRM223" s="45"/>
      <c r="VRN223" s="45"/>
      <c r="VRO223" s="45"/>
      <c r="VRP223" s="45"/>
      <c r="VRQ223" s="45"/>
      <c r="VRR223" s="45"/>
      <c r="VRS223" s="45"/>
      <c r="VRT223" s="45"/>
      <c r="VRU223" s="45"/>
      <c r="VRV223" s="45"/>
      <c r="VRW223" s="45"/>
      <c r="VRX223" s="45"/>
      <c r="VRY223" s="45"/>
      <c r="VRZ223" s="45"/>
      <c r="VSA223" s="45"/>
      <c r="VSB223" s="45"/>
      <c r="VSC223" s="45"/>
      <c r="VSD223" s="45"/>
      <c r="VSE223" s="45"/>
      <c r="VSF223" s="45"/>
      <c r="VSG223" s="45"/>
      <c r="VSH223" s="45"/>
      <c r="VSI223" s="45"/>
      <c r="VSJ223" s="45"/>
      <c r="VSK223" s="45"/>
      <c r="VSL223" s="45"/>
      <c r="VSM223" s="45"/>
      <c r="VSN223" s="45"/>
      <c r="VSO223" s="45"/>
      <c r="VSP223" s="45"/>
      <c r="VSQ223" s="45"/>
      <c r="VSR223" s="45"/>
      <c r="VSS223" s="45"/>
      <c r="VST223" s="45"/>
      <c r="VSU223" s="45"/>
      <c r="VSV223" s="45"/>
      <c r="VSW223" s="45"/>
      <c r="VSX223" s="45"/>
      <c r="VSY223" s="45"/>
      <c r="VSZ223" s="45"/>
      <c r="VTA223" s="45"/>
      <c r="VTB223" s="45"/>
      <c r="VTC223" s="45"/>
      <c r="VTD223" s="45"/>
      <c r="VTE223" s="45"/>
      <c r="VTF223" s="45"/>
      <c r="VTG223" s="45"/>
      <c r="VTH223" s="45"/>
      <c r="VTI223" s="45"/>
      <c r="VTJ223" s="45"/>
      <c r="VTK223" s="45"/>
      <c r="VTL223" s="45"/>
      <c r="VTM223" s="45"/>
      <c r="VTN223" s="45"/>
      <c r="VTO223" s="45"/>
      <c r="VTP223" s="45"/>
      <c r="VTQ223" s="45"/>
      <c r="VTR223" s="45"/>
      <c r="VTS223" s="45"/>
      <c r="VTT223" s="45"/>
      <c r="VTU223" s="45"/>
      <c r="VTV223" s="45"/>
      <c r="VTW223" s="45"/>
      <c r="VTX223" s="45"/>
      <c r="VTY223" s="45"/>
      <c r="VTZ223" s="45"/>
      <c r="VUA223" s="45"/>
      <c r="VUB223" s="45"/>
      <c r="VUC223" s="45"/>
      <c r="VUD223" s="45"/>
      <c r="VUE223" s="45"/>
      <c r="VUF223" s="45"/>
      <c r="VUG223" s="45"/>
      <c r="VUH223" s="45"/>
      <c r="VUI223" s="45"/>
      <c r="VUJ223" s="45"/>
      <c r="VUK223" s="45"/>
      <c r="VUL223" s="45"/>
      <c r="VUM223" s="45"/>
      <c r="VUN223" s="45"/>
      <c r="VUO223" s="45"/>
      <c r="VUP223" s="45"/>
      <c r="VUQ223" s="45"/>
      <c r="VUR223" s="45"/>
      <c r="VUS223" s="45"/>
      <c r="VUT223" s="45"/>
      <c r="VUU223" s="45"/>
      <c r="VUV223" s="45"/>
      <c r="VUW223" s="45"/>
      <c r="VUX223" s="45"/>
      <c r="VUY223" s="45"/>
      <c r="VUZ223" s="45"/>
      <c r="VVA223" s="45"/>
      <c r="VVB223" s="45"/>
      <c r="VVC223" s="45"/>
      <c r="VVD223" s="45"/>
      <c r="VVE223" s="45"/>
      <c r="VVF223" s="45"/>
      <c r="VVG223" s="45"/>
      <c r="VVH223" s="45"/>
      <c r="VVI223" s="45"/>
      <c r="VVJ223" s="45"/>
      <c r="VVK223" s="45"/>
      <c r="VVL223" s="45"/>
      <c r="VVM223" s="45"/>
      <c r="VVN223" s="45"/>
      <c r="VVO223" s="45"/>
      <c r="VVP223" s="45"/>
      <c r="VVQ223" s="45"/>
      <c r="VVR223" s="45"/>
      <c r="VVS223" s="45"/>
      <c r="VVT223" s="45"/>
      <c r="VVU223" s="45"/>
      <c r="VVV223" s="45"/>
      <c r="VVW223" s="45"/>
      <c r="VVX223" s="45"/>
      <c r="VVY223" s="45"/>
      <c r="VVZ223" s="45"/>
      <c r="VWA223" s="45"/>
      <c r="VWB223" s="45"/>
      <c r="VWC223" s="45"/>
      <c r="VWD223" s="45"/>
      <c r="VWE223" s="45"/>
      <c r="VWF223" s="45"/>
      <c r="VWG223" s="45"/>
      <c r="VWH223" s="45"/>
      <c r="VWI223" s="45"/>
      <c r="VWJ223" s="45"/>
      <c r="VWK223" s="45"/>
      <c r="VWL223" s="45"/>
      <c r="VWM223" s="45"/>
      <c r="VWN223" s="45"/>
      <c r="VWO223" s="45"/>
      <c r="VWP223" s="45"/>
      <c r="VWQ223" s="45"/>
      <c r="VWR223" s="45"/>
      <c r="VWS223" s="45"/>
      <c r="VWT223" s="45"/>
      <c r="VWU223" s="45"/>
      <c r="VWV223" s="45"/>
      <c r="VWW223" s="45"/>
      <c r="VWX223" s="45"/>
      <c r="VWY223" s="45"/>
      <c r="VWZ223" s="45"/>
      <c r="VXA223" s="45"/>
      <c r="VXB223" s="45"/>
      <c r="VXC223" s="45"/>
      <c r="VXD223" s="45"/>
      <c r="VXE223" s="45"/>
      <c r="VXF223" s="45"/>
      <c r="VXG223" s="45"/>
      <c r="VXH223" s="45"/>
      <c r="VXI223" s="45"/>
      <c r="VXJ223" s="45"/>
      <c r="VXK223" s="45"/>
      <c r="VXL223" s="45"/>
      <c r="VXM223" s="45"/>
      <c r="VXN223" s="45"/>
      <c r="VXO223" s="45"/>
      <c r="VXP223" s="45"/>
      <c r="VXQ223" s="45"/>
      <c r="VXR223" s="45"/>
      <c r="VXS223" s="45"/>
      <c r="VXT223" s="45"/>
      <c r="VXU223" s="45"/>
      <c r="VXV223" s="45"/>
      <c r="VXW223" s="45"/>
      <c r="VXX223" s="45"/>
      <c r="VXY223" s="45"/>
      <c r="VXZ223" s="45"/>
      <c r="VYA223" s="45"/>
      <c r="VYB223" s="45"/>
      <c r="VYC223" s="45"/>
      <c r="VYD223" s="45"/>
      <c r="VYE223" s="45"/>
      <c r="VYF223" s="45"/>
      <c r="VYG223" s="45"/>
      <c r="VYH223" s="45"/>
      <c r="VYI223" s="45"/>
      <c r="VYJ223" s="45"/>
      <c r="VYK223" s="45"/>
      <c r="VYL223" s="45"/>
      <c r="VYM223" s="45"/>
      <c r="VYN223" s="45"/>
      <c r="VYO223" s="45"/>
      <c r="VYP223" s="45"/>
      <c r="VYQ223" s="45"/>
      <c r="VYR223" s="45"/>
      <c r="VYS223" s="45"/>
      <c r="VYT223" s="45"/>
      <c r="VYU223" s="45"/>
      <c r="VYV223" s="45"/>
      <c r="VYW223" s="45"/>
      <c r="VYX223" s="45"/>
      <c r="VYY223" s="45"/>
      <c r="VYZ223" s="45"/>
      <c r="VZA223" s="45"/>
      <c r="VZB223" s="45"/>
      <c r="VZC223" s="45"/>
      <c r="VZD223" s="45"/>
      <c r="VZE223" s="45"/>
      <c r="VZF223" s="45"/>
      <c r="VZG223" s="45"/>
      <c r="VZH223" s="45"/>
      <c r="VZI223" s="45"/>
      <c r="VZJ223" s="45"/>
      <c r="VZK223" s="45"/>
      <c r="VZL223" s="45"/>
      <c r="VZM223" s="45"/>
      <c r="VZN223" s="45"/>
      <c r="VZO223" s="45"/>
      <c r="VZP223" s="45"/>
      <c r="VZQ223" s="45"/>
      <c r="VZR223" s="45"/>
      <c r="VZS223" s="45"/>
      <c r="VZT223" s="45"/>
      <c r="VZU223" s="45"/>
      <c r="VZV223" s="45"/>
      <c r="VZW223" s="45"/>
      <c r="VZX223" s="45"/>
      <c r="VZY223" s="45"/>
      <c r="VZZ223" s="45"/>
      <c r="WAA223" s="45"/>
      <c r="WAB223" s="45"/>
      <c r="WAC223" s="45"/>
      <c r="WAD223" s="45"/>
      <c r="WAE223" s="45"/>
      <c r="WAF223" s="45"/>
      <c r="WAG223" s="45"/>
      <c r="WAH223" s="45"/>
      <c r="WAI223" s="45"/>
      <c r="WAJ223" s="45"/>
      <c r="WAK223" s="45"/>
      <c r="WAL223" s="45"/>
      <c r="WAM223" s="45"/>
      <c r="WAN223" s="45"/>
      <c r="WAO223" s="45"/>
      <c r="WAP223" s="45"/>
      <c r="WAQ223" s="45"/>
      <c r="WAR223" s="45"/>
      <c r="WAS223" s="45"/>
      <c r="WAT223" s="45"/>
      <c r="WAU223" s="45"/>
      <c r="WAV223" s="45"/>
      <c r="WAW223" s="45"/>
      <c r="WAX223" s="45"/>
      <c r="WAY223" s="45"/>
      <c r="WAZ223" s="45"/>
      <c r="WBA223" s="45"/>
      <c r="WBB223" s="45"/>
      <c r="WBC223" s="45"/>
      <c r="WBD223" s="45"/>
      <c r="WBE223" s="45"/>
      <c r="WBF223" s="45"/>
      <c r="WBG223" s="45"/>
      <c r="WBH223" s="45"/>
      <c r="WBI223" s="45"/>
      <c r="WBJ223" s="45"/>
      <c r="WBK223" s="45"/>
      <c r="WBL223" s="45"/>
      <c r="WBM223" s="45"/>
      <c r="WBN223" s="45"/>
      <c r="WBO223" s="45"/>
      <c r="WBP223" s="45"/>
      <c r="WBQ223" s="45"/>
      <c r="WBR223" s="45"/>
      <c r="WBS223" s="45"/>
      <c r="WBT223" s="45"/>
      <c r="WBU223" s="45"/>
      <c r="WBV223" s="45"/>
      <c r="WBW223" s="45"/>
      <c r="WBX223" s="45"/>
      <c r="WBY223" s="45"/>
      <c r="WBZ223" s="45"/>
      <c r="WCA223" s="45"/>
      <c r="WCB223" s="45"/>
      <c r="WCC223" s="45"/>
      <c r="WCD223" s="45"/>
      <c r="WCE223" s="45"/>
      <c r="WCF223" s="45"/>
      <c r="WCG223" s="45"/>
      <c r="WCH223" s="45"/>
      <c r="WCI223" s="45"/>
      <c r="WCJ223" s="45"/>
      <c r="WCK223" s="45"/>
      <c r="WCL223" s="45"/>
      <c r="WCM223" s="45"/>
      <c r="WCN223" s="45"/>
      <c r="WCO223" s="45"/>
      <c r="WCP223" s="45"/>
      <c r="WCQ223" s="45"/>
      <c r="WCR223" s="45"/>
      <c r="WCS223" s="45"/>
      <c r="WCT223" s="45"/>
      <c r="WCU223" s="45"/>
      <c r="WCV223" s="45"/>
      <c r="WCW223" s="45"/>
      <c r="WCX223" s="45"/>
      <c r="WCY223" s="45"/>
      <c r="WCZ223" s="45"/>
      <c r="WDA223" s="45"/>
      <c r="WDB223" s="45"/>
      <c r="WDC223" s="45"/>
      <c r="WDD223" s="45"/>
      <c r="WDE223" s="45"/>
      <c r="WDF223" s="45"/>
      <c r="WDG223" s="45"/>
      <c r="WDH223" s="45"/>
      <c r="WDI223" s="45"/>
      <c r="WDJ223" s="45"/>
      <c r="WDK223" s="45"/>
      <c r="WDL223" s="45"/>
      <c r="WDM223" s="45"/>
      <c r="WDN223" s="45"/>
      <c r="WDO223" s="45"/>
      <c r="WDP223" s="45"/>
      <c r="WDQ223" s="45"/>
      <c r="WDR223" s="45"/>
      <c r="WDS223" s="45"/>
      <c r="WDT223" s="45"/>
      <c r="WDU223" s="45"/>
      <c r="WDV223" s="45"/>
      <c r="WDW223" s="45"/>
      <c r="WDX223" s="45"/>
      <c r="WDY223" s="45"/>
      <c r="WDZ223" s="45"/>
      <c r="WEA223" s="45"/>
      <c r="WEB223" s="45"/>
      <c r="WEC223" s="45"/>
      <c r="WED223" s="45"/>
      <c r="WEE223" s="45"/>
      <c r="WEF223" s="45"/>
      <c r="WEG223" s="45"/>
      <c r="WEH223" s="45"/>
      <c r="WEI223" s="45"/>
      <c r="WEJ223" s="45"/>
      <c r="WEK223" s="45"/>
      <c r="WEL223" s="45"/>
      <c r="WEM223" s="45"/>
      <c r="WEN223" s="45"/>
      <c r="WEO223" s="45"/>
      <c r="WEP223" s="45"/>
      <c r="WEQ223" s="45"/>
      <c r="WER223" s="45"/>
      <c r="WES223" s="45"/>
      <c r="WET223" s="45"/>
      <c r="WEU223" s="45"/>
      <c r="WEV223" s="45"/>
      <c r="WEW223" s="45"/>
      <c r="WEX223" s="45"/>
      <c r="WEY223" s="45"/>
      <c r="WEZ223" s="45"/>
      <c r="WFA223" s="45"/>
      <c r="WFB223" s="45"/>
      <c r="WFC223" s="45"/>
      <c r="WFD223" s="45"/>
      <c r="WFE223" s="45"/>
      <c r="WFF223" s="45"/>
      <c r="WFG223" s="45"/>
      <c r="WFH223" s="45"/>
      <c r="WFI223" s="45"/>
      <c r="WFJ223" s="45"/>
      <c r="WFK223" s="45"/>
      <c r="WFL223" s="45"/>
      <c r="WFM223" s="45"/>
      <c r="WFN223" s="45"/>
      <c r="WFO223" s="45"/>
      <c r="WFP223" s="45"/>
      <c r="WFQ223" s="45"/>
      <c r="WFR223" s="45"/>
      <c r="WFS223" s="45"/>
      <c r="WFT223" s="45"/>
      <c r="WFU223" s="45"/>
      <c r="WFV223" s="45"/>
      <c r="WFW223" s="45"/>
      <c r="WFX223" s="45"/>
      <c r="WFY223" s="45"/>
      <c r="WFZ223" s="45"/>
      <c r="WGA223" s="45"/>
      <c r="WGB223" s="45"/>
      <c r="WGC223" s="45"/>
      <c r="WGD223" s="45"/>
      <c r="WGE223" s="45"/>
      <c r="WGF223" s="45"/>
      <c r="WGG223" s="45"/>
      <c r="WGH223" s="45"/>
      <c r="WGI223" s="45"/>
      <c r="WGJ223" s="45"/>
      <c r="WGK223" s="45"/>
      <c r="WGL223" s="45"/>
      <c r="WGM223" s="45"/>
      <c r="WGN223" s="45"/>
      <c r="WGO223" s="45"/>
      <c r="WGP223" s="45"/>
      <c r="WGQ223" s="45"/>
      <c r="WGR223" s="45"/>
      <c r="WGS223" s="45"/>
      <c r="WGT223" s="45"/>
      <c r="WGU223" s="45"/>
      <c r="WGV223" s="45"/>
      <c r="WGW223" s="45"/>
      <c r="WGX223" s="45"/>
      <c r="WGY223" s="45"/>
      <c r="WGZ223" s="45"/>
      <c r="WHA223" s="45"/>
      <c r="WHB223" s="45"/>
      <c r="WHC223" s="45"/>
      <c r="WHD223" s="45"/>
      <c r="WHE223" s="45"/>
      <c r="WHF223" s="45"/>
      <c r="WHG223" s="45"/>
      <c r="WHH223" s="45"/>
      <c r="WHI223" s="45"/>
      <c r="WHJ223" s="45"/>
      <c r="WHK223" s="45"/>
      <c r="WHL223" s="45"/>
      <c r="WHM223" s="45"/>
      <c r="WHN223" s="45"/>
      <c r="WHO223" s="45"/>
      <c r="WHP223" s="45"/>
      <c r="WHQ223" s="45"/>
      <c r="WHR223" s="45"/>
      <c r="WHS223" s="45"/>
      <c r="WHT223" s="45"/>
      <c r="WHU223" s="45"/>
      <c r="WHV223" s="45"/>
      <c r="WHW223" s="45"/>
      <c r="WHX223" s="45"/>
      <c r="WHY223" s="45"/>
      <c r="WHZ223" s="45"/>
      <c r="WIA223" s="45"/>
      <c r="WIB223" s="45"/>
      <c r="WIC223" s="45"/>
      <c r="WID223" s="45"/>
      <c r="WIE223" s="45"/>
      <c r="WIF223" s="45"/>
      <c r="WIG223" s="45"/>
      <c r="WIH223" s="45"/>
      <c r="WII223" s="45"/>
      <c r="WIJ223" s="45"/>
      <c r="WIK223" s="45"/>
      <c r="WIL223" s="45"/>
      <c r="WIM223" s="45"/>
      <c r="WIN223" s="45"/>
      <c r="WIO223" s="45"/>
      <c r="WIP223" s="45"/>
      <c r="WIQ223" s="45"/>
      <c r="WIR223" s="45"/>
      <c r="WIS223" s="45"/>
      <c r="WIT223" s="45"/>
      <c r="WIU223" s="45"/>
      <c r="WIV223" s="45"/>
      <c r="WIW223" s="45"/>
      <c r="WIX223" s="45"/>
      <c r="WIY223" s="45"/>
      <c r="WIZ223" s="45"/>
      <c r="WJA223" s="45"/>
      <c r="WJB223" s="45"/>
      <c r="WJC223" s="45"/>
      <c r="WJD223" s="45"/>
      <c r="WJE223" s="45"/>
      <c r="WJF223" s="45"/>
      <c r="WJG223" s="45"/>
      <c r="WJH223" s="45"/>
      <c r="WJI223" s="45"/>
      <c r="WJJ223" s="45"/>
      <c r="WJK223" s="45"/>
      <c r="WJL223" s="45"/>
      <c r="WJM223" s="45"/>
      <c r="WJN223" s="45"/>
      <c r="WJO223" s="45"/>
      <c r="WJP223" s="45"/>
      <c r="WJQ223" s="45"/>
      <c r="WJR223" s="45"/>
      <c r="WJS223" s="45"/>
      <c r="WJT223" s="45"/>
      <c r="WJU223" s="45"/>
      <c r="WJV223" s="45"/>
      <c r="WJW223" s="45"/>
      <c r="WJX223" s="45"/>
      <c r="WJY223" s="45"/>
      <c r="WJZ223" s="45"/>
      <c r="WKA223" s="45"/>
      <c r="WKB223" s="45"/>
      <c r="WKC223" s="45"/>
      <c r="WKD223" s="45"/>
      <c r="WKE223" s="45"/>
      <c r="WKF223" s="45"/>
      <c r="WKG223" s="45"/>
      <c r="WKH223" s="45"/>
      <c r="WKI223" s="45"/>
      <c r="WKJ223" s="45"/>
      <c r="WKK223" s="45"/>
      <c r="WKL223" s="45"/>
      <c r="WKM223" s="45"/>
      <c r="WKN223" s="45"/>
      <c r="WKO223" s="45"/>
      <c r="WKP223" s="45"/>
      <c r="WKQ223" s="45"/>
      <c r="WKR223" s="45"/>
      <c r="WKS223" s="45"/>
      <c r="WKT223" s="45"/>
      <c r="WKU223" s="45"/>
      <c r="WKV223" s="45"/>
      <c r="WKW223" s="45"/>
      <c r="WKX223" s="45"/>
      <c r="WKY223" s="45"/>
      <c r="WKZ223" s="45"/>
      <c r="WLA223" s="45"/>
      <c r="WLB223" s="45"/>
      <c r="WLC223" s="45"/>
      <c r="WLD223" s="45"/>
      <c r="WLE223" s="45"/>
      <c r="WLF223" s="45"/>
      <c r="WLG223" s="45"/>
      <c r="WLH223" s="45"/>
      <c r="WLI223" s="45"/>
      <c r="WLJ223" s="45"/>
      <c r="WLK223" s="45"/>
      <c r="WLL223" s="45"/>
      <c r="WLM223" s="45"/>
      <c r="WLN223" s="45"/>
      <c r="WLO223" s="45"/>
      <c r="WLP223" s="45"/>
      <c r="WLQ223" s="45"/>
      <c r="WLR223" s="45"/>
      <c r="WLS223" s="45"/>
      <c r="WLT223" s="45"/>
      <c r="WLU223" s="45"/>
      <c r="WLV223" s="45"/>
      <c r="WLW223" s="45"/>
      <c r="WLX223" s="45"/>
      <c r="WLY223" s="45"/>
      <c r="WLZ223" s="45"/>
      <c r="WMA223" s="45"/>
      <c r="WMB223" s="45"/>
      <c r="WMC223" s="45"/>
      <c r="WMD223" s="45"/>
      <c r="WME223" s="45"/>
      <c r="WMF223" s="45"/>
      <c r="WMG223" s="45"/>
      <c r="WMH223" s="45"/>
      <c r="WMI223" s="45"/>
      <c r="WMJ223" s="45"/>
      <c r="WMK223" s="45"/>
      <c r="WML223" s="45"/>
      <c r="WMM223" s="45"/>
      <c r="WMN223" s="45"/>
      <c r="WMO223" s="45"/>
      <c r="WMP223" s="45"/>
      <c r="WMQ223" s="45"/>
      <c r="WMR223" s="45"/>
      <c r="WMS223" s="45"/>
      <c r="WMT223" s="45"/>
      <c r="WMU223" s="45"/>
      <c r="WMV223" s="45"/>
      <c r="WMW223" s="45"/>
      <c r="WMX223" s="45"/>
      <c r="WMY223" s="45"/>
      <c r="WMZ223" s="45"/>
      <c r="WNA223" s="45"/>
      <c r="WNB223" s="45"/>
      <c r="WNC223" s="45"/>
      <c r="WND223" s="45"/>
      <c r="WNE223" s="45"/>
      <c r="WNF223" s="45"/>
      <c r="WNG223" s="45"/>
      <c r="WNH223" s="45"/>
      <c r="WNI223" s="45"/>
      <c r="WNJ223" s="45"/>
      <c r="WNK223" s="45"/>
      <c r="WNL223" s="45"/>
      <c r="WNM223" s="45"/>
      <c r="WNN223" s="45"/>
      <c r="WNO223" s="45"/>
      <c r="WNP223" s="45"/>
      <c r="WNQ223" s="45"/>
      <c r="WNR223" s="45"/>
      <c r="WNS223" s="45"/>
      <c r="WNT223" s="45"/>
      <c r="WNU223" s="45"/>
      <c r="WNV223" s="45"/>
      <c r="WNW223" s="45"/>
      <c r="WNX223" s="45"/>
      <c r="WNY223" s="45"/>
      <c r="WNZ223" s="45"/>
      <c r="WOA223" s="45"/>
      <c r="WOB223" s="45"/>
      <c r="WOC223" s="45"/>
      <c r="WOD223" s="45"/>
      <c r="WOE223" s="45"/>
      <c r="WOF223" s="45"/>
      <c r="WOG223" s="45"/>
      <c r="WOH223" s="45"/>
      <c r="WOI223" s="45"/>
      <c r="WOJ223" s="45"/>
      <c r="WOK223" s="45"/>
      <c r="WOL223" s="45"/>
      <c r="WOM223" s="45"/>
      <c r="WON223" s="45"/>
      <c r="WOO223" s="45"/>
      <c r="WOP223" s="45"/>
      <c r="WOQ223" s="45"/>
      <c r="WOR223" s="45"/>
      <c r="WOS223" s="45"/>
      <c r="WOT223" s="45"/>
      <c r="WOU223" s="45"/>
      <c r="WOV223" s="45"/>
      <c r="WOW223" s="45"/>
      <c r="WOX223" s="45"/>
      <c r="WOY223" s="45"/>
      <c r="WOZ223" s="45"/>
      <c r="WPA223" s="45"/>
      <c r="WPB223" s="45"/>
      <c r="WPC223" s="45"/>
      <c r="WPD223" s="45"/>
      <c r="WPE223" s="45"/>
      <c r="WPF223" s="45"/>
      <c r="WPG223" s="45"/>
      <c r="WPH223" s="45"/>
      <c r="WPI223" s="45"/>
      <c r="WPJ223" s="45"/>
      <c r="WPK223" s="45"/>
      <c r="WPL223" s="45"/>
      <c r="WPM223" s="45"/>
      <c r="WPN223" s="45"/>
      <c r="WPO223" s="45"/>
      <c r="WPP223" s="45"/>
      <c r="WPQ223" s="45"/>
      <c r="WPR223" s="45"/>
      <c r="WPS223" s="45"/>
      <c r="WPT223" s="45"/>
      <c r="WPU223" s="45"/>
      <c r="WPV223" s="45"/>
      <c r="WPW223" s="45"/>
      <c r="WPX223" s="45"/>
      <c r="WPY223" s="45"/>
      <c r="WPZ223" s="45"/>
      <c r="WQA223" s="45"/>
      <c r="WQB223" s="45"/>
      <c r="WQC223" s="45"/>
      <c r="WQD223" s="45"/>
      <c r="WQE223" s="45"/>
      <c r="WQF223" s="45"/>
      <c r="WQG223" s="45"/>
      <c r="WQH223" s="45"/>
      <c r="WQI223" s="45"/>
      <c r="WQJ223" s="45"/>
      <c r="WQK223" s="45"/>
      <c r="WQL223" s="45"/>
      <c r="WQM223" s="45"/>
      <c r="WQN223" s="45"/>
      <c r="WQO223" s="45"/>
      <c r="WQP223" s="45"/>
      <c r="WQQ223" s="45"/>
      <c r="WQR223" s="45"/>
      <c r="WQS223" s="45"/>
      <c r="WQT223" s="45"/>
      <c r="WQU223" s="45"/>
      <c r="WQV223" s="45"/>
      <c r="WQW223" s="45"/>
      <c r="WQX223" s="45"/>
      <c r="WQY223" s="45"/>
      <c r="WQZ223" s="45"/>
      <c r="WRA223" s="45"/>
      <c r="WRB223" s="45"/>
      <c r="WRC223" s="45"/>
      <c r="WRD223" s="45"/>
      <c r="WRE223" s="45"/>
      <c r="WRF223" s="45"/>
      <c r="WRG223" s="45"/>
      <c r="WRH223" s="45"/>
      <c r="WRI223" s="45"/>
      <c r="WRJ223" s="45"/>
      <c r="WRK223" s="45"/>
      <c r="WRL223" s="45"/>
      <c r="WRM223" s="45"/>
      <c r="WRN223" s="45"/>
      <c r="WRO223" s="45"/>
      <c r="WRP223" s="45"/>
      <c r="WRQ223" s="45"/>
      <c r="WRR223" s="45"/>
      <c r="WRS223" s="45"/>
      <c r="WRT223" s="45"/>
      <c r="WRU223" s="45"/>
      <c r="WRV223" s="45"/>
      <c r="WRW223" s="45"/>
      <c r="WRX223" s="45"/>
      <c r="WRY223" s="45"/>
      <c r="WRZ223" s="45"/>
      <c r="WSA223" s="45"/>
      <c r="WSB223" s="45"/>
      <c r="WSC223" s="45"/>
      <c r="WSD223" s="45"/>
      <c r="WSE223" s="45"/>
      <c r="WSF223" s="45"/>
      <c r="WSG223" s="45"/>
      <c r="WSH223" s="45"/>
      <c r="WSI223" s="45"/>
      <c r="WSJ223" s="45"/>
      <c r="WSK223" s="45"/>
      <c r="WSL223" s="45"/>
      <c r="WSM223" s="45"/>
      <c r="WSN223" s="45"/>
      <c r="WSO223" s="45"/>
      <c r="WSP223" s="45"/>
      <c r="WSQ223" s="45"/>
      <c r="WSR223" s="45"/>
      <c r="WSS223" s="45"/>
      <c r="WST223" s="45"/>
      <c r="WSU223" s="45"/>
      <c r="WSV223" s="45"/>
      <c r="WSW223" s="45"/>
      <c r="WSX223" s="45"/>
      <c r="WSY223" s="45"/>
      <c r="WSZ223" s="45"/>
      <c r="WTA223" s="45"/>
      <c r="WTB223" s="45"/>
      <c r="WTC223" s="45"/>
      <c r="WTD223" s="45"/>
      <c r="WTE223" s="45"/>
      <c r="WTF223" s="45"/>
      <c r="WTG223" s="45"/>
      <c r="WTH223" s="45"/>
      <c r="WTI223" s="45"/>
      <c r="WTJ223" s="45"/>
      <c r="WTK223" s="45"/>
      <c r="WTL223" s="45"/>
      <c r="WTM223" s="45"/>
      <c r="WTN223" s="45"/>
      <c r="WTO223" s="45"/>
      <c r="WTP223" s="45"/>
      <c r="WTQ223" s="45"/>
      <c r="WTR223" s="45"/>
      <c r="WTS223" s="45"/>
      <c r="WTT223" s="45"/>
      <c r="WTU223" s="45"/>
      <c r="WTV223" s="45"/>
      <c r="WTW223" s="45"/>
      <c r="WTX223" s="45"/>
      <c r="WTY223" s="45"/>
      <c r="WTZ223" s="45"/>
      <c r="WUA223" s="45"/>
      <c r="WUB223" s="45"/>
      <c r="WUC223" s="45"/>
      <c r="WUD223" s="45"/>
      <c r="WUE223" s="45"/>
      <c r="WUF223" s="45"/>
      <c r="WUG223" s="45"/>
      <c r="WUH223" s="45"/>
      <c r="WUI223" s="45"/>
      <c r="WUJ223" s="45"/>
      <c r="WUK223" s="45"/>
      <c r="WUL223" s="45"/>
      <c r="WUM223" s="45"/>
      <c r="WUN223" s="45"/>
      <c r="WUO223" s="45"/>
      <c r="WUP223" s="45"/>
      <c r="WUQ223" s="45"/>
      <c r="WUR223" s="45"/>
      <c r="WUS223" s="45"/>
      <c r="WUT223" s="45"/>
      <c r="WUU223" s="45"/>
      <c r="WUV223" s="45"/>
      <c r="WUW223" s="45"/>
      <c r="WUX223" s="45"/>
      <c r="WUY223" s="45"/>
      <c r="WUZ223" s="45"/>
      <c r="WVA223" s="45"/>
      <c r="WVB223" s="45"/>
      <c r="WVC223" s="45"/>
      <c r="WVD223" s="45"/>
      <c r="WVE223" s="45"/>
      <c r="WVF223" s="45"/>
      <c r="WVG223" s="45"/>
      <c r="WVH223" s="45"/>
      <c r="WVI223" s="45"/>
      <c r="WVJ223" s="45"/>
      <c r="WVK223" s="45"/>
      <c r="WVL223" s="45"/>
      <c r="WVM223" s="45"/>
      <c r="WVN223" s="45"/>
      <c r="WVO223" s="45"/>
      <c r="WVP223" s="45"/>
      <c r="WVQ223" s="45"/>
      <c r="WVR223" s="45"/>
      <c r="WVS223" s="45"/>
      <c r="WVT223" s="45"/>
      <c r="WVU223" s="45"/>
      <c r="WVV223" s="45"/>
      <c r="WVW223" s="45"/>
      <c r="WVX223" s="45"/>
      <c r="WVY223" s="45"/>
      <c r="WVZ223" s="45"/>
      <c r="WWA223" s="45"/>
      <c r="WWB223" s="45"/>
      <c r="WWC223" s="45"/>
      <c r="WWD223" s="45"/>
      <c r="WWE223" s="45"/>
      <c r="WWF223" s="45"/>
      <c r="WWG223" s="45"/>
      <c r="WWH223" s="45"/>
      <c r="WWI223" s="45"/>
      <c r="WWJ223" s="45"/>
      <c r="WWK223" s="45"/>
      <c r="WWL223" s="45"/>
      <c r="WWM223" s="45"/>
      <c r="WWN223" s="45"/>
      <c r="WWO223" s="45"/>
      <c r="WWP223" s="45"/>
      <c r="WWQ223" s="45"/>
      <c r="WWR223" s="45"/>
      <c r="WWS223" s="45"/>
      <c r="WWT223" s="45"/>
      <c r="WWU223" s="45"/>
      <c r="WWV223" s="45"/>
      <c r="WWW223" s="45"/>
      <c r="WWX223" s="45"/>
      <c r="WWY223" s="45"/>
      <c r="WWZ223" s="45"/>
      <c r="WXA223" s="45"/>
      <c r="WXB223" s="45"/>
      <c r="WXC223" s="45"/>
      <c r="WXD223" s="45"/>
      <c r="WXE223" s="45"/>
      <c r="WXF223" s="45"/>
      <c r="WXG223" s="45"/>
      <c r="WXH223" s="45"/>
      <c r="WXI223" s="45"/>
      <c r="WXJ223" s="45"/>
      <c r="WXK223" s="45"/>
      <c r="WXL223" s="45"/>
      <c r="WXM223" s="45"/>
      <c r="WXN223" s="45"/>
      <c r="WXO223" s="45"/>
      <c r="WXP223" s="45"/>
      <c r="WXQ223" s="45"/>
      <c r="WXR223" s="45"/>
      <c r="WXS223" s="45"/>
      <c r="WXT223" s="45"/>
      <c r="WXU223" s="45"/>
      <c r="WXV223" s="45"/>
      <c r="WXW223" s="45"/>
      <c r="WXX223" s="45"/>
      <c r="WXY223" s="45"/>
      <c r="WXZ223" s="45"/>
      <c r="WYA223" s="45"/>
      <c r="WYB223" s="45"/>
      <c r="WYC223" s="45"/>
      <c r="WYD223" s="45"/>
      <c r="WYE223" s="45"/>
      <c r="WYF223" s="45"/>
      <c r="WYG223" s="45"/>
      <c r="WYH223" s="45"/>
      <c r="WYI223" s="45"/>
      <c r="WYJ223" s="45"/>
      <c r="WYK223" s="45"/>
      <c r="WYL223" s="45"/>
      <c r="WYM223" s="45"/>
      <c r="WYN223" s="45"/>
      <c r="WYO223" s="45"/>
      <c r="WYP223" s="45"/>
      <c r="WYQ223" s="45"/>
      <c r="WYR223" s="45"/>
      <c r="WYS223" s="45"/>
      <c r="WYT223" s="45"/>
      <c r="WYU223" s="45"/>
      <c r="WYV223" s="45"/>
      <c r="WYW223" s="45"/>
      <c r="WYX223" s="45"/>
      <c r="WYY223" s="45"/>
      <c r="WYZ223" s="45"/>
      <c r="WZA223" s="45"/>
      <c r="WZB223" s="45"/>
      <c r="WZC223" s="45"/>
      <c r="WZD223" s="45"/>
      <c r="WZE223" s="45"/>
      <c r="WZF223" s="45"/>
      <c r="WZG223" s="45"/>
      <c r="WZH223" s="45"/>
      <c r="WZI223" s="45"/>
      <c r="WZJ223" s="45"/>
      <c r="WZK223" s="45"/>
      <c r="WZL223" s="45"/>
      <c r="WZM223" s="45"/>
      <c r="WZN223" s="45"/>
      <c r="WZO223" s="45"/>
      <c r="WZP223" s="45"/>
      <c r="WZQ223" s="45"/>
      <c r="WZR223" s="45"/>
      <c r="WZS223" s="45"/>
      <c r="WZT223" s="45"/>
      <c r="WZU223" s="45"/>
      <c r="WZV223" s="45"/>
      <c r="WZW223" s="45"/>
      <c r="WZX223" s="45"/>
      <c r="WZY223" s="45"/>
      <c r="WZZ223" s="45"/>
      <c r="XAA223" s="45"/>
      <c r="XAB223" s="45"/>
      <c r="XAC223" s="45"/>
      <c r="XAD223" s="45"/>
      <c r="XAE223" s="45"/>
      <c r="XAF223" s="45"/>
      <c r="XAG223" s="45"/>
      <c r="XAH223" s="45"/>
      <c r="XAI223" s="45"/>
      <c r="XAJ223" s="45"/>
      <c r="XAK223" s="45"/>
      <c r="XAL223" s="45"/>
      <c r="XAM223" s="45"/>
      <c r="XAN223" s="45"/>
      <c r="XAO223" s="45"/>
      <c r="XAP223" s="45"/>
      <c r="XAQ223" s="45"/>
      <c r="XAR223" s="45"/>
      <c r="XAS223" s="45"/>
      <c r="XAT223" s="45"/>
      <c r="XAU223" s="45"/>
      <c r="XAV223" s="45"/>
      <c r="XAW223" s="45"/>
      <c r="XAX223" s="45"/>
      <c r="XAY223" s="45"/>
      <c r="XAZ223" s="45"/>
      <c r="XBA223" s="45"/>
      <c r="XBB223" s="45"/>
      <c r="XBC223" s="45"/>
      <c r="XBD223" s="45"/>
      <c r="XBE223" s="45"/>
      <c r="XBF223" s="45"/>
      <c r="XBG223" s="45"/>
      <c r="XBH223" s="45"/>
      <c r="XBI223" s="45"/>
      <c r="XBJ223" s="45"/>
      <c r="XBK223" s="45"/>
      <c r="XBL223" s="45"/>
      <c r="XBM223" s="45"/>
      <c r="XBN223" s="45"/>
      <c r="XBO223" s="45"/>
      <c r="XBP223" s="45"/>
      <c r="XBQ223" s="45"/>
      <c r="XBR223" s="45"/>
      <c r="XBS223" s="45"/>
      <c r="XBT223" s="45"/>
      <c r="XBU223" s="45"/>
      <c r="XBV223" s="45"/>
      <c r="XBW223" s="45"/>
      <c r="XBX223" s="45"/>
      <c r="XBY223" s="45"/>
      <c r="XBZ223" s="45"/>
      <c r="XCA223" s="45"/>
      <c r="XCB223" s="45"/>
      <c r="XCC223" s="45"/>
      <c r="XCD223" s="45"/>
      <c r="XCE223" s="45"/>
      <c r="XCF223" s="45"/>
      <c r="XCG223" s="45"/>
      <c r="XCH223" s="45"/>
      <c r="XCI223" s="45"/>
      <c r="XCJ223" s="45"/>
      <c r="XCK223" s="45"/>
      <c r="XCL223" s="45"/>
      <c r="XCM223" s="45"/>
      <c r="XCN223" s="45"/>
      <c r="XCO223" s="45"/>
      <c r="XCP223" s="45"/>
      <c r="XCQ223" s="45"/>
      <c r="XCR223" s="45"/>
      <c r="XCS223" s="45"/>
      <c r="XCT223" s="45"/>
      <c r="XCU223" s="45"/>
      <c r="XCV223" s="45"/>
      <c r="XCW223" s="45"/>
      <c r="XCX223" s="45"/>
      <c r="XCY223" s="45"/>
      <c r="XCZ223" s="45"/>
      <c r="XDA223" s="45"/>
      <c r="XDB223" s="45"/>
      <c r="XDC223" s="45"/>
      <c r="XDD223" s="45"/>
      <c r="XDE223" s="45"/>
      <c r="XDF223" s="45"/>
      <c r="XDG223" s="45"/>
      <c r="XDH223" s="45"/>
      <c r="XDI223" s="45"/>
      <c r="XDJ223" s="45"/>
      <c r="XDK223" s="45"/>
      <c r="XDL223" s="45"/>
      <c r="XDM223" s="45"/>
      <c r="XDN223" s="45"/>
      <c r="XDO223" s="45"/>
      <c r="XDP223" s="45"/>
      <c r="XDQ223" s="45"/>
      <c r="XDR223" s="45"/>
      <c r="XDS223" s="45"/>
      <c r="XDT223" s="45"/>
      <c r="XDU223" s="45"/>
      <c r="XDV223" s="45"/>
      <c r="XDW223" s="45"/>
      <c r="XDX223" s="45"/>
      <c r="XDY223" s="45"/>
      <c r="XDZ223" s="45"/>
      <c r="XEA223" s="45"/>
      <c r="XEB223" s="45"/>
      <c r="XEC223" s="45"/>
      <c r="XED223" s="45"/>
      <c r="XEE223" s="45"/>
      <c r="XEF223" s="45"/>
      <c r="XEG223" s="45"/>
      <c r="XEH223" s="45"/>
      <c r="XEI223" s="45"/>
      <c r="XEJ223" s="45"/>
      <c r="XEK223" s="45"/>
      <c r="XEL223" s="45"/>
      <c r="XEM223" s="45"/>
      <c r="XEN223" s="45"/>
      <c r="XEO223" s="45"/>
      <c r="XEP223" s="45"/>
      <c r="XEQ223" s="45"/>
      <c r="XER223" s="45"/>
      <c r="XES223" s="45"/>
      <c r="XET223" s="45"/>
      <c r="XEU223" s="45"/>
      <c r="XEV223" s="45"/>
      <c r="XEW223" s="45"/>
      <c r="XEX223" s="45"/>
      <c r="XEY223" s="45"/>
      <c r="XEZ223" s="45"/>
      <c r="XFA223" s="45"/>
      <c r="XFB223" s="45"/>
      <c r="XFC223" s="45"/>
      <c r="XFD223" s="45"/>
    </row>
    <row r="224" spans="2:16384" s="45" customFormat="1" x14ac:dyDescent="0.25">
      <c r="C224" s="104"/>
      <c r="M224" s="354"/>
      <c r="T224" s="104"/>
      <c r="U224" s="296"/>
      <c r="V224" s="296"/>
      <c r="W224" s="296"/>
      <c r="X224" s="296"/>
      <c r="Y224" s="296"/>
      <c r="Z224" s="296"/>
      <c r="AA224" s="296"/>
    </row>
    <row r="225" spans="3:54" s="45" customFormat="1" x14ac:dyDescent="0.25">
      <c r="C225" s="104"/>
      <c r="M225" s="354"/>
      <c r="T225" s="104"/>
      <c r="U225" s="296"/>
      <c r="V225" s="296"/>
      <c r="W225" s="296"/>
      <c r="X225" s="296"/>
      <c r="Y225" s="296"/>
      <c r="Z225" s="296"/>
      <c r="AA225" s="296"/>
    </row>
    <row r="226" spans="3:54" s="45" customFormat="1" x14ac:dyDescent="0.25">
      <c r="C226" s="102" t="s">
        <v>902</v>
      </c>
      <c r="D226" s="102"/>
      <c r="E226" s="41"/>
      <c r="F226" s="41"/>
      <c r="G226" s="41"/>
      <c r="H226" s="41"/>
      <c r="I226" s="41"/>
      <c r="J226" s="41"/>
      <c r="K226" s="41"/>
      <c r="L226" s="41"/>
      <c r="M226" s="357"/>
      <c r="N226" s="41"/>
      <c r="O226" s="41"/>
      <c r="P226" s="41"/>
      <c r="Q226" s="41"/>
      <c r="R226" s="41"/>
      <c r="S226" s="41"/>
      <c r="T226" s="102"/>
      <c r="U226" s="102"/>
      <c r="V226" s="41"/>
      <c r="W226" s="41"/>
      <c r="X226" s="41"/>
      <c r="Y226" s="41"/>
      <c r="Z226" s="41"/>
      <c r="AA226" s="41"/>
      <c r="AB226" s="41"/>
      <c r="AC226" s="41"/>
      <c r="AD226" s="41"/>
      <c r="AE226" s="41"/>
      <c r="AF226" s="41"/>
      <c r="AG226" s="41"/>
      <c r="AH226" s="41"/>
      <c r="AI226" s="41"/>
      <c r="AJ226" s="41"/>
      <c r="AK226" s="41"/>
      <c r="AL226" s="41"/>
      <c r="AM226" s="41"/>
      <c r="AN226" s="41"/>
      <c r="AO226" s="41"/>
      <c r="AP226" s="41"/>
      <c r="AQ226" s="41"/>
      <c r="AR226" s="41"/>
      <c r="AS226" s="41"/>
      <c r="AT226" s="41"/>
      <c r="AU226" s="41"/>
      <c r="AV226" s="41"/>
      <c r="AW226" s="41"/>
      <c r="AX226" s="41"/>
      <c r="AY226" s="41"/>
      <c r="AZ226" s="41"/>
      <c r="BA226" s="41"/>
      <c r="BB226" s="41"/>
    </row>
    <row r="227" spans="3:54" s="45" customFormat="1" outlineLevel="1" x14ac:dyDescent="0.25">
      <c r="F227" s="279"/>
      <c r="M227" s="354"/>
      <c r="T227" s="296"/>
      <c r="U227" s="296"/>
      <c r="V227" s="296"/>
      <c r="W227" s="279"/>
      <c r="X227" s="296"/>
      <c r="Y227" s="296"/>
      <c r="Z227" s="296"/>
      <c r="AA227" s="296"/>
    </row>
    <row r="228" spans="3:54" s="45" customFormat="1" outlineLevel="1" x14ac:dyDescent="0.25">
      <c r="E228" s="104"/>
      <c r="F228" s="340"/>
      <c r="G228" s="104"/>
      <c r="H228" s="104"/>
      <c r="I228" s="296"/>
      <c r="L228" s="731"/>
      <c r="M228" s="731"/>
      <c r="N228" s="731"/>
      <c r="T228" s="296"/>
      <c r="U228" s="296"/>
      <c r="V228" s="104"/>
      <c r="W228" s="340"/>
      <c r="X228" s="104"/>
      <c r="Y228" s="104"/>
      <c r="Z228" s="296"/>
      <c r="AA228" s="296"/>
    </row>
    <row r="229" spans="3:54" s="45" customFormat="1" ht="23" outlineLevel="1" x14ac:dyDescent="0.25">
      <c r="C229" s="237" t="s">
        <v>704</v>
      </c>
      <c r="D229" s="308" t="s">
        <v>747</v>
      </c>
      <c r="E229" s="247" t="s">
        <v>922</v>
      </c>
      <c r="F229" s="247" t="s">
        <v>923</v>
      </c>
      <c r="G229" s="309" t="s">
        <v>924</v>
      </c>
      <c r="H229" s="237" t="s">
        <v>925</v>
      </c>
      <c r="J229" s="237" t="s">
        <v>901</v>
      </c>
      <c r="L229" s="726"/>
      <c r="M229" s="731"/>
      <c r="N229" s="726"/>
      <c r="S229" s="296"/>
      <c r="T229" s="296"/>
      <c r="U229" s="296"/>
      <c r="V229" s="296"/>
      <c r="W229" s="296"/>
      <c r="X229" s="296"/>
      <c r="Y229" s="296"/>
      <c r="Z229" s="296"/>
      <c r="AA229" s="296"/>
    </row>
    <row r="230" spans="3:54" s="45" customFormat="1" outlineLevel="1" x14ac:dyDescent="0.25">
      <c r="C230" s="246">
        <v>3</v>
      </c>
      <c r="D230" s="216">
        <f>D120</f>
        <v>175.41797809148832</v>
      </c>
      <c r="E230" s="214">
        <f>E120</f>
        <v>5.8687411430013272</v>
      </c>
      <c r="F230" s="749">
        <v>25.097327362149457</v>
      </c>
      <c r="G230" s="214">
        <f>G120*(1-SUMPRODUCT(vector.drivers.matriz.IPTX.national,vector.drivers.matriz.IPTX))</f>
        <v>28.920765350751275</v>
      </c>
      <c r="H230" s="248">
        <v>0</v>
      </c>
      <c r="J230" s="311">
        <f>SUM(E230:H230)</f>
        <v>59.886833855902054</v>
      </c>
      <c r="L230" s="729"/>
      <c r="M230" s="731"/>
      <c r="N230" s="729"/>
      <c r="R230" s="296"/>
      <c r="S230" s="296"/>
      <c r="T230" s="296"/>
      <c r="U230" s="296"/>
      <c r="V230" s="296"/>
      <c r="W230" s="296"/>
      <c r="X230" s="296"/>
      <c r="Y230" s="296"/>
      <c r="Z230" s="296"/>
      <c r="AA230" s="296"/>
    </row>
    <row r="231" spans="3:54" s="45" customFormat="1" outlineLevel="1" x14ac:dyDescent="0.25">
      <c r="C231" s="246">
        <v>5</v>
      </c>
      <c r="D231" s="216">
        <f t="shared" ref="D231:D237" si="58">D121</f>
        <v>209.50802944955339</v>
      </c>
      <c r="E231" s="364">
        <f t="shared" ref="E231:E244" si="59">E121</f>
        <v>7.0092495968598119</v>
      </c>
      <c r="F231" s="749">
        <v>27.005649106318057</v>
      </c>
      <c r="G231" s="364">
        <f t="shared" ref="G231:G244" si="60">G121*(1-SUMPRODUCT(vector.drivers.matriz.IPTX.national,vector.drivers.matriz.IPTX))</f>
        <v>34.541115025557488</v>
      </c>
      <c r="H231" s="248">
        <v>0</v>
      </c>
      <c r="J231" s="311">
        <f t="shared" ref="J231:J237" si="61">SUM(E231:H231)</f>
        <v>68.556013728735365</v>
      </c>
      <c r="L231" s="729"/>
      <c r="M231" s="731"/>
      <c r="N231" s="729"/>
      <c r="R231" s="296"/>
      <c r="S231" s="296"/>
      <c r="T231" s="296"/>
      <c r="U231" s="296"/>
      <c r="V231" s="296"/>
      <c r="W231" s="296"/>
      <c r="X231" s="296"/>
      <c r="Y231" s="296"/>
      <c r="Z231" s="296"/>
      <c r="AA231" s="296"/>
    </row>
    <row r="232" spans="3:54" s="45" customFormat="1" outlineLevel="1" x14ac:dyDescent="0.25">
      <c r="C232" s="246">
        <v>10</v>
      </c>
      <c r="D232" s="216">
        <f t="shared" si="58"/>
        <v>266.59678512524778</v>
      </c>
      <c r="E232" s="214">
        <f t="shared" si="59"/>
        <v>8.9191970998572554</v>
      </c>
      <c r="F232" s="749">
        <v>30.179060236859137</v>
      </c>
      <c r="G232" s="214">
        <f t="shared" si="60"/>
        <v>43.953209071026592</v>
      </c>
      <c r="H232" s="248">
        <v>0</v>
      </c>
      <c r="J232" s="311">
        <f t="shared" si="61"/>
        <v>83.051466407742993</v>
      </c>
      <c r="L232" s="729"/>
      <c r="M232" s="731"/>
      <c r="N232" s="729"/>
      <c r="R232" s="296"/>
      <c r="S232" s="296"/>
      <c r="T232" s="296"/>
      <c r="U232" s="296"/>
      <c r="V232" s="296"/>
      <c r="W232" s="296"/>
      <c r="X232" s="296"/>
      <c r="Y232" s="296"/>
      <c r="Z232" s="296"/>
      <c r="AA232" s="296"/>
    </row>
    <row r="233" spans="3:54" s="45" customFormat="1" outlineLevel="1" x14ac:dyDescent="0.25">
      <c r="C233" s="246">
        <v>20</v>
      </c>
      <c r="D233" s="216">
        <f t="shared" si="58"/>
        <v>339.24163205511462</v>
      </c>
      <c r="E233" s="214">
        <f t="shared" si="59"/>
        <v>11.349585402372012</v>
      </c>
      <c r="F233" s="749">
        <v>34.18502234363072</v>
      </c>
      <c r="G233" s="214">
        <f t="shared" si="60"/>
        <v>55.930000702407654</v>
      </c>
      <c r="H233" s="248">
        <v>0</v>
      </c>
      <c r="J233" s="311">
        <f t="shared" si="61"/>
        <v>101.46460844841039</v>
      </c>
      <c r="L233" s="729"/>
      <c r="M233" s="731"/>
      <c r="N233" s="729"/>
      <c r="R233" s="296"/>
      <c r="S233" s="296"/>
      <c r="T233" s="296"/>
      <c r="U233" s="296"/>
      <c r="V233" s="296"/>
      <c r="W233" s="296"/>
      <c r="X233" s="296"/>
      <c r="Y233" s="296"/>
      <c r="Z233" s="296"/>
      <c r="AA233" s="296"/>
    </row>
    <row r="234" spans="3:54" s="45" customFormat="1" outlineLevel="1" x14ac:dyDescent="0.25">
      <c r="C234" s="246">
        <v>30</v>
      </c>
      <c r="D234" s="216">
        <f t="shared" si="58"/>
        <v>390.59614027223193</v>
      </c>
      <c r="E234" s="214">
        <f t="shared" si="59"/>
        <v>13.067689319264783</v>
      </c>
      <c r="F234" s="749">
        <v>36.999337919924173</v>
      </c>
      <c r="G234" s="214">
        <f t="shared" si="60"/>
        <v>64.39670233703643</v>
      </c>
      <c r="H234" s="248">
        <v>0</v>
      </c>
      <c r="J234" s="311">
        <f t="shared" si="61"/>
        <v>114.46372957622539</v>
      </c>
      <c r="L234" s="729"/>
      <c r="M234" s="731"/>
      <c r="N234" s="729"/>
      <c r="R234" s="296"/>
      <c r="S234" s="296"/>
      <c r="T234" s="296"/>
      <c r="U234" s="296"/>
      <c r="V234" s="296"/>
      <c r="W234" s="296"/>
      <c r="X234" s="296"/>
      <c r="Y234" s="296"/>
      <c r="Z234" s="296"/>
      <c r="AA234" s="296"/>
    </row>
    <row r="235" spans="3:54" s="45" customFormat="1" outlineLevel="1" x14ac:dyDescent="0.25">
      <c r="C235" s="246">
        <v>40</v>
      </c>
      <c r="D235" s="216">
        <f t="shared" si="58"/>
        <v>431.68144306522919</v>
      </c>
      <c r="E235" s="214">
        <f t="shared" si="59"/>
        <v>14.44222920107881</v>
      </c>
      <c r="F235" s="749">
        <v>39.241956897885487</v>
      </c>
      <c r="G235" s="214">
        <f t="shared" si="60"/>
        <v>71.1703432965801</v>
      </c>
      <c r="H235" s="248">
        <v>0</v>
      </c>
      <c r="J235" s="311">
        <f t="shared" si="61"/>
        <v>124.8545293955444</v>
      </c>
      <c r="L235" s="729"/>
      <c r="M235" s="731"/>
      <c r="N235" s="729"/>
      <c r="R235" s="296"/>
      <c r="S235" s="296"/>
      <c r="T235" s="296"/>
      <c r="U235" s="296"/>
      <c r="V235" s="296"/>
      <c r="W235" s="296"/>
      <c r="X235" s="296"/>
      <c r="Y235" s="296"/>
      <c r="Z235" s="296"/>
      <c r="AA235" s="296"/>
    </row>
    <row r="236" spans="3:54" s="45" customFormat="1" outlineLevel="1" x14ac:dyDescent="0.25">
      <c r="C236" s="246">
        <v>50</v>
      </c>
      <c r="D236" s="216">
        <f t="shared" si="58"/>
        <v>466.50308337471017</v>
      </c>
      <c r="E236" s="214">
        <f t="shared" si="59"/>
        <v>15.607213516679929</v>
      </c>
      <c r="F236" s="749">
        <v>41.137103969783496</v>
      </c>
      <c r="G236" s="214">
        <f t="shared" si="60"/>
        <v>76.911308387361899</v>
      </c>
      <c r="H236" s="248">
        <v>0</v>
      </c>
      <c r="J236" s="311">
        <f t="shared" si="61"/>
        <v>133.65562587382533</v>
      </c>
      <c r="L236" s="729"/>
      <c r="M236" s="731"/>
      <c r="N236" s="729"/>
      <c r="R236" s="296"/>
      <c r="S236" s="296"/>
      <c r="T236" s="296"/>
      <c r="U236" s="296"/>
      <c r="V236" s="296"/>
      <c r="W236" s="296"/>
      <c r="X236" s="296"/>
      <c r="Y236" s="296"/>
      <c r="Z236" s="296"/>
      <c r="AA236" s="296"/>
    </row>
    <row r="237" spans="3:54" s="296" customFormat="1" outlineLevel="1" x14ac:dyDescent="0.25">
      <c r="C237" s="246">
        <v>60</v>
      </c>
      <c r="D237" s="216">
        <f t="shared" si="58"/>
        <v>497.02951983508962</v>
      </c>
      <c r="E237" s="622">
        <f t="shared" si="59"/>
        <v>16.62849853862226</v>
      </c>
      <c r="F237" s="749">
        <v>42.794613988744786</v>
      </c>
      <c r="G237" s="622">
        <f t="shared" si="60"/>
        <v>81.944132932887143</v>
      </c>
      <c r="H237" s="622">
        <v>0</v>
      </c>
      <c r="I237" s="3"/>
      <c r="J237" s="623">
        <f t="shared" si="61"/>
        <v>141.3672454602542</v>
      </c>
      <c r="L237" s="732"/>
      <c r="M237" s="731"/>
      <c r="N237" s="732"/>
    </row>
    <row r="238" spans="3:54" s="354" customFormat="1" outlineLevel="1" x14ac:dyDescent="0.25">
      <c r="C238" s="246">
        <v>80</v>
      </c>
      <c r="D238" s="216">
        <f t="shared" ref="D238:D244" si="62">D128</f>
        <v>549.31013967237277</v>
      </c>
      <c r="E238" s="622">
        <f t="shared" si="59"/>
        <v>18.377586220277408</v>
      </c>
      <c r="F238" s="749">
        <v>45.62558869579702</v>
      </c>
      <c r="G238" s="622">
        <f t="shared" si="60"/>
        <v>90.563520495986992</v>
      </c>
      <c r="H238" s="248">
        <v>0</v>
      </c>
      <c r="I238" s="3"/>
      <c r="J238" s="623">
        <f t="shared" ref="J238:J244" si="63">SUM(E238:H238)</f>
        <v>154.56669541206142</v>
      </c>
      <c r="L238" s="732"/>
      <c r="M238" s="731"/>
      <c r="N238" s="732"/>
    </row>
    <row r="239" spans="3:54" s="45" customFormat="1" outlineLevel="1" x14ac:dyDescent="0.25">
      <c r="C239" s="246">
        <v>100</v>
      </c>
      <c r="D239" s="216">
        <f t="shared" si="62"/>
        <v>593.62031424508859</v>
      </c>
      <c r="E239" s="622">
        <f t="shared" si="59"/>
        <v>19.86001662677111</v>
      </c>
      <c r="F239" s="749">
        <v>48.017931523273077</v>
      </c>
      <c r="G239" s="622">
        <f t="shared" si="60"/>
        <v>97.868838772999567</v>
      </c>
      <c r="H239" s="248">
        <v>0</v>
      </c>
      <c r="I239" s="3"/>
      <c r="J239" s="623">
        <f t="shared" si="63"/>
        <v>165.74678692304377</v>
      </c>
      <c r="L239" s="729"/>
      <c r="M239" s="731"/>
      <c r="N239" s="729"/>
      <c r="R239" s="296"/>
      <c r="S239" s="296"/>
      <c r="T239" s="296"/>
      <c r="U239" s="296"/>
      <c r="V239" s="296"/>
      <c r="W239" s="296"/>
      <c r="X239" s="296"/>
      <c r="Y239" s="296"/>
      <c r="Z239" s="296"/>
      <c r="AA239" s="296"/>
    </row>
    <row r="240" spans="3:54" s="45" customFormat="1" outlineLevel="1" x14ac:dyDescent="0.25">
      <c r="C240" s="246">
        <v>150</v>
      </c>
      <c r="D240" s="216">
        <f t="shared" si="62"/>
        <v>683.4827498225543</v>
      </c>
      <c r="E240" s="622">
        <f t="shared" si="59"/>
        <v>22.866432380854921</v>
      </c>
      <c r="F240" s="749">
        <v>52.85193135787982</v>
      </c>
      <c r="G240" s="622">
        <f t="shared" si="60"/>
        <v>112.68425530817051</v>
      </c>
      <c r="H240" s="248">
        <v>0</v>
      </c>
      <c r="I240" s="3"/>
      <c r="J240" s="623">
        <f t="shared" si="63"/>
        <v>188.40261904690524</v>
      </c>
      <c r="L240" s="729"/>
      <c r="M240" s="731"/>
      <c r="N240" s="729"/>
      <c r="R240" s="296"/>
      <c r="S240" s="296"/>
      <c r="T240" s="296"/>
      <c r="U240" s="296"/>
      <c r="V240" s="296"/>
      <c r="W240" s="296"/>
      <c r="X240" s="296"/>
      <c r="Y240" s="296"/>
      <c r="Z240" s="296"/>
      <c r="AA240" s="296"/>
    </row>
    <row r="241" spans="3:54" s="45" customFormat="1" outlineLevel="1" x14ac:dyDescent="0.25">
      <c r="C241" s="246">
        <v>200</v>
      </c>
      <c r="D241" s="216">
        <f t="shared" si="62"/>
        <v>755.37566640559703</v>
      </c>
      <c r="E241" s="622">
        <f t="shared" si="59"/>
        <v>25.271664284857454</v>
      </c>
      <c r="F241" s="749">
        <v>56.703958422601801</v>
      </c>
      <c r="G241" s="622">
        <f t="shared" si="60"/>
        <v>124.53707788371588</v>
      </c>
      <c r="H241" s="248">
        <v>0</v>
      </c>
      <c r="I241" s="3"/>
      <c r="J241" s="623">
        <f t="shared" si="63"/>
        <v>206.51270059117513</v>
      </c>
      <c r="L241" s="729"/>
      <c r="M241" s="731"/>
      <c r="N241" s="729"/>
      <c r="R241" s="296"/>
      <c r="S241" s="296"/>
      <c r="T241" s="296"/>
      <c r="U241" s="296"/>
      <c r="V241" s="296"/>
      <c r="W241" s="296"/>
      <c r="X241" s="296"/>
      <c r="Y241" s="296"/>
      <c r="Z241" s="296"/>
      <c r="AA241" s="296"/>
    </row>
    <row r="242" spans="3:54" s="354" customFormat="1" outlineLevel="1" x14ac:dyDescent="0.25">
      <c r="C242" s="246">
        <v>300</v>
      </c>
      <c r="D242" s="216">
        <f t="shared" si="62"/>
        <v>869.72467962203609</v>
      </c>
      <c r="E242" s="622">
        <f t="shared" si="59"/>
        <v>29.097297015471408</v>
      </c>
      <c r="F242" s="749">
        <v>62.806168115889506</v>
      </c>
      <c r="G242" s="622">
        <f t="shared" si="60"/>
        <v>143.38954109930378</v>
      </c>
      <c r="H242" s="248"/>
      <c r="I242" s="3"/>
      <c r="J242" s="623">
        <f t="shared" si="63"/>
        <v>235.2930062306647</v>
      </c>
      <c r="L242" s="729"/>
      <c r="M242" s="731"/>
      <c r="N242" s="729"/>
    </row>
    <row r="243" spans="3:54" s="354" customFormat="1" outlineLevel="1" x14ac:dyDescent="0.25">
      <c r="C243" s="246">
        <v>350</v>
      </c>
      <c r="D243" s="216">
        <f t="shared" si="62"/>
        <v>917.60570045105248</v>
      </c>
      <c r="E243" s="622">
        <f t="shared" si="59"/>
        <v>30.699192784453519</v>
      </c>
      <c r="F243" s="749">
        <v>65.353208964755964</v>
      </c>
      <c r="G243" s="622">
        <f t="shared" si="60"/>
        <v>151.28357672333888</v>
      </c>
      <c r="H243" s="248">
        <v>0</v>
      </c>
      <c r="I243" s="3"/>
      <c r="J243" s="623">
        <f t="shared" si="63"/>
        <v>247.33597847254836</v>
      </c>
      <c r="L243" s="729"/>
      <c r="M243" s="731"/>
      <c r="N243" s="729"/>
    </row>
    <row r="244" spans="3:54" s="354" customFormat="1" ht="12" outlineLevel="1" thickBot="1" x14ac:dyDescent="0.3">
      <c r="C244" s="246">
        <v>400</v>
      </c>
      <c r="D244" s="216">
        <f t="shared" si="62"/>
        <v>961.20766709833185</v>
      </c>
      <c r="E244" s="622">
        <f t="shared" si="59"/>
        <v>32.157929559114116</v>
      </c>
      <c r="F244" s="749">
        <v>67.66878245130458</v>
      </c>
      <c r="G244" s="622">
        <f t="shared" si="60"/>
        <v>158.47213436125432</v>
      </c>
      <c r="H244" s="248">
        <v>0</v>
      </c>
      <c r="I244" s="3"/>
      <c r="J244" s="623">
        <f t="shared" si="63"/>
        <v>258.29884637167299</v>
      </c>
      <c r="L244" s="729"/>
      <c r="M244" s="731"/>
      <c r="N244" s="729"/>
    </row>
    <row r="245" spans="3:54" s="45" customFormat="1" x14ac:dyDescent="0.25">
      <c r="C245" s="42"/>
      <c r="D245" s="42"/>
      <c r="E245" s="42"/>
      <c r="F245" s="42"/>
      <c r="G245" s="42"/>
      <c r="H245" s="42"/>
      <c r="J245" s="42"/>
      <c r="L245" s="462"/>
      <c r="M245" s="354"/>
      <c r="R245" s="296"/>
      <c r="S245" s="296"/>
      <c r="T245" s="296"/>
      <c r="U245" s="296"/>
      <c r="V245" s="296"/>
      <c r="W245" s="296"/>
      <c r="X245" s="296"/>
      <c r="Y245" s="296"/>
      <c r="Z245" s="296"/>
      <c r="AA245" s="296"/>
    </row>
    <row r="246" spans="3:54" s="45" customFormat="1" x14ac:dyDescent="0.25">
      <c r="C246" s="102" t="s">
        <v>903</v>
      </c>
      <c r="D246" s="102"/>
      <c r="E246" s="41"/>
      <c r="F246" s="41"/>
      <c r="G246" s="41"/>
      <c r="H246" s="41"/>
      <c r="I246" s="41"/>
      <c r="J246" s="41"/>
      <c r="K246" s="41"/>
      <c r="L246" s="357"/>
      <c r="M246" s="357"/>
      <c r="N246" s="41"/>
      <c r="O246" s="41"/>
      <c r="P246" s="41"/>
      <c r="Q246" s="41"/>
      <c r="R246" s="41"/>
      <c r="S246" s="41"/>
      <c r="T246" s="41"/>
      <c r="U246" s="41"/>
      <c r="V246" s="41"/>
      <c r="W246" s="41"/>
      <c r="X246" s="41"/>
      <c r="Y246" s="41"/>
      <c r="Z246" s="41"/>
      <c r="AA246" s="41"/>
      <c r="AB246" s="41"/>
      <c r="AC246" s="41"/>
      <c r="AD246" s="41"/>
      <c r="AE246" s="41"/>
      <c r="AF246" s="41"/>
      <c r="AG246" s="41"/>
      <c r="AH246" s="41"/>
      <c r="AI246" s="41"/>
      <c r="AJ246" s="41"/>
      <c r="AK246" s="41"/>
      <c r="AL246" s="41"/>
      <c r="AM246" s="41"/>
      <c r="AN246" s="41"/>
      <c r="AO246" s="41"/>
      <c r="AP246" s="41"/>
      <c r="AQ246" s="41"/>
      <c r="AR246" s="41"/>
      <c r="AS246" s="41"/>
      <c r="AT246" s="41"/>
      <c r="AU246" s="41"/>
      <c r="AV246" s="41"/>
      <c r="AW246" s="41"/>
      <c r="AX246" s="41"/>
      <c r="AY246" s="41"/>
      <c r="AZ246" s="41"/>
      <c r="BA246" s="41"/>
      <c r="BB246" s="41"/>
    </row>
    <row r="247" spans="3:54" s="45" customFormat="1" outlineLevel="1" x14ac:dyDescent="0.25">
      <c r="L247" s="354"/>
      <c r="M247" s="354"/>
    </row>
    <row r="248" spans="3:54" s="45" customFormat="1" outlineLevel="1" x14ac:dyDescent="0.25">
      <c r="E248" s="104"/>
      <c r="F248" s="104"/>
      <c r="G248" s="104"/>
      <c r="H248" s="296"/>
      <c r="L248" s="414"/>
      <c r="M248" s="414"/>
      <c r="N248" s="414"/>
    </row>
    <row r="249" spans="3:54" s="45" customFormat="1" ht="23" outlineLevel="1" x14ac:dyDescent="0.25">
      <c r="C249" s="237" t="s">
        <v>704</v>
      </c>
      <c r="D249" s="308" t="s">
        <v>747</v>
      </c>
      <c r="E249" s="247" t="s">
        <v>922</v>
      </c>
      <c r="F249" s="247" t="s">
        <v>923</v>
      </c>
      <c r="G249" s="309" t="s">
        <v>924</v>
      </c>
      <c r="H249" s="237" t="s">
        <v>925</v>
      </c>
      <c r="J249" s="237" t="s">
        <v>901</v>
      </c>
      <c r="L249" s="633"/>
      <c r="M249" s="414"/>
      <c r="N249" s="633"/>
    </row>
    <row r="250" spans="3:54" s="45" customFormat="1" outlineLevel="1" x14ac:dyDescent="0.25">
      <c r="C250" s="246">
        <v>3</v>
      </c>
      <c r="D250" s="216">
        <f>D120</f>
        <v>175.41797809148832</v>
      </c>
      <c r="E250" s="214">
        <f>E120</f>
        <v>5.8687411430013272</v>
      </c>
      <c r="F250" s="749">
        <v>21.084225016251025</v>
      </c>
      <c r="G250" s="214">
        <f>G120*(1-SUMPRODUCT(vector.drivers.matriz.IPTX.regional,vector.drivers.matriz.IPTX))</f>
        <v>20.317849697035005</v>
      </c>
      <c r="H250" s="248">
        <v>0</v>
      </c>
      <c r="J250" s="311">
        <f t="shared" ref="J250:J257" si="64">SUM(E250:H250)</f>
        <v>47.270815856287356</v>
      </c>
      <c r="L250" s="729"/>
      <c r="M250" s="414"/>
      <c r="N250" s="729"/>
    </row>
    <row r="251" spans="3:54" s="45" customFormat="1" outlineLevel="1" x14ac:dyDescent="0.25">
      <c r="C251" s="246">
        <v>5</v>
      </c>
      <c r="D251" s="216">
        <f t="shared" ref="D251:D257" si="65">D121</f>
        <v>209.50802944955339</v>
      </c>
      <c r="E251" s="364">
        <f t="shared" ref="E251:E264" si="66">E121</f>
        <v>7.0092495968598119</v>
      </c>
      <c r="F251" s="749">
        <v>22.240826021323748</v>
      </c>
      <c r="G251" s="364">
        <f t="shared" ref="G251:G264" si="67">G121*(1-SUMPRODUCT(vector.drivers.matriz.IPTX.regional,vector.drivers.matriz.IPTX))</f>
        <v>24.266342019162497</v>
      </c>
      <c r="H251" s="248">
        <v>0</v>
      </c>
      <c r="J251" s="311">
        <f t="shared" si="64"/>
        <v>53.516417637346052</v>
      </c>
      <c r="L251" s="729"/>
      <c r="M251" s="414"/>
      <c r="N251" s="729"/>
    </row>
    <row r="252" spans="3:54" s="45" customFormat="1" outlineLevel="1" x14ac:dyDescent="0.25">
      <c r="C252" s="246">
        <v>10</v>
      </c>
      <c r="D252" s="216">
        <f t="shared" si="65"/>
        <v>266.59678512524778</v>
      </c>
      <c r="E252" s="214">
        <f t="shared" si="66"/>
        <v>8.9191970998572554</v>
      </c>
      <c r="F252" s="749">
        <v>24.164175956578955</v>
      </c>
      <c r="G252" s="214">
        <f t="shared" si="67"/>
        <v>30.878667447999455</v>
      </c>
      <c r="H252" s="248">
        <v>0</v>
      </c>
      <c r="J252" s="311">
        <f t="shared" si="64"/>
        <v>63.962040504435663</v>
      </c>
      <c r="L252" s="729"/>
      <c r="M252" s="414"/>
      <c r="N252" s="729"/>
    </row>
    <row r="253" spans="3:54" s="45" customFormat="1" outlineLevel="1" x14ac:dyDescent="0.25">
      <c r="C253" s="246">
        <v>20</v>
      </c>
      <c r="D253" s="216">
        <f t="shared" si="65"/>
        <v>339.24163205511462</v>
      </c>
      <c r="E253" s="214">
        <f t="shared" si="66"/>
        <v>11.349585402372012</v>
      </c>
      <c r="F253" s="749">
        <v>26.592120726968737</v>
      </c>
      <c r="G253" s="214">
        <f t="shared" si="67"/>
        <v>39.292782678625116</v>
      </c>
      <c r="H253" s="248">
        <v>0</v>
      </c>
      <c r="J253" s="311">
        <f t="shared" si="64"/>
        <v>77.234488807965874</v>
      </c>
      <c r="L253" s="729"/>
      <c r="M253" s="414"/>
      <c r="N253" s="729"/>
    </row>
    <row r="254" spans="3:54" s="45" customFormat="1" outlineLevel="1" x14ac:dyDescent="0.25">
      <c r="C254" s="246">
        <v>30</v>
      </c>
      <c r="D254" s="216">
        <f t="shared" si="65"/>
        <v>390.59614027223193</v>
      </c>
      <c r="E254" s="214">
        <f t="shared" si="66"/>
        <v>13.067689319264783</v>
      </c>
      <c r="F254" s="749">
        <v>28.297829019650248</v>
      </c>
      <c r="G254" s="214">
        <f t="shared" si="67"/>
        <v>45.240936856279312</v>
      </c>
      <c r="H254" s="248">
        <v>0</v>
      </c>
      <c r="J254" s="311">
        <f t="shared" si="64"/>
        <v>86.606455195194343</v>
      </c>
      <c r="L254" s="729"/>
      <c r="M254" s="414"/>
      <c r="N254" s="729"/>
    </row>
    <row r="255" spans="3:54" s="45" customFormat="1" outlineLevel="1" x14ac:dyDescent="0.25">
      <c r="C255" s="246">
        <v>40</v>
      </c>
      <c r="D255" s="216">
        <f t="shared" si="65"/>
        <v>431.68144306522919</v>
      </c>
      <c r="E255" s="214">
        <f t="shared" si="66"/>
        <v>14.44222920107881</v>
      </c>
      <c r="F255" s="749">
        <v>29.657041831552291</v>
      </c>
      <c r="G255" s="214">
        <f t="shared" si="67"/>
        <v>49.999656663606714</v>
      </c>
      <c r="H255" s="248">
        <v>0</v>
      </c>
      <c r="J255" s="311">
        <f t="shared" si="64"/>
        <v>94.098927696237809</v>
      </c>
      <c r="L255" s="729"/>
      <c r="M255" s="414"/>
      <c r="N255" s="729"/>
    </row>
    <row r="256" spans="3:54" s="45" customFormat="1" outlineLevel="1" x14ac:dyDescent="0.25">
      <c r="C256" s="246">
        <v>50</v>
      </c>
      <c r="D256" s="216">
        <f t="shared" si="65"/>
        <v>466.50308337471017</v>
      </c>
      <c r="E256" s="214">
        <f t="shared" si="66"/>
        <v>15.607213516679929</v>
      </c>
      <c r="F256" s="749">
        <v>30.805657894234542</v>
      </c>
      <c r="G256" s="214">
        <f t="shared" si="67"/>
        <v>54.032885536209818</v>
      </c>
      <c r="H256" s="248">
        <v>0</v>
      </c>
      <c r="J256" s="311">
        <f t="shared" si="64"/>
        <v>100.44575694712429</v>
      </c>
      <c r="L256" s="729"/>
      <c r="M256" s="414"/>
      <c r="N256" s="729"/>
    </row>
    <row r="257" spans="3:54" s="296" customFormat="1" outlineLevel="1" x14ac:dyDescent="0.25">
      <c r="C257" s="246">
        <v>60</v>
      </c>
      <c r="D257" s="216">
        <f t="shared" si="65"/>
        <v>497.02951983508962</v>
      </c>
      <c r="E257" s="622">
        <f t="shared" si="66"/>
        <v>16.62849853862226</v>
      </c>
      <c r="F257" s="749">
        <v>31.81024622411492</v>
      </c>
      <c r="G257" s="622">
        <f t="shared" si="67"/>
        <v>57.568620895470438</v>
      </c>
      <c r="H257" s="248">
        <v>0</v>
      </c>
      <c r="I257" s="3"/>
      <c r="J257" s="623">
        <f t="shared" si="64"/>
        <v>106.00736565820762</v>
      </c>
      <c r="L257" s="728"/>
      <c r="M257" s="414"/>
      <c r="N257" s="728"/>
    </row>
    <row r="258" spans="3:54" s="354" customFormat="1" outlineLevel="1" x14ac:dyDescent="0.25">
      <c r="C258" s="246">
        <v>80</v>
      </c>
      <c r="D258" s="216">
        <f t="shared" ref="D258:D264" si="68">D128</f>
        <v>549.31013967237277</v>
      </c>
      <c r="E258" s="622">
        <f t="shared" si="66"/>
        <v>18.377586220277408</v>
      </c>
      <c r="F258" s="749">
        <v>33.526051329578721</v>
      </c>
      <c r="G258" s="622">
        <f t="shared" si="67"/>
        <v>63.624042280887068</v>
      </c>
      <c r="H258" s="248">
        <v>0</v>
      </c>
      <c r="I258" s="3"/>
      <c r="J258" s="623">
        <f t="shared" ref="J258:J264" si="69">SUM(E258:H258)</f>
        <v>115.5276798307432</v>
      </c>
      <c r="L258" s="728"/>
      <c r="M258" s="414"/>
      <c r="N258" s="728"/>
    </row>
    <row r="259" spans="3:54" s="45" customFormat="1" outlineLevel="1" x14ac:dyDescent="0.25">
      <c r="C259" s="246">
        <v>100</v>
      </c>
      <c r="D259" s="216">
        <f t="shared" si="68"/>
        <v>593.62031424508859</v>
      </c>
      <c r="E259" s="622">
        <f t="shared" si="66"/>
        <v>19.86001662677111</v>
      </c>
      <c r="F259" s="749">
        <v>34.976009192917331</v>
      </c>
      <c r="G259" s="622">
        <f t="shared" si="67"/>
        <v>68.756284008974276</v>
      </c>
      <c r="H259" s="248">
        <v>0</v>
      </c>
      <c r="I259" s="3"/>
      <c r="J259" s="623">
        <f t="shared" si="69"/>
        <v>123.59230982866272</v>
      </c>
      <c r="L259" s="729"/>
      <c r="M259" s="414"/>
      <c r="N259" s="729"/>
    </row>
    <row r="260" spans="3:54" s="45" customFormat="1" outlineLevel="1" x14ac:dyDescent="0.25">
      <c r="C260" s="246">
        <v>150</v>
      </c>
      <c r="D260" s="216">
        <f t="shared" si="68"/>
        <v>683.4827498225543</v>
      </c>
      <c r="E260" s="622">
        <f t="shared" si="66"/>
        <v>22.866432380854921</v>
      </c>
      <c r="F260" s="749">
        <v>37.90581339617205</v>
      </c>
      <c r="G260" s="622">
        <f t="shared" si="67"/>
        <v>79.164632567867116</v>
      </c>
      <c r="H260" s="248">
        <v>0</v>
      </c>
      <c r="I260" s="3"/>
      <c r="J260" s="623">
        <f t="shared" si="69"/>
        <v>139.93687834489407</v>
      </c>
      <c r="L260" s="729"/>
      <c r="M260" s="414"/>
      <c r="N260" s="729"/>
    </row>
    <row r="261" spans="3:54" s="45" customFormat="1" outlineLevel="1" x14ac:dyDescent="0.25">
      <c r="C261" s="246">
        <v>200</v>
      </c>
      <c r="D261" s="216">
        <f t="shared" si="68"/>
        <v>755.37566640559703</v>
      </c>
      <c r="E261" s="622">
        <f t="shared" si="66"/>
        <v>25.271664284857454</v>
      </c>
      <c r="F261" s="749">
        <v>40.240460783720316</v>
      </c>
      <c r="G261" s="622">
        <f t="shared" si="67"/>
        <v>87.491655198659913</v>
      </c>
      <c r="H261" s="248">
        <v>0</v>
      </c>
      <c r="I261" s="3"/>
      <c r="J261" s="623">
        <f t="shared" si="69"/>
        <v>153.00378026723769</v>
      </c>
      <c r="L261" s="729"/>
      <c r="M261" s="414"/>
      <c r="N261" s="729"/>
    </row>
    <row r="262" spans="3:54" s="354" customFormat="1" outlineLevel="1" x14ac:dyDescent="0.25">
      <c r="C262" s="246">
        <v>300</v>
      </c>
      <c r="D262" s="216">
        <f t="shared" si="68"/>
        <v>869.72467962203609</v>
      </c>
      <c r="E262" s="622">
        <f t="shared" si="66"/>
        <v>29.097297015471408</v>
      </c>
      <c r="F262" s="749">
        <v>43.938905181782737</v>
      </c>
      <c r="G262" s="622">
        <f t="shared" si="67"/>
        <v>100.73617032084516</v>
      </c>
      <c r="H262" s="248"/>
      <c r="I262" s="3"/>
      <c r="J262" s="623">
        <f t="shared" si="69"/>
        <v>173.7723725180993</v>
      </c>
      <c r="L262" s="729"/>
      <c r="M262" s="414"/>
      <c r="N262" s="729"/>
    </row>
    <row r="263" spans="3:54" s="354" customFormat="1" outlineLevel="1" x14ac:dyDescent="0.25">
      <c r="C263" s="246">
        <v>350</v>
      </c>
      <c r="D263" s="216">
        <f t="shared" si="68"/>
        <v>917.60570045105248</v>
      </c>
      <c r="E263" s="622">
        <f t="shared" si="66"/>
        <v>30.699192784453519</v>
      </c>
      <c r="F263" s="749">
        <v>45.48262285662571</v>
      </c>
      <c r="G263" s="622">
        <f t="shared" si="67"/>
        <v>106.28200658648254</v>
      </c>
      <c r="H263" s="248">
        <v>0</v>
      </c>
      <c r="I263" s="3"/>
      <c r="J263" s="623">
        <f t="shared" si="69"/>
        <v>182.46382222756176</v>
      </c>
      <c r="L263" s="729"/>
      <c r="M263" s="414"/>
      <c r="N263" s="729"/>
    </row>
    <row r="264" spans="3:54" s="354" customFormat="1" ht="12" outlineLevel="1" thickBot="1" x14ac:dyDescent="0.3">
      <c r="C264" s="246">
        <v>400</v>
      </c>
      <c r="D264" s="216">
        <f t="shared" si="68"/>
        <v>961.20766709833185</v>
      </c>
      <c r="E264" s="622">
        <f t="shared" si="66"/>
        <v>32.157929559114116</v>
      </c>
      <c r="F264" s="749">
        <v>46.88605214209386</v>
      </c>
      <c r="G264" s="622">
        <f t="shared" si="67"/>
        <v>111.33221987974328</v>
      </c>
      <c r="H264" s="248">
        <v>0</v>
      </c>
      <c r="I264" s="3"/>
      <c r="J264" s="623">
        <f t="shared" si="69"/>
        <v>190.37620158095126</v>
      </c>
      <c r="L264" s="729"/>
      <c r="M264" s="414"/>
      <c r="N264" s="729"/>
    </row>
    <row r="265" spans="3:54" s="45" customFormat="1" x14ac:dyDescent="0.25">
      <c r="C265" s="42"/>
      <c r="D265" s="42"/>
      <c r="E265" s="42"/>
      <c r="F265" s="42"/>
      <c r="G265" s="42"/>
      <c r="H265" s="42"/>
      <c r="J265" s="42"/>
      <c r="L265" s="462"/>
      <c r="M265" s="354"/>
    </row>
    <row r="266" spans="3:54" s="45" customFormat="1" x14ac:dyDescent="0.25">
      <c r="C266" s="102" t="s">
        <v>904</v>
      </c>
      <c r="D266" s="102"/>
      <c r="E266" s="41"/>
      <c r="F266" s="41"/>
      <c r="G266" s="41"/>
      <c r="H266" s="41"/>
      <c r="I266" s="41"/>
      <c r="J266" s="41"/>
      <c r="K266" s="41"/>
      <c r="L266" s="357"/>
      <c r="M266" s="357"/>
      <c r="N266" s="41"/>
      <c r="O266" s="41"/>
      <c r="P266" s="41"/>
      <c r="Q266" s="41"/>
      <c r="R266" s="41"/>
      <c r="S266" s="41"/>
      <c r="T266" s="41"/>
      <c r="U266" s="41"/>
      <c r="V266" s="41"/>
      <c r="W266" s="41"/>
      <c r="X266" s="41"/>
      <c r="Y266" s="41"/>
      <c r="Z266" s="41"/>
      <c r="AA266" s="41"/>
      <c r="AB266" s="41"/>
      <c r="AC266" s="41"/>
      <c r="AD266" s="41"/>
      <c r="AE266" s="41"/>
      <c r="AF266" s="41"/>
      <c r="AG266" s="41"/>
      <c r="AH266" s="41"/>
      <c r="AI266" s="41"/>
      <c r="AJ266" s="41"/>
      <c r="AK266" s="41"/>
      <c r="AL266" s="41"/>
      <c r="AM266" s="41"/>
      <c r="AN266" s="41"/>
      <c r="AO266" s="41"/>
      <c r="AP266" s="41"/>
      <c r="AQ266" s="41"/>
      <c r="AR266" s="41"/>
      <c r="AS266" s="41"/>
      <c r="AT266" s="41"/>
      <c r="AU266" s="41"/>
      <c r="AV266" s="41"/>
      <c r="AW266" s="41"/>
      <c r="AX266" s="41"/>
      <c r="AY266" s="41"/>
      <c r="AZ266" s="41"/>
      <c r="BA266" s="41"/>
      <c r="BB266" s="41"/>
    </row>
    <row r="267" spans="3:54" s="45" customFormat="1" outlineLevel="1" x14ac:dyDescent="0.25">
      <c r="L267" s="414"/>
      <c r="M267" s="414"/>
      <c r="N267" s="414"/>
      <c r="O267" s="414"/>
    </row>
    <row r="268" spans="3:54" s="45" customFormat="1" outlineLevel="1" x14ac:dyDescent="0.25">
      <c r="E268" s="104"/>
      <c r="F268" s="104"/>
      <c r="G268" s="104"/>
      <c r="H268" s="296"/>
      <c r="L268" s="414"/>
      <c r="M268" s="414"/>
      <c r="N268" s="414"/>
      <c r="O268" s="414"/>
    </row>
    <row r="269" spans="3:54" s="45" customFormat="1" ht="23" outlineLevel="1" x14ac:dyDescent="0.25">
      <c r="C269" s="237" t="s">
        <v>704</v>
      </c>
      <c r="D269" s="308" t="s">
        <v>747</v>
      </c>
      <c r="E269" s="247" t="s">
        <v>922</v>
      </c>
      <c r="F269" s="247" t="s">
        <v>923</v>
      </c>
      <c r="G269" s="309" t="s">
        <v>924</v>
      </c>
      <c r="H269" s="237" t="s">
        <v>925</v>
      </c>
      <c r="J269" s="237" t="s">
        <v>901</v>
      </c>
      <c r="L269" s="633"/>
      <c r="M269" s="414"/>
      <c r="N269" s="633"/>
      <c r="O269" s="414"/>
    </row>
    <row r="270" spans="3:54" s="45" customFormat="1" outlineLevel="1" x14ac:dyDescent="0.25">
      <c r="C270" s="246">
        <v>3</v>
      </c>
      <c r="D270" s="216">
        <f>D120</f>
        <v>175.41797809148832</v>
      </c>
      <c r="E270" s="214">
        <f>E120</f>
        <v>5.8687411430013272</v>
      </c>
      <c r="F270" s="749">
        <v>17.781615656829441</v>
      </c>
      <c r="G270" s="214">
        <f>G120*(1-SUMPRODUCT(vector.drivers.matriz.IPTX.local,vector.drivers.matriz.IPTX))</f>
        <v>9.5791993547063434</v>
      </c>
      <c r="H270" s="248">
        <v>0</v>
      </c>
      <c r="J270" s="311">
        <f t="shared" ref="J270:J276" si="70">SUM(E270:H270)</f>
        <v>33.229556154537107</v>
      </c>
      <c r="L270" s="729"/>
      <c r="M270" s="414"/>
      <c r="N270" s="729"/>
      <c r="O270" s="414"/>
    </row>
    <row r="271" spans="3:54" s="45" customFormat="1" outlineLevel="1" x14ac:dyDescent="0.25">
      <c r="C271" s="246">
        <v>5</v>
      </c>
      <c r="D271" s="216">
        <f t="shared" ref="D271:D277" si="71">D121</f>
        <v>209.50802944955339</v>
      </c>
      <c r="E271" s="364">
        <f t="shared" ref="E271:E284" si="72">E121</f>
        <v>7.0092495968598119</v>
      </c>
      <c r="F271" s="749">
        <v>18.319583062600433</v>
      </c>
      <c r="G271" s="364">
        <f t="shared" ref="G271:G284" si="73">G121*(1-SUMPRODUCT(vector.drivers.matriz.IPTX.local,vector.drivers.matriz.IPTX))</f>
        <v>11.440783905639716</v>
      </c>
      <c r="H271" s="248">
        <v>0</v>
      </c>
      <c r="J271" s="311">
        <f t="shared" si="70"/>
        <v>36.769616565099966</v>
      </c>
      <c r="L271" s="729"/>
      <c r="M271" s="414"/>
      <c r="N271" s="729"/>
      <c r="O271" s="414"/>
    </row>
    <row r="272" spans="3:54" s="45" customFormat="1" outlineLevel="1" x14ac:dyDescent="0.25">
      <c r="C272" s="246">
        <v>10</v>
      </c>
      <c r="D272" s="216">
        <f t="shared" si="71"/>
        <v>266.59678512524778</v>
      </c>
      <c r="E272" s="214">
        <f t="shared" si="72"/>
        <v>8.9191970998572554</v>
      </c>
      <c r="F272" s="749">
        <v>19.214186794156067</v>
      </c>
      <c r="G272" s="214">
        <f t="shared" si="73"/>
        <v>14.558278346513873</v>
      </c>
      <c r="H272" s="248">
        <v>0</v>
      </c>
      <c r="J272" s="311">
        <f t="shared" si="70"/>
        <v>42.691662240527194</v>
      </c>
      <c r="L272" s="729"/>
      <c r="M272" s="414"/>
      <c r="N272" s="729"/>
      <c r="O272" s="414"/>
    </row>
    <row r="273" spans="2:16384" s="45" customFormat="1" outlineLevel="1" x14ac:dyDescent="0.25">
      <c r="C273" s="246">
        <v>20</v>
      </c>
      <c r="D273" s="216">
        <f t="shared" si="71"/>
        <v>339.24163205511462</v>
      </c>
      <c r="E273" s="214">
        <f t="shared" si="72"/>
        <v>11.349585402372012</v>
      </c>
      <c r="F273" s="749">
        <v>20.343491665717817</v>
      </c>
      <c r="G273" s="214">
        <f t="shared" si="73"/>
        <v>18.525257549012661</v>
      </c>
      <c r="H273" s="248">
        <v>0</v>
      </c>
      <c r="J273" s="311">
        <f t="shared" si="70"/>
        <v>50.218334617102485</v>
      </c>
      <c r="L273" s="729"/>
      <c r="M273" s="414"/>
      <c r="N273" s="729"/>
      <c r="O273" s="414"/>
    </row>
    <row r="274" spans="2:16384" s="45" customFormat="1" outlineLevel="1" x14ac:dyDescent="0.25">
      <c r="C274" s="246">
        <v>30</v>
      </c>
      <c r="D274" s="216">
        <f t="shared" si="71"/>
        <v>390.59614027223193</v>
      </c>
      <c r="E274" s="214">
        <f t="shared" si="72"/>
        <v>13.067689319264783</v>
      </c>
      <c r="F274" s="749">
        <v>21.136864195390007</v>
      </c>
      <c r="G274" s="214">
        <f t="shared" si="73"/>
        <v>21.329617041276933</v>
      </c>
      <c r="H274" s="248">
        <v>0</v>
      </c>
      <c r="J274" s="311">
        <f t="shared" si="70"/>
        <v>55.534170555931723</v>
      </c>
      <c r="L274" s="729"/>
      <c r="M274" s="414"/>
      <c r="N274" s="729"/>
      <c r="O274" s="414"/>
    </row>
    <row r="275" spans="2:16384" s="45" customFormat="1" outlineLevel="1" x14ac:dyDescent="0.25">
      <c r="C275" s="246">
        <v>40</v>
      </c>
      <c r="D275" s="216">
        <f t="shared" si="71"/>
        <v>431.68144306522919</v>
      </c>
      <c r="E275" s="214">
        <f t="shared" si="72"/>
        <v>14.44222920107881</v>
      </c>
      <c r="F275" s="749">
        <v>21.769072006988498</v>
      </c>
      <c r="G275" s="214">
        <f t="shared" si="73"/>
        <v>23.5731972619846</v>
      </c>
      <c r="H275" s="248">
        <v>0</v>
      </c>
      <c r="J275" s="311">
        <f t="shared" si="70"/>
        <v>59.784498470051915</v>
      </c>
      <c r="L275" s="729"/>
      <c r="M275" s="414"/>
      <c r="N275" s="729"/>
      <c r="O275" s="414"/>
    </row>
    <row r="276" spans="2:16384" s="45" customFormat="1" outlineLevel="1" x14ac:dyDescent="0.25">
      <c r="C276" s="246">
        <v>50</v>
      </c>
      <c r="D276" s="216">
        <f t="shared" si="71"/>
        <v>466.50308337471017</v>
      </c>
      <c r="E276" s="214">
        <f t="shared" si="72"/>
        <v>15.607213516679929</v>
      </c>
      <c r="F276" s="749">
        <v>22.303325393210663</v>
      </c>
      <c r="G276" s="214">
        <f t="shared" si="73"/>
        <v>25.474732315640438</v>
      </c>
      <c r="H276" s="248">
        <v>0</v>
      </c>
      <c r="J276" s="311">
        <f t="shared" si="70"/>
        <v>63.385271225531028</v>
      </c>
      <c r="L276" s="729"/>
      <c r="M276" s="414"/>
      <c r="N276" s="729"/>
      <c r="O276" s="414"/>
    </row>
    <row r="277" spans="2:16384" s="296" customFormat="1" outlineLevel="1" x14ac:dyDescent="0.25">
      <c r="C277" s="246">
        <v>60</v>
      </c>
      <c r="D277" s="216">
        <f t="shared" si="71"/>
        <v>497.02951983508962</v>
      </c>
      <c r="E277" s="622">
        <f t="shared" si="72"/>
        <v>16.62849853862226</v>
      </c>
      <c r="F277" s="749">
        <v>22.77058746139431</v>
      </c>
      <c r="G277" s="622">
        <f t="shared" si="73"/>
        <v>27.141715504160842</v>
      </c>
      <c r="H277" s="248">
        <v>0</v>
      </c>
      <c r="I277" s="3"/>
      <c r="J277" s="623">
        <f>SUM(E277:H277)</f>
        <v>66.540801504177409</v>
      </c>
      <c r="L277" s="728"/>
      <c r="M277" s="414"/>
      <c r="N277" s="728"/>
      <c r="O277" s="414"/>
    </row>
    <row r="278" spans="2:16384" s="354" customFormat="1" outlineLevel="1" x14ac:dyDescent="0.25">
      <c r="C278" s="246">
        <v>80</v>
      </c>
      <c r="D278" s="216">
        <f t="shared" ref="D278:D284" si="74">D128</f>
        <v>549.31013967237277</v>
      </c>
      <c r="E278" s="622">
        <f t="shared" si="72"/>
        <v>18.377586220277408</v>
      </c>
      <c r="F278" s="749">
        <v>23.568656300472441</v>
      </c>
      <c r="G278" s="622">
        <f t="shared" si="73"/>
        <v>29.996647964662447</v>
      </c>
      <c r="H278" s="248">
        <v>0</v>
      </c>
      <c r="I278" s="3"/>
      <c r="J278" s="623">
        <f t="shared" ref="J278:J284" si="75">SUM(E278:H278)</f>
        <v>71.942890485412292</v>
      </c>
      <c r="L278" s="728"/>
      <c r="M278" s="414"/>
      <c r="N278" s="728"/>
      <c r="O278" s="414"/>
    </row>
    <row r="279" spans="2:16384" s="45" customFormat="1" outlineLevel="1" x14ac:dyDescent="0.25">
      <c r="C279" s="246">
        <v>100</v>
      </c>
      <c r="D279" s="216">
        <f t="shared" si="74"/>
        <v>593.62031424508859</v>
      </c>
      <c r="E279" s="622">
        <f t="shared" si="72"/>
        <v>19.86001662677111</v>
      </c>
      <c r="F279" s="749">
        <v>24.24307216799841</v>
      </c>
      <c r="G279" s="622">
        <f t="shared" si="73"/>
        <v>32.416331513018662</v>
      </c>
      <c r="H279" s="248">
        <v>0</v>
      </c>
      <c r="I279" s="3"/>
      <c r="J279" s="623">
        <f t="shared" si="75"/>
        <v>76.519420307788181</v>
      </c>
      <c r="L279" s="729"/>
      <c r="M279" s="414"/>
      <c r="N279" s="729"/>
      <c r="O279" s="414"/>
    </row>
    <row r="280" spans="2:16384" s="45" customFormat="1" outlineLevel="1" x14ac:dyDescent="0.25">
      <c r="C280" s="246">
        <v>150</v>
      </c>
      <c r="D280" s="216">
        <f t="shared" si="74"/>
        <v>683.4827498225543</v>
      </c>
      <c r="E280" s="622">
        <f t="shared" si="72"/>
        <v>22.866432380854921</v>
      </c>
      <c r="F280" s="749">
        <v>25.605805867631325</v>
      </c>
      <c r="G280" s="622">
        <f t="shared" si="73"/>
        <v>37.323526284395221</v>
      </c>
      <c r="H280" s="248">
        <v>0</v>
      </c>
      <c r="I280" s="3"/>
      <c r="J280" s="623">
        <f t="shared" si="75"/>
        <v>85.795764532881464</v>
      </c>
      <c r="L280" s="729"/>
      <c r="M280" s="414"/>
      <c r="N280" s="729"/>
      <c r="O280" s="414"/>
    </row>
    <row r="281" spans="2:16384" s="45" customFormat="1" outlineLevel="1" x14ac:dyDescent="0.25">
      <c r="C281" s="246">
        <v>200</v>
      </c>
      <c r="D281" s="216">
        <f t="shared" si="74"/>
        <v>755.37566640559703</v>
      </c>
      <c r="E281" s="622">
        <f t="shared" si="72"/>
        <v>25.271664284857454</v>
      </c>
      <c r="F281" s="749">
        <v>26.691715522698928</v>
      </c>
      <c r="G281" s="622">
        <f t="shared" si="73"/>
        <v>41.249444184218838</v>
      </c>
      <c r="H281" s="248">
        <v>0</v>
      </c>
      <c r="I281" s="3"/>
      <c r="J281" s="623">
        <f t="shared" si="75"/>
        <v>93.212823991775224</v>
      </c>
      <c r="L281" s="729"/>
      <c r="M281" s="414"/>
      <c r="N281" s="729"/>
      <c r="O281" s="414"/>
    </row>
    <row r="282" spans="2:16384" s="354" customFormat="1" outlineLevel="1" x14ac:dyDescent="0.25">
      <c r="C282" s="246">
        <v>300</v>
      </c>
      <c r="D282" s="216">
        <f t="shared" si="74"/>
        <v>869.72467962203609</v>
      </c>
      <c r="E282" s="622">
        <f t="shared" si="72"/>
        <v>29.097297015471408</v>
      </c>
      <c r="F282" s="749">
        <v>28.411965228074905</v>
      </c>
      <c r="G282" s="622">
        <f t="shared" si="73"/>
        <v>47.493798414792259</v>
      </c>
      <c r="H282" s="248"/>
      <c r="I282" s="3"/>
      <c r="J282" s="623">
        <f t="shared" si="75"/>
        <v>105.00306065833857</v>
      </c>
      <c r="L282" s="729"/>
      <c r="M282" s="414"/>
      <c r="N282" s="729"/>
      <c r="O282" s="414"/>
    </row>
    <row r="283" spans="2:16384" s="354" customFormat="1" outlineLevel="1" x14ac:dyDescent="0.25">
      <c r="C283" s="246">
        <v>350</v>
      </c>
      <c r="D283" s="216">
        <f t="shared" si="74"/>
        <v>917.60570045105248</v>
      </c>
      <c r="E283" s="622">
        <f t="shared" si="72"/>
        <v>30.699192784453519</v>
      </c>
      <c r="F283" s="749">
        <v>29.129991400571519</v>
      </c>
      <c r="G283" s="622">
        <f t="shared" si="73"/>
        <v>50.108478214537648</v>
      </c>
      <c r="H283" s="248">
        <v>0</v>
      </c>
      <c r="I283" s="3"/>
      <c r="J283" s="623">
        <f t="shared" si="75"/>
        <v>109.9376623995627</v>
      </c>
      <c r="L283" s="729"/>
      <c r="M283" s="414"/>
      <c r="N283" s="729"/>
      <c r="O283" s="414"/>
    </row>
    <row r="284" spans="2:16384" s="354" customFormat="1" ht="12" outlineLevel="1" thickBot="1" x14ac:dyDescent="0.3">
      <c r="C284" s="246">
        <v>400</v>
      </c>
      <c r="D284" s="216">
        <f t="shared" si="74"/>
        <v>961.20766709833185</v>
      </c>
      <c r="E284" s="622">
        <f t="shared" si="72"/>
        <v>32.157929559114116</v>
      </c>
      <c r="F284" s="749">
        <v>29.782765528014778</v>
      </c>
      <c r="G284" s="622">
        <f t="shared" si="73"/>
        <v>52.489488047826868</v>
      </c>
      <c r="H284" s="248">
        <v>0</v>
      </c>
      <c r="I284" s="3"/>
      <c r="J284" s="623">
        <f t="shared" si="75"/>
        <v>114.43018313495577</v>
      </c>
      <c r="L284" s="729"/>
      <c r="M284" s="414"/>
      <c r="N284" s="729"/>
      <c r="O284" s="414"/>
    </row>
    <row r="285" spans="2:16384" s="45" customFormat="1" x14ac:dyDescent="0.25">
      <c r="C285" s="42"/>
      <c r="D285" s="42"/>
      <c r="E285" s="42"/>
      <c r="F285" s="42"/>
      <c r="G285" s="42"/>
      <c r="H285" s="42"/>
      <c r="J285" s="42"/>
      <c r="L285" s="733"/>
      <c r="M285" s="414"/>
      <c r="N285" s="414"/>
      <c r="O285" s="414"/>
    </row>
    <row r="286" spans="2:16384" s="45" customFormat="1" x14ac:dyDescent="0.25">
      <c r="C286" s="102" t="s">
        <v>906</v>
      </c>
      <c r="D286" s="102"/>
      <c r="E286" s="41"/>
      <c r="F286" s="41"/>
      <c r="G286" s="41"/>
      <c r="H286" s="41"/>
      <c r="I286" s="41"/>
      <c r="J286" s="41"/>
      <c r="K286" s="41"/>
      <c r="L286" s="41"/>
      <c r="M286" s="357"/>
      <c r="N286" s="41"/>
      <c r="O286" s="41"/>
      <c r="P286" s="41"/>
      <c r="Q286" s="41"/>
      <c r="R286" s="41"/>
      <c r="S286" s="41"/>
      <c r="T286" s="41"/>
      <c r="U286" s="41"/>
      <c r="V286" s="41"/>
      <c r="W286" s="41"/>
      <c r="X286" s="41"/>
      <c r="Y286" s="41"/>
      <c r="Z286" s="41"/>
      <c r="AA286" s="41"/>
      <c r="AB286" s="41"/>
      <c r="AC286" s="41"/>
      <c r="AD286" s="41"/>
      <c r="AE286" s="41"/>
      <c r="AF286" s="41"/>
      <c r="AG286" s="41"/>
      <c r="AH286" s="41"/>
      <c r="AI286" s="41"/>
      <c r="AJ286" s="41"/>
      <c r="AK286" s="41"/>
      <c r="AL286" s="41"/>
      <c r="AM286" s="41"/>
      <c r="AN286" s="41"/>
      <c r="AO286" s="41"/>
      <c r="AP286" s="41"/>
      <c r="AQ286" s="41"/>
      <c r="AR286" s="41"/>
      <c r="AS286" s="41"/>
      <c r="AT286" s="41"/>
      <c r="AU286" s="41"/>
      <c r="AV286" s="41"/>
      <c r="AW286" s="41"/>
      <c r="AX286" s="41"/>
      <c r="AY286" s="41"/>
      <c r="AZ286" s="41"/>
      <c r="BA286" s="41"/>
      <c r="BB286" s="41"/>
    </row>
    <row r="287" spans="2:16384" s="45" customFormat="1" x14ac:dyDescent="0.25">
      <c r="C287" s="104"/>
      <c r="M287" s="354"/>
    </row>
    <row r="288" spans="2:16384" x14ac:dyDescent="0.25">
      <c r="B288" s="45"/>
      <c r="C288" s="237" t="s">
        <v>704</v>
      </c>
      <c r="D288" s="237" t="s">
        <v>751</v>
      </c>
      <c r="E288" s="237" t="s">
        <v>512</v>
      </c>
      <c r="F288" s="237" t="s">
        <v>752</v>
      </c>
      <c r="G288" s="45"/>
      <c r="H288" s="45"/>
      <c r="I288" s="45"/>
      <c r="J288" s="45"/>
      <c r="K288" s="45"/>
      <c r="L288" s="45"/>
      <c r="N288" s="45"/>
      <c r="O288" s="45"/>
      <c r="P288" s="45"/>
      <c r="Q288" s="45"/>
      <c r="R288" s="45"/>
      <c r="S288" s="45"/>
      <c r="T288" s="45"/>
      <c r="U288" s="45"/>
      <c r="V288" s="45"/>
      <c r="W288" s="45"/>
      <c r="X288" s="45"/>
      <c r="Y288" s="45"/>
      <c r="Z288" s="45"/>
      <c r="AA288" s="45"/>
      <c r="AB288" s="45"/>
      <c r="AC288" s="45"/>
      <c r="AD288" s="45"/>
      <c r="AE288" s="45"/>
      <c r="AF288" s="45"/>
      <c r="AG288" s="45"/>
      <c r="AH288" s="45"/>
      <c r="AI288" s="45"/>
      <c r="AJ288" s="45"/>
      <c r="AK288" s="45"/>
      <c r="AL288" s="45"/>
      <c r="AM288" s="45"/>
      <c r="AN288" s="45"/>
      <c r="AO288" s="45"/>
      <c r="AP288" s="45"/>
      <c r="AQ288" s="45"/>
      <c r="AR288" s="45"/>
      <c r="AS288" s="45"/>
      <c r="AT288" s="45"/>
      <c r="AU288" s="45"/>
      <c r="AV288" s="45"/>
      <c r="AW288" s="45"/>
      <c r="AX288" s="45"/>
      <c r="AY288" s="45"/>
      <c r="AZ288" s="45"/>
      <c r="BA288" s="45"/>
      <c r="BB288" s="45"/>
      <c r="BC288" s="45"/>
      <c r="BD288" s="45"/>
      <c r="BE288" s="45"/>
      <c r="BF288" s="45"/>
      <c r="BG288" s="45"/>
      <c r="BH288" s="45"/>
      <c r="BI288" s="45"/>
      <c r="BJ288" s="45"/>
      <c r="BK288" s="45"/>
      <c r="BL288" s="45"/>
      <c r="BM288" s="45"/>
      <c r="BN288" s="45"/>
      <c r="BO288" s="45"/>
      <c r="BP288" s="45"/>
      <c r="BQ288" s="45"/>
      <c r="BR288" s="45"/>
      <c r="BS288" s="45"/>
      <c r="BT288" s="45"/>
      <c r="BU288" s="45"/>
      <c r="BV288" s="45"/>
      <c r="BW288" s="45"/>
      <c r="BX288" s="45"/>
      <c r="BY288" s="45"/>
      <c r="BZ288" s="45"/>
      <c r="CA288" s="45"/>
      <c r="CB288" s="45"/>
      <c r="CC288" s="45"/>
      <c r="CD288" s="45"/>
      <c r="CE288" s="45"/>
      <c r="CF288" s="45"/>
      <c r="CG288" s="45"/>
      <c r="CH288" s="45"/>
      <c r="CI288" s="45"/>
      <c r="CJ288" s="45"/>
      <c r="CK288" s="45"/>
      <c r="CL288" s="45"/>
      <c r="CM288" s="45"/>
      <c r="CN288" s="45"/>
      <c r="CO288" s="45"/>
      <c r="CP288" s="45"/>
      <c r="CQ288" s="45"/>
      <c r="CR288" s="45"/>
      <c r="CS288" s="45"/>
      <c r="CT288" s="45"/>
      <c r="CU288" s="45"/>
      <c r="CV288" s="45"/>
      <c r="CW288" s="45"/>
      <c r="CX288" s="45"/>
      <c r="CY288" s="45"/>
      <c r="CZ288" s="45"/>
      <c r="DA288" s="45"/>
      <c r="DB288" s="45"/>
      <c r="DC288" s="45"/>
      <c r="DD288" s="45"/>
      <c r="DE288" s="45"/>
      <c r="DF288" s="45"/>
      <c r="DG288" s="45"/>
      <c r="DH288" s="45"/>
      <c r="DI288" s="45"/>
      <c r="DJ288" s="45"/>
      <c r="DK288" s="45"/>
      <c r="DL288" s="45"/>
      <c r="DM288" s="45"/>
      <c r="DN288" s="45"/>
      <c r="DO288" s="45"/>
      <c r="DP288" s="45"/>
      <c r="DQ288" s="45"/>
      <c r="DR288" s="45"/>
      <c r="DS288" s="45"/>
      <c r="DT288" s="45"/>
      <c r="DU288" s="45"/>
      <c r="DV288" s="45"/>
      <c r="DW288" s="45"/>
      <c r="DX288" s="45"/>
      <c r="DY288" s="45"/>
      <c r="DZ288" s="45"/>
      <c r="EA288" s="45"/>
      <c r="EB288" s="45"/>
      <c r="EC288" s="45"/>
      <c r="ED288" s="45"/>
      <c r="EE288" s="45"/>
      <c r="EF288" s="45"/>
      <c r="EG288" s="45"/>
      <c r="EH288" s="45"/>
      <c r="EI288" s="45"/>
      <c r="EJ288" s="45"/>
      <c r="EK288" s="45"/>
      <c r="EL288" s="45"/>
      <c r="EM288" s="45"/>
      <c r="EN288" s="45"/>
      <c r="EO288" s="45"/>
      <c r="EP288" s="45"/>
      <c r="EQ288" s="45"/>
      <c r="ER288" s="45"/>
      <c r="ES288" s="45"/>
      <c r="ET288" s="45"/>
      <c r="EU288" s="45"/>
      <c r="EV288" s="45"/>
      <c r="EW288" s="45"/>
      <c r="EX288" s="45"/>
      <c r="EY288" s="45"/>
      <c r="EZ288" s="45"/>
      <c r="FA288" s="45"/>
      <c r="FB288" s="45"/>
      <c r="FC288" s="45"/>
      <c r="FD288" s="45"/>
      <c r="FE288" s="45"/>
      <c r="FF288" s="45"/>
      <c r="FG288" s="45"/>
      <c r="FH288" s="45"/>
      <c r="FI288" s="45"/>
      <c r="FJ288" s="45"/>
      <c r="FK288" s="45"/>
      <c r="FL288" s="45"/>
      <c r="FM288" s="45"/>
      <c r="FN288" s="45"/>
      <c r="FO288" s="45"/>
      <c r="FP288" s="45"/>
      <c r="FQ288" s="45"/>
      <c r="FR288" s="45"/>
      <c r="FS288" s="45"/>
      <c r="FT288" s="45"/>
      <c r="FU288" s="45"/>
      <c r="FV288" s="45"/>
      <c r="FW288" s="45"/>
      <c r="FX288" s="45"/>
      <c r="FY288" s="45"/>
      <c r="FZ288" s="45"/>
      <c r="GA288" s="45"/>
      <c r="GB288" s="45"/>
      <c r="GC288" s="45"/>
      <c r="GD288" s="45"/>
      <c r="GE288" s="45"/>
      <c r="GF288" s="45"/>
      <c r="GG288" s="45"/>
      <c r="GH288" s="45"/>
      <c r="GI288" s="45"/>
      <c r="GJ288" s="45"/>
      <c r="GK288" s="45"/>
      <c r="GL288" s="45"/>
      <c r="GM288" s="45"/>
      <c r="GN288" s="45"/>
      <c r="GO288" s="45"/>
      <c r="GP288" s="45"/>
      <c r="GQ288" s="45"/>
      <c r="GR288" s="45"/>
      <c r="GS288" s="45"/>
      <c r="GT288" s="45"/>
      <c r="GU288" s="45"/>
      <c r="GV288" s="45"/>
      <c r="GW288" s="45"/>
      <c r="GX288" s="45"/>
      <c r="GY288" s="45"/>
      <c r="GZ288" s="45"/>
      <c r="HA288" s="45"/>
      <c r="HB288" s="45"/>
      <c r="HC288" s="45"/>
      <c r="HD288" s="45"/>
      <c r="HE288" s="45"/>
      <c r="HF288" s="45"/>
      <c r="HG288" s="45"/>
      <c r="HH288" s="45"/>
      <c r="HI288" s="45"/>
      <c r="HJ288" s="45"/>
      <c r="HK288" s="45"/>
      <c r="HL288" s="45"/>
      <c r="HM288" s="45"/>
      <c r="HN288" s="45"/>
      <c r="HO288" s="45"/>
      <c r="HP288" s="45"/>
      <c r="HQ288" s="45"/>
      <c r="HR288" s="45"/>
      <c r="HS288" s="45"/>
      <c r="HT288" s="45"/>
      <c r="HU288" s="45"/>
      <c r="HV288" s="45"/>
      <c r="HW288" s="45"/>
      <c r="HX288" s="45"/>
      <c r="HY288" s="45"/>
      <c r="HZ288" s="45"/>
      <c r="IA288" s="45"/>
      <c r="IB288" s="45"/>
      <c r="IC288" s="45"/>
      <c r="ID288" s="45"/>
      <c r="IE288" s="45"/>
      <c r="IF288" s="45"/>
      <c r="IG288" s="45"/>
      <c r="IH288" s="45"/>
      <c r="II288" s="45"/>
      <c r="IJ288" s="45"/>
      <c r="IK288" s="45"/>
      <c r="IL288" s="45"/>
      <c r="IM288" s="45"/>
      <c r="IN288" s="45"/>
      <c r="IO288" s="45"/>
      <c r="IP288" s="45"/>
      <c r="IQ288" s="45"/>
      <c r="IR288" s="45"/>
      <c r="IS288" s="45"/>
      <c r="IT288" s="45"/>
      <c r="IU288" s="45"/>
      <c r="IV288" s="45"/>
      <c r="IW288" s="45"/>
      <c r="IX288" s="45"/>
      <c r="IY288" s="45"/>
      <c r="IZ288" s="45"/>
      <c r="JA288" s="45"/>
      <c r="JB288" s="45"/>
      <c r="JC288" s="45"/>
      <c r="JD288" s="45"/>
      <c r="JE288" s="45"/>
      <c r="JF288" s="45"/>
      <c r="JG288" s="45"/>
      <c r="JH288" s="45"/>
      <c r="JI288" s="45"/>
      <c r="JJ288" s="45"/>
      <c r="JK288" s="45"/>
      <c r="JL288" s="45"/>
      <c r="JM288" s="45"/>
      <c r="JN288" s="45"/>
      <c r="JO288" s="45"/>
      <c r="JP288" s="45"/>
      <c r="JQ288" s="45"/>
      <c r="JR288" s="45"/>
      <c r="JS288" s="45"/>
      <c r="JT288" s="45"/>
      <c r="JU288" s="45"/>
      <c r="JV288" s="45"/>
      <c r="JW288" s="45"/>
      <c r="JX288" s="45"/>
      <c r="JY288" s="45"/>
      <c r="JZ288" s="45"/>
      <c r="KA288" s="45"/>
      <c r="KB288" s="45"/>
      <c r="KC288" s="45"/>
      <c r="KD288" s="45"/>
      <c r="KE288" s="45"/>
      <c r="KF288" s="45"/>
      <c r="KG288" s="45"/>
      <c r="KH288" s="45"/>
      <c r="KI288" s="45"/>
      <c r="KJ288" s="45"/>
      <c r="KK288" s="45"/>
      <c r="KL288" s="45"/>
      <c r="KM288" s="45"/>
      <c r="KN288" s="45"/>
      <c r="KO288" s="45"/>
      <c r="KP288" s="45"/>
      <c r="KQ288" s="45"/>
      <c r="KR288" s="45"/>
      <c r="KS288" s="45"/>
      <c r="KT288" s="45"/>
      <c r="KU288" s="45"/>
      <c r="KV288" s="45"/>
      <c r="KW288" s="45"/>
      <c r="KX288" s="45"/>
      <c r="KY288" s="45"/>
      <c r="KZ288" s="45"/>
      <c r="LA288" s="45"/>
      <c r="LB288" s="45"/>
      <c r="LC288" s="45"/>
      <c r="LD288" s="45"/>
      <c r="LE288" s="45"/>
      <c r="LF288" s="45"/>
      <c r="LG288" s="45"/>
      <c r="LH288" s="45"/>
      <c r="LI288" s="45"/>
      <c r="LJ288" s="45"/>
      <c r="LK288" s="45"/>
      <c r="LL288" s="45"/>
      <c r="LM288" s="45"/>
      <c r="LN288" s="45"/>
      <c r="LO288" s="45"/>
      <c r="LP288" s="45"/>
      <c r="LQ288" s="45"/>
      <c r="LR288" s="45"/>
      <c r="LS288" s="45"/>
      <c r="LT288" s="45"/>
      <c r="LU288" s="45"/>
      <c r="LV288" s="45"/>
      <c r="LW288" s="45"/>
      <c r="LX288" s="45"/>
      <c r="LY288" s="45"/>
      <c r="LZ288" s="45"/>
      <c r="MA288" s="45"/>
      <c r="MB288" s="45"/>
      <c r="MC288" s="45"/>
      <c r="MD288" s="45"/>
      <c r="ME288" s="45"/>
      <c r="MF288" s="45"/>
      <c r="MG288" s="45"/>
      <c r="MH288" s="45"/>
      <c r="MI288" s="45"/>
      <c r="MJ288" s="45"/>
      <c r="MK288" s="45"/>
      <c r="ML288" s="45"/>
      <c r="MM288" s="45"/>
      <c r="MN288" s="45"/>
      <c r="MO288" s="45"/>
      <c r="MP288" s="45"/>
      <c r="MQ288" s="45"/>
      <c r="MR288" s="45"/>
      <c r="MS288" s="45"/>
      <c r="MT288" s="45"/>
      <c r="MU288" s="45"/>
      <c r="MV288" s="45"/>
      <c r="MW288" s="45"/>
      <c r="MX288" s="45"/>
      <c r="MY288" s="45"/>
      <c r="MZ288" s="45"/>
      <c r="NA288" s="45"/>
      <c r="NB288" s="45"/>
      <c r="NC288" s="45"/>
      <c r="ND288" s="45"/>
      <c r="NE288" s="45"/>
      <c r="NF288" s="45"/>
      <c r="NG288" s="45"/>
      <c r="NH288" s="45"/>
      <c r="NI288" s="45"/>
      <c r="NJ288" s="45"/>
      <c r="NK288" s="45"/>
      <c r="NL288" s="45"/>
      <c r="NM288" s="45"/>
      <c r="NN288" s="45"/>
      <c r="NO288" s="45"/>
      <c r="NP288" s="45"/>
      <c r="NQ288" s="45"/>
      <c r="NR288" s="45"/>
      <c r="NS288" s="45"/>
      <c r="NT288" s="45"/>
      <c r="NU288" s="45"/>
      <c r="NV288" s="45"/>
      <c r="NW288" s="45"/>
      <c r="NX288" s="45"/>
      <c r="NY288" s="45"/>
      <c r="NZ288" s="45"/>
      <c r="OA288" s="45"/>
      <c r="OB288" s="45"/>
      <c r="OC288" s="45"/>
      <c r="OD288" s="45"/>
      <c r="OE288" s="45"/>
      <c r="OF288" s="45"/>
      <c r="OG288" s="45"/>
      <c r="OH288" s="45"/>
      <c r="OI288" s="45"/>
      <c r="OJ288" s="45"/>
      <c r="OK288" s="45"/>
      <c r="OL288" s="45"/>
      <c r="OM288" s="45"/>
      <c r="ON288" s="45"/>
      <c r="OO288" s="45"/>
      <c r="OP288" s="45"/>
      <c r="OQ288" s="45"/>
      <c r="OR288" s="45"/>
      <c r="OS288" s="45"/>
      <c r="OT288" s="45"/>
      <c r="OU288" s="45"/>
      <c r="OV288" s="45"/>
      <c r="OW288" s="45"/>
      <c r="OX288" s="45"/>
      <c r="OY288" s="45"/>
      <c r="OZ288" s="45"/>
      <c r="PA288" s="45"/>
      <c r="PB288" s="45"/>
      <c r="PC288" s="45"/>
      <c r="PD288" s="45"/>
      <c r="PE288" s="45"/>
      <c r="PF288" s="45"/>
      <c r="PG288" s="45"/>
      <c r="PH288" s="45"/>
      <c r="PI288" s="45"/>
      <c r="PJ288" s="45"/>
      <c r="PK288" s="45"/>
      <c r="PL288" s="45"/>
      <c r="PM288" s="45"/>
      <c r="PN288" s="45"/>
      <c r="PO288" s="45"/>
      <c r="PP288" s="45"/>
      <c r="PQ288" s="45"/>
      <c r="PR288" s="45"/>
      <c r="PS288" s="45"/>
      <c r="PT288" s="45"/>
      <c r="PU288" s="45"/>
      <c r="PV288" s="45"/>
      <c r="PW288" s="45"/>
      <c r="PX288" s="45"/>
      <c r="PY288" s="45"/>
      <c r="PZ288" s="45"/>
      <c r="QA288" s="45"/>
      <c r="QB288" s="45"/>
      <c r="QC288" s="45"/>
      <c r="QD288" s="45"/>
      <c r="QE288" s="45"/>
      <c r="QF288" s="45"/>
      <c r="QG288" s="45"/>
      <c r="QH288" s="45"/>
      <c r="QI288" s="45"/>
      <c r="QJ288" s="45"/>
      <c r="QK288" s="45"/>
      <c r="QL288" s="45"/>
      <c r="QM288" s="45"/>
      <c r="QN288" s="45"/>
      <c r="QO288" s="45"/>
      <c r="QP288" s="45"/>
      <c r="QQ288" s="45"/>
      <c r="QR288" s="45"/>
      <c r="QS288" s="45"/>
      <c r="QT288" s="45"/>
      <c r="QU288" s="45"/>
      <c r="QV288" s="45"/>
      <c r="QW288" s="45"/>
      <c r="QX288" s="45"/>
      <c r="QY288" s="45"/>
      <c r="QZ288" s="45"/>
      <c r="RA288" s="45"/>
      <c r="RB288" s="45"/>
      <c r="RC288" s="45"/>
      <c r="RD288" s="45"/>
      <c r="RE288" s="45"/>
      <c r="RF288" s="45"/>
      <c r="RG288" s="45"/>
      <c r="RH288" s="45"/>
      <c r="RI288" s="45"/>
      <c r="RJ288" s="45"/>
      <c r="RK288" s="45"/>
      <c r="RL288" s="45"/>
      <c r="RM288" s="45"/>
      <c r="RN288" s="45"/>
      <c r="RO288" s="45"/>
      <c r="RP288" s="45"/>
      <c r="RQ288" s="45"/>
      <c r="RR288" s="45"/>
      <c r="RS288" s="45"/>
      <c r="RT288" s="45"/>
      <c r="RU288" s="45"/>
      <c r="RV288" s="45"/>
      <c r="RW288" s="45"/>
      <c r="RX288" s="45"/>
      <c r="RY288" s="45"/>
      <c r="RZ288" s="45"/>
      <c r="SA288" s="45"/>
      <c r="SB288" s="45"/>
      <c r="SC288" s="45"/>
      <c r="SD288" s="45"/>
      <c r="SE288" s="45"/>
      <c r="SF288" s="45"/>
      <c r="SG288" s="45"/>
      <c r="SH288" s="45"/>
      <c r="SI288" s="45"/>
      <c r="SJ288" s="45"/>
      <c r="SK288" s="45"/>
      <c r="SL288" s="45"/>
      <c r="SM288" s="45"/>
      <c r="SN288" s="45"/>
      <c r="SO288" s="45"/>
      <c r="SP288" s="45"/>
      <c r="SQ288" s="45"/>
      <c r="SR288" s="45"/>
      <c r="SS288" s="45"/>
      <c r="ST288" s="45"/>
      <c r="SU288" s="45"/>
      <c r="SV288" s="45"/>
      <c r="SW288" s="45"/>
      <c r="SX288" s="45"/>
      <c r="SY288" s="45"/>
      <c r="SZ288" s="45"/>
      <c r="TA288" s="45"/>
      <c r="TB288" s="45"/>
      <c r="TC288" s="45"/>
      <c r="TD288" s="45"/>
      <c r="TE288" s="45"/>
      <c r="TF288" s="45"/>
      <c r="TG288" s="45"/>
      <c r="TH288" s="45"/>
      <c r="TI288" s="45"/>
      <c r="TJ288" s="45"/>
      <c r="TK288" s="45"/>
      <c r="TL288" s="45"/>
      <c r="TM288" s="45"/>
      <c r="TN288" s="45"/>
      <c r="TO288" s="45"/>
      <c r="TP288" s="45"/>
      <c r="TQ288" s="45"/>
      <c r="TR288" s="45"/>
      <c r="TS288" s="45"/>
      <c r="TT288" s="45"/>
      <c r="TU288" s="45"/>
      <c r="TV288" s="45"/>
      <c r="TW288" s="45"/>
      <c r="TX288" s="45"/>
      <c r="TY288" s="45"/>
      <c r="TZ288" s="45"/>
      <c r="UA288" s="45"/>
      <c r="UB288" s="45"/>
      <c r="UC288" s="45"/>
      <c r="UD288" s="45"/>
      <c r="UE288" s="45"/>
      <c r="UF288" s="45"/>
      <c r="UG288" s="45"/>
      <c r="UH288" s="45"/>
      <c r="UI288" s="45"/>
      <c r="UJ288" s="45"/>
      <c r="UK288" s="45"/>
      <c r="UL288" s="45"/>
      <c r="UM288" s="45"/>
      <c r="UN288" s="45"/>
      <c r="UO288" s="45"/>
      <c r="UP288" s="45"/>
      <c r="UQ288" s="45"/>
      <c r="UR288" s="45"/>
      <c r="US288" s="45"/>
      <c r="UT288" s="45"/>
      <c r="UU288" s="45"/>
      <c r="UV288" s="45"/>
      <c r="UW288" s="45"/>
      <c r="UX288" s="45"/>
      <c r="UY288" s="45"/>
      <c r="UZ288" s="45"/>
      <c r="VA288" s="45"/>
      <c r="VB288" s="45"/>
      <c r="VC288" s="45"/>
      <c r="VD288" s="45"/>
      <c r="VE288" s="45"/>
      <c r="VF288" s="45"/>
      <c r="VG288" s="45"/>
      <c r="VH288" s="45"/>
      <c r="VI288" s="45"/>
      <c r="VJ288" s="45"/>
      <c r="VK288" s="45"/>
      <c r="VL288" s="45"/>
      <c r="VM288" s="45"/>
      <c r="VN288" s="45"/>
      <c r="VO288" s="45"/>
      <c r="VP288" s="45"/>
      <c r="VQ288" s="45"/>
      <c r="VR288" s="45"/>
      <c r="VS288" s="45"/>
      <c r="VT288" s="45"/>
      <c r="VU288" s="45"/>
      <c r="VV288" s="45"/>
      <c r="VW288" s="45"/>
      <c r="VX288" s="45"/>
      <c r="VY288" s="45"/>
      <c r="VZ288" s="45"/>
      <c r="WA288" s="45"/>
      <c r="WB288" s="45"/>
      <c r="WC288" s="45"/>
      <c r="WD288" s="45"/>
      <c r="WE288" s="45"/>
      <c r="WF288" s="45"/>
      <c r="WG288" s="45"/>
      <c r="WH288" s="45"/>
      <c r="WI288" s="45"/>
      <c r="WJ288" s="45"/>
      <c r="WK288" s="45"/>
      <c r="WL288" s="45"/>
      <c r="WM288" s="45"/>
      <c r="WN288" s="45"/>
      <c r="WO288" s="45"/>
      <c r="WP288" s="45"/>
      <c r="WQ288" s="45"/>
      <c r="WR288" s="45"/>
      <c r="WS288" s="45"/>
      <c r="WT288" s="45"/>
      <c r="WU288" s="45"/>
      <c r="WV288" s="45"/>
      <c r="WW288" s="45"/>
      <c r="WX288" s="45"/>
      <c r="WY288" s="45"/>
      <c r="WZ288" s="45"/>
      <c r="XA288" s="45"/>
      <c r="XB288" s="45"/>
      <c r="XC288" s="45"/>
      <c r="XD288" s="45"/>
      <c r="XE288" s="45"/>
      <c r="XF288" s="45"/>
      <c r="XG288" s="45"/>
      <c r="XH288" s="45"/>
      <c r="XI288" s="45"/>
      <c r="XJ288" s="45"/>
      <c r="XK288" s="45"/>
      <c r="XL288" s="45"/>
      <c r="XM288" s="45"/>
      <c r="XN288" s="45"/>
      <c r="XO288" s="45"/>
      <c r="XP288" s="45"/>
      <c r="XQ288" s="45"/>
      <c r="XR288" s="45"/>
      <c r="XS288" s="45"/>
      <c r="XT288" s="45"/>
      <c r="XU288" s="45"/>
      <c r="XV288" s="45"/>
      <c r="XW288" s="45"/>
      <c r="XX288" s="45"/>
      <c r="XY288" s="45"/>
      <c r="XZ288" s="45"/>
      <c r="YA288" s="45"/>
      <c r="YB288" s="45"/>
      <c r="YC288" s="45"/>
      <c r="YD288" s="45"/>
      <c r="YE288" s="45"/>
      <c r="YF288" s="45"/>
      <c r="YG288" s="45"/>
      <c r="YH288" s="45"/>
      <c r="YI288" s="45"/>
      <c r="YJ288" s="45"/>
      <c r="YK288" s="45"/>
      <c r="YL288" s="45"/>
      <c r="YM288" s="45"/>
      <c r="YN288" s="45"/>
      <c r="YO288" s="45"/>
      <c r="YP288" s="45"/>
      <c r="YQ288" s="45"/>
      <c r="YR288" s="45"/>
      <c r="YS288" s="45"/>
      <c r="YT288" s="45"/>
      <c r="YU288" s="45"/>
      <c r="YV288" s="45"/>
      <c r="YW288" s="45"/>
      <c r="YX288" s="45"/>
      <c r="YY288" s="45"/>
      <c r="YZ288" s="45"/>
      <c r="ZA288" s="45"/>
      <c r="ZB288" s="45"/>
      <c r="ZC288" s="45"/>
      <c r="ZD288" s="45"/>
      <c r="ZE288" s="45"/>
      <c r="ZF288" s="45"/>
      <c r="ZG288" s="45"/>
      <c r="ZH288" s="45"/>
      <c r="ZI288" s="45"/>
      <c r="ZJ288" s="45"/>
      <c r="ZK288" s="45"/>
      <c r="ZL288" s="45"/>
      <c r="ZM288" s="45"/>
      <c r="ZN288" s="45"/>
      <c r="ZO288" s="45"/>
      <c r="ZP288" s="45"/>
      <c r="ZQ288" s="45"/>
      <c r="ZR288" s="45"/>
      <c r="ZS288" s="45"/>
      <c r="ZT288" s="45"/>
      <c r="ZU288" s="45"/>
      <c r="ZV288" s="45"/>
      <c r="ZW288" s="45"/>
      <c r="ZX288" s="45"/>
      <c r="ZY288" s="45"/>
      <c r="ZZ288" s="45"/>
      <c r="AAA288" s="45"/>
      <c r="AAB288" s="45"/>
      <c r="AAC288" s="45"/>
      <c r="AAD288" s="45"/>
      <c r="AAE288" s="45"/>
      <c r="AAF288" s="45"/>
      <c r="AAG288" s="45"/>
      <c r="AAH288" s="45"/>
      <c r="AAI288" s="45"/>
      <c r="AAJ288" s="45"/>
      <c r="AAK288" s="45"/>
      <c r="AAL288" s="45"/>
      <c r="AAM288" s="45"/>
      <c r="AAN288" s="45"/>
      <c r="AAO288" s="45"/>
      <c r="AAP288" s="45"/>
      <c r="AAQ288" s="45"/>
      <c r="AAR288" s="45"/>
      <c r="AAS288" s="45"/>
      <c r="AAT288" s="45"/>
      <c r="AAU288" s="45"/>
      <c r="AAV288" s="45"/>
      <c r="AAW288" s="45"/>
      <c r="AAX288" s="45"/>
      <c r="AAY288" s="45"/>
      <c r="AAZ288" s="45"/>
      <c r="ABA288" s="45"/>
      <c r="ABB288" s="45"/>
      <c r="ABC288" s="45"/>
      <c r="ABD288" s="45"/>
      <c r="ABE288" s="45"/>
      <c r="ABF288" s="45"/>
      <c r="ABG288" s="45"/>
      <c r="ABH288" s="45"/>
      <c r="ABI288" s="45"/>
      <c r="ABJ288" s="45"/>
      <c r="ABK288" s="45"/>
      <c r="ABL288" s="45"/>
      <c r="ABM288" s="45"/>
      <c r="ABN288" s="45"/>
      <c r="ABO288" s="45"/>
      <c r="ABP288" s="45"/>
      <c r="ABQ288" s="45"/>
      <c r="ABR288" s="45"/>
      <c r="ABS288" s="45"/>
      <c r="ABT288" s="45"/>
      <c r="ABU288" s="45"/>
      <c r="ABV288" s="45"/>
      <c r="ABW288" s="45"/>
      <c r="ABX288" s="45"/>
      <c r="ABY288" s="45"/>
      <c r="ABZ288" s="45"/>
      <c r="ACA288" s="45"/>
      <c r="ACB288" s="45"/>
      <c r="ACC288" s="45"/>
      <c r="ACD288" s="45"/>
      <c r="ACE288" s="45"/>
      <c r="ACF288" s="45"/>
      <c r="ACG288" s="45"/>
      <c r="ACH288" s="45"/>
      <c r="ACI288" s="45"/>
      <c r="ACJ288" s="45"/>
      <c r="ACK288" s="45"/>
      <c r="ACL288" s="45"/>
      <c r="ACM288" s="45"/>
      <c r="ACN288" s="45"/>
      <c r="ACO288" s="45"/>
      <c r="ACP288" s="45"/>
      <c r="ACQ288" s="45"/>
      <c r="ACR288" s="45"/>
      <c r="ACS288" s="45"/>
      <c r="ACT288" s="45"/>
      <c r="ACU288" s="45"/>
      <c r="ACV288" s="45"/>
      <c r="ACW288" s="45"/>
      <c r="ACX288" s="45"/>
      <c r="ACY288" s="45"/>
      <c r="ACZ288" s="45"/>
      <c r="ADA288" s="45"/>
      <c r="ADB288" s="45"/>
      <c r="ADC288" s="45"/>
      <c r="ADD288" s="45"/>
      <c r="ADE288" s="45"/>
      <c r="ADF288" s="45"/>
      <c r="ADG288" s="45"/>
      <c r="ADH288" s="45"/>
      <c r="ADI288" s="45"/>
      <c r="ADJ288" s="45"/>
      <c r="ADK288" s="45"/>
      <c r="ADL288" s="45"/>
      <c r="ADM288" s="45"/>
      <c r="ADN288" s="45"/>
      <c r="ADO288" s="45"/>
      <c r="ADP288" s="45"/>
      <c r="ADQ288" s="45"/>
      <c r="ADR288" s="45"/>
      <c r="ADS288" s="45"/>
      <c r="ADT288" s="45"/>
      <c r="ADU288" s="45"/>
      <c r="ADV288" s="45"/>
      <c r="ADW288" s="45"/>
      <c r="ADX288" s="45"/>
      <c r="ADY288" s="45"/>
      <c r="ADZ288" s="45"/>
      <c r="AEA288" s="45"/>
      <c r="AEB288" s="45"/>
      <c r="AEC288" s="45"/>
      <c r="AED288" s="45"/>
      <c r="AEE288" s="45"/>
      <c r="AEF288" s="45"/>
      <c r="AEG288" s="45"/>
      <c r="AEH288" s="45"/>
      <c r="AEI288" s="45"/>
      <c r="AEJ288" s="45"/>
      <c r="AEK288" s="45"/>
      <c r="AEL288" s="45"/>
      <c r="AEM288" s="45"/>
      <c r="AEN288" s="45"/>
      <c r="AEO288" s="45"/>
      <c r="AEP288" s="45"/>
      <c r="AEQ288" s="45"/>
      <c r="AER288" s="45"/>
      <c r="AES288" s="45"/>
      <c r="AET288" s="45"/>
      <c r="AEU288" s="45"/>
      <c r="AEV288" s="45"/>
      <c r="AEW288" s="45"/>
      <c r="AEX288" s="45"/>
      <c r="AEY288" s="45"/>
      <c r="AEZ288" s="45"/>
      <c r="AFA288" s="45"/>
      <c r="AFB288" s="45"/>
      <c r="AFC288" s="45"/>
      <c r="AFD288" s="45"/>
      <c r="AFE288" s="45"/>
      <c r="AFF288" s="45"/>
      <c r="AFG288" s="45"/>
      <c r="AFH288" s="45"/>
      <c r="AFI288" s="45"/>
      <c r="AFJ288" s="45"/>
      <c r="AFK288" s="45"/>
      <c r="AFL288" s="45"/>
      <c r="AFM288" s="45"/>
      <c r="AFN288" s="45"/>
      <c r="AFO288" s="45"/>
      <c r="AFP288" s="45"/>
      <c r="AFQ288" s="45"/>
      <c r="AFR288" s="45"/>
      <c r="AFS288" s="45"/>
      <c r="AFT288" s="45"/>
      <c r="AFU288" s="45"/>
      <c r="AFV288" s="45"/>
      <c r="AFW288" s="45"/>
      <c r="AFX288" s="45"/>
      <c r="AFY288" s="45"/>
      <c r="AFZ288" s="45"/>
      <c r="AGA288" s="45"/>
      <c r="AGB288" s="45"/>
      <c r="AGC288" s="45"/>
      <c r="AGD288" s="45"/>
      <c r="AGE288" s="45"/>
      <c r="AGF288" s="45"/>
      <c r="AGG288" s="45"/>
      <c r="AGH288" s="45"/>
      <c r="AGI288" s="45"/>
      <c r="AGJ288" s="45"/>
      <c r="AGK288" s="45"/>
      <c r="AGL288" s="45"/>
      <c r="AGM288" s="45"/>
      <c r="AGN288" s="45"/>
      <c r="AGO288" s="45"/>
      <c r="AGP288" s="45"/>
      <c r="AGQ288" s="45"/>
      <c r="AGR288" s="45"/>
      <c r="AGS288" s="45"/>
      <c r="AGT288" s="45"/>
      <c r="AGU288" s="45"/>
      <c r="AGV288" s="45"/>
      <c r="AGW288" s="45"/>
      <c r="AGX288" s="45"/>
      <c r="AGY288" s="45"/>
      <c r="AGZ288" s="45"/>
      <c r="AHA288" s="45"/>
      <c r="AHB288" s="45"/>
      <c r="AHC288" s="45"/>
      <c r="AHD288" s="45"/>
      <c r="AHE288" s="45"/>
      <c r="AHF288" s="45"/>
      <c r="AHG288" s="45"/>
      <c r="AHH288" s="45"/>
      <c r="AHI288" s="45"/>
      <c r="AHJ288" s="45"/>
      <c r="AHK288" s="45"/>
      <c r="AHL288" s="45"/>
      <c r="AHM288" s="45"/>
      <c r="AHN288" s="45"/>
      <c r="AHO288" s="45"/>
      <c r="AHP288" s="45"/>
      <c r="AHQ288" s="45"/>
      <c r="AHR288" s="45"/>
      <c r="AHS288" s="45"/>
      <c r="AHT288" s="45"/>
      <c r="AHU288" s="45"/>
      <c r="AHV288" s="45"/>
      <c r="AHW288" s="45"/>
      <c r="AHX288" s="45"/>
      <c r="AHY288" s="45"/>
      <c r="AHZ288" s="45"/>
      <c r="AIA288" s="45"/>
      <c r="AIB288" s="45"/>
      <c r="AIC288" s="45"/>
      <c r="AID288" s="45"/>
      <c r="AIE288" s="45"/>
      <c r="AIF288" s="45"/>
      <c r="AIG288" s="45"/>
      <c r="AIH288" s="45"/>
      <c r="AII288" s="45"/>
      <c r="AIJ288" s="45"/>
      <c r="AIK288" s="45"/>
      <c r="AIL288" s="45"/>
      <c r="AIM288" s="45"/>
      <c r="AIN288" s="45"/>
      <c r="AIO288" s="45"/>
      <c r="AIP288" s="45"/>
      <c r="AIQ288" s="45"/>
      <c r="AIR288" s="45"/>
      <c r="AIS288" s="45"/>
      <c r="AIT288" s="45"/>
      <c r="AIU288" s="45"/>
      <c r="AIV288" s="45"/>
      <c r="AIW288" s="45"/>
      <c r="AIX288" s="45"/>
      <c r="AIY288" s="45"/>
      <c r="AIZ288" s="45"/>
      <c r="AJA288" s="45"/>
      <c r="AJB288" s="45"/>
      <c r="AJC288" s="45"/>
      <c r="AJD288" s="45"/>
      <c r="AJE288" s="45"/>
      <c r="AJF288" s="45"/>
      <c r="AJG288" s="45"/>
      <c r="AJH288" s="45"/>
      <c r="AJI288" s="45"/>
      <c r="AJJ288" s="45"/>
      <c r="AJK288" s="45"/>
      <c r="AJL288" s="45"/>
      <c r="AJM288" s="45"/>
      <c r="AJN288" s="45"/>
      <c r="AJO288" s="45"/>
      <c r="AJP288" s="45"/>
      <c r="AJQ288" s="45"/>
      <c r="AJR288" s="45"/>
      <c r="AJS288" s="45"/>
      <c r="AJT288" s="45"/>
      <c r="AJU288" s="45"/>
      <c r="AJV288" s="45"/>
      <c r="AJW288" s="45"/>
      <c r="AJX288" s="45"/>
      <c r="AJY288" s="45"/>
      <c r="AJZ288" s="45"/>
      <c r="AKA288" s="45"/>
      <c r="AKB288" s="45"/>
      <c r="AKC288" s="45"/>
      <c r="AKD288" s="45"/>
      <c r="AKE288" s="45"/>
      <c r="AKF288" s="45"/>
      <c r="AKG288" s="45"/>
      <c r="AKH288" s="45"/>
      <c r="AKI288" s="45"/>
      <c r="AKJ288" s="45"/>
      <c r="AKK288" s="45"/>
      <c r="AKL288" s="45"/>
      <c r="AKM288" s="45"/>
      <c r="AKN288" s="45"/>
      <c r="AKO288" s="45"/>
      <c r="AKP288" s="45"/>
      <c r="AKQ288" s="45"/>
      <c r="AKR288" s="45"/>
      <c r="AKS288" s="45"/>
      <c r="AKT288" s="45"/>
      <c r="AKU288" s="45"/>
      <c r="AKV288" s="45"/>
      <c r="AKW288" s="45"/>
      <c r="AKX288" s="45"/>
      <c r="AKY288" s="45"/>
      <c r="AKZ288" s="45"/>
      <c r="ALA288" s="45"/>
      <c r="ALB288" s="45"/>
      <c r="ALC288" s="45"/>
      <c r="ALD288" s="45"/>
      <c r="ALE288" s="45"/>
      <c r="ALF288" s="45"/>
      <c r="ALG288" s="45"/>
      <c r="ALH288" s="45"/>
      <c r="ALI288" s="45"/>
      <c r="ALJ288" s="45"/>
      <c r="ALK288" s="45"/>
      <c r="ALL288" s="45"/>
      <c r="ALM288" s="45"/>
      <c r="ALN288" s="45"/>
      <c r="ALO288" s="45"/>
      <c r="ALP288" s="45"/>
      <c r="ALQ288" s="45"/>
      <c r="ALR288" s="45"/>
      <c r="ALS288" s="45"/>
      <c r="ALT288" s="45"/>
      <c r="ALU288" s="45"/>
      <c r="ALV288" s="45"/>
      <c r="ALW288" s="45"/>
      <c r="ALX288" s="45"/>
      <c r="ALY288" s="45"/>
      <c r="ALZ288" s="45"/>
      <c r="AMA288" s="45"/>
      <c r="AMB288" s="45"/>
      <c r="AMC288" s="45"/>
      <c r="AMD288" s="45"/>
      <c r="AME288" s="45"/>
      <c r="AMF288" s="45"/>
      <c r="AMG288" s="45"/>
      <c r="AMH288" s="45"/>
      <c r="AMI288" s="45"/>
      <c r="AMJ288" s="45"/>
      <c r="AMK288" s="45"/>
      <c r="AML288" s="45"/>
      <c r="AMM288" s="45"/>
      <c r="AMN288" s="45"/>
      <c r="AMO288" s="45"/>
      <c r="AMP288" s="45"/>
      <c r="AMQ288" s="45"/>
      <c r="AMR288" s="45"/>
      <c r="AMS288" s="45"/>
      <c r="AMT288" s="45"/>
      <c r="AMU288" s="45"/>
      <c r="AMV288" s="45"/>
      <c r="AMW288" s="45"/>
      <c r="AMX288" s="45"/>
      <c r="AMY288" s="45"/>
      <c r="AMZ288" s="45"/>
      <c r="ANA288" s="45"/>
      <c r="ANB288" s="45"/>
      <c r="ANC288" s="45"/>
      <c r="AND288" s="45"/>
      <c r="ANE288" s="45"/>
      <c r="ANF288" s="45"/>
      <c r="ANG288" s="45"/>
      <c r="ANH288" s="45"/>
      <c r="ANI288" s="45"/>
      <c r="ANJ288" s="45"/>
      <c r="ANK288" s="45"/>
      <c r="ANL288" s="45"/>
      <c r="ANM288" s="45"/>
      <c r="ANN288" s="45"/>
      <c r="ANO288" s="45"/>
      <c r="ANP288" s="45"/>
      <c r="ANQ288" s="45"/>
      <c r="ANR288" s="45"/>
      <c r="ANS288" s="45"/>
      <c r="ANT288" s="45"/>
      <c r="ANU288" s="45"/>
      <c r="ANV288" s="45"/>
      <c r="ANW288" s="45"/>
      <c r="ANX288" s="45"/>
      <c r="ANY288" s="45"/>
      <c r="ANZ288" s="45"/>
      <c r="AOA288" s="45"/>
      <c r="AOB288" s="45"/>
      <c r="AOC288" s="45"/>
      <c r="AOD288" s="45"/>
      <c r="AOE288" s="45"/>
      <c r="AOF288" s="45"/>
      <c r="AOG288" s="45"/>
      <c r="AOH288" s="45"/>
      <c r="AOI288" s="45"/>
      <c r="AOJ288" s="45"/>
      <c r="AOK288" s="45"/>
      <c r="AOL288" s="45"/>
      <c r="AOM288" s="45"/>
      <c r="AON288" s="45"/>
      <c r="AOO288" s="45"/>
      <c r="AOP288" s="45"/>
      <c r="AOQ288" s="45"/>
      <c r="AOR288" s="45"/>
      <c r="AOS288" s="45"/>
      <c r="AOT288" s="45"/>
      <c r="AOU288" s="45"/>
      <c r="AOV288" s="45"/>
      <c r="AOW288" s="45"/>
      <c r="AOX288" s="45"/>
      <c r="AOY288" s="45"/>
      <c r="AOZ288" s="45"/>
      <c r="APA288" s="45"/>
      <c r="APB288" s="45"/>
      <c r="APC288" s="45"/>
      <c r="APD288" s="45"/>
      <c r="APE288" s="45"/>
      <c r="APF288" s="45"/>
      <c r="APG288" s="45"/>
      <c r="APH288" s="45"/>
      <c r="API288" s="45"/>
      <c r="APJ288" s="45"/>
      <c r="APK288" s="45"/>
      <c r="APL288" s="45"/>
      <c r="APM288" s="45"/>
      <c r="APN288" s="45"/>
      <c r="APO288" s="45"/>
      <c r="APP288" s="45"/>
      <c r="APQ288" s="45"/>
      <c r="APR288" s="45"/>
      <c r="APS288" s="45"/>
      <c r="APT288" s="45"/>
      <c r="APU288" s="45"/>
      <c r="APV288" s="45"/>
      <c r="APW288" s="45"/>
      <c r="APX288" s="45"/>
      <c r="APY288" s="45"/>
      <c r="APZ288" s="45"/>
      <c r="AQA288" s="45"/>
      <c r="AQB288" s="45"/>
      <c r="AQC288" s="45"/>
      <c r="AQD288" s="45"/>
      <c r="AQE288" s="45"/>
      <c r="AQF288" s="45"/>
      <c r="AQG288" s="45"/>
      <c r="AQH288" s="45"/>
      <c r="AQI288" s="45"/>
      <c r="AQJ288" s="45"/>
      <c r="AQK288" s="45"/>
      <c r="AQL288" s="45"/>
      <c r="AQM288" s="45"/>
      <c r="AQN288" s="45"/>
      <c r="AQO288" s="45"/>
      <c r="AQP288" s="45"/>
      <c r="AQQ288" s="45"/>
      <c r="AQR288" s="45"/>
      <c r="AQS288" s="45"/>
      <c r="AQT288" s="45"/>
      <c r="AQU288" s="45"/>
      <c r="AQV288" s="45"/>
      <c r="AQW288" s="45"/>
      <c r="AQX288" s="45"/>
      <c r="AQY288" s="45"/>
      <c r="AQZ288" s="45"/>
      <c r="ARA288" s="45"/>
      <c r="ARB288" s="45"/>
      <c r="ARC288" s="45"/>
      <c r="ARD288" s="45"/>
      <c r="ARE288" s="45"/>
      <c r="ARF288" s="45"/>
      <c r="ARG288" s="45"/>
      <c r="ARH288" s="45"/>
      <c r="ARI288" s="45"/>
      <c r="ARJ288" s="45"/>
      <c r="ARK288" s="45"/>
      <c r="ARL288" s="45"/>
      <c r="ARM288" s="45"/>
      <c r="ARN288" s="45"/>
      <c r="ARO288" s="45"/>
      <c r="ARP288" s="45"/>
      <c r="ARQ288" s="45"/>
      <c r="ARR288" s="45"/>
      <c r="ARS288" s="45"/>
      <c r="ART288" s="45"/>
      <c r="ARU288" s="45"/>
      <c r="ARV288" s="45"/>
      <c r="ARW288" s="45"/>
      <c r="ARX288" s="45"/>
      <c r="ARY288" s="45"/>
      <c r="ARZ288" s="45"/>
      <c r="ASA288" s="45"/>
      <c r="ASB288" s="45"/>
      <c r="ASC288" s="45"/>
      <c r="ASD288" s="45"/>
      <c r="ASE288" s="45"/>
      <c r="ASF288" s="45"/>
      <c r="ASG288" s="45"/>
      <c r="ASH288" s="45"/>
      <c r="ASI288" s="45"/>
      <c r="ASJ288" s="45"/>
      <c r="ASK288" s="45"/>
      <c r="ASL288" s="45"/>
      <c r="ASM288" s="45"/>
      <c r="ASN288" s="45"/>
      <c r="ASO288" s="45"/>
      <c r="ASP288" s="45"/>
      <c r="ASQ288" s="45"/>
      <c r="ASR288" s="45"/>
      <c r="ASS288" s="45"/>
      <c r="AST288" s="45"/>
      <c r="ASU288" s="45"/>
      <c r="ASV288" s="45"/>
      <c r="ASW288" s="45"/>
      <c r="ASX288" s="45"/>
      <c r="ASY288" s="45"/>
      <c r="ASZ288" s="45"/>
      <c r="ATA288" s="45"/>
      <c r="ATB288" s="45"/>
      <c r="ATC288" s="45"/>
      <c r="ATD288" s="45"/>
      <c r="ATE288" s="45"/>
      <c r="ATF288" s="45"/>
      <c r="ATG288" s="45"/>
      <c r="ATH288" s="45"/>
      <c r="ATI288" s="45"/>
      <c r="ATJ288" s="45"/>
      <c r="ATK288" s="45"/>
      <c r="ATL288" s="45"/>
      <c r="ATM288" s="45"/>
      <c r="ATN288" s="45"/>
      <c r="ATO288" s="45"/>
      <c r="ATP288" s="45"/>
      <c r="ATQ288" s="45"/>
      <c r="ATR288" s="45"/>
      <c r="ATS288" s="45"/>
      <c r="ATT288" s="45"/>
      <c r="ATU288" s="45"/>
      <c r="ATV288" s="45"/>
      <c r="ATW288" s="45"/>
      <c r="ATX288" s="45"/>
      <c r="ATY288" s="45"/>
      <c r="ATZ288" s="45"/>
      <c r="AUA288" s="45"/>
      <c r="AUB288" s="45"/>
      <c r="AUC288" s="45"/>
      <c r="AUD288" s="45"/>
      <c r="AUE288" s="45"/>
      <c r="AUF288" s="45"/>
      <c r="AUG288" s="45"/>
      <c r="AUH288" s="45"/>
      <c r="AUI288" s="45"/>
      <c r="AUJ288" s="45"/>
      <c r="AUK288" s="45"/>
      <c r="AUL288" s="45"/>
      <c r="AUM288" s="45"/>
      <c r="AUN288" s="45"/>
      <c r="AUO288" s="45"/>
      <c r="AUP288" s="45"/>
      <c r="AUQ288" s="45"/>
      <c r="AUR288" s="45"/>
      <c r="AUS288" s="45"/>
      <c r="AUT288" s="45"/>
      <c r="AUU288" s="45"/>
      <c r="AUV288" s="45"/>
      <c r="AUW288" s="45"/>
      <c r="AUX288" s="45"/>
      <c r="AUY288" s="45"/>
      <c r="AUZ288" s="45"/>
      <c r="AVA288" s="45"/>
      <c r="AVB288" s="45"/>
      <c r="AVC288" s="45"/>
      <c r="AVD288" s="45"/>
      <c r="AVE288" s="45"/>
      <c r="AVF288" s="45"/>
      <c r="AVG288" s="45"/>
      <c r="AVH288" s="45"/>
      <c r="AVI288" s="45"/>
      <c r="AVJ288" s="45"/>
      <c r="AVK288" s="45"/>
      <c r="AVL288" s="45"/>
      <c r="AVM288" s="45"/>
      <c r="AVN288" s="45"/>
      <c r="AVO288" s="45"/>
      <c r="AVP288" s="45"/>
      <c r="AVQ288" s="45"/>
      <c r="AVR288" s="45"/>
      <c r="AVS288" s="45"/>
      <c r="AVT288" s="45"/>
      <c r="AVU288" s="45"/>
      <c r="AVV288" s="45"/>
      <c r="AVW288" s="45"/>
      <c r="AVX288" s="45"/>
      <c r="AVY288" s="45"/>
      <c r="AVZ288" s="45"/>
      <c r="AWA288" s="45"/>
      <c r="AWB288" s="45"/>
      <c r="AWC288" s="45"/>
      <c r="AWD288" s="45"/>
      <c r="AWE288" s="45"/>
      <c r="AWF288" s="45"/>
      <c r="AWG288" s="45"/>
      <c r="AWH288" s="45"/>
      <c r="AWI288" s="45"/>
      <c r="AWJ288" s="45"/>
      <c r="AWK288" s="45"/>
      <c r="AWL288" s="45"/>
      <c r="AWM288" s="45"/>
      <c r="AWN288" s="45"/>
      <c r="AWO288" s="45"/>
      <c r="AWP288" s="45"/>
      <c r="AWQ288" s="45"/>
      <c r="AWR288" s="45"/>
      <c r="AWS288" s="45"/>
      <c r="AWT288" s="45"/>
      <c r="AWU288" s="45"/>
      <c r="AWV288" s="45"/>
      <c r="AWW288" s="45"/>
      <c r="AWX288" s="45"/>
      <c r="AWY288" s="45"/>
      <c r="AWZ288" s="45"/>
      <c r="AXA288" s="45"/>
      <c r="AXB288" s="45"/>
      <c r="AXC288" s="45"/>
      <c r="AXD288" s="45"/>
      <c r="AXE288" s="45"/>
      <c r="AXF288" s="45"/>
      <c r="AXG288" s="45"/>
      <c r="AXH288" s="45"/>
      <c r="AXI288" s="45"/>
      <c r="AXJ288" s="45"/>
      <c r="AXK288" s="45"/>
      <c r="AXL288" s="45"/>
      <c r="AXM288" s="45"/>
      <c r="AXN288" s="45"/>
      <c r="AXO288" s="45"/>
      <c r="AXP288" s="45"/>
      <c r="AXQ288" s="45"/>
      <c r="AXR288" s="45"/>
      <c r="AXS288" s="45"/>
      <c r="AXT288" s="45"/>
      <c r="AXU288" s="45"/>
      <c r="AXV288" s="45"/>
      <c r="AXW288" s="45"/>
      <c r="AXX288" s="45"/>
      <c r="AXY288" s="45"/>
      <c r="AXZ288" s="45"/>
      <c r="AYA288" s="45"/>
      <c r="AYB288" s="45"/>
      <c r="AYC288" s="45"/>
      <c r="AYD288" s="45"/>
      <c r="AYE288" s="45"/>
      <c r="AYF288" s="45"/>
      <c r="AYG288" s="45"/>
      <c r="AYH288" s="45"/>
      <c r="AYI288" s="45"/>
      <c r="AYJ288" s="45"/>
      <c r="AYK288" s="45"/>
      <c r="AYL288" s="45"/>
      <c r="AYM288" s="45"/>
      <c r="AYN288" s="45"/>
      <c r="AYO288" s="45"/>
      <c r="AYP288" s="45"/>
      <c r="AYQ288" s="45"/>
      <c r="AYR288" s="45"/>
      <c r="AYS288" s="45"/>
      <c r="AYT288" s="45"/>
      <c r="AYU288" s="45"/>
      <c r="AYV288" s="45"/>
      <c r="AYW288" s="45"/>
      <c r="AYX288" s="45"/>
      <c r="AYY288" s="45"/>
      <c r="AYZ288" s="45"/>
      <c r="AZA288" s="45"/>
      <c r="AZB288" s="45"/>
      <c r="AZC288" s="45"/>
      <c r="AZD288" s="45"/>
      <c r="AZE288" s="45"/>
      <c r="AZF288" s="45"/>
      <c r="AZG288" s="45"/>
      <c r="AZH288" s="45"/>
      <c r="AZI288" s="45"/>
      <c r="AZJ288" s="45"/>
      <c r="AZK288" s="45"/>
      <c r="AZL288" s="45"/>
      <c r="AZM288" s="45"/>
      <c r="AZN288" s="45"/>
      <c r="AZO288" s="45"/>
      <c r="AZP288" s="45"/>
      <c r="AZQ288" s="45"/>
      <c r="AZR288" s="45"/>
      <c r="AZS288" s="45"/>
      <c r="AZT288" s="45"/>
      <c r="AZU288" s="45"/>
      <c r="AZV288" s="45"/>
      <c r="AZW288" s="45"/>
      <c r="AZX288" s="45"/>
      <c r="AZY288" s="45"/>
      <c r="AZZ288" s="45"/>
      <c r="BAA288" s="45"/>
      <c r="BAB288" s="45"/>
      <c r="BAC288" s="45"/>
      <c r="BAD288" s="45"/>
      <c r="BAE288" s="45"/>
      <c r="BAF288" s="45"/>
      <c r="BAG288" s="45"/>
      <c r="BAH288" s="45"/>
      <c r="BAI288" s="45"/>
      <c r="BAJ288" s="45"/>
      <c r="BAK288" s="45"/>
      <c r="BAL288" s="45"/>
      <c r="BAM288" s="45"/>
      <c r="BAN288" s="45"/>
      <c r="BAO288" s="45"/>
      <c r="BAP288" s="45"/>
      <c r="BAQ288" s="45"/>
      <c r="BAR288" s="45"/>
      <c r="BAS288" s="45"/>
      <c r="BAT288" s="45"/>
      <c r="BAU288" s="45"/>
      <c r="BAV288" s="45"/>
      <c r="BAW288" s="45"/>
      <c r="BAX288" s="45"/>
      <c r="BAY288" s="45"/>
      <c r="BAZ288" s="45"/>
      <c r="BBA288" s="45"/>
      <c r="BBB288" s="45"/>
      <c r="BBC288" s="45"/>
      <c r="BBD288" s="45"/>
      <c r="BBE288" s="45"/>
      <c r="BBF288" s="45"/>
      <c r="BBG288" s="45"/>
      <c r="BBH288" s="45"/>
      <c r="BBI288" s="45"/>
      <c r="BBJ288" s="45"/>
      <c r="BBK288" s="45"/>
      <c r="BBL288" s="45"/>
      <c r="BBM288" s="45"/>
      <c r="BBN288" s="45"/>
      <c r="BBO288" s="45"/>
      <c r="BBP288" s="45"/>
      <c r="BBQ288" s="45"/>
      <c r="BBR288" s="45"/>
      <c r="BBS288" s="45"/>
      <c r="BBT288" s="45"/>
      <c r="BBU288" s="45"/>
      <c r="BBV288" s="45"/>
      <c r="BBW288" s="45"/>
      <c r="BBX288" s="45"/>
      <c r="BBY288" s="45"/>
      <c r="BBZ288" s="45"/>
      <c r="BCA288" s="45"/>
      <c r="BCB288" s="45"/>
      <c r="BCC288" s="45"/>
      <c r="BCD288" s="45"/>
      <c r="BCE288" s="45"/>
      <c r="BCF288" s="45"/>
      <c r="BCG288" s="45"/>
      <c r="BCH288" s="45"/>
      <c r="BCI288" s="45"/>
      <c r="BCJ288" s="45"/>
      <c r="BCK288" s="45"/>
      <c r="BCL288" s="45"/>
      <c r="BCM288" s="45"/>
      <c r="BCN288" s="45"/>
      <c r="BCO288" s="45"/>
      <c r="BCP288" s="45"/>
      <c r="BCQ288" s="45"/>
      <c r="BCR288" s="45"/>
      <c r="BCS288" s="45"/>
      <c r="BCT288" s="45"/>
      <c r="BCU288" s="45"/>
      <c r="BCV288" s="45"/>
      <c r="BCW288" s="45"/>
      <c r="BCX288" s="45"/>
      <c r="BCY288" s="45"/>
      <c r="BCZ288" s="45"/>
      <c r="BDA288" s="45"/>
      <c r="BDB288" s="45"/>
      <c r="BDC288" s="45"/>
      <c r="BDD288" s="45"/>
      <c r="BDE288" s="45"/>
      <c r="BDF288" s="45"/>
      <c r="BDG288" s="45"/>
      <c r="BDH288" s="45"/>
      <c r="BDI288" s="45"/>
      <c r="BDJ288" s="45"/>
      <c r="BDK288" s="45"/>
      <c r="BDL288" s="45"/>
      <c r="BDM288" s="45"/>
      <c r="BDN288" s="45"/>
      <c r="BDO288" s="45"/>
      <c r="BDP288" s="45"/>
      <c r="BDQ288" s="45"/>
      <c r="BDR288" s="45"/>
      <c r="BDS288" s="45"/>
      <c r="BDT288" s="45"/>
      <c r="BDU288" s="45"/>
      <c r="BDV288" s="45"/>
      <c r="BDW288" s="45"/>
      <c r="BDX288" s="45"/>
      <c r="BDY288" s="45"/>
      <c r="BDZ288" s="45"/>
      <c r="BEA288" s="45"/>
      <c r="BEB288" s="45"/>
      <c r="BEC288" s="45"/>
      <c r="BED288" s="45"/>
      <c r="BEE288" s="45"/>
      <c r="BEF288" s="45"/>
      <c r="BEG288" s="45"/>
      <c r="BEH288" s="45"/>
      <c r="BEI288" s="45"/>
      <c r="BEJ288" s="45"/>
      <c r="BEK288" s="45"/>
      <c r="BEL288" s="45"/>
      <c r="BEM288" s="45"/>
      <c r="BEN288" s="45"/>
      <c r="BEO288" s="45"/>
      <c r="BEP288" s="45"/>
      <c r="BEQ288" s="45"/>
      <c r="BER288" s="45"/>
      <c r="BES288" s="45"/>
      <c r="BET288" s="45"/>
      <c r="BEU288" s="45"/>
      <c r="BEV288" s="45"/>
      <c r="BEW288" s="45"/>
      <c r="BEX288" s="45"/>
      <c r="BEY288" s="45"/>
      <c r="BEZ288" s="45"/>
      <c r="BFA288" s="45"/>
      <c r="BFB288" s="45"/>
      <c r="BFC288" s="45"/>
      <c r="BFD288" s="45"/>
      <c r="BFE288" s="45"/>
      <c r="BFF288" s="45"/>
      <c r="BFG288" s="45"/>
      <c r="BFH288" s="45"/>
      <c r="BFI288" s="45"/>
      <c r="BFJ288" s="45"/>
      <c r="BFK288" s="45"/>
      <c r="BFL288" s="45"/>
      <c r="BFM288" s="45"/>
      <c r="BFN288" s="45"/>
      <c r="BFO288" s="45"/>
      <c r="BFP288" s="45"/>
      <c r="BFQ288" s="45"/>
      <c r="BFR288" s="45"/>
      <c r="BFS288" s="45"/>
      <c r="BFT288" s="45"/>
      <c r="BFU288" s="45"/>
      <c r="BFV288" s="45"/>
      <c r="BFW288" s="45"/>
      <c r="BFX288" s="45"/>
      <c r="BFY288" s="45"/>
      <c r="BFZ288" s="45"/>
      <c r="BGA288" s="45"/>
      <c r="BGB288" s="45"/>
      <c r="BGC288" s="45"/>
      <c r="BGD288" s="45"/>
      <c r="BGE288" s="45"/>
      <c r="BGF288" s="45"/>
      <c r="BGG288" s="45"/>
      <c r="BGH288" s="45"/>
      <c r="BGI288" s="45"/>
      <c r="BGJ288" s="45"/>
      <c r="BGK288" s="45"/>
      <c r="BGL288" s="45"/>
      <c r="BGM288" s="45"/>
      <c r="BGN288" s="45"/>
      <c r="BGO288" s="45"/>
      <c r="BGP288" s="45"/>
      <c r="BGQ288" s="45"/>
      <c r="BGR288" s="45"/>
      <c r="BGS288" s="45"/>
      <c r="BGT288" s="45"/>
      <c r="BGU288" s="45"/>
      <c r="BGV288" s="45"/>
      <c r="BGW288" s="45"/>
      <c r="BGX288" s="45"/>
      <c r="BGY288" s="45"/>
      <c r="BGZ288" s="45"/>
      <c r="BHA288" s="45"/>
      <c r="BHB288" s="45"/>
      <c r="BHC288" s="45"/>
      <c r="BHD288" s="45"/>
      <c r="BHE288" s="45"/>
      <c r="BHF288" s="45"/>
      <c r="BHG288" s="45"/>
      <c r="BHH288" s="45"/>
      <c r="BHI288" s="45"/>
      <c r="BHJ288" s="45"/>
      <c r="BHK288" s="45"/>
      <c r="BHL288" s="45"/>
      <c r="BHM288" s="45"/>
      <c r="BHN288" s="45"/>
      <c r="BHO288" s="45"/>
      <c r="BHP288" s="45"/>
      <c r="BHQ288" s="45"/>
      <c r="BHR288" s="45"/>
      <c r="BHS288" s="45"/>
      <c r="BHT288" s="45"/>
      <c r="BHU288" s="45"/>
      <c r="BHV288" s="45"/>
      <c r="BHW288" s="45"/>
      <c r="BHX288" s="45"/>
      <c r="BHY288" s="45"/>
      <c r="BHZ288" s="45"/>
      <c r="BIA288" s="45"/>
      <c r="BIB288" s="45"/>
      <c r="BIC288" s="45"/>
      <c r="BID288" s="45"/>
      <c r="BIE288" s="45"/>
      <c r="BIF288" s="45"/>
      <c r="BIG288" s="45"/>
      <c r="BIH288" s="45"/>
      <c r="BII288" s="45"/>
      <c r="BIJ288" s="45"/>
      <c r="BIK288" s="45"/>
      <c r="BIL288" s="45"/>
      <c r="BIM288" s="45"/>
      <c r="BIN288" s="45"/>
      <c r="BIO288" s="45"/>
      <c r="BIP288" s="45"/>
      <c r="BIQ288" s="45"/>
      <c r="BIR288" s="45"/>
      <c r="BIS288" s="45"/>
      <c r="BIT288" s="45"/>
      <c r="BIU288" s="45"/>
      <c r="BIV288" s="45"/>
      <c r="BIW288" s="45"/>
      <c r="BIX288" s="45"/>
      <c r="BIY288" s="45"/>
      <c r="BIZ288" s="45"/>
      <c r="BJA288" s="45"/>
      <c r="BJB288" s="45"/>
      <c r="BJC288" s="45"/>
      <c r="BJD288" s="45"/>
      <c r="BJE288" s="45"/>
      <c r="BJF288" s="45"/>
      <c r="BJG288" s="45"/>
      <c r="BJH288" s="45"/>
      <c r="BJI288" s="45"/>
      <c r="BJJ288" s="45"/>
      <c r="BJK288" s="45"/>
      <c r="BJL288" s="45"/>
      <c r="BJM288" s="45"/>
      <c r="BJN288" s="45"/>
      <c r="BJO288" s="45"/>
      <c r="BJP288" s="45"/>
      <c r="BJQ288" s="45"/>
      <c r="BJR288" s="45"/>
      <c r="BJS288" s="45"/>
      <c r="BJT288" s="45"/>
      <c r="BJU288" s="45"/>
      <c r="BJV288" s="45"/>
      <c r="BJW288" s="45"/>
      <c r="BJX288" s="45"/>
      <c r="BJY288" s="45"/>
      <c r="BJZ288" s="45"/>
      <c r="BKA288" s="45"/>
      <c r="BKB288" s="45"/>
      <c r="BKC288" s="45"/>
      <c r="BKD288" s="45"/>
      <c r="BKE288" s="45"/>
      <c r="BKF288" s="45"/>
      <c r="BKG288" s="45"/>
      <c r="BKH288" s="45"/>
      <c r="BKI288" s="45"/>
      <c r="BKJ288" s="45"/>
      <c r="BKK288" s="45"/>
      <c r="BKL288" s="45"/>
      <c r="BKM288" s="45"/>
      <c r="BKN288" s="45"/>
      <c r="BKO288" s="45"/>
      <c r="BKP288" s="45"/>
      <c r="BKQ288" s="45"/>
      <c r="BKR288" s="45"/>
      <c r="BKS288" s="45"/>
      <c r="BKT288" s="45"/>
      <c r="BKU288" s="45"/>
      <c r="BKV288" s="45"/>
      <c r="BKW288" s="45"/>
      <c r="BKX288" s="45"/>
      <c r="BKY288" s="45"/>
      <c r="BKZ288" s="45"/>
      <c r="BLA288" s="45"/>
      <c r="BLB288" s="45"/>
      <c r="BLC288" s="45"/>
      <c r="BLD288" s="45"/>
      <c r="BLE288" s="45"/>
      <c r="BLF288" s="45"/>
      <c r="BLG288" s="45"/>
      <c r="BLH288" s="45"/>
      <c r="BLI288" s="45"/>
      <c r="BLJ288" s="45"/>
      <c r="BLK288" s="45"/>
      <c r="BLL288" s="45"/>
      <c r="BLM288" s="45"/>
      <c r="BLN288" s="45"/>
      <c r="BLO288" s="45"/>
      <c r="BLP288" s="45"/>
      <c r="BLQ288" s="45"/>
      <c r="BLR288" s="45"/>
      <c r="BLS288" s="45"/>
      <c r="BLT288" s="45"/>
      <c r="BLU288" s="45"/>
      <c r="BLV288" s="45"/>
      <c r="BLW288" s="45"/>
      <c r="BLX288" s="45"/>
      <c r="BLY288" s="45"/>
      <c r="BLZ288" s="45"/>
      <c r="BMA288" s="45"/>
      <c r="BMB288" s="45"/>
      <c r="BMC288" s="45"/>
      <c r="BMD288" s="45"/>
      <c r="BME288" s="45"/>
      <c r="BMF288" s="45"/>
      <c r="BMG288" s="45"/>
      <c r="BMH288" s="45"/>
      <c r="BMI288" s="45"/>
      <c r="BMJ288" s="45"/>
      <c r="BMK288" s="45"/>
      <c r="BML288" s="45"/>
      <c r="BMM288" s="45"/>
      <c r="BMN288" s="45"/>
      <c r="BMO288" s="45"/>
      <c r="BMP288" s="45"/>
      <c r="BMQ288" s="45"/>
      <c r="BMR288" s="45"/>
      <c r="BMS288" s="45"/>
      <c r="BMT288" s="45"/>
      <c r="BMU288" s="45"/>
      <c r="BMV288" s="45"/>
      <c r="BMW288" s="45"/>
      <c r="BMX288" s="45"/>
      <c r="BMY288" s="45"/>
      <c r="BMZ288" s="45"/>
      <c r="BNA288" s="45"/>
      <c r="BNB288" s="45"/>
      <c r="BNC288" s="45"/>
      <c r="BND288" s="45"/>
      <c r="BNE288" s="45"/>
      <c r="BNF288" s="45"/>
      <c r="BNG288" s="45"/>
      <c r="BNH288" s="45"/>
      <c r="BNI288" s="45"/>
      <c r="BNJ288" s="45"/>
      <c r="BNK288" s="45"/>
      <c r="BNL288" s="45"/>
      <c r="BNM288" s="45"/>
      <c r="BNN288" s="45"/>
      <c r="BNO288" s="45"/>
      <c r="BNP288" s="45"/>
      <c r="BNQ288" s="45"/>
      <c r="BNR288" s="45"/>
      <c r="BNS288" s="45"/>
      <c r="BNT288" s="45"/>
      <c r="BNU288" s="45"/>
      <c r="BNV288" s="45"/>
      <c r="BNW288" s="45"/>
      <c r="BNX288" s="45"/>
      <c r="BNY288" s="45"/>
      <c r="BNZ288" s="45"/>
      <c r="BOA288" s="45"/>
      <c r="BOB288" s="45"/>
      <c r="BOC288" s="45"/>
      <c r="BOD288" s="45"/>
      <c r="BOE288" s="45"/>
      <c r="BOF288" s="45"/>
      <c r="BOG288" s="45"/>
      <c r="BOH288" s="45"/>
      <c r="BOI288" s="45"/>
      <c r="BOJ288" s="45"/>
      <c r="BOK288" s="45"/>
      <c r="BOL288" s="45"/>
      <c r="BOM288" s="45"/>
      <c r="BON288" s="45"/>
      <c r="BOO288" s="45"/>
      <c r="BOP288" s="45"/>
      <c r="BOQ288" s="45"/>
      <c r="BOR288" s="45"/>
      <c r="BOS288" s="45"/>
      <c r="BOT288" s="45"/>
      <c r="BOU288" s="45"/>
      <c r="BOV288" s="45"/>
      <c r="BOW288" s="45"/>
      <c r="BOX288" s="45"/>
      <c r="BOY288" s="45"/>
      <c r="BOZ288" s="45"/>
      <c r="BPA288" s="45"/>
      <c r="BPB288" s="45"/>
      <c r="BPC288" s="45"/>
      <c r="BPD288" s="45"/>
      <c r="BPE288" s="45"/>
      <c r="BPF288" s="45"/>
      <c r="BPG288" s="45"/>
      <c r="BPH288" s="45"/>
      <c r="BPI288" s="45"/>
      <c r="BPJ288" s="45"/>
      <c r="BPK288" s="45"/>
      <c r="BPL288" s="45"/>
      <c r="BPM288" s="45"/>
      <c r="BPN288" s="45"/>
      <c r="BPO288" s="45"/>
      <c r="BPP288" s="45"/>
      <c r="BPQ288" s="45"/>
      <c r="BPR288" s="45"/>
      <c r="BPS288" s="45"/>
      <c r="BPT288" s="45"/>
      <c r="BPU288" s="45"/>
      <c r="BPV288" s="45"/>
      <c r="BPW288" s="45"/>
      <c r="BPX288" s="45"/>
      <c r="BPY288" s="45"/>
      <c r="BPZ288" s="45"/>
      <c r="BQA288" s="45"/>
      <c r="BQB288" s="45"/>
      <c r="BQC288" s="45"/>
      <c r="BQD288" s="45"/>
      <c r="BQE288" s="45"/>
      <c r="BQF288" s="45"/>
      <c r="BQG288" s="45"/>
      <c r="BQH288" s="45"/>
      <c r="BQI288" s="45"/>
      <c r="BQJ288" s="45"/>
      <c r="BQK288" s="45"/>
      <c r="BQL288" s="45"/>
      <c r="BQM288" s="45"/>
      <c r="BQN288" s="45"/>
      <c r="BQO288" s="45"/>
      <c r="BQP288" s="45"/>
      <c r="BQQ288" s="45"/>
      <c r="BQR288" s="45"/>
      <c r="BQS288" s="45"/>
      <c r="BQT288" s="45"/>
      <c r="BQU288" s="45"/>
      <c r="BQV288" s="45"/>
      <c r="BQW288" s="45"/>
      <c r="BQX288" s="45"/>
      <c r="BQY288" s="45"/>
      <c r="BQZ288" s="45"/>
      <c r="BRA288" s="45"/>
      <c r="BRB288" s="45"/>
      <c r="BRC288" s="45"/>
      <c r="BRD288" s="45"/>
      <c r="BRE288" s="45"/>
      <c r="BRF288" s="45"/>
      <c r="BRG288" s="45"/>
      <c r="BRH288" s="45"/>
      <c r="BRI288" s="45"/>
      <c r="BRJ288" s="45"/>
      <c r="BRK288" s="45"/>
      <c r="BRL288" s="45"/>
      <c r="BRM288" s="45"/>
      <c r="BRN288" s="45"/>
      <c r="BRO288" s="45"/>
      <c r="BRP288" s="45"/>
      <c r="BRQ288" s="45"/>
      <c r="BRR288" s="45"/>
      <c r="BRS288" s="45"/>
      <c r="BRT288" s="45"/>
      <c r="BRU288" s="45"/>
      <c r="BRV288" s="45"/>
      <c r="BRW288" s="45"/>
      <c r="BRX288" s="45"/>
      <c r="BRY288" s="45"/>
      <c r="BRZ288" s="45"/>
      <c r="BSA288" s="45"/>
      <c r="BSB288" s="45"/>
      <c r="BSC288" s="45"/>
      <c r="BSD288" s="45"/>
      <c r="BSE288" s="45"/>
      <c r="BSF288" s="45"/>
      <c r="BSG288" s="45"/>
      <c r="BSH288" s="45"/>
      <c r="BSI288" s="45"/>
      <c r="BSJ288" s="45"/>
      <c r="BSK288" s="45"/>
      <c r="BSL288" s="45"/>
      <c r="BSM288" s="45"/>
      <c r="BSN288" s="45"/>
      <c r="BSO288" s="45"/>
      <c r="BSP288" s="45"/>
      <c r="BSQ288" s="45"/>
      <c r="BSR288" s="45"/>
      <c r="BSS288" s="45"/>
      <c r="BST288" s="45"/>
      <c r="BSU288" s="45"/>
      <c r="BSV288" s="45"/>
      <c r="BSW288" s="45"/>
      <c r="BSX288" s="45"/>
      <c r="BSY288" s="45"/>
      <c r="BSZ288" s="45"/>
      <c r="BTA288" s="45"/>
      <c r="BTB288" s="45"/>
      <c r="BTC288" s="45"/>
      <c r="BTD288" s="45"/>
      <c r="BTE288" s="45"/>
      <c r="BTF288" s="45"/>
      <c r="BTG288" s="45"/>
      <c r="BTH288" s="45"/>
      <c r="BTI288" s="45"/>
      <c r="BTJ288" s="45"/>
      <c r="BTK288" s="45"/>
      <c r="BTL288" s="45"/>
      <c r="BTM288" s="45"/>
      <c r="BTN288" s="45"/>
      <c r="BTO288" s="45"/>
      <c r="BTP288" s="45"/>
      <c r="BTQ288" s="45"/>
      <c r="BTR288" s="45"/>
      <c r="BTS288" s="45"/>
      <c r="BTT288" s="45"/>
      <c r="BTU288" s="45"/>
      <c r="BTV288" s="45"/>
      <c r="BTW288" s="45"/>
      <c r="BTX288" s="45"/>
      <c r="BTY288" s="45"/>
      <c r="BTZ288" s="45"/>
      <c r="BUA288" s="45"/>
      <c r="BUB288" s="45"/>
      <c r="BUC288" s="45"/>
      <c r="BUD288" s="45"/>
      <c r="BUE288" s="45"/>
      <c r="BUF288" s="45"/>
      <c r="BUG288" s="45"/>
      <c r="BUH288" s="45"/>
      <c r="BUI288" s="45"/>
      <c r="BUJ288" s="45"/>
      <c r="BUK288" s="45"/>
      <c r="BUL288" s="45"/>
      <c r="BUM288" s="45"/>
      <c r="BUN288" s="45"/>
      <c r="BUO288" s="45"/>
      <c r="BUP288" s="45"/>
      <c r="BUQ288" s="45"/>
      <c r="BUR288" s="45"/>
      <c r="BUS288" s="45"/>
      <c r="BUT288" s="45"/>
      <c r="BUU288" s="45"/>
      <c r="BUV288" s="45"/>
      <c r="BUW288" s="45"/>
      <c r="BUX288" s="45"/>
      <c r="BUY288" s="45"/>
      <c r="BUZ288" s="45"/>
      <c r="BVA288" s="45"/>
      <c r="BVB288" s="45"/>
      <c r="BVC288" s="45"/>
      <c r="BVD288" s="45"/>
      <c r="BVE288" s="45"/>
      <c r="BVF288" s="45"/>
      <c r="BVG288" s="45"/>
      <c r="BVH288" s="45"/>
      <c r="BVI288" s="45"/>
      <c r="BVJ288" s="45"/>
      <c r="BVK288" s="45"/>
      <c r="BVL288" s="45"/>
      <c r="BVM288" s="45"/>
      <c r="BVN288" s="45"/>
      <c r="BVO288" s="45"/>
      <c r="BVP288" s="45"/>
      <c r="BVQ288" s="45"/>
      <c r="BVR288" s="45"/>
      <c r="BVS288" s="45"/>
      <c r="BVT288" s="45"/>
      <c r="BVU288" s="45"/>
      <c r="BVV288" s="45"/>
      <c r="BVW288" s="45"/>
      <c r="BVX288" s="45"/>
      <c r="BVY288" s="45"/>
      <c r="BVZ288" s="45"/>
      <c r="BWA288" s="45"/>
      <c r="BWB288" s="45"/>
      <c r="BWC288" s="45"/>
      <c r="BWD288" s="45"/>
      <c r="BWE288" s="45"/>
      <c r="BWF288" s="45"/>
      <c r="BWG288" s="45"/>
      <c r="BWH288" s="45"/>
      <c r="BWI288" s="45"/>
      <c r="BWJ288" s="45"/>
      <c r="BWK288" s="45"/>
      <c r="BWL288" s="45"/>
      <c r="BWM288" s="45"/>
      <c r="BWN288" s="45"/>
      <c r="BWO288" s="45"/>
      <c r="BWP288" s="45"/>
      <c r="BWQ288" s="45"/>
      <c r="BWR288" s="45"/>
      <c r="BWS288" s="45"/>
      <c r="BWT288" s="45"/>
      <c r="BWU288" s="45"/>
      <c r="BWV288" s="45"/>
      <c r="BWW288" s="45"/>
      <c r="BWX288" s="45"/>
      <c r="BWY288" s="45"/>
      <c r="BWZ288" s="45"/>
      <c r="BXA288" s="45"/>
      <c r="BXB288" s="45"/>
      <c r="BXC288" s="45"/>
      <c r="BXD288" s="45"/>
      <c r="BXE288" s="45"/>
      <c r="BXF288" s="45"/>
      <c r="BXG288" s="45"/>
      <c r="BXH288" s="45"/>
      <c r="BXI288" s="45"/>
      <c r="BXJ288" s="45"/>
      <c r="BXK288" s="45"/>
      <c r="BXL288" s="45"/>
      <c r="BXM288" s="45"/>
      <c r="BXN288" s="45"/>
      <c r="BXO288" s="45"/>
      <c r="BXP288" s="45"/>
      <c r="BXQ288" s="45"/>
      <c r="BXR288" s="45"/>
      <c r="BXS288" s="45"/>
      <c r="BXT288" s="45"/>
      <c r="BXU288" s="45"/>
      <c r="BXV288" s="45"/>
      <c r="BXW288" s="45"/>
      <c r="BXX288" s="45"/>
      <c r="BXY288" s="45"/>
      <c r="BXZ288" s="45"/>
      <c r="BYA288" s="45"/>
      <c r="BYB288" s="45"/>
      <c r="BYC288" s="45"/>
      <c r="BYD288" s="45"/>
      <c r="BYE288" s="45"/>
      <c r="BYF288" s="45"/>
      <c r="BYG288" s="45"/>
      <c r="BYH288" s="45"/>
      <c r="BYI288" s="45"/>
      <c r="BYJ288" s="45"/>
      <c r="BYK288" s="45"/>
      <c r="BYL288" s="45"/>
      <c r="BYM288" s="45"/>
      <c r="BYN288" s="45"/>
      <c r="BYO288" s="45"/>
      <c r="BYP288" s="45"/>
      <c r="BYQ288" s="45"/>
      <c r="BYR288" s="45"/>
      <c r="BYS288" s="45"/>
      <c r="BYT288" s="45"/>
      <c r="BYU288" s="45"/>
      <c r="BYV288" s="45"/>
      <c r="BYW288" s="45"/>
      <c r="BYX288" s="45"/>
      <c r="BYY288" s="45"/>
      <c r="BYZ288" s="45"/>
      <c r="BZA288" s="45"/>
      <c r="BZB288" s="45"/>
      <c r="BZC288" s="45"/>
      <c r="BZD288" s="45"/>
      <c r="BZE288" s="45"/>
      <c r="BZF288" s="45"/>
      <c r="BZG288" s="45"/>
      <c r="BZH288" s="45"/>
      <c r="BZI288" s="45"/>
      <c r="BZJ288" s="45"/>
      <c r="BZK288" s="45"/>
      <c r="BZL288" s="45"/>
      <c r="BZM288" s="45"/>
      <c r="BZN288" s="45"/>
      <c r="BZO288" s="45"/>
      <c r="BZP288" s="45"/>
      <c r="BZQ288" s="45"/>
      <c r="BZR288" s="45"/>
      <c r="BZS288" s="45"/>
      <c r="BZT288" s="45"/>
      <c r="BZU288" s="45"/>
      <c r="BZV288" s="45"/>
      <c r="BZW288" s="45"/>
      <c r="BZX288" s="45"/>
      <c r="BZY288" s="45"/>
      <c r="BZZ288" s="45"/>
      <c r="CAA288" s="45"/>
      <c r="CAB288" s="45"/>
      <c r="CAC288" s="45"/>
      <c r="CAD288" s="45"/>
      <c r="CAE288" s="45"/>
      <c r="CAF288" s="45"/>
      <c r="CAG288" s="45"/>
      <c r="CAH288" s="45"/>
      <c r="CAI288" s="45"/>
      <c r="CAJ288" s="45"/>
      <c r="CAK288" s="45"/>
      <c r="CAL288" s="45"/>
      <c r="CAM288" s="45"/>
      <c r="CAN288" s="45"/>
      <c r="CAO288" s="45"/>
      <c r="CAP288" s="45"/>
      <c r="CAQ288" s="45"/>
      <c r="CAR288" s="45"/>
      <c r="CAS288" s="45"/>
      <c r="CAT288" s="45"/>
      <c r="CAU288" s="45"/>
      <c r="CAV288" s="45"/>
      <c r="CAW288" s="45"/>
      <c r="CAX288" s="45"/>
      <c r="CAY288" s="45"/>
      <c r="CAZ288" s="45"/>
      <c r="CBA288" s="45"/>
      <c r="CBB288" s="45"/>
      <c r="CBC288" s="45"/>
      <c r="CBD288" s="45"/>
      <c r="CBE288" s="45"/>
      <c r="CBF288" s="45"/>
      <c r="CBG288" s="45"/>
      <c r="CBH288" s="45"/>
      <c r="CBI288" s="45"/>
      <c r="CBJ288" s="45"/>
      <c r="CBK288" s="45"/>
      <c r="CBL288" s="45"/>
      <c r="CBM288" s="45"/>
      <c r="CBN288" s="45"/>
      <c r="CBO288" s="45"/>
      <c r="CBP288" s="45"/>
      <c r="CBQ288" s="45"/>
      <c r="CBR288" s="45"/>
      <c r="CBS288" s="45"/>
      <c r="CBT288" s="45"/>
      <c r="CBU288" s="45"/>
      <c r="CBV288" s="45"/>
      <c r="CBW288" s="45"/>
      <c r="CBX288" s="45"/>
      <c r="CBY288" s="45"/>
      <c r="CBZ288" s="45"/>
      <c r="CCA288" s="45"/>
      <c r="CCB288" s="45"/>
      <c r="CCC288" s="45"/>
      <c r="CCD288" s="45"/>
      <c r="CCE288" s="45"/>
      <c r="CCF288" s="45"/>
      <c r="CCG288" s="45"/>
      <c r="CCH288" s="45"/>
      <c r="CCI288" s="45"/>
      <c r="CCJ288" s="45"/>
      <c r="CCK288" s="45"/>
      <c r="CCL288" s="45"/>
      <c r="CCM288" s="45"/>
      <c r="CCN288" s="45"/>
      <c r="CCO288" s="45"/>
      <c r="CCP288" s="45"/>
      <c r="CCQ288" s="45"/>
      <c r="CCR288" s="45"/>
      <c r="CCS288" s="45"/>
      <c r="CCT288" s="45"/>
      <c r="CCU288" s="45"/>
      <c r="CCV288" s="45"/>
      <c r="CCW288" s="45"/>
      <c r="CCX288" s="45"/>
      <c r="CCY288" s="45"/>
      <c r="CCZ288" s="45"/>
      <c r="CDA288" s="45"/>
      <c r="CDB288" s="45"/>
      <c r="CDC288" s="45"/>
      <c r="CDD288" s="45"/>
      <c r="CDE288" s="45"/>
      <c r="CDF288" s="45"/>
      <c r="CDG288" s="45"/>
      <c r="CDH288" s="45"/>
      <c r="CDI288" s="45"/>
      <c r="CDJ288" s="45"/>
      <c r="CDK288" s="45"/>
      <c r="CDL288" s="45"/>
      <c r="CDM288" s="45"/>
      <c r="CDN288" s="45"/>
      <c r="CDO288" s="45"/>
      <c r="CDP288" s="45"/>
      <c r="CDQ288" s="45"/>
      <c r="CDR288" s="45"/>
      <c r="CDS288" s="45"/>
      <c r="CDT288" s="45"/>
      <c r="CDU288" s="45"/>
      <c r="CDV288" s="45"/>
      <c r="CDW288" s="45"/>
      <c r="CDX288" s="45"/>
      <c r="CDY288" s="45"/>
      <c r="CDZ288" s="45"/>
      <c r="CEA288" s="45"/>
      <c r="CEB288" s="45"/>
      <c r="CEC288" s="45"/>
      <c r="CED288" s="45"/>
      <c r="CEE288" s="45"/>
      <c r="CEF288" s="45"/>
      <c r="CEG288" s="45"/>
      <c r="CEH288" s="45"/>
      <c r="CEI288" s="45"/>
      <c r="CEJ288" s="45"/>
      <c r="CEK288" s="45"/>
      <c r="CEL288" s="45"/>
      <c r="CEM288" s="45"/>
      <c r="CEN288" s="45"/>
      <c r="CEO288" s="45"/>
      <c r="CEP288" s="45"/>
      <c r="CEQ288" s="45"/>
      <c r="CER288" s="45"/>
      <c r="CES288" s="45"/>
      <c r="CET288" s="45"/>
      <c r="CEU288" s="45"/>
      <c r="CEV288" s="45"/>
      <c r="CEW288" s="45"/>
      <c r="CEX288" s="45"/>
      <c r="CEY288" s="45"/>
      <c r="CEZ288" s="45"/>
      <c r="CFA288" s="45"/>
      <c r="CFB288" s="45"/>
      <c r="CFC288" s="45"/>
      <c r="CFD288" s="45"/>
      <c r="CFE288" s="45"/>
      <c r="CFF288" s="45"/>
      <c r="CFG288" s="45"/>
      <c r="CFH288" s="45"/>
      <c r="CFI288" s="45"/>
      <c r="CFJ288" s="45"/>
      <c r="CFK288" s="45"/>
      <c r="CFL288" s="45"/>
      <c r="CFM288" s="45"/>
      <c r="CFN288" s="45"/>
      <c r="CFO288" s="45"/>
      <c r="CFP288" s="45"/>
      <c r="CFQ288" s="45"/>
      <c r="CFR288" s="45"/>
      <c r="CFS288" s="45"/>
      <c r="CFT288" s="45"/>
      <c r="CFU288" s="45"/>
      <c r="CFV288" s="45"/>
      <c r="CFW288" s="45"/>
      <c r="CFX288" s="45"/>
      <c r="CFY288" s="45"/>
      <c r="CFZ288" s="45"/>
      <c r="CGA288" s="45"/>
      <c r="CGB288" s="45"/>
      <c r="CGC288" s="45"/>
      <c r="CGD288" s="45"/>
      <c r="CGE288" s="45"/>
      <c r="CGF288" s="45"/>
      <c r="CGG288" s="45"/>
      <c r="CGH288" s="45"/>
      <c r="CGI288" s="45"/>
      <c r="CGJ288" s="45"/>
      <c r="CGK288" s="45"/>
      <c r="CGL288" s="45"/>
      <c r="CGM288" s="45"/>
      <c r="CGN288" s="45"/>
      <c r="CGO288" s="45"/>
      <c r="CGP288" s="45"/>
      <c r="CGQ288" s="45"/>
      <c r="CGR288" s="45"/>
      <c r="CGS288" s="45"/>
      <c r="CGT288" s="45"/>
      <c r="CGU288" s="45"/>
      <c r="CGV288" s="45"/>
      <c r="CGW288" s="45"/>
      <c r="CGX288" s="45"/>
      <c r="CGY288" s="45"/>
      <c r="CGZ288" s="45"/>
      <c r="CHA288" s="45"/>
      <c r="CHB288" s="45"/>
      <c r="CHC288" s="45"/>
      <c r="CHD288" s="45"/>
      <c r="CHE288" s="45"/>
      <c r="CHF288" s="45"/>
      <c r="CHG288" s="45"/>
      <c r="CHH288" s="45"/>
      <c r="CHI288" s="45"/>
      <c r="CHJ288" s="45"/>
      <c r="CHK288" s="45"/>
      <c r="CHL288" s="45"/>
      <c r="CHM288" s="45"/>
      <c r="CHN288" s="45"/>
      <c r="CHO288" s="45"/>
      <c r="CHP288" s="45"/>
      <c r="CHQ288" s="45"/>
      <c r="CHR288" s="45"/>
      <c r="CHS288" s="45"/>
      <c r="CHT288" s="45"/>
      <c r="CHU288" s="45"/>
      <c r="CHV288" s="45"/>
      <c r="CHW288" s="45"/>
      <c r="CHX288" s="45"/>
      <c r="CHY288" s="45"/>
      <c r="CHZ288" s="45"/>
      <c r="CIA288" s="45"/>
      <c r="CIB288" s="45"/>
      <c r="CIC288" s="45"/>
      <c r="CID288" s="45"/>
      <c r="CIE288" s="45"/>
      <c r="CIF288" s="45"/>
      <c r="CIG288" s="45"/>
      <c r="CIH288" s="45"/>
      <c r="CII288" s="45"/>
      <c r="CIJ288" s="45"/>
      <c r="CIK288" s="45"/>
      <c r="CIL288" s="45"/>
      <c r="CIM288" s="45"/>
      <c r="CIN288" s="45"/>
      <c r="CIO288" s="45"/>
      <c r="CIP288" s="45"/>
      <c r="CIQ288" s="45"/>
      <c r="CIR288" s="45"/>
      <c r="CIS288" s="45"/>
      <c r="CIT288" s="45"/>
      <c r="CIU288" s="45"/>
      <c r="CIV288" s="45"/>
      <c r="CIW288" s="45"/>
      <c r="CIX288" s="45"/>
      <c r="CIY288" s="45"/>
      <c r="CIZ288" s="45"/>
      <c r="CJA288" s="45"/>
      <c r="CJB288" s="45"/>
      <c r="CJC288" s="45"/>
      <c r="CJD288" s="45"/>
      <c r="CJE288" s="45"/>
      <c r="CJF288" s="45"/>
      <c r="CJG288" s="45"/>
      <c r="CJH288" s="45"/>
      <c r="CJI288" s="45"/>
      <c r="CJJ288" s="45"/>
      <c r="CJK288" s="45"/>
      <c r="CJL288" s="45"/>
      <c r="CJM288" s="45"/>
      <c r="CJN288" s="45"/>
      <c r="CJO288" s="45"/>
      <c r="CJP288" s="45"/>
      <c r="CJQ288" s="45"/>
      <c r="CJR288" s="45"/>
      <c r="CJS288" s="45"/>
      <c r="CJT288" s="45"/>
      <c r="CJU288" s="45"/>
      <c r="CJV288" s="45"/>
      <c r="CJW288" s="45"/>
      <c r="CJX288" s="45"/>
      <c r="CJY288" s="45"/>
      <c r="CJZ288" s="45"/>
      <c r="CKA288" s="45"/>
      <c r="CKB288" s="45"/>
      <c r="CKC288" s="45"/>
      <c r="CKD288" s="45"/>
      <c r="CKE288" s="45"/>
      <c r="CKF288" s="45"/>
      <c r="CKG288" s="45"/>
      <c r="CKH288" s="45"/>
      <c r="CKI288" s="45"/>
      <c r="CKJ288" s="45"/>
      <c r="CKK288" s="45"/>
      <c r="CKL288" s="45"/>
      <c r="CKM288" s="45"/>
      <c r="CKN288" s="45"/>
      <c r="CKO288" s="45"/>
      <c r="CKP288" s="45"/>
      <c r="CKQ288" s="45"/>
      <c r="CKR288" s="45"/>
      <c r="CKS288" s="45"/>
      <c r="CKT288" s="45"/>
      <c r="CKU288" s="45"/>
      <c r="CKV288" s="45"/>
      <c r="CKW288" s="45"/>
      <c r="CKX288" s="45"/>
      <c r="CKY288" s="45"/>
      <c r="CKZ288" s="45"/>
      <c r="CLA288" s="45"/>
      <c r="CLB288" s="45"/>
      <c r="CLC288" s="45"/>
      <c r="CLD288" s="45"/>
      <c r="CLE288" s="45"/>
      <c r="CLF288" s="45"/>
      <c r="CLG288" s="45"/>
      <c r="CLH288" s="45"/>
      <c r="CLI288" s="45"/>
      <c r="CLJ288" s="45"/>
      <c r="CLK288" s="45"/>
      <c r="CLL288" s="45"/>
      <c r="CLM288" s="45"/>
      <c r="CLN288" s="45"/>
      <c r="CLO288" s="45"/>
      <c r="CLP288" s="45"/>
      <c r="CLQ288" s="45"/>
      <c r="CLR288" s="45"/>
      <c r="CLS288" s="45"/>
      <c r="CLT288" s="45"/>
      <c r="CLU288" s="45"/>
      <c r="CLV288" s="45"/>
      <c r="CLW288" s="45"/>
      <c r="CLX288" s="45"/>
      <c r="CLY288" s="45"/>
      <c r="CLZ288" s="45"/>
      <c r="CMA288" s="45"/>
      <c r="CMB288" s="45"/>
      <c r="CMC288" s="45"/>
      <c r="CMD288" s="45"/>
      <c r="CME288" s="45"/>
      <c r="CMF288" s="45"/>
      <c r="CMG288" s="45"/>
      <c r="CMH288" s="45"/>
      <c r="CMI288" s="45"/>
      <c r="CMJ288" s="45"/>
      <c r="CMK288" s="45"/>
      <c r="CML288" s="45"/>
      <c r="CMM288" s="45"/>
      <c r="CMN288" s="45"/>
      <c r="CMO288" s="45"/>
      <c r="CMP288" s="45"/>
      <c r="CMQ288" s="45"/>
      <c r="CMR288" s="45"/>
      <c r="CMS288" s="45"/>
      <c r="CMT288" s="45"/>
      <c r="CMU288" s="45"/>
      <c r="CMV288" s="45"/>
      <c r="CMW288" s="45"/>
      <c r="CMX288" s="45"/>
      <c r="CMY288" s="45"/>
      <c r="CMZ288" s="45"/>
      <c r="CNA288" s="45"/>
      <c r="CNB288" s="45"/>
      <c r="CNC288" s="45"/>
      <c r="CND288" s="45"/>
      <c r="CNE288" s="45"/>
      <c r="CNF288" s="45"/>
      <c r="CNG288" s="45"/>
      <c r="CNH288" s="45"/>
      <c r="CNI288" s="45"/>
      <c r="CNJ288" s="45"/>
      <c r="CNK288" s="45"/>
      <c r="CNL288" s="45"/>
      <c r="CNM288" s="45"/>
      <c r="CNN288" s="45"/>
      <c r="CNO288" s="45"/>
      <c r="CNP288" s="45"/>
      <c r="CNQ288" s="45"/>
      <c r="CNR288" s="45"/>
      <c r="CNS288" s="45"/>
      <c r="CNT288" s="45"/>
      <c r="CNU288" s="45"/>
      <c r="CNV288" s="45"/>
      <c r="CNW288" s="45"/>
      <c r="CNX288" s="45"/>
      <c r="CNY288" s="45"/>
      <c r="CNZ288" s="45"/>
      <c r="COA288" s="45"/>
      <c r="COB288" s="45"/>
      <c r="COC288" s="45"/>
      <c r="COD288" s="45"/>
      <c r="COE288" s="45"/>
      <c r="COF288" s="45"/>
      <c r="COG288" s="45"/>
      <c r="COH288" s="45"/>
      <c r="COI288" s="45"/>
      <c r="COJ288" s="45"/>
      <c r="COK288" s="45"/>
      <c r="COL288" s="45"/>
      <c r="COM288" s="45"/>
      <c r="CON288" s="45"/>
      <c r="COO288" s="45"/>
      <c r="COP288" s="45"/>
      <c r="COQ288" s="45"/>
      <c r="COR288" s="45"/>
      <c r="COS288" s="45"/>
      <c r="COT288" s="45"/>
      <c r="COU288" s="45"/>
      <c r="COV288" s="45"/>
      <c r="COW288" s="45"/>
      <c r="COX288" s="45"/>
      <c r="COY288" s="45"/>
      <c r="COZ288" s="45"/>
      <c r="CPA288" s="45"/>
      <c r="CPB288" s="45"/>
      <c r="CPC288" s="45"/>
      <c r="CPD288" s="45"/>
      <c r="CPE288" s="45"/>
      <c r="CPF288" s="45"/>
      <c r="CPG288" s="45"/>
      <c r="CPH288" s="45"/>
      <c r="CPI288" s="45"/>
      <c r="CPJ288" s="45"/>
      <c r="CPK288" s="45"/>
      <c r="CPL288" s="45"/>
      <c r="CPM288" s="45"/>
      <c r="CPN288" s="45"/>
      <c r="CPO288" s="45"/>
      <c r="CPP288" s="45"/>
      <c r="CPQ288" s="45"/>
      <c r="CPR288" s="45"/>
      <c r="CPS288" s="45"/>
      <c r="CPT288" s="45"/>
      <c r="CPU288" s="45"/>
      <c r="CPV288" s="45"/>
      <c r="CPW288" s="45"/>
      <c r="CPX288" s="45"/>
      <c r="CPY288" s="45"/>
      <c r="CPZ288" s="45"/>
      <c r="CQA288" s="45"/>
      <c r="CQB288" s="45"/>
      <c r="CQC288" s="45"/>
      <c r="CQD288" s="45"/>
      <c r="CQE288" s="45"/>
      <c r="CQF288" s="45"/>
      <c r="CQG288" s="45"/>
      <c r="CQH288" s="45"/>
      <c r="CQI288" s="45"/>
      <c r="CQJ288" s="45"/>
      <c r="CQK288" s="45"/>
      <c r="CQL288" s="45"/>
      <c r="CQM288" s="45"/>
      <c r="CQN288" s="45"/>
      <c r="CQO288" s="45"/>
      <c r="CQP288" s="45"/>
      <c r="CQQ288" s="45"/>
      <c r="CQR288" s="45"/>
      <c r="CQS288" s="45"/>
      <c r="CQT288" s="45"/>
      <c r="CQU288" s="45"/>
      <c r="CQV288" s="45"/>
      <c r="CQW288" s="45"/>
      <c r="CQX288" s="45"/>
      <c r="CQY288" s="45"/>
      <c r="CQZ288" s="45"/>
      <c r="CRA288" s="45"/>
      <c r="CRB288" s="45"/>
      <c r="CRC288" s="45"/>
      <c r="CRD288" s="45"/>
      <c r="CRE288" s="45"/>
      <c r="CRF288" s="45"/>
      <c r="CRG288" s="45"/>
      <c r="CRH288" s="45"/>
      <c r="CRI288" s="45"/>
      <c r="CRJ288" s="45"/>
      <c r="CRK288" s="45"/>
      <c r="CRL288" s="45"/>
      <c r="CRM288" s="45"/>
      <c r="CRN288" s="45"/>
      <c r="CRO288" s="45"/>
      <c r="CRP288" s="45"/>
      <c r="CRQ288" s="45"/>
      <c r="CRR288" s="45"/>
      <c r="CRS288" s="45"/>
      <c r="CRT288" s="45"/>
      <c r="CRU288" s="45"/>
      <c r="CRV288" s="45"/>
      <c r="CRW288" s="45"/>
      <c r="CRX288" s="45"/>
      <c r="CRY288" s="45"/>
      <c r="CRZ288" s="45"/>
      <c r="CSA288" s="45"/>
      <c r="CSB288" s="45"/>
      <c r="CSC288" s="45"/>
      <c r="CSD288" s="45"/>
      <c r="CSE288" s="45"/>
      <c r="CSF288" s="45"/>
      <c r="CSG288" s="45"/>
      <c r="CSH288" s="45"/>
      <c r="CSI288" s="45"/>
      <c r="CSJ288" s="45"/>
      <c r="CSK288" s="45"/>
      <c r="CSL288" s="45"/>
      <c r="CSM288" s="45"/>
      <c r="CSN288" s="45"/>
      <c r="CSO288" s="45"/>
      <c r="CSP288" s="45"/>
      <c r="CSQ288" s="45"/>
      <c r="CSR288" s="45"/>
      <c r="CSS288" s="45"/>
      <c r="CST288" s="45"/>
      <c r="CSU288" s="45"/>
      <c r="CSV288" s="45"/>
      <c r="CSW288" s="45"/>
      <c r="CSX288" s="45"/>
      <c r="CSY288" s="45"/>
      <c r="CSZ288" s="45"/>
      <c r="CTA288" s="45"/>
      <c r="CTB288" s="45"/>
      <c r="CTC288" s="45"/>
      <c r="CTD288" s="45"/>
      <c r="CTE288" s="45"/>
      <c r="CTF288" s="45"/>
      <c r="CTG288" s="45"/>
      <c r="CTH288" s="45"/>
      <c r="CTI288" s="45"/>
      <c r="CTJ288" s="45"/>
      <c r="CTK288" s="45"/>
      <c r="CTL288" s="45"/>
      <c r="CTM288" s="45"/>
      <c r="CTN288" s="45"/>
      <c r="CTO288" s="45"/>
      <c r="CTP288" s="45"/>
      <c r="CTQ288" s="45"/>
      <c r="CTR288" s="45"/>
      <c r="CTS288" s="45"/>
      <c r="CTT288" s="45"/>
      <c r="CTU288" s="45"/>
      <c r="CTV288" s="45"/>
      <c r="CTW288" s="45"/>
      <c r="CTX288" s="45"/>
      <c r="CTY288" s="45"/>
      <c r="CTZ288" s="45"/>
      <c r="CUA288" s="45"/>
      <c r="CUB288" s="45"/>
      <c r="CUC288" s="45"/>
      <c r="CUD288" s="45"/>
      <c r="CUE288" s="45"/>
      <c r="CUF288" s="45"/>
      <c r="CUG288" s="45"/>
      <c r="CUH288" s="45"/>
      <c r="CUI288" s="45"/>
      <c r="CUJ288" s="45"/>
      <c r="CUK288" s="45"/>
      <c r="CUL288" s="45"/>
      <c r="CUM288" s="45"/>
      <c r="CUN288" s="45"/>
      <c r="CUO288" s="45"/>
      <c r="CUP288" s="45"/>
      <c r="CUQ288" s="45"/>
      <c r="CUR288" s="45"/>
      <c r="CUS288" s="45"/>
      <c r="CUT288" s="45"/>
      <c r="CUU288" s="45"/>
      <c r="CUV288" s="45"/>
      <c r="CUW288" s="45"/>
      <c r="CUX288" s="45"/>
      <c r="CUY288" s="45"/>
      <c r="CUZ288" s="45"/>
      <c r="CVA288" s="45"/>
      <c r="CVB288" s="45"/>
      <c r="CVC288" s="45"/>
      <c r="CVD288" s="45"/>
      <c r="CVE288" s="45"/>
      <c r="CVF288" s="45"/>
      <c r="CVG288" s="45"/>
      <c r="CVH288" s="45"/>
      <c r="CVI288" s="45"/>
      <c r="CVJ288" s="45"/>
      <c r="CVK288" s="45"/>
      <c r="CVL288" s="45"/>
      <c r="CVM288" s="45"/>
      <c r="CVN288" s="45"/>
      <c r="CVO288" s="45"/>
      <c r="CVP288" s="45"/>
      <c r="CVQ288" s="45"/>
      <c r="CVR288" s="45"/>
      <c r="CVS288" s="45"/>
      <c r="CVT288" s="45"/>
      <c r="CVU288" s="45"/>
      <c r="CVV288" s="45"/>
      <c r="CVW288" s="45"/>
      <c r="CVX288" s="45"/>
      <c r="CVY288" s="45"/>
      <c r="CVZ288" s="45"/>
      <c r="CWA288" s="45"/>
      <c r="CWB288" s="45"/>
      <c r="CWC288" s="45"/>
      <c r="CWD288" s="45"/>
      <c r="CWE288" s="45"/>
      <c r="CWF288" s="45"/>
      <c r="CWG288" s="45"/>
      <c r="CWH288" s="45"/>
      <c r="CWI288" s="45"/>
      <c r="CWJ288" s="45"/>
      <c r="CWK288" s="45"/>
      <c r="CWL288" s="45"/>
      <c r="CWM288" s="45"/>
      <c r="CWN288" s="45"/>
      <c r="CWO288" s="45"/>
      <c r="CWP288" s="45"/>
      <c r="CWQ288" s="45"/>
      <c r="CWR288" s="45"/>
      <c r="CWS288" s="45"/>
      <c r="CWT288" s="45"/>
      <c r="CWU288" s="45"/>
      <c r="CWV288" s="45"/>
      <c r="CWW288" s="45"/>
      <c r="CWX288" s="45"/>
      <c r="CWY288" s="45"/>
      <c r="CWZ288" s="45"/>
      <c r="CXA288" s="45"/>
      <c r="CXB288" s="45"/>
      <c r="CXC288" s="45"/>
      <c r="CXD288" s="45"/>
      <c r="CXE288" s="45"/>
      <c r="CXF288" s="45"/>
      <c r="CXG288" s="45"/>
      <c r="CXH288" s="45"/>
      <c r="CXI288" s="45"/>
      <c r="CXJ288" s="45"/>
      <c r="CXK288" s="45"/>
      <c r="CXL288" s="45"/>
      <c r="CXM288" s="45"/>
      <c r="CXN288" s="45"/>
      <c r="CXO288" s="45"/>
      <c r="CXP288" s="45"/>
      <c r="CXQ288" s="45"/>
      <c r="CXR288" s="45"/>
      <c r="CXS288" s="45"/>
      <c r="CXT288" s="45"/>
      <c r="CXU288" s="45"/>
      <c r="CXV288" s="45"/>
      <c r="CXW288" s="45"/>
      <c r="CXX288" s="45"/>
      <c r="CXY288" s="45"/>
      <c r="CXZ288" s="45"/>
      <c r="CYA288" s="45"/>
      <c r="CYB288" s="45"/>
      <c r="CYC288" s="45"/>
      <c r="CYD288" s="45"/>
      <c r="CYE288" s="45"/>
      <c r="CYF288" s="45"/>
      <c r="CYG288" s="45"/>
      <c r="CYH288" s="45"/>
      <c r="CYI288" s="45"/>
      <c r="CYJ288" s="45"/>
      <c r="CYK288" s="45"/>
      <c r="CYL288" s="45"/>
      <c r="CYM288" s="45"/>
      <c r="CYN288" s="45"/>
      <c r="CYO288" s="45"/>
      <c r="CYP288" s="45"/>
      <c r="CYQ288" s="45"/>
      <c r="CYR288" s="45"/>
      <c r="CYS288" s="45"/>
      <c r="CYT288" s="45"/>
      <c r="CYU288" s="45"/>
      <c r="CYV288" s="45"/>
      <c r="CYW288" s="45"/>
      <c r="CYX288" s="45"/>
      <c r="CYY288" s="45"/>
      <c r="CYZ288" s="45"/>
      <c r="CZA288" s="45"/>
      <c r="CZB288" s="45"/>
      <c r="CZC288" s="45"/>
      <c r="CZD288" s="45"/>
      <c r="CZE288" s="45"/>
      <c r="CZF288" s="45"/>
      <c r="CZG288" s="45"/>
      <c r="CZH288" s="45"/>
      <c r="CZI288" s="45"/>
      <c r="CZJ288" s="45"/>
      <c r="CZK288" s="45"/>
      <c r="CZL288" s="45"/>
      <c r="CZM288" s="45"/>
      <c r="CZN288" s="45"/>
      <c r="CZO288" s="45"/>
      <c r="CZP288" s="45"/>
      <c r="CZQ288" s="45"/>
      <c r="CZR288" s="45"/>
      <c r="CZS288" s="45"/>
      <c r="CZT288" s="45"/>
      <c r="CZU288" s="45"/>
      <c r="CZV288" s="45"/>
      <c r="CZW288" s="45"/>
      <c r="CZX288" s="45"/>
      <c r="CZY288" s="45"/>
      <c r="CZZ288" s="45"/>
      <c r="DAA288" s="45"/>
      <c r="DAB288" s="45"/>
      <c r="DAC288" s="45"/>
      <c r="DAD288" s="45"/>
      <c r="DAE288" s="45"/>
      <c r="DAF288" s="45"/>
      <c r="DAG288" s="45"/>
      <c r="DAH288" s="45"/>
      <c r="DAI288" s="45"/>
      <c r="DAJ288" s="45"/>
      <c r="DAK288" s="45"/>
      <c r="DAL288" s="45"/>
      <c r="DAM288" s="45"/>
      <c r="DAN288" s="45"/>
      <c r="DAO288" s="45"/>
      <c r="DAP288" s="45"/>
      <c r="DAQ288" s="45"/>
      <c r="DAR288" s="45"/>
      <c r="DAS288" s="45"/>
      <c r="DAT288" s="45"/>
      <c r="DAU288" s="45"/>
      <c r="DAV288" s="45"/>
      <c r="DAW288" s="45"/>
      <c r="DAX288" s="45"/>
      <c r="DAY288" s="45"/>
      <c r="DAZ288" s="45"/>
      <c r="DBA288" s="45"/>
      <c r="DBB288" s="45"/>
      <c r="DBC288" s="45"/>
      <c r="DBD288" s="45"/>
      <c r="DBE288" s="45"/>
      <c r="DBF288" s="45"/>
      <c r="DBG288" s="45"/>
      <c r="DBH288" s="45"/>
      <c r="DBI288" s="45"/>
      <c r="DBJ288" s="45"/>
      <c r="DBK288" s="45"/>
      <c r="DBL288" s="45"/>
      <c r="DBM288" s="45"/>
      <c r="DBN288" s="45"/>
      <c r="DBO288" s="45"/>
      <c r="DBP288" s="45"/>
      <c r="DBQ288" s="45"/>
      <c r="DBR288" s="45"/>
      <c r="DBS288" s="45"/>
      <c r="DBT288" s="45"/>
      <c r="DBU288" s="45"/>
      <c r="DBV288" s="45"/>
      <c r="DBW288" s="45"/>
      <c r="DBX288" s="45"/>
      <c r="DBY288" s="45"/>
      <c r="DBZ288" s="45"/>
      <c r="DCA288" s="45"/>
      <c r="DCB288" s="45"/>
      <c r="DCC288" s="45"/>
      <c r="DCD288" s="45"/>
      <c r="DCE288" s="45"/>
      <c r="DCF288" s="45"/>
      <c r="DCG288" s="45"/>
      <c r="DCH288" s="45"/>
      <c r="DCI288" s="45"/>
      <c r="DCJ288" s="45"/>
      <c r="DCK288" s="45"/>
      <c r="DCL288" s="45"/>
      <c r="DCM288" s="45"/>
      <c r="DCN288" s="45"/>
      <c r="DCO288" s="45"/>
      <c r="DCP288" s="45"/>
      <c r="DCQ288" s="45"/>
      <c r="DCR288" s="45"/>
      <c r="DCS288" s="45"/>
      <c r="DCT288" s="45"/>
      <c r="DCU288" s="45"/>
      <c r="DCV288" s="45"/>
      <c r="DCW288" s="45"/>
      <c r="DCX288" s="45"/>
      <c r="DCY288" s="45"/>
      <c r="DCZ288" s="45"/>
      <c r="DDA288" s="45"/>
      <c r="DDB288" s="45"/>
      <c r="DDC288" s="45"/>
      <c r="DDD288" s="45"/>
      <c r="DDE288" s="45"/>
      <c r="DDF288" s="45"/>
      <c r="DDG288" s="45"/>
      <c r="DDH288" s="45"/>
      <c r="DDI288" s="45"/>
      <c r="DDJ288" s="45"/>
      <c r="DDK288" s="45"/>
      <c r="DDL288" s="45"/>
      <c r="DDM288" s="45"/>
      <c r="DDN288" s="45"/>
      <c r="DDO288" s="45"/>
      <c r="DDP288" s="45"/>
      <c r="DDQ288" s="45"/>
      <c r="DDR288" s="45"/>
      <c r="DDS288" s="45"/>
      <c r="DDT288" s="45"/>
      <c r="DDU288" s="45"/>
      <c r="DDV288" s="45"/>
      <c r="DDW288" s="45"/>
      <c r="DDX288" s="45"/>
      <c r="DDY288" s="45"/>
      <c r="DDZ288" s="45"/>
      <c r="DEA288" s="45"/>
      <c r="DEB288" s="45"/>
      <c r="DEC288" s="45"/>
      <c r="DED288" s="45"/>
      <c r="DEE288" s="45"/>
      <c r="DEF288" s="45"/>
      <c r="DEG288" s="45"/>
      <c r="DEH288" s="45"/>
      <c r="DEI288" s="45"/>
      <c r="DEJ288" s="45"/>
      <c r="DEK288" s="45"/>
      <c r="DEL288" s="45"/>
      <c r="DEM288" s="45"/>
      <c r="DEN288" s="45"/>
      <c r="DEO288" s="45"/>
      <c r="DEP288" s="45"/>
      <c r="DEQ288" s="45"/>
      <c r="DER288" s="45"/>
      <c r="DES288" s="45"/>
      <c r="DET288" s="45"/>
      <c r="DEU288" s="45"/>
      <c r="DEV288" s="45"/>
      <c r="DEW288" s="45"/>
      <c r="DEX288" s="45"/>
      <c r="DEY288" s="45"/>
      <c r="DEZ288" s="45"/>
      <c r="DFA288" s="45"/>
      <c r="DFB288" s="45"/>
      <c r="DFC288" s="45"/>
      <c r="DFD288" s="45"/>
      <c r="DFE288" s="45"/>
      <c r="DFF288" s="45"/>
      <c r="DFG288" s="45"/>
      <c r="DFH288" s="45"/>
      <c r="DFI288" s="45"/>
      <c r="DFJ288" s="45"/>
      <c r="DFK288" s="45"/>
      <c r="DFL288" s="45"/>
      <c r="DFM288" s="45"/>
      <c r="DFN288" s="45"/>
      <c r="DFO288" s="45"/>
      <c r="DFP288" s="45"/>
      <c r="DFQ288" s="45"/>
      <c r="DFR288" s="45"/>
      <c r="DFS288" s="45"/>
      <c r="DFT288" s="45"/>
      <c r="DFU288" s="45"/>
      <c r="DFV288" s="45"/>
      <c r="DFW288" s="45"/>
      <c r="DFX288" s="45"/>
      <c r="DFY288" s="45"/>
      <c r="DFZ288" s="45"/>
      <c r="DGA288" s="45"/>
      <c r="DGB288" s="45"/>
      <c r="DGC288" s="45"/>
      <c r="DGD288" s="45"/>
      <c r="DGE288" s="45"/>
      <c r="DGF288" s="45"/>
      <c r="DGG288" s="45"/>
      <c r="DGH288" s="45"/>
      <c r="DGI288" s="45"/>
      <c r="DGJ288" s="45"/>
      <c r="DGK288" s="45"/>
      <c r="DGL288" s="45"/>
      <c r="DGM288" s="45"/>
      <c r="DGN288" s="45"/>
      <c r="DGO288" s="45"/>
      <c r="DGP288" s="45"/>
      <c r="DGQ288" s="45"/>
      <c r="DGR288" s="45"/>
      <c r="DGS288" s="45"/>
      <c r="DGT288" s="45"/>
      <c r="DGU288" s="45"/>
      <c r="DGV288" s="45"/>
      <c r="DGW288" s="45"/>
      <c r="DGX288" s="45"/>
      <c r="DGY288" s="45"/>
      <c r="DGZ288" s="45"/>
      <c r="DHA288" s="45"/>
      <c r="DHB288" s="45"/>
      <c r="DHC288" s="45"/>
      <c r="DHD288" s="45"/>
      <c r="DHE288" s="45"/>
      <c r="DHF288" s="45"/>
      <c r="DHG288" s="45"/>
      <c r="DHH288" s="45"/>
      <c r="DHI288" s="45"/>
      <c r="DHJ288" s="45"/>
      <c r="DHK288" s="45"/>
      <c r="DHL288" s="45"/>
      <c r="DHM288" s="45"/>
      <c r="DHN288" s="45"/>
      <c r="DHO288" s="45"/>
      <c r="DHP288" s="45"/>
      <c r="DHQ288" s="45"/>
      <c r="DHR288" s="45"/>
      <c r="DHS288" s="45"/>
      <c r="DHT288" s="45"/>
      <c r="DHU288" s="45"/>
      <c r="DHV288" s="45"/>
      <c r="DHW288" s="45"/>
      <c r="DHX288" s="45"/>
      <c r="DHY288" s="45"/>
      <c r="DHZ288" s="45"/>
      <c r="DIA288" s="45"/>
      <c r="DIB288" s="45"/>
      <c r="DIC288" s="45"/>
      <c r="DID288" s="45"/>
      <c r="DIE288" s="45"/>
      <c r="DIF288" s="45"/>
      <c r="DIG288" s="45"/>
      <c r="DIH288" s="45"/>
      <c r="DII288" s="45"/>
      <c r="DIJ288" s="45"/>
      <c r="DIK288" s="45"/>
      <c r="DIL288" s="45"/>
      <c r="DIM288" s="45"/>
      <c r="DIN288" s="45"/>
      <c r="DIO288" s="45"/>
      <c r="DIP288" s="45"/>
      <c r="DIQ288" s="45"/>
      <c r="DIR288" s="45"/>
      <c r="DIS288" s="45"/>
      <c r="DIT288" s="45"/>
      <c r="DIU288" s="45"/>
      <c r="DIV288" s="45"/>
      <c r="DIW288" s="45"/>
      <c r="DIX288" s="45"/>
      <c r="DIY288" s="45"/>
      <c r="DIZ288" s="45"/>
      <c r="DJA288" s="45"/>
      <c r="DJB288" s="45"/>
      <c r="DJC288" s="45"/>
      <c r="DJD288" s="45"/>
      <c r="DJE288" s="45"/>
      <c r="DJF288" s="45"/>
      <c r="DJG288" s="45"/>
      <c r="DJH288" s="45"/>
      <c r="DJI288" s="45"/>
      <c r="DJJ288" s="45"/>
      <c r="DJK288" s="45"/>
      <c r="DJL288" s="45"/>
      <c r="DJM288" s="45"/>
      <c r="DJN288" s="45"/>
      <c r="DJO288" s="45"/>
      <c r="DJP288" s="45"/>
      <c r="DJQ288" s="45"/>
      <c r="DJR288" s="45"/>
      <c r="DJS288" s="45"/>
      <c r="DJT288" s="45"/>
      <c r="DJU288" s="45"/>
      <c r="DJV288" s="45"/>
      <c r="DJW288" s="45"/>
      <c r="DJX288" s="45"/>
      <c r="DJY288" s="45"/>
      <c r="DJZ288" s="45"/>
      <c r="DKA288" s="45"/>
      <c r="DKB288" s="45"/>
      <c r="DKC288" s="45"/>
      <c r="DKD288" s="45"/>
      <c r="DKE288" s="45"/>
      <c r="DKF288" s="45"/>
      <c r="DKG288" s="45"/>
      <c r="DKH288" s="45"/>
      <c r="DKI288" s="45"/>
      <c r="DKJ288" s="45"/>
      <c r="DKK288" s="45"/>
      <c r="DKL288" s="45"/>
      <c r="DKM288" s="45"/>
      <c r="DKN288" s="45"/>
      <c r="DKO288" s="45"/>
      <c r="DKP288" s="45"/>
      <c r="DKQ288" s="45"/>
      <c r="DKR288" s="45"/>
      <c r="DKS288" s="45"/>
      <c r="DKT288" s="45"/>
      <c r="DKU288" s="45"/>
      <c r="DKV288" s="45"/>
      <c r="DKW288" s="45"/>
      <c r="DKX288" s="45"/>
      <c r="DKY288" s="45"/>
      <c r="DKZ288" s="45"/>
      <c r="DLA288" s="45"/>
      <c r="DLB288" s="45"/>
      <c r="DLC288" s="45"/>
      <c r="DLD288" s="45"/>
      <c r="DLE288" s="45"/>
      <c r="DLF288" s="45"/>
      <c r="DLG288" s="45"/>
      <c r="DLH288" s="45"/>
      <c r="DLI288" s="45"/>
      <c r="DLJ288" s="45"/>
      <c r="DLK288" s="45"/>
      <c r="DLL288" s="45"/>
      <c r="DLM288" s="45"/>
      <c r="DLN288" s="45"/>
      <c r="DLO288" s="45"/>
      <c r="DLP288" s="45"/>
      <c r="DLQ288" s="45"/>
      <c r="DLR288" s="45"/>
      <c r="DLS288" s="45"/>
      <c r="DLT288" s="45"/>
      <c r="DLU288" s="45"/>
      <c r="DLV288" s="45"/>
      <c r="DLW288" s="45"/>
      <c r="DLX288" s="45"/>
      <c r="DLY288" s="45"/>
      <c r="DLZ288" s="45"/>
      <c r="DMA288" s="45"/>
      <c r="DMB288" s="45"/>
      <c r="DMC288" s="45"/>
      <c r="DMD288" s="45"/>
      <c r="DME288" s="45"/>
      <c r="DMF288" s="45"/>
      <c r="DMG288" s="45"/>
      <c r="DMH288" s="45"/>
      <c r="DMI288" s="45"/>
      <c r="DMJ288" s="45"/>
      <c r="DMK288" s="45"/>
      <c r="DML288" s="45"/>
      <c r="DMM288" s="45"/>
      <c r="DMN288" s="45"/>
      <c r="DMO288" s="45"/>
      <c r="DMP288" s="45"/>
      <c r="DMQ288" s="45"/>
      <c r="DMR288" s="45"/>
      <c r="DMS288" s="45"/>
      <c r="DMT288" s="45"/>
      <c r="DMU288" s="45"/>
      <c r="DMV288" s="45"/>
      <c r="DMW288" s="45"/>
      <c r="DMX288" s="45"/>
      <c r="DMY288" s="45"/>
      <c r="DMZ288" s="45"/>
      <c r="DNA288" s="45"/>
      <c r="DNB288" s="45"/>
      <c r="DNC288" s="45"/>
      <c r="DND288" s="45"/>
      <c r="DNE288" s="45"/>
      <c r="DNF288" s="45"/>
      <c r="DNG288" s="45"/>
      <c r="DNH288" s="45"/>
      <c r="DNI288" s="45"/>
      <c r="DNJ288" s="45"/>
      <c r="DNK288" s="45"/>
      <c r="DNL288" s="45"/>
      <c r="DNM288" s="45"/>
      <c r="DNN288" s="45"/>
      <c r="DNO288" s="45"/>
      <c r="DNP288" s="45"/>
      <c r="DNQ288" s="45"/>
      <c r="DNR288" s="45"/>
      <c r="DNS288" s="45"/>
      <c r="DNT288" s="45"/>
      <c r="DNU288" s="45"/>
      <c r="DNV288" s="45"/>
      <c r="DNW288" s="45"/>
      <c r="DNX288" s="45"/>
      <c r="DNY288" s="45"/>
      <c r="DNZ288" s="45"/>
      <c r="DOA288" s="45"/>
      <c r="DOB288" s="45"/>
      <c r="DOC288" s="45"/>
      <c r="DOD288" s="45"/>
      <c r="DOE288" s="45"/>
      <c r="DOF288" s="45"/>
      <c r="DOG288" s="45"/>
      <c r="DOH288" s="45"/>
      <c r="DOI288" s="45"/>
      <c r="DOJ288" s="45"/>
      <c r="DOK288" s="45"/>
      <c r="DOL288" s="45"/>
      <c r="DOM288" s="45"/>
      <c r="DON288" s="45"/>
      <c r="DOO288" s="45"/>
      <c r="DOP288" s="45"/>
      <c r="DOQ288" s="45"/>
      <c r="DOR288" s="45"/>
      <c r="DOS288" s="45"/>
      <c r="DOT288" s="45"/>
      <c r="DOU288" s="45"/>
      <c r="DOV288" s="45"/>
      <c r="DOW288" s="45"/>
      <c r="DOX288" s="45"/>
      <c r="DOY288" s="45"/>
      <c r="DOZ288" s="45"/>
      <c r="DPA288" s="45"/>
      <c r="DPB288" s="45"/>
      <c r="DPC288" s="45"/>
      <c r="DPD288" s="45"/>
      <c r="DPE288" s="45"/>
      <c r="DPF288" s="45"/>
      <c r="DPG288" s="45"/>
      <c r="DPH288" s="45"/>
      <c r="DPI288" s="45"/>
      <c r="DPJ288" s="45"/>
      <c r="DPK288" s="45"/>
      <c r="DPL288" s="45"/>
      <c r="DPM288" s="45"/>
      <c r="DPN288" s="45"/>
      <c r="DPO288" s="45"/>
      <c r="DPP288" s="45"/>
      <c r="DPQ288" s="45"/>
      <c r="DPR288" s="45"/>
      <c r="DPS288" s="45"/>
      <c r="DPT288" s="45"/>
      <c r="DPU288" s="45"/>
      <c r="DPV288" s="45"/>
      <c r="DPW288" s="45"/>
      <c r="DPX288" s="45"/>
      <c r="DPY288" s="45"/>
      <c r="DPZ288" s="45"/>
      <c r="DQA288" s="45"/>
      <c r="DQB288" s="45"/>
      <c r="DQC288" s="45"/>
      <c r="DQD288" s="45"/>
      <c r="DQE288" s="45"/>
      <c r="DQF288" s="45"/>
      <c r="DQG288" s="45"/>
      <c r="DQH288" s="45"/>
      <c r="DQI288" s="45"/>
      <c r="DQJ288" s="45"/>
      <c r="DQK288" s="45"/>
      <c r="DQL288" s="45"/>
      <c r="DQM288" s="45"/>
      <c r="DQN288" s="45"/>
      <c r="DQO288" s="45"/>
      <c r="DQP288" s="45"/>
      <c r="DQQ288" s="45"/>
      <c r="DQR288" s="45"/>
      <c r="DQS288" s="45"/>
      <c r="DQT288" s="45"/>
      <c r="DQU288" s="45"/>
      <c r="DQV288" s="45"/>
      <c r="DQW288" s="45"/>
      <c r="DQX288" s="45"/>
      <c r="DQY288" s="45"/>
      <c r="DQZ288" s="45"/>
      <c r="DRA288" s="45"/>
      <c r="DRB288" s="45"/>
      <c r="DRC288" s="45"/>
      <c r="DRD288" s="45"/>
      <c r="DRE288" s="45"/>
      <c r="DRF288" s="45"/>
      <c r="DRG288" s="45"/>
      <c r="DRH288" s="45"/>
      <c r="DRI288" s="45"/>
      <c r="DRJ288" s="45"/>
      <c r="DRK288" s="45"/>
      <c r="DRL288" s="45"/>
      <c r="DRM288" s="45"/>
      <c r="DRN288" s="45"/>
      <c r="DRO288" s="45"/>
      <c r="DRP288" s="45"/>
      <c r="DRQ288" s="45"/>
      <c r="DRR288" s="45"/>
      <c r="DRS288" s="45"/>
      <c r="DRT288" s="45"/>
      <c r="DRU288" s="45"/>
      <c r="DRV288" s="45"/>
      <c r="DRW288" s="45"/>
      <c r="DRX288" s="45"/>
      <c r="DRY288" s="45"/>
      <c r="DRZ288" s="45"/>
      <c r="DSA288" s="45"/>
      <c r="DSB288" s="45"/>
      <c r="DSC288" s="45"/>
      <c r="DSD288" s="45"/>
      <c r="DSE288" s="45"/>
      <c r="DSF288" s="45"/>
      <c r="DSG288" s="45"/>
      <c r="DSH288" s="45"/>
      <c r="DSI288" s="45"/>
      <c r="DSJ288" s="45"/>
      <c r="DSK288" s="45"/>
      <c r="DSL288" s="45"/>
      <c r="DSM288" s="45"/>
      <c r="DSN288" s="45"/>
      <c r="DSO288" s="45"/>
      <c r="DSP288" s="45"/>
      <c r="DSQ288" s="45"/>
      <c r="DSR288" s="45"/>
      <c r="DSS288" s="45"/>
      <c r="DST288" s="45"/>
      <c r="DSU288" s="45"/>
      <c r="DSV288" s="45"/>
      <c r="DSW288" s="45"/>
      <c r="DSX288" s="45"/>
      <c r="DSY288" s="45"/>
      <c r="DSZ288" s="45"/>
      <c r="DTA288" s="45"/>
      <c r="DTB288" s="45"/>
      <c r="DTC288" s="45"/>
      <c r="DTD288" s="45"/>
      <c r="DTE288" s="45"/>
      <c r="DTF288" s="45"/>
      <c r="DTG288" s="45"/>
      <c r="DTH288" s="45"/>
      <c r="DTI288" s="45"/>
      <c r="DTJ288" s="45"/>
      <c r="DTK288" s="45"/>
      <c r="DTL288" s="45"/>
      <c r="DTM288" s="45"/>
      <c r="DTN288" s="45"/>
      <c r="DTO288" s="45"/>
      <c r="DTP288" s="45"/>
      <c r="DTQ288" s="45"/>
      <c r="DTR288" s="45"/>
      <c r="DTS288" s="45"/>
      <c r="DTT288" s="45"/>
      <c r="DTU288" s="45"/>
      <c r="DTV288" s="45"/>
      <c r="DTW288" s="45"/>
      <c r="DTX288" s="45"/>
      <c r="DTY288" s="45"/>
      <c r="DTZ288" s="45"/>
      <c r="DUA288" s="45"/>
      <c r="DUB288" s="45"/>
      <c r="DUC288" s="45"/>
      <c r="DUD288" s="45"/>
      <c r="DUE288" s="45"/>
      <c r="DUF288" s="45"/>
      <c r="DUG288" s="45"/>
      <c r="DUH288" s="45"/>
      <c r="DUI288" s="45"/>
      <c r="DUJ288" s="45"/>
      <c r="DUK288" s="45"/>
      <c r="DUL288" s="45"/>
      <c r="DUM288" s="45"/>
      <c r="DUN288" s="45"/>
      <c r="DUO288" s="45"/>
      <c r="DUP288" s="45"/>
      <c r="DUQ288" s="45"/>
      <c r="DUR288" s="45"/>
      <c r="DUS288" s="45"/>
      <c r="DUT288" s="45"/>
      <c r="DUU288" s="45"/>
      <c r="DUV288" s="45"/>
      <c r="DUW288" s="45"/>
      <c r="DUX288" s="45"/>
      <c r="DUY288" s="45"/>
      <c r="DUZ288" s="45"/>
      <c r="DVA288" s="45"/>
      <c r="DVB288" s="45"/>
      <c r="DVC288" s="45"/>
      <c r="DVD288" s="45"/>
      <c r="DVE288" s="45"/>
      <c r="DVF288" s="45"/>
      <c r="DVG288" s="45"/>
      <c r="DVH288" s="45"/>
      <c r="DVI288" s="45"/>
      <c r="DVJ288" s="45"/>
      <c r="DVK288" s="45"/>
      <c r="DVL288" s="45"/>
      <c r="DVM288" s="45"/>
      <c r="DVN288" s="45"/>
      <c r="DVO288" s="45"/>
      <c r="DVP288" s="45"/>
      <c r="DVQ288" s="45"/>
      <c r="DVR288" s="45"/>
      <c r="DVS288" s="45"/>
      <c r="DVT288" s="45"/>
      <c r="DVU288" s="45"/>
      <c r="DVV288" s="45"/>
      <c r="DVW288" s="45"/>
      <c r="DVX288" s="45"/>
      <c r="DVY288" s="45"/>
      <c r="DVZ288" s="45"/>
      <c r="DWA288" s="45"/>
      <c r="DWB288" s="45"/>
      <c r="DWC288" s="45"/>
      <c r="DWD288" s="45"/>
      <c r="DWE288" s="45"/>
      <c r="DWF288" s="45"/>
      <c r="DWG288" s="45"/>
      <c r="DWH288" s="45"/>
      <c r="DWI288" s="45"/>
      <c r="DWJ288" s="45"/>
      <c r="DWK288" s="45"/>
      <c r="DWL288" s="45"/>
      <c r="DWM288" s="45"/>
      <c r="DWN288" s="45"/>
      <c r="DWO288" s="45"/>
      <c r="DWP288" s="45"/>
      <c r="DWQ288" s="45"/>
      <c r="DWR288" s="45"/>
      <c r="DWS288" s="45"/>
      <c r="DWT288" s="45"/>
      <c r="DWU288" s="45"/>
      <c r="DWV288" s="45"/>
      <c r="DWW288" s="45"/>
      <c r="DWX288" s="45"/>
      <c r="DWY288" s="45"/>
      <c r="DWZ288" s="45"/>
      <c r="DXA288" s="45"/>
      <c r="DXB288" s="45"/>
      <c r="DXC288" s="45"/>
      <c r="DXD288" s="45"/>
      <c r="DXE288" s="45"/>
      <c r="DXF288" s="45"/>
      <c r="DXG288" s="45"/>
      <c r="DXH288" s="45"/>
      <c r="DXI288" s="45"/>
      <c r="DXJ288" s="45"/>
      <c r="DXK288" s="45"/>
      <c r="DXL288" s="45"/>
      <c r="DXM288" s="45"/>
      <c r="DXN288" s="45"/>
      <c r="DXO288" s="45"/>
      <c r="DXP288" s="45"/>
      <c r="DXQ288" s="45"/>
      <c r="DXR288" s="45"/>
      <c r="DXS288" s="45"/>
      <c r="DXT288" s="45"/>
      <c r="DXU288" s="45"/>
      <c r="DXV288" s="45"/>
      <c r="DXW288" s="45"/>
      <c r="DXX288" s="45"/>
      <c r="DXY288" s="45"/>
      <c r="DXZ288" s="45"/>
      <c r="DYA288" s="45"/>
      <c r="DYB288" s="45"/>
      <c r="DYC288" s="45"/>
      <c r="DYD288" s="45"/>
      <c r="DYE288" s="45"/>
      <c r="DYF288" s="45"/>
      <c r="DYG288" s="45"/>
      <c r="DYH288" s="45"/>
      <c r="DYI288" s="45"/>
      <c r="DYJ288" s="45"/>
      <c r="DYK288" s="45"/>
      <c r="DYL288" s="45"/>
      <c r="DYM288" s="45"/>
      <c r="DYN288" s="45"/>
      <c r="DYO288" s="45"/>
      <c r="DYP288" s="45"/>
      <c r="DYQ288" s="45"/>
      <c r="DYR288" s="45"/>
      <c r="DYS288" s="45"/>
      <c r="DYT288" s="45"/>
      <c r="DYU288" s="45"/>
      <c r="DYV288" s="45"/>
      <c r="DYW288" s="45"/>
      <c r="DYX288" s="45"/>
      <c r="DYY288" s="45"/>
      <c r="DYZ288" s="45"/>
      <c r="DZA288" s="45"/>
      <c r="DZB288" s="45"/>
      <c r="DZC288" s="45"/>
      <c r="DZD288" s="45"/>
      <c r="DZE288" s="45"/>
      <c r="DZF288" s="45"/>
      <c r="DZG288" s="45"/>
      <c r="DZH288" s="45"/>
      <c r="DZI288" s="45"/>
      <c r="DZJ288" s="45"/>
      <c r="DZK288" s="45"/>
      <c r="DZL288" s="45"/>
      <c r="DZM288" s="45"/>
      <c r="DZN288" s="45"/>
      <c r="DZO288" s="45"/>
      <c r="DZP288" s="45"/>
      <c r="DZQ288" s="45"/>
      <c r="DZR288" s="45"/>
      <c r="DZS288" s="45"/>
      <c r="DZT288" s="45"/>
      <c r="DZU288" s="45"/>
      <c r="DZV288" s="45"/>
      <c r="DZW288" s="45"/>
      <c r="DZX288" s="45"/>
      <c r="DZY288" s="45"/>
      <c r="DZZ288" s="45"/>
      <c r="EAA288" s="45"/>
      <c r="EAB288" s="45"/>
      <c r="EAC288" s="45"/>
      <c r="EAD288" s="45"/>
      <c r="EAE288" s="45"/>
      <c r="EAF288" s="45"/>
      <c r="EAG288" s="45"/>
      <c r="EAH288" s="45"/>
      <c r="EAI288" s="45"/>
      <c r="EAJ288" s="45"/>
      <c r="EAK288" s="45"/>
      <c r="EAL288" s="45"/>
      <c r="EAM288" s="45"/>
      <c r="EAN288" s="45"/>
      <c r="EAO288" s="45"/>
      <c r="EAP288" s="45"/>
      <c r="EAQ288" s="45"/>
      <c r="EAR288" s="45"/>
      <c r="EAS288" s="45"/>
      <c r="EAT288" s="45"/>
      <c r="EAU288" s="45"/>
      <c r="EAV288" s="45"/>
      <c r="EAW288" s="45"/>
      <c r="EAX288" s="45"/>
      <c r="EAY288" s="45"/>
      <c r="EAZ288" s="45"/>
      <c r="EBA288" s="45"/>
      <c r="EBB288" s="45"/>
      <c r="EBC288" s="45"/>
      <c r="EBD288" s="45"/>
      <c r="EBE288" s="45"/>
      <c r="EBF288" s="45"/>
      <c r="EBG288" s="45"/>
      <c r="EBH288" s="45"/>
      <c r="EBI288" s="45"/>
      <c r="EBJ288" s="45"/>
      <c r="EBK288" s="45"/>
      <c r="EBL288" s="45"/>
      <c r="EBM288" s="45"/>
      <c r="EBN288" s="45"/>
      <c r="EBO288" s="45"/>
      <c r="EBP288" s="45"/>
      <c r="EBQ288" s="45"/>
      <c r="EBR288" s="45"/>
      <c r="EBS288" s="45"/>
      <c r="EBT288" s="45"/>
      <c r="EBU288" s="45"/>
      <c r="EBV288" s="45"/>
      <c r="EBW288" s="45"/>
      <c r="EBX288" s="45"/>
      <c r="EBY288" s="45"/>
      <c r="EBZ288" s="45"/>
      <c r="ECA288" s="45"/>
      <c r="ECB288" s="45"/>
      <c r="ECC288" s="45"/>
      <c r="ECD288" s="45"/>
      <c r="ECE288" s="45"/>
      <c r="ECF288" s="45"/>
      <c r="ECG288" s="45"/>
      <c r="ECH288" s="45"/>
      <c r="ECI288" s="45"/>
      <c r="ECJ288" s="45"/>
      <c r="ECK288" s="45"/>
      <c r="ECL288" s="45"/>
      <c r="ECM288" s="45"/>
      <c r="ECN288" s="45"/>
      <c r="ECO288" s="45"/>
      <c r="ECP288" s="45"/>
      <c r="ECQ288" s="45"/>
      <c r="ECR288" s="45"/>
      <c r="ECS288" s="45"/>
      <c r="ECT288" s="45"/>
      <c r="ECU288" s="45"/>
      <c r="ECV288" s="45"/>
      <c r="ECW288" s="45"/>
      <c r="ECX288" s="45"/>
      <c r="ECY288" s="45"/>
      <c r="ECZ288" s="45"/>
      <c r="EDA288" s="45"/>
      <c r="EDB288" s="45"/>
      <c r="EDC288" s="45"/>
      <c r="EDD288" s="45"/>
      <c r="EDE288" s="45"/>
      <c r="EDF288" s="45"/>
      <c r="EDG288" s="45"/>
      <c r="EDH288" s="45"/>
      <c r="EDI288" s="45"/>
      <c r="EDJ288" s="45"/>
      <c r="EDK288" s="45"/>
      <c r="EDL288" s="45"/>
      <c r="EDM288" s="45"/>
      <c r="EDN288" s="45"/>
      <c r="EDO288" s="45"/>
      <c r="EDP288" s="45"/>
      <c r="EDQ288" s="45"/>
      <c r="EDR288" s="45"/>
      <c r="EDS288" s="45"/>
      <c r="EDT288" s="45"/>
      <c r="EDU288" s="45"/>
      <c r="EDV288" s="45"/>
      <c r="EDW288" s="45"/>
      <c r="EDX288" s="45"/>
      <c r="EDY288" s="45"/>
      <c r="EDZ288" s="45"/>
      <c r="EEA288" s="45"/>
      <c r="EEB288" s="45"/>
      <c r="EEC288" s="45"/>
      <c r="EED288" s="45"/>
      <c r="EEE288" s="45"/>
      <c r="EEF288" s="45"/>
      <c r="EEG288" s="45"/>
      <c r="EEH288" s="45"/>
      <c r="EEI288" s="45"/>
      <c r="EEJ288" s="45"/>
      <c r="EEK288" s="45"/>
      <c r="EEL288" s="45"/>
      <c r="EEM288" s="45"/>
      <c r="EEN288" s="45"/>
      <c r="EEO288" s="45"/>
      <c r="EEP288" s="45"/>
      <c r="EEQ288" s="45"/>
      <c r="EER288" s="45"/>
      <c r="EES288" s="45"/>
      <c r="EET288" s="45"/>
      <c r="EEU288" s="45"/>
      <c r="EEV288" s="45"/>
      <c r="EEW288" s="45"/>
      <c r="EEX288" s="45"/>
      <c r="EEY288" s="45"/>
      <c r="EEZ288" s="45"/>
      <c r="EFA288" s="45"/>
      <c r="EFB288" s="45"/>
      <c r="EFC288" s="45"/>
      <c r="EFD288" s="45"/>
      <c r="EFE288" s="45"/>
      <c r="EFF288" s="45"/>
      <c r="EFG288" s="45"/>
      <c r="EFH288" s="45"/>
      <c r="EFI288" s="45"/>
      <c r="EFJ288" s="45"/>
      <c r="EFK288" s="45"/>
      <c r="EFL288" s="45"/>
      <c r="EFM288" s="45"/>
      <c r="EFN288" s="45"/>
      <c r="EFO288" s="45"/>
      <c r="EFP288" s="45"/>
      <c r="EFQ288" s="45"/>
      <c r="EFR288" s="45"/>
      <c r="EFS288" s="45"/>
      <c r="EFT288" s="45"/>
      <c r="EFU288" s="45"/>
      <c r="EFV288" s="45"/>
      <c r="EFW288" s="45"/>
      <c r="EFX288" s="45"/>
      <c r="EFY288" s="45"/>
      <c r="EFZ288" s="45"/>
      <c r="EGA288" s="45"/>
      <c r="EGB288" s="45"/>
      <c r="EGC288" s="45"/>
      <c r="EGD288" s="45"/>
      <c r="EGE288" s="45"/>
      <c r="EGF288" s="45"/>
      <c r="EGG288" s="45"/>
      <c r="EGH288" s="45"/>
      <c r="EGI288" s="45"/>
      <c r="EGJ288" s="45"/>
      <c r="EGK288" s="45"/>
      <c r="EGL288" s="45"/>
      <c r="EGM288" s="45"/>
      <c r="EGN288" s="45"/>
      <c r="EGO288" s="45"/>
      <c r="EGP288" s="45"/>
      <c r="EGQ288" s="45"/>
      <c r="EGR288" s="45"/>
      <c r="EGS288" s="45"/>
      <c r="EGT288" s="45"/>
      <c r="EGU288" s="45"/>
      <c r="EGV288" s="45"/>
      <c r="EGW288" s="45"/>
      <c r="EGX288" s="45"/>
      <c r="EGY288" s="45"/>
      <c r="EGZ288" s="45"/>
      <c r="EHA288" s="45"/>
      <c r="EHB288" s="45"/>
      <c r="EHC288" s="45"/>
      <c r="EHD288" s="45"/>
      <c r="EHE288" s="45"/>
      <c r="EHF288" s="45"/>
      <c r="EHG288" s="45"/>
      <c r="EHH288" s="45"/>
      <c r="EHI288" s="45"/>
      <c r="EHJ288" s="45"/>
      <c r="EHK288" s="45"/>
      <c r="EHL288" s="45"/>
      <c r="EHM288" s="45"/>
      <c r="EHN288" s="45"/>
      <c r="EHO288" s="45"/>
      <c r="EHP288" s="45"/>
      <c r="EHQ288" s="45"/>
      <c r="EHR288" s="45"/>
      <c r="EHS288" s="45"/>
      <c r="EHT288" s="45"/>
      <c r="EHU288" s="45"/>
      <c r="EHV288" s="45"/>
      <c r="EHW288" s="45"/>
      <c r="EHX288" s="45"/>
      <c r="EHY288" s="45"/>
      <c r="EHZ288" s="45"/>
      <c r="EIA288" s="45"/>
      <c r="EIB288" s="45"/>
      <c r="EIC288" s="45"/>
      <c r="EID288" s="45"/>
      <c r="EIE288" s="45"/>
      <c r="EIF288" s="45"/>
      <c r="EIG288" s="45"/>
      <c r="EIH288" s="45"/>
      <c r="EII288" s="45"/>
      <c r="EIJ288" s="45"/>
      <c r="EIK288" s="45"/>
      <c r="EIL288" s="45"/>
      <c r="EIM288" s="45"/>
      <c r="EIN288" s="45"/>
      <c r="EIO288" s="45"/>
      <c r="EIP288" s="45"/>
      <c r="EIQ288" s="45"/>
      <c r="EIR288" s="45"/>
      <c r="EIS288" s="45"/>
      <c r="EIT288" s="45"/>
      <c r="EIU288" s="45"/>
      <c r="EIV288" s="45"/>
      <c r="EIW288" s="45"/>
      <c r="EIX288" s="45"/>
      <c r="EIY288" s="45"/>
      <c r="EIZ288" s="45"/>
      <c r="EJA288" s="45"/>
      <c r="EJB288" s="45"/>
      <c r="EJC288" s="45"/>
      <c r="EJD288" s="45"/>
      <c r="EJE288" s="45"/>
      <c r="EJF288" s="45"/>
      <c r="EJG288" s="45"/>
      <c r="EJH288" s="45"/>
      <c r="EJI288" s="45"/>
      <c r="EJJ288" s="45"/>
      <c r="EJK288" s="45"/>
      <c r="EJL288" s="45"/>
      <c r="EJM288" s="45"/>
      <c r="EJN288" s="45"/>
      <c r="EJO288" s="45"/>
      <c r="EJP288" s="45"/>
      <c r="EJQ288" s="45"/>
      <c r="EJR288" s="45"/>
      <c r="EJS288" s="45"/>
      <c r="EJT288" s="45"/>
      <c r="EJU288" s="45"/>
      <c r="EJV288" s="45"/>
      <c r="EJW288" s="45"/>
      <c r="EJX288" s="45"/>
      <c r="EJY288" s="45"/>
      <c r="EJZ288" s="45"/>
      <c r="EKA288" s="45"/>
      <c r="EKB288" s="45"/>
      <c r="EKC288" s="45"/>
      <c r="EKD288" s="45"/>
      <c r="EKE288" s="45"/>
      <c r="EKF288" s="45"/>
      <c r="EKG288" s="45"/>
      <c r="EKH288" s="45"/>
      <c r="EKI288" s="45"/>
      <c r="EKJ288" s="45"/>
      <c r="EKK288" s="45"/>
      <c r="EKL288" s="45"/>
      <c r="EKM288" s="45"/>
      <c r="EKN288" s="45"/>
      <c r="EKO288" s="45"/>
      <c r="EKP288" s="45"/>
      <c r="EKQ288" s="45"/>
      <c r="EKR288" s="45"/>
      <c r="EKS288" s="45"/>
      <c r="EKT288" s="45"/>
      <c r="EKU288" s="45"/>
      <c r="EKV288" s="45"/>
      <c r="EKW288" s="45"/>
      <c r="EKX288" s="45"/>
      <c r="EKY288" s="45"/>
      <c r="EKZ288" s="45"/>
      <c r="ELA288" s="45"/>
      <c r="ELB288" s="45"/>
      <c r="ELC288" s="45"/>
      <c r="ELD288" s="45"/>
      <c r="ELE288" s="45"/>
      <c r="ELF288" s="45"/>
      <c r="ELG288" s="45"/>
      <c r="ELH288" s="45"/>
      <c r="ELI288" s="45"/>
      <c r="ELJ288" s="45"/>
      <c r="ELK288" s="45"/>
      <c r="ELL288" s="45"/>
      <c r="ELM288" s="45"/>
      <c r="ELN288" s="45"/>
      <c r="ELO288" s="45"/>
      <c r="ELP288" s="45"/>
      <c r="ELQ288" s="45"/>
      <c r="ELR288" s="45"/>
      <c r="ELS288" s="45"/>
      <c r="ELT288" s="45"/>
      <c r="ELU288" s="45"/>
      <c r="ELV288" s="45"/>
      <c r="ELW288" s="45"/>
      <c r="ELX288" s="45"/>
      <c r="ELY288" s="45"/>
      <c r="ELZ288" s="45"/>
      <c r="EMA288" s="45"/>
      <c r="EMB288" s="45"/>
      <c r="EMC288" s="45"/>
      <c r="EMD288" s="45"/>
      <c r="EME288" s="45"/>
      <c r="EMF288" s="45"/>
      <c r="EMG288" s="45"/>
      <c r="EMH288" s="45"/>
      <c r="EMI288" s="45"/>
      <c r="EMJ288" s="45"/>
      <c r="EMK288" s="45"/>
      <c r="EML288" s="45"/>
      <c r="EMM288" s="45"/>
      <c r="EMN288" s="45"/>
      <c r="EMO288" s="45"/>
      <c r="EMP288" s="45"/>
      <c r="EMQ288" s="45"/>
      <c r="EMR288" s="45"/>
      <c r="EMS288" s="45"/>
      <c r="EMT288" s="45"/>
      <c r="EMU288" s="45"/>
      <c r="EMV288" s="45"/>
      <c r="EMW288" s="45"/>
      <c r="EMX288" s="45"/>
      <c r="EMY288" s="45"/>
      <c r="EMZ288" s="45"/>
      <c r="ENA288" s="45"/>
      <c r="ENB288" s="45"/>
      <c r="ENC288" s="45"/>
      <c r="END288" s="45"/>
      <c r="ENE288" s="45"/>
      <c r="ENF288" s="45"/>
      <c r="ENG288" s="45"/>
      <c r="ENH288" s="45"/>
      <c r="ENI288" s="45"/>
      <c r="ENJ288" s="45"/>
      <c r="ENK288" s="45"/>
      <c r="ENL288" s="45"/>
      <c r="ENM288" s="45"/>
      <c r="ENN288" s="45"/>
      <c r="ENO288" s="45"/>
      <c r="ENP288" s="45"/>
      <c r="ENQ288" s="45"/>
      <c r="ENR288" s="45"/>
      <c r="ENS288" s="45"/>
      <c r="ENT288" s="45"/>
      <c r="ENU288" s="45"/>
      <c r="ENV288" s="45"/>
      <c r="ENW288" s="45"/>
      <c r="ENX288" s="45"/>
      <c r="ENY288" s="45"/>
      <c r="ENZ288" s="45"/>
      <c r="EOA288" s="45"/>
      <c r="EOB288" s="45"/>
      <c r="EOC288" s="45"/>
      <c r="EOD288" s="45"/>
      <c r="EOE288" s="45"/>
      <c r="EOF288" s="45"/>
      <c r="EOG288" s="45"/>
      <c r="EOH288" s="45"/>
      <c r="EOI288" s="45"/>
      <c r="EOJ288" s="45"/>
      <c r="EOK288" s="45"/>
      <c r="EOL288" s="45"/>
      <c r="EOM288" s="45"/>
      <c r="EON288" s="45"/>
      <c r="EOO288" s="45"/>
      <c r="EOP288" s="45"/>
      <c r="EOQ288" s="45"/>
      <c r="EOR288" s="45"/>
      <c r="EOS288" s="45"/>
      <c r="EOT288" s="45"/>
      <c r="EOU288" s="45"/>
      <c r="EOV288" s="45"/>
      <c r="EOW288" s="45"/>
      <c r="EOX288" s="45"/>
      <c r="EOY288" s="45"/>
      <c r="EOZ288" s="45"/>
      <c r="EPA288" s="45"/>
      <c r="EPB288" s="45"/>
      <c r="EPC288" s="45"/>
      <c r="EPD288" s="45"/>
      <c r="EPE288" s="45"/>
      <c r="EPF288" s="45"/>
      <c r="EPG288" s="45"/>
      <c r="EPH288" s="45"/>
      <c r="EPI288" s="45"/>
      <c r="EPJ288" s="45"/>
      <c r="EPK288" s="45"/>
      <c r="EPL288" s="45"/>
      <c r="EPM288" s="45"/>
      <c r="EPN288" s="45"/>
      <c r="EPO288" s="45"/>
      <c r="EPP288" s="45"/>
      <c r="EPQ288" s="45"/>
      <c r="EPR288" s="45"/>
      <c r="EPS288" s="45"/>
      <c r="EPT288" s="45"/>
      <c r="EPU288" s="45"/>
      <c r="EPV288" s="45"/>
      <c r="EPW288" s="45"/>
      <c r="EPX288" s="45"/>
      <c r="EPY288" s="45"/>
      <c r="EPZ288" s="45"/>
      <c r="EQA288" s="45"/>
      <c r="EQB288" s="45"/>
      <c r="EQC288" s="45"/>
      <c r="EQD288" s="45"/>
      <c r="EQE288" s="45"/>
      <c r="EQF288" s="45"/>
      <c r="EQG288" s="45"/>
      <c r="EQH288" s="45"/>
      <c r="EQI288" s="45"/>
      <c r="EQJ288" s="45"/>
      <c r="EQK288" s="45"/>
      <c r="EQL288" s="45"/>
      <c r="EQM288" s="45"/>
      <c r="EQN288" s="45"/>
      <c r="EQO288" s="45"/>
      <c r="EQP288" s="45"/>
      <c r="EQQ288" s="45"/>
      <c r="EQR288" s="45"/>
      <c r="EQS288" s="45"/>
      <c r="EQT288" s="45"/>
      <c r="EQU288" s="45"/>
      <c r="EQV288" s="45"/>
      <c r="EQW288" s="45"/>
      <c r="EQX288" s="45"/>
      <c r="EQY288" s="45"/>
      <c r="EQZ288" s="45"/>
      <c r="ERA288" s="45"/>
      <c r="ERB288" s="45"/>
      <c r="ERC288" s="45"/>
      <c r="ERD288" s="45"/>
      <c r="ERE288" s="45"/>
      <c r="ERF288" s="45"/>
      <c r="ERG288" s="45"/>
      <c r="ERH288" s="45"/>
      <c r="ERI288" s="45"/>
      <c r="ERJ288" s="45"/>
      <c r="ERK288" s="45"/>
      <c r="ERL288" s="45"/>
      <c r="ERM288" s="45"/>
      <c r="ERN288" s="45"/>
      <c r="ERO288" s="45"/>
      <c r="ERP288" s="45"/>
      <c r="ERQ288" s="45"/>
      <c r="ERR288" s="45"/>
      <c r="ERS288" s="45"/>
      <c r="ERT288" s="45"/>
      <c r="ERU288" s="45"/>
      <c r="ERV288" s="45"/>
      <c r="ERW288" s="45"/>
      <c r="ERX288" s="45"/>
      <c r="ERY288" s="45"/>
      <c r="ERZ288" s="45"/>
      <c r="ESA288" s="45"/>
      <c r="ESB288" s="45"/>
      <c r="ESC288" s="45"/>
      <c r="ESD288" s="45"/>
      <c r="ESE288" s="45"/>
      <c r="ESF288" s="45"/>
      <c r="ESG288" s="45"/>
      <c r="ESH288" s="45"/>
      <c r="ESI288" s="45"/>
      <c r="ESJ288" s="45"/>
      <c r="ESK288" s="45"/>
      <c r="ESL288" s="45"/>
      <c r="ESM288" s="45"/>
      <c r="ESN288" s="45"/>
      <c r="ESO288" s="45"/>
      <c r="ESP288" s="45"/>
      <c r="ESQ288" s="45"/>
      <c r="ESR288" s="45"/>
      <c r="ESS288" s="45"/>
      <c r="EST288" s="45"/>
      <c r="ESU288" s="45"/>
      <c r="ESV288" s="45"/>
      <c r="ESW288" s="45"/>
      <c r="ESX288" s="45"/>
      <c r="ESY288" s="45"/>
      <c r="ESZ288" s="45"/>
      <c r="ETA288" s="45"/>
      <c r="ETB288" s="45"/>
      <c r="ETC288" s="45"/>
      <c r="ETD288" s="45"/>
      <c r="ETE288" s="45"/>
      <c r="ETF288" s="45"/>
      <c r="ETG288" s="45"/>
      <c r="ETH288" s="45"/>
      <c r="ETI288" s="45"/>
      <c r="ETJ288" s="45"/>
      <c r="ETK288" s="45"/>
      <c r="ETL288" s="45"/>
      <c r="ETM288" s="45"/>
      <c r="ETN288" s="45"/>
      <c r="ETO288" s="45"/>
      <c r="ETP288" s="45"/>
      <c r="ETQ288" s="45"/>
      <c r="ETR288" s="45"/>
      <c r="ETS288" s="45"/>
      <c r="ETT288" s="45"/>
      <c r="ETU288" s="45"/>
      <c r="ETV288" s="45"/>
      <c r="ETW288" s="45"/>
      <c r="ETX288" s="45"/>
      <c r="ETY288" s="45"/>
      <c r="ETZ288" s="45"/>
      <c r="EUA288" s="45"/>
      <c r="EUB288" s="45"/>
      <c r="EUC288" s="45"/>
      <c r="EUD288" s="45"/>
      <c r="EUE288" s="45"/>
      <c r="EUF288" s="45"/>
      <c r="EUG288" s="45"/>
      <c r="EUH288" s="45"/>
      <c r="EUI288" s="45"/>
      <c r="EUJ288" s="45"/>
      <c r="EUK288" s="45"/>
      <c r="EUL288" s="45"/>
      <c r="EUM288" s="45"/>
      <c r="EUN288" s="45"/>
      <c r="EUO288" s="45"/>
      <c r="EUP288" s="45"/>
      <c r="EUQ288" s="45"/>
      <c r="EUR288" s="45"/>
      <c r="EUS288" s="45"/>
      <c r="EUT288" s="45"/>
      <c r="EUU288" s="45"/>
      <c r="EUV288" s="45"/>
      <c r="EUW288" s="45"/>
      <c r="EUX288" s="45"/>
      <c r="EUY288" s="45"/>
      <c r="EUZ288" s="45"/>
      <c r="EVA288" s="45"/>
      <c r="EVB288" s="45"/>
      <c r="EVC288" s="45"/>
      <c r="EVD288" s="45"/>
      <c r="EVE288" s="45"/>
      <c r="EVF288" s="45"/>
      <c r="EVG288" s="45"/>
      <c r="EVH288" s="45"/>
      <c r="EVI288" s="45"/>
      <c r="EVJ288" s="45"/>
      <c r="EVK288" s="45"/>
      <c r="EVL288" s="45"/>
      <c r="EVM288" s="45"/>
      <c r="EVN288" s="45"/>
      <c r="EVO288" s="45"/>
      <c r="EVP288" s="45"/>
      <c r="EVQ288" s="45"/>
      <c r="EVR288" s="45"/>
      <c r="EVS288" s="45"/>
      <c r="EVT288" s="45"/>
      <c r="EVU288" s="45"/>
      <c r="EVV288" s="45"/>
      <c r="EVW288" s="45"/>
      <c r="EVX288" s="45"/>
      <c r="EVY288" s="45"/>
      <c r="EVZ288" s="45"/>
      <c r="EWA288" s="45"/>
      <c r="EWB288" s="45"/>
      <c r="EWC288" s="45"/>
      <c r="EWD288" s="45"/>
      <c r="EWE288" s="45"/>
      <c r="EWF288" s="45"/>
      <c r="EWG288" s="45"/>
      <c r="EWH288" s="45"/>
      <c r="EWI288" s="45"/>
      <c r="EWJ288" s="45"/>
      <c r="EWK288" s="45"/>
      <c r="EWL288" s="45"/>
      <c r="EWM288" s="45"/>
      <c r="EWN288" s="45"/>
      <c r="EWO288" s="45"/>
      <c r="EWP288" s="45"/>
      <c r="EWQ288" s="45"/>
      <c r="EWR288" s="45"/>
      <c r="EWS288" s="45"/>
      <c r="EWT288" s="45"/>
      <c r="EWU288" s="45"/>
      <c r="EWV288" s="45"/>
      <c r="EWW288" s="45"/>
      <c r="EWX288" s="45"/>
      <c r="EWY288" s="45"/>
      <c r="EWZ288" s="45"/>
      <c r="EXA288" s="45"/>
      <c r="EXB288" s="45"/>
      <c r="EXC288" s="45"/>
      <c r="EXD288" s="45"/>
      <c r="EXE288" s="45"/>
      <c r="EXF288" s="45"/>
      <c r="EXG288" s="45"/>
      <c r="EXH288" s="45"/>
      <c r="EXI288" s="45"/>
      <c r="EXJ288" s="45"/>
      <c r="EXK288" s="45"/>
      <c r="EXL288" s="45"/>
      <c r="EXM288" s="45"/>
      <c r="EXN288" s="45"/>
      <c r="EXO288" s="45"/>
      <c r="EXP288" s="45"/>
      <c r="EXQ288" s="45"/>
      <c r="EXR288" s="45"/>
      <c r="EXS288" s="45"/>
      <c r="EXT288" s="45"/>
      <c r="EXU288" s="45"/>
      <c r="EXV288" s="45"/>
      <c r="EXW288" s="45"/>
      <c r="EXX288" s="45"/>
      <c r="EXY288" s="45"/>
      <c r="EXZ288" s="45"/>
      <c r="EYA288" s="45"/>
      <c r="EYB288" s="45"/>
      <c r="EYC288" s="45"/>
      <c r="EYD288" s="45"/>
      <c r="EYE288" s="45"/>
      <c r="EYF288" s="45"/>
      <c r="EYG288" s="45"/>
      <c r="EYH288" s="45"/>
      <c r="EYI288" s="45"/>
      <c r="EYJ288" s="45"/>
      <c r="EYK288" s="45"/>
      <c r="EYL288" s="45"/>
      <c r="EYM288" s="45"/>
      <c r="EYN288" s="45"/>
      <c r="EYO288" s="45"/>
      <c r="EYP288" s="45"/>
      <c r="EYQ288" s="45"/>
      <c r="EYR288" s="45"/>
      <c r="EYS288" s="45"/>
      <c r="EYT288" s="45"/>
      <c r="EYU288" s="45"/>
      <c r="EYV288" s="45"/>
      <c r="EYW288" s="45"/>
      <c r="EYX288" s="45"/>
      <c r="EYY288" s="45"/>
      <c r="EYZ288" s="45"/>
      <c r="EZA288" s="45"/>
      <c r="EZB288" s="45"/>
      <c r="EZC288" s="45"/>
      <c r="EZD288" s="45"/>
      <c r="EZE288" s="45"/>
      <c r="EZF288" s="45"/>
      <c r="EZG288" s="45"/>
      <c r="EZH288" s="45"/>
      <c r="EZI288" s="45"/>
      <c r="EZJ288" s="45"/>
      <c r="EZK288" s="45"/>
      <c r="EZL288" s="45"/>
      <c r="EZM288" s="45"/>
      <c r="EZN288" s="45"/>
      <c r="EZO288" s="45"/>
      <c r="EZP288" s="45"/>
      <c r="EZQ288" s="45"/>
      <c r="EZR288" s="45"/>
      <c r="EZS288" s="45"/>
      <c r="EZT288" s="45"/>
      <c r="EZU288" s="45"/>
      <c r="EZV288" s="45"/>
      <c r="EZW288" s="45"/>
      <c r="EZX288" s="45"/>
      <c r="EZY288" s="45"/>
      <c r="EZZ288" s="45"/>
      <c r="FAA288" s="45"/>
      <c r="FAB288" s="45"/>
      <c r="FAC288" s="45"/>
      <c r="FAD288" s="45"/>
      <c r="FAE288" s="45"/>
      <c r="FAF288" s="45"/>
      <c r="FAG288" s="45"/>
      <c r="FAH288" s="45"/>
      <c r="FAI288" s="45"/>
      <c r="FAJ288" s="45"/>
      <c r="FAK288" s="45"/>
      <c r="FAL288" s="45"/>
      <c r="FAM288" s="45"/>
      <c r="FAN288" s="45"/>
      <c r="FAO288" s="45"/>
      <c r="FAP288" s="45"/>
      <c r="FAQ288" s="45"/>
      <c r="FAR288" s="45"/>
      <c r="FAS288" s="45"/>
      <c r="FAT288" s="45"/>
      <c r="FAU288" s="45"/>
      <c r="FAV288" s="45"/>
      <c r="FAW288" s="45"/>
      <c r="FAX288" s="45"/>
      <c r="FAY288" s="45"/>
      <c r="FAZ288" s="45"/>
      <c r="FBA288" s="45"/>
      <c r="FBB288" s="45"/>
      <c r="FBC288" s="45"/>
      <c r="FBD288" s="45"/>
      <c r="FBE288" s="45"/>
      <c r="FBF288" s="45"/>
      <c r="FBG288" s="45"/>
      <c r="FBH288" s="45"/>
      <c r="FBI288" s="45"/>
      <c r="FBJ288" s="45"/>
      <c r="FBK288" s="45"/>
      <c r="FBL288" s="45"/>
      <c r="FBM288" s="45"/>
      <c r="FBN288" s="45"/>
      <c r="FBO288" s="45"/>
      <c r="FBP288" s="45"/>
      <c r="FBQ288" s="45"/>
      <c r="FBR288" s="45"/>
      <c r="FBS288" s="45"/>
      <c r="FBT288" s="45"/>
      <c r="FBU288" s="45"/>
      <c r="FBV288" s="45"/>
      <c r="FBW288" s="45"/>
      <c r="FBX288" s="45"/>
      <c r="FBY288" s="45"/>
      <c r="FBZ288" s="45"/>
      <c r="FCA288" s="45"/>
      <c r="FCB288" s="45"/>
      <c r="FCC288" s="45"/>
      <c r="FCD288" s="45"/>
      <c r="FCE288" s="45"/>
      <c r="FCF288" s="45"/>
      <c r="FCG288" s="45"/>
      <c r="FCH288" s="45"/>
      <c r="FCI288" s="45"/>
      <c r="FCJ288" s="45"/>
      <c r="FCK288" s="45"/>
      <c r="FCL288" s="45"/>
      <c r="FCM288" s="45"/>
      <c r="FCN288" s="45"/>
      <c r="FCO288" s="45"/>
      <c r="FCP288" s="45"/>
      <c r="FCQ288" s="45"/>
      <c r="FCR288" s="45"/>
      <c r="FCS288" s="45"/>
      <c r="FCT288" s="45"/>
      <c r="FCU288" s="45"/>
      <c r="FCV288" s="45"/>
      <c r="FCW288" s="45"/>
      <c r="FCX288" s="45"/>
      <c r="FCY288" s="45"/>
      <c r="FCZ288" s="45"/>
      <c r="FDA288" s="45"/>
      <c r="FDB288" s="45"/>
      <c r="FDC288" s="45"/>
      <c r="FDD288" s="45"/>
      <c r="FDE288" s="45"/>
      <c r="FDF288" s="45"/>
      <c r="FDG288" s="45"/>
      <c r="FDH288" s="45"/>
      <c r="FDI288" s="45"/>
      <c r="FDJ288" s="45"/>
      <c r="FDK288" s="45"/>
      <c r="FDL288" s="45"/>
      <c r="FDM288" s="45"/>
      <c r="FDN288" s="45"/>
      <c r="FDO288" s="45"/>
      <c r="FDP288" s="45"/>
      <c r="FDQ288" s="45"/>
      <c r="FDR288" s="45"/>
      <c r="FDS288" s="45"/>
      <c r="FDT288" s="45"/>
      <c r="FDU288" s="45"/>
      <c r="FDV288" s="45"/>
      <c r="FDW288" s="45"/>
      <c r="FDX288" s="45"/>
      <c r="FDY288" s="45"/>
      <c r="FDZ288" s="45"/>
      <c r="FEA288" s="45"/>
      <c r="FEB288" s="45"/>
      <c r="FEC288" s="45"/>
      <c r="FED288" s="45"/>
      <c r="FEE288" s="45"/>
      <c r="FEF288" s="45"/>
      <c r="FEG288" s="45"/>
      <c r="FEH288" s="45"/>
      <c r="FEI288" s="45"/>
      <c r="FEJ288" s="45"/>
      <c r="FEK288" s="45"/>
      <c r="FEL288" s="45"/>
      <c r="FEM288" s="45"/>
      <c r="FEN288" s="45"/>
      <c r="FEO288" s="45"/>
      <c r="FEP288" s="45"/>
      <c r="FEQ288" s="45"/>
      <c r="FER288" s="45"/>
      <c r="FES288" s="45"/>
      <c r="FET288" s="45"/>
      <c r="FEU288" s="45"/>
      <c r="FEV288" s="45"/>
      <c r="FEW288" s="45"/>
      <c r="FEX288" s="45"/>
      <c r="FEY288" s="45"/>
      <c r="FEZ288" s="45"/>
      <c r="FFA288" s="45"/>
      <c r="FFB288" s="45"/>
      <c r="FFC288" s="45"/>
      <c r="FFD288" s="45"/>
      <c r="FFE288" s="45"/>
      <c r="FFF288" s="45"/>
      <c r="FFG288" s="45"/>
      <c r="FFH288" s="45"/>
      <c r="FFI288" s="45"/>
      <c r="FFJ288" s="45"/>
      <c r="FFK288" s="45"/>
      <c r="FFL288" s="45"/>
      <c r="FFM288" s="45"/>
      <c r="FFN288" s="45"/>
      <c r="FFO288" s="45"/>
      <c r="FFP288" s="45"/>
      <c r="FFQ288" s="45"/>
      <c r="FFR288" s="45"/>
      <c r="FFS288" s="45"/>
      <c r="FFT288" s="45"/>
      <c r="FFU288" s="45"/>
      <c r="FFV288" s="45"/>
      <c r="FFW288" s="45"/>
      <c r="FFX288" s="45"/>
      <c r="FFY288" s="45"/>
      <c r="FFZ288" s="45"/>
      <c r="FGA288" s="45"/>
      <c r="FGB288" s="45"/>
      <c r="FGC288" s="45"/>
      <c r="FGD288" s="45"/>
      <c r="FGE288" s="45"/>
      <c r="FGF288" s="45"/>
      <c r="FGG288" s="45"/>
      <c r="FGH288" s="45"/>
      <c r="FGI288" s="45"/>
      <c r="FGJ288" s="45"/>
      <c r="FGK288" s="45"/>
      <c r="FGL288" s="45"/>
      <c r="FGM288" s="45"/>
      <c r="FGN288" s="45"/>
      <c r="FGO288" s="45"/>
      <c r="FGP288" s="45"/>
      <c r="FGQ288" s="45"/>
      <c r="FGR288" s="45"/>
      <c r="FGS288" s="45"/>
      <c r="FGT288" s="45"/>
      <c r="FGU288" s="45"/>
      <c r="FGV288" s="45"/>
      <c r="FGW288" s="45"/>
      <c r="FGX288" s="45"/>
      <c r="FGY288" s="45"/>
      <c r="FGZ288" s="45"/>
      <c r="FHA288" s="45"/>
      <c r="FHB288" s="45"/>
      <c r="FHC288" s="45"/>
      <c r="FHD288" s="45"/>
      <c r="FHE288" s="45"/>
      <c r="FHF288" s="45"/>
      <c r="FHG288" s="45"/>
      <c r="FHH288" s="45"/>
      <c r="FHI288" s="45"/>
      <c r="FHJ288" s="45"/>
      <c r="FHK288" s="45"/>
      <c r="FHL288" s="45"/>
      <c r="FHM288" s="45"/>
      <c r="FHN288" s="45"/>
      <c r="FHO288" s="45"/>
      <c r="FHP288" s="45"/>
      <c r="FHQ288" s="45"/>
      <c r="FHR288" s="45"/>
      <c r="FHS288" s="45"/>
      <c r="FHT288" s="45"/>
      <c r="FHU288" s="45"/>
      <c r="FHV288" s="45"/>
      <c r="FHW288" s="45"/>
      <c r="FHX288" s="45"/>
      <c r="FHY288" s="45"/>
      <c r="FHZ288" s="45"/>
      <c r="FIA288" s="45"/>
      <c r="FIB288" s="45"/>
      <c r="FIC288" s="45"/>
      <c r="FID288" s="45"/>
      <c r="FIE288" s="45"/>
      <c r="FIF288" s="45"/>
      <c r="FIG288" s="45"/>
      <c r="FIH288" s="45"/>
      <c r="FII288" s="45"/>
      <c r="FIJ288" s="45"/>
      <c r="FIK288" s="45"/>
      <c r="FIL288" s="45"/>
      <c r="FIM288" s="45"/>
      <c r="FIN288" s="45"/>
      <c r="FIO288" s="45"/>
      <c r="FIP288" s="45"/>
      <c r="FIQ288" s="45"/>
      <c r="FIR288" s="45"/>
      <c r="FIS288" s="45"/>
      <c r="FIT288" s="45"/>
      <c r="FIU288" s="45"/>
      <c r="FIV288" s="45"/>
      <c r="FIW288" s="45"/>
      <c r="FIX288" s="45"/>
      <c r="FIY288" s="45"/>
      <c r="FIZ288" s="45"/>
      <c r="FJA288" s="45"/>
      <c r="FJB288" s="45"/>
      <c r="FJC288" s="45"/>
      <c r="FJD288" s="45"/>
      <c r="FJE288" s="45"/>
      <c r="FJF288" s="45"/>
      <c r="FJG288" s="45"/>
      <c r="FJH288" s="45"/>
      <c r="FJI288" s="45"/>
      <c r="FJJ288" s="45"/>
      <c r="FJK288" s="45"/>
      <c r="FJL288" s="45"/>
      <c r="FJM288" s="45"/>
      <c r="FJN288" s="45"/>
      <c r="FJO288" s="45"/>
      <c r="FJP288" s="45"/>
      <c r="FJQ288" s="45"/>
      <c r="FJR288" s="45"/>
      <c r="FJS288" s="45"/>
      <c r="FJT288" s="45"/>
      <c r="FJU288" s="45"/>
      <c r="FJV288" s="45"/>
      <c r="FJW288" s="45"/>
      <c r="FJX288" s="45"/>
      <c r="FJY288" s="45"/>
      <c r="FJZ288" s="45"/>
      <c r="FKA288" s="45"/>
      <c r="FKB288" s="45"/>
      <c r="FKC288" s="45"/>
      <c r="FKD288" s="45"/>
      <c r="FKE288" s="45"/>
      <c r="FKF288" s="45"/>
      <c r="FKG288" s="45"/>
      <c r="FKH288" s="45"/>
      <c r="FKI288" s="45"/>
      <c r="FKJ288" s="45"/>
      <c r="FKK288" s="45"/>
      <c r="FKL288" s="45"/>
      <c r="FKM288" s="45"/>
      <c r="FKN288" s="45"/>
      <c r="FKO288" s="45"/>
      <c r="FKP288" s="45"/>
      <c r="FKQ288" s="45"/>
      <c r="FKR288" s="45"/>
      <c r="FKS288" s="45"/>
      <c r="FKT288" s="45"/>
      <c r="FKU288" s="45"/>
      <c r="FKV288" s="45"/>
      <c r="FKW288" s="45"/>
      <c r="FKX288" s="45"/>
      <c r="FKY288" s="45"/>
      <c r="FKZ288" s="45"/>
      <c r="FLA288" s="45"/>
      <c r="FLB288" s="45"/>
      <c r="FLC288" s="45"/>
      <c r="FLD288" s="45"/>
      <c r="FLE288" s="45"/>
      <c r="FLF288" s="45"/>
      <c r="FLG288" s="45"/>
      <c r="FLH288" s="45"/>
      <c r="FLI288" s="45"/>
      <c r="FLJ288" s="45"/>
      <c r="FLK288" s="45"/>
      <c r="FLL288" s="45"/>
      <c r="FLM288" s="45"/>
      <c r="FLN288" s="45"/>
      <c r="FLO288" s="45"/>
      <c r="FLP288" s="45"/>
      <c r="FLQ288" s="45"/>
      <c r="FLR288" s="45"/>
      <c r="FLS288" s="45"/>
      <c r="FLT288" s="45"/>
      <c r="FLU288" s="45"/>
      <c r="FLV288" s="45"/>
      <c r="FLW288" s="45"/>
      <c r="FLX288" s="45"/>
      <c r="FLY288" s="45"/>
      <c r="FLZ288" s="45"/>
      <c r="FMA288" s="45"/>
      <c r="FMB288" s="45"/>
      <c r="FMC288" s="45"/>
      <c r="FMD288" s="45"/>
      <c r="FME288" s="45"/>
      <c r="FMF288" s="45"/>
      <c r="FMG288" s="45"/>
      <c r="FMH288" s="45"/>
      <c r="FMI288" s="45"/>
      <c r="FMJ288" s="45"/>
      <c r="FMK288" s="45"/>
      <c r="FML288" s="45"/>
      <c r="FMM288" s="45"/>
      <c r="FMN288" s="45"/>
      <c r="FMO288" s="45"/>
      <c r="FMP288" s="45"/>
      <c r="FMQ288" s="45"/>
      <c r="FMR288" s="45"/>
      <c r="FMS288" s="45"/>
      <c r="FMT288" s="45"/>
      <c r="FMU288" s="45"/>
      <c r="FMV288" s="45"/>
      <c r="FMW288" s="45"/>
      <c r="FMX288" s="45"/>
      <c r="FMY288" s="45"/>
      <c r="FMZ288" s="45"/>
      <c r="FNA288" s="45"/>
      <c r="FNB288" s="45"/>
      <c r="FNC288" s="45"/>
      <c r="FND288" s="45"/>
      <c r="FNE288" s="45"/>
      <c r="FNF288" s="45"/>
      <c r="FNG288" s="45"/>
      <c r="FNH288" s="45"/>
      <c r="FNI288" s="45"/>
      <c r="FNJ288" s="45"/>
      <c r="FNK288" s="45"/>
      <c r="FNL288" s="45"/>
      <c r="FNM288" s="45"/>
      <c r="FNN288" s="45"/>
      <c r="FNO288" s="45"/>
      <c r="FNP288" s="45"/>
      <c r="FNQ288" s="45"/>
      <c r="FNR288" s="45"/>
      <c r="FNS288" s="45"/>
      <c r="FNT288" s="45"/>
      <c r="FNU288" s="45"/>
      <c r="FNV288" s="45"/>
      <c r="FNW288" s="45"/>
      <c r="FNX288" s="45"/>
      <c r="FNY288" s="45"/>
      <c r="FNZ288" s="45"/>
      <c r="FOA288" s="45"/>
      <c r="FOB288" s="45"/>
      <c r="FOC288" s="45"/>
      <c r="FOD288" s="45"/>
      <c r="FOE288" s="45"/>
      <c r="FOF288" s="45"/>
      <c r="FOG288" s="45"/>
      <c r="FOH288" s="45"/>
      <c r="FOI288" s="45"/>
      <c r="FOJ288" s="45"/>
      <c r="FOK288" s="45"/>
      <c r="FOL288" s="45"/>
      <c r="FOM288" s="45"/>
      <c r="FON288" s="45"/>
      <c r="FOO288" s="45"/>
      <c r="FOP288" s="45"/>
      <c r="FOQ288" s="45"/>
      <c r="FOR288" s="45"/>
      <c r="FOS288" s="45"/>
      <c r="FOT288" s="45"/>
      <c r="FOU288" s="45"/>
      <c r="FOV288" s="45"/>
      <c r="FOW288" s="45"/>
      <c r="FOX288" s="45"/>
      <c r="FOY288" s="45"/>
      <c r="FOZ288" s="45"/>
      <c r="FPA288" s="45"/>
      <c r="FPB288" s="45"/>
      <c r="FPC288" s="45"/>
      <c r="FPD288" s="45"/>
      <c r="FPE288" s="45"/>
      <c r="FPF288" s="45"/>
      <c r="FPG288" s="45"/>
      <c r="FPH288" s="45"/>
      <c r="FPI288" s="45"/>
      <c r="FPJ288" s="45"/>
      <c r="FPK288" s="45"/>
      <c r="FPL288" s="45"/>
      <c r="FPM288" s="45"/>
      <c r="FPN288" s="45"/>
      <c r="FPO288" s="45"/>
      <c r="FPP288" s="45"/>
      <c r="FPQ288" s="45"/>
      <c r="FPR288" s="45"/>
      <c r="FPS288" s="45"/>
      <c r="FPT288" s="45"/>
      <c r="FPU288" s="45"/>
      <c r="FPV288" s="45"/>
      <c r="FPW288" s="45"/>
      <c r="FPX288" s="45"/>
      <c r="FPY288" s="45"/>
      <c r="FPZ288" s="45"/>
      <c r="FQA288" s="45"/>
      <c r="FQB288" s="45"/>
      <c r="FQC288" s="45"/>
      <c r="FQD288" s="45"/>
      <c r="FQE288" s="45"/>
      <c r="FQF288" s="45"/>
      <c r="FQG288" s="45"/>
      <c r="FQH288" s="45"/>
      <c r="FQI288" s="45"/>
      <c r="FQJ288" s="45"/>
      <c r="FQK288" s="45"/>
      <c r="FQL288" s="45"/>
      <c r="FQM288" s="45"/>
      <c r="FQN288" s="45"/>
      <c r="FQO288" s="45"/>
      <c r="FQP288" s="45"/>
      <c r="FQQ288" s="45"/>
      <c r="FQR288" s="45"/>
      <c r="FQS288" s="45"/>
      <c r="FQT288" s="45"/>
      <c r="FQU288" s="45"/>
      <c r="FQV288" s="45"/>
      <c r="FQW288" s="45"/>
      <c r="FQX288" s="45"/>
      <c r="FQY288" s="45"/>
      <c r="FQZ288" s="45"/>
      <c r="FRA288" s="45"/>
      <c r="FRB288" s="45"/>
      <c r="FRC288" s="45"/>
      <c r="FRD288" s="45"/>
      <c r="FRE288" s="45"/>
      <c r="FRF288" s="45"/>
      <c r="FRG288" s="45"/>
      <c r="FRH288" s="45"/>
      <c r="FRI288" s="45"/>
      <c r="FRJ288" s="45"/>
      <c r="FRK288" s="45"/>
      <c r="FRL288" s="45"/>
      <c r="FRM288" s="45"/>
      <c r="FRN288" s="45"/>
      <c r="FRO288" s="45"/>
      <c r="FRP288" s="45"/>
      <c r="FRQ288" s="45"/>
      <c r="FRR288" s="45"/>
      <c r="FRS288" s="45"/>
      <c r="FRT288" s="45"/>
      <c r="FRU288" s="45"/>
      <c r="FRV288" s="45"/>
      <c r="FRW288" s="45"/>
      <c r="FRX288" s="45"/>
      <c r="FRY288" s="45"/>
      <c r="FRZ288" s="45"/>
      <c r="FSA288" s="45"/>
      <c r="FSB288" s="45"/>
      <c r="FSC288" s="45"/>
      <c r="FSD288" s="45"/>
      <c r="FSE288" s="45"/>
      <c r="FSF288" s="45"/>
      <c r="FSG288" s="45"/>
      <c r="FSH288" s="45"/>
      <c r="FSI288" s="45"/>
      <c r="FSJ288" s="45"/>
      <c r="FSK288" s="45"/>
      <c r="FSL288" s="45"/>
      <c r="FSM288" s="45"/>
      <c r="FSN288" s="45"/>
      <c r="FSO288" s="45"/>
      <c r="FSP288" s="45"/>
      <c r="FSQ288" s="45"/>
      <c r="FSR288" s="45"/>
      <c r="FSS288" s="45"/>
      <c r="FST288" s="45"/>
      <c r="FSU288" s="45"/>
      <c r="FSV288" s="45"/>
      <c r="FSW288" s="45"/>
      <c r="FSX288" s="45"/>
      <c r="FSY288" s="45"/>
      <c r="FSZ288" s="45"/>
      <c r="FTA288" s="45"/>
      <c r="FTB288" s="45"/>
      <c r="FTC288" s="45"/>
      <c r="FTD288" s="45"/>
      <c r="FTE288" s="45"/>
      <c r="FTF288" s="45"/>
      <c r="FTG288" s="45"/>
      <c r="FTH288" s="45"/>
      <c r="FTI288" s="45"/>
      <c r="FTJ288" s="45"/>
      <c r="FTK288" s="45"/>
      <c r="FTL288" s="45"/>
      <c r="FTM288" s="45"/>
      <c r="FTN288" s="45"/>
      <c r="FTO288" s="45"/>
      <c r="FTP288" s="45"/>
      <c r="FTQ288" s="45"/>
      <c r="FTR288" s="45"/>
      <c r="FTS288" s="45"/>
      <c r="FTT288" s="45"/>
      <c r="FTU288" s="45"/>
      <c r="FTV288" s="45"/>
      <c r="FTW288" s="45"/>
      <c r="FTX288" s="45"/>
      <c r="FTY288" s="45"/>
      <c r="FTZ288" s="45"/>
      <c r="FUA288" s="45"/>
      <c r="FUB288" s="45"/>
      <c r="FUC288" s="45"/>
      <c r="FUD288" s="45"/>
      <c r="FUE288" s="45"/>
      <c r="FUF288" s="45"/>
      <c r="FUG288" s="45"/>
      <c r="FUH288" s="45"/>
      <c r="FUI288" s="45"/>
      <c r="FUJ288" s="45"/>
      <c r="FUK288" s="45"/>
      <c r="FUL288" s="45"/>
      <c r="FUM288" s="45"/>
      <c r="FUN288" s="45"/>
      <c r="FUO288" s="45"/>
      <c r="FUP288" s="45"/>
      <c r="FUQ288" s="45"/>
      <c r="FUR288" s="45"/>
      <c r="FUS288" s="45"/>
      <c r="FUT288" s="45"/>
      <c r="FUU288" s="45"/>
      <c r="FUV288" s="45"/>
      <c r="FUW288" s="45"/>
      <c r="FUX288" s="45"/>
      <c r="FUY288" s="45"/>
      <c r="FUZ288" s="45"/>
      <c r="FVA288" s="45"/>
      <c r="FVB288" s="45"/>
      <c r="FVC288" s="45"/>
      <c r="FVD288" s="45"/>
      <c r="FVE288" s="45"/>
      <c r="FVF288" s="45"/>
      <c r="FVG288" s="45"/>
      <c r="FVH288" s="45"/>
      <c r="FVI288" s="45"/>
      <c r="FVJ288" s="45"/>
      <c r="FVK288" s="45"/>
      <c r="FVL288" s="45"/>
      <c r="FVM288" s="45"/>
      <c r="FVN288" s="45"/>
      <c r="FVO288" s="45"/>
      <c r="FVP288" s="45"/>
      <c r="FVQ288" s="45"/>
      <c r="FVR288" s="45"/>
      <c r="FVS288" s="45"/>
      <c r="FVT288" s="45"/>
      <c r="FVU288" s="45"/>
      <c r="FVV288" s="45"/>
      <c r="FVW288" s="45"/>
      <c r="FVX288" s="45"/>
      <c r="FVY288" s="45"/>
      <c r="FVZ288" s="45"/>
      <c r="FWA288" s="45"/>
      <c r="FWB288" s="45"/>
      <c r="FWC288" s="45"/>
      <c r="FWD288" s="45"/>
      <c r="FWE288" s="45"/>
      <c r="FWF288" s="45"/>
      <c r="FWG288" s="45"/>
      <c r="FWH288" s="45"/>
      <c r="FWI288" s="45"/>
      <c r="FWJ288" s="45"/>
      <c r="FWK288" s="45"/>
      <c r="FWL288" s="45"/>
      <c r="FWM288" s="45"/>
      <c r="FWN288" s="45"/>
      <c r="FWO288" s="45"/>
      <c r="FWP288" s="45"/>
      <c r="FWQ288" s="45"/>
      <c r="FWR288" s="45"/>
      <c r="FWS288" s="45"/>
      <c r="FWT288" s="45"/>
      <c r="FWU288" s="45"/>
      <c r="FWV288" s="45"/>
      <c r="FWW288" s="45"/>
      <c r="FWX288" s="45"/>
      <c r="FWY288" s="45"/>
      <c r="FWZ288" s="45"/>
      <c r="FXA288" s="45"/>
      <c r="FXB288" s="45"/>
      <c r="FXC288" s="45"/>
      <c r="FXD288" s="45"/>
      <c r="FXE288" s="45"/>
      <c r="FXF288" s="45"/>
      <c r="FXG288" s="45"/>
      <c r="FXH288" s="45"/>
      <c r="FXI288" s="45"/>
      <c r="FXJ288" s="45"/>
      <c r="FXK288" s="45"/>
      <c r="FXL288" s="45"/>
      <c r="FXM288" s="45"/>
      <c r="FXN288" s="45"/>
      <c r="FXO288" s="45"/>
      <c r="FXP288" s="45"/>
      <c r="FXQ288" s="45"/>
      <c r="FXR288" s="45"/>
      <c r="FXS288" s="45"/>
      <c r="FXT288" s="45"/>
      <c r="FXU288" s="45"/>
      <c r="FXV288" s="45"/>
      <c r="FXW288" s="45"/>
      <c r="FXX288" s="45"/>
      <c r="FXY288" s="45"/>
      <c r="FXZ288" s="45"/>
      <c r="FYA288" s="45"/>
      <c r="FYB288" s="45"/>
      <c r="FYC288" s="45"/>
      <c r="FYD288" s="45"/>
      <c r="FYE288" s="45"/>
      <c r="FYF288" s="45"/>
      <c r="FYG288" s="45"/>
      <c r="FYH288" s="45"/>
      <c r="FYI288" s="45"/>
      <c r="FYJ288" s="45"/>
      <c r="FYK288" s="45"/>
      <c r="FYL288" s="45"/>
      <c r="FYM288" s="45"/>
      <c r="FYN288" s="45"/>
      <c r="FYO288" s="45"/>
      <c r="FYP288" s="45"/>
      <c r="FYQ288" s="45"/>
      <c r="FYR288" s="45"/>
      <c r="FYS288" s="45"/>
      <c r="FYT288" s="45"/>
      <c r="FYU288" s="45"/>
      <c r="FYV288" s="45"/>
      <c r="FYW288" s="45"/>
      <c r="FYX288" s="45"/>
      <c r="FYY288" s="45"/>
      <c r="FYZ288" s="45"/>
      <c r="FZA288" s="45"/>
      <c r="FZB288" s="45"/>
      <c r="FZC288" s="45"/>
      <c r="FZD288" s="45"/>
      <c r="FZE288" s="45"/>
      <c r="FZF288" s="45"/>
      <c r="FZG288" s="45"/>
      <c r="FZH288" s="45"/>
      <c r="FZI288" s="45"/>
      <c r="FZJ288" s="45"/>
      <c r="FZK288" s="45"/>
      <c r="FZL288" s="45"/>
      <c r="FZM288" s="45"/>
      <c r="FZN288" s="45"/>
      <c r="FZO288" s="45"/>
      <c r="FZP288" s="45"/>
      <c r="FZQ288" s="45"/>
      <c r="FZR288" s="45"/>
      <c r="FZS288" s="45"/>
      <c r="FZT288" s="45"/>
      <c r="FZU288" s="45"/>
      <c r="FZV288" s="45"/>
      <c r="FZW288" s="45"/>
      <c r="FZX288" s="45"/>
      <c r="FZY288" s="45"/>
      <c r="FZZ288" s="45"/>
      <c r="GAA288" s="45"/>
      <c r="GAB288" s="45"/>
      <c r="GAC288" s="45"/>
      <c r="GAD288" s="45"/>
      <c r="GAE288" s="45"/>
      <c r="GAF288" s="45"/>
      <c r="GAG288" s="45"/>
      <c r="GAH288" s="45"/>
      <c r="GAI288" s="45"/>
      <c r="GAJ288" s="45"/>
      <c r="GAK288" s="45"/>
      <c r="GAL288" s="45"/>
      <c r="GAM288" s="45"/>
      <c r="GAN288" s="45"/>
      <c r="GAO288" s="45"/>
      <c r="GAP288" s="45"/>
      <c r="GAQ288" s="45"/>
      <c r="GAR288" s="45"/>
      <c r="GAS288" s="45"/>
      <c r="GAT288" s="45"/>
      <c r="GAU288" s="45"/>
      <c r="GAV288" s="45"/>
      <c r="GAW288" s="45"/>
      <c r="GAX288" s="45"/>
      <c r="GAY288" s="45"/>
      <c r="GAZ288" s="45"/>
      <c r="GBA288" s="45"/>
      <c r="GBB288" s="45"/>
      <c r="GBC288" s="45"/>
      <c r="GBD288" s="45"/>
      <c r="GBE288" s="45"/>
      <c r="GBF288" s="45"/>
      <c r="GBG288" s="45"/>
      <c r="GBH288" s="45"/>
      <c r="GBI288" s="45"/>
      <c r="GBJ288" s="45"/>
      <c r="GBK288" s="45"/>
      <c r="GBL288" s="45"/>
      <c r="GBM288" s="45"/>
      <c r="GBN288" s="45"/>
      <c r="GBO288" s="45"/>
      <c r="GBP288" s="45"/>
      <c r="GBQ288" s="45"/>
      <c r="GBR288" s="45"/>
      <c r="GBS288" s="45"/>
      <c r="GBT288" s="45"/>
      <c r="GBU288" s="45"/>
      <c r="GBV288" s="45"/>
      <c r="GBW288" s="45"/>
      <c r="GBX288" s="45"/>
      <c r="GBY288" s="45"/>
      <c r="GBZ288" s="45"/>
      <c r="GCA288" s="45"/>
      <c r="GCB288" s="45"/>
      <c r="GCC288" s="45"/>
      <c r="GCD288" s="45"/>
      <c r="GCE288" s="45"/>
      <c r="GCF288" s="45"/>
      <c r="GCG288" s="45"/>
      <c r="GCH288" s="45"/>
      <c r="GCI288" s="45"/>
      <c r="GCJ288" s="45"/>
      <c r="GCK288" s="45"/>
      <c r="GCL288" s="45"/>
      <c r="GCM288" s="45"/>
      <c r="GCN288" s="45"/>
      <c r="GCO288" s="45"/>
      <c r="GCP288" s="45"/>
      <c r="GCQ288" s="45"/>
      <c r="GCR288" s="45"/>
      <c r="GCS288" s="45"/>
      <c r="GCT288" s="45"/>
      <c r="GCU288" s="45"/>
      <c r="GCV288" s="45"/>
      <c r="GCW288" s="45"/>
      <c r="GCX288" s="45"/>
      <c r="GCY288" s="45"/>
      <c r="GCZ288" s="45"/>
      <c r="GDA288" s="45"/>
      <c r="GDB288" s="45"/>
      <c r="GDC288" s="45"/>
      <c r="GDD288" s="45"/>
      <c r="GDE288" s="45"/>
      <c r="GDF288" s="45"/>
      <c r="GDG288" s="45"/>
      <c r="GDH288" s="45"/>
      <c r="GDI288" s="45"/>
      <c r="GDJ288" s="45"/>
      <c r="GDK288" s="45"/>
      <c r="GDL288" s="45"/>
      <c r="GDM288" s="45"/>
      <c r="GDN288" s="45"/>
      <c r="GDO288" s="45"/>
      <c r="GDP288" s="45"/>
      <c r="GDQ288" s="45"/>
      <c r="GDR288" s="45"/>
      <c r="GDS288" s="45"/>
      <c r="GDT288" s="45"/>
      <c r="GDU288" s="45"/>
      <c r="GDV288" s="45"/>
      <c r="GDW288" s="45"/>
      <c r="GDX288" s="45"/>
      <c r="GDY288" s="45"/>
      <c r="GDZ288" s="45"/>
      <c r="GEA288" s="45"/>
      <c r="GEB288" s="45"/>
      <c r="GEC288" s="45"/>
      <c r="GED288" s="45"/>
      <c r="GEE288" s="45"/>
      <c r="GEF288" s="45"/>
      <c r="GEG288" s="45"/>
      <c r="GEH288" s="45"/>
      <c r="GEI288" s="45"/>
      <c r="GEJ288" s="45"/>
      <c r="GEK288" s="45"/>
      <c r="GEL288" s="45"/>
      <c r="GEM288" s="45"/>
      <c r="GEN288" s="45"/>
      <c r="GEO288" s="45"/>
      <c r="GEP288" s="45"/>
      <c r="GEQ288" s="45"/>
      <c r="GER288" s="45"/>
      <c r="GES288" s="45"/>
      <c r="GET288" s="45"/>
      <c r="GEU288" s="45"/>
      <c r="GEV288" s="45"/>
      <c r="GEW288" s="45"/>
      <c r="GEX288" s="45"/>
      <c r="GEY288" s="45"/>
      <c r="GEZ288" s="45"/>
      <c r="GFA288" s="45"/>
      <c r="GFB288" s="45"/>
      <c r="GFC288" s="45"/>
      <c r="GFD288" s="45"/>
      <c r="GFE288" s="45"/>
      <c r="GFF288" s="45"/>
      <c r="GFG288" s="45"/>
      <c r="GFH288" s="45"/>
      <c r="GFI288" s="45"/>
      <c r="GFJ288" s="45"/>
      <c r="GFK288" s="45"/>
      <c r="GFL288" s="45"/>
      <c r="GFM288" s="45"/>
      <c r="GFN288" s="45"/>
      <c r="GFO288" s="45"/>
      <c r="GFP288" s="45"/>
      <c r="GFQ288" s="45"/>
      <c r="GFR288" s="45"/>
      <c r="GFS288" s="45"/>
      <c r="GFT288" s="45"/>
      <c r="GFU288" s="45"/>
      <c r="GFV288" s="45"/>
      <c r="GFW288" s="45"/>
      <c r="GFX288" s="45"/>
      <c r="GFY288" s="45"/>
      <c r="GFZ288" s="45"/>
      <c r="GGA288" s="45"/>
      <c r="GGB288" s="45"/>
      <c r="GGC288" s="45"/>
      <c r="GGD288" s="45"/>
      <c r="GGE288" s="45"/>
      <c r="GGF288" s="45"/>
      <c r="GGG288" s="45"/>
      <c r="GGH288" s="45"/>
      <c r="GGI288" s="45"/>
      <c r="GGJ288" s="45"/>
      <c r="GGK288" s="45"/>
      <c r="GGL288" s="45"/>
      <c r="GGM288" s="45"/>
      <c r="GGN288" s="45"/>
      <c r="GGO288" s="45"/>
      <c r="GGP288" s="45"/>
      <c r="GGQ288" s="45"/>
      <c r="GGR288" s="45"/>
      <c r="GGS288" s="45"/>
      <c r="GGT288" s="45"/>
      <c r="GGU288" s="45"/>
      <c r="GGV288" s="45"/>
      <c r="GGW288" s="45"/>
      <c r="GGX288" s="45"/>
      <c r="GGY288" s="45"/>
      <c r="GGZ288" s="45"/>
      <c r="GHA288" s="45"/>
      <c r="GHB288" s="45"/>
      <c r="GHC288" s="45"/>
      <c r="GHD288" s="45"/>
      <c r="GHE288" s="45"/>
      <c r="GHF288" s="45"/>
      <c r="GHG288" s="45"/>
      <c r="GHH288" s="45"/>
      <c r="GHI288" s="45"/>
      <c r="GHJ288" s="45"/>
      <c r="GHK288" s="45"/>
      <c r="GHL288" s="45"/>
      <c r="GHM288" s="45"/>
      <c r="GHN288" s="45"/>
      <c r="GHO288" s="45"/>
      <c r="GHP288" s="45"/>
      <c r="GHQ288" s="45"/>
      <c r="GHR288" s="45"/>
      <c r="GHS288" s="45"/>
      <c r="GHT288" s="45"/>
      <c r="GHU288" s="45"/>
      <c r="GHV288" s="45"/>
      <c r="GHW288" s="45"/>
      <c r="GHX288" s="45"/>
      <c r="GHY288" s="45"/>
      <c r="GHZ288" s="45"/>
      <c r="GIA288" s="45"/>
      <c r="GIB288" s="45"/>
      <c r="GIC288" s="45"/>
      <c r="GID288" s="45"/>
      <c r="GIE288" s="45"/>
      <c r="GIF288" s="45"/>
      <c r="GIG288" s="45"/>
      <c r="GIH288" s="45"/>
      <c r="GII288" s="45"/>
      <c r="GIJ288" s="45"/>
      <c r="GIK288" s="45"/>
      <c r="GIL288" s="45"/>
      <c r="GIM288" s="45"/>
      <c r="GIN288" s="45"/>
      <c r="GIO288" s="45"/>
      <c r="GIP288" s="45"/>
      <c r="GIQ288" s="45"/>
      <c r="GIR288" s="45"/>
      <c r="GIS288" s="45"/>
      <c r="GIT288" s="45"/>
      <c r="GIU288" s="45"/>
      <c r="GIV288" s="45"/>
      <c r="GIW288" s="45"/>
      <c r="GIX288" s="45"/>
      <c r="GIY288" s="45"/>
      <c r="GIZ288" s="45"/>
      <c r="GJA288" s="45"/>
      <c r="GJB288" s="45"/>
      <c r="GJC288" s="45"/>
      <c r="GJD288" s="45"/>
      <c r="GJE288" s="45"/>
      <c r="GJF288" s="45"/>
      <c r="GJG288" s="45"/>
      <c r="GJH288" s="45"/>
      <c r="GJI288" s="45"/>
      <c r="GJJ288" s="45"/>
      <c r="GJK288" s="45"/>
      <c r="GJL288" s="45"/>
      <c r="GJM288" s="45"/>
      <c r="GJN288" s="45"/>
      <c r="GJO288" s="45"/>
      <c r="GJP288" s="45"/>
      <c r="GJQ288" s="45"/>
      <c r="GJR288" s="45"/>
      <c r="GJS288" s="45"/>
      <c r="GJT288" s="45"/>
      <c r="GJU288" s="45"/>
      <c r="GJV288" s="45"/>
      <c r="GJW288" s="45"/>
      <c r="GJX288" s="45"/>
      <c r="GJY288" s="45"/>
      <c r="GJZ288" s="45"/>
      <c r="GKA288" s="45"/>
      <c r="GKB288" s="45"/>
      <c r="GKC288" s="45"/>
      <c r="GKD288" s="45"/>
      <c r="GKE288" s="45"/>
      <c r="GKF288" s="45"/>
      <c r="GKG288" s="45"/>
      <c r="GKH288" s="45"/>
      <c r="GKI288" s="45"/>
      <c r="GKJ288" s="45"/>
      <c r="GKK288" s="45"/>
      <c r="GKL288" s="45"/>
      <c r="GKM288" s="45"/>
      <c r="GKN288" s="45"/>
      <c r="GKO288" s="45"/>
      <c r="GKP288" s="45"/>
      <c r="GKQ288" s="45"/>
      <c r="GKR288" s="45"/>
      <c r="GKS288" s="45"/>
      <c r="GKT288" s="45"/>
      <c r="GKU288" s="45"/>
      <c r="GKV288" s="45"/>
      <c r="GKW288" s="45"/>
      <c r="GKX288" s="45"/>
      <c r="GKY288" s="45"/>
      <c r="GKZ288" s="45"/>
      <c r="GLA288" s="45"/>
      <c r="GLB288" s="45"/>
      <c r="GLC288" s="45"/>
      <c r="GLD288" s="45"/>
      <c r="GLE288" s="45"/>
      <c r="GLF288" s="45"/>
      <c r="GLG288" s="45"/>
      <c r="GLH288" s="45"/>
      <c r="GLI288" s="45"/>
      <c r="GLJ288" s="45"/>
      <c r="GLK288" s="45"/>
      <c r="GLL288" s="45"/>
      <c r="GLM288" s="45"/>
      <c r="GLN288" s="45"/>
      <c r="GLO288" s="45"/>
      <c r="GLP288" s="45"/>
      <c r="GLQ288" s="45"/>
      <c r="GLR288" s="45"/>
      <c r="GLS288" s="45"/>
      <c r="GLT288" s="45"/>
      <c r="GLU288" s="45"/>
      <c r="GLV288" s="45"/>
      <c r="GLW288" s="45"/>
      <c r="GLX288" s="45"/>
      <c r="GLY288" s="45"/>
      <c r="GLZ288" s="45"/>
      <c r="GMA288" s="45"/>
      <c r="GMB288" s="45"/>
      <c r="GMC288" s="45"/>
      <c r="GMD288" s="45"/>
      <c r="GME288" s="45"/>
      <c r="GMF288" s="45"/>
      <c r="GMG288" s="45"/>
      <c r="GMH288" s="45"/>
      <c r="GMI288" s="45"/>
      <c r="GMJ288" s="45"/>
      <c r="GMK288" s="45"/>
      <c r="GML288" s="45"/>
      <c r="GMM288" s="45"/>
      <c r="GMN288" s="45"/>
      <c r="GMO288" s="45"/>
      <c r="GMP288" s="45"/>
      <c r="GMQ288" s="45"/>
      <c r="GMR288" s="45"/>
      <c r="GMS288" s="45"/>
      <c r="GMT288" s="45"/>
      <c r="GMU288" s="45"/>
      <c r="GMV288" s="45"/>
      <c r="GMW288" s="45"/>
      <c r="GMX288" s="45"/>
      <c r="GMY288" s="45"/>
      <c r="GMZ288" s="45"/>
      <c r="GNA288" s="45"/>
      <c r="GNB288" s="45"/>
      <c r="GNC288" s="45"/>
      <c r="GND288" s="45"/>
      <c r="GNE288" s="45"/>
      <c r="GNF288" s="45"/>
      <c r="GNG288" s="45"/>
      <c r="GNH288" s="45"/>
      <c r="GNI288" s="45"/>
      <c r="GNJ288" s="45"/>
      <c r="GNK288" s="45"/>
      <c r="GNL288" s="45"/>
      <c r="GNM288" s="45"/>
      <c r="GNN288" s="45"/>
      <c r="GNO288" s="45"/>
      <c r="GNP288" s="45"/>
      <c r="GNQ288" s="45"/>
      <c r="GNR288" s="45"/>
      <c r="GNS288" s="45"/>
      <c r="GNT288" s="45"/>
      <c r="GNU288" s="45"/>
      <c r="GNV288" s="45"/>
      <c r="GNW288" s="45"/>
      <c r="GNX288" s="45"/>
      <c r="GNY288" s="45"/>
      <c r="GNZ288" s="45"/>
      <c r="GOA288" s="45"/>
      <c r="GOB288" s="45"/>
      <c r="GOC288" s="45"/>
      <c r="GOD288" s="45"/>
      <c r="GOE288" s="45"/>
      <c r="GOF288" s="45"/>
      <c r="GOG288" s="45"/>
      <c r="GOH288" s="45"/>
      <c r="GOI288" s="45"/>
      <c r="GOJ288" s="45"/>
      <c r="GOK288" s="45"/>
      <c r="GOL288" s="45"/>
      <c r="GOM288" s="45"/>
      <c r="GON288" s="45"/>
      <c r="GOO288" s="45"/>
      <c r="GOP288" s="45"/>
      <c r="GOQ288" s="45"/>
      <c r="GOR288" s="45"/>
      <c r="GOS288" s="45"/>
      <c r="GOT288" s="45"/>
      <c r="GOU288" s="45"/>
      <c r="GOV288" s="45"/>
      <c r="GOW288" s="45"/>
      <c r="GOX288" s="45"/>
      <c r="GOY288" s="45"/>
      <c r="GOZ288" s="45"/>
      <c r="GPA288" s="45"/>
      <c r="GPB288" s="45"/>
      <c r="GPC288" s="45"/>
      <c r="GPD288" s="45"/>
      <c r="GPE288" s="45"/>
      <c r="GPF288" s="45"/>
      <c r="GPG288" s="45"/>
      <c r="GPH288" s="45"/>
      <c r="GPI288" s="45"/>
      <c r="GPJ288" s="45"/>
      <c r="GPK288" s="45"/>
      <c r="GPL288" s="45"/>
      <c r="GPM288" s="45"/>
      <c r="GPN288" s="45"/>
      <c r="GPO288" s="45"/>
      <c r="GPP288" s="45"/>
      <c r="GPQ288" s="45"/>
      <c r="GPR288" s="45"/>
      <c r="GPS288" s="45"/>
      <c r="GPT288" s="45"/>
      <c r="GPU288" s="45"/>
      <c r="GPV288" s="45"/>
      <c r="GPW288" s="45"/>
      <c r="GPX288" s="45"/>
      <c r="GPY288" s="45"/>
      <c r="GPZ288" s="45"/>
      <c r="GQA288" s="45"/>
      <c r="GQB288" s="45"/>
      <c r="GQC288" s="45"/>
      <c r="GQD288" s="45"/>
      <c r="GQE288" s="45"/>
      <c r="GQF288" s="45"/>
      <c r="GQG288" s="45"/>
      <c r="GQH288" s="45"/>
      <c r="GQI288" s="45"/>
      <c r="GQJ288" s="45"/>
      <c r="GQK288" s="45"/>
      <c r="GQL288" s="45"/>
      <c r="GQM288" s="45"/>
      <c r="GQN288" s="45"/>
      <c r="GQO288" s="45"/>
      <c r="GQP288" s="45"/>
      <c r="GQQ288" s="45"/>
      <c r="GQR288" s="45"/>
      <c r="GQS288" s="45"/>
      <c r="GQT288" s="45"/>
      <c r="GQU288" s="45"/>
      <c r="GQV288" s="45"/>
      <c r="GQW288" s="45"/>
      <c r="GQX288" s="45"/>
      <c r="GQY288" s="45"/>
      <c r="GQZ288" s="45"/>
      <c r="GRA288" s="45"/>
      <c r="GRB288" s="45"/>
      <c r="GRC288" s="45"/>
      <c r="GRD288" s="45"/>
      <c r="GRE288" s="45"/>
      <c r="GRF288" s="45"/>
      <c r="GRG288" s="45"/>
      <c r="GRH288" s="45"/>
      <c r="GRI288" s="45"/>
      <c r="GRJ288" s="45"/>
      <c r="GRK288" s="45"/>
      <c r="GRL288" s="45"/>
      <c r="GRM288" s="45"/>
      <c r="GRN288" s="45"/>
      <c r="GRO288" s="45"/>
      <c r="GRP288" s="45"/>
      <c r="GRQ288" s="45"/>
      <c r="GRR288" s="45"/>
      <c r="GRS288" s="45"/>
      <c r="GRT288" s="45"/>
      <c r="GRU288" s="45"/>
      <c r="GRV288" s="45"/>
      <c r="GRW288" s="45"/>
      <c r="GRX288" s="45"/>
      <c r="GRY288" s="45"/>
      <c r="GRZ288" s="45"/>
      <c r="GSA288" s="45"/>
      <c r="GSB288" s="45"/>
      <c r="GSC288" s="45"/>
      <c r="GSD288" s="45"/>
      <c r="GSE288" s="45"/>
      <c r="GSF288" s="45"/>
      <c r="GSG288" s="45"/>
      <c r="GSH288" s="45"/>
      <c r="GSI288" s="45"/>
      <c r="GSJ288" s="45"/>
      <c r="GSK288" s="45"/>
      <c r="GSL288" s="45"/>
      <c r="GSM288" s="45"/>
      <c r="GSN288" s="45"/>
      <c r="GSO288" s="45"/>
      <c r="GSP288" s="45"/>
      <c r="GSQ288" s="45"/>
      <c r="GSR288" s="45"/>
      <c r="GSS288" s="45"/>
      <c r="GST288" s="45"/>
      <c r="GSU288" s="45"/>
      <c r="GSV288" s="45"/>
      <c r="GSW288" s="45"/>
      <c r="GSX288" s="45"/>
      <c r="GSY288" s="45"/>
      <c r="GSZ288" s="45"/>
      <c r="GTA288" s="45"/>
      <c r="GTB288" s="45"/>
      <c r="GTC288" s="45"/>
      <c r="GTD288" s="45"/>
      <c r="GTE288" s="45"/>
      <c r="GTF288" s="45"/>
      <c r="GTG288" s="45"/>
      <c r="GTH288" s="45"/>
      <c r="GTI288" s="45"/>
      <c r="GTJ288" s="45"/>
      <c r="GTK288" s="45"/>
      <c r="GTL288" s="45"/>
      <c r="GTM288" s="45"/>
      <c r="GTN288" s="45"/>
      <c r="GTO288" s="45"/>
      <c r="GTP288" s="45"/>
      <c r="GTQ288" s="45"/>
      <c r="GTR288" s="45"/>
      <c r="GTS288" s="45"/>
      <c r="GTT288" s="45"/>
      <c r="GTU288" s="45"/>
      <c r="GTV288" s="45"/>
      <c r="GTW288" s="45"/>
      <c r="GTX288" s="45"/>
      <c r="GTY288" s="45"/>
      <c r="GTZ288" s="45"/>
      <c r="GUA288" s="45"/>
      <c r="GUB288" s="45"/>
      <c r="GUC288" s="45"/>
      <c r="GUD288" s="45"/>
      <c r="GUE288" s="45"/>
      <c r="GUF288" s="45"/>
      <c r="GUG288" s="45"/>
      <c r="GUH288" s="45"/>
      <c r="GUI288" s="45"/>
      <c r="GUJ288" s="45"/>
      <c r="GUK288" s="45"/>
      <c r="GUL288" s="45"/>
      <c r="GUM288" s="45"/>
      <c r="GUN288" s="45"/>
      <c r="GUO288" s="45"/>
      <c r="GUP288" s="45"/>
      <c r="GUQ288" s="45"/>
      <c r="GUR288" s="45"/>
      <c r="GUS288" s="45"/>
      <c r="GUT288" s="45"/>
      <c r="GUU288" s="45"/>
      <c r="GUV288" s="45"/>
      <c r="GUW288" s="45"/>
      <c r="GUX288" s="45"/>
      <c r="GUY288" s="45"/>
      <c r="GUZ288" s="45"/>
      <c r="GVA288" s="45"/>
      <c r="GVB288" s="45"/>
      <c r="GVC288" s="45"/>
      <c r="GVD288" s="45"/>
      <c r="GVE288" s="45"/>
      <c r="GVF288" s="45"/>
      <c r="GVG288" s="45"/>
      <c r="GVH288" s="45"/>
      <c r="GVI288" s="45"/>
      <c r="GVJ288" s="45"/>
      <c r="GVK288" s="45"/>
      <c r="GVL288" s="45"/>
      <c r="GVM288" s="45"/>
      <c r="GVN288" s="45"/>
      <c r="GVO288" s="45"/>
      <c r="GVP288" s="45"/>
      <c r="GVQ288" s="45"/>
      <c r="GVR288" s="45"/>
      <c r="GVS288" s="45"/>
      <c r="GVT288" s="45"/>
      <c r="GVU288" s="45"/>
      <c r="GVV288" s="45"/>
      <c r="GVW288" s="45"/>
      <c r="GVX288" s="45"/>
      <c r="GVY288" s="45"/>
      <c r="GVZ288" s="45"/>
      <c r="GWA288" s="45"/>
      <c r="GWB288" s="45"/>
      <c r="GWC288" s="45"/>
      <c r="GWD288" s="45"/>
      <c r="GWE288" s="45"/>
      <c r="GWF288" s="45"/>
      <c r="GWG288" s="45"/>
      <c r="GWH288" s="45"/>
      <c r="GWI288" s="45"/>
      <c r="GWJ288" s="45"/>
      <c r="GWK288" s="45"/>
      <c r="GWL288" s="45"/>
      <c r="GWM288" s="45"/>
      <c r="GWN288" s="45"/>
      <c r="GWO288" s="45"/>
      <c r="GWP288" s="45"/>
      <c r="GWQ288" s="45"/>
      <c r="GWR288" s="45"/>
      <c r="GWS288" s="45"/>
      <c r="GWT288" s="45"/>
      <c r="GWU288" s="45"/>
      <c r="GWV288" s="45"/>
      <c r="GWW288" s="45"/>
      <c r="GWX288" s="45"/>
      <c r="GWY288" s="45"/>
      <c r="GWZ288" s="45"/>
      <c r="GXA288" s="45"/>
      <c r="GXB288" s="45"/>
      <c r="GXC288" s="45"/>
      <c r="GXD288" s="45"/>
      <c r="GXE288" s="45"/>
      <c r="GXF288" s="45"/>
      <c r="GXG288" s="45"/>
      <c r="GXH288" s="45"/>
      <c r="GXI288" s="45"/>
      <c r="GXJ288" s="45"/>
      <c r="GXK288" s="45"/>
      <c r="GXL288" s="45"/>
      <c r="GXM288" s="45"/>
      <c r="GXN288" s="45"/>
      <c r="GXO288" s="45"/>
      <c r="GXP288" s="45"/>
      <c r="GXQ288" s="45"/>
      <c r="GXR288" s="45"/>
      <c r="GXS288" s="45"/>
      <c r="GXT288" s="45"/>
      <c r="GXU288" s="45"/>
      <c r="GXV288" s="45"/>
      <c r="GXW288" s="45"/>
      <c r="GXX288" s="45"/>
      <c r="GXY288" s="45"/>
      <c r="GXZ288" s="45"/>
      <c r="GYA288" s="45"/>
      <c r="GYB288" s="45"/>
      <c r="GYC288" s="45"/>
      <c r="GYD288" s="45"/>
      <c r="GYE288" s="45"/>
      <c r="GYF288" s="45"/>
      <c r="GYG288" s="45"/>
      <c r="GYH288" s="45"/>
      <c r="GYI288" s="45"/>
      <c r="GYJ288" s="45"/>
      <c r="GYK288" s="45"/>
      <c r="GYL288" s="45"/>
      <c r="GYM288" s="45"/>
      <c r="GYN288" s="45"/>
      <c r="GYO288" s="45"/>
      <c r="GYP288" s="45"/>
      <c r="GYQ288" s="45"/>
      <c r="GYR288" s="45"/>
      <c r="GYS288" s="45"/>
      <c r="GYT288" s="45"/>
      <c r="GYU288" s="45"/>
      <c r="GYV288" s="45"/>
      <c r="GYW288" s="45"/>
      <c r="GYX288" s="45"/>
      <c r="GYY288" s="45"/>
      <c r="GYZ288" s="45"/>
      <c r="GZA288" s="45"/>
      <c r="GZB288" s="45"/>
      <c r="GZC288" s="45"/>
      <c r="GZD288" s="45"/>
      <c r="GZE288" s="45"/>
      <c r="GZF288" s="45"/>
      <c r="GZG288" s="45"/>
      <c r="GZH288" s="45"/>
      <c r="GZI288" s="45"/>
      <c r="GZJ288" s="45"/>
      <c r="GZK288" s="45"/>
      <c r="GZL288" s="45"/>
      <c r="GZM288" s="45"/>
      <c r="GZN288" s="45"/>
      <c r="GZO288" s="45"/>
      <c r="GZP288" s="45"/>
      <c r="GZQ288" s="45"/>
      <c r="GZR288" s="45"/>
      <c r="GZS288" s="45"/>
      <c r="GZT288" s="45"/>
      <c r="GZU288" s="45"/>
      <c r="GZV288" s="45"/>
      <c r="GZW288" s="45"/>
      <c r="GZX288" s="45"/>
      <c r="GZY288" s="45"/>
      <c r="GZZ288" s="45"/>
      <c r="HAA288" s="45"/>
      <c r="HAB288" s="45"/>
      <c r="HAC288" s="45"/>
      <c r="HAD288" s="45"/>
      <c r="HAE288" s="45"/>
      <c r="HAF288" s="45"/>
      <c r="HAG288" s="45"/>
      <c r="HAH288" s="45"/>
      <c r="HAI288" s="45"/>
      <c r="HAJ288" s="45"/>
      <c r="HAK288" s="45"/>
      <c r="HAL288" s="45"/>
      <c r="HAM288" s="45"/>
      <c r="HAN288" s="45"/>
      <c r="HAO288" s="45"/>
      <c r="HAP288" s="45"/>
      <c r="HAQ288" s="45"/>
      <c r="HAR288" s="45"/>
      <c r="HAS288" s="45"/>
      <c r="HAT288" s="45"/>
      <c r="HAU288" s="45"/>
      <c r="HAV288" s="45"/>
      <c r="HAW288" s="45"/>
      <c r="HAX288" s="45"/>
      <c r="HAY288" s="45"/>
      <c r="HAZ288" s="45"/>
      <c r="HBA288" s="45"/>
      <c r="HBB288" s="45"/>
      <c r="HBC288" s="45"/>
      <c r="HBD288" s="45"/>
      <c r="HBE288" s="45"/>
      <c r="HBF288" s="45"/>
      <c r="HBG288" s="45"/>
      <c r="HBH288" s="45"/>
      <c r="HBI288" s="45"/>
      <c r="HBJ288" s="45"/>
      <c r="HBK288" s="45"/>
      <c r="HBL288" s="45"/>
      <c r="HBM288" s="45"/>
      <c r="HBN288" s="45"/>
      <c r="HBO288" s="45"/>
      <c r="HBP288" s="45"/>
      <c r="HBQ288" s="45"/>
      <c r="HBR288" s="45"/>
      <c r="HBS288" s="45"/>
      <c r="HBT288" s="45"/>
      <c r="HBU288" s="45"/>
      <c r="HBV288" s="45"/>
      <c r="HBW288" s="45"/>
      <c r="HBX288" s="45"/>
      <c r="HBY288" s="45"/>
      <c r="HBZ288" s="45"/>
      <c r="HCA288" s="45"/>
      <c r="HCB288" s="45"/>
      <c r="HCC288" s="45"/>
      <c r="HCD288" s="45"/>
      <c r="HCE288" s="45"/>
      <c r="HCF288" s="45"/>
      <c r="HCG288" s="45"/>
      <c r="HCH288" s="45"/>
      <c r="HCI288" s="45"/>
      <c r="HCJ288" s="45"/>
      <c r="HCK288" s="45"/>
      <c r="HCL288" s="45"/>
      <c r="HCM288" s="45"/>
      <c r="HCN288" s="45"/>
      <c r="HCO288" s="45"/>
      <c r="HCP288" s="45"/>
      <c r="HCQ288" s="45"/>
      <c r="HCR288" s="45"/>
      <c r="HCS288" s="45"/>
      <c r="HCT288" s="45"/>
      <c r="HCU288" s="45"/>
      <c r="HCV288" s="45"/>
      <c r="HCW288" s="45"/>
      <c r="HCX288" s="45"/>
      <c r="HCY288" s="45"/>
      <c r="HCZ288" s="45"/>
      <c r="HDA288" s="45"/>
      <c r="HDB288" s="45"/>
      <c r="HDC288" s="45"/>
      <c r="HDD288" s="45"/>
      <c r="HDE288" s="45"/>
      <c r="HDF288" s="45"/>
      <c r="HDG288" s="45"/>
      <c r="HDH288" s="45"/>
      <c r="HDI288" s="45"/>
      <c r="HDJ288" s="45"/>
      <c r="HDK288" s="45"/>
      <c r="HDL288" s="45"/>
      <c r="HDM288" s="45"/>
      <c r="HDN288" s="45"/>
      <c r="HDO288" s="45"/>
      <c r="HDP288" s="45"/>
      <c r="HDQ288" s="45"/>
      <c r="HDR288" s="45"/>
      <c r="HDS288" s="45"/>
      <c r="HDT288" s="45"/>
      <c r="HDU288" s="45"/>
      <c r="HDV288" s="45"/>
      <c r="HDW288" s="45"/>
      <c r="HDX288" s="45"/>
      <c r="HDY288" s="45"/>
      <c r="HDZ288" s="45"/>
      <c r="HEA288" s="45"/>
      <c r="HEB288" s="45"/>
      <c r="HEC288" s="45"/>
      <c r="HED288" s="45"/>
      <c r="HEE288" s="45"/>
      <c r="HEF288" s="45"/>
      <c r="HEG288" s="45"/>
      <c r="HEH288" s="45"/>
      <c r="HEI288" s="45"/>
      <c r="HEJ288" s="45"/>
      <c r="HEK288" s="45"/>
      <c r="HEL288" s="45"/>
      <c r="HEM288" s="45"/>
      <c r="HEN288" s="45"/>
      <c r="HEO288" s="45"/>
      <c r="HEP288" s="45"/>
      <c r="HEQ288" s="45"/>
      <c r="HER288" s="45"/>
      <c r="HES288" s="45"/>
      <c r="HET288" s="45"/>
      <c r="HEU288" s="45"/>
      <c r="HEV288" s="45"/>
      <c r="HEW288" s="45"/>
      <c r="HEX288" s="45"/>
      <c r="HEY288" s="45"/>
      <c r="HEZ288" s="45"/>
      <c r="HFA288" s="45"/>
      <c r="HFB288" s="45"/>
      <c r="HFC288" s="45"/>
      <c r="HFD288" s="45"/>
      <c r="HFE288" s="45"/>
      <c r="HFF288" s="45"/>
      <c r="HFG288" s="45"/>
      <c r="HFH288" s="45"/>
      <c r="HFI288" s="45"/>
      <c r="HFJ288" s="45"/>
      <c r="HFK288" s="45"/>
      <c r="HFL288" s="45"/>
      <c r="HFM288" s="45"/>
      <c r="HFN288" s="45"/>
      <c r="HFO288" s="45"/>
      <c r="HFP288" s="45"/>
      <c r="HFQ288" s="45"/>
      <c r="HFR288" s="45"/>
      <c r="HFS288" s="45"/>
      <c r="HFT288" s="45"/>
      <c r="HFU288" s="45"/>
      <c r="HFV288" s="45"/>
      <c r="HFW288" s="45"/>
      <c r="HFX288" s="45"/>
      <c r="HFY288" s="45"/>
      <c r="HFZ288" s="45"/>
      <c r="HGA288" s="45"/>
      <c r="HGB288" s="45"/>
      <c r="HGC288" s="45"/>
      <c r="HGD288" s="45"/>
      <c r="HGE288" s="45"/>
      <c r="HGF288" s="45"/>
      <c r="HGG288" s="45"/>
      <c r="HGH288" s="45"/>
      <c r="HGI288" s="45"/>
      <c r="HGJ288" s="45"/>
      <c r="HGK288" s="45"/>
      <c r="HGL288" s="45"/>
      <c r="HGM288" s="45"/>
      <c r="HGN288" s="45"/>
      <c r="HGO288" s="45"/>
      <c r="HGP288" s="45"/>
      <c r="HGQ288" s="45"/>
      <c r="HGR288" s="45"/>
      <c r="HGS288" s="45"/>
      <c r="HGT288" s="45"/>
      <c r="HGU288" s="45"/>
      <c r="HGV288" s="45"/>
      <c r="HGW288" s="45"/>
      <c r="HGX288" s="45"/>
      <c r="HGY288" s="45"/>
      <c r="HGZ288" s="45"/>
      <c r="HHA288" s="45"/>
      <c r="HHB288" s="45"/>
      <c r="HHC288" s="45"/>
      <c r="HHD288" s="45"/>
      <c r="HHE288" s="45"/>
      <c r="HHF288" s="45"/>
      <c r="HHG288" s="45"/>
      <c r="HHH288" s="45"/>
      <c r="HHI288" s="45"/>
      <c r="HHJ288" s="45"/>
      <c r="HHK288" s="45"/>
      <c r="HHL288" s="45"/>
      <c r="HHM288" s="45"/>
      <c r="HHN288" s="45"/>
      <c r="HHO288" s="45"/>
      <c r="HHP288" s="45"/>
      <c r="HHQ288" s="45"/>
      <c r="HHR288" s="45"/>
      <c r="HHS288" s="45"/>
      <c r="HHT288" s="45"/>
      <c r="HHU288" s="45"/>
      <c r="HHV288" s="45"/>
      <c r="HHW288" s="45"/>
      <c r="HHX288" s="45"/>
      <c r="HHY288" s="45"/>
      <c r="HHZ288" s="45"/>
      <c r="HIA288" s="45"/>
      <c r="HIB288" s="45"/>
      <c r="HIC288" s="45"/>
      <c r="HID288" s="45"/>
      <c r="HIE288" s="45"/>
      <c r="HIF288" s="45"/>
      <c r="HIG288" s="45"/>
      <c r="HIH288" s="45"/>
      <c r="HII288" s="45"/>
      <c r="HIJ288" s="45"/>
      <c r="HIK288" s="45"/>
      <c r="HIL288" s="45"/>
      <c r="HIM288" s="45"/>
      <c r="HIN288" s="45"/>
      <c r="HIO288" s="45"/>
      <c r="HIP288" s="45"/>
      <c r="HIQ288" s="45"/>
      <c r="HIR288" s="45"/>
      <c r="HIS288" s="45"/>
      <c r="HIT288" s="45"/>
      <c r="HIU288" s="45"/>
      <c r="HIV288" s="45"/>
      <c r="HIW288" s="45"/>
      <c r="HIX288" s="45"/>
      <c r="HIY288" s="45"/>
      <c r="HIZ288" s="45"/>
      <c r="HJA288" s="45"/>
      <c r="HJB288" s="45"/>
      <c r="HJC288" s="45"/>
      <c r="HJD288" s="45"/>
      <c r="HJE288" s="45"/>
      <c r="HJF288" s="45"/>
      <c r="HJG288" s="45"/>
      <c r="HJH288" s="45"/>
      <c r="HJI288" s="45"/>
      <c r="HJJ288" s="45"/>
      <c r="HJK288" s="45"/>
      <c r="HJL288" s="45"/>
      <c r="HJM288" s="45"/>
      <c r="HJN288" s="45"/>
      <c r="HJO288" s="45"/>
      <c r="HJP288" s="45"/>
      <c r="HJQ288" s="45"/>
      <c r="HJR288" s="45"/>
      <c r="HJS288" s="45"/>
      <c r="HJT288" s="45"/>
      <c r="HJU288" s="45"/>
      <c r="HJV288" s="45"/>
      <c r="HJW288" s="45"/>
      <c r="HJX288" s="45"/>
      <c r="HJY288" s="45"/>
      <c r="HJZ288" s="45"/>
      <c r="HKA288" s="45"/>
      <c r="HKB288" s="45"/>
      <c r="HKC288" s="45"/>
      <c r="HKD288" s="45"/>
      <c r="HKE288" s="45"/>
      <c r="HKF288" s="45"/>
      <c r="HKG288" s="45"/>
      <c r="HKH288" s="45"/>
      <c r="HKI288" s="45"/>
      <c r="HKJ288" s="45"/>
      <c r="HKK288" s="45"/>
      <c r="HKL288" s="45"/>
      <c r="HKM288" s="45"/>
      <c r="HKN288" s="45"/>
      <c r="HKO288" s="45"/>
      <c r="HKP288" s="45"/>
      <c r="HKQ288" s="45"/>
      <c r="HKR288" s="45"/>
      <c r="HKS288" s="45"/>
      <c r="HKT288" s="45"/>
      <c r="HKU288" s="45"/>
      <c r="HKV288" s="45"/>
      <c r="HKW288" s="45"/>
      <c r="HKX288" s="45"/>
      <c r="HKY288" s="45"/>
      <c r="HKZ288" s="45"/>
      <c r="HLA288" s="45"/>
      <c r="HLB288" s="45"/>
      <c r="HLC288" s="45"/>
      <c r="HLD288" s="45"/>
      <c r="HLE288" s="45"/>
      <c r="HLF288" s="45"/>
      <c r="HLG288" s="45"/>
      <c r="HLH288" s="45"/>
      <c r="HLI288" s="45"/>
      <c r="HLJ288" s="45"/>
      <c r="HLK288" s="45"/>
      <c r="HLL288" s="45"/>
      <c r="HLM288" s="45"/>
      <c r="HLN288" s="45"/>
      <c r="HLO288" s="45"/>
      <c r="HLP288" s="45"/>
      <c r="HLQ288" s="45"/>
      <c r="HLR288" s="45"/>
      <c r="HLS288" s="45"/>
      <c r="HLT288" s="45"/>
      <c r="HLU288" s="45"/>
      <c r="HLV288" s="45"/>
      <c r="HLW288" s="45"/>
      <c r="HLX288" s="45"/>
      <c r="HLY288" s="45"/>
      <c r="HLZ288" s="45"/>
      <c r="HMA288" s="45"/>
      <c r="HMB288" s="45"/>
      <c r="HMC288" s="45"/>
      <c r="HMD288" s="45"/>
      <c r="HME288" s="45"/>
      <c r="HMF288" s="45"/>
      <c r="HMG288" s="45"/>
      <c r="HMH288" s="45"/>
      <c r="HMI288" s="45"/>
      <c r="HMJ288" s="45"/>
      <c r="HMK288" s="45"/>
      <c r="HML288" s="45"/>
      <c r="HMM288" s="45"/>
      <c r="HMN288" s="45"/>
      <c r="HMO288" s="45"/>
      <c r="HMP288" s="45"/>
      <c r="HMQ288" s="45"/>
      <c r="HMR288" s="45"/>
      <c r="HMS288" s="45"/>
      <c r="HMT288" s="45"/>
      <c r="HMU288" s="45"/>
      <c r="HMV288" s="45"/>
      <c r="HMW288" s="45"/>
      <c r="HMX288" s="45"/>
      <c r="HMY288" s="45"/>
      <c r="HMZ288" s="45"/>
      <c r="HNA288" s="45"/>
      <c r="HNB288" s="45"/>
      <c r="HNC288" s="45"/>
      <c r="HND288" s="45"/>
      <c r="HNE288" s="45"/>
      <c r="HNF288" s="45"/>
      <c r="HNG288" s="45"/>
      <c r="HNH288" s="45"/>
      <c r="HNI288" s="45"/>
      <c r="HNJ288" s="45"/>
      <c r="HNK288" s="45"/>
      <c r="HNL288" s="45"/>
      <c r="HNM288" s="45"/>
      <c r="HNN288" s="45"/>
      <c r="HNO288" s="45"/>
      <c r="HNP288" s="45"/>
      <c r="HNQ288" s="45"/>
      <c r="HNR288" s="45"/>
      <c r="HNS288" s="45"/>
      <c r="HNT288" s="45"/>
      <c r="HNU288" s="45"/>
      <c r="HNV288" s="45"/>
      <c r="HNW288" s="45"/>
      <c r="HNX288" s="45"/>
      <c r="HNY288" s="45"/>
      <c r="HNZ288" s="45"/>
      <c r="HOA288" s="45"/>
      <c r="HOB288" s="45"/>
      <c r="HOC288" s="45"/>
      <c r="HOD288" s="45"/>
      <c r="HOE288" s="45"/>
      <c r="HOF288" s="45"/>
      <c r="HOG288" s="45"/>
      <c r="HOH288" s="45"/>
      <c r="HOI288" s="45"/>
      <c r="HOJ288" s="45"/>
      <c r="HOK288" s="45"/>
      <c r="HOL288" s="45"/>
      <c r="HOM288" s="45"/>
      <c r="HON288" s="45"/>
      <c r="HOO288" s="45"/>
      <c r="HOP288" s="45"/>
      <c r="HOQ288" s="45"/>
      <c r="HOR288" s="45"/>
      <c r="HOS288" s="45"/>
      <c r="HOT288" s="45"/>
      <c r="HOU288" s="45"/>
      <c r="HOV288" s="45"/>
      <c r="HOW288" s="45"/>
      <c r="HOX288" s="45"/>
      <c r="HOY288" s="45"/>
      <c r="HOZ288" s="45"/>
      <c r="HPA288" s="45"/>
      <c r="HPB288" s="45"/>
      <c r="HPC288" s="45"/>
      <c r="HPD288" s="45"/>
      <c r="HPE288" s="45"/>
      <c r="HPF288" s="45"/>
      <c r="HPG288" s="45"/>
      <c r="HPH288" s="45"/>
      <c r="HPI288" s="45"/>
      <c r="HPJ288" s="45"/>
      <c r="HPK288" s="45"/>
      <c r="HPL288" s="45"/>
      <c r="HPM288" s="45"/>
      <c r="HPN288" s="45"/>
      <c r="HPO288" s="45"/>
      <c r="HPP288" s="45"/>
      <c r="HPQ288" s="45"/>
      <c r="HPR288" s="45"/>
      <c r="HPS288" s="45"/>
      <c r="HPT288" s="45"/>
      <c r="HPU288" s="45"/>
      <c r="HPV288" s="45"/>
      <c r="HPW288" s="45"/>
      <c r="HPX288" s="45"/>
      <c r="HPY288" s="45"/>
      <c r="HPZ288" s="45"/>
      <c r="HQA288" s="45"/>
      <c r="HQB288" s="45"/>
      <c r="HQC288" s="45"/>
      <c r="HQD288" s="45"/>
      <c r="HQE288" s="45"/>
      <c r="HQF288" s="45"/>
      <c r="HQG288" s="45"/>
      <c r="HQH288" s="45"/>
      <c r="HQI288" s="45"/>
      <c r="HQJ288" s="45"/>
      <c r="HQK288" s="45"/>
      <c r="HQL288" s="45"/>
      <c r="HQM288" s="45"/>
      <c r="HQN288" s="45"/>
      <c r="HQO288" s="45"/>
      <c r="HQP288" s="45"/>
      <c r="HQQ288" s="45"/>
      <c r="HQR288" s="45"/>
      <c r="HQS288" s="45"/>
      <c r="HQT288" s="45"/>
      <c r="HQU288" s="45"/>
      <c r="HQV288" s="45"/>
      <c r="HQW288" s="45"/>
      <c r="HQX288" s="45"/>
      <c r="HQY288" s="45"/>
      <c r="HQZ288" s="45"/>
      <c r="HRA288" s="45"/>
      <c r="HRB288" s="45"/>
      <c r="HRC288" s="45"/>
      <c r="HRD288" s="45"/>
      <c r="HRE288" s="45"/>
      <c r="HRF288" s="45"/>
      <c r="HRG288" s="45"/>
      <c r="HRH288" s="45"/>
      <c r="HRI288" s="45"/>
      <c r="HRJ288" s="45"/>
      <c r="HRK288" s="45"/>
      <c r="HRL288" s="45"/>
      <c r="HRM288" s="45"/>
      <c r="HRN288" s="45"/>
      <c r="HRO288" s="45"/>
      <c r="HRP288" s="45"/>
      <c r="HRQ288" s="45"/>
      <c r="HRR288" s="45"/>
      <c r="HRS288" s="45"/>
      <c r="HRT288" s="45"/>
      <c r="HRU288" s="45"/>
      <c r="HRV288" s="45"/>
      <c r="HRW288" s="45"/>
      <c r="HRX288" s="45"/>
      <c r="HRY288" s="45"/>
      <c r="HRZ288" s="45"/>
      <c r="HSA288" s="45"/>
      <c r="HSB288" s="45"/>
      <c r="HSC288" s="45"/>
      <c r="HSD288" s="45"/>
      <c r="HSE288" s="45"/>
      <c r="HSF288" s="45"/>
      <c r="HSG288" s="45"/>
      <c r="HSH288" s="45"/>
      <c r="HSI288" s="45"/>
      <c r="HSJ288" s="45"/>
      <c r="HSK288" s="45"/>
      <c r="HSL288" s="45"/>
      <c r="HSM288" s="45"/>
      <c r="HSN288" s="45"/>
      <c r="HSO288" s="45"/>
      <c r="HSP288" s="45"/>
      <c r="HSQ288" s="45"/>
      <c r="HSR288" s="45"/>
      <c r="HSS288" s="45"/>
      <c r="HST288" s="45"/>
      <c r="HSU288" s="45"/>
      <c r="HSV288" s="45"/>
      <c r="HSW288" s="45"/>
      <c r="HSX288" s="45"/>
      <c r="HSY288" s="45"/>
      <c r="HSZ288" s="45"/>
      <c r="HTA288" s="45"/>
      <c r="HTB288" s="45"/>
      <c r="HTC288" s="45"/>
      <c r="HTD288" s="45"/>
      <c r="HTE288" s="45"/>
      <c r="HTF288" s="45"/>
      <c r="HTG288" s="45"/>
      <c r="HTH288" s="45"/>
      <c r="HTI288" s="45"/>
      <c r="HTJ288" s="45"/>
      <c r="HTK288" s="45"/>
      <c r="HTL288" s="45"/>
      <c r="HTM288" s="45"/>
      <c r="HTN288" s="45"/>
      <c r="HTO288" s="45"/>
      <c r="HTP288" s="45"/>
      <c r="HTQ288" s="45"/>
      <c r="HTR288" s="45"/>
      <c r="HTS288" s="45"/>
      <c r="HTT288" s="45"/>
      <c r="HTU288" s="45"/>
      <c r="HTV288" s="45"/>
      <c r="HTW288" s="45"/>
      <c r="HTX288" s="45"/>
      <c r="HTY288" s="45"/>
      <c r="HTZ288" s="45"/>
      <c r="HUA288" s="45"/>
      <c r="HUB288" s="45"/>
      <c r="HUC288" s="45"/>
      <c r="HUD288" s="45"/>
      <c r="HUE288" s="45"/>
      <c r="HUF288" s="45"/>
      <c r="HUG288" s="45"/>
      <c r="HUH288" s="45"/>
      <c r="HUI288" s="45"/>
      <c r="HUJ288" s="45"/>
      <c r="HUK288" s="45"/>
      <c r="HUL288" s="45"/>
      <c r="HUM288" s="45"/>
      <c r="HUN288" s="45"/>
      <c r="HUO288" s="45"/>
      <c r="HUP288" s="45"/>
      <c r="HUQ288" s="45"/>
      <c r="HUR288" s="45"/>
      <c r="HUS288" s="45"/>
      <c r="HUT288" s="45"/>
      <c r="HUU288" s="45"/>
      <c r="HUV288" s="45"/>
      <c r="HUW288" s="45"/>
      <c r="HUX288" s="45"/>
      <c r="HUY288" s="45"/>
      <c r="HUZ288" s="45"/>
      <c r="HVA288" s="45"/>
      <c r="HVB288" s="45"/>
      <c r="HVC288" s="45"/>
      <c r="HVD288" s="45"/>
      <c r="HVE288" s="45"/>
      <c r="HVF288" s="45"/>
      <c r="HVG288" s="45"/>
      <c r="HVH288" s="45"/>
      <c r="HVI288" s="45"/>
      <c r="HVJ288" s="45"/>
      <c r="HVK288" s="45"/>
      <c r="HVL288" s="45"/>
      <c r="HVM288" s="45"/>
      <c r="HVN288" s="45"/>
      <c r="HVO288" s="45"/>
      <c r="HVP288" s="45"/>
      <c r="HVQ288" s="45"/>
      <c r="HVR288" s="45"/>
      <c r="HVS288" s="45"/>
      <c r="HVT288" s="45"/>
      <c r="HVU288" s="45"/>
      <c r="HVV288" s="45"/>
      <c r="HVW288" s="45"/>
      <c r="HVX288" s="45"/>
      <c r="HVY288" s="45"/>
      <c r="HVZ288" s="45"/>
      <c r="HWA288" s="45"/>
      <c r="HWB288" s="45"/>
      <c r="HWC288" s="45"/>
      <c r="HWD288" s="45"/>
      <c r="HWE288" s="45"/>
      <c r="HWF288" s="45"/>
      <c r="HWG288" s="45"/>
      <c r="HWH288" s="45"/>
      <c r="HWI288" s="45"/>
      <c r="HWJ288" s="45"/>
      <c r="HWK288" s="45"/>
      <c r="HWL288" s="45"/>
      <c r="HWM288" s="45"/>
      <c r="HWN288" s="45"/>
      <c r="HWO288" s="45"/>
      <c r="HWP288" s="45"/>
      <c r="HWQ288" s="45"/>
      <c r="HWR288" s="45"/>
      <c r="HWS288" s="45"/>
      <c r="HWT288" s="45"/>
      <c r="HWU288" s="45"/>
      <c r="HWV288" s="45"/>
      <c r="HWW288" s="45"/>
      <c r="HWX288" s="45"/>
      <c r="HWY288" s="45"/>
      <c r="HWZ288" s="45"/>
      <c r="HXA288" s="45"/>
      <c r="HXB288" s="45"/>
      <c r="HXC288" s="45"/>
      <c r="HXD288" s="45"/>
      <c r="HXE288" s="45"/>
      <c r="HXF288" s="45"/>
      <c r="HXG288" s="45"/>
      <c r="HXH288" s="45"/>
      <c r="HXI288" s="45"/>
      <c r="HXJ288" s="45"/>
      <c r="HXK288" s="45"/>
      <c r="HXL288" s="45"/>
      <c r="HXM288" s="45"/>
      <c r="HXN288" s="45"/>
      <c r="HXO288" s="45"/>
      <c r="HXP288" s="45"/>
      <c r="HXQ288" s="45"/>
      <c r="HXR288" s="45"/>
      <c r="HXS288" s="45"/>
      <c r="HXT288" s="45"/>
      <c r="HXU288" s="45"/>
      <c r="HXV288" s="45"/>
      <c r="HXW288" s="45"/>
      <c r="HXX288" s="45"/>
      <c r="HXY288" s="45"/>
      <c r="HXZ288" s="45"/>
      <c r="HYA288" s="45"/>
      <c r="HYB288" s="45"/>
      <c r="HYC288" s="45"/>
      <c r="HYD288" s="45"/>
      <c r="HYE288" s="45"/>
      <c r="HYF288" s="45"/>
      <c r="HYG288" s="45"/>
      <c r="HYH288" s="45"/>
      <c r="HYI288" s="45"/>
      <c r="HYJ288" s="45"/>
      <c r="HYK288" s="45"/>
      <c r="HYL288" s="45"/>
      <c r="HYM288" s="45"/>
      <c r="HYN288" s="45"/>
      <c r="HYO288" s="45"/>
      <c r="HYP288" s="45"/>
      <c r="HYQ288" s="45"/>
      <c r="HYR288" s="45"/>
      <c r="HYS288" s="45"/>
      <c r="HYT288" s="45"/>
      <c r="HYU288" s="45"/>
      <c r="HYV288" s="45"/>
      <c r="HYW288" s="45"/>
      <c r="HYX288" s="45"/>
      <c r="HYY288" s="45"/>
      <c r="HYZ288" s="45"/>
      <c r="HZA288" s="45"/>
      <c r="HZB288" s="45"/>
      <c r="HZC288" s="45"/>
      <c r="HZD288" s="45"/>
      <c r="HZE288" s="45"/>
      <c r="HZF288" s="45"/>
      <c r="HZG288" s="45"/>
      <c r="HZH288" s="45"/>
      <c r="HZI288" s="45"/>
      <c r="HZJ288" s="45"/>
      <c r="HZK288" s="45"/>
      <c r="HZL288" s="45"/>
      <c r="HZM288" s="45"/>
      <c r="HZN288" s="45"/>
      <c r="HZO288" s="45"/>
      <c r="HZP288" s="45"/>
      <c r="HZQ288" s="45"/>
      <c r="HZR288" s="45"/>
      <c r="HZS288" s="45"/>
      <c r="HZT288" s="45"/>
      <c r="HZU288" s="45"/>
      <c r="HZV288" s="45"/>
      <c r="HZW288" s="45"/>
      <c r="HZX288" s="45"/>
      <c r="HZY288" s="45"/>
      <c r="HZZ288" s="45"/>
      <c r="IAA288" s="45"/>
      <c r="IAB288" s="45"/>
      <c r="IAC288" s="45"/>
      <c r="IAD288" s="45"/>
      <c r="IAE288" s="45"/>
      <c r="IAF288" s="45"/>
      <c r="IAG288" s="45"/>
      <c r="IAH288" s="45"/>
      <c r="IAI288" s="45"/>
      <c r="IAJ288" s="45"/>
      <c r="IAK288" s="45"/>
      <c r="IAL288" s="45"/>
      <c r="IAM288" s="45"/>
      <c r="IAN288" s="45"/>
      <c r="IAO288" s="45"/>
      <c r="IAP288" s="45"/>
      <c r="IAQ288" s="45"/>
      <c r="IAR288" s="45"/>
      <c r="IAS288" s="45"/>
      <c r="IAT288" s="45"/>
      <c r="IAU288" s="45"/>
      <c r="IAV288" s="45"/>
      <c r="IAW288" s="45"/>
      <c r="IAX288" s="45"/>
      <c r="IAY288" s="45"/>
      <c r="IAZ288" s="45"/>
      <c r="IBA288" s="45"/>
      <c r="IBB288" s="45"/>
      <c r="IBC288" s="45"/>
      <c r="IBD288" s="45"/>
      <c r="IBE288" s="45"/>
      <c r="IBF288" s="45"/>
      <c r="IBG288" s="45"/>
      <c r="IBH288" s="45"/>
      <c r="IBI288" s="45"/>
      <c r="IBJ288" s="45"/>
      <c r="IBK288" s="45"/>
      <c r="IBL288" s="45"/>
      <c r="IBM288" s="45"/>
      <c r="IBN288" s="45"/>
      <c r="IBO288" s="45"/>
      <c r="IBP288" s="45"/>
      <c r="IBQ288" s="45"/>
      <c r="IBR288" s="45"/>
      <c r="IBS288" s="45"/>
      <c r="IBT288" s="45"/>
      <c r="IBU288" s="45"/>
      <c r="IBV288" s="45"/>
      <c r="IBW288" s="45"/>
      <c r="IBX288" s="45"/>
      <c r="IBY288" s="45"/>
      <c r="IBZ288" s="45"/>
      <c r="ICA288" s="45"/>
      <c r="ICB288" s="45"/>
      <c r="ICC288" s="45"/>
      <c r="ICD288" s="45"/>
      <c r="ICE288" s="45"/>
      <c r="ICF288" s="45"/>
      <c r="ICG288" s="45"/>
      <c r="ICH288" s="45"/>
      <c r="ICI288" s="45"/>
      <c r="ICJ288" s="45"/>
      <c r="ICK288" s="45"/>
      <c r="ICL288" s="45"/>
      <c r="ICM288" s="45"/>
      <c r="ICN288" s="45"/>
      <c r="ICO288" s="45"/>
      <c r="ICP288" s="45"/>
      <c r="ICQ288" s="45"/>
      <c r="ICR288" s="45"/>
      <c r="ICS288" s="45"/>
      <c r="ICT288" s="45"/>
      <c r="ICU288" s="45"/>
      <c r="ICV288" s="45"/>
      <c r="ICW288" s="45"/>
      <c r="ICX288" s="45"/>
      <c r="ICY288" s="45"/>
      <c r="ICZ288" s="45"/>
      <c r="IDA288" s="45"/>
      <c r="IDB288" s="45"/>
      <c r="IDC288" s="45"/>
      <c r="IDD288" s="45"/>
      <c r="IDE288" s="45"/>
      <c r="IDF288" s="45"/>
      <c r="IDG288" s="45"/>
      <c r="IDH288" s="45"/>
      <c r="IDI288" s="45"/>
      <c r="IDJ288" s="45"/>
      <c r="IDK288" s="45"/>
      <c r="IDL288" s="45"/>
      <c r="IDM288" s="45"/>
      <c r="IDN288" s="45"/>
      <c r="IDO288" s="45"/>
      <c r="IDP288" s="45"/>
      <c r="IDQ288" s="45"/>
      <c r="IDR288" s="45"/>
      <c r="IDS288" s="45"/>
      <c r="IDT288" s="45"/>
      <c r="IDU288" s="45"/>
      <c r="IDV288" s="45"/>
      <c r="IDW288" s="45"/>
      <c r="IDX288" s="45"/>
      <c r="IDY288" s="45"/>
      <c r="IDZ288" s="45"/>
      <c r="IEA288" s="45"/>
      <c r="IEB288" s="45"/>
      <c r="IEC288" s="45"/>
      <c r="IED288" s="45"/>
      <c r="IEE288" s="45"/>
      <c r="IEF288" s="45"/>
      <c r="IEG288" s="45"/>
      <c r="IEH288" s="45"/>
      <c r="IEI288" s="45"/>
      <c r="IEJ288" s="45"/>
      <c r="IEK288" s="45"/>
      <c r="IEL288" s="45"/>
      <c r="IEM288" s="45"/>
      <c r="IEN288" s="45"/>
      <c r="IEO288" s="45"/>
      <c r="IEP288" s="45"/>
      <c r="IEQ288" s="45"/>
      <c r="IER288" s="45"/>
      <c r="IES288" s="45"/>
      <c r="IET288" s="45"/>
      <c r="IEU288" s="45"/>
      <c r="IEV288" s="45"/>
      <c r="IEW288" s="45"/>
      <c r="IEX288" s="45"/>
      <c r="IEY288" s="45"/>
      <c r="IEZ288" s="45"/>
      <c r="IFA288" s="45"/>
      <c r="IFB288" s="45"/>
      <c r="IFC288" s="45"/>
      <c r="IFD288" s="45"/>
      <c r="IFE288" s="45"/>
      <c r="IFF288" s="45"/>
      <c r="IFG288" s="45"/>
      <c r="IFH288" s="45"/>
      <c r="IFI288" s="45"/>
      <c r="IFJ288" s="45"/>
      <c r="IFK288" s="45"/>
      <c r="IFL288" s="45"/>
      <c r="IFM288" s="45"/>
      <c r="IFN288" s="45"/>
      <c r="IFO288" s="45"/>
      <c r="IFP288" s="45"/>
      <c r="IFQ288" s="45"/>
      <c r="IFR288" s="45"/>
      <c r="IFS288" s="45"/>
      <c r="IFT288" s="45"/>
      <c r="IFU288" s="45"/>
      <c r="IFV288" s="45"/>
      <c r="IFW288" s="45"/>
      <c r="IFX288" s="45"/>
      <c r="IFY288" s="45"/>
      <c r="IFZ288" s="45"/>
      <c r="IGA288" s="45"/>
      <c r="IGB288" s="45"/>
      <c r="IGC288" s="45"/>
      <c r="IGD288" s="45"/>
      <c r="IGE288" s="45"/>
      <c r="IGF288" s="45"/>
      <c r="IGG288" s="45"/>
      <c r="IGH288" s="45"/>
      <c r="IGI288" s="45"/>
      <c r="IGJ288" s="45"/>
      <c r="IGK288" s="45"/>
      <c r="IGL288" s="45"/>
      <c r="IGM288" s="45"/>
      <c r="IGN288" s="45"/>
      <c r="IGO288" s="45"/>
      <c r="IGP288" s="45"/>
      <c r="IGQ288" s="45"/>
      <c r="IGR288" s="45"/>
      <c r="IGS288" s="45"/>
      <c r="IGT288" s="45"/>
      <c r="IGU288" s="45"/>
      <c r="IGV288" s="45"/>
      <c r="IGW288" s="45"/>
      <c r="IGX288" s="45"/>
      <c r="IGY288" s="45"/>
      <c r="IGZ288" s="45"/>
      <c r="IHA288" s="45"/>
      <c r="IHB288" s="45"/>
      <c r="IHC288" s="45"/>
      <c r="IHD288" s="45"/>
      <c r="IHE288" s="45"/>
      <c r="IHF288" s="45"/>
      <c r="IHG288" s="45"/>
      <c r="IHH288" s="45"/>
      <c r="IHI288" s="45"/>
      <c r="IHJ288" s="45"/>
      <c r="IHK288" s="45"/>
      <c r="IHL288" s="45"/>
      <c r="IHM288" s="45"/>
      <c r="IHN288" s="45"/>
      <c r="IHO288" s="45"/>
      <c r="IHP288" s="45"/>
      <c r="IHQ288" s="45"/>
      <c r="IHR288" s="45"/>
      <c r="IHS288" s="45"/>
      <c r="IHT288" s="45"/>
      <c r="IHU288" s="45"/>
      <c r="IHV288" s="45"/>
      <c r="IHW288" s="45"/>
      <c r="IHX288" s="45"/>
      <c r="IHY288" s="45"/>
      <c r="IHZ288" s="45"/>
      <c r="IIA288" s="45"/>
      <c r="IIB288" s="45"/>
      <c r="IIC288" s="45"/>
      <c r="IID288" s="45"/>
      <c r="IIE288" s="45"/>
      <c r="IIF288" s="45"/>
      <c r="IIG288" s="45"/>
      <c r="IIH288" s="45"/>
      <c r="III288" s="45"/>
      <c r="IIJ288" s="45"/>
      <c r="IIK288" s="45"/>
      <c r="IIL288" s="45"/>
      <c r="IIM288" s="45"/>
      <c r="IIN288" s="45"/>
      <c r="IIO288" s="45"/>
      <c r="IIP288" s="45"/>
      <c r="IIQ288" s="45"/>
      <c r="IIR288" s="45"/>
      <c r="IIS288" s="45"/>
      <c r="IIT288" s="45"/>
      <c r="IIU288" s="45"/>
      <c r="IIV288" s="45"/>
      <c r="IIW288" s="45"/>
      <c r="IIX288" s="45"/>
      <c r="IIY288" s="45"/>
      <c r="IIZ288" s="45"/>
      <c r="IJA288" s="45"/>
      <c r="IJB288" s="45"/>
      <c r="IJC288" s="45"/>
      <c r="IJD288" s="45"/>
      <c r="IJE288" s="45"/>
      <c r="IJF288" s="45"/>
      <c r="IJG288" s="45"/>
      <c r="IJH288" s="45"/>
      <c r="IJI288" s="45"/>
      <c r="IJJ288" s="45"/>
      <c r="IJK288" s="45"/>
      <c r="IJL288" s="45"/>
      <c r="IJM288" s="45"/>
      <c r="IJN288" s="45"/>
      <c r="IJO288" s="45"/>
      <c r="IJP288" s="45"/>
      <c r="IJQ288" s="45"/>
      <c r="IJR288" s="45"/>
      <c r="IJS288" s="45"/>
      <c r="IJT288" s="45"/>
      <c r="IJU288" s="45"/>
      <c r="IJV288" s="45"/>
      <c r="IJW288" s="45"/>
      <c r="IJX288" s="45"/>
      <c r="IJY288" s="45"/>
      <c r="IJZ288" s="45"/>
      <c r="IKA288" s="45"/>
      <c r="IKB288" s="45"/>
      <c r="IKC288" s="45"/>
      <c r="IKD288" s="45"/>
      <c r="IKE288" s="45"/>
      <c r="IKF288" s="45"/>
      <c r="IKG288" s="45"/>
      <c r="IKH288" s="45"/>
      <c r="IKI288" s="45"/>
      <c r="IKJ288" s="45"/>
      <c r="IKK288" s="45"/>
      <c r="IKL288" s="45"/>
      <c r="IKM288" s="45"/>
      <c r="IKN288" s="45"/>
      <c r="IKO288" s="45"/>
      <c r="IKP288" s="45"/>
      <c r="IKQ288" s="45"/>
      <c r="IKR288" s="45"/>
      <c r="IKS288" s="45"/>
      <c r="IKT288" s="45"/>
      <c r="IKU288" s="45"/>
      <c r="IKV288" s="45"/>
      <c r="IKW288" s="45"/>
      <c r="IKX288" s="45"/>
      <c r="IKY288" s="45"/>
      <c r="IKZ288" s="45"/>
      <c r="ILA288" s="45"/>
      <c r="ILB288" s="45"/>
      <c r="ILC288" s="45"/>
      <c r="ILD288" s="45"/>
      <c r="ILE288" s="45"/>
      <c r="ILF288" s="45"/>
      <c r="ILG288" s="45"/>
      <c r="ILH288" s="45"/>
      <c r="ILI288" s="45"/>
      <c r="ILJ288" s="45"/>
      <c r="ILK288" s="45"/>
      <c r="ILL288" s="45"/>
      <c r="ILM288" s="45"/>
      <c r="ILN288" s="45"/>
      <c r="ILO288" s="45"/>
      <c r="ILP288" s="45"/>
      <c r="ILQ288" s="45"/>
      <c r="ILR288" s="45"/>
      <c r="ILS288" s="45"/>
      <c r="ILT288" s="45"/>
      <c r="ILU288" s="45"/>
      <c r="ILV288" s="45"/>
      <c r="ILW288" s="45"/>
      <c r="ILX288" s="45"/>
      <c r="ILY288" s="45"/>
      <c r="ILZ288" s="45"/>
      <c r="IMA288" s="45"/>
      <c r="IMB288" s="45"/>
      <c r="IMC288" s="45"/>
      <c r="IMD288" s="45"/>
      <c r="IME288" s="45"/>
      <c r="IMF288" s="45"/>
      <c r="IMG288" s="45"/>
      <c r="IMH288" s="45"/>
      <c r="IMI288" s="45"/>
      <c r="IMJ288" s="45"/>
      <c r="IMK288" s="45"/>
      <c r="IML288" s="45"/>
      <c r="IMM288" s="45"/>
      <c r="IMN288" s="45"/>
      <c r="IMO288" s="45"/>
      <c r="IMP288" s="45"/>
      <c r="IMQ288" s="45"/>
      <c r="IMR288" s="45"/>
      <c r="IMS288" s="45"/>
      <c r="IMT288" s="45"/>
      <c r="IMU288" s="45"/>
      <c r="IMV288" s="45"/>
      <c r="IMW288" s="45"/>
      <c r="IMX288" s="45"/>
      <c r="IMY288" s="45"/>
      <c r="IMZ288" s="45"/>
      <c r="INA288" s="45"/>
      <c r="INB288" s="45"/>
      <c r="INC288" s="45"/>
      <c r="IND288" s="45"/>
      <c r="INE288" s="45"/>
      <c r="INF288" s="45"/>
      <c r="ING288" s="45"/>
      <c r="INH288" s="45"/>
      <c r="INI288" s="45"/>
      <c r="INJ288" s="45"/>
      <c r="INK288" s="45"/>
      <c r="INL288" s="45"/>
      <c r="INM288" s="45"/>
      <c r="INN288" s="45"/>
      <c r="INO288" s="45"/>
      <c r="INP288" s="45"/>
      <c r="INQ288" s="45"/>
      <c r="INR288" s="45"/>
      <c r="INS288" s="45"/>
      <c r="INT288" s="45"/>
      <c r="INU288" s="45"/>
      <c r="INV288" s="45"/>
      <c r="INW288" s="45"/>
      <c r="INX288" s="45"/>
      <c r="INY288" s="45"/>
      <c r="INZ288" s="45"/>
      <c r="IOA288" s="45"/>
      <c r="IOB288" s="45"/>
      <c r="IOC288" s="45"/>
      <c r="IOD288" s="45"/>
      <c r="IOE288" s="45"/>
      <c r="IOF288" s="45"/>
      <c r="IOG288" s="45"/>
      <c r="IOH288" s="45"/>
      <c r="IOI288" s="45"/>
      <c r="IOJ288" s="45"/>
      <c r="IOK288" s="45"/>
      <c r="IOL288" s="45"/>
      <c r="IOM288" s="45"/>
      <c r="ION288" s="45"/>
      <c r="IOO288" s="45"/>
      <c r="IOP288" s="45"/>
      <c r="IOQ288" s="45"/>
      <c r="IOR288" s="45"/>
      <c r="IOS288" s="45"/>
      <c r="IOT288" s="45"/>
      <c r="IOU288" s="45"/>
      <c r="IOV288" s="45"/>
      <c r="IOW288" s="45"/>
      <c r="IOX288" s="45"/>
      <c r="IOY288" s="45"/>
      <c r="IOZ288" s="45"/>
      <c r="IPA288" s="45"/>
      <c r="IPB288" s="45"/>
      <c r="IPC288" s="45"/>
      <c r="IPD288" s="45"/>
      <c r="IPE288" s="45"/>
      <c r="IPF288" s="45"/>
      <c r="IPG288" s="45"/>
      <c r="IPH288" s="45"/>
      <c r="IPI288" s="45"/>
      <c r="IPJ288" s="45"/>
      <c r="IPK288" s="45"/>
      <c r="IPL288" s="45"/>
      <c r="IPM288" s="45"/>
      <c r="IPN288" s="45"/>
      <c r="IPO288" s="45"/>
      <c r="IPP288" s="45"/>
      <c r="IPQ288" s="45"/>
      <c r="IPR288" s="45"/>
      <c r="IPS288" s="45"/>
      <c r="IPT288" s="45"/>
      <c r="IPU288" s="45"/>
      <c r="IPV288" s="45"/>
      <c r="IPW288" s="45"/>
      <c r="IPX288" s="45"/>
      <c r="IPY288" s="45"/>
      <c r="IPZ288" s="45"/>
      <c r="IQA288" s="45"/>
      <c r="IQB288" s="45"/>
      <c r="IQC288" s="45"/>
      <c r="IQD288" s="45"/>
      <c r="IQE288" s="45"/>
      <c r="IQF288" s="45"/>
      <c r="IQG288" s="45"/>
      <c r="IQH288" s="45"/>
      <c r="IQI288" s="45"/>
      <c r="IQJ288" s="45"/>
      <c r="IQK288" s="45"/>
      <c r="IQL288" s="45"/>
      <c r="IQM288" s="45"/>
      <c r="IQN288" s="45"/>
      <c r="IQO288" s="45"/>
      <c r="IQP288" s="45"/>
      <c r="IQQ288" s="45"/>
      <c r="IQR288" s="45"/>
      <c r="IQS288" s="45"/>
      <c r="IQT288" s="45"/>
      <c r="IQU288" s="45"/>
      <c r="IQV288" s="45"/>
      <c r="IQW288" s="45"/>
      <c r="IQX288" s="45"/>
      <c r="IQY288" s="45"/>
      <c r="IQZ288" s="45"/>
      <c r="IRA288" s="45"/>
      <c r="IRB288" s="45"/>
      <c r="IRC288" s="45"/>
      <c r="IRD288" s="45"/>
      <c r="IRE288" s="45"/>
      <c r="IRF288" s="45"/>
      <c r="IRG288" s="45"/>
      <c r="IRH288" s="45"/>
      <c r="IRI288" s="45"/>
      <c r="IRJ288" s="45"/>
      <c r="IRK288" s="45"/>
      <c r="IRL288" s="45"/>
      <c r="IRM288" s="45"/>
      <c r="IRN288" s="45"/>
      <c r="IRO288" s="45"/>
      <c r="IRP288" s="45"/>
      <c r="IRQ288" s="45"/>
      <c r="IRR288" s="45"/>
      <c r="IRS288" s="45"/>
      <c r="IRT288" s="45"/>
      <c r="IRU288" s="45"/>
      <c r="IRV288" s="45"/>
      <c r="IRW288" s="45"/>
      <c r="IRX288" s="45"/>
      <c r="IRY288" s="45"/>
      <c r="IRZ288" s="45"/>
      <c r="ISA288" s="45"/>
      <c r="ISB288" s="45"/>
      <c r="ISC288" s="45"/>
      <c r="ISD288" s="45"/>
      <c r="ISE288" s="45"/>
      <c r="ISF288" s="45"/>
      <c r="ISG288" s="45"/>
      <c r="ISH288" s="45"/>
      <c r="ISI288" s="45"/>
      <c r="ISJ288" s="45"/>
      <c r="ISK288" s="45"/>
      <c r="ISL288" s="45"/>
      <c r="ISM288" s="45"/>
      <c r="ISN288" s="45"/>
      <c r="ISO288" s="45"/>
      <c r="ISP288" s="45"/>
      <c r="ISQ288" s="45"/>
      <c r="ISR288" s="45"/>
      <c r="ISS288" s="45"/>
      <c r="IST288" s="45"/>
      <c r="ISU288" s="45"/>
      <c r="ISV288" s="45"/>
      <c r="ISW288" s="45"/>
      <c r="ISX288" s="45"/>
      <c r="ISY288" s="45"/>
      <c r="ISZ288" s="45"/>
      <c r="ITA288" s="45"/>
      <c r="ITB288" s="45"/>
      <c r="ITC288" s="45"/>
      <c r="ITD288" s="45"/>
      <c r="ITE288" s="45"/>
      <c r="ITF288" s="45"/>
      <c r="ITG288" s="45"/>
      <c r="ITH288" s="45"/>
      <c r="ITI288" s="45"/>
      <c r="ITJ288" s="45"/>
      <c r="ITK288" s="45"/>
      <c r="ITL288" s="45"/>
      <c r="ITM288" s="45"/>
      <c r="ITN288" s="45"/>
      <c r="ITO288" s="45"/>
      <c r="ITP288" s="45"/>
      <c r="ITQ288" s="45"/>
      <c r="ITR288" s="45"/>
      <c r="ITS288" s="45"/>
      <c r="ITT288" s="45"/>
      <c r="ITU288" s="45"/>
      <c r="ITV288" s="45"/>
      <c r="ITW288" s="45"/>
      <c r="ITX288" s="45"/>
      <c r="ITY288" s="45"/>
      <c r="ITZ288" s="45"/>
      <c r="IUA288" s="45"/>
      <c r="IUB288" s="45"/>
      <c r="IUC288" s="45"/>
      <c r="IUD288" s="45"/>
      <c r="IUE288" s="45"/>
      <c r="IUF288" s="45"/>
      <c r="IUG288" s="45"/>
      <c r="IUH288" s="45"/>
      <c r="IUI288" s="45"/>
      <c r="IUJ288" s="45"/>
      <c r="IUK288" s="45"/>
      <c r="IUL288" s="45"/>
      <c r="IUM288" s="45"/>
      <c r="IUN288" s="45"/>
      <c r="IUO288" s="45"/>
      <c r="IUP288" s="45"/>
      <c r="IUQ288" s="45"/>
      <c r="IUR288" s="45"/>
      <c r="IUS288" s="45"/>
      <c r="IUT288" s="45"/>
      <c r="IUU288" s="45"/>
      <c r="IUV288" s="45"/>
      <c r="IUW288" s="45"/>
      <c r="IUX288" s="45"/>
      <c r="IUY288" s="45"/>
      <c r="IUZ288" s="45"/>
      <c r="IVA288" s="45"/>
      <c r="IVB288" s="45"/>
      <c r="IVC288" s="45"/>
      <c r="IVD288" s="45"/>
      <c r="IVE288" s="45"/>
      <c r="IVF288" s="45"/>
      <c r="IVG288" s="45"/>
      <c r="IVH288" s="45"/>
      <c r="IVI288" s="45"/>
      <c r="IVJ288" s="45"/>
      <c r="IVK288" s="45"/>
      <c r="IVL288" s="45"/>
      <c r="IVM288" s="45"/>
      <c r="IVN288" s="45"/>
      <c r="IVO288" s="45"/>
      <c r="IVP288" s="45"/>
      <c r="IVQ288" s="45"/>
      <c r="IVR288" s="45"/>
      <c r="IVS288" s="45"/>
      <c r="IVT288" s="45"/>
      <c r="IVU288" s="45"/>
      <c r="IVV288" s="45"/>
      <c r="IVW288" s="45"/>
      <c r="IVX288" s="45"/>
      <c r="IVY288" s="45"/>
      <c r="IVZ288" s="45"/>
      <c r="IWA288" s="45"/>
      <c r="IWB288" s="45"/>
      <c r="IWC288" s="45"/>
      <c r="IWD288" s="45"/>
      <c r="IWE288" s="45"/>
      <c r="IWF288" s="45"/>
      <c r="IWG288" s="45"/>
      <c r="IWH288" s="45"/>
      <c r="IWI288" s="45"/>
      <c r="IWJ288" s="45"/>
      <c r="IWK288" s="45"/>
      <c r="IWL288" s="45"/>
      <c r="IWM288" s="45"/>
      <c r="IWN288" s="45"/>
      <c r="IWO288" s="45"/>
      <c r="IWP288" s="45"/>
      <c r="IWQ288" s="45"/>
      <c r="IWR288" s="45"/>
      <c r="IWS288" s="45"/>
      <c r="IWT288" s="45"/>
      <c r="IWU288" s="45"/>
      <c r="IWV288" s="45"/>
      <c r="IWW288" s="45"/>
      <c r="IWX288" s="45"/>
      <c r="IWY288" s="45"/>
      <c r="IWZ288" s="45"/>
      <c r="IXA288" s="45"/>
      <c r="IXB288" s="45"/>
      <c r="IXC288" s="45"/>
      <c r="IXD288" s="45"/>
      <c r="IXE288" s="45"/>
      <c r="IXF288" s="45"/>
      <c r="IXG288" s="45"/>
      <c r="IXH288" s="45"/>
      <c r="IXI288" s="45"/>
      <c r="IXJ288" s="45"/>
      <c r="IXK288" s="45"/>
      <c r="IXL288" s="45"/>
      <c r="IXM288" s="45"/>
      <c r="IXN288" s="45"/>
      <c r="IXO288" s="45"/>
      <c r="IXP288" s="45"/>
      <c r="IXQ288" s="45"/>
      <c r="IXR288" s="45"/>
      <c r="IXS288" s="45"/>
      <c r="IXT288" s="45"/>
      <c r="IXU288" s="45"/>
      <c r="IXV288" s="45"/>
      <c r="IXW288" s="45"/>
      <c r="IXX288" s="45"/>
      <c r="IXY288" s="45"/>
      <c r="IXZ288" s="45"/>
      <c r="IYA288" s="45"/>
      <c r="IYB288" s="45"/>
      <c r="IYC288" s="45"/>
      <c r="IYD288" s="45"/>
      <c r="IYE288" s="45"/>
      <c r="IYF288" s="45"/>
      <c r="IYG288" s="45"/>
      <c r="IYH288" s="45"/>
      <c r="IYI288" s="45"/>
      <c r="IYJ288" s="45"/>
      <c r="IYK288" s="45"/>
      <c r="IYL288" s="45"/>
      <c r="IYM288" s="45"/>
      <c r="IYN288" s="45"/>
      <c r="IYO288" s="45"/>
      <c r="IYP288" s="45"/>
      <c r="IYQ288" s="45"/>
      <c r="IYR288" s="45"/>
      <c r="IYS288" s="45"/>
      <c r="IYT288" s="45"/>
      <c r="IYU288" s="45"/>
      <c r="IYV288" s="45"/>
      <c r="IYW288" s="45"/>
      <c r="IYX288" s="45"/>
      <c r="IYY288" s="45"/>
      <c r="IYZ288" s="45"/>
      <c r="IZA288" s="45"/>
      <c r="IZB288" s="45"/>
      <c r="IZC288" s="45"/>
      <c r="IZD288" s="45"/>
      <c r="IZE288" s="45"/>
      <c r="IZF288" s="45"/>
      <c r="IZG288" s="45"/>
      <c r="IZH288" s="45"/>
      <c r="IZI288" s="45"/>
      <c r="IZJ288" s="45"/>
      <c r="IZK288" s="45"/>
      <c r="IZL288" s="45"/>
      <c r="IZM288" s="45"/>
      <c r="IZN288" s="45"/>
      <c r="IZO288" s="45"/>
      <c r="IZP288" s="45"/>
      <c r="IZQ288" s="45"/>
      <c r="IZR288" s="45"/>
      <c r="IZS288" s="45"/>
      <c r="IZT288" s="45"/>
      <c r="IZU288" s="45"/>
      <c r="IZV288" s="45"/>
      <c r="IZW288" s="45"/>
      <c r="IZX288" s="45"/>
      <c r="IZY288" s="45"/>
      <c r="IZZ288" s="45"/>
      <c r="JAA288" s="45"/>
      <c r="JAB288" s="45"/>
      <c r="JAC288" s="45"/>
      <c r="JAD288" s="45"/>
      <c r="JAE288" s="45"/>
      <c r="JAF288" s="45"/>
      <c r="JAG288" s="45"/>
      <c r="JAH288" s="45"/>
      <c r="JAI288" s="45"/>
      <c r="JAJ288" s="45"/>
      <c r="JAK288" s="45"/>
      <c r="JAL288" s="45"/>
      <c r="JAM288" s="45"/>
      <c r="JAN288" s="45"/>
      <c r="JAO288" s="45"/>
      <c r="JAP288" s="45"/>
      <c r="JAQ288" s="45"/>
      <c r="JAR288" s="45"/>
      <c r="JAS288" s="45"/>
      <c r="JAT288" s="45"/>
      <c r="JAU288" s="45"/>
      <c r="JAV288" s="45"/>
      <c r="JAW288" s="45"/>
      <c r="JAX288" s="45"/>
      <c r="JAY288" s="45"/>
      <c r="JAZ288" s="45"/>
      <c r="JBA288" s="45"/>
      <c r="JBB288" s="45"/>
      <c r="JBC288" s="45"/>
      <c r="JBD288" s="45"/>
      <c r="JBE288" s="45"/>
      <c r="JBF288" s="45"/>
      <c r="JBG288" s="45"/>
      <c r="JBH288" s="45"/>
      <c r="JBI288" s="45"/>
      <c r="JBJ288" s="45"/>
      <c r="JBK288" s="45"/>
      <c r="JBL288" s="45"/>
      <c r="JBM288" s="45"/>
      <c r="JBN288" s="45"/>
      <c r="JBO288" s="45"/>
      <c r="JBP288" s="45"/>
      <c r="JBQ288" s="45"/>
      <c r="JBR288" s="45"/>
      <c r="JBS288" s="45"/>
      <c r="JBT288" s="45"/>
      <c r="JBU288" s="45"/>
      <c r="JBV288" s="45"/>
      <c r="JBW288" s="45"/>
      <c r="JBX288" s="45"/>
      <c r="JBY288" s="45"/>
      <c r="JBZ288" s="45"/>
      <c r="JCA288" s="45"/>
      <c r="JCB288" s="45"/>
      <c r="JCC288" s="45"/>
      <c r="JCD288" s="45"/>
      <c r="JCE288" s="45"/>
      <c r="JCF288" s="45"/>
      <c r="JCG288" s="45"/>
      <c r="JCH288" s="45"/>
      <c r="JCI288" s="45"/>
      <c r="JCJ288" s="45"/>
      <c r="JCK288" s="45"/>
      <c r="JCL288" s="45"/>
      <c r="JCM288" s="45"/>
      <c r="JCN288" s="45"/>
      <c r="JCO288" s="45"/>
      <c r="JCP288" s="45"/>
      <c r="JCQ288" s="45"/>
      <c r="JCR288" s="45"/>
      <c r="JCS288" s="45"/>
      <c r="JCT288" s="45"/>
      <c r="JCU288" s="45"/>
      <c r="JCV288" s="45"/>
      <c r="JCW288" s="45"/>
      <c r="JCX288" s="45"/>
      <c r="JCY288" s="45"/>
      <c r="JCZ288" s="45"/>
      <c r="JDA288" s="45"/>
      <c r="JDB288" s="45"/>
      <c r="JDC288" s="45"/>
      <c r="JDD288" s="45"/>
      <c r="JDE288" s="45"/>
      <c r="JDF288" s="45"/>
      <c r="JDG288" s="45"/>
      <c r="JDH288" s="45"/>
      <c r="JDI288" s="45"/>
      <c r="JDJ288" s="45"/>
      <c r="JDK288" s="45"/>
      <c r="JDL288" s="45"/>
      <c r="JDM288" s="45"/>
      <c r="JDN288" s="45"/>
      <c r="JDO288" s="45"/>
      <c r="JDP288" s="45"/>
      <c r="JDQ288" s="45"/>
      <c r="JDR288" s="45"/>
      <c r="JDS288" s="45"/>
      <c r="JDT288" s="45"/>
      <c r="JDU288" s="45"/>
      <c r="JDV288" s="45"/>
      <c r="JDW288" s="45"/>
      <c r="JDX288" s="45"/>
      <c r="JDY288" s="45"/>
      <c r="JDZ288" s="45"/>
      <c r="JEA288" s="45"/>
      <c r="JEB288" s="45"/>
      <c r="JEC288" s="45"/>
      <c r="JED288" s="45"/>
      <c r="JEE288" s="45"/>
      <c r="JEF288" s="45"/>
      <c r="JEG288" s="45"/>
      <c r="JEH288" s="45"/>
      <c r="JEI288" s="45"/>
      <c r="JEJ288" s="45"/>
      <c r="JEK288" s="45"/>
      <c r="JEL288" s="45"/>
      <c r="JEM288" s="45"/>
      <c r="JEN288" s="45"/>
      <c r="JEO288" s="45"/>
      <c r="JEP288" s="45"/>
      <c r="JEQ288" s="45"/>
      <c r="JER288" s="45"/>
      <c r="JES288" s="45"/>
      <c r="JET288" s="45"/>
      <c r="JEU288" s="45"/>
      <c r="JEV288" s="45"/>
      <c r="JEW288" s="45"/>
      <c r="JEX288" s="45"/>
      <c r="JEY288" s="45"/>
      <c r="JEZ288" s="45"/>
      <c r="JFA288" s="45"/>
      <c r="JFB288" s="45"/>
      <c r="JFC288" s="45"/>
      <c r="JFD288" s="45"/>
      <c r="JFE288" s="45"/>
      <c r="JFF288" s="45"/>
      <c r="JFG288" s="45"/>
      <c r="JFH288" s="45"/>
      <c r="JFI288" s="45"/>
      <c r="JFJ288" s="45"/>
      <c r="JFK288" s="45"/>
      <c r="JFL288" s="45"/>
      <c r="JFM288" s="45"/>
      <c r="JFN288" s="45"/>
      <c r="JFO288" s="45"/>
      <c r="JFP288" s="45"/>
      <c r="JFQ288" s="45"/>
      <c r="JFR288" s="45"/>
      <c r="JFS288" s="45"/>
      <c r="JFT288" s="45"/>
      <c r="JFU288" s="45"/>
      <c r="JFV288" s="45"/>
      <c r="JFW288" s="45"/>
      <c r="JFX288" s="45"/>
      <c r="JFY288" s="45"/>
      <c r="JFZ288" s="45"/>
      <c r="JGA288" s="45"/>
      <c r="JGB288" s="45"/>
      <c r="JGC288" s="45"/>
      <c r="JGD288" s="45"/>
      <c r="JGE288" s="45"/>
      <c r="JGF288" s="45"/>
      <c r="JGG288" s="45"/>
      <c r="JGH288" s="45"/>
      <c r="JGI288" s="45"/>
      <c r="JGJ288" s="45"/>
      <c r="JGK288" s="45"/>
      <c r="JGL288" s="45"/>
      <c r="JGM288" s="45"/>
      <c r="JGN288" s="45"/>
      <c r="JGO288" s="45"/>
      <c r="JGP288" s="45"/>
      <c r="JGQ288" s="45"/>
      <c r="JGR288" s="45"/>
      <c r="JGS288" s="45"/>
      <c r="JGT288" s="45"/>
      <c r="JGU288" s="45"/>
      <c r="JGV288" s="45"/>
      <c r="JGW288" s="45"/>
      <c r="JGX288" s="45"/>
      <c r="JGY288" s="45"/>
      <c r="JGZ288" s="45"/>
      <c r="JHA288" s="45"/>
      <c r="JHB288" s="45"/>
      <c r="JHC288" s="45"/>
      <c r="JHD288" s="45"/>
      <c r="JHE288" s="45"/>
      <c r="JHF288" s="45"/>
      <c r="JHG288" s="45"/>
      <c r="JHH288" s="45"/>
      <c r="JHI288" s="45"/>
      <c r="JHJ288" s="45"/>
      <c r="JHK288" s="45"/>
      <c r="JHL288" s="45"/>
      <c r="JHM288" s="45"/>
      <c r="JHN288" s="45"/>
      <c r="JHO288" s="45"/>
      <c r="JHP288" s="45"/>
      <c r="JHQ288" s="45"/>
      <c r="JHR288" s="45"/>
      <c r="JHS288" s="45"/>
      <c r="JHT288" s="45"/>
      <c r="JHU288" s="45"/>
      <c r="JHV288" s="45"/>
      <c r="JHW288" s="45"/>
      <c r="JHX288" s="45"/>
      <c r="JHY288" s="45"/>
      <c r="JHZ288" s="45"/>
      <c r="JIA288" s="45"/>
      <c r="JIB288" s="45"/>
      <c r="JIC288" s="45"/>
      <c r="JID288" s="45"/>
      <c r="JIE288" s="45"/>
      <c r="JIF288" s="45"/>
      <c r="JIG288" s="45"/>
      <c r="JIH288" s="45"/>
      <c r="JII288" s="45"/>
      <c r="JIJ288" s="45"/>
      <c r="JIK288" s="45"/>
      <c r="JIL288" s="45"/>
      <c r="JIM288" s="45"/>
      <c r="JIN288" s="45"/>
      <c r="JIO288" s="45"/>
      <c r="JIP288" s="45"/>
      <c r="JIQ288" s="45"/>
      <c r="JIR288" s="45"/>
      <c r="JIS288" s="45"/>
      <c r="JIT288" s="45"/>
      <c r="JIU288" s="45"/>
      <c r="JIV288" s="45"/>
      <c r="JIW288" s="45"/>
      <c r="JIX288" s="45"/>
      <c r="JIY288" s="45"/>
      <c r="JIZ288" s="45"/>
      <c r="JJA288" s="45"/>
      <c r="JJB288" s="45"/>
      <c r="JJC288" s="45"/>
      <c r="JJD288" s="45"/>
      <c r="JJE288" s="45"/>
      <c r="JJF288" s="45"/>
      <c r="JJG288" s="45"/>
      <c r="JJH288" s="45"/>
      <c r="JJI288" s="45"/>
      <c r="JJJ288" s="45"/>
      <c r="JJK288" s="45"/>
      <c r="JJL288" s="45"/>
      <c r="JJM288" s="45"/>
      <c r="JJN288" s="45"/>
      <c r="JJO288" s="45"/>
      <c r="JJP288" s="45"/>
      <c r="JJQ288" s="45"/>
      <c r="JJR288" s="45"/>
      <c r="JJS288" s="45"/>
      <c r="JJT288" s="45"/>
      <c r="JJU288" s="45"/>
      <c r="JJV288" s="45"/>
      <c r="JJW288" s="45"/>
      <c r="JJX288" s="45"/>
      <c r="JJY288" s="45"/>
      <c r="JJZ288" s="45"/>
      <c r="JKA288" s="45"/>
      <c r="JKB288" s="45"/>
      <c r="JKC288" s="45"/>
      <c r="JKD288" s="45"/>
      <c r="JKE288" s="45"/>
      <c r="JKF288" s="45"/>
      <c r="JKG288" s="45"/>
      <c r="JKH288" s="45"/>
      <c r="JKI288" s="45"/>
      <c r="JKJ288" s="45"/>
      <c r="JKK288" s="45"/>
      <c r="JKL288" s="45"/>
      <c r="JKM288" s="45"/>
      <c r="JKN288" s="45"/>
      <c r="JKO288" s="45"/>
      <c r="JKP288" s="45"/>
      <c r="JKQ288" s="45"/>
      <c r="JKR288" s="45"/>
      <c r="JKS288" s="45"/>
      <c r="JKT288" s="45"/>
      <c r="JKU288" s="45"/>
      <c r="JKV288" s="45"/>
      <c r="JKW288" s="45"/>
      <c r="JKX288" s="45"/>
      <c r="JKY288" s="45"/>
      <c r="JKZ288" s="45"/>
      <c r="JLA288" s="45"/>
      <c r="JLB288" s="45"/>
      <c r="JLC288" s="45"/>
      <c r="JLD288" s="45"/>
      <c r="JLE288" s="45"/>
      <c r="JLF288" s="45"/>
      <c r="JLG288" s="45"/>
      <c r="JLH288" s="45"/>
      <c r="JLI288" s="45"/>
      <c r="JLJ288" s="45"/>
      <c r="JLK288" s="45"/>
      <c r="JLL288" s="45"/>
      <c r="JLM288" s="45"/>
      <c r="JLN288" s="45"/>
      <c r="JLO288" s="45"/>
      <c r="JLP288" s="45"/>
      <c r="JLQ288" s="45"/>
      <c r="JLR288" s="45"/>
      <c r="JLS288" s="45"/>
      <c r="JLT288" s="45"/>
      <c r="JLU288" s="45"/>
      <c r="JLV288" s="45"/>
      <c r="JLW288" s="45"/>
      <c r="JLX288" s="45"/>
      <c r="JLY288" s="45"/>
      <c r="JLZ288" s="45"/>
      <c r="JMA288" s="45"/>
      <c r="JMB288" s="45"/>
      <c r="JMC288" s="45"/>
      <c r="JMD288" s="45"/>
      <c r="JME288" s="45"/>
      <c r="JMF288" s="45"/>
      <c r="JMG288" s="45"/>
      <c r="JMH288" s="45"/>
      <c r="JMI288" s="45"/>
      <c r="JMJ288" s="45"/>
      <c r="JMK288" s="45"/>
      <c r="JML288" s="45"/>
      <c r="JMM288" s="45"/>
      <c r="JMN288" s="45"/>
      <c r="JMO288" s="45"/>
      <c r="JMP288" s="45"/>
      <c r="JMQ288" s="45"/>
      <c r="JMR288" s="45"/>
      <c r="JMS288" s="45"/>
      <c r="JMT288" s="45"/>
      <c r="JMU288" s="45"/>
      <c r="JMV288" s="45"/>
      <c r="JMW288" s="45"/>
      <c r="JMX288" s="45"/>
      <c r="JMY288" s="45"/>
      <c r="JMZ288" s="45"/>
      <c r="JNA288" s="45"/>
      <c r="JNB288" s="45"/>
      <c r="JNC288" s="45"/>
      <c r="JND288" s="45"/>
      <c r="JNE288" s="45"/>
      <c r="JNF288" s="45"/>
      <c r="JNG288" s="45"/>
      <c r="JNH288" s="45"/>
      <c r="JNI288" s="45"/>
      <c r="JNJ288" s="45"/>
      <c r="JNK288" s="45"/>
      <c r="JNL288" s="45"/>
      <c r="JNM288" s="45"/>
      <c r="JNN288" s="45"/>
      <c r="JNO288" s="45"/>
      <c r="JNP288" s="45"/>
      <c r="JNQ288" s="45"/>
      <c r="JNR288" s="45"/>
      <c r="JNS288" s="45"/>
      <c r="JNT288" s="45"/>
      <c r="JNU288" s="45"/>
      <c r="JNV288" s="45"/>
      <c r="JNW288" s="45"/>
      <c r="JNX288" s="45"/>
      <c r="JNY288" s="45"/>
      <c r="JNZ288" s="45"/>
      <c r="JOA288" s="45"/>
      <c r="JOB288" s="45"/>
      <c r="JOC288" s="45"/>
      <c r="JOD288" s="45"/>
      <c r="JOE288" s="45"/>
      <c r="JOF288" s="45"/>
      <c r="JOG288" s="45"/>
      <c r="JOH288" s="45"/>
      <c r="JOI288" s="45"/>
      <c r="JOJ288" s="45"/>
      <c r="JOK288" s="45"/>
      <c r="JOL288" s="45"/>
      <c r="JOM288" s="45"/>
      <c r="JON288" s="45"/>
      <c r="JOO288" s="45"/>
      <c r="JOP288" s="45"/>
      <c r="JOQ288" s="45"/>
      <c r="JOR288" s="45"/>
      <c r="JOS288" s="45"/>
      <c r="JOT288" s="45"/>
      <c r="JOU288" s="45"/>
      <c r="JOV288" s="45"/>
      <c r="JOW288" s="45"/>
      <c r="JOX288" s="45"/>
      <c r="JOY288" s="45"/>
      <c r="JOZ288" s="45"/>
      <c r="JPA288" s="45"/>
      <c r="JPB288" s="45"/>
      <c r="JPC288" s="45"/>
      <c r="JPD288" s="45"/>
      <c r="JPE288" s="45"/>
      <c r="JPF288" s="45"/>
      <c r="JPG288" s="45"/>
      <c r="JPH288" s="45"/>
      <c r="JPI288" s="45"/>
      <c r="JPJ288" s="45"/>
      <c r="JPK288" s="45"/>
      <c r="JPL288" s="45"/>
      <c r="JPM288" s="45"/>
      <c r="JPN288" s="45"/>
      <c r="JPO288" s="45"/>
      <c r="JPP288" s="45"/>
      <c r="JPQ288" s="45"/>
      <c r="JPR288" s="45"/>
      <c r="JPS288" s="45"/>
      <c r="JPT288" s="45"/>
      <c r="JPU288" s="45"/>
      <c r="JPV288" s="45"/>
      <c r="JPW288" s="45"/>
      <c r="JPX288" s="45"/>
      <c r="JPY288" s="45"/>
      <c r="JPZ288" s="45"/>
      <c r="JQA288" s="45"/>
      <c r="JQB288" s="45"/>
      <c r="JQC288" s="45"/>
      <c r="JQD288" s="45"/>
      <c r="JQE288" s="45"/>
      <c r="JQF288" s="45"/>
      <c r="JQG288" s="45"/>
      <c r="JQH288" s="45"/>
      <c r="JQI288" s="45"/>
      <c r="JQJ288" s="45"/>
      <c r="JQK288" s="45"/>
      <c r="JQL288" s="45"/>
      <c r="JQM288" s="45"/>
      <c r="JQN288" s="45"/>
      <c r="JQO288" s="45"/>
      <c r="JQP288" s="45"/>
      <c r="JQQ288" s="45"/>
      <c r="JQR288" s="45"/>
      <c r="JQS288" s="45"/>
      <c r="JQT288" s="45"/>
      <c r="JQU288" s="45"/>
      <c r="JQV288" s="45"/>
      <c r="JQW288" s="45"/>
      <c r="JQX288" s="45"/>
      <c r="JQY288" s="45"/>
      <c r="JQZ288" s="45"/>
      <c r="JRA288" s="45"/>
      <c r="JRB288" s="45"/>
      <c r="JRC288" s="45"/>
      <c r="JRD288" s="45"/>
      <c r="JRE288" s="45"/>
      <c r="JRF288" s="45"/>
      <c r="JRG288" s="45"/>
      <c r="JRH288" s="45"/>
      <c r="JRI288" s="45"/>
      <c r="JRJ288" s="45"/>
      <c r="JRK288" s="45"/>
      <c r="JRL288" s="45"/>
      <c r="JRM288" s="45"/>
      <c r="JRN288" s="45"/>
      <c r="JRO288" s="45"/>
      <c r="JRP288" s="45"/>
      <c r="JRQ288" s="45"/>
      <c r="JRR288" s="45"/>
      <c r="JRS288" s="45"/>
      <c r="JRT288" s="45"/>
      <c r="JRU288" s="45"/>
      <c r="JRV288" s="45"/>
      <c r="JRW288" s="45"/>
      <c r="JRX288" s="45"/>
      <c r="JRY288" s="45"/>
      <c r="JRZ288" s="45"/>
      <c r="JSA288" s="45"/>
      <c r="JSB288" s="45"/>
      <c r="JSC288" s="45"/>
      <c r="JSD288" s="45"/>
      <c r="JSE288" s="45"/>
      <c r="JSF288" s="45"/>
      <c r="JSG288" s="45"/>
      <c r="JSH288" s="45"/>
      <c r="JSI288" s="45"/>
      <c r="JSJ288" s="45"/>
      <c r="JSK288" s="45"/>
      <c r="JSL288" s="45"/>
      <c r="JSM288" s="45"/>
      <c r="JSN288" s="45"/>
      <c r="JSO288" s="45"/>
      <c r="JSP288" s="45"/>
      <c r="JSQ288" s="45"/>
      <c r="JSR288" s="45"/>
      <c r="JSS288" s="45"/>
      <c r="JST288" s="45"/>
      <c r="JSU288" s="45"/>
      <c r="JSV288" s="45"/>
      <c r="JSW288" s="45"/>
      <c r="JSX288" s="45"/>
      <c r="JSY288" s="45"/>
      <c r="JSZ288" s="45"/>
      <c r="JTA288" s="45"/>
      <c r="JTB288" s="45"/>
      <c r="JTC288" s="45"/>
      <c r="JTD288" s="45"/>
      <c r="JTE288" s="45"/>
      <c r="JTF288" s="45"/>
      <c r="JTG288" s="45"/>
      <c r="JTH288" s="45"/>
      <c r="JTI288" s="45"/>
      <c r="JTJ288" s="45"/>
      <c r="JTK288" s="45"/>
      <c r="JTL288" s="45"/>
      <c r="JTM288" s="45"/>
      <c r="JTN288" s="45"/>
      <c r="JTO288" s="45"/>
      <c r="JTP288" s="45"/>
      <c r="JTQ288" s="45"/>
      <c r="JTR288" s="45"/>
      <c r="JTS288" s="45"/>
      <c r="JTT288" s="45"/>
      <c r="JTU288" s="45"/>
      <c r="JTV288" s="45"/>
      <c r="JTW288" s="45"/>
      <c r="JTX288" s="45"/>
      <c r="JTY288" s="45"/>
      <c r="JTZ288" s="45"/>
      <c r="JUA288" s="45"/>
      <c r="JUB288" s="45"/>
      <c r="JUC288" s="45"/>
      <c r="JUD288" s="45"/>
      <c r="JUE288" s="45"/>
      <c r="JUF288" s="45"/>
      <c r="JUG288" s="45"/>
      <c r="JUH288" s="45"/>
      <c r="JUI288" s="45"/>
      <c r="JUJ288" s="45"/>
      <c r="JUK288" s="45"/>
      <c r="JUL288" s="45"/>
      <c r="JUM288" s="45"/>
      <c r="JUN288" s="45"/>
      <c r="JUO288" s="45"/>
      <c r="JUP288" s="45"/>
      <c r="JUQ288" s="45"/>
      <c r="JUR288" s="45"/>
      <c r="JUS288" s="45"/>
      <c r="JUT288" s="45"/>
      <c r="JUU288" s="45"/>
      <c r="JUV288" s="45"/>
      <c r="JUW288" s="45"/>
      <c r="JUX288" s="45"/>
      <c r="JUY288" s="45"/>
      <c r="JUZ288" s="45"/>
      <c r="JVA288" s="45"/>
      <c r="JVB288" s="45"/>
      <c r="JVC288" s="45"/>
      <c r="JVD288" s="45"/>
      <c r="JVE288" s="45"/>
      <c r="JVF288" s="45"/>
      <c r="JVG288" s="45"/>
      <c r="JVH288" s="45"/>
      <c r="JVI288" s="45"/>
      <c r="JVJ288" s="45"/>
      <c r="JVK288" s="45"/>
      <c r="JVL288" s="45"/>
      <c r="JVM288" s="45"/>
      <c r="JVN288" s="45"/>
      <c r="JVO288" s="45"/>
      <c r="JVP288" s="45"/>
      <c r="JVQ288" s="45"/>
      <c r="JVR288" s="45"/>
      <c r="JVS288" s="45"/>
      <c r="JVT288" s="45"/>
      <c r="JVU288" s="45"/>
      <c r="JVV288" s="45"/>
      <c r="JVW288" s="45"/>
      <c r="JVX288" s="45"/>
      <c r="JVY288" s="45"/>
      <c r="JVZ288" s="45"/>
      <c r="JWA288" s="45"/>
      <c r="JWB288" s="45"/>
      <c r="JWC288" s="45"/>
      <c r="JWD288" s="45"/>
      <c r="JWE288" s="45"/>
      <c r="JWF288" s="45"/>
      <c r="JWG288" s="45"/>
      <c r="JWH288" s="45"/>
      <c r="JWI288" s="45"/>
      <c r="JWJ288" s="45"/>
      <c r="JWK288" s="45"/>
      <c r="JWL288" s="45"/>
      <c r="JWM288" s="45"/>
      <c r="JWN288" s="45"/>
      <c r="JWO288" s="45"/>
      <c r="JWP288" s="45"/>
      <c r="JWQ288" s="45"/>
      <c r="JWR288" s="45"/>
      <c r="JWS288" s="45"/>
      <c r="JWT288" s="45"/>
      <c r="JWU288" s="45"/>
      <c r="JWV288" s="45"/>
      <c r="JWW288" s="45"/>
      <c r="JWX288" s="45"/>
      <c r="JWY288" s="45"/>
      <c r="JWZ288" s="45"/>
      <c r="JXA288" s="45"/>
      <c r="JXB288" s="45"/>
      <c r="JXC288" s="45"/>
      <c r="JXD288" s="45"/>
      <c r="JXE288" s="45"/>
      <c r="JXF288" s="45"/>
      <c r="JXG288" s="45"/>
      <c r="JXH288" s="45"/>
      <c r="JXI288" s="45"/>
      <c r="JXJ288" s="45"/>
      <c r="JXK288" s="45"/>
      <c r="JXL288" s="45"/>
      <c r="JXM288" s="45"/>
      <c r="JXN288" s="45"/>
      <c r="JXO288" s="45"/>
      <c r="JXP288" s="45"/>
      <c r="JXQ288" s="45"/>
      <c r="JXR288" s="45"/>
      <c r="JXS288" s="45"/>
      <c r="JXT288" s="45"/>
      <c r="JXU288" s="45"/>
      <c r="JXV288" s="45"/>
      <c r="JXW288" s="45"/>
      <c r="JXX288" s="45"/>
      <c r="JXY288" s="45"/>
      <c r="JXZ288" s="45"/>
      <c r="JYA288" s="45"/>
      <c r="JYB288" s="45"/>
      <c r="JYC288" s="45"/>
      <c r="JYD288" s="45"/>
      <c r="JYE288" s="45"/>
      <c r="JYF288" s="45"/>
      <c r="JYG288" s="45"/>
      <c r="JYH288" s="45"/>
      <c r="JYI288" s="45"/>
      <c r="JYJ288" s="45"/>
      <c r="JYK288" s="45"/>
      <c r="JYL288" s="45"/>
      <c r="JYM288" s="45"/>
      <c r="JYN288" s="45"/>
      <c r="JYO288" s="45"/>
      <c r="JYP288" s="45"/>
      <c r="JYQ288" s="45"/>
      <c r="JYR288" s="45"/>
      <c r="JYS288" s="45"/>
      <c r="JYT288" s="45"/>
      <c r="JYU288" s="45"/>
      <c r="JYV288" s="45"/>
      <c r="JYW288" s="45"/>
      <c r="JYX288" s="45"/>
      <c r="JYY288" s="45"/>
      <c r="JYZ288" s="45"/>
      <c r="JZA288" s="45"/>
      <c r="JZB288" s="45"/>
      <c r="JZC288" s="45"/>
      <c r="JZD288" s="45"/>
      <c r="JZE288" s="45"/>
      <c r="JZF288" s="45"/>
      <c r="JZG288" s="45"/>
      <c r="JZH288" s="45"/>
      <c r="JZI288" s="45"/>
      <c r="JZJ288" s="45"/>
      <c r="JZK288" s="45"/>
      <c r="JZL288" s="45"/>
      <c r="JZM288" s="45"/>
      <c r="JZN288" s="45"/>
      <c r="JZO288" s="45"/>
      <c r="JZP288" s="45"/>
      <c r="JZQ288" s="45"/>
      <c r="JZR288" s="45"/>
      <c r="JZS288" s="45"/>
      <c r="JZT288" s="45"/>
      <c r="JZU288" s="45"/>
      <c r="JZV288" s="45"/>
      <c r="JZW288" s="45"/>
      <c r="JZX288" s="45"/>
      <c r="JZY288" s="45"/>
      <c r="JZZ288" s="45"/>
      <c r="KAA288" s="45"/>
      <c r="KAB288" s="45"/>
      <c r="KAC288" s="45"/>
      <c r="KAD288" s="45"/>
      <c r="KAE288" s="45"/>
      <c r="KAF288" s="45"/>
      <c r="KAG288" s="45"/>
      <c r="KAH288" s="45"/>
      <c r="KAI288" s="45"/>
      <c r="KAJ288" s="45"/>
      <c r="KAK288" s="45"/>
      <c r="KAL288" s="45"/>
      <c r="KAM288" s="45"/>
      <c r="KAN288" s="45"/>
      <c r="KAO288" s="45"/>
      <c r="KAP288" s="45"/>
      <c r="KAQ288" s="45"/>
      <c r="KAR288" s="45"/>
      <c r="KAS288" s="45"/>
      <c r="KAT288" s="45"/>
      <c r="KAU288" s="45"/>
      <c r="KAV288" s="45"/>
      <c r="KAW288" s="45"/>
      <c r="KAX288" s="45"/>
      <c r="KAY288" s="45"/>
      <c r="KAZ288" s="45"/>
      <c r="KBA288" s="45"/>
      <c r="KBB288" s="45"/>
      <c r="KBC288" s="45"/>
      <c r="KBD288" s="45"/>
      <c r="KBE288" s="45"/>
      <c r="KBF288" s="45"/>
      <c r="KBG288" s="45"/>
      <c r="KBH288" s="45"/>
      <c r="KBI288" s="45"/>
      <c r="KBJ288" s="45"/>
      <c r="KBK288" s="45"/>
      <c r="KBL288" s="45"/>
      <c r="KBM288" s="45"/>
      <c r="KBN288" s="45"/>
      <c r="KBO288" s="45"/>
      <c r="KBP288" s="45"/>
      <c r="KBQ288" s="45"/>
      <c r="KBR288" s="45"/>
      <c r="KBS288" s="45"/>
      <c r="KBT288" s="45"/>
      <c r="KBU288" s="45"/>
      <c r="KBV288" s="45"/>
      <c r="KBW288" s="45"/>
      <c r="KBX288" s="45"/>
      <c r="KBY288" s="45"/>
      <c r="KBZ288" s="45"/>
      <c r="KCA288" s="45"/>
      <c r="KCB288" s="45"/>
      <c r="KCC288" s="45"/>
      <c r="KCD288" s="45"/>
      <c r="KCE288" s="45"/>
      <c r="KCF288" s="45"/>
      <c r="KCG288" s="45"/>
      <c r="KCH288" s="45"/>
      <c r="KCI288" s="45"/>
      <c r="KCJ288" s="45"/>
      <c r="KCK288" s="45"/>
      <c r="KCL288" s="45"/>
      <c r="KCM288" s="45"/>
      <c r="KCN288" s="45"/>
      <c r="KCO288" s="45"/>
      <c r="KCP288" s="45"/>
      <c r="KCQ288" s="45"/>
      <c r="KCR288" s="45"/>
      <c r="KCS288" s="45"/>
      <c r="KCT288" s="45"/>
      <c r="KCU288" s="45"/>
      <c r="KCV288" s="45"/>
      <c r="KCW288" s="45"/>
      <c r="KCX288" s="45"/>
      <c r="KCY288" s="45"/>
      <c r="KCZ288" s="45"/>
      <c r="KDA288" s="45"/>
      <c r="KDB288" s="45"/>
      <c r="KDC288" s="45"/>
      <c r="KDD288" s="45"/>
      <c r="KDE288" s="45"/>
      <c r="KDF288" s="45"/>
      <c r="KDG288" s="45"/>
      <c r="KDH288" s="45"/>
      <c r="KDI288" s="45"/>
      <c r="KDJ288" s="45"/>
      <c r="KDK288" s="45"/>
      <c r="KDL288" s="45"/>
      <c r="KDM288" s="45"/>
      <c r="KDN288" s="45"/>
      <c r="KDO288" s="45"/>
      <c r="KDP288" s="45"/>
      <c r="KDQ288" s="45"/>
      <c r="KDR288" s="45"/>
      <c r="KDS288" s="45"/>
      <c r="KDT288" s="45"/>
      <c r="KDU288" s="45"/>
      <c r="KDV288" s="45"/>
      <c r="KDW288" s="45"/>
      <c r="KDX288" s="45"/>
      <c r="KDY288" s="45"/>
      <c r="KDZ288" s="45"/>
      <c r="KEA288" s="45"/>
      <c r="KEB288" s="45"/>
      <c r="KEC288" s="45"/>
      <c r="KED288" s="45"/>
      <c r="KEE288" s="45"/>
      <c r="KEF288" s="45"/>
      <c r="KEG288" s="45"/>
      <c r="KEH288" s="45"/>
      <c r="KEI288" s="45"/>
      <c r="KEJ288" s="45"/>
      <c r="KEK288" s="45"/>
      <c r="KEL288" s="45"/>
      <c r="KEM288" s="45"/>
      <c r="KEN288" s="45"/>
      <c r="KEO288" s="45"/>
      <c r="KEP288" s="45"/>
      <c r="KEQ288" s="45"/>
      <c r="KER288" s="45"/>
      <c r="KES288" s="45"/>
      <c r="KET288" s="45"/>
      <c r="KEU288" s="45"/>
      <c r="KEV288" s="45"/>
      <c r="KEW288" s="45"/>
      <c r="KEX288" s="45"/>
      <c r="KEY288" s="45"/>
      <c r="KEZ288" s="45"/>
      <c r="KFA288" s="45"/>
      <c r="KFB288" s="45"/>
      <c r="KFC288" s="45"/>
      <c r="KFD288" s="45"/>
      <c r="KFE288" s="45"/>
      <c r="KFF288" s="45"/>
      <c r="KFG288" s="45"/>
      <c r="KFH288" s="45"/>
      <c r="KFI288" s="45"/>
      <c r="KFJ288" s="45"/>
      <c r="KFK288" s="45"/>
      <c r="KFL288" s="45"/>
      <c r="KFM288" s="45"/>
      <c r="KFN288" s="45"/>
      <c r="KFO288" s="45"/>
      <c r="KFP288" s="45"/>
      <c r="KFQ288" s="45"/>
      <c r="KFR288" s="45"/>
      <c r="KFS288" s="45"/>
      <c r="KFT288" s="45"/>
      <c r="KFU288" s="45"/>
      <c r="KFV288" s="45"/>
      <c r="KFW288" s="45"/>
      <c r="KFX288" s="45"/>
      <c r="KFY288" s="45"/>
      <c r="KFZ288" s="45"/>
      <c r="KGA288" s="45"/>
      <c r="KGB288" s="45"/>
      <c r="KGC288" s="45"/>
      <c r="KGD288" s="45"/>
      <c r="KGE288" s="45"/>
      <c r="KGF288" s="45"/>
      <c r="KGG288" s="45"/>
      <c r="KGH288" s="45"/>
      <c r="KGI288" s="45"/>
      <c r="KGJ288" s="45"/>
      <c r="KGK288" s="45"/>
      <c r="KGL288" s="45"/>
      <c r="KGM288" s="45"/>
      <c r="KGN288" s="45"/>
      <c r="KGO288" s="45"/>
      <c r="KGP288" s="45"/>
      <c r="KGQ288" s="45"/>
      <c r="KGR288" s="45"/>
      <c r="KGS288" s="45"/>
      <c r="KGT288" s="45"/>
      <c r="KGU288" s="45"/>
      <c r="KGV288" s="45"/>
      <c r="KGW288" s="45"/>
      <c r="KGX288" s="45"/>
      <c r="KGY288" s="45"/>
      <c r="KGZ288" s="45"/>
      <c r="KHA288" s="45"/>
      <c r="KHB288" s="45"/>
      <c r="KHC288" s="45"/>
      <c r="KHD288" s="45"/>
      <c r="KHE288" s="45"/>
      <c r="KHF288" s="45"/>
      <c r="KHG288" s="45"/>
      <c r="KHH288" s="45"/>
      <c r="KHI288" s="45"/>
      <c r="KHJ288" s="45"/>
      <c r="KHK288" s="45"/>
      <c r="KHL288" s="45"/>
      <c r="KHM288" s="45"/>
      <c r="KHN288" s="45"/>
      <c r="KHO288" s="45"/>
      <c r="KHP288" s="45"/>
      <c r="KHQ288" s="45"/>
      <c r="KHR288" s="45"/>
      <c r="KHS288" s="45"/>
      <c r="KHT288" s="45"/>
      <c r="KHU288" s="45"/>
      <c r="KHV288" s="45"/>
      <c r="KHW288" s="45"/>
      <c r="KHX288" s="45"/>
      <c r="KHY288" s="45"/>
      <c r="KHZ288" s="45"/>
      <c r="KIA288" s="45"/>
      <c r="KIB288" s="45"/>
      <c r="KIC288" s="45"/>
      <c r="KID288" s="45"/>
      <c r="KIE288" s="45"/>
      <c r="KIF288" s="45"/>
      <c r="KIG288" s="45"/>
      <c r="KIH288" s="45"/>
      <c r="KII288" s="45"/>
      <c r="KIJ288" s="45"/>
      <c r="KIK288" s="45"/>
      <c r="KIL288" s="45"/>
      <c r="KIM288" s="45"/>
      <c r="KIN288" s="45"/>
      <c r="KIO288" s="45"/>
      <c r="KIP288" s="45"/>
      <c r="KIQ288" s="45"/>
      <c r="KIR288" s="45"/>
      <c r="KIS288" s="45"/>
      <c r="KIT288" s="45"/>
      <c r="KIU288" s="45"/>
      <c r="KIV288" s="45"/>
      <c r="KIW288" s="45"/>
      <c r="KIX288" s="45"/>
      <c r="KIY288" s="45"/>
      <c r="KIZ288" s="45"/>
      <c r="KJA288" s="45"/>
      <c r="KJB288" s="45"/>
      <c r="KJC288" s="45"/>
      <c r="KJD288" s="45"/>
      <c r="KJE288" s="45"/>
      <c r="KJF288" s="45"/>
      <c r="KJG288" s="45"/>
      <c r="KJH288" s="45"/>
      <c r="KJI288" s="45"/>
      <c r="KJJ288" s="45"/>
      <c r="KJK288" s="45"/>
      <c r="KJL288" s="45"/>
      <c r="KJM288" s="45"/>
      <c r="KJN288" s="45"/>
      <c r="KJO288" s="45"/>
      <c r="KJP288" s="45"/>
      <c r="KJQ288" s="45"/>
      <c r="KJR288" s="45"/>
      <c r="KJS288" s="45"/>
      <c r="KJT288" s="45"/>
      <c r="KJU288" s="45"/>
      <c r="KJV288" s="45"/>
      <c r="KJW288" s="45"/>
      <c r="KJX288" s="45"/>
      <c r="KJY288" s="45"/>
      <c r="KJZ288" s="45"/>
      <c r="KKA288" s="45"/>
      <c r="KKB288" s="45"/>
      <c r="KKC288" s="45"/>
      <c r="KKD288" s="45"/>
      <c r="KKE288" s="45"/>
      <c r="KKF288" s="45"/>
      <c r="KKG288" s="45"/>
      <c r="KKH288" s="45"/>
      <c r="KKI288" s="45"/>
      <c r="KKJ288" s="45"/>
      <c r="KKK288" s="45"/>
      <c r="KKL288" s="45"/>
      <c r="KKM288" s="45"/>
      <c r="KKN288" s="45"/>
      <c r="KKO288" s="45"/>
      <c r="KKP288" s="45"/>
      <c r="KKQ288" s="45"/>
      <c r="KKR288" s="45"/>
      <c r="KKS288" s="45"/>
      <c r="KKT288" s="45"/>
      <c r="KKU288" s="45"/>
      <c r="KKV288" s="45"/>
      <c r="KKW288" s="45"/>
      <c r="KKX288" s="45"/>
      <c r="KKY288" s="45"/>
      <c r="KKZ288" s="45"/>
      <c r="KLA288" s="45"/>
      <c r="KLB288" s="45"/>
      <c r="KLC288" s="45"/>
      <c r="KLD288" s="45"/>
      <c r="KLE288" s="45"/>
      <c r="KLF288" s="45"/>
      <c r="KLG288" s="45"/>
      <c r="KLH288" s="45"/>
      <c r="KLI288" s="45"/>
      <c r="KLJ288" s="45"/>
      <c r="KLK288" s="45"/>
      <c r="KLL288" s="45"/>
      <c r="KLM288" s="45"/>
      <c r="KLN288" s="45"/>
      <c r="KLO288" s="45"/>
      <c r="KLP288" s="45"/>
      <c r="KLQ288" s="45"/>
      <c r="KLR288" s="45"/>
      <c r="KLS288" s="45"/>
      <c r="KLT288" s="45"/>
      <c r="KLU288" s="45"/>
      <c r="KLV288" s="45"/>
      <c r="KLW288" s="45"/>
      <c r="KLX288" s="45"/>
      <c r="KLY288" s="45"/>
      <c r="KLZ288" s="45"/>
      <c r="KMA288" s="45"/>
      <c r="KMB288" s="45"/>
      <c r="KMC288" s="45"/>
      <c r="KMD288" s="45"/>
      <c r="KME288" s="45"/>
      <c r="KMF288" s="45"/>
      <c r="KMG288" s="45"/>
      <c r="KMH288" s="45"/>
      <c r="KMI288" s="45"/>
      <c r="KMJ288" s="45"/>
      <c r="KMK288" s="45"/>
      <c r="KML288" s="45"/>
      <c r="KMM288" s="45"/>
      <c r="KMN288" s="45"/>
      <c r="KMO288" s="45"/>
      <c r="KMP288" s="45"/>
      <c r="KMQ288" s="45"/>
      <c r="KMR288" s="45"/>
      <c r="KMS288" s="45"/>
      <c r="KMT288" s="45"/>
      <c r="KMU288" s="45"/>
      <c r="KMV288" s="45"/>
      <c r="KMW288" s="45"/>
      <c r="KMX288" s="45"/>
      <c r="KMY288" s="45"/>
      <c r="KMZ288" s="45"/>
      <c r="KNA288" s="45"/>
      <c r="KNB288" s="45"/>
      <c r="KNC288" s="45"/>
      <c r="KND288" s="45"/>
      <c r="KNE288" s="45"/>
      <c r="KNF288" s="45"/>
      <c r="KNG288" s="45"/>
      <c r="KNH288" s="45"/>
      <c r="KNI288" s="45"/>
      <c r="KNJ288" s="45"/>
      <c r="KNK288" s="45"/>
      <c r="KNL288" s="45"/>
      <c r="KNM288" s="45"/>
      <c r="KNN288" s="45"/>
      <c r="KNO288" s="45"/>
      <c r="KNP288" s="45"/>
      <c r="KNQ288" s="45"/>
      <c r="KNR288" s="45"/>
      <c r="KNS288" s="45"/>
      <c r="KNT288" s="45"/>
      <c r="KNU288" s="45"/>
      <c r="KNV288" s="45"/>
      <c r="KNW288" s="45"/>
      <c r="KNX288" s="45"/>
      <c r="KNY288" s="45"/>
      <c r="KNZ288" s="45"/>
      <c r="KOA288" s="45"/>
      <c r="KOB288" s="45"/>
      <c r="KOC288" s="45"/>
      <c r="KOD288" s="45"/>
      <c r="KOE288" s="45"/>
      <c r="KOF288" s="45"/>
      <c r="KOG288" s="45"/>
      <c r="KOH288" s="45"/>
      <c r="KOI288" s="45"/>
      <c r="KOJ288" s="45"/>
      <c r="KOK288" s="45"/>
      <c r="KOL288" s="45"/>
      <c r="KOM288" s="45"/>
      <c r="KON288" s="45"/>
      <c r="KOO288" s="45"/>
      <c r="KOP288" s="45"/>
      <c r="KOQ288" s="45"/>
      <c r="KOR288" s="45"/>
      <c r="KOS288" s="45"/>
      <c r="KOT288" s="45"/>
      <c r="KOU288" s="45"/>
      <c r="KOV288" s="45"/>
      <c r="KOW288" s="45"/>
      <c r="KOX288" s="45"/>
      <c r="KOY288" s="45"/>
      <c r="KOZ288" s="45"/>
      <c r="KPA288" s="45"/>
      <c r="KPB288" s="45"/>
      <c r="KPC288" s="45"/>
      <c r="KPD288" s="45"/>
      <c r="KPE288" s="45"/>
      <c r="KPF288" s="45"/>
      <c r="KPG288" s="45"/>
      <c r="KPH288" s="45"/>
      <c r="KPI288" s="45"/>
      <c r="KPJ288" s="45"/>
      <c r="KPK288" s="45"/>
      <c r="KPL288" s="45"/>
      <c r="KPM288" s="45"/>
      <c r="KPN288" s="45"/>
      <c r="KPO288" s="45"/>
      <c r="KPP288" s="45"/>
      <c r="KPQ288" s="45"/>
      <c r="KPR288" s="45"/>
      <c r="KPS288" s="45"/>
      <c r="KPT288" s="45"/>
      <c r="KPU288" s="45"/>
      <c r="KPV288" s="45"/>
      <c r="KPW288" s="45"/>
      <c r="KPX288" s="45"/>
      <c r="KPY288" s="45"/>
      <c r="KPZ288" s="45"/>
      <c r="KQA288" s="45"/>
      <c r="KQB288" s="45"/>
      <c r="KQC288" s="45"/>
      <c r="KQD288" s="45"/>
      <c r="KQE288" s="45"/>
      <c r="KQF288" s="45"/>
      <c r="KQG288" s="45"/>
      <c r="KQH288" s="45"/>
      <c r="KQI288" s="45"/>
      <c r="KQJ288" s="45"/>
      <c r="KQK288" s="45"/>
      <c r="KQL288" s="45"/>
      <c r="KQM288" s="45"/>
      <c r="KQN288" s="45"/>
      <c r="KQO288" s="45"/>
      <c r="KQP288" s="45"/>
      <c r="KQQ288" s="45"/>
      <c r="KQR288" s="45"/>
      <c r="KQS288" s="45"/>
      <c r="KQT288" s="45"/>
      <c r="KQU288" s="45"/>
      <c r="KQV288" s="45"/>
      <c r="KQW288" s="45"/>
      <c r="KQX288" s="45"/>
      <c r="KQY288" s="45"/>
      <c r="KQZ288" s="45"/>
      <c r="KRA288" s="45"/>
      <c r="KRB288" s="45"/>
      <c r="KRC288" s="45"/>
      <c r="KRD288" s="45"/>
      <c r="KRE288" s="45"/>
      <c r="KRF288" s="45"/>
      <c r="KRG288" s="45"/>
      <c r="KRH288" s="45"/>
      <c r="KRI288" s="45"/>
      <c r="KRJ288" s="45"/>
      <c r="KRK288" s="45"/>
      <c r="KRL288" s="45"/>
      <c r="KRM288" s="45"/>
      <c r="KRN288" s="45"/>
      <c r="KRO288" s="45"/>
      <c r="KRP288" s="45"/>
      <c r="KRQ288" s="45"/>
      <c r="KRR288" s="45"/>
      <c r="KRS288" s="45"/>
      <c r="KRT288" s="45"/>
      <c r="KRU288" s="45"/>
      <c r="KRV288" s="45"/>
      <c r="KRW288" s="45"/>
      <c r="KRX288" s="45"/>
      <c r="KRY288" s="45"/>
      <c r="KRZ288" s="45"/>
      <c r="KSA288" s="45"/>
      <c r="KSB288" s="45"/>
      <c r="KSC288" s="45"/>
      <c r="KSD288" s="45"/>
      <c r="KSE288" s="45"/>
      <c r="KSF288" s="45"/>
      <c r="KSG288" s="45"/>
      <c r="KSH288" s="45"/>
      <c r="KSI288" s="45"/>
      <c r="KSJ288" s="45"/>
      <c r="KSK288" s="45"/>
      <c r="KSL288" s="45"/>
      <c r="KSM288" s="45"/>
      <c r="KSN288" s="45"/>
      <c r="KSO288" s="45"/>
      <c r="KSP288" s="45"/>
      <c r="KSQ288" s="45"/>
      <c r="KSR288" s="45"/>
      <c r="KSS288" s="45"/>
      <c r="KST288" s="45"/>
      <c r="KSU288" s="45"/>
      <c r="KSV288" s="45"/>
      <c r="KSW288" s="45"/>
      <c r="KSX288" s="45"/>
      <c r="KSY288" s="45"/>
      <c r="KSZ288" s="45"/>
      <c r="KTA288" s="45"/>
      <c r="KTB288" s="45"/>
      <c r="KTC288" s="45"/>
      <c r="KTD288" s="45"/>
      <c r="KTE288" s="45"/>
      <c r="KTF288" s="45"/>
      <c r="KTG288" s="45"/>
      <c r="KTH288" s="45"/>
      <c r="KTI288" s="45"/>
      <c r="KTJ288" s="45"/>
      <c r="KTK288" s="45"/>
      <c r="KTL288" s="45"/>
      <c r="KTM288" s="45"/>
      <c r="KTN288" s="45"/>
      <c r="KTO288" s="45"/>
      <c r="KTP288" s="45"/>
      <c r="KTQ288" s="45"/>
      <c r="KTR288" s="45"/>
      <c r="KTS288" s="45"/>
      <c r="KTT288" s="45"/>
      <c r="KTU288" s="45"/>
      <c r="KTV288" s="45"/>
      <c r="KTW288" s="45"/>
      <c r="KTX288" s="45"/>
      <c r="KTY288" s="45"/>
      <c r="KTZ288" s="45"/>
      <c r="KUA288" s="45"/>
      <c r="KUB288" s="45"/>
      <c r="KUC288" s="45"/>
      <c r="KUD288" s="45"/>
      <c r="KUE288" s="45"/>
      <c r="KUF288" s="45"/>
      <c r="KUG288" s="45"/>
      <c r="KUH288" s="45"/>
      <c r="KUI288" s="45"/>
      <c r="KUJ288" s="45"/>
      <c r="KUK288" s="45"/>
      <c r="KUL288" s="45"/>
      <c r="KUM288" s="45"/>
      <c r="KUN288" s="45"/>
      <c r="KUO288" s="45"/>
      <c r="KUP288" s="45"/>
      <c r="KUQ288" s="45"/>
      <c r="KUR288" s="45"/>
      <c r="KUS288" s="45"/>
      <c r="KUT288" s="45"/>
      <c r="KUU288" s="45"/>
      <c r="KUV288" s="45"/>
      <c r="KUW288" s="45"/>
      <c r="KUX288" s="45"/>
      <c r="KUY288" s="45"/>
      <c r="KUZ288" s="45"/>
      <c r="KVA288" s="45"/>
      <c r="KVB288" s="45"/>
      <c r="KVC288" s="45"/>
      <c r="KVD288" s="45"/>
      <c r="KVE288" s="45"/>
      <c r="KVF288" s="45"/>
      <c r="KVG288" s="45"/>
      <c r="KVH288" s="45"/>
      <c r="KVI288" s="45"/>
      <c r="KVJ288" s="45"/>
      <c r="KVK288" s="45"/>
      <c r="KVL288" s="45"/>
      <c r="KVM288" s="45"/>
      <c r="KVN288" s="45"/>
      <c r="KVO288" s="45"/>
      <c r="KVP288" s="45"/>
      <c r="KVQ288" s="45"/>
      <c r="KVR288" s="45"/>
      <c r="KVS288" s="45"/>
      <c r="KVT288" s="45"/>
      <c r="KVU288" s="45"/>
      <c r="KVV288" s="45"/>
      <c r="KVW288" s="45"/>
      <c r="KVX288" s="45"/>
      <c r="KVY288" s="45"/>
      <c r="KVZ288" s="45"/>
      <c r="KWA288" s="45"/>
      <c r="KWB288" s="45"/>
      <c r="KWC288" s="45"/>
      <c r="KWD288" s="45"/>
      <c r="KWE288" s="45"/>
      <c r="KWF288" s="45"/>
      <c r="KWG288" s="45"/>
      <c r="KWH288" s="45"/>
      <c r="KWI288" s="45"/>
      <c r="KWJ288" s="45"/>
      <c r="KWK288" s="45"/>
      <c r="KWL288" s="45"/>
      <c r="KWM288" s="45"/>
      <c r="KWN288" s="45"/>
      <c r="KWO288" s="45"/>
      <c r="KWP288" s="45"/>
      <c r="KWQ288" s="45"/>
      <c r="KWR288" s="45"/>
      <c r="KWS288" s="45"/>
      <c r="KWT288" s="45"/>
      <c r="KWU288" s="45"/>
      <c r="KWV288" s="45"/>
      <c r="KWW288" s="45"/>
      <c r="KWX288" s="45"/>
      <c r="KWY288" s="45"/>
      <c r="KWZ288" s="45"/>
      <c r="KXA288" s="45"/>
      <c r="KXB288" s="45"/>
      <c r="KXC288" s="45"/>
      <c r="KXD288" s="45"/>
      <c r="KXE288" s="45"/>
      <c r="KXF288" s="45"/>
      <c r="KXG288" s="45"/>
      <c r="KXH288" s="45"/>
      <c r="KXI288" s="45"/>
      <c r="KXJ288" s="45"/>
      <c r="KXK288" s="45"/>
      <c r="KXL288" s="45"/>
      <c r="KXM288" s="45"/>
      <c r="KXN288" s="45"/>
      <c r="KXO288" s="45"/>
      <c r="KXP288" s="45"/>
      <c r="KXQ288" s="45"/>
      <c r="KXR288" s="45"/>
      <c r="KXS288" s="45"/>
      <c r="KXT288" s="45"/>
      <c r="KXU288" s="45"/>
      <c r="KXV288" s="45"/>
      <c r="KXW288" s="45"/>
      <c r="KXX288" s="45"/>
      <c r="KXY288" s="45"/>
      <c r="KXZ288" s="45"/>
      <c r="KYA288" s="45"/>
      <c r="KYB288" s="45"/>
      <c r="KYC288" s="45"/>
      <c r="KYD288" s="45"/>
      <c r="KYE288" s="45"/>
      <c r="KYF288" s="45"/>
      <c r="KYG288" s="45"/>
      <c r="KYH288" s="45"/>
      <c r="KYI288" s="45"/>
      <c r="KYJ288" s="45"/>
      <c r="KYK288" s="45"/>
      <c r="KYL288" s="45"/>
      <c r="KYM288" s="45"/>
      <c r="KYN288" s="45"/>
      <c r="KYO288" s="45"/>
      <c r="KYP288" s="45"/>
      <c r="KYQ288" s="45"/>
      <c r="KYR288" s="45"/>
      <c r="KYS288" s="45"/>
      <c r="KYT288" s="45"/>
      <c r="KYU288" s="45"/>
      <c r="KYV288" s="45"/>
      <c r="KYW288" s="45"/>
      <c r="KYX288" s="45"/>
      <c r="KYY288" s="45"/>
      <c r="KYZ288" s="45"/>
      <c r="KZA288" s="45"/>
      <c r="KZB288" s="45"/>
      <c r="KZC288" s="45"/>
      <c r="KZD288" s="45"/>
      <c r="KZE288" s="45"/>
      <c r="KZF288" s="45"/>
      <c r="KZG288" s="45"/>
      <c r="KZH288" s="45"/>
      <c r="KZI288" s="45"/>
      <c r="KZJ288" s="45"/>
      <c r="KZK288" s="45"/>
      <c r="KZL288" s="45"/>
      <c r="KZM288" s="45"/>
      <c r="KZN288" s="45"/>
      <c r="KZO288" s="45"/>
      <c r="KZP288" s="45"/>
      <c r="KZQ288" s="45"/>
      <c r="KZR288" s="45"/>
      <c r="KZS288" s="45"/>
      <c r="KZT288" s="45"/>
      <c r="KZU288" s="45"/>
      <c r="KZV288" s="45"/>
      <c r="KZW288" s="45"/>
      <c r="KZX288" s="45"/>
      <c r="KZY288" s="45"/>
      <c r="KZZ288" s="45"/>
      <c r="LAA288" s="45"/>
      <c r="LAB288" s="45"/>
      <c r="LAC288" s="45"/>
      <c r="LAD288" s="45"/>
      <c r="LAE288" s="45"/>
      <c r="LAF288" s="45"/>
      <c r="LAG288" s="45"/>
      <c r="LAH288" s="45"/>
      <c r="LAI288" s="45"/>
      <c r="LAJ288" s="45"/>
      <c r="LAK288" s="45"/>
      <c r="LAL288" s="45"/>
      <c r="LAM288" s="45"/>
      <c r="LAN288" s="45"/>
      <c r="LAO288" s="45"/>
      <c r="LAP288" s="45"/>
      <c r="LAQ288" s="45"/>
      <c r="LAR288" s="45"/>
      <c r="LAS288" s="45"/>
      <c r="LAT288" s="45"/>
      <c r="LAU288" s="45"/>
      <c r="LAV288" s="45"/>
      <c r="LAW288" s="45"/>
      <c r="LAX288" s="45"/>
      <c r="LAY288" s="45"/>
      <c r="LAZ288" s="45"/>
      <c r="LBA288" s="45"/>
      <c r="LBB288" s="45"/>
      <c r="LBC288" s="45"/>
      <c r="LBD288" s="45"/>
      <c r="LBE288" s="45"/>
      <c r="LBF288" s="45"/>
      <c r="LBG288" s="45"/>
      <c r="LBH288" s="45"/>
      <c r="LBI288" s="45"/>
      <c r="LBJ288" s="45"/>
      <c r="LBK288" s="45"/>
      <c r="LBL288" s="45"/>
      <c r="LBM288" s="45"/>
      <c r="LBN288" s="45"/>
      <c r="LBO288" s="45"/>
      <c r="LBP288" s="45"/>
      <c r="LBQ288" s="45"/>
      <c r="LBR288" s="45"/>
      <c r="LBS288" s="45"/>
      <c r="LBT288" s="45"/>
      <c r="LBU288" s="45"/>
      <c r="LBV288" s="45"/>
      <c r="LBW288" s="45"/>
      <c r="LBX288" s="45"/>
      <c r="LBY288" s="45"/>
      <c r="LBZ288" s="45"/>
      <c r="LCA288" s="45"/>
      <c r="LCB288" s="45"/>
      <c r="LCC288" s="45"/>
      <c r="LCD288" s="45"/>
      <c r="LCE288" s="45"/>
      <c r="LCF288" s="45"/>
      <c r="LCG288" s="45"/>
      <c r="LCH288" s="45"/>
      <c r="LCI288" s="45"/>
      <c r="LCJ288" s="45"/>
      <c r="LCK288" s="45"/>
      <c r="LCL288" s="45"/>
      <c r="LCM288" s="45"/>
      <c r="LCN288" s="45"/>
      <c r="LCO288" s="45"/>
      <c r="LCP288" s="45"/>
      <c r="LCQ288" s="45"/>
      <c r="LCR288" s="45"/>
      <c r="LCS288" s="45"/>
      <c r="LCT288" s="45"/>
      <c r="LCU288" s="45"/>
      <c r="LCV288" s="45"/>
      <c r="LCW288" s="45"/>
      <c r="LCX288" s="45"/>
      <c r="LCY288" s="45"/>
      <c r="LCZ288" s="45"/>
      <c r="LDA288" s="45"/>
      <c r="LDB288" s="45"/>
      <c r="LDC288" s="45"/>
      <c r="LDD288" s="45"/>
      <c r="LDE288" s="45"/>
      <c r="LDF288" s="45"/>
      <c r="LDG288" s="45"/>
      <c r="LDH288" s="45"/>
      <c r="LDI288" s="45"/>
      <c r="LDJ288" s="45"/>
      <c r="LDK288" s="45"/>
      <c r="LDL288" s="45"/>
      <c r="LDM288" s="45"/>
      <c r="LDN288" s="45"/>
      <c r="LDO288" s="45"/>
      <c r="LDP288" s="45"/>
      <c r="LDQ288" s="45"/>
      <c r="LDR288" s="45"/>
      <c r="LDS288" s="45"/>
      <c r="LDT288" s="45"/>
      <c r="LDU288" s="45"/>
      <c r="LDV288" s="45"/>
      <c r="LDW288" s="45"/>
      <c r="LDX288" s="45"/>
      <c r="LDY288" s="45"/>
      <c r="LDZ288" s="45"/>
      <c r="LEA288" s="45"/>
      <c r="LEB288" s="45"/>
      <c r="LEC288" s="45"/>
      <c r="LED288" s="45"/>
      <c r="LEE288" s="45"/>
      <c r="LEF288" s="45"/>
      <c r="LEG288" s="45"/>
      <c r="LEH288" s="45"/>
      <c r="LEI288" s="45"/>
      <c r="LEJ288" s="45"/>
      <c r="LEK288" s="45"/>
      <c r="LEL288" s="45"/>
      <c r="LEM288" s="45"/>
      <c r="LEN288" s="45"/>
      <c r="LEO288" s="45"/>
      <c r="LEP288" s="45"/>
      <c r="LEQ288" s="45"/>
      <c r="LER288" s="45"/>
      <c r="LES288" s="45"/>
      <c r="LET288" s="45"/>
      <c r="LEU288" s="45"/>
      <c r="LEV288" s="45"/>
      <c r="LEW288" s="45"/>
      <c r="LEX288" s="45"/>
      <c r="LEY288" s="45"/>
      <c r="LEZ288" s="45"/>
      <c r="LFA288" s="45"/>
      <c r="LFB288" s="45"/>
      <c r="LFC288" s="45"/>
      <c r="LFD288" s="45"/>
      <c r="LFE288" s="45"/>
      <c r="LFF288" s="45"/>
      <c r="LFG288" s="45"/>
      <c r="LFH288" s="45"/>
      <c r="LFI288" s="45"/>
      <c r="LFJ288" s="45"/>
      <c r="LFK288" s="45"/>
      <c r="LFL288" s="45"/>
      <c r="LFM288" s="45"/>
      <c r="LFN288" s="45"/>
      <c r="LFO288" s="45"/>
      <c r="LFP288" s="45"/>
      <c r="LFQ288" s="45"/>
      <c r="LFR288" s="45"/>
      <c r="LFS288" s="45"/>
      <c r="LFT288" s="45"/>
      <c r="LFU288" s="45"/>
      <c r="LFV288" s="45"/>
      <c r="LFW288" s="45"/>
      <c r="LFX288" s="45"/>
      <c r="LFY288" s="45"/>
      <c r="LFZ288" s="45"/>
      <c r="LGA288" s="45"/>
      <c r="LGB288" s="45"/>
      <c r="LGC288" s="45"/>
      <c r="LGD288" s="45"/>
      <c r="LGE288" s="45"/>
      <c r="LGF288" s="45"/>
      <c r="LGG288" s="45"/>
      <c r="LGH288" s="45"/>
      <c r="LGI288" s="45"/>
      <c r="LGJ288" s="45"/>
      <c r="LGK288" s="45"/>
      <c r="LGL288" s="45"/>
      <c r="LGM288" s="45"/>
      <c r="LGN288" s="45"/>
      <c r="LGO288" s="45"/>
      <c r="LGP288" s="45"/>
      <c r="LGQ288" s="45"/>
      <c r="LGR288" s="45"/>
      <c r="LGS288" s="45"/>
      <c r="LGT288" s="45"/>
      <c r="LGU288" s="45"/>
      <c r="LGV288" s="45"/>
      <c r="LGW288" s="45"/>
      <c r="LGX288" s="45"/>
      <c r="LGY288" s="45"/>
      <c r="LGZ288" s="45"/>
      <c r="LHA288" s="45"/>
      <c r="LHB288" s="45"/>
      <c r="LHC288" s="45"/>
      <c r="LHD288" s="45"/>
      <c r="LHE288" s="45"/>
      <c r="LHF288" s="45"/>
      <c r="LHG288" s="45"/>
      <c r="LHH288" s="45"/>
      <c r="LHI288" s="45"/>
      <c r="LHJ288" s="45"/>
      <c r="LHK288" s="45"/>
      <c r="LHL288" s="45"/>
      <c r="LHM288" s="45"/>
      <c r="LHN288" s="45"/>
      <c r="LHO288" s="45"/>
      <c r="LHP288" s="45"/>
      <c r="LHQ288" s="45"/>
      <c r="LHR288" s="45"/>
      <c r="LHS288" s="45"/>
      <c r="LHT288" s="45"/>
      <c r="LHU288" s="45"/>
      <c r="LHV288" s="45"/>
      <c r="LHW288" s="45"/>
      <c r="LHX288" s="45"/>
      <c r="LHY288" s="45"/>
      <c r="LHZ288" s="45"/>
      <c r="LIA288" s="45"/>
      <c r="LIB288" s="45"/>
      <c r="LIC288" s="45"/>
      <c r="LID288" s="45"/>
      <c r="LIE288" s="45"/>
      <c r="LIF288" s="45"/>
      <c r="LIG288" s="45"/>
      <c r="LIH288" s="45"/>
      <c r="LII288" s="45"/>
      <c r="LIJ288" s="45"/>
      <c r="LIK288" s="45"/>
      <c r="LIL288" s="45"/>
      <c r="LIM288" s="45"/>
      <c r="LIN288" s="45"/>
      <c r="LIO288" s="45"/>
      <c r="LIP288" s="45"/>
      <c r="LIQ288" s="45"/>
      <c r="LIR288" s="45"/>
      <c r="LIS288" s="45"/>
      <c r="LIT288" s="45"/>
      <c r="LIU288" s="45"/>
      <c r="LIV288" s="45"/>
      <c r="LIW288" s="45"/>
      <c r="LIX288" s="45"/>
      <c r="LIY288" s="45"/>
      <c r="LIZ288" s="45"/>
      <c r="LJA288" s="45"/>
      <c r="LJB288" s="45"/>
      <c r="LJC288" s="45"/>
      <c r="LJD288" s="45"/>
      <c r="LJE288" s="45"/>
      <c r="LJF288" s="45"/>
      <c r="LJG288" s="45"/>
      <c r="LJH288" s="45"/>
      <c r="LJI288" s="45"/>
      <c r="LJJ288" s="45"/>
      <c r="LJK288" s="45"/>
      <c r="LJL288" s="45"/>
      <c r="LJM288" s="45"/>
      <c r="LJN288" s="45"/>
      <c r="LJO288" s="45"/>
      <c r="LJP288" s="45"/>
      <c r="LJQ288" s="45"/>
      <c r="LJR288" s="45"/>
      <c r="LJS288" s="45"/>
      <c r="LJT288" s="45"/>
      <c r="LJU288" s="45"/>
      <c r="LJV288" s="45"/>
      <c r="LJW288" s="45"/>
      <c r="LJX288" s="45"/>
      <c r="LJY288" s="45"/>
      <c r="LJZ288" s="45"/>
      <c r="LKA288" s="45"/>
      <c r="LKB288" s="45"/>
      <c r="LKC288" s="45"/>
      <c r="LKD288" s="45"/>
      <c r="LKE288" s="45"/>
      <c r="LKF288" s="45"/>
      <c r="LKG288" s="45"/>
      <c r="LKH288" s="45"/>
      <c r="LKI288" s="45"/>
      <c r="LKJ288" s="45"/>
      <c r="LKK288" s="45"/>
      <c r="LKL288" s="45"/>
      <c r="LKM288" s="45"/>
      <c r="LKN288" s="45"/>
      <c r="LKO288" s="45"/>
      <c r="LKP288" s="45"/>
      <c r="LKQ288" s="45"/>
      <c r="LKR288" s="45"/>
      <c r="LKS288" s="45"/>
      <c r="LKT288" s="45"/>
      <c r="LKU288" s="45"/>
      <c r="LKV288" s="45"/>
      <c r="LKW288" s="45"/>
      <c r="LKX288" s="45"/>
      <c r="LKY288" s="45"/>
      <c r="LKZ288" s="45"/>
      <c r="LLA288" s="45"/>
      <c r="LLB288" s="45"/>
      <c r="LLC288" s="45"/>
      <c r="LLD288" s="45"/>
      <c r="LLE288" s="45"/>
      <c r="LLF288" s="45"/>
      <c r="LLG288" s="45"/>
      <c r="LLH288" s="45"/>
      <c r="LLI288" s="45"/>
      <c r="LLJ288" s="45"/>
      <c r="LLK288" s="45"/>
      <c r="LLL288" s="45"/>
      <c r="LLM288" s="45"/>
      <c r="LLN288" s="45"/>
      <c r="LLO288" s="45"/>
      <c r="LLP288" s="45"/>
      <c r="LLQ288" s="45"/>
      <c r="LLR288" s="45"/>
      <c r="LLS288" s="45"/>
      <c r="LLT288" s="45"/>
      <c r="LLU288" s="45"/>
      <c r="LLV288" s="45"/>
      <c r="LLW288" s="45"/>
      <c r="LLX288" s="45"/>
      <c r="LLY288" s="45"/>
      <c r="LLZ288" s="45"/>
      <c r="LMA288" s="45"/>
      <c r="LMB288" s="45"/>
      <c r="LMC288" s="45"/>
      <c r="LMD288" s="45"/>
      <c r="LME288" s="45"/>
      <c r="LMF288" s="45"/>
      <c r="LMG288" s="45"/>
      <c r="LMH288" s="45"/>
      <c r="LMI288" s="45"/>
      <c r="LMJ288" s="45"/>
      <c r="LMK288" s="45"/>
      <c r="LML288" s="45"/>
      <c r="LMM288" s="45"/>
      <c r="LMN288" s="45"/>
      <c r="LMO288" s="45"/>
      <c r="LMP288" s="45"/>
      <c r="LMQ288" s="45"/>
      <c r="LMR288" s="45"/>
      <c r="LMS288" s="45"/>
      <c r="LMT288" s="45"/>
      <c r="LMU288" s="45"/>
      <c r="LMV288" s="45"/>
      <c r="LMW288" s="45"/>
      <c r="LMX288" s="45"/>
      <c r="LMY288" s="45"/>
      <c r="LMZ288" s="45"/>
      <c r="LNA288" s="45"/>
      <c r="LNB288" s="45"/>
      <c r="LNC288" s="45"/>
      <c r="LND288" s="45"/>
      <c r="LNE288" s="45"/>
      <c r="LNF288" s="45"/>
      <c r="LNG288" s="45"/>
      <c r="LNH288" s="45"/>
      <c r="LNI288" s="45"/>
      <c r="LNJ288" s="45"/>
      <c r="LNK288" s="45"/>
      <c r="LNL288" s="45"/>
      <c r="LNM288" s="45"/>
      <c r="LNN288" s="45"/>
      <c r="LNO288" s="45"/>
      <c r="LNP288" s="45"/>
      <c r="LNQ288" s="45"/>
      <c r="LNR288" s="45"/>
      <c r="LNS288" s="45"/>
      <c r="LNT288" s="45"/>
      <c r="LNU288" s="45"/>
      <c r="LNV288" s="45"/>
      <c r="LNW288" s="45"/>
      <c r="LNX288" s="45"/>
      <c r="LNY288" s="45"/>
      <c r="LNZ288" s="45"/>
      <c r="LOA288" s="45"/>
      <c r="LOB288" s="45"/>
      <c r="LOC288" s="45"/>
      <c r="LOD288" s="45"/>
      <c r="LOE288" s="45"/>
      <c r="LOF288" s="45"/>
      <c r="LOG288" s="45"/>
      <c r="LOH288" s="45"/>
      <c r="LOI288" s="45"/>
      <c r="LOJ288" s="45"/>
      <c r="LOK288" s="45"/>
      <c r="LOL288" s="45"/>
      <c r="LOM288" s="45"/>
      <c r="LON288" s="45"/>
      <c r="LOO288" s="45"/>
      <c r="LOP288" s="45"/>
      <c r="LOQ288" s="45"/>
      <c r="LOR288" s="45"/>
      <c r="LOS288" s="45"/>
      <c r="LOT288" s="45"/>
      <c r="LOU288" s="45"/>
      <c r="LOV288" s="45"/>
      <c r="LOW288" s="45"/>
      <c r="LOX288" s="45"/>
      <c r="LOY288" s="45"/>
      <c r="LOZ288" s="45"/>
      <c r="LPA288" s="45"/>
      <c r="LPB288" s="45"/>
      <c r="LPC288" s="45"/>
      <c r="LPD288" s="45"/>
      <c r="LPE288" s="45"/>
      <c r="LPF288" s="45"/>
      <c r="LPG288" s="45"/>
      <c r="LPH288" s="45"/>
      <c r="LPI288" s="45"/>
      <c r="LPJ288" s="45"/>
      <c r="LPK288" s="45"/>
      <c r="LPL288" s="45"/>
      <c r="LPM288" s="45"/>
      <c r="LPN288" s="45"/>
      <c r="LPO288" s="45"/>
      <c r="LPP288" s="45"/>
      <c r="LPQ288" s="45"/>
      <c r="LPR288" s="45"/>
      <c r="LPS288" s="45"/>
      <c r="LPT288" s="45"/>
      <c r="LPU288" s="45"/>
      <c r="LPV288" s="45"/>
      <c r="LPW288" s="45"/>
      <c r="LPX288" s="45"/>
      <c r="LPY288" s="45"/>
      <c r="LPZ288" s="45"/>
      <c r="LQA288" s="45"/>
      <c r="LQB288" s="45"/>
      <c r="LQC288" s="45"/>
      <c r="LQD288" s="45"/>
      <c r="LQE288" s="45"/>
      <c r="LQF288" s="45"/>
      <c r="LQG288" s="45"/>
      <c r="LQH288" s="45"/>
      <c r="LQI288" s="45"/>
      <c r="LQJ288" s="45"/>
      <c r="LQK288" s="45"/>
      <c r="LQL288" s="45"/>
      <c r="LQM288" s="45"/>
      <c r="LQN288" s="45"/>
      <c r="LQO288" s="45"/>
      <c r="LQP288" s="45"/>
      <c r="LQQ288" s="45"/>
      <c r="LQR288" s="45"/>
      <c r="LQS288" s="45"/>
      <c r="LQT288" s="45"/>
      <c r="LQU288" s="45"/>
      <c r="LQV288" s="45"/>
      <c r="LQW288" s="45"/>
      <c r="LQX288" s="45"/>
      <c r="LQY288" s="45"/>
      <c r="LQZ288" s="45"/>
      <c r="LRA288" s="45"/>
      <c r="LRB288" s="45"/>
      <c r="LRC288" s="45"/>
      <c r="LRD288" s="45"/>
      <c r="LRE288" s="45"/>
      <c r="LRF288" s="45"/>
      <c r="LRG288" s="45"/>
      <c r="LRH288" s="45"/>
      <c r="LRI288" s="45"/>
      <c r="LRJ288" s="45"/>
      <c r="LRK288" s="45"/>
      <c r="LRL288" s="45"/>
      <c r="LRM288" s="45"/>
      <c r="LRN288" s="45"/>
      <c r="LRO288" s="45"/>
      <c r="LRP288" s="45"/>
      <c r="LRQ288" s="45"/>
      <c r="LRR288" s="45"/>
      <c r="LRS288" s="45"/>
      <c r="LRT288" s="45"/>
      <c r="LRU288" s="45"/>
      <c r="LRV288" s="45"/>
      <c r="LRW288" s="45"/>
      <c r="LRX288" s="45"/>
      <c r="LRY288" s="45"/>
      <c r="LRZ288" s="45"/>
      <c r="LSA288" s="45"/>
      <c r="LSB288" s="45"/>
      <c r="LSC288" s="45"/>
      <c r="LSD288" s="45"/>
      <c r="LSE288" s="45"/>
      <c r="LSF288" s="45"/>
      <c r="LSG288" s="45"/>
      <c r="LSH288" s="45"/>
      <c r="LSI288" s="45"/>
      <c r="LSJ288" s="45"/>
      <c r="LSK288" s="45"/>
      <c r="LSL288" s="45"/>
      <c r="LSM288" s="45"/>
      <c r="LSN288" s="45"/>
      <c r="LSO288" s="45"/>
      <c r="LSP288" s="45"/>
      <c r="LSQ288" s="45"/>
      <c r="LSR288" s="45"/>
      <c r="LSS288" s="45"/>
      <c r="LST288" s="45"/>
      <c r="LSU288" s="45"/>
      <c r="LSV288" s="45"/>
      <c r="LSW288" s="45"/>
      <c r="LSX288" s="45"/>
      <c r="LSY288" s="45"/>
      <c r="LSZ288" s="45"/>
      <c r="LTA288" s="45"/>
      <c r="LTB288" s="45"/>
      <c r="LTC288" s="45"/>
      <c r="LTD288" s="45"/>
      <c r="LTE288" s="45"/>
      <c r="LTF288" s="45"/>
      <c r="LTG288" s="45"/>
      <c r="LTH288" s="45"/>
      <c r="LTI288" s="45"/>
      <c r="LTJ288" s="45"/>
      <c r="LTK288" s="45"/>
      <c r="LTL288" s="45"/>
      <c r="LTM288" s="45"/>
      <c r="LTN288" s="45"/>
      <c r="LTO288" s="45"/>
      <c r="LTP288" s="45"/>
      <c r="LTQ288" s="45"/>
      <c r="LTR288" s="45"/>
      <c r="LTS288" s="45"/>
      <c r="LTT288" s="45"/>
      <c r="LTU288" s="45"/>
      <c r="LTV288" s="45"/>
      <c r="LTW288" s="45"/>
      <c r="LTX288" s="45"/>
      <c r="LTY288" s="45"/>
      <c r="LTZ288" s="45"/>
      <c r="LUA288" s="45"/>
      <c r="LUB288" s="45"/>
      <c r="LUC288" s="45"/>
      <c r="LUD288" s="45"/>
      <c r="LUE288" s="45"/>
      <c r="LUF288" s="45"/>
      <c r="LUG288" s="45"/>
      <c r="LUH288" s="45"/>
      <c r="LUI288" s="45"/>
      <c r="LUJ288" s="45"/>
      <c r="LUK288" s="45"/>
      <c r="LUL288" s="45"/>
      <c r="LUM288" s="45"/>
      <c r="LUN288" s="45"/>
      <c r="LUO288" s="45"/>
      <c r="LUP288" s="45"/>
      <c r="LUQ288" s="45"/>
      <c r="LUR288" s="45"/>
      <c r="LUS288" s="45"/>
      <c r="LUT288" s="45"/>
      <c r="LUU288" s="45"/>
      <c r="LUV288" s="45"/>
      <c r="LUW288" s="45"/>
      <c r="LUX288" s="45"/>
      <c r="LUY288" s="45"/>
      <c r="LUZ288" s="45"/>
      <c r="LVA288" s="45"/>
      <c r="LVB288" s="45"/>
      <c r="LVC288" s="45"/>
      <c r="LVD288" s="45"/>
      <c r="LVE288" s="45"/>
      <c r="LVF288" s="45"/>
      <c r="LVG288" s="45"/>
      <c r="LVH288" s="45"/>
      <c r="LVI288" s="45"/>
      <c r="LVJ288" s="45"/>
      <c r="LVK288" s="45"/>
      <c r="LVL288" s="45"/>
      <c r="LVM288" s="45"/>
      <c r="LVN288" s="45"/>
      <c r="LVO288" s="45"/>
      <c r="LVP288" s="45"/>
      <c r="LVQ288" s="45"/>
      <c r="LVR288" s="45"/>
      <c r="LVS288" s="45"/>
      <c r="LVT288" s="45"/>
      <c r="LVU288" s="45"/>
      <c r="LVV288" s="45"/>
      <c r="LVW288" s="45"/>
      <c r="LVX288" s="45"/>
      <c r="LVY288" s="45"/>
      <c r="LVZ288" s="45"/>
      <c r="LWA288" s="45"/>
      <c r="LWB288" s="45"/>
      <c r="LWC288" s="45"/>
      <c r="LWD288" s="45"/>
      <c r="LWE288" s="45"/>
      <c r="LWF288" s="45"/>
      <c r="LWG288" s="45"/>
      <c r="LWH288" s="45"/>
      <c r="LWI288" s="45"/>
      <c r="LWJ288" s="45"/>
      <c r="LWK288" s="45"/>
      <c r="LWL288" s="45"/>
      <c r="LWM288" s="45"/>
      <c r="LWN288" s="45"/>
      <c r="LWO288" s="45"/>
      <c r="LWP288" s="45"/>
      <c r="LWQ288" s="45"/>
      <c r="LWR288" s="45"/>
      <c r="LWS288" s="45"/>
      <c r="LWT288" s="45"/>
      <c r="LWU288" s="45"/>
      <c r="LWV288" s="45"/>
      <c r="LWW288" s="45"/>
      <c r="LWX288" s="45"/>
      <c r="LWY288" s="45"/>
      <c r="LWZ288" s="45"/>
      <c r="LXA288" s="45"/>
      <c r="LXB288" s="45"/>
      <c r="LXC288" s="45"/>
      <c r="LXD288" s="45"/>
      <c r="LXE288" s="45"/>
      <c r="LXF288" s="45"/>
      <c r="LXG288" s="45"/>
      <c r="LXH288" s="45"/>
      <c r="LXI288" s="45"/>
      <c r="LXJ288" s="45"/>
      <c r="LXK288" s="45"/>
      <c r="LXL288" s="45"/>
      <c r="LXM288" s="45"/>
      <c r="LXN288" s="45"/>
      <c r="LXO288" s="45"/>
      <c r="LXP288" s="45"/>
      <c r="LXQ288" s="45"/>
      <c r="LXR288" s="45"/>
      <c r="LXS288" s="45"/>
      <c r="LXT288" s="45"/>
      <c r="LXU288" s="45"/>
      <c r="LXV288" s="45"/>
      <c r="LXW288" s="45"/>
      <c r="LXX288" s="45"/>
      <c r="LXY288" s="45"/>
      <c r="LXZ288" s="45"/>
      <c r="LYA288" s="45"/>
      <c r="LYB288" s="45"/>
      <c r="LYC288" s="45"/>
      <c r="LYD288" s="45"/>
      <c r="LYE288" s="45"/>
      <c r="LYF288" s="45"/>
      <c r="LYG288" s="45"/>
      <c r="LYH288" s="45"/>
      <c r="LYI288" s="45"/>
      <c r="LYJ288" s="45"/>
      <c r="LYK288" s="45"/>
      <c r="LYL288" s="45"/>
      <c r="LYM288" s="45"/>
      <c r="LYN288" s="45"/>
      <c r="LYO288" s="45"/>
      <c r="LYP288" s="45"/>
      <c r="LYQ288" s="45"/>
      <c r="LYR288" s="45"/>
      <c r="LYS288" s="45"/>
      <c r="LYT288" s="45"/>
      <c r="LYU288" s="45"/>
      <c r="LYV288" s="45"/>
      <c r="LYW288" s="45"/>
      <c r="LYX288" s="45"/>
      <c r="LYY288" s="45"/>
      <c r="LYZ288" s="45"/>
      <c r="LZA288" s="45"/>
      <c r="LZB288" s="45"/>
      <c r="LZC288" s="45"/>
      <c r="LZD288" s="45"/>
      <c r="LZE288" s="45"/>
      <c r="LZF288" s="45"/>
      <c r="LZG288" s="45"/>
      <c r="LZH288" s="45"/>
      <c r="LZI288" s="45"/>
      <c r="LZJ288" s="45"/>
      <c r="LZK288" s="45"/>
      <c r="LZL288" s="45"/>
      <c r="LZM288" s="45"/>
      <c r="LZN288" s="45"/>
      <c r="LZO288" s="45"/>
      <c r="LZP288" s="45"/>
      <c r="LZQ288" s="45"/>
      <c r="LZR288" s="45"/>
      <c r="LZS288" s="45"/>
      <c r="LZT288" s="45"/>
      <c r="LZU288" s="45"/>
      <c r="LZV288" s="45"/>
      <c r="LZW288" s="45"/>
      <c r="LZX288" s="45"/>
      <c r="LZY288" s="45"/>
      <c r="LZZ288" s="45"/>
      <c r="MAA288" s="45"/>
      <c r="MAB288" s="45"/>
      <c r="MAC288" s="45"/>
      <c r="MAD288" s="45"/>
      <c r="MAE288" s="45"/>
      <c r="MAF288" s="45"/>
      <c r="MAG288" s="45"/>
      <c r="MAH288" s="45"/>
      <c r="MAI288" s="45"/>
      <c r="MAJ288" s="45"/>
      <c r="MAK288" s="45"/>
      <c r="MAL288" s="45"/>
      <c r="MAM288" s="45"/>
      <c r="MAN288" s="45"/>
      <c r="MAO288" s="45"/>
      <c r="MAP288" s="45"/>
      <c r="MAQ288" s="45"/>
      <c r="MAR288" s="45"/>
      <c r="MAS288" s="45"/>
      <c r="MAT288" s="45"/>
      <c r="MAU288" s="45"/>
      <c r="MAV288" s="45"/>
      <c r="MAW288" s="45"/>
      <c r="MAX288" s="45"/>
      <c r="MAY288" s="45"/>
      <c r="MAZ288" s="45"/>
      <c r="MBA288" s="45"/>
      <c r="MBB288" s="45"/>
      <c r="MBC288" s="45"/>
      <c r="MBD288" s="45"/>
      <c r="MBE288" s="45"/>
      <c r="MBF288" s="45"/>
      <c r="MBG288" s="45"/>
      <c r="MBH288" s="45"/>
      <c r="MBI288" s="45"/>
      <c r="MBJ288" s="45"/>
      <c r="MBK288" s="45"/>
      <c r="MBL288" s="45"/>
      <c r="MBM288" s="45"/>
      <c r="MBN288" s="45"/>
      <c r="MBO288" s="45"/>
      <c r="MBP288" s="45"/>
      <c r="MBQ288" s="45"/>
      <c r="MBR288" s="45"/>
      <c r="MBS288" s="45"/>
      <c r="MBT288" s="45"/>
      <c r="MBU288" s="45"/>
      <c r="MBV288" s="45"/>
      <c r="MBW288" s="45"/>
      <c r="MBX288" s="45"/>
      <c r="MBY288" s="45"/>
      <c r="MBZ288" s="45"/>
      <c r="MCA288" s="45"/>
      <c r="MCB288" s="45"/>
      <c r="MCC288" s="45"/>
      <c r="MCD288" s="45"/>
      <c r="MCE288" s="45"/>
      <c r="MCF288" s="45"/>
      <c r="MCG288" s="45"/>
      <c r="MCH288" s="45"/>
      <c r="MCI288" s="45"/>
      <c r="MCJ288" s="45"/>
      <c r="MCK288" s="45"/>
      <c r="MCL288" s="45"/>
      <c r="MCM288" s="45"/>
      <c r="MCN288" s="45"/>
      <c r="MCO288" s="45"/>
      <c r="MCP288" s="45"/>
      <c r="MCQ288" s="45"/>
      <c r="MCR288" s="45"/>
      <c r="MCS288" s="45"/>
      <c r="MCT288" s="45"/>
      <c r="MCU288" s="45"/>
      <c r="MCV288" s="45"/>
      <c r="MCW288" s="45"/>
      <c r="MCX288" s="45"/>
      <c r="MCY288" s="45"/>
      <c r="MCZ288" s="45"/>
      <c r="MDA288" s="45"/>
      <c r="MDB288" s="45"/>
      <c r="MDC288" s="45"/>
      <c r="MDD288" s="45"/>
      <c r="MDE288" s="45"/>
      <c r="MDF288" s="45"/>
      <c r="MDG288" s="45"/>
      <c r="MDH288" s="45"/>
      <c r="MDI288" s="45"/>
      <c r="MDJ288" s="45"/>
      <c r="MDK288" s="45"/>
      <c r="MDL288" s="45"/>
      <c r="MDM288" s="45"/>
      <c r="MDN288" s="45"/>
      <c r="MDO288" s="45"/>
      <c r="MDP288" s="45"/>
      <c r="MDQ288" s="45"/>
      <c r="MDR288" s="45"/>
      <c r="MDS288" s="45"/>
      <c r="MDT288" s="45"/>
      <c r="MDU288" s="45"/>
      <c r="MDV288" s="45"/>
      <c r="MDW288" s="45"/>
      <c r="MDX288" s="45"/>
      <c r="MDY288" s="45"/>
      <c r="MDZ288" s="45"/>
      <c r="MEA288" s="45"/>
      <c r="MEB288" s="45"/>
      <c r="MEC288" s="45"/>
      <c r="MED288" s="45"/>
      <c r="MEE288" s="45"/>
      <c r="MEF288" s="45"/>
      <c r="MEG288" s="45"/>
      <c r="MEH288" s="45"/>
      <c r="MEI288" s="45"/>
      <c r="MEJ288" s="45"/>
      <c r="MEK288" s="45"/>
      <c r="MEL288" s="45"/>
      <c r="MEM288" s="45"/>
      <c r="MEN288" s="45"/>
      <c r="MEO288" s="45"/>
      <c r="MEP288" s="45"/>
      <c r="MEQ288" s="45"/>
      <c r="MER288" s="45"/>
      <c r="MES288" s="45"/>
      <c r="MET288" s="45"/>
      <c r="MEU288" s="45"/>
      <c r="MEV288" s="45"/>
      <c r="MEW288" s="45"/>
      <c r="MEX288" s="45"/>
      <c r="MEY288" s="45"/>
      <c r="MEZ288" s="45"/>
      <c r="MFA288" s="45"/>
      <c r="MFB288" s="45"/>
      <c r="MFC288" s="45"/>
      <c r="MFD288" s="45"/>
      <c r="MFE288" s="45"/>
      <c r="MFF288" s="45"/>
      <c r="MFG288" s="45"/>
      <c r="MFH288" s="45"/>
      <c r="MFI288" s="45"/>
      <c r="MFJ288" s="45"/>
      <c r="MFK288" s="45"/>
      <c r="MFL288" s="45"/>
      <c r="MFM288" s="45"/>
      <c r="MFN288" s="45"/>
      <c r="MFO288" s="45"/>
      <c r="MFP288" s="45"/>
      <c r="MFQ288" s="45"/>
      <c r="MFR288" s="45"/>
      <c r="MFS288" s="45"/>
      <c r="MFT288" s="45"/>
      <c r="MFU288" s="45"/>
      <c r="MFV288" s="45"/>
      <c r="MFW288" s="45"/>
      <c r="MFX288" s="45"/>
      <c r="MFY288" s="45"/>
      <c r="MFZ288" s="45"/>
      <c r="MGA288" s="45"/>
      <c r="MGB288" s="45"/>
      <c r="MGC288" s="45"/>
      <c r="MGD288" s="45"/>
      <c r="MGE288" s="45"/>
      <c r="MGF288" s="45"/>
      <c r="MGG288" s="45"/>
      <c r="MGH288" s="45"/>
      <c r="MGI288" s="45"/>
      <c r="MGJ288" s="45"/>
      <c r="MGK288" s="45"/>
      <c r="MGL288" s="45"/>
      <c r="MGM288" s="45"/>
      <c r="MGN288" s="45"/>
      <c r="MGO288" s="45"/>
      <c r="MGP288" s="45"/>
      <c r="MGQ288" s="45"/>
      <c r="MGR288" s="45"/>
      <c r="MGS288" s="45"/>
      <c r="MGT288" s="45"/>
      <c r="MGU288" s="45"/>
      <c r="MGV288" s="45"/>
      <c r="MGW288" s="45"/>
      <c r="MGX288" s="45"/>
      <c r="MGY288" s="45"/>
      <c r="MGZ288" s="45"/>
      <c r="MHA288" s="45"/>
      <c r="MHB288" s="45"/>
      <c r="MHC288" s="45"/>
      <c r="MHD288" s="45"/>
      <c r="MHE288" s="45"/>
      <c r="MHF288" s="45"/>
      <c r="MHG288" s="45"/>
      <c r="MHH288" s="45"/>
      <c r="MHI288" s="45"/>
      <c r="MHJ288" s="45"/>
      <c r="MHK288" s="45"/>
      <c r="MHL288" s="45"/>
      <c r="MHM288" s="45"/>
      <c r="MHN288" s="45"/>
      <c r="MHO288" s="45"/>
      <c r="MHP288" s="45"/>
      <c r="MHQ288" s="45"/>
      <c r="MHR288" s="45"/>
      <c r="MHS288" s="45"/>
      <c r="MHT288" s="45"/>
      <c r="MHU288" s="45"/>
      <c r="MHV288" s="45"/>
      <c r="MHW288" s="45"/>
      <c r="MHX288" s="45"/>
      <c r="MHY288" s="45"/>
      <c r="MHZ288" s="45"/>
      <c r="MIA288" s="45"/>
      <c r="MIB288" s="45"/>
      <c r="MIC288" s="45"/>
      <c r="MID288" s="45"/>
      <c r="MIE288" s="45"/>
      <c r="MIF288" s="45"/>
      <c r="MIG288" s="45"/>
      <c r="MIH288" s="45"/>
      <c r="MII288" s="45"/>
      <c r="MIJ288" s="45"/>
      <c r="MIK288" s="45"/>
      <c r="MIL288" s="45"/>
      <c r="MIM288" s="45"/>
      <c r="MIN288" s="45"/>
      <c r="MIO288" s="45"/>
      <c r="MIP288" s="45"/>
      <c r="MIQ288" s="45"/>
      <c r="MIR288" s="45"/>
      <c r="MIS288" s="45"/>
      <c r="MIT288" s="45"/>
      <c r="MIU288" s="45"/>
      <c r="MIV288" s="45"/>
      <c r="MIW288" s="45"/>
      <c r="MIX288" s="45"/>
      <c r="MIY288" s="45"/>
      <c r="MIZ288" s="45"/>
      <c r="MJA288" s="45"/>
      <c r="MJB288" s="45"/>
      <c r="MJC288" s="45"/>
      <c r="MJD288" s="45"/>
      <c r="MJE288" s="45"/>
      <c r="MJF288" s="45"/>
      <c r="MJG288" s="45"/>
      <c r="MJH288" s="45"/>
      <c r="MJI288" s="45"/>
      <c r="MJJ288" s="45"/>
      <c r="MJK288" s="45"/>
      <c r="MJL288" s="45"/>
      <c r="MJM288" s="45"/>
      <c r="MJN288" s="45"/>
      <c r="MJO288" s="45"/>
      <c r="MJP288" s="45"/>
      <c r="MJQ288" s="45"/>
      <c r="MJR288" s="45"/>
      <c r="MJS288" s="45"/>
      <c r="MJT288" s="45"/>
      <c r="MJU288" s="45"/>
      <c r="MJV288" s="45"/>
      <c r="MJW288" s="45"/>
      <c r="MJX288" s="45"/>
      <c r="MJY288" s="45"/>
      <c r="MJZ288" s="45"/>
      <c r="MKA288" s="45"/>
      <c r="MKB288" s="45"/>
      <c r="MKC288" s="45"/>
      <c r="MKD288" s="45"/>
      <c r="MKE288" s="45"/>
      <c r="MKF288" s="45"/>
      <c r="MKG288" s="45"/>
      <c r="MKH288" s="45"/>
      <c r="MKI288" s="45"/>
      <c r="MKJ288" s="45"/>
      <c r="MKK288" s="45"/>
      <c r="MKL288" s="45"/>
      <c r="MKM288" s="45"/>
      <c r="MKN288" s="45"/>
      <c r="MKO288" s="45"/>
      <c r="MKP288" s="45"/>
      <c r="MKQ288" s="45"/>
      <c r="MKR288" s="45"/>
      <c r="MKS288" s="45"/>
      <c r="MKT288" s="45"/>
      <c r="MKU288" s="45"/>
      <c r="MKV288" s="45"/>
      <c r="MKW288" s="45"/>
      <c r="MKX288" s="45"/>
      <c r="MKY288" s="45"/>
      <c r="MKZ288" s="45"/>
      <c r="MLA288" s="45"/>
      <c r="MLB288" s="45"/>
      <c r="MLC288" s="45"/>
      <c r="MLD288" s="45"/>
      <c r="MLE288" s="45"/>
      <c r="MLF288" s="45"/>
      <c r="MLG288" s="45"/>
      <c r="MLH288" s="45"/>
      <c r="MLI288" s="45"/>
      <c r="MLJ288" s="45"/>
      <c r="MLK288" s="45"/>
      <c r="MLL288" s="45"/>
      <c r="MLM288" s="45"/>
      <c r="MLN288" s="45"/>
      <c r="MLO288" s="45"/>
      <c r="MLP288" s="45"/>
      <c r="MLQ288" s="45"/>
      <c r="MLR288" s="45"/>
      <c r="MLS288" s="45"/>
      <c r="MLT288" s="45"/>
      <c r="MLU288" s="45"/>
      <c r="MLV288" s="45"/>
      <c r="MLW288" s="45"/>
      <c r="MLX288" s="45"/>
      <c r="MLY288" s="45"/>
      <c r="MLZ288" s="45"/>
      <c r="MMA288" s="45"/>
      <c r="MMB288" s="45"/>
      <c r="MMC288" s="45"/>
      <c r="MMD288" s="45"/>
      <c r="MME288" s="45"/>
      <c r="MMF288" s="45"/>
      <c r="MMG288" s="45"/>
      <c r="MMH288" s="45"/>
      <c r="MMI288" s="45"/>
      <c r="MMJ288" s="45"/>
      <c r="MMK288" s="45"/>
      <c r="MML288" s="45"/>
      <c r="MMM288" s="45"/>
      <c r="MMN288" s="45"/>
      <c r="MMO288" s="45"/>
      <c r="MMP288" s="45"/>
      <c r="MMQ288" s="45"/>
      <c r="MMR288" s="45"/>
      <c r="MMS288" s="45"/>
      <c r="MMT288" s="45"/>
      <c r="MMU288" s="45"/>
      <c r="MMV288" s="45"/>
      <c r="MMW288" s="45"/>
      <c r="MMX288" s="45"/>
      <c r="MMY288" s="45"/>
      <c r="MMZ288" s="45"/>
      <c r="MNA288" s="45"/>
      <c r="MNB288" s="45"/>
      <c r="MNC288" s="45"/>
      <c r="MND288" s="45"/>
      <c r="MNE288" s="45"/>
      <c r="MNF288" s="45"/>
      <c r="MNG288" s="45"/>
      <c r="MNH288" s="45"/>
      <c r="MNI288" s="45"/>
      <c r="MNJ288" s="45"/>
      <c r="MNK288" s="45"/>
      <c r="MNL288" s="45"/>
      <c r="MNM288" s="45"/>
      <c r="MNN288" s="45"/>
      <c r="MNO288" s="45"/>
      <c r="MNP288" s="45"/>
      <c r="MNQ288" s="45"/>
      <c r="MNR288" s="45"/>
      <c r="MNS288" s="45"/>
      <c r="MNT288" s="45"/>
      <c r="MNU288" s="45"/>
      <c r="MNV288" s="45"/>
      <c r="MNW288" s="45"/>
      <c r="MNX288" s="45"/>
      <c r="MNY288" s="45"/>
      <c r="MNZ288" s="45"/>
      <c r="MOA288" s="45"/>
      <c r="MOB288" s="45"/>
      <c r="MOC288" s="45"/>
      <c r="MOD288" s="45"/>
      <c r="MOE288" s="45"/>
      <c r="MOF288" s="45"/>
      <c r="MOG288" s="45"/>
      <c r="MOH288" s="45"/>
      <c r="MOI288" s="45"/>
      <c r="MOJ288" s="45"/>
      <c r="MOK288" s="45"/>
      <c r="MOL288" s="45"/>
      <c r="MOM288" s="45"/>
      <c r="MON288" s="45"/>
      <c r="MOO288" s="45"/>
      <c r="MOP288" s="45"/>
      <c r="MOQ288" s="45"/>
      <c r="MOR288" s="45"/>
      <c r="MOS288" s="45"/>
      <c r="MOT288" s="45"/>
      <c r="MOU288" s="45"/>
      <c r="MOV288" s="45"/>
      <c r="MOW288" s="45"/>
      <c r="MOX288" s="45"/>
      <c r="MOY288" s="45"/>
      <c r="MOZ288" s="45"/>
      <c r="MPA288" s="45"/>
      <c r="MPB288" s="45"/>
      <c r="MPC288" s="45"/>
      <c r="MPD288" s="45"/>
      <c r="MPE288" s="45"/>
      <c r="MPF288" s="45"/>
      <c r="MPG288" s="45"/>
      <c r="MPH288" s="45"/>
      <c r="MPI288" s="45"/>
      <c r="MPJ288" s="45"/>
      <c r="MPK288" s="45"/>
      <c r="MPL288" s="45"/>
      <c r="MPM288" s="45"/>
      <c r="MPN288" s="45"/>
      <c r="MPO288" s="45"/>
      <c r="MPP288" s="45"/>
      <c r="MPQ288" s="45"/>
      <c r="MPR288" s="45"/>
      <c r="MPS288" s="45"/>
      <c r="MPT288" s="45"/>
      <c r="MPU288" s="45"/>
      <c r="MPV288" s="45"/>
      <c r="MPW288" s="45"/>
      <c r="MPX288" s="45"/>
      <c r="MPY288" s="45"/>
      <c r="MPZ288" s="45"/>
      <c r="MQA288" s="45"/>
      <c r="MQB288" s="45"/>
      <c r="MQC288" s="45"/>
      <c r="MQD288" s="45"/>
      <c r="MQE288" s="45"/>
      <c r="MQF288" s="45"/>
      <c r="MQG288" s="45"/>
      <c r="MQH288" s="45"/>
      <c r="MQI288" s="45"/>
      <c r="MQJ288" s="45"/>
      <c r="MQK288" s="45"/>
      <c r="MQL288" s="45"/>
      <c r="MQM288" s="45"/>
      <c r="MQN288" s="45"/>
      <c r="MQO288" s="45"/>
      <c r="MQP288" s="45"/>
      <c r="MQQ288" s="45"/>
      <c r="MQR288" s="45"/>
      <c r="MQS288" s="45"/>
      <c r="MQT288" s="45"/>
      <c r="MQU288" s="45"/>
      <c r="MQV288" s="45"/>
      <c r="MQW288" s="45"/>
      <c r="MQX288" s="45"/>
      <c r="MQY288" s="45"/>
      <c r="MQZ288" s="45"/>
      <c r="MRA288" s="45"/>
      <c r="MRB288" s="45"/>
      <c r="MRC288" s="45"/>
      <c r="MRD288" s="45"/>
      <c r="MRE288" s="45"/>
      <c r="MRF288" s="45"/>
      <c r="MRG288" s="45"/>
      <c r="MRH288" s="45"/>
      <c r="MRI288" s="45"/>
      <c r="MRJ288" s="45"/>
      <c r="MRK288" s="45"/>
      <c r="MRL288" s="45"/>
      <c r="MRM288" s="45"/>
      <c r="MRN288" s="45"/>
      <c r="MRO288" s="45"/>
      <c r="MRP288" s="45"/>
      <c r="MRQ288" s="45"/>
      <c r="MRR288" s="45"/>
      <c r="MRS288" s="45"/>
      <c r="MRT288" s="45"/>
      <c r="MRU288" s="45"/>
      <c r="MRV288" s="45"/>
      <c r="MRW288" s="45"/>
      <c r="MRX288" s="45"/>
      <c r="MRY288" s="45"/>
      <c r="MRZ288" s="45"/>
      <c r="MSA288" s="45"/>
      <c r="MSB288" s="45"/>
      <c r="MSC288" s="45"/>
      <c r="MSD288" s="45"/>
      <c r="MSE288" s="45"/>
      <c r="MSF288" s="45"/>
      <c r="MSG288" s="45"/>
      <c r="MSH288" s="45"/>
      <c r="MSI288" s="45"/>
      <c r="MSJ288" s="45"/>
      <c r="MSK288" s="45"/>
      <c r="MSL288" s="45"/>
      <c r="MSM288" s="45"/>
      <c r="MSN288" s="45"/>
      <c r="MSO288" s="45"/>
      <c r="MSP288" s="45"/>
      <c r="MSQ288" s="45"/>
      <c r="MSR288" s="45"/>
      <c r="MSS288" s="45"/>
      <c r="MST288" s="45"/>
      <c r="MSU288" s="45"/>
      <c r="MSV288" s="45"/>
      <c r="MSW288" s="45"/>
      <c r="MSX288" s="45"/>
      <c r="MSY288" s="45"/>
      <c r="MSZ288" s="45"/>
      <c r="MTA288" s="45"/>
      <c r="MTB288" s="45"/>
      <c r="MTC288" s="45"/>
      <c r="MTD288" s="45"/>
      <c r="MTE288" s="45"/>
      <c r="MTF288" s="45"/>
      <c r="MTG288" s="45"/>
      <c r="MTH288" s="45"/>
      <c r="MTI288" s="45"/>
      <c r="MTJ288" s="45"/>
      <c r="MTK288" s="45"/>
      <c r="MTL288" s="45"/>
      <c r="MTM288" s="45"/>
      <c r="MTN288" s="45"/>
      <c r="MTO288" s="45"/>
      <c r="MTP288" s="45"/>
      <c r="MTQ288" s="45"/>
      <c r="MTR288" s="45"/>
      <c r="MTS288" s="45"/>
      <c r="MTT288" s="45"/>
      <c r="MTU288" s="45"/>
      <c r="MTV288" s="45"/>
      <c r="MTW288" s="45"/>
      <c r="MTX288" s="45"/>
      <c r="MTY288" s="45"/>
      <c r="MTZ288" s="45"/>
      <c r="MUA288" s="45"/>
      <c r="MUB288" s="45"/>
      <c r="MUC288" s="45"/>
      <c r="MUD288" s="45"/>
      <c r="MUE288" s="45"/>
      <c r="MUF288" s="45"/>
      <c r="MUG288" s="45"/>
      <c r="MUH288" s="45"/>
      <c r="MUI288" s="45"/>
      <c r="MUJ288" s="45"/>
      <c r="MUK288" s="45"/>
      <c r="MUL288" s="45"/>
      <c r="MUM288" s="45"/>
      <c r="MUN288" s="45"/>
      <c r="MUO288" s="45"/>
      <c r="MUP288" s="45"/>
      <c r="MUQ288" s="45"/>
      <c r="MUR288" s="45"/>
      <c r="MUS288" s="45"/>
      <c r="MUT288" s="45"/>
      <c r="MUU288" s="45"/>
      <c r="MUV288" s="45"/>
      <c r="MUW288" s="45"/>
      <c r="MUX288" s="45"/>
      <c r="MUY288" s="45"/>
      <c r="MUZ288" s="45"/>
      <c r="MVA288" s="45"/>
      <c r="MVB288" s="45"/>
      <c r="MVC288" s="45"/>
      <c r="MVD288" s="45"/>
      <c r="MVE288" s="45"/>
      <c r="MVF288" s="45"/>
      <c r="MVG288" s="45"/>
      <c r="MVH288" s="45"/>
      <c r="MVI288" s="45"/>
      <c r="MVJ288" s="45"/>
      <c r="MVK288" s="45"/>
      <c r="MVL288" s="45"/>
      <c r="MVM288" s="45"/>
      <c r="MVN288" s="45"/>
      <c r="MVO288" s="45"/>
      <c r="MVP288" s="45"/>
      <c r="MVQ288" s="45"/>
      <c r="MVR288" s="45"/>
      <c r="MVS288" s="45"/>
      <c r="MVT288" s="45"/>
      <c r="MVU288" s="45"/>
      <c r="MVV288" s="45"/>
      <c r="MVW288" s="45"/>
      <c r="MVX288" s="45"/>
      <c r="MVY288" s="45"/>
      <c r="MVZ288" s="45"/>
      <c r="MWA288" s="45"/>
      <c r="MWB288" s="45"/>
      <c r="MWC288" s="45"/>
      <c r="MWD288" s="45"/>
      <c r="MWE288" s="45"/>
      <c r="MWF288" s="45"/>
      <c r="MWG288" s="45"/>
      <c r="MWH288" s="45"/>
      <c r="MWI288" s="45"/>
      <c r="MWJ288" s="45"/>
      <c r="MWK288" s="45"/>
      <c r="MWL288" s="45"/>
      <c r="MWM288" s="45"/>
      <c r="MWN288" s="45"/>
      <c r="MWO288" s="45"/>
      <c r="MWP288" s="45"/>
      <c r="MWQ288" s="45"/>
      <c r="MWR288" s="45"/>
      <c r="MWS288" s="45"/>
      <c r="MWT288" s="45"/>
      <c r="MWU288" s="45"/>
      <c r="MWV288" s="45"/>
      <c r="MWW288" s="45"/>
      <c r="MWX288" s="45"/>
      <c r="MWY288" s="45"/>
      <c r="MWZ288" s="45"/>
      <c r="MXA288" s="45"/>
      <c r="MXB288" s="45"/>
      <c r="MXC288" s="45"/>
      <c r="MXD288" s="45"/>
      <c r="MXE288" s="45"/>
      <c r="MXF288" s="45"/>
      <c r="MXG288" s="45"/>
      <c r="MXH288" s="45"/>
      <c r="MXI288" s="45"/>
      <c r="MXJ288" s="45"/>
      <c r="MXK288" s="45"/>
      <c r="MXL288" s="45"/>
      <c r="MXM288" s="45"/>
      <c r="MXN288" s="45"/>
      <c r="MXO288" s="45"/>
      <c r="MXP288" s="45"/>
      <c r="MXQ288" s="45"/>
      <c r="MXR288" s="45"/>
      <c r="MXS288" s="45"/>
      <c r="MXT288" s="45"/>
      <c r="MXU288" s="45"/>
      <c r="MXV288" s="45"/>
      <c r="MXW288" s="45"/>
      <c r="MXX288" s="45"/>
      <c r="MXY288" s="45"/>
      <c r="MXZ288" s="45"/>
      <c r="MYA288" s="45"/>
      <c r="MYB288" s="45"/>
      <c r="MYC288" s="45"/>
      <c r="MYD288" s="45"/>
      <c r="MYE288" s="45"/>
      <c r="MYF288" s="45"/>
      <c r="MYG288" s="45"/>
      <c r="MYH288" s="45"/>
      <c r="MYI288" s="45"/>
      <c r="MYJ288" s="45"/>
      <c r="MYK288" s="45"/>
      <c r="MYL288" s="45"/>
      <c r="MYM288" s="45"/>
      <c r="MYN288" s="45"/>
      <c r="MYO288" s="45"/>
      <c r="MYP288" s="45"/>
      <c r="MYQ288" s="45"/>
      <c r="MYR288" s="45"/>
      <c r="MYS288" s="45"/>
      <c r="MYT288" s="45"/>
      <c r="MYU288" s="45"/>
      <c r="MYV288" s="45"/>
      <c r="MYW288" s="45"/>
      <c r="MYX288" s="45"/>
      <c r="MYY288" s="45"/>
      <c r="MYZ288" s="45"/>
      <c r="MZA288" s="45"/>
      <c r="MZB288" s="45"/>
      <c r="MZC288" s="45"/>
      <c r="MZD288" s="45"/>
      <c r="MZE288" s="45"/>
      <c r="MZF288" s="45"/>
      <c r="MZG288" s="45"/>
      <c r="MZH288" s="45"/>
      <c r="MZI288" s="45"/>
      <c r="MZJ288" s="45"/>
      <c r="MZK288" s="45"/>
      <c r="MZL288" s="45"/>
      <c r="MZM288" s="45"/>
      <c r="MZN288" s="45"/>
      <c r="MZO288" s="45"/>
      <c r="MZP288" s="45"/>
      <c r="MZQ288" s="45"/>
      <c r="MZR288" s="45"/>
      <c r="MZS288" s="45"/>
      <c r="MZT288" s="45"/>
      <c r="MZU288" s="45"/>
      <c r="MZV288" s="45"/>
      <c r="MZW288" s="45"/>
      <c r="MZX288" s="45"/>
      <c r="MZY288" s="45"/>
      <c r="MZZ288" s="45"/>
      <c r="NAA288" s="45"/>
      <c r="NAB288" s="45"/>
      <c r="NAC288" s="45"/>
      <c r="NAD288" s="45"/>
      <c r="NAE288" s="45"/>
      <c r="NAF288" s="45"/>
      <c r="NAG288" s="45"/>
      <c r="NAH288" s="45"/>
      <c r="NAI288" s="45"/>
      <c r="NAJ288" s="45"/>
      <c r="NAK288" s="45"/>
      <c r="NAL288" s="45"/>
      <c r="NAM288" s="45"/>
      <c r="NAN288" s="45"/>
      <c r="NAO288" s="45"/>
      <c r="NAP288" s="45"/>
      <c r="NAQ288" s="45"/>
      <c r="NAR288" s="45"/>
      <c r="NAS288" s="45"/>
      <c r="NAT288" s="45"/>
      <c r="NAU288" s="45"/>
      <c r="NAV288" s="45"/>
      <c r="NAW288" s="45"/>
      <c r="NAX288" s="45"/>
      <c r="NAY288" s="45"/>
      <c r="NAZ288" s="45"/>
      <c r="NBA288" s="45"/>
      <c r="NBB288" s="45"/>
      <c r="NBC288" s="45"/>
      <c r="NBD288" s="45"/>
      <c r="NBE288" s="45"/>
      <c r="NBF288" s="45"/>
      <c r="NBG288" s="45"/>
      <c r="NBH288" s="45"/>
      <c r="NBI288" s="45"/>
      <c r="NBJ288" s="45"/>
      <c r="NBK288" s="45"/>
      <c r="NBL288" s="45"/>
      <c r="NBM288" s="45"/>
      <c r="NBN288" s="45"/>
      <c r="NBO288" s="45"/>
      <c r="NBP288" s="45"/>
      <c r="NBQ288" s="45"/>
      <c r="NBR288" s="45"/>
      <c r="NBS288" s="45"/>
      <c r="NBT288" s="45"/>
      <c r="NBU288" s="45"/>
      <c r="NBV288" s="45"/>
      <c r="NBW288" s="45"/>
      <c r="NBX288" s="45"/>
      <c r="NBY288" s="45"/>
      <c r="NBZ288" s="45"/>
      <c r="NCA288" s="45"/>
      <c r="NCB288" s="45"/>
      <c r="NCC288" s="45"/>
      <c r="NCD288" s="45"/>
      <c r="NCE288" s="45"/>
      <c r="NCF288" s="45"/>
      <c r="NCG288" s="45"/>
      <c r="NCH288" s="45"/>
      <c r="NCI288" s="45"/>
      <c r="NCJ288" s="45"/>
      <c r="NCK288" s="45"/>
      <c r="NCL288" s="45"/>
      <c r="NCM288" s="45"/>
      <c r="NCN288" s="45"/>
      <c r="NCO288" s="45"/>
      <c r="NCP288" s="45"/>
      <c r="NCQ288" s="45"/>
      <c r="NCR288" s="45"/>
      <c r="NCS288" s="45"/>
      <c r="NCT288" s="45"/>
      <c r="NCU288" s="45"/>
      <c r="NCV288" s="45"/>
      <c r="NCW288" s="45"/>
      <c r="NCX288" s="45"/>
      <c r="NCY288" s="45"/>
      <c r="NCZ288" s="45"/>
      <c r="NDA288" s="45"/>
      <c r="NDB288" s="45"/>
      <c r="NDC288" s="45"/>
      <c r="NDD288" s="45"/>
      <c r="NDE288" s="45"/>
      <c r="NDF288" s="45"/>
      <c r="NDG288" s="45"/>
      <c r="NDH288" s="45"/>
      <c r="NDI288" s="45"/>
      <c r="NDJ288" s="45"/>
      <c r="NDK288" s="45"/>
      <c r="NDL288" s="45"/>
      <c r="NDM288" s="45"/>
      <c r="NDN288" s="45"/>
      <c r="NDO288" s="45"/>
      <c r="NDP288" s="45"/>
      <c r="NDQ288" s="45"/>
      <c r="NDR288" s="45"/>
      <c r="NDS288" s="45"/>
      <c r="NDT288" s="45"/>
      <c r="NDU288" s="45"/>
      <c r="NDV288" s="45"/>
      <c r="NDW288" s="45"/>
      <c r="NDX288" s="45"/>
      <c r="NDY288" s="45"/>
      <c r="NDZ288" s="45"/>
      <c r="NEA288" s="45"/>
      <c r="NEB288" s="45"/>
      <c r="NEC288" s="45"/>
      <c r="NED288" s="45"/>
      <c r="NEE288" s="45"/>
      <c r="NEF288" s="45"/>
      <c r="NEG288" s="45"/>
      <c r="NEH288" s="45"/>
      <c r="NEI288" s="45"/>
      <c r="NEJ288" s="45"/>
      <c r="NEK288" s="45"/>
      <c r="NEL288" s="45"/>
      <c r="NEM288" s="45"/>
      <c r="NEN288" s="45"/>
      <c r="NEO288" s="45"/>
      <c r="NEP288" s="45"/>
      <c r="NEQ288" s="45"/>
      <c r="NER288" s="45"/>
      <c r="NES288" s="45"/>
      <c r="NET288" s="45"/>
      <c r="NEU288" s="45"/>
      <c r="NEV288" s="45"/>
      <c r="NEW288" s="45"/>
      <c r="NEX288" s="45"/>
      <c r="NEY288" s="45"/>
      <c r="NEZ288" s="45"/>
      <c r="NFA288" s="45"/>
      <c r="NFB288" s="45"/>
      <c r="NFC288" s="45"/>
      <c r="NFD288" s="45"/>
      <c r="NFE288" s="45"/>
      <c r="NFF288" s="45"/>
      <c r="NFG288" s="45"/>
      <c r="NFH288" s="45"/>
      <c r="NFI288" s="45"/>
      <c r="NFJ288" s="45"/>
      <c r="NFK288" s="45"/>
      <c r="NFL288" s="45"/>
      <c r="NFM288" s="45"/>
      <c r="NFN288" s="45"/>
      <c r="NFO288" s="45"/>
      <c r="NFP288" s="45"/>
      <c r="NFQ288" s="45"/>
      <c r="NFR288" s="45"/>
      <c r="NFS288" s="45"/>
      <c r="NFT288" s="45"/>
      <c r="NFU288" s="45"/>
      <c r="NFV288" s="45"/>
      <c r="NFW288" s="45"/>
      <c r="NFX288" s="45"/>
      <c r="NFY288" s="45"/>
      <c r="NFZ288" s="45"/>
      <c r="NGA288" s="45"/>
      <c r="NGB288" s="45"/>
      <c r="NGC288" s="45"/>
      <c r="NGD288" s="45"/>
      <c r="NGE288" s="45"/>
      <c r="NGF288" s="45"/>
      <c r="NGG288" s="45"/>
      <c r="NGH288" s="45"/>
      <c r="NGI288" s="45"/>
      <c r="NGJ288" s="45"/>
      <c r="NGK288" s="45"/>
      <c r="NGL288" s="45"/>
      <c r="NGM288" s="45"/>
      <c r="NGN288" s="45"/>
      <c r="NGO288" s="45"/>
      <c r="NGP288" s="45"/>
      <c r="NGQ288" s="45"/>
      <c r="NGR288" s="45"/>
      <c r="NGS288" s="45"/>
      <c r="NGT288" s="45"/>
      <c r="NGU288" s="45"/>
      <c r="NGV288" s="45"/>
      <c r="NGW288" s="45"/>
      <c r="NGX288" s="45"/>
      <c r="NGY288" s="45"/>
      <c r="NGZ288" s="45"/>
      <c r="NHA288" s="45"/>
      <c r="NHB288" s="45"/>
      <c r="NHC288" s="45"/>
      <c r="NHD288" s="45"/>
      <c r="NHE288" s="45"/>
      <c r="NHF288" s="45"/>
      <c r="NHG288" s="45"/>
      <c r="NHH288" s="45"/>
      <c r="NHI288" s="45"/>
      <c r="NHJ288" s="45"/>
      <c r="NHK288" s="45"/>
      <c r="NHL288" s="45"/>
      <c r="NHM288" s="45"/>
      <c r="NHN288" s="45"/>
      <c r="NHO288" s="45"/>
      <c r="NHP288" s="45"/>
      <c r="NHQ288" s="45"/>
      <c r="NHR288" s="45"/>
      <c r="NHS288" s="45"/>
      <c r="NHT288" s="45"/>
      <c r="NHU288" s="45"/>
      <c r="NHV288" s="45"/>
      <c r="NHW288" s="45"/>
      <c r="NHX288" s="45"/>
      <c r="NHY288" s="45"/>
      <c r="NHZ288" s="45"/>
      <c r="NIA288" s="45"/>
      <c r="NIB288" s="45"/>
      <c r="NIC288" s="45"/>
      <c r="NID288" s="45"/>
      <c r="NIE288" s="45"/>
      <c r="NIF288" s="45"/>
      <c r="NIG288" s="45"/>
      <c r="NIH288" s="45"/>
      <c r="NII288" s="45"/>
      <c r="NIJ288" s="45"/>
      <c r="NIK288" s="45"/>
      <c r="NIL288" s="45"/>
      <c r="NIM288" s="45"/>
      <c r="NIN288" s="45"/>
      <c r="NIO288" s="45"/>
      <c r="NIP288" s="45"/>
      <c r="NIQ288" s="45"/>
      <c r="NIR288" s="45"/>
      <c r="NIS288" s="45"/>
      <c r="NIT288" s="45"/>
      <c r="NIU288" s="45"/>
      <c r="NIV288" s="45"/>
      <c r="NIW288" s="45"/>
      <c r="NIX288" s="45"/>
      <c r="NIY288" s="45"/>
      <c r="NIZ288" s="45"/>
      <c r="NJA288" s="45"/>
      <c r="NJB288" s="45"/>
      <c r="NJC288" s="45"/>
      <c r="NJD288" s="45"/>
      <c r="NJE288" s="45"/>
      <c r="NJF288" s="45"/>
      <c r="NJG288" s="45"/>
      <c r="NJH288" s="45"/>
      <c r="NJI288" s="45"/>
      <c r="NJJ288" s="45"/>
      <c r="NJK288" s="45"/>
      <c r="NJL288" s="45"/>
      <c r="NJM288" s="45"/>
      <c r="NJN288" s="45"/>
      <c r="NJO288" s="45"/>
      <c r="NJP288" s="45"/>
      <c r="NJQ288" s="45"/>
      <c r="NJR288" s="45"/>
      <c r="NJS288" s="45"/>
      <c r="NJT288" s="45"/>
      <c r="NJU288" s="45"/>
      <c r="NJV288" s="45"/>
      <c r="NJW288" s="45"/>
      <c r="NJX288" s="45"/>
      <c r="NJY288" s="45"/>
      <c r="NJZ288" s="45"/>
      <c r="NKA288" s="45"/>
      <c r="NKB288" s="45"/>
      <c r="NKC288" s="45"/>
      <c r="NKD288" s="45"/>
      <c r="NKE288" s="45"/>
      <c r="NKF288" s="45"/>
      <c r="NKG288" s="45"/>
      <c r="NKH288" s="45"/>
      <c r="NKI288" s="45"/>
      <c r="NKJ288" s="45"/>
      <c r="NKK288" s="45"/>
      <c r="NKL288" s="45"/>
      <c r="NKM288" s="45"/>
      <c r="NKN288" s="45"/>
      <c r="NKO288" s="45"/>
      <c r="NKP288" s="45"/>
      <c r="NKQ288" s="45"/>
      <c r="NKR288" s="45"/>
      <c r="NKS288" s="45"/>
      <c r="NKT288" s="45"/>
      <c r="NKU288" s="45"/>
      <c r="NKV288" s="45"/>
      <c r="NKW288" s="45"/>
      <c r="NKX288" s="45"/>
      <c r="NKY288" s="45"/>
      <c r="NKZ288" s="45"/>
      <c r="NLA288" s="45"/>
      <c r="NLB288" s="45"/>
      <c r="NLC288" s="45"/>
      <c r="NLD288" s="45"/>
      <c r="NLE288" s="45"/>
      <c r="NLF288" s="45"/>
      <c r="NLG288" s="45"/>
      <c r="NLH288" s="45"/>
      <c r="NLI288" s="45"/>
      <c r="NLJ288" s="45"/>
      <c r="NLK288" s="45"/>
      <c r="NLL288" s="45"/>
      <c r="NLM288" s="45"/>
      <c r="NLN288" s="45"/>
      <c r="NLO288" s="45"/>
      <c r="NLP288" s="45"/>
      <c r="NLQ288" s="45"/>
      <c r="NLR288" s="45"/>
      <c r="NLS288" s="45"/>
      <c r="NLT288" s="45"/>
      <c r="NLU288" s="45"/>
      <c r="NLV288" s="45"/>
      <c r="NLW288" s="45"/>
      <c r="NLX288" s="45"/>
      <c r="NLY288" s="45"/>
      <c r="NLZ288" s="45"/>
      <c r="NMA288" s="45"/>
      <c r="NMB288" s="45"/>
      <c r="NMC288" s="45"/>
      <c r="NMD288" s="45"/>
      <c r="NME288" s="45"/>
      <c r="NMF288" s="45"/>
      <c r="NMG288" s="45"/>
      <c r="NMH288" s="45"/>
      <c r="NMI288" s="45"/>
      <c r="NMJ288" s="45"/>
      <c r="NMK288" s="45"/>
      <c r="NML288" s="45"/>
      <c r="NMM288" s="45"/>
      <c r="NMN288" s="45"/>
      <c r="NMO288" s="45"/>
      <c r="NMP288" s="45"/>
      <c r="NMQ288" s="45"/>
      <c r="NMR288" s="45"/>
      <c r="NMS288" s="45"/>
      <c r="NMT288" s="45"/>
      <c r="NMU288" s="45"/>
      <c r="NMV288" s="45"/>
      <c r="NMW288" s="45"/>
      <c r="NMX288" s="45"/>
      <c r="NMY288" s="45"/>
      <c r="NMZ288" s="45"/>
      <c r="NNA288" s="45"/>
      <c r="NNB288" s="45"/>
      <c r="NNC288" s="45"/>
      <c r="NND288" s="45"/>
      <c r="NNE288" s="45"/>
      <c r="NNF288" s="45"/>
      <c r="NNG288" s="45"/>
      <c r="NNH288" s="45"/>
      <c r="NNI288" s="45"/>
      <c r="NNJ288" s="45"/>
      <c r="NNK288" s="45"/>
      <c r="NNL288" s="45"/>
      <c r="NNM288" s="45"/>
      <c r="NNN288" s="45"/>
      <c r="NNO288" s="45"/>
      <c r="NNP288" s="45"/>
      <c r="NNQ288" s="45"/>
      <c r="NNR288" s="45"/>
      <c r="NNS288" s="45"/>
      <c r="NNT288" s="45"/>
      <c r="NNU288" s="45"/>
      <c r="NNV288" s="45"/>
      <c r="NNW288" s="45"/>
      <c r="NNX288" s="45"/>
      <c r="NNY288" s="45"/>
      <c r="NNZ288" s="45"/>
      <c r="NOA288" s="45"/>
      <c r="NOB288" s="45"/>
      <c r="NOC288" s="45"/>
      <c r="NOD288" s="45"/>
      <c r="NOE288" s="45"/>
      <c r="NOF288" s="45"/>
      <c r="NOG288" s="45"/>
      <c r="NOH288" s="45"/>
      <c r="NOI288" s="45"/>
      <c r="NOJ288" s="45"/>
      <c r="NOK288" s="45"/>
      <c r="NOL288" s="45"/>
      <c r="NOM288" s="45"/>
      <c r="NON288" s="45"/>
      <c r="NOO288" s="45"/>
      <c r="NOP288" s="45"/>
      <c r="NOQ288" s="45"/>
      <c r="NOR288" s="45"/>
      <c r="NOS288" s="45"/>
      <c r="NOT288" s="45"/>
      <c r="NOU288" s="45"/>
      <c r="NOV288" s="45"/>
      <c r="NOW288" s="45"/>
      <c r="NOX288" s="45"/>
      <c r="NOY288" s="45"/>
      <c r="NOZ288" s="45"/>
      <c r="NPA288" s="45"/>
      <c r="NPB288" s="45"/>
      <c r="NPC288" s="45"/>
      <c r="NPD288" s="45"/>
      <c r="NPE288" s="45"/>
      <c r="NPF288" s="45"/>
      <c r="NPG288" s="45"/>
      <c r="NPH288" s="45"/>
      <c r="NPI288" s="45"/>
      <c r="NPJ288" s="45"/>
      <c r="NPK288" s="45"/>
      <c r="NPL288" s="45"/>
      <c r="NPM288" s="45"/>
      <c r="NPN288" s="45"/>
      <c r="NPO288" s="45"/>
      <c r="NPP288" s="45"/>
      <c r="NPQ288" s="45"/>
      <c r="NPR288" s="45"/>
      <c r="NPS288" s="45"/>
      <c r="NPT288" s="45"/>
      <c r="NPU288" s="45"/>
      <c r="NPV288" s="45"/>
      <c r="NPW288" s="45"/>
      <c r="NPX288" s="45"/>
      <c r="NPY288" s="45"/>
      <c r="NPZ288" s="45"/>
      <c r="NQA288" s="45"/>
      <c r="NQB288" s="45"/>
      <c r="NQC288" s="45"/>
      <c r="NQD288" s="45"/>
      <c r="NQE288" s="45"/>
      <c r="NQF288" s="45"/>
      <c r="NQG288" s="45"/>
      <c r="NQH288" s="45"/>
      <c r="NQI288" s="45"/>
      <c r="NQJ288" s="45"/>
      <c r="NQK288" s="45"/>
      <c r="NQL288" s="45"/>
      <c r="NQM288" s="45"/>
      <c r="NQN288" s="45"/>
      <c r="NQO288" s="45"/>
      <c r="NQP288" s="45"/>
      <c r="NQQ288" s="45"/>
      <c r="NQR288" s="45"/>
      <c r="NQS288" s="45"/>
      <c r="NQT288" s="45"/>
      <c r="NQU288" s="45"/>
      <c r="NQV288" s="45"/>
      <c r="NQW288" s="45"/>
      <c r="NQX288" s="45"/>
      <c r="NQY288" s="45"/>
      <c r="NQZ288" s="45"/>
      <c r="NRA288" s="45"/>
      <c r="NRB288" s="45"/>
      <c r="NRC288" s="45"/>
      <c r="NRD288" s="45"/>
      <c r="NRE288" s="45"/>
      <c r="NRF288" s="45"/>
      <c r="NRG288" s="45"/>
      <c r="NRH288" s="45"/>
      <c r="NRI288" s="45"/>
      <c r="NRJ288" s="45"/>
      <c r="NRK288" s="45"/>
      <c r="NRL288" s="45"/>
      <c r="NRM288" s="45"/>
      <c r="NRN288" s="45"/>
      <c r="NRO288" s="45"/>
      <c r="NRP288" s="45"/>
      <c r="NRQ288" s="45"/>
      <c r="NRR288" s="45"/>
      <c r="NRS288" s="45"/>
      <c r="NRT288" s="45"/>
      <c r="NRU288" s="45"/>
      <c r="NRV288" s="45"/>
      <c r="NRW288" s="45"/>
      <c r="NRX288" s="45"/>
      <c r="NRY288" s="45"/>
      <c r="NRZ288" s="45"/>
      <c r="NSA288" s="45"/>
      <c r="NSB288" s="45"/>
      <c r="NSC288" s="45"/>
      <c r="NSD288" s="45"/>
      <c r="NSE288" s="45"/>
      <c r="NSF288" s="45"/>
      <c r="NSG288" s="45"/>
      <c r="NSH288" s="45"/>
      <c r="NSI288" s="45"/>
      <c r="NSJ288" s="45"/>
      <c r="NSK288" s="45"/>
      <c r="NSL288" s="45"/>
      <c r="NSM288" s="45"/>
      <c r="NSN288" s="45"/>
      <c r="NSO288" s="45"/>
      <c r="NSP288" s="45"/>
      <c r="NSQ288" s="45"/>
      <c r="NSR288" s="45"/>
      <c r="NSS288" s="45"/>
      <c r="NST288" s="45"/>
      <c r="NSU288" s="45"/>
      <c r="NSV288" s="45"/>
      <c r="NSW288" s="45"/>
      <c r="NSX288" s="45"/>
      <c r="NSY288" s="45"/>
      <c r="NSZ288" s="45"/>
      <c r="NTA288" s="45"/>
      <c r="NTB288" s="45"/>
      <c r="NTC288" s="45"/>
      <c r="NTD288" s="45"/>
      <c r="NTE288" s="45"/>
      <c r="NTF288" s="45"/>
      <c r="NTG288" s="45"/>
      <c r="NTH288" s="45"/>
      <c r="NTI288" s="45"/>
      <c r="NTJ288" s="45"/>
      <c r="NTK288" s="45"/>
      <c r="NTL288" s="45"/>
      <c r="NTM288" s="45"/>
      <c r="NTN288" s="45"/>
      <c r="NTO288" s="45"/>
      <c r="NTP288" s="45"/>
      <c r="NTQ288" s="45"/>
      <c r="NTR288" s="45"/>
      <c r="NTS288" s="45"/>
      <c r="NTT288" s="45"/>
      <c r="NTU288" s="45"/>
      <c r="NTV288" s="45"/>
      <c r="NTW288" s="45"/>
      <c r="NTX288" s="45"/>
      <c r="NTY288" s="45"/>
      <c r="NTZ288" s="45"/>
      <c r="NUA288" s="45"/>
      <c r="NUB288" s="45"/>
      <c r="NUC288" s="45"/>
      <c r="NUD288" s="45"/>
      <c r="NUE288" s="45"/>
      <c r="NUF288" s="45"/>
      <c r="NUG288" s="45"/>
      <c r="NUH288" s="45"/>
      <c r="NUI288" s="45"/>
      <c r="NUJ288" s="45"/>
      <c r="NUK288" s="45"/>
      <c r="NUL288" s="45"/>
      <c r="NUM288" s="45"/>
      <c r="NUN288" s="45"/>
      <c r="NUO288" s="45"/>
      <c r="NUP288" s="45"/>
      <c r="NUQ288" s="45"/>
      <c r="NUR288" s="45"/>
      <c r="NUS288" s="45"/>
      <c r="NUT288" s="45"/>
      <c r="NUU288" s="45"/>
      <c r="NUV288" s="45"/>
      <c r="NUW288" s="45"/>
      <c r="NUX288" s="45"/>
      <c r="NUY288" s="45"/>
      <c r="NUZ288" s="45"/>
      <c r="NVA288" s="45"/>
      <c r="NVB288" s="45"/>
      <c r="NVC288" s="45"/>
      <c r="NVD288" s="45"/>
      <c r="NVE288" s="45"/>
      <c r="NVF288" s="45"/>
      <c r="NVG288" s="45"/>
      <c r="NVH288" s="45"/>
      <c r="NVI288" s="45"/>
      <c r="NVJ288" s="45"/>
      <c r="NVK288" s="45"/>
      <c r="NVL288" s="45"/>
      <c r="NVM288" s="45"/>
      <c r="NVN288" s="45"/>
      <c r="NVO288" s="45"/>
      <c r="NVP288" s="45"/>
      <c r="NVQ288" s="45"/>
      <c r="NVR288" s="45"/>
      <c r="NVS288" s="45"/>
      <c r="NVT288" s="45"/>
      <c r="NVU288" s="45"/>
      <c r="NVV288" s="45"/>
      <c r="NVW288" s="45"/>
      <c r="NVX288" s="45"/>
      <c r="NVY288" s="45"/>
      <c r="NVZ288" s="45"/>
      <c r="NWA288" s="45"/>
      <c r="NWB288" s="45"/>
      <c r="NWC288" s="45"/>
      <c r="NWD288" s="45"/>
      <c r="NWE288" s="45"/>
      <c r="NWF288" s="45"/>
      <c r="NWG288" s="45"/>
      <c r="NWH288" s="45"/>
      <c r="NWI288" s="45"/>
      <c r="NWJ288" s="45"/>
      <c r="NWK288" s="45"/>
      <c r="NWL288" s="45"/>
      <c r="NWM288" s="45"/>
      <c r="NWN288" s="45"/>
      <c r="NWO288" s="45"/>
      <c r="NWP288" s="45"/>
      <c r="NWQ288" s="45"/>
      <c r="NWR288" s="45"/>
      <c r="NWS288" s="45"/>
      <c r="NWT288" s="45"/>
      <c r="NWU288" s="45"/>
      <c r="NWV288" s="45"/>
      <c r="NWW288" s="45"/>
      <c r="NWX288" s="45"/>
      <c r="NWY288" s="45"/>
      <c r="NWZ288" s="45"/>
      <c r="NXA288" s="45"/>
      <c r="NXB288" s="45"/>
      <c r="NXC288" s="45"/>
      <c r="NXD288" s="45"/>
      <c r="NXE288" s="45"/>
      <c r="NXF288" s="45"/>
      <c r="NXG288" s="45"/>
      <c r="NXH288" s="45"/>
      <c r="NXI288" s="45"/>
      <c r="NXJ288" s="45"/>
      <c r="NXK288" s="45"/>
      <c r="NXL288" s="45"/>
      <c r="NXM288" s="45"/>
      <c r="NXN288" s="45"/>
      <c r="NXO288" s="45"/>
      <c r="NXP288" s="45"/>
      <c r="NXQ288" s="45"/>
      <c r="NXR288" s="45"/>
      <c r="NXS288" s="45"/>
      <c r="NXT288" s="45"/>
      <c r="NXU288" s="45"/>
      <c r="NXV288" s="45"/>
      <c r="NXW288" s="45"/>
      <c r="NXX288" s="45"/>
      <c r="NXY288" s="45"/>
      <c r="NXZ288" s="45"/>
      <c r="NYA288" s="45"/>
      <c r="NYB288" s="45"/>
      <c r="NYC288" s="45"/>
      <c r="NYD288" s="45"/>
      <c r="NYE288" s="45"/>
      <c r="NYF288" s="45"/>
      <c r="NYG288" s="45"/>
      <c r="NYH288" s="45"/>
      <c r="NYI288" s="45"/>
      <c r="NYJ288" s="45"/>
      <c r="NYK288" s="45"/>
      <c r="NYL288" s="45"/>
      <c r="NYM288" s="45"/>
      <c r="NYN288" s="45"/>
      <c r="NYO288" s="45"/>
      <c r="NYP288" s="45"/>
      <c r="NYQ288" s="45"/>
      <c r="NYR288" s="45"/>
      <c r="NYS288" s="45"/>
      <c r="NYT288" s="45"/>
      <c r="NYU288" s="45"/>
      <c r="NYV288" s="45"/>
      <c r="NYW288" s="45"/>
      <c r="NYX288" s="45"/>
      <c r="NYY288" s="45"/>
      <c r="NYZ288" s="45"/>
      <c r="NZA288" s="45"/>
      <c r="NZB288" s="45"/>
      <c r="NZC288" s="45"/>
      <c r="NZD288" s="45"/>
      <c r="NZE288" s="45"/>
      <c r="NZF288" s="45"/>
      <c r="NZG288" s="45"/>
      <c r="NZH288" s="45"/>
      <c r="NZI288" s="45"/>
      <c r="NZJ288" s="45"/>
      <c r="NZK288" s="45"/>
      <c r="NZL288" s="45"/>
      <c r="NZM288" s="45"/>
      <c r="NZN288" s="45"/>
      <c r="NZO288" s="45"/>
      <c r="NZP288" s="45"/>
      <c r="NZQ288" s="45"/>
      <c r="NZR288" s="45"/>
      <c r="NZS288" s="45"/>
      <c r="NZT288" s="45"/>
      <c r="NZU288" s="45"/>
      <c r="NZV288" s="45"/>
      <c r="NZW288" s="45"/>
      <c r="NZX288" s="45"/>
      <c r="NZY288" s="45"/>
      <c r="NZZ288" s="45"/>
      <c r="OAA288" s="45"/>
      <c r="OAB288" s="45"/>
      <c r="OAC288" s="45"/>
      <c r="OAD288" s="45"/>
      <c r="OAE288" s="45"/>
      <c r="OAF288" s="45"/>
      <c r="OAG288" s="45"/>
      <c r="OAH288" s="45"/>
      <c r="OAI288" s="45"/>
      <c r="OAJ288" s="45"/>
      <c r="OAK288" s="45"/>
      <c r="OAL288" s="45"/>
      <c r="OAM288" s="45"/>
      <c r="OAN288" s="45"/>
      <c r="OAO288" s="45"/>
      <c r="OAP288" s="45"/>
      <c r="OAQ288" s="45"/>
      <c r="OAR288" s="45"/>
      <c r="OAS288" s="45"/>
      <c r="OAT288" s="45"/>
      <c r="OAU288" s="45"/>
      <c r="OAV288" s="45"/>
      <c r="OAW288" s="45"/>
      <c r="OAX288" s="45"/>
      <c r="OAY288" s="45"/>
      <c r="OAZ288" s="45"/>
      <c r="OBA288" s="45"/>
      <c r="OBB288" s="45"/>
      <c r="OBC288" s="45"/>
      <c r="OBD288" s="45"/>
      <c r="OBE288" s="45"/>
      <c r="OBF288" s="45"/>
      <c r="OBG288" s="45"/>
      <c r="OBH288" s="45"/>
      <c r="OBI288" s="45"/>
      <c r="OBJ288" s="45"/>
      <c r="OBK288" s="45"/>
      <c r="OBL288" s="45"/>
      <c r="OBM288" s="45"/>
      <c r="OBN288" s="45"/>
      <c r="OBO288" s="45"/>
      <c r="OBP288" s="45"/>
      <c r="OBQ288" s="45"/>
      <c r="OBR288" s="45"/>
      <c r="OBS288" s="45"/>
      <c r="OBT288" s="45"/>
      <c r="OBU288" s="45"/>
      <c r="OBV288" s="45"/>
      <c r="OBW288" s="45"/>
      <c r="OBX288" s="45"/>
      <c r="OBY288" s="45"/>
      <c r="OBZ288" s="45"/>
      <c r="OCA288" s="45"/>
      <c r="OCB288" s="45"/>
      <c r="OCC288" s="45"/>
      <c r="OCD288" s="45"/>
      <c r="OCE288" s="45"/>
      <c r="OCF288" s="45"/>
      <c r="OCG288" s="45"/>
      <c r="OCH288" s="45"/>
      <c r="OCI288" s="45"/>
      <c r="OCJ288" s="45"/>
      <c r="OCK288" s="45"/>
      <c r="OCL288" s="45"/>
      <c r="OCM288" s="45"/>
      <c r="OCN288" s="45"/>
      <c r="OCO288" s="45"/>
      <c r="OCP288" s="45"/>
      <c r="OCQ288" s="45"/>
      <c r="OCR288" s="45"/>
      <c r="OCS288" s="45"/>
      <c r="OCT288" s="45"/>
      <c r="OCU288" s="45"/>
      <c r="OCV288" s="45"/>
      <c r="OCW288" s="45"/>
      <c r="OCX288" s="45"/>
      <c r="OCY288" s="45"/>
      <c r="OCZ288" s="45"/>
      <c r="ODA288" s="45"/>
      <c r="ODB288" s="45"/>
      <c r="ODC288" s="45"/>
      <c r="ODD288" s="45"/>
      <c r="ODE288" s="45"/>
      <c r="ODF288" s="45"/>
      <c r="ODG288" s="45"/>
      <c r="ODH288" s="45"/>
      <c r="ODI288" s="45"/>
      <c r="ODJ288" s="45"/>
      <c r="ODK288" s="45"/>
      <c r="ODL288" s="45"/>
      <c r="ODM288" s="45"/>
      <c r="ODN288" s="45"/>
      <c r="ODO288" s="45"/>
      <c r="ODP288" s="45"/>
      <c r="ODQ288" s="45"/>
      <c r="ODR288" s="45"/>
      <c r="ODS288" s="45"/>
      <c r="ODT288" s="45"/>
      <c r="ODU288" s="45"/>
      <c r="ODV288" s="45"/>
      <c r="ODW288" s="45"/>
      <c r="ODX288" s="45"/>
      <c r="ODY288" s="45"/>
      <c r="ODZ288" s="45"/>
      <c r="OEA288" s="45"/>
      <c r="OEB288" s="45"/>
      <c r="OEC288" s="45"/>
      <c r="OED288" s="45"/>
      <c r="OEE288" s="45"/>
      <c r="OEF288" s="45"/>
      <c r="OEG288" s="45"/>
      <c r="OEH288" s="45"/>
      <c r="OEI288" s="45"/>
      <c r="OEJ288" s="45"/>
      <c r="OEK288" s="45"/>
      <c r="OEL288" s="45"/>
      <c r="OEM288" s="45"/>
      <c r="OEN288" s="45"/>
      <c r="OEO288" s="45"/>
      <c r="OEP288" s="45"/>
      <c r="OEQ288" s="45"/>
      <c r="OER288" s="45"/>
      <c r="OES288" s="45"/>
      <c r="OET288" s="45"/>
      <c r="OEU288" s="45"/>
      <c r="OEV288" s="45"/>
      <c r="OEW288" s="45"/>
      <c r="OEX288" s="45"/>
      <c r="OEY288" s="45"/>
      <c r="OEZ288" s="45"/>
      <c r="OFA288" s="45"/>
      <c r="OFB288" s="45"/>
      <c r="OFC288" s="45"/>
      <c r="OFD288" s="45"/>
      <c r="OFE288" s="45"/>
      <c r="OFF288" s="45"/>
      <c r="OFG288" s="45"/>
      <c r="OFH288" s="45"/>
      <c r="OFI288" s="45"/>
      <c r="OFJ288" s="45"/>
      <c r="OFK288" s="45"/>
      <c r="OFL288" s="45"/>
      <c r="OFM288" s="45"/>
      <c r="OFN288" s="45"/>
      <c r="OFO288" s="45"/>
      <c r="OFP288" s="45"/>
      <c r="OFQ288" s="45"/>
      <c r="OFR288" s="45"/>
      <c r="OFS288" s="45"/>
      <c r="OFT288" s="45"/>
      <c r="OFU288" s="45"/>
      <c r="OFV288" s="45"/>
      <c r="OFW288" s="45"/>
      <c r="OFX288" s="45"/>
      <c r="OFY288" s="45"/>
      <c r="OFZ288" s="45"/>
      <c r="OGA288" s="45"/>
      <c r="OGB288" s="45"/>
      <c r="OGC288" s="45"/>
      <c r="OGD288" s="45"/>
      <c r="OGE288" s="45"/>
      <c r="OGF288" s="45"/>
      <c r="OGG288" s="45"/>
      <c r="OGH288" s="45"/>
      <c r="OGI288" s="45"/>
      <c r="OGJ288" s="45"/>
      <c r="OGK288" s="45"/>
      <c r="OGL288" s="45"/>
      <c r="OGM288" s="45"/>
      <c r="OGN288" s="45"/>
      <c r="OGO288" s="45"/>
      <c r="OGP288" s="45"/>
      <c r="OGQ288" s="45"/>
      <c r="OGR288" s="45"/>
      <c r="OGS288" s="45"/>
      <c r="OGT288" s="45"/>
      <c r="OGU288" s="45"/>
      <c r="OGV288" s="45"/>
      <c r="OGW288" s="45"/>
      <c r="OGX288" s="45"/>
      <c r="OGY288" s="45"/>
      <c r="OGZ288" s="45"/>
      <c r="OHA288" s="45"/>
      <c r="OHB288" s="45"/>
      <c r="OHC288" s="45"/>
      <c r="OHD288" s="45"/>
      <c r="OHE288" s="45"/>
      <c r="OHF288" s="45"/>
      <c r="OHG288" s="45"/>
      <c r="OHH288" s="45"/>
      <c r="OHI288" s="45"/>
      <c r="OHJ288" s="45"/>
      <c r="OHK288" s="45"/>
      <c r="OHL288" s="45"/>
      <c r="OHM288" s="45"/>
      <c r="OHN288" s="45"/>
      <c r="OHO288" s="45"/>
      <c r="OHP288" s="45"/>
      <c r="OHQ288" s="45"/>
      <c r="OHR288" s="45"/>
      <c r="OHS288" s="45"/>
      <c r="OHT288" s="45"/>
      <c r="OHU288" s="45"/>
      <c r="OHV288" s="45"/>
      <c r="OHW288" s="45"/>
      <c r="OHX288" s="45"/>
      <c r="OHY288" s="45"/>
      <c r="OHZ288" s="45"/>
      <c r="OIA288" s="45"/>
      <c r="OIB288" s="45"/>
      <c r="OIC288" s="45"/>
      <c r="OID288" s="45"/>
      <c r="OIE288" s="45"/>
      <c r="OIF288" s="45"/>
      <c r="OIG288" s="45"/>
      <c r="OIH288" s="45"/>
      <c r="OII288" s="45"/>
      <c r="OIJ288" s="45"/>
      <c r="OIK288" s="45"/>
      <c r="OIL288" s="45"/>
      <c r="OIM288" s="45"/>
      <c r="OIN288" s="45"/>
      <c r="OIO288" s="45"/>
      <c r="OIP288" s="45"/>
      <c r="OIQ288" s="45"/>
      <c r="OIR288" s="45"/>
      <c r="OIS288" s="45"/>
      <c r="OIT288" s="45"/>
      <c r="OIU288" s="45"/>
      <c r="OIV288" s="45"/>
      <c r="OIW288" s="45"/>
      <c r="OIX288" s="45"/>
      <c r="OIY288" s="45"/>
      <c r="OIZ288" s="45"/>
      <c r="OJA288" s="45"/>
      <c r="OJB288" s="45"/>
      <c r="OJC288" s="45"/>
      <c r="OJD288" s="45"/>
      <c r="OJE288" s="45"/>
      <c r="OJF288" s="45"/>
      <c r="OJG288" s="45"/>
      <c r="OJH288" s="45"/>
      <c r="OJI288" s="45"/>
      <c r="OJJ288" s="45"/>
      <c r="OJK288" s="45"/>
      <c r="OJL288" s="45"/>
      <c r="OJM288" s="45"/>
      <c r="OJN288" s="45"/>
      <c r="OJO288" s="45"/>
      <c r="OJP288" s="45"/>
      <c r="OJQ288" s="45"/>
      <c r="OJR288" s="45"/>
      <c r="OJS288" s="45"/>
      <c r="OJT288" s="45"/>
      <c r="OJU288" s="45"/>
      <c r="OJV288" s="45"/>
      <c r="OJW288" s="45"/>
      <c r="OJX288" s="45"/>
      <c r="OJY288" s="45"/>
      <c r="OJZ288" s="45"/>
      <c r="OKA288" s="45"/>
      <c r="OKB288" s="45"/>
      <c r="OKC288" s="45"/>
      <c r="OKD288" s="45"/>
      <c r="OKE288" s="45"/>
      <c r="OKF288" s="45"/>
      <c r="OKG288" s="45"/>
      <c r="OKH288" s="45"/>
      <c r="OKI288" s="45"/>
      <c r="OKJ288" s="45"/>
      <c r="OKK288" s="45"/>
      <c r="OKL288" s="45"/>
      <c r="OKM288" s="45"/>
      <c r="OKN288" s="45"/>
      <c r="OKO288" s="45"/>
      <c r="OKP288" s="45"/>
      <c r="OKQ288" s="45"/>
      <c r="OKR288" s="45"/>
      <c r="OKS288" s="45"/>
      <c r="OKT288" s="45"/>
      <c r="OKU288" s="45"/>
      <c r="OKV288" s="45"/>
      <c r="OKW288" s="45"/>
      <c r="OKX288" s="45"/>
      <c r="OKY288" s="45"/>
      <c r="OKZ288" s="45"/>
      <c r="OLA288" s="45"/>
      <c r="OLB288" s="45"/>
      <c r="OLC288" s="45"/>
      <c r="OLD288" s="45"/>
      <c r="OLE288" s="45"/>
      <c r="OLF288" s="45"/>
      <c r="OLG288" s="45"/>
      <c r="OLH288" s="45"/>
      <c r="OLI288" s="45"/>
      <c r="OLJ288" s="45"/>
      <c r="OLK288" s="45"/>
      <c r="OLL288" s="45"/>
      <c r="OLM288" s="45"/>
      <c r="OLN288" s="45"/>
      <c r="OLO288" s="45"/>
      <c r="OLP288" s="45"/>
      <c r="OLQ288" s="45"/>
      <c r="OLR288" s="45"/>
      <c r="OLS288" s="45"/>
      <c r="OLT288" s="45"/>
      <c r="OLU288" s="45"/>
      <c r="OLV288" s="45"/>
      <c r="OLW288" s="45"/>
      <c r="OLX288" s="45"/>
      <c r="OLY288" s="45"/>
      <c r="OLZ288" s="45"/>
      <c r="OMA288" s="45"/>
      <c r="OMB288" s="45"/>
      <c r="OMC288" s="45"/>
      <c r="OMD288" s="45"/>
      <c r="OME288" s="45"/>
      <c r="OMF288" s="45"/>
      <c r="OMG288" s="45"/>
      <c r="OMH288" s="45"/>
      <c r="OMI288" s="45"/>
      <c r="OMJ288" s="45"/>
      <c r="OMK288" s="45"/>
      <c r="OML288" s="45"/>
      <c r="OMM288" s="45"/>
      <c r="OMN288" s="45"/>
      <c r="OMO288" s="45"/>
      <c r="OMP288" s="45"/>
      <c r="OMQ288" s="45"/>
      <c r="OMR288" s="45"/>
      <c r="OMS288" s="45"/>
      <c r="OMT288" s="45"/>
      <c r="OMU288" s="45"/>
      <c r="OMV288" s="45"/>
      <c r="OMW288" s="45"/>
      <c r="OMX288" s="45"/>
      <c r="OMY288" s="45"/>
      <c r="OMZ288" s="45"/>
      <c r="ONA288" s="45"/>
      <c r="ONB288" s="45"/>
      <c r="ONC288" s="45"/>
      <c r="OND288" s="45"/>
      <c r="ONE288" s="45"/>
      <c r="ONF288" s="45"/>
      <c r="ONG288" s="45"/>
      <c r="ONH288" s="45"/>
      <c r="ONI288" s="45"/>
      <c r="ONJ288" s="45"/>
      <c r="ONK288" s="45"/>
      <c r="ONL288" s="45"/>
      <c r="ONM288" s="45"/>
      <c r="ONN288" s="45"/>
      <c r="ONO288" s="45"/>
      <c r="ONP288" s="45"/>
      <c r="ONQ288" s="45"/>
      <c r="ONR288" s="45"/>
      <c r="ONS288" s="45"/>
      <c r="ONT288" s="45"/>
      <c r="ONU288" s="45"/>
      <c r="ONV288" s="45"/>
      <c r="ONW288" s="45"/>
      <c r="ONX288" s="45"/>
      <c r="ONY288" s="45"/>
      <c r="ONZ288" s="45"/>
      <c r="OOA288" s="45"/>
      <c r="OOB288" s="45"/>
      <c r="OOC288" s="45"/>
      <c r="OOD288" s="45"/>
      <c r="OOE288" s="45"/>
      <c r="OOF288" s="45"/>
      <c r="OOG288" s="45"/>
      <c r="OOH288" s="45"/>
      <c r="OOI288" s="45"/>
      <c r="OOJ288" s="45"/>
      <c r="OOK288" s="45"/>
      <c r="OOL288" s="45"/>
      <c r="OOM288" s="45"/>
      <c r="OON288" s="45"/>
      <c r="OOO288" s="45"/>
      <c r="OOP288" s="45"/>
      <c r="OOQ288" s="45"/>
      <c r="OOR288" s="45"/>
      <c r="OOS288" s="45"/>
      <c r="OOT288" s="45"/>
      <c r="OOU288" s="45"/>
      <c r="OOV288" s="45"/>
      <c r="OOW288" s="45"/>
      <c r="OOX288" s="45"/>
      <c r="OOY288" s="45"/>
      <c r="OOZ288" s="45"/>
      <c r="OPA288" s="45"/>
      <c r="OPB288" s="45"/>
      <c r="OPC288" s="45"/>
      <c r="OPD288" s="45"/>
      <c r="OPE288" s="45"/>
      <c r="OPF288" s="45"/>
      <c r="OPG288" s="45"/>
      <c r="OPH288" s="45"/>
      <c r="OPI288" s="45"/>
      <c r="OPJ288" s="45"/>
      <c r="OPK288" s="45"/>
      <c r="OPL288" s="45"/>
      <c r="OPM288" s="45"/>
      <c r="OPN288" s="45"/>
      <c r="OPO288" s="45"/>
      <c r="OPP288" s="45"/>
      <c r="OPQ288" s="45"/>
      <c r="OPR288" s="45"/>
      <c r="OPS288" s="45"/>
      <c r="OPT288" s="45"/>
      <c r="OPU288" s="45"/>
      <c r="OPV288" s="45"/>
      <c r="OPW288" s="45"/>
      <c r="OPX288" s="45"/>
      <c r="OPY288" s="45"/>
      <c r="OPZ288" s="45"/>
      <c r="OQA288" s="45"/>
      <c r="OQB288" s="45"/>
      <c r="OQC288" s="45"/>
      <c r="OQD288" s="45"/>
      <c r="OQE288" s="45"/>
      <c r="OQF288" s="45"/>
      <c r="OQG288" s="45"/>
      <c r="OQH288" s="45"/>
      <c r="OQI288" s="45"/>
      <c r="OQJ288" s="45"/>
      <c r="OQK288" s="45"/>
      <c r="OQL288" s="45"/>
      <c r="OQM288" s="45"/>
      <c r="OQN288" s="45"/>
      <c r="OQO288" s="45"/>
      <c r="OQP288" s="45"/>
      <c r="OQQ288" s="45"/>
      <c r="OQR288" s="45"/>
      <c r="OQS288" s="45"/>
      <c r="OQT288" s="45"/>
      <c r="OQU288" s="45"/>
      <c r="OQV288" s="45"/>
      <c r="OQW288" s="45"/>
      <c r="OQX288" s="45"/>
      <c r="OQY288" s="45"/>
      <c r="OQZ288" s="45"/>
      <c r="ORA288" s="45"/>
      <c r="ORB288" s="45"/>
      <c r="ORC288" s="45"/>
      <c r="ORD288" s="45"/>
      <c r="ORE288" s="45"/>
      <c r="ORF288" s="45"/>
      <c r="ORG288" s="45"/>
      <c r="ORH288" s="45"/>
      <c r="ORI288" s="45"/>
      <c r="ORJ288" s="45"/>
      <c r="ORK288" s="45"/>
      <c r="ORL288" s="45"/>
      <c r="ORM288" s="45"/>
      <c r="ORN288" s="45"/>
      <c r="ORO288" s="45"/>
      <c r="ORP288" s="45"/>
      <c r="ORQ288" s="45"/>
      <c r="ORR288" s="45"/>
      <c r="ORS288" s="45"/>
      <c r="ORT288" s="45"/>
      <c r="ORU288" s="45"/>
      <c r="ORV288" s="45"/>
      <c r="ORW288" s="45"/>
      <c r="ORX288" s="45"/>
      <c r="ORY288" s="45"/>
      <c r="ORZ288" s="45"/>
      <c r="OSA288" s="45"/>
      <c r="OSB288" s="45"/>
      <c r="OSC288" s="45"/>
      <c r="OSD288" s="45"/>
      <c r="OSE288" s="45"/>
      <c r="OSF288" s="45"/>
      <c r="OSG288" s="45"/>
      <c r="OSH288" s="45"/>
      <c r="OSI288" s="45"/>
      <c r="OSJ288" s="45"/>
      <c r="OSK288" s="45"/>
      <c r="OSL288" s="45"/>
      <c r="OSM288" s="45"/>
      <c r="OSN288" s="45"/>
      <c r="OSO288" s="45"/>
      <c r="OSP288" s="45"/>
      <c r="OSQ288" s="45"/>
      <c r="OSR288" s="45"/>
      <c r="OSS288" s="45"/>
      <c r="OST288" s="45"/>
      <c r="OSU288" s="45"/>
      <c r="OSV288" s="45"/>
      <c r="OSW288" s="45"/>
      <c r="OSX288" s="45"/>
      <c r="OSY288" s="45"/>
      <c r="OSZ288" s="45"/>
      <c r="OTA288" s="45"/>
      <c r="OTB288" s="45"/>
      <c r="OTC288" s="45"/>
      <c r="OTD288" s="45"/>
      <c r="OTE288" s="45"/>
      <c r="OTF288" s="45"/>
      <c r="OTG288" s="45"/>
      <c r="OTH288" s="45"/>
      <c r="OTI288" s="45"/>
      <c r="OTJ288" s="45"/>
      <c r="OTK288" s="45"/>
      <c r="OTL288" s="45"/>
      <c r="OTM288" s="45"/>
      <c r="OTN288" s="45"/>
      <c r="OTO288" s="45"/>
      <c r="OTP288" s="45"/>
      <c r="OTQ288" s="45"/>
      <c r="OTR288" s="45"/>
      <c r="OTS288" s="45"/>
      <c r="OTT288" s="45"/>
      <c r="OTU288" s="45"/>
      <c r="OTV288" s="45"/>
      <c r="OTW288" s="45"/>
      <c r="OTX288" s="45"/>
      <c r="OTY288" s="45"/>
      <c r="OTZ288" s="45"/>
      <c r="OUA288" s="45"/>
      <c r="OUB288" s="45"/>
      <c r="OUC288" s="45"/>
      <c r="OUD288" s="45"/>
      <c r="OUE288" s="45"/>
      <c r="OUF288" s="45"/>
      <c r="OUG288" s="45"/>
      <c r="OUH288" s="45"/>
      <c r="OUI288" s="45"/>
      <c r="OUJ288" s="45"/>
      <c r="OUK288" s="45"/>
      <c r="OUL288" s="45"/>
      <c r="OUM288" s="45"/>
      <c r="OUN288" s="45"/>
      <c r="OUO288" s="45"/>
      <c r="OUP288" s="45"/>
      <c r="OUQ288" s="45"/>
      <c r="OUR288" s="45"/>
      <c r="OUS288" s="45"/>
      <c r="OUT288" s="45"/>
      <c r="OUU288" s="45"/>
      <c r="OUV288" s="45"/>
      <c r="OUW288" s="45"/>
      <c r="OUX288" s="45"/>
      <c r="OUY288" s="45"/>
      <c r="OUZ288" s="45"/>
      <c r="OVA288" s="45"/>
      <c r="OVB288" s="45"/>
      <c r="OVC288" s="45"/>
      <c r="OVD288" s="45"/>
      <c r="OVE288" s="45"/>
      <c r="OVF288" s="45"/>
      <c r="OVG288" s="45"/>
      <c r="OVH288" s="45"/>
      <c r="OVI288" s="45"/>
      <c r="OVJ288" s="45"/>
      <c r="OVK288" s="45"/>
      <c r="OVL288" s="45"/>
      <c r="OVM288" s="45"/>
      <c r="OVN288" s="45"/>
      <c r="OVO288" s="45"/>
      <c r="OVP288" s="45"/>
      <c r="OVQ288" s="45"/>
      <c r="OVR288" s="45"/>
      <c r="OVS288" s="45"/>
      <c r="OVT288" s="45"/>
      <c r="OVU288" s="45"/>
      <c r="OVV288" s="45"/>
      <c r="OVW288" s="45"/>
      <c r="OVX288" s="45"/>
      <c r="OVY288" s="45"/>
      <c r="OVZ288" s="45"/>
      <c r="OWA288" s="45"/>
      <c r="OWB288" s="45"/>
      <c r="OWC288" s="45"/>
      <c r="OWD288" s="45"/>
      <c r="OWE288" s="45"/>
      <c r="OWF288" s="45"/>
      <c r="OWG288" s="45"/>
      <c r="OWH288" s="45"/>
      <c r="OWI288" s="45"/>
      <c r="OWJ288" s="45"/>
      <c r="OWK288" s="45"/>
      <c r="OWL288" s="45"/>
      <c r="OWM288" s="45"/>
      <c r="OWN288" s="45"/>
      <c r="OWO288" s="45"/>
      <c r="OWP288" s="45"/>
      <c r="OWQ288" s="45"/>
      <c r="OWR288" s="45"/>
      <c r="OWS288" s="45"/>
      <c r="OWT288" s="45"/>
      <c r="OWU288" s="45"/>
      <c r="OWV288" s="45"/>
      <c r="OWW288" s="45"/>
      <c r="OWX288" s="45"/>
      <c r="OWY288" s="45"/>
      <c r="OWZ288" s="45"/>
      <c r="OXA288" s="45"/>
      <c r="OXB288" s="45"/>
      <c r="OXC288" s="45"/>
      <c r="OXD288" s="45"/>
      <c r="OXE288" s="45"/>
      <c r="OXF288" s="45"/>
      <c r="OXG288" s="45"/>
      <c r="OXH288" s="45"/>
      <c r="OXI288" s="45"/>
      <c r="OXJ288" s="45"/>
      <c r="OXK288" s="45"/>
      <c r="OXL288" s="45"/>
      <c r="OXM288" s="45"/>
      <c r="OXN288" s="45"/>
      <c r="OXO288" s="45"/>
      <c r="OXP288" s="45"/>
      <c r="OXQ288" s="45"/>
      <c r="OXR288" s="45"/>
      <c r="OXS288" s="45"/>
      <c r="OXT288" s="45"/>
      <c r="OXU288" s="45"/>
      <c r="OXV288" s="45"/>
      <c r="OXW288" s="45"/>
      <c r="OXX288" s="45"/>
      <c r="OXY288" s="45"/>
      <c r="OXZ288" s="45"/>
      <c r="OYA288" s="45"/>
      <c r="OYB288" s="45"/>
      <c r="OYC288" s="45"/>
      <c r="OYD288" s="45"/>
      <c r="OYE288" s="45"/>
      <c r="OYF288" s="45"/>
      <c r="OYG288" s="45"/>
      <c r="OYH288" s="45"/>
      <c r="OYI288" s="45"/>
      <c r="OYJ288" s="45"/>
      <c r="OYK288" s="45"/>
      <c r="OYL288" s="45"/>
      <c r="OYM288" s="45"/>
      <c r="OYN288" s="45"/>
      <c r="OYO288" s="45"/>
      <c r="OYP288" s="45"/>
      <c r="OYQ288" s="45"/>
      <c r="OYR288" s="45"/>
      <c r="OYS288" s="45"/>
      <c r="OYT288" s="45"/>
      <c r="OYU288" s="45"/>
      <c r="OYV288" s="45"/>
      <c r="OYW288" s="45"/>
      <c r="OYX288" s="45"/>
      <c r="OYY288" s="45"/>
      <c r="OYZ288" s="45"/>
      <c r="OZA288" s="45"/>
      <c r="OZB288" s="45"/>
      <c r="OZC288" s="45"/>
      <c r="OZD288" s="45"/>
      <c r="OZE288" s="45"/>
      <c r="OZF288" s="45"/>
      <c r="OZG288" s="45"/>
      <c r="OZH288" s="45"/>
      <c r="OZI288" s="45"/>
      <c r="OZJ288" s="45"/>
      <c r="OZK288" s="45"/>
      <c r="OZL288" s="45"/>
      <c r="OZM288" s="45"/>
      <c r="OZN288" s="45"/>
      <c r="OZO288" s="45"/>
      <c r="OZP288" s="45"/>
      <c r="OZQ288" s="45"/>
      <c r="OZR288" s="45"/>
      <c r="OZS288" s="45"/>
      <c r="OZT288" s="45"/>
      <c r="OZU288" s="45"/>
      <c r="OZV288" s="45"/>
      <c r="OZW288" s="45"/>
      <c r="OZX288" s="45"/>
      <c r="OZY288" s="45"/>
      <c r="OZZ288" s="45"/>
      <c r="PAA288" s="45"/>
      <c r="PAB288" s="45"/>
      <c r="PAC288" s="45"/>
      <c r="PAD288" s="45"/>
      <c r="PAE288" s="45"/>
      <c r="PAF288" s="45"/>
      <c r="PAG288" s="45"/>
      <c r="PAH288" s="45"/>
      <c r="PAI288" s="45"/>
      <c r="PAJ288" s="45"/>
      <c r="PAK288" s="45"/>
      <c r="PAL288" s="45"/>
      <c r="PAM288" s="45"/>
      <c r="PAN288" s="45"/>
      <c r="PAO288" s="45"/>
      <c r="PAP288" s="45"/>
      <c r="PAQ288" s="45"/>
      <c r="PAR288" s="45"/>
      <c r="PAS288" s="45"/>
      <c r="PAT288" s="45"/>
      <c r="PAU288" s="45"/>
      <c r="PAV288" s="45"/>
      <c r="PAW288" s="45"/>
      <c r="PAX288" s="45"/>
      <c r="PAY288" s="45"/>
      <c r="PAZ288" s="45"/>
      <c r="PBA288" s="45"/>
      <c r="PBB288" s="45"/>
      <c r="PBC288" s="45"/>
      <c r="PBD288" s="45"/>
      <c r="PBE288" s="45"/>
      <c r="PBF288" s="45"/>
      <c r="PBG288" s="45"/>
      <c r="PBH288" s="45"/>
      <c r="PBI288" s="45"/>
      <c r="PBJ288" s="45"/>
      <c r="PBK288" s="45"/>
      <c r="PBL288" s="45"/>
      <c r="PBM288" s="45"/>
      <c r="PBN288" s="45"/>
      <c r="PBO288" s="45"/>
      <c r="PBP288" s="45"/>
      <c r="PBQ288" s="45"/>
      <c r="PBR288" s="45"/>
      <c r="PBS288" s="45"/>
      <c r="PBT288" s="45"/>
      <c r="PBU288" s="45"/>
      <c r="PBV288" s="45"/>
      <c r="PBW288" s="45"/>
      <c r="PBX288" s="45"/>
      <c r="PBY288" s="45"/>
      <c r="PBZ288" s="45"/>
      <c r="PCA288" s="45"/>
      <c r="PCB288" s="45"/>
      <c r="PCC288" s="45"/>
      <c r="PCD288" s="45"/>
      <c r="PCE288" s="45"/>
      <c r="PCF288" s="45"/>
      <c r="PCG288" s="45"/>
      <c r="PCH288" s="45"/>
      <c r="PCI288" s="45"/>
      <c r="PCJ288" s="45"/>
      <c r="PCK288" s="45"/>
      <c r="PCL288" s="45"/>
      <c r="PCM288" s="45"/>
      <c r="PCN288" s="45"/>
      <c r="PCO288" s="45"/>
      <c r="PCP288" s="45"/>
      <c r="PCQ288" s="45"/>
      <c r="PCR288" s="45"/>
      <c r="PCS288" s="45"/>
      <c r="PCT288" s="45"/>
      <c r="PCU288" s="45"/>
      <c r="PCV288" s="45"/>
      <c r="PCW288" s="45"/>
      <c r="PCX288" s="45"/>
      <c r="PCY288" s="45"/>
      <c r="PCZ288" s="45"/>
      <c r="PDA288" s="45"/>
      <c r="PDB288" s="45"/>
      <c r="PDC288" s="45"/>
      <c r="PDD288" s="45"/>
      <c r="PDE288" s="45"/>
      <c r="PDF288" s="45"/>
      <c r="PDG288" s="45"/>
      <c r="PDH288" s="45"/>
      <c r="PDI288" s="45"/>
      <c r="PDJ288" s="45"/>
      <c r="PDK288" s="45"/>
      <c r="PDL288" s="45"/>
      <c r="PDM288" s="45"/>
      <c r="PDN288" s="45"/>
      <c r="PDO288" s="45"/>
      <c r="PDP288" s="45"/>
      <c r="PDQ288" s="45"/>
      <c r="PDR288" s="45"/>
      <c r="PDS288" s="45"/>
      <c r="PDT288" s="45"/>
      <c r="PDU288" s="45"/>
      <c r="PDV288" s="45"/>
      <c r="PDW288" s="45"/>
      <c r="PDX288" s="45"/>
      <c r="PDY288" s="45"/>
      <c r="PDZ288" s="45"/>
      <c r="PEA288" s="45"/>
      <c r="PEB288" s="45"/>
      <c r="PEC288" s="45"/>
      <c r="PED288" s="45"/>
      <c r="PEE288" s="45"/>
      <c r="PEF288" s="45"/>
      <c r="PEG288" s="45"/>
      <c r="PEH288" s="45"/>
      <c r="PEI288" s="45"/>
      <c r="PEJ288" s="45"/>
      <c r="PEK288" s="45"/>
      <c r="PEL288" s="45"/>
      <c r="PEM288" s="45"/>
      <c r="PEN288" s="45"/>
      <c r="PEO288" s="45"/>
      <c r="PEP288" s="45"/>
      <c r="PEQ288" s="45"/>
      <c r="PER288" s="45"/>
      <c r="PES288" s="45"/>
      <c r="PET288" s="45"/>
      <c r="PEU288" s="45"/>
      <c r="PEV288" s="45"/>
      <c r="PEW288" s="45"/>
      <c r="PEX288" s="45"/>
      <c r="PEY288" s="45"/>
      <c r="PEZ288" s="45"/>
      <c r="PFA288" s="45"/>
      <c r="PFB288" s="45"/>
      <c r="PFC288" s="45"/>
      <c r="PFD288" s="45"/>
      <c r="PFE288" s="45"/>
      <c r="PFF288" s="45"/>
      <c r="PFG288" s="45"/>
      <c r="PFH288" s="45"/>
      <c r="PFI288" s="45"/>
      <c r="PFJ288" s="45"/>
      <c r="PFK288" s="45"/>
      <c r="PFL288" s="45"/>
      <c r="PFM288" s="45"/>
      <c r="PFN288" s="45"/>
      <c r="PFO288" s="45"/>
      <c r="PFP288" s="45"/>
      <c r="PFQ288" s="45"/>
      <c r="PFR288" s="45"/>
      <c r="PFS288" s="45"/>
      <c r="PFT288" s="45"/>
      <c r="PFU288" s="45"/>
      <c r="PFV288" s="45"/>
      <c r="PFW288" s="45"/>
      <c r="PFX288" s="45"/>
      <c r="PFY288" s="45"/>
      <c r="PFZ288" s="45"/>
      <c r="PGA288" s="45"/>
      <c r="PGB288" s="45"/>
      <c r="PGC288" s="45"/>
      <c r="PGD288" s="45"/>
      <c r="PGE288" s="45"/>
      <c r="PGF288" s="45"/>
      <c r="PGG288" s="45"/>
      <c r="PGH288" s="45"/>
      <c r="PGI288" s="45"/>
      <c r="PGJ288" s="45"/>
      <c r="PGK288" s="45"/>
      <c r="PGL288" s="45"/>
      <c r="PGM288" s="45"/>
      <c r="PGN288" s="45"/>
      <c r="PGO288" s="45"/>
      <c r="PGP288" s="45"/>
      <c r="PGQ288" s="45"/>
      <c r="PGR288" s="45"/>
      <c r="PGS288" s="45"/>
      <c r="PGT288" s="45"/>
      <c r="PGU288" s="45"/>
      <c r="PGV288" s="45"/>
      <c r="PGW288" s="45"/>
      <c r="PGX288" s="45"/>
      <c r="PGY288" s="45"/>
      <c r="PGZ288" s="45"/>
      <c r="PHA288" s="45"/>
      <c r="PHB288" s="45"/>
      <c r="PHC288" s="45"/>
      <c r="PHD288" s="45"/>
      <c r="PHE288" s="45"/>
      <c r="PHF288" s="45"/>
      <c r="PHG288" s="45"/>
      <c r="PHH288" s="45"/>
      <c r="PHI288" s="45"/>
      <c r="PHJ288" s="45"/>
      <c r="PHK288" s="45"/>
      <c r="PHL288" s="45"/>
      <c r="PHM288" s="45"/>
      <c r="PHN288" s="45"/>
      <c r="PHO288" s="45"/>
      <c r="PHP288" s="45"/>
      <c r="PHQ288" s="45"/>
      <c r="PHR288" s="45"/>
      <c r="PHS288" s="45"/>
      <c r="PHT288" s="45"/>
      <c r="PHU288" s="45"/>
      <c r="PHV288" s="45"/>
      <c r="PHW288" s="45"/>
      <c r="PHX288" s="45"/>
      <c r="PHY288" s="45"/>
      <c r="PHZ288" s="45"/>
      <c r="PIA288" s="45"/>
      <c r="PIB288" s="45"/>
      <c r="PIC288" s="45"/>
      <c r="PID288" s="45"/>
      <c r="PIE288" s="45"/>
      <c r="PIF288" s="45"/>
      <c r="PIG288" s="45"/>
      <c r="PIH288" s="45"/>
      <c r="PII288" s="45"/>
      <c r="PIJ288" s="45"/>
      <c r="PIK288" s="45"/>
      <c r="PIL288" s="45"/>
      <c r="PIM288" s="45"/>
      <c r="PIN288" s="45"/>
      <c r="PIO288" s="45"/>
      <c r="PIP288" s="45"/>
      <c r="PIQ288" s="45"/>
      <c r="PIR288" s="45"/>
      <c r="PIS288" s="45"/>
      <c r="PIT288" s="45"/>
      <c r="PIU288" s="45"/>
      <c r="PIV288" s="45"/>
      <c r="PIW288" s="45"/>
      <c r="PIX288" s="45"/>
      <c r="PIY288" s="45"/>
      <c r="PIZ288" s="45"/>
      <c r="PJA288" s="45"/>
      <c r="PJB288" s="45"/>
      <c r="PJC288" s="45"/>
      <c r="PJD288" s="45"/>
      <c r="PJE288" s="45"/>
      <c r="PJF288" s="45"/>
      <c r="PJG288" s="45"/>
      <c r="PJH288" s="45"/>
      <c r="PJI288" s="45"/>
      <c r="PJJ288" s="45"/>
      <c r="PJK288" s="45"/>
      <c r="PJL288" s="45"/>
      <c r="PJM288" s="45"/>
      <c r="PJN288" s="45"/>
      <c r="PJO288" s="45"/>
      <c r="PJP288" s="45"/>
      <c r="PJQ288" s="45"/>
      <c r="PJR288" s="45"/>
      <c r="PJS288" s="45"/>
      <c r="PJT288" s="45"/>
      <c r="PJU288" s="45"/>
      <c r="PJV288" s="45"/>
      <c r="PJW288" s="45"/>
      <c r="PJX288" s="45"/>
      <c r="PJY288" s="45"/>
      <c r="PJZ288" s="45"/>
      <c r="PKA288" s="45"/>
      <c r="PKB288" s="45"/>
      <c r="PKC288" s="45"/>
      <c r="PKD288" s="45"/>
      <c r="PKE288" s="45"/>
      <c r="PKF288" s="45"/>
      <c r="PKG288" s="45"/>
      <c r="PKH288" s="45"/>
      <c r="PKI288" s="45"/>
      <c r="PKJ288" s="45"/>
      <c r="PKK288" s="45"/>
      <c r="PKL288" s="45"/>
      <c r="PKM288" s="45"/>
      <c r="PKN288" s="45"/>
      <c r="PKO288" s="45"/>
      <c r="PKP288" s="45"/>
      <c r="PKQ288" s="45"/>
      <c r="PKR288" s="45"/>
      <c r="PKS288" s="45"/>
      <c r="PKT288" s="45"/>
      <c r="PKU288" s="45"/>
      <c r="PKV288" s="45"/>
      <c r="PKW288" s="45"/>
      <c r="PKX288" s="45"/>
      <c r="PKY288" s="45"/>
      <c r="PKZ288" s="45"/>
      <c r="PLA288" s="45"/>
      <c r="PLB288" s="45"/>
      <c r="PLC288" s="45"/>
      <c r="PLD288" s="45"/>
      <c r="PLE288" s="45"/>
      <c r="PLF288" s="45"/>
      <c r="PLG288" s="45"/>
      <c r="PLH288" s="45"/>
      <c r="PLI288" s="45"/>
      <c r="PLJ288" s="45"/>
      <c r="PLK288" s="45"/>
      <c r="PLL288" s="45"/>
      <c r="PLM288" s="45"/>
      <c r="PLN288" s="45"/>
      <c r="PLO288" s="45"/>
      <c r="PLP288" s="45"/>
      <c r="PLQ288" s="45"/>
      <c r="PLR288" s="45"/>
      <c r="PLS288" s="45"/>
      <c r="PLT288" s="45"/>
      <c r="PLU288" s="45"/>
      <c r="PLV288" s="45"/>
      <c r="PLW288" s="45"/>
      <c r="PLX288" s="45"/>
      <c r="PLY288" s="45"/>
      <c r="PLZ288" s="45"/>
      <c r="PMA288" s="45"/>
      <c r="PMB288" s="45"/>
      <c r="PMC288" s="45"/>
      <c r="PMD288" s="45"/>
      <c r="PME288" s="45"/>
      <c r="PMF288" s="45"/>
      <c r="PMG288" s="45"/>
      <c r="PMH288" s="45"/>
      <c r="PMI288" s="45"/>
      <c r="PMJ288" s="45"/>
      <c r="PMK288" s="45"/>
      <c r="PML288" s="45"/>
      <c r="PMM288" s="45"/>
      <c r="PMN288" s="45"/>
      <c r="PMO288" s="45"/>
      <c r="PMP288" s="45"/>
      <c r="PMQ288" s="45"/>
      <c r="PMR288" s="45"/>
      <c r="PMS288" s="45"/>
      <c r="PMT288" s="45"/>
      <c r="PMU288" s="45"/>
      <c r="PMV288" s="45"/>
      <c r="PMW288" s="45"/>
      <c r="PMX288" s="45"/>
      <c r="PMY288" s="45"/>
      <c r="PMZ288" s="45"/>
      <c r="PNA288" s="45"/>
      <c r="PNB288" s="45"/>
      <c r="PNC288" s="45"/>
      <c r="PND288" s="45"/>
      <c r="PNE288" s="45"/>
      <c r="PNF288" s="45"/>
      <c r="PNG288" s="45"/>
      <c r="PNH288" s="45"/>
      <c r="PNI288" s="45"/>
      <c r="PNJ288" s="45"/>
      <c r="PNK288" s="45"/>
      <c r="PNL288" s="45"/>
      <c r="PNM288" s="45"/>
      <c r="PNN288" s="45"/>
      <c r="PNO288" s="45"/>
      <c r="PNP288" s="45"/>
      <c r="PNQ288" s="45"/>
      <c r="PNR288" s="45"/>
      <c r="PNS288" s="45"/>
      <c r="PNT288" s="45"/>
      <c r="PNU288" s="45"/>
      <c r="PNV288" s="45"/>
      <c r="PNW288" s="45"/>
      <c r="PNX288" s="45"/>
      <c r="PNY288" s="45"/>
      <c r="PNZ288" s="45"/>
      <c r="POA288" s="45"/>
      <c r="POB288" s="45"/>
      <c r="POC288" s="45"/>
      <c r="POD288" s="45"/>
      <c r="POE288" s="45"/>
      <c r="POF288" s="45"/>
      <c r="POG288" s="45"/>
      <c r="POH288" s="45"/>
      <c r="POI288" s="45"/>
      <c r="POJ288" s="45"/>
      <c r="POK288" s="45"/>
      <c r="POL288" s="45"/>
      <c r="POM288" s="45"/>
      <c r="PON288" s="45"/>
      <c r="POO288" s="45"/>
      <c r="POP288" s="45"/>
      <c r="POQ288" s="45"/>
      <c r="POR288" s="45"/>
      <c r="POS288" s="45"/>
      <c r="POT288" s="45"/>
      <c r="POU288" s="45"/>
      <c r="POV288" s="45"/>
      <c r="POW288" s="45"/>
      <c r="POX288" s="45"/>
      <c r="POY288" s="45"/>
      <c r="POZ288" s="45"/>
      <c r="PPA288" s="45"/>
      <c r="PPB288" s="45"/>
      <c r="PPC288" s="45"/>
      <c r="PPD288" s="45"/>
      <c r="PPE288" s="45"/>
      <c r="PPF288" s="45"/>
      <c r="PPG288" s="45"/>
      <c r="PPH288" s="45"/>
      <c r="PPI288" s="45"/>
      <c r="PPJ288" s="45"/>
      <c r="PPK288" s="45"/>
      <c r="PPL288" s="45"/>
      <c r="PPM288" s="45"/>
      <c r="PPN288" s="45"/>
      <c r="PPO288" s="45"/>
      <c r="PPP288" s="45"/>
      <c r="PPQ288" s="45"/>
      <c r="PPR288" s="45"/>
      <c r="PPS288" s="45"/>
      <c r="PPT288" s="45"/>
      <c r="PPU288" s="45"/>
      <c r="PPV288" s="45"/>
      <c r="PPW288" s="45"/>
      <c r="PPX288" s="45"/>
      <c r="PPY288" s="45"/>
      <c r="PPZ288" s="45"/>
      <c r="PQA288" s="45"/>
      <c r="PQB288" s="45"/>
      <c r="PQC288" s="45"/>
      <c r="PQD288" s="45"/>
      <c r="PQE288" s="45"/>
      <c r="PQF288" s="45"/>
      <c r="PQG288" s="45"/>
      <c r="PQH288" s="45"/>
      <c r="PQI288" s="45"/>
      <c r="PQJ288" s="45"/>
      <c r="PQK288" s="45"/>
      <c r="PQL288" s="45"/>
      <c r="PQM288" s="45"/>
      <c r="PQN288" s="45"/>
      <c r="PQO288" s="45"/>
      <c r="PQP288" s="45"/>
      <c r="PQQ288" s="45"/>
      <c r="PQR288" s="45"/>
      <c r="PQS288" s="45"/>
      <c r="PQT288" s="45"/>
      <c r="PQU288" s="45"/>
      <c r="PQV288" s="45"/>
      <c r="PQW288" s="45"/>
      <c r="PQX288" s="45"/>
      <c r="PQY288" s="45"/>
      <c r="PQZ288" s="45"/>
      <c r="PRA288" s="45"/>
      <c r="PRB288" s="45"/>
      <c r="PRC288" s="45"/>
      <c r="PRD288" s="45"/>
      <c r="PRE288" s="45"/>
      <c r="PRF288" s="45"/>
      <c r="PRG288" s="45"/>
      <c r="PRH288" s="45"/>
      <c r="PRI288" s="45"/>
      <c r="PRJ288" s="45"/>
      <c r="PRK288" s="45"/>
      <c r="PRL288" s="45"/>
      <c r="PRM288" s="45"/>
      <c r="PRN288" s="45"/>
      <c r="PRO288" s="45"/>
      <c r="PRP288" s="45"/>
      <c r="PRQ288" s="45"/>
      <c r="PRR288" s="45"/>
      <c r="PRS288" s="45"/>
      <c r="PRT288" s="45"/>
      <c r="PRU288" s="45"/>
      <c r="PRV288" s="45"/>
      <c r="PRW288" s="45"/>
      <c r="PRX288" s="45"/>
      <c r="PRY288" s="45"/>
      <c r="PRZ288" s="45"/>
      <c r="PSA288" s="45"/>
      <c r="PSB288" s="45"/>
      <c r="PSC288" s="45"/>
      <c r="PSD288" s="45"/>
      <c r="PSE288" s="45"/>
      <c r="PSF288" s="45"/>
      <c r="PSG288" s="45"/>
      <c r="PSH288" s="45"/>
      <c r="PSI288" s="45"/>
      <c r="PSJ288" s="45"/>
      <c r="PSK288" s="45"/>
      <c r="PSL288" s="45"/>
      <c r="PSM288" s="45"/>
      <c r="PSN288" s="45"/>
      <c r="PSO288" s="45"/>
      <c r="PSP288" s="45"/>
      <c r="PSQ288" s="45"/>
      <c r="PSR288" s="45"/>
      <c r="PSS288" s="45"/>
      <c r="PST288" s="45"/>
      <c r="PSU288" s="45"/>
      <c r="PSV288" s="45"/>
      <c r="PSW288" s="45"/>
      <c r="PSX288" s="45"/>
      <c r="PSY288" s="45"/>
      <c r="PSZ288" s="45"/>
      <c r="PTA288" s="45"/>
      <c r="PTB288" s="45"/>
      <c r="PTC288" s="45"/>
      <c r="PTD288" s="45"/>
      <c r="PTE288" s="45"/>
      <c r="PTF288" s="45"/>
      <c r="PTG288" s="45"/>
      <c r="PTH288" s="45"/>
      <c r="PTI288" s="45"/>
      <c r="PTJ288" s="45"/>
      <c r="PTK288" s="45"/>
      <c r="PTL288" s="45"/>
      <c r="PTM288" s="45"/>
      <c r="PTN288" s="45"/>
      <c r="PTO288" s="45"/>
      <c r="PTP288" s="45"/>
      <c r="PTQ288" s="45"/>
      <c r="PTR288" s="45"/>
      <c r="PTS288" s="45"/>
      <c r="PTT288" s="45"/>
      <c r="PTU288" s="45"/>
      <c r="PTV288" s="45"/>
      <c r="PTW288" s="45"/>
      <c r="PTX288" s="45"/>
      <c r="PTY288" s="45"/>
      <c r="PTZ288" s="45"/>
      <c r="PUA288" s="45"/>
      <c r="PUB288" s="45"/>
      <c r="PUC288" s="45"/>
      <c r="PUD288" s="45"/>
      <c r="PUE288" s="45"/>
      <c r="PUF288" s="45"/>
      <c r="PUG288" s="45"/>
      <c r="PUH288" s="45"/>
      <c r="PUI288" s="45"/>
      <c r="PUJ288" s="45"/>
      <c r="PUK288" s="45"/>
      <c r="PUL288" s="45"/>
      <c r="PUM288" s="45"/>
      <c r="PUN288" s="45"/>
      <c r="PUO288" s="45"/>
      <c r="PUP288" s="45"/>
      <c r="PUQ288" s="45"/>
      <c r="PUR288" s="45"/>
      <c r="PUS288" s="45"/>
      <c r="PUT288" s="45"/>
      <c r="PUU288" s="45"/>
      <c r="PUV288" s="45"/>
      <c r="PUW288" s="45"/>
      <c r="PUX288" s="45"/>
      <c r="PUY288" s="45"/>
      <c r="PUZ288" s="45"/>
      <c r="PVA288" s="45"/>
      <c r="PVB288" s="45"/>
      <c r="PVC288" s="45"/>
      <c r="PVD288" s="45"/>
      <c r="PVE288" s="45"/>
      <c r="PVF288" s="45"/>
      <c r="PVG288" s="45"/>
      <c r="PVH288" s="45"/>
      <c r="PVI288" s="45"/>
      <c r="PVJ288" s="45"/>
      <c r="PVK288" s="45"/>
      <c r="PVL288" s="45"/>
      <c r="PVM288" s="45"/>
      <c r="PVN288" s="45"/>
      <c r="PVO288" s="45"/>
      <c r="PVP288" s="45"/>
      <c r="PVQ288" s="45"/>
      <c r="PVR288" s="45"/>
      <c r="PVS288" s="45"/>
      <c r="PVT288" s="45"/>
      <c r="PVU288" s="45"/>
      <c r="PVV288" s="45"/>
      <c r="PVW288" s="45"/>
      <c r="PVX288" s="45"/>
      <c r="PVY288" s="45"/>
      <c r="PVZ288" s="45"/>
      <c r="PWA288" s="45"/>
      <c r="PWB288" s="45"/>
      <c r="PWC288" s="45"/>
      <c r="PWD288" s="45"/>
      <c r="PWE288" s="45"/>
      <c r="PWF288" s="45"/>
      <c r="PWG288" s="45"/>
      <c r="PWH288" s="45"/>
      <c r="PWI288" s="45"/>
      <c r="PWJ288" s="45"/>
      <c r="PWK288" s="45"/>
      <c r="PWL288" s="45"/>
      <c r="PWM288" s="45"/>
      <c r="PWN288" s="45"/>
      <c r="PWO288" s="45"/>
      <c r="PWP288" s="45"/>
      <c r="PWQ288" s="45"/>
      <c r="PWR288" s="45"/>
      <c r="PWS288" s="45"/>
      <c r="PWT288" s="45"/>
      <c r="PWU288" s="45"/>
      <c r="PWV288" s="45"/>
      <c r="PWW288" s="45"/>
      <c r="PWX288" s="45"/>
      <c r="PWY288" s="45"/>
      <c r="PWZ288" s="45"/>
      <c r="PXA288" s="45"/>
      <c r="PXB288" s="45"/>
      <c r="PXC288" s="45"/>
      <c r="PXD288" s="45"/>
      <c r="PXE288" s="45"/>
      <c r="PXF288" s="45"/>
      <c r="PXG288" s="45"/>
      <c r="PXH288" s="45"/>
      <c r="PXI288" s="45"/>
      <c r="PXJ288" s="45"/>
      <c r="PXK288" s="45"/>
      <c r="PXL288" s="45"/>
      <c r="PXM288" s="45"/>
      <c r="PXN288" s="45"/>
      <c r="PXO288" s="45"/>
      <c r="PXP288" s="45"/>
      <c r="PXQ288" s="45"/>
      <c r="PXR288" s="45"/>
      <c r="PXS288" s="45"/>
      <c r="PXT288" s="45"/>
      <c r="PXU288" s="45"/>
      <c r="PXV288" s="45"/>
      <c r="PXW288" s="45"/>
      <c r="PXX288" s="45"/>
      <c r="PXY288" s="45"/>
      <c r="PXZ288" s="45"/>
      <c r="PYA288" s="45"/>
      <c r="PYB288" s="45"/>
      <c r="PYC288" s="45"/>
      <c r="PYD288" s="45"/>
      <c r="PYE288" s="45"/>
      <c r="PYF288" s="45"/>
      <c r="PYG288" s="45"/>
      <c r="PYH288" s="45"/>
      <c r="PYI288" s="45"/>
      <c r="PYJ288" s="45"/>
      <c r="PYK288" s="45"/>
      <c r="PYL288" s="45"/>
      <c r="PYM288" s="45"/>
      <c r="PYN288" s="45"/>
      <c r="PYO288" s="45"/>
      <c r="PYP288" s="45"/>
      <c r="PYQ288" s="45"/>
      <c r="PYR288" s="45"/>
      <c r="PYS288" s="45"/>
      <c r="PYT288" s="45"/>
      <c r="PYU288" s="45"/>
      <c r="PYV288" s="45"/>
      <c r="PYW288" s="45"/>
      <c r="PYX288" s="45"/>
      <c r="PYY288" s="45"/>
      <c r="PYZ288" s="45"/>
      <c r="PZA288" s="45"/>
      <c r="PZB288" s="45"/>
      <c r="PZC288" s="45"/>
      <c r="PZD288" s="45"/>
      <c r="PZE288" s="45"/>
      <c r="PZF288" s="45"/>
      <c r="PZG288" s="45"/>
      <c r="PZH288" s="45"/>
      <c r="PZI288" s="45"/>
      <c r="PZJ288" s="45"/>
      <c r="PZK288" s="45"/>
      <c r="PZL288" s="45"/>
      <c r="PZM288" s="45"/>
      <c r="PZN288" s="45"/>
      <c r="PZO288" s="45"/>
      <c r="PZP288" s="45"/>
      <c r="PZQ288" s="45"/>
      <c r="PZR288" s="45"/>
      <c r="PZS288" s="45"/>
      <c r="PZT288" s="45"/>
      <c r="PZU288" s="45"/>
      <c r="PZV288" s="45"/>
      <c r="PZW288" s="45"/>
      <c r="PZX288" s="45"/>
      <c r="PZY288" s="45"/>
      <c r="PZZ288" s="45"/>
      <c r="QAA288" s="45"/>
      <c r="QAB288" s="45"/>
      <c r="QAC288" s="45"/>
      <c r="QAD288" s="45"/>
      <c r="QAE288" s="45"/>
      <c r="QAF288" s="45"/>
      <c r="QAG288" s="45"/>
      <c r="QAH288" s="45"/>
      <c r="QAI288" s="45"/>
      <c r="QAJ288" s="45"/>
      <c r="QAK288" s="45"/>
      <c r="QAL288" s="45"/>
      <c r="QAM288" s="45"/>
      <c r="QAN288" s="45"/>
      <c r="QAO288" s="45"/>
      <c r="QAP288" s="45"/>
      <c r="QAQ288" s="45"/>
      <c r="QAR288" s="45"/>
      <c r="QAS288" s="45"/>
      <c r="QAT288" s="45"/>
      <c r="QAU288" s="45"/>
      <c r="QAV288" s="45"/>
      <c r="QAW288" s="45"/>
      <c r="QAX288" s="45"/>
      <c r="QAY288" s="45"/>
      <c r="QAZ288" s="45"/>
      <c r="QBA288" s="45"/>
      <c r="QBB288" s="45"/>
      <c r="QBC288" s="45"/>
      <c r="QBD288" s="45"/>
      <c r="QBE288" s="45"/>
      <c r="QBF288" s="45"/>
      <c r="QBG288" s="45"/>
      <c r="QBH288" s="45"/>
      <c r="QBI288" s="45"/>
      <c r="QBJ288" s="45"/>
      <c r="QBK288" s="45"/>
      <c r="QBL288" s="45"/>
      <c r="QBM288" s="45"/>
      <c r="QBN288" s="45"/>
      <c r="QBO288" s="45"/>
      <c r="QBP288" s="45"/>
      <c r="QBQ288" s="45"/>
      <c r="QBR288" s="45"/>
      <c r="QBS288" s="45"/>
      <c r="QBT288" s="45"/>
      <c r="QBU288" s="45"/>
      <c r="QBV288" s="45"/>
      <c r="QBW288" s="45"/>
      <c r="QBX288" s="45"/>
      <c r="QBY288" s="45"/>
      <c r="QBZ288" s="45"/>
      <c r="QCA288" s="45"/>
      <c r="QCB288" s="45"/>
      <c r="QCC288" s="45"/>
      <c r="QCD288" s="45"/>
      <c r="QCE288" s="45"/>
      <c r="QCF288" s="45"/>
      <c r="QCG288" s="45"/>
      <c r="QCH288" s="45"/>
      <c r="QCI288" s="45"/>
      <c r="QCJ288" s="45"/>
      <c r="QCK288" s="45"/>
      <c r="QCL288" s="45"/>
      <c r="QCM288" s="45"/>
      <c r="QCN288" s="45"/>
      <c r="QCO288" s="45"/>
      <c r="QCP288" s="45"/>
      <c r="QCQ288" s="45"/>
      <c r="QCR288" s="45"/>
      <c r="QCS288" s="45"/>
      <c r="QCT288" s="45"/>
      <c r="QCU288" s="45"/>
      <c r="QCV288" s="45"/>
      <c r="QCW288" s="45"/>
      <c r="QCX288" s="45"/>
      <c r="QCY288" s="45"/>
      <c r="QCZ288" s="45"/>
      <c r="QDA288" s="45"/>
      <c r="QDB288" s="45"/>
      <c r="QDC288" s="45"/>
      <c r="QDD288" s="45"/>
      <c r="QDE288" s="45"/>
      <c r="QDF288" s="45"/>
      <c r="QDG288" s="45"/>
      <c r="QDH288" s="45"/>
      <c r="QDI288" s="45"/>
      <c r="QDJ288" s="45"/>
      <c r="QDK288" s="45"/>
      <c r="QDL288" s="45"/>
      <c r="QDM288" s="45"/>
      <c r="QDN288" s="45"/>
      <c r="QDO288" s="45"/>
      <c r="QDP288" s="45"/>
      <c r="QDQ288" s="45"/>
      <c r="QDR288" s="45"/>
      <c r="QDS288" s="45"/>
      <c r="QDT288" s="45"/>
      <c r="QDU288" s="45"/>
      <c r="QDV288" s="45"/>
      <c r="QDW288" s="45"/>
      <c r="QDX288" s="45"/>
      <c r="QDY288" s="45"/>
      <c r="QDZ288" s="45"/>
      <c r="QEA288" s="45"/>
      <c r="QEB288" s="45"/>
      <c r="QEC288" s="45"/>
      <c r="QED288" s="45"/>
      <c r="QEE288" s="45"/>
      <c r="QEF288" s="45"/>
      <c r="QEG288" s="45"/>
      <c r="QEH288" s="45"/>
      <c r="QEI288" s="45"/>
      <c r="QEJ288" s="45"/>
      <c r="QEK288" s="45"/>
      <c r="QEL288" s="45"/>
      <c r="QEM288" s="45"/>
      <c r="QEN288" s="45"/>
      <c r="QEO288" s="45"/>
      <c r="QEP288" s="45"/>
      <c r="QEQ288" s="45"/>
      <c r="QER288" s="45"/>
      <c r="QES288" s="45"/>
      <c r="QET288" s="45"/>
      <c r="QEU288" s="45"/>
      <c r="QEV288" s="45"/>
      <c r="QEW288" s="45"/>
      <c r="QEX288" s="45"/>
      <c r="QEY288" s="45"/>
      <c r="QEZ288" s="45"/>
      <c r="QFA288" s="45"/>
      <c r="QFB288" s="45"/>
      <c r="QFC288" s="45"/>
      <c r="QFD288" s="45"/>
      <c r="QFE288" s="45"/>
      <c r="QFF288" s="45"/>
      <c r="QFG288" s="45"/>
      <c r="QFH288" s="45"/>
      <c r="QFI288" s="45"/>
      <c r="QFJ288" s="45"/>
      <c r="QFK288" s="45"/>
      <c r="QFL288" s="45"/>
      <c r="QFM288" s="45"/>
      <c r="QFN288" s="45"/>
      <c r="QFO288" s="45"/>
      <c r="QFP288" s="45"/>
      <c r="QFQ288" s="45"/>
      <c r="QFR288" s="45"/>
      <c r="QFS288" s="45"/>
      <c r="QFT288" s="45"/>
      <c r="QFU288" s="45"/>
      <c r="QFV288" s="45"/>
      <c r="QFW288" s="45"/>
      <c r="QFX288" s="45"/>
      <c r="QFY288" s="45"/>
      <c r="QFZ288" s="45"/>
      <c r="QGA288" s="45"/>
      <c r="QGB288" s="45"/>
      <c r="QGC288" s="45"/>
      <c r="QGD288" s="45"/>
      <c r="QGE288" s="45"/>
      <c r="QGF288" s="45"/>
      <c r="QGG288" s="45"/>
      <c r="QGH288" s="45"/>
      <c r="QGI288" s="45"/>
      <c r="QGJ288" s="45"/>
      <c r="QGK288" s="45"/>
      <c r="QGL288" s="45"/>
      <c r="QGM288" s="45"/>
      <c r="QGN288" s="45"/>
      <c r="QGO288" s="45"/>
      <c r="QGP288" s="45"/>
      <c r="QGQ288" s="45"/>
      <c r="QGR288" s="45"/>
      <c r="QGS288" s="45"/>
      <c r="QGT288" s="45"/>
      <c r="QGU288" s="45"/>
      <c r="QGV288" s="45"/>
      <c r="QGW288" s="45"/>
      <c r="QGX288" s="45"/>
      <c r="QGY288" s="45"/>
      <c r="QGZ288" s="45"/>
      <c r="QHA288" s="45"/>
      <c r="QHB288" s="45"/>
      <c r="QHC288" s="45"/>
      <c r="QHD288" s="45"/>
      <c r="QHE288" s="45"/>
      <c r="QHF288" s="45"/>
      <c r="QHG288" s="45"/>
      <c r="QHH288" s="45"/>
      <c r="QHI288" s="45"/>
      <c r="QHJ288" s="45"/>
      <c r="QHK288" s="45"/>
      <c r="QHL288" s="45"/>
      <c r="QHM288" s="45"/>
      <c r="QHN288" s="45"/>
      <c r="QHO288" s="45"/>
      <c r="QHP288" s="45"/>
      <c r="QHQ288" s="45"/>
      <c r="QHR288" s="45"/>
      <c r="QHS288" s="45"/>
      <c r="QHT288" s="45"/>
      <c r="QHU288" s="45"/>
      <c r="QHV288" s="45"/>
      <c r="QHW288" s="45"/>
      <c r="QHX288" s="45"/>
      <c r="QHY288" s="45"/>
      <c r="QHZ288" s="45"/>
      <c r="QIA288" s="45"/>
      <c r="QIB288" s="45"/>
      <c r="QIC288" s="45"/>
      <c r="QID288" s="45"/>
      <c r="QIE288" s="45"/>
      <c r="QIF288" s="45"/>
      <c r="QIG288" s="45"/>
      <c r="QIH288" s="45"/>
      <c r="QII288" s="45"/>
      <c r="QIJ288" s="45"/>
      <c r="QIK288" s="45"/>
      <c r="QIL288" s="45"/>
      <c r="QIM288" s="45"/>
      <c r="QIN288" s="45"/>
      <c r="QIO288" s="45"/>
      <c r="QIP288" s="45"/>
      <c r="QIQ288" s="45"/>
      <c r="QIR288" s="45"/>
      <c r="QIS288" s="45"/>
      <c r="QIT288" s="45"/>
      <c r="QIU288" s="45"/>
      <c r="QIV288" s="45"/>
      <c r="QIW288" s="45"/>
      <c r="QIX288" s="45"/>
      <c r="QIY288" s="45"/>
      <c r="QIZ288" s="45"/>
      <c r="QJA288" s="45"/>
      <c r="QJB288" s="45"/>
      <c r="QJC288" s="45"/>
      <c r="QJD288" s="45"/>
      <c r="QJE288" s="45"/>
      <c r="QJF288" s="45"/>
      <c r="QJG288" s="45"/>
      <c r="QJH288" s="45"/>
      <c r="QJI288" s="45"/>
      <c r="QJJ288" s="45"/>
      <c r="QJK288" s="45"/>
      <c r="QJL288" s="45"/>
      <c r="QJM288" s="45"/>
      <c r="QJN288" s="45"/>
      <c r="QJO288" s="45"/>
      <c r="QJP288" s="45"/>
      <c r="QJQ288" s="45"/>
      <c r="QJR288" s="45"/>
      <c r="QJS288" s="45"/>
      <c r="QJT288" s="45"/>
      <c r="QJU288" s="45"/>
      <c r="QJV288" s="45"/>
      <c r="QJW288" s="45"/>
      <c r="QJX288" s="45"/>
      <c r="QJY288" s="45"/>
      <c r="QJZ288" s="45"/>
      <c r="QKA288" s="45"/>
      <c r="QKB288" s="45"/>
      <c r="QKC288" s="45"/>
      <c r="QKD288" s="45"/>
      <c r="QKE288" s="45"/>
      <c r="QKF288" s="45"/>
      <c r="QKG288" s="45"/>
      <c r="QKH288" s="45"/>
      <c r="QKI288" s="45"/>
      <c r="QKJ288" s="45"/>
      <c r="QKK288" s="45"/>
      <c r="QKL288" s="45"/>
      <c r="QKM288" s="45"/>
      <c r="QKN288" s="45"/>
      <c r="QKO288" s="45"/>
      <c r="QKP288" s="45"/>
      <c r="QKQ288" s="45"/>
      <c r="QKR288" s="45"/>
      <c r="QKS288" s="45"/>
      <c r="QKT288" s="45"/>
      <c r="QKU288" s="45"/>
      <c r="QKV288" s="45"/>
      <c r="QKW288" s="45"/>
      <c r="QKX288" s="45"/>
      <c r="QKY288" s="45"/>
      <c r="QKZ288" s="45"/>
      <c r="QLA288" s="45"/>
      <c r="QLB288" s="45"/>
      <c r="QLC288" s="45"/>
      <c r="QLD288" s="45"/>
      <c r="QLE288" s="45"/>
      <c r="QLF288" s="45"/>
      <c r="QLG288" s="45"/>
      <c r="QLH288" s="45"/>
      <c r="QLI288" s="45"/>
      <c r="QLJ288" s="45"/>
      <c r="QLK288" s="45"/>
      <c r="QLL288" s="45"/>
      <c r="QLM288" s="45"/>
      <c r="QLN288" s="45"/>
      <c r="QLO288" s="45"/>
      <c r="QLP288" s="45"/>
      <c r="QLQ288" s="45"/>
      <c r="QLR288" s="45"/>
      <c r="QLS288" s="45"/>
      <c r="QLT288" s="45"/>
      <c r="QLU288" s="45"/>
      <c r="QLV288" s="45"/>
      <c r="QLW288" s="45"/>
      <c r="QLX288" s="45"/>
      <c r="QLY288" s="45"/>
      <c r="QLZ288" s="45"/>
      <c r="QMA288" s="45"/>
      <c r="QMB288" s="45"/>
      <c r="QMC288" s="45"/>
      <c r="QMD288" s="45"/>
      <c r="QME288" s="45"/>
      <c r="QMF288" s="45"/>
      <c r="QMG288" s="45"/>
      <c r="QMH288" s="45"/>
      <c r="QMI288" s="45"/>
      <c r="QMJ288" s="45"/>
      <c r="QMK288" s="45"/>
      <c r="QML288" s="45"/>
      <c r="QMM288" s="45"/>
      <c r="QMN288" s="45"/>
      <c r="QMO288" s="45"/>
      <c r="QMP288" s="45"/>
      <c r="QMQ288" s="45"/>
      <c r="QMR288" s="45"/>
      <c r="QMS288" s="45"/>
      <c r="QMT288" s="45"/>
      <c r="QMU288" s="45"/>
      <c r="QMV288" s="45"/>
      <c r="QMW288" s="45"/>
      <c r="QMX288" s="45"/>
      <c r="QMY288" s="45"/>
      <c r="QMZ288" s="45"/>
      <c r="QNA288" s="45"/>
      <c r="QNB288" s="45"/>
      <c r="QNC288" s="45"/>
      <c r="QND288" s="45"/>
      <c r="QNE288" s="45"/>
      <c r="QNF288" s="45"/>
      <c r="QNG288" s="45"/>
      <c r="QNH288" s="45"/>
      <c r="QNI288" s="45"/>
      <c r="QNJ288" s="45"/>
      <c r="QNK288" s="45"/>
      <c r="QNL288" s="45"/>
      <c r="QNM288" s="45"/>
      <c r="QNN288" s="45"/>
      <c r="QNO288" s="45"/>
      <c r="QNP288" s="45"/>
      <c r="QNQ288" s="45"/>
      <c r="QNR288" s="45"/>
      <c r="QNS288" s="45"/>
      <c r="QNT288" s="45"/>
      <c r="QNU288" s="45"/>
      <c r="QNV288" s="45"/>
      <c r="QNW288" s="45"/>
      <c r="QNX288" s="45"/>
      <c r="QNY288" s="45"/>
      <c r="QNZ288" s="45"/>
      <c r="QOA288" s="45"/>
      <c r="QOB288" s="45"/>
      <c r="QOC288" s="45"/>
      <c r="QOD288" s="45"/>
      <c r="QOE288" s="45"/>
      <c r="QOF288" s="45"/>
      <c r="QOG288" s="45"/>
      <c r="QOH288" s="45"/>
      <c r="QOI288" s="45"/>
      <c r="QOJ288" s="45"/>
      <c r="QOK288" s="45"/>
      <c r="QOL288" s="45"/>
      <c r="QOM288" s="45"/>
      <c r="QON288" s="45"/>
      <c r="QOO288" s="45"/>
      <c r="QOP288" s="45"/>
      <c r="QOQ288" s="45"/>
      <c r="QOR288" s="45"/>
      <c r="QOS288" s="45"/>
      <c r="QOT288" s="45"/>
      <c r="QOU288" s="45"/>
      <c r="QOV288" s="45"/>
      <c r="QOW288" s="45"/>
      <c r="QOX288" s="45"/>
      <c r="QOY288" s="45"/>
      <c r="QOZ288" s="45"/>
      <c r="QPA288" s="45"/>
      <c r="QPB288" s="45"/>
      <c r="QPC288" s="45"/>
      <c r="QPD288" s="45"/>
      <c r="QPE288" s="45"/>
      <c r="QPF288" s="45"/>
      <c r="QPG288" s="45"/>
      <c r="QPH288" s="45"/>
      <c r="QPI288" s="45"/>
      <c r="QPJ288" s="45"/>
      <c r="QPK288" s="45"/>
      <c r="QPL288" s="45"/>
      <c r="QPM288" s="45"/>
      <c r="QPN288" s="45"/>
      <c r="QPO288" s="45"/>
      <c r="QPP288" s="45"/>
      <c r="QPQ288" s="45"/>
      <c r="QPR288" s="45"/>
      <c r="QPS288" s="45"/>
      <c r="QPT288" s="45"/>
      <c r="QPU288" s="45"/>
      <c r="QPV288" s="45"/>
      <c r="QPW288" s="45"/>
      <c r="QPX288" s="45"/>
      <c r="QPY288" s="45"/>
      <c r="QPZ288" s="45"/>
      <c r="QQA288" s="45"/>
      <c r="QQB288" s="45"/>
      <c r="QQC288" s="45"/>
      <c r="QQD288" s="45"/>
      <c r="QQE288" s="45"/>
      <c r="QQF288" s="45"/>
      <c r="QQG288" s="45"/>
      <c r="QQH288" s="45"/>
      <c r="QQI288" s="45"/>
      <c r="QQJ288" s="45"/>
      <c r="QQK288" s="45"/>
      <c r="QQL288" s="45"/>
      <c r="QQM288" s="45"/>
      <c r="QQN288" s="45"/>
      <c r="QQO288" s="45"/>
      <c r="QQP288" s="45"/>
      <c r="QQQ288" s="45"/>
      <c r="QQR288" s="45"/>
      <c r="QQS288" s="45"/>
      <c r="QQT288" s="45"/>
      <c r="QQU288" s="45"/>
      <c r="QQV288" s="45"/>
      <c r="QQW288" s="45"/>
      <c r="QQX288" s="45"/>
      <c r="QQY288" s="45"/>
      <c r="QQZ288" s="45"/>
      <c r="QRA288" s="45"/>
      <c r="QRB288" s="45"/>
      <c r="QRC288" s="45"/>
      <c r="QRD288" s="45"/>
      <c r="QRE288" s="45"/>
      <c r="QRF288" s="45"/>
      <c r="QRG288" s="45"/>
      <c r="QRH288" s="45"/>
      <c r="QRI288" s="45"/>
      <c r="QRJ288" s="45"/>
      <c r="QRK288" s="45"/>
      <c r="QRL288" s="45"/>
      <c r="QRM288" s="45"/>
      <c r="QRN288" s="45"/>
      <c r="QRO288" s="45"/>
      <c r="QRP288" s="45"/>
      <c r="QRQ288" s="45"/>
      <c r="QRR288" s="45"/>
      <c r="QRS288" s="45"/>
      <c r="QRT288" s="45"/>
      <c r="QRU288" s="45"/>
      <c r="QRV288" s="45"/>
      <c r="QRW288" s="45"/>
      <c r="QRX288" s="45"/>
      <c r="QRY288" s="45"/>
      <c r="QRZ288" s="45"/>
      <c r="QSA288" s="45"/>
      <c r="QSB288" s="45"/>
      <c r="QSC288" s="45"/>
      <c r="QSD288" s="45"/>
      <c r="QSE288" s="45"/>
      <c r="QSF288" s="45"/>
      <c r="QSG288" s="45"/>
      <c r="QSH288" s="45"/>
      <c r="QSI288" s="45"/>
      <c r="QSJ288" s="45"/>
      <c r="QSK288" s="45"/>
      <c r="QSL288" s="45"/>
      <c r="QSM288" s="45"/>
      <c r="QSN288" s="45"/>
      <c r="QSO288" s="45"/>
      <c r="QSP288" s="45"/>
      <c r="QSQ288" s="45"/>
      <c r="QSR288" s="45"/>
      <c r="QSS288" s="45"/>
      <c r="QST288" s="45"/>
      <c r="QSU288" s="45"/>
      <c r="QSV288" s="45"/>
      <c r="QSW288" s="45"/>
      <c r="QSX288" s="45"/>
      <c r="QSY288" s="45"/>
      <c r="QSZ288" s="45"/>
      <c r="QTA288" s="45"/>
      <c r="QTB288" s="45"/>
      <c r="QTC288" s="45"/>
      <c r="QTD288" s="45"/>
      <c r="QTE288" s="45"/>
      <c r="QTF288" s="45"/>
      <c r="QTG288" s="45"/>
      <c r="QTH288" s="45"/>
      <c r="QTI288" s="45"/>
      <c r="QTJ288" s="45"/>
      <c r="QTK288" s="45"/>
      <c r="QTL288" s="45"/>
      <c r="QTM288" s="45"/>
      <c r="QTN288" s="45"/>
      <c r="QTO288" s="45"/>
      <c r="QTP288" s="45"/>
      <c r="QTQ288" s="45"/>
      <c r="QTR288" s="45"/>
      <c r="QTS288" s="45"/>
      <c r="QTT288" s="45"/>
      <c r="QTU288" s="45"/>
      <c r="QTV288" s="45"/>
      <c r="QTW288" s="45"/>
      <c r="QTX288" s="45"/>
      <c r="QTY288" s="45"/>
      <c r="QTZ288" s="45"/>
      <c r="QUA288" s="45"/>
      <c r="QUB288" s="45"/>
      <c r="QUC288" s="45"/>
      <c r="QUD288" s="45"/>
      <c r="QUE288" s="45"/>
      <c r="QUF288" s="45"/>
      <c r="QUG288" s="45"/>
      <c r="QUH288" s="45"/>
      <c r="QUI288" s="45"/>
      <c r="QUJ288" s="45"/>
      <c r="QUK288" s="45"/>
      <c r="QUL288" s="45"/>
      <c r="QUM288" s="45"/>
      <c r="QUN288" s="45"/>
      <c r="QUO288" s="45"/>
      <c r="QUP288" s="45"/>
      <c r="QUQ288" s="45"/>
      <c r="QUR288" s="45"/>
      <c r="QUS288" s="45"/>
      <c r="QUT288" s="45"/>
      <c r="QUU288" s="45"/>
      <c r="QUV288" s="45"/>
      <c r="QUW288" s="45"/>
      <c r="QUX288" s="45"/>
      <c r="QUY288" s="45"/>
      <c r="QUZ288" s="45"/>
      <c r="QVA288" s="45"/>
      <c r="QVB288" s="45"/>
      <c r="QVC288" s="45"/>
      <c r="QVD288" s="45"/>
      <c r="QVE288" s="45"/>
      <c r="QVF288" s="45"/>
      <c r="QVG288" s="45"/>
      <c r="QVH288" s="45"/>
      <c r="QVI288" s="45"/>
      <c r="QVJ288" s="45"/>
      <c r="QVK288" s="45"/>
      <c r="QVL288" s="45"/>
      <c r="QVM288" s="45"/>
      <c r="QVN288" s="45"/>
      <c r="QVO288" s="45"/>
      <c r="QVP288" s="45"/>
      <c r="QVQ288" s="45"/>
      <c r="QVR288" s="45"/>
      <c r="QVS288" s="45"/>
      <c r="QVT288" s="45"/>
      <c r="QVU288" s="45"/>
      <c r="QVV288" s="45"/>
      <c r="QVW288" s="45"/>
      <c r="QVX288" s="45"/>
      <c r="QVY288" s="45"/>
      <c r="QVZ288" s="45"/>
      <c r="QWA288" s="45"/>
      <c r="QWB288" s="45"/>
      <c r="QWC288" s="45"/>
      <c r="QWD288" s="45"/>
      <c r="QWE288" s="45"/>
      <c r="QWF288" s="45"/>
      <c r="QWG288" s="45"/>
      <c r="QWH288" s="45"/>
      <c r="QWI288" s="45"/>
      <c r="QWJ288" s="45"/>
      <c r="QWK288" s="45"/>
      <c r="QWL288" s="45"/>
      <c r="QWM288" s="45"/>
      <c r="QWN288" s="45"/>
      <c r="QWO288" s="45"/>
      <c r="QWP288" s="45"/>
      <c r="QWQ288" s="45"/>
      <c r="QWR288" s="45"/>
      <c r="QWS288" s="45"/>
      <c r="QWT288" s="45"/>
      <c r="QWU288" s="45"/>
      <c r="QWV288" s="45"/>
      <c r="QWW288" s="45"/>
      <c r="QWX288" s="45"/>
      <c r="QWY288" s="45"/>
      <c r="QWZ288" s="45"/>
      <c r="QXA288" s="45"/>
      <c r="QXB288" s="45"/>
      <c r="QXC288" s="45"/>
      <c r="QXD288" s="45"/>
      <c r="QXE288" s="45"/>
      <c r="QXF288" s="45"/>
      <c r="QXG288" s="45"/>
      <c r="QXH288" s="45"/>
      <c r="QXI288" s="45"/>
      <c r="QXJ288" s="45"/>
      <c r="QXK288" s="45"/>
      <c r="QXL288" s="45"/>
      <c r="QXM288" s="45"/>
      <c r="QXN288" s="45"/>
      <c r="QXO288" s="45"/>
      <c r="QXP288" s="45"/>
      <c r="QXQ288" s="45"/>
      <c r="QXR288" s="45"/>
      <c r="QXS288" s="45"/>
      <c r="QXT288" s="45"/>
      <c r="QXU288" s="45"/>
      <c r="QXV288" s="45"/>
      <c r="QXW288" s="45"/>
      <c r="QXX288" s="45"/>
      <c r="QXY288" s="45"/>
      <c r="QXZ288" s="45"/>
      <c r="QYA288" s="45"/>
      <c r="QYB288" s="45"/>
      <c r="QYC288" s="45"/>
      <c r="QYD288" s="45"/>
      <c r="QYE288" s="45"/>
      <c r="QYF288" s="45"/>
      <c r="QYG288" s="45"/>
      <c r="QYH288" s="45"/>
      <c r="QYI288" s="45"/>
      <c r="QYJ288" s="45"/>
      <c r="QYK288" s="45"/>
      <c r="QYL288" s="45"/>
      <c r="QYM288" s="45"/>
      <c r="QYN288" s="45"/>
      <c r="QYO288" s="45"/>
      <c r="QYP288" s="45"/>
      <c r="QYQ288" s="45"/>
      <c r="QYR288" s="45"/>
      <c r="QYS288" s="45"/>
      <c r="QYT288" s="45"/>
      <c r="QYU288" s="45"/>
      <c r="QYV288" s="45"/>
      <c r="QYW288" s="45"/>
      <c r="QYX288" s="45"/>
      <c r="QYY288" s="45"/>
      <c r="QYZ288" s="45"/>
      <c r="QZA288" s="45"/>
      <c r="QZB288" s="45"/>
      <c r="QZC288" s="45"/>
      <c r="QZD288" s="45"/>
      <c r="QZE288" s="45"/>
      <c r="QZF288" s="45"/>
      <c r="QZG288" s="45"/>
      <c r="QZH288" s="45"/>
      <c r="QZI288" s="45"/>
      <c r="QZJ288" s="45"/>
      <c r="QZK288" s="45"/>
      <c r="QZL288" s="45"/>
      <c r="QZM288" s="45"/>
      <c r="QZN288" s="45"/>
      <c r="QZO288" s="45"/>
      <c r="QZP288" s="45"/>
      <c r="QZQ288" s="45"/>
      <c r="QZR288" s="45"/>
      <c r="QZS288" s="45"/>
      <c r="QZT288" s="45"/>
      <c r="QZU288" s="45"/>
      <c r="QZV288" s="45"/>
      <c r="QZW288" s="45"/>
      <c r="QZX288" s="45"/>
      <c r="QZY288" s="45"/>
      <c r="QZZ288" s="45"/>
      <c r="RAA288" s="45"/>
      <c r="RAB288" s="45"/>
      <c r="RAC288" s="45"/>
      <c r="RAD288" s="45"/>
      <c r="RAE288" s="45"/>
      <c r="RAF288" s="45"/>
      <c r="RAG288" s="45"/>
      <c r="RAH288" s="45"/>
      <c r="RAI288" s="45"/>
      <c r="RAJ288" s="45"/>
      <c r="RAK288" s="45"/>
      <c r="RAL288" s="45"/>
      <c r="RAM288" s="45"/>
      <c r="RAN288" s="45"/>
      <c r="RAO288" s="45"/>
      <c r="RAP288" s="45"/>
      <c r="RAQ288" s="45"/>
      <c r="RAR288" s="45"/>
      <c r="RAS288" s="45"/>
      <c r="RAT288" s="45"/>
      <c r="RAU288" s="45"/>
      <c r="RAV288" s="45"/>
      <c r="RAW288" s="45"/>
      <c r="RAX288" s="45"/>
      <c r="RAY288" s="45"/>
      <c r="RAZ288" s="45"/>
      <c r="RBA288" s="45"/>
      <c r="RBB288" s="45"/>
      <c r="RBC288" s="45"/>
      <c r="RBD288" s="45"/>
      <c r="RBE288" s="45"/>
      <c r="RBF288" s="45"/>
      <c r="RBG288" s="45"/>
      <c r="RBH288" s="45"/>
      <c r="RBI288" s="45"/>
      <c r="RBJ288" s="45"/>
      <c r="RBK288" s="45"/>
      <c r="RBL288" s="45"/>
      <c r="RBM288" s="45"/>
      <c r="RBN288" s="45"/>
      <c r="RBO288" s="45"/>
      <c r="RBP288" s="45"/>
      <c r="RBQ288" s="45"/>
      <c r="RBR288" s="45"/>
      <c r="RBS288" s="45"/>
      <c r="RBT288" s="45"/>
      <c r="RBU288" s="45"/>
      <c r="RBV288" s="45"/>
      <c r="RBW288" s="45"/>
      <c r="RBX288" s="45"/>
      <c r="RBY288" s="45"/>
      <c r="RBZ288" s="45"/>
      <c r="RCA288" s="45"/>
      <c r="RCB288" s="45"/>
      <c r="RCC288" s="45"/>
      <c r="RCD288" s="45"/>
      <c r="RCE288" s="45"/>
      <c r="RCF288" s="45"/>
      <c r="RCG288" s="45"/>
      <c r="RCH288" s="45"/>
      <c r="RCI288" s="45"/>
      <c r="RCJ288" s="45"/>
      <c r="RCK288" s="45"/>
      <c r="RCL288" s="45"/>
      <c r="RCM288" s="45"/>
      <c r="RCN288" s="45"/>
      <c r="RCO288" s="45"/>
      <c r="RCP288" s="45"/>
      <c r="RCQ288" s="45"/>
      <c r="RCR288" s="45"/>
      <c r="RCS288" s="45"/>
      <c r="RCT288" s="45"/>
      <c r="RCU288" s="45"/>
      <c r="RCV288" s="45"/>
      <c r="RCW288" s="45"/>
      <c r="RCX288" s="45"/>
      <c r="RCY288" s="45"/>
      <c r="RCZ288" s="45"/>
      <c r="RDA288" s="45"/>
      <c r="RDB288" s="45"/>
      <c r="RDC288" s="45"/>
      <c r="RDD288" s="45"/>
      <c r="RDE288" s="45"/>
      <c r="RDF288" s="45"/>
      <c r="RDG288" s="45"/>
      <c r="RDH288" s="45"/>
      <c r="RDI288" s="45"/>
      <c r="RDJ288" s="45"/>
      <c r="RDK288" s="45"/>
      <c r="RDL288" s="45"/>
      <c r="RDM288" s="45"/>
      <c r="RDN288" s="45"/>
      <c r="RDO288" s="45"/>
      <c r="RDP288" s="45"/>
      <c r="RDQ288" s="45"/>
      <c r="RDR288" s="45"/>
      <c r="RDS288" s="45"/>
      <c r="RDT288" s="45"/>
      <c r="RDU288" s="45"/>
      <c r="RDV288" s="45"/>
      <c r="RDW288" s="45"/>
      <c r="RDX288" s="45"/>
      <c r="RDY288" s="45"/>
      <c r="RDZ288" s="45"/>
      <c r="REA288" s="45"/>
      <c r="REB288" s="45"/>
      <c r="REC288" s="45"/>
      <c r="RED288" s="45"/>
      <c r="REE288" s="45"/>
      <c r="REF288" s="45"/>
      <c r="REG288" s="45"/>
      <c r="REH288" s="45"/>
      <c r="REI288" s="45"/>
      <c r="REJ288" s="45"/>
      <c r="REK288" s="45"/>
      <c r="REL288" s="45"/>
      <c r="REM288" s="45"/>
      <c r="REN288" s="45"/>
      <c r="REO288" s="45"/>
      <c r="REP288" s="45"/>
      <c r="REQ288" s="45"/>
      <c r="RER288" s="45"/>
      <c r="RES288" s="45"/>
      <c r="RET288" s="45"/>
      <c r="REU288" s="45"/>
      <c r="REV288" s="45"/>
      <c r="REW288" s="45"/>
      <c r="REX288" s="45"/>
      <c r="REY288" s="45"/>
      <c r="REZ288" s="45"/>
      <c r="RFA288" s="45"/>
      <c r="RFB288" s="45"/>
      <c r="RFC288" s="45"/>
      <c r="RFD288" s="45"/>
      <c r="RFE288" s="45"/>
      <c r="RFF288" s="45"/>
      <c r="RFG288" s="45"/>
      <c r="RFH288" s="45"/>
      <c r="RFI288" s="45"/>
      <c r="RFJ288" s="45"/>
      <c r="RFK288" s="45"/>
      <c r="RFL288" s="45"/>
      <c r="RFM288" s="45"/>
      <c r="RFN288" s="45"/>
      <c r="RFO288" s="45"/>
      <c r="RFP288" s="45"/>
      <c r="RFQ288" s="45"/>
      <c r="RFR288" s="45"/>
      <c r="RFS288" s="45"/>
      <c r="RFT288" s="45"/>
      <c r="RFU288" s="45"/>
      <c r="RFV288" s="45"/>
      <c r="RFW288" s="45"/>
      <c r="RFX288" s="45"/>
      <c r="RFY288" s="45"/>
      <c r="RFZ288" s="45"/>
      <c r="RGA288" s="45"/>
      <c r="RGB288" s="45"/>
      <c r="RGC288" s="45"/>
      <c r="RGD288" s="45"/>
      <c r="RGE288" s="45"/>
      <c r="RGF288" s="45"/>
      <c r="RGG288" s="45"/>
      <c r="RGH288" s="45"/>
      <c r="RGI288" s="45"/>
      <c r="RGJ288" s="45"/>
      <c r="RGK288" s="45"/>
      <c r="RGL288" s="45"/>
      <c r="RGM288" s="45"/>
      <c r="RGN288" s="45"/>
      <c r="RGO288" s="45"/>
      <c r="RGP288" s="45"/>
      <c r="RGQ288" s="45"/>
      <c r="RGR288" s="45"/>
      <c r="RGS288" s="45"/>
      <c r="RGT288" s="45"/>
      <c r="RGU288" s="45"/>
      <c r="RGV288" s="45"/>
      <c r="RGW288" s="45"/>
      <c r="RGX288" s="45"/>
      <c r="RGY288" s="45"/>
      <c r="RGZ288" s="45"/>
      <c r="RHA288" s="45"/>
      <c r="RHB288" s="45"/>
      <c r="RHC288" s="45"/>
      <c r="RHD288" s="45"/>
      <c r="RHE288" s="45"/>
      <c r="RHF288" s="45"/>
      <c r="RHG288" s="45"/>
      <c r="RHH288" s="45"/>
      <c r="RHI288" s="45"/>
      <c r="RHJ288" s="45"/>
      <c r="RHK288" s="45"/>
      <c r="RHL288" s="45"/>
      <c r="RHM288" s="45"/>
      <c r="RHN288" s="45"/>
      <c r="RHO288" s="45"/>
      <c r="RHP288" s="45"/>
      <c r="RHQ288" s="45"/>
      <c r="RHR288" s="45"/>
      <c r="RHS288" s="45"/>
      <c r="RHT288" s="45"/>
      <c r="RHU288" s="45"/>
      <c r="RHV288" s="45"/>
      <c r="RHW288" s="45"/>
      <c r="RHX288" s="45"/>
      <c r="RHY288" s="45"/>
      <c r="RHZ288" s="45"/>
      <c r="RIA288" s="45"/>
      <c r="RIB288" s="45"/>
      <c r="RIC288" s="45"/>
      <c r="RID288" s="45"/>
      <c r="RIE288" s="45"/>
      <c r="RIF288" s="45"/>
      <c r="RIG288" s="45"/>
      <c r="RIH288" s="45"/>
      <c r="RII288" s="45"/>
      <c r="RIJ288" s="45"/>
      <c r="RIK288" s="45"/>
      <c r="RIL288" s="45"/>
      <c r="RIM288" s="45"/>
      <c r="RIN288" s="45"/>
      <c r="RIO288" s="45"/>
      <c r="RIP288" s="45"/>
      <c r="RIQ288" s="45"/>
      <c r="RIR288" s="45"/>
      <c r="RIS288" s="45"/>
      <c r="RIT288" s="45"/>
      <c r="RIU288" s="45"/>
      <c r="RIV288" s="45"/>
      <c r="RIW288" s="45"/>
      <c r="RIX288" s="45"/>
      <c r="RIY288" s="45"/>
      <c r="RIZ288" s="45"/>
      <c r="RJA288" s="45"/>
      <c r="RJB288" s="45"/>
      <c r="RJC288" s="45"/>
      <c r="RJD288" s="45"/>
      <c r="RJE288" s="45"/>
      <c r="RJF288" s="45"/>
      <c r="RJG288" s="45"/>
      <c r="RJH288" s="45"/>
      <c r="RJI288" s="45"/>
      <c r="RJJ288" s="45"/>
      <c r="RJK288" s="45"/>
      <c r="RJL288" s="45"/>
      <c r="RJM288" s="45"/>
      <c r="RJN288" s="45"/>
      <c r="RJO288" s="45"/>
      <c r="RJP288" s="45"/>
      <c r="RJQ288" s="45"/>
      <c r="RJR288" s="45"/>
      <c r="RJS288" s="45"/>
      <c r="RJT288" s="45"/>
      <c r="RJU288" s="45"/>
      <c r="RJV288" s="45"/>
      <c r="RJW288" s="45"/>
      <c r="RJX288" s="45"/>
      <c r="RJY288" s="45"/>
      <c r="RJZ288" s="45"/>
      <c r="RKA288" s="45"/>
      <c r="RKB288" s="45"/>
      <c r="RKC288" s="45"/>
      <c r="RKD288" s="45"/>
      <c r="RKE288" s="45"/>
      <c r="RKF288" s="45"/>
      <c r="RKG288" s="45"/>
      <c r="RKH288" s="45"/>
      <c r="RKI288" s="45"/>
      <c r="RKJ288" s="45"/>
      <c r="RKK288" s="45"/>
      <c r="RKL288" s="45"/>
      <c r="RKM288" s="45"/>
      <c r="RKN288" s="45"/>
      <c r="RKO288" s="45"/>
      <c r="RKP288" s="45"/>
      <c r="RKQ288" s="45"/>
      <c r="RKR288" s="45"/>
      <c r="RKS288" s="45"/>
      <c r="RKT288" s="45"/>
      <c r="RKU288" s="45"/>
      <c r="RKV288" s="45"/>
      <c r="RKW288" s="45"/>
      <c r="RKX288" s="45"/>
      <c r="RKY288" s="45"/>
      <c r="RKZ288" s="45"/>
      <c r="RLA288" s="45"/>
      <c r="RLB288" s="45"/>
      <c r="RLC288" s="45"/>
      <c r="RLD288" s="45"/>
      <c r="RLE288" s="45"/>
      <c r="RLF288" s="45"/>
      <c r="RLG288" s="45"/>
      <c r="RLH288" s="45"/>
      <c r="RLI288" s="45"/>
      <c r="RLJ288" s="45"/>
      <c r="RLK288" s="45"/>
      <c r="RLL288" s="45"/>
      <c r="RLM288" s="45"/>
      <c r="RLN288" s="45"/>
      <c r="RLO288" s="45"/>
      <c r="RLP288" s="45"/>
      <c r="RLQ288" s="45"/>
      <c r="RLR288" s="45"/>
      <c r="RLS288" s="45"/>
      <c r="RLT288" s="45"/>
      <c r="RLU288" s="45"/>
      <c r="RLV288" s="45"/>
      <c r="RLW288" s="45"/>
      <c r="RLX288" s="45"/>
      <c r="RLY288" s="45"/>
      <c r="RLZ288" s="45"/>
      <c r="RMA288" s="45"/>
      <c r="RMB288" s="45"/>
      <c r="RMC288" s="45"/>
      <c r="RMD288" s="45"/>
      <c r="RME288" s="45"/>
      <c r="RMF288" s="45"/>
      <c r="RMG288" s="45"/>
      <c r="RMH288" s="45"/>
      <c r="RMI288" s="45"/>
      <c r="RMJ288" s="45"/>
      <c r="RMK288" s="45"/>
      <c r="RML288" s="45"/>
      <c r="RMM288" s="45"/>
      <c r="RMN288" s="45"/>
      <c r="RMO288" s="45"/>
      <c r="RMP288" s="45"/>
      <c r="RMQ288" s="45"/>
      <c r="RMR288" s="45"/>
      <c r="RMS288" s="45"/>
      <c r="RMT288" s="45"/>
      <c r="RMU288" s="45"/>
      <c r="RMV288" s="45"/>
      <c r="RMW288" s="45"/>
      <c r="RMX288" s="45"/>
      <c r="RMY288" s="45"/>
      <c r="RMZ288" s="45"/>
      <c r="RNA288" s="45"/>
      <c r="RNB288" s="45"/>
      <c r="RNC288" s="45"/>
      <c r="RND288" s="45"/>
      <c r="RNE288" s="45"/>
      <c r="RNF288" s="45"/>
      <c r="RNG288" s="45"/>
      <c r="RNH288" s="45"/>
      <c r="RNI288" s="45"/>
      <c r="RNJ288" s="45"/>
      <c r="RNK288" s="45"/>
      <c r="RNL288" s="45"/>
      <c r="RNM288" s="45"/>
      <c r="RNN288" s="45"/>
      <c r="RNO288" s="45"/>
      <c r="RNP288" s="45"/>
      <c r="RNQ288" s="45"/>
      <c r="RNR288" s="45"/>
      <c r="RNS288" s="45"/>
      <c r="RNT288" s="45"/>
      <c r="RNU288" s="45"/>
      <c r="RNV288" s="45"/>
      <c r="RNW288" s="45"/>
      <c r="RNX288" s="45"/>
      <c r="RNY288" s="45"/>
      <c r="RNZ288" s="45"/>
      <c r="ROA288" s="45"/>
      <c r="ROB288" s="45"/>
      <c r="ROC288" s="45"/>
      <c r="ROD288" s="45"/>
      <c r="ROE288" s="45"/>
      <c r="ROF288" s="45"/>
      <c r="ROG288" s="45"/>
      <c r="ROH288" s="45"/>
      <c r="ROI288" s="45"/>
      <c r="ROJ288" s="45"/>
      <c r="ROK288" s="45"/>
      <c r="ROL288" s="45"/>
      <c r="ROM288" s="45"/>
      <c r="RON288" s="45"/>
      <c r="ROO288" s="45"/>
      <c r="ROP288" s="45"/>
      <c r="ROQ288" s="45"/>
      <c r="ROR288" s="45"/>
      <c r="ROS288" s="45"/>
      <c r="ROT288" s="45"/>
      <c r="ROU288" s="45"/>
      <c r="ROV288" s="45"/>
      <c r="ROW288" s="45"/>
      <c r="ROX288" s="45"/>
      <c r="ROY288" s="45"/>
      <c r="ROZ288" s="45"/>
      <c r="RPA288" s="45"/>
      <c r="RPB288" s="45"/>
      <c r="RPC288" s="45"/>
      <c r="RPD288" s="45"/>
      <c r="RPE288" s="45"/>
      <c r="RPF288" s="45"/>
      <c r="RPG288" s="45"/>
      <c r="RPH288" s="45"/>
      <c r="RPI288" s="45"/>
      <c r="RPJ288" s="45"/>
      <c r="RPK288" s="45"/>
      <c r="RPL288" s="45"/>
      <c r="RPM288" s="45"/>
      <c r="RPN288" s="45"/>
      <c r="RPO288" s="45"/>
      <c r="RPP288" s="45"/>
      <c r="RPQ288" s="45"/>
      <c r="RPR288" s="45"/>
      <c r="RPS288" s="45"/>
      <c r="RPT288" s="45"/>
      <c r="RPU288" s="45"/>
      <c r="RPV288" s="45"/>
      <c r="RPW288" s="45"/>
      <c r="RPX288" s="45"/>
      <c r="RPY288" s="45"/>
      <c r="RPZ288" s="45"/>
      <c r="RQA288" s="45"/>
      <c r="RQB288" s="45"/>
      <c r="RQC288" s="45"/>
      <c r="RQD288" s="45"/>
      <c r="RQE288" s="45"/>
      <c r="RQF288" s="45"/>
      <c r="RQG288" s="45"/>
      <c r="RQH288" s="45"/>
      <c r="RQI288" s="45"/>
      <c r="RQJ288" s="45"/>
      <c r="RQK288" s="45"/>
      <c r="RQL288" s="45"/>
      <c r="RQM288" s="45"/>
      <c r="RQN288" s="45"/>
      <c r="RQO288" s="45"/>
      <c r="RQP288" s="45"/>
      <c r="RQQ288" s="45"/>
      <c r="RQR288" s="45"/>
      <c r="RQS288" s="45"/>
      <c r="RQT288" s="45"/>
      <c r="RQU288" s="45"/>
      <c r="RQV288" s="45"/>
      <c r="RQW288" s="45"/>
      <c r="RQX288" s="45"/>
      <c r="RQY288" s="45"/>
      <c r="RQZ288" s="45"/>
      <c r="RRA288" s="45"/>
      <c r="RRB288" s="45"/>
      <c r="RRC288" s="45"/>
      <c r="RRD288" s="45"/>
      <c r="RRE288" s="45"/>
      <c r="RRF288" s="45"/>
      <c r="RRG288" s="45"/>
      <c r="RRH288" s="45"/>
      <c r="RRI288" s="45"/>
      <c r="RRJ288" s="45"/>
      <c r="RRK288" s="45"/>
      <c r="RRL288" s="45"/>
      <c r="RRM288" s="45"/>
      <c r="RRN288" s="45"/>
      <c r="RRO288" s="45"/>
      <c r="RRP288" s="45"/>
      <c r="RRQ288" s="45"/>
      <c r="RRR288" s="45"/>
      <c r="RRS288" s="45"/>
      <c r="RRT288" s="45"/>
      <c r="RRU288" s="45"/>
      <c r="RRV288" s="45"/>
      <c r="RRW288" s="45"/>
      <c r="RRX288" s="45"/>
      <c r="RRY288" s="45"/>
      <c r="RRZ288" s="45"/>
      <c r="RSA288" s="45"/>
      <c r="RSB288" s="45"/>
      <c r="RSC288" s="45"/>
      <c r="RSD288" s="45"/>
      <c r="RSE288" s="45"/>
      <c r="RSF288" s="45"/>
      <c r="RSG288" s="45"/>
      <c r="RSH288" s="45"/>
      <c r="RSI288" s="45"/>
      <c r="RSJ288" s="45"/>
      <c r="RSK288" s="45"/>
      <c r="RSL288" s="45"/>
      <c r="RSM288" s="45"/>
      <c r="RSN288" s="45"/>
      <c r="RSO288" s="45"/>
      <c r="RSP288" s="45"/>
      <c r="RSQ288" s="45"/>
      <c r="RSR288" s="45"/>
      <c r="RSS288" s="45"/>
      <c r="RST288" s="45"/>
      <c r="RSU288" s="45"/>
      <c r="RSV288" s="45"/>
      <c r="RSW288" s="45"/>
      <c r="RSX288" s="45"/>
      <c r="RSY288" s="45"/>
      <c r="RSZ288" s="45"/>
      <c r="RTA288" s="45"/>
      <c r="RTB288" s="45"/>
      <c r="RTC288" s="45"/>
      <c r="RTD288" s="45"/>
      <c r="RTE288" s="45"/>
      <c r="RTF288" s="45"/>
      <c r="RTG288" s="45"/>
      <c r="RTH288" s="45"/>
      <c r="RTI288" s="45"/>
      <c r="RTJ288" s="45"/>
      <c r="RTK288" s="45"/>
      <c r="RTL288" s="45"/>
      <c r="RTM288" s="45"/>
      <c r="RTN288" s="45"/>
      <c r="RTO288" s="45"/>
      <c r="RTP288" s="45"/>
      <c r="RTQ288" s="45"/>
      <c r="RTR288" s="45"/>
      <c r="RTS288" s="45"/>
      <c r="RTT288" s="45"/>
      <c r="RTU288" s="45"/>
      <c r="RTV288" s="45"/>
      <c r="RTW288" s="45"/>
      <c r="RTX288" s="45"/>
      <c r="RTY288" s="45"/>
      <c r="RTZ288" s="45"/>
      <c r="RUA288" s="45"/>
      <c r="RUB288" s="45"/>
      <c r="RUC288" s="45"/>
      <c r="RUD288" s="45"/>
      <c r="RUE288" s="45"/>
      <c r="RUF288" s="45"/>
      <c r="RUG288" s="45"/>
      <c r="RUH288" s="45"/>
      <c r="RUI288" s="45"/>
      <c r="RUJ288" s="45"/>
      <c r="RUK288" s="45"/>
      <c r="RUL288" s="45"/>
      <c r="RUM288" s="45"/>
      <c r="RUN288" s="45"/>
      <c r="RUO288" s="45"/>
      <c r="RUP288" s="45"/>
      <c r="RUQ288" s="45"/>
      <c r="RUR288" s="45"/>
      <c r="RUS288" s="45"/>
      <c r="RUT288" s="45"/>
      <c r="RUU288" s="45"/>
      <c r="RUV288" s="45"/>
      <c r="RUW288" s="45"/>
      <c r="RUX288" s="45"/>
      <c r="RUY288" s="45"/>
      <c r="RUZ288" s="45"/>
      <c r="RVA288" s="45"/>
      <c r="RVB288" s="45"/>
      <c r="RVC288" s="45"/>
      <c r="RVD288" s="45"/>
      <c r="RVE288" s="45"/>
      <c r="RVF288" s="45"/>
      <c r="RVG288" s="45"/>
      <c r="RVH288" s="45"/>
      <c r="RVI288" s="45"/>
      <c r="RVJ288" s="45"/>
      <c r="RVK288" s="45"/>
      <c r="RVL288" s="45"/>
      <c r="RVM288" s="45"/>
      <c r="RVN288" s="45"/>
      <c r="RVO288" s="45"/>
      <c r="RVP288" s="45"/>
      <c r="RVQ288" s="45"/>
      <c r="RVR288" s="45"/>
      <c r="RVS288" s="45"/>
      <c r="RVT288" s="45"/>
      <c r="RVU288" s="45"/>
      <c r="RVV288" s="45"/>
      <c r="RVW288" s="45"/>
      <c r="RVX288" s="45"/>
      <c r="RVY288" s="45"/>
      <c r="RVZ288" s="45"/>
      <c r="RWA288" s="45"/>
      <c r="RWB288" s="45"/>
      <c r="RWC288" s="45"/>
      <c r="RWD288" s="45"/>
      <c r="RWE288" s="45"/>
      <c r="RWF288" s="45"/>
      <c r="RWG288" s="45"/>
      <c r="RWH288" s="45"/>
      <c r="RWI288" s="45"/>
      <c r="RWJ288" s="45"/>
      <c r="RWK288" s="45"/>
      <c r="RWL288" s="45"/>
      <c r="RWM288" s="45"/>
      <c r="RWN288" s="45"/>
      <c r="RWO288" s="45"/>
      <c r="RWP288" s="45"/>
      <c r="RWQ288" s="45"/>
      <c r="RWR288" s="45"/>
      <c r="RWS288" s="45"/>
      <c r="RWT288" s="45"/>
      <c r="RWU288" s="45"/>
      <c r="RWV288" s="45"/>
      <c r="RWW288" s="45"/>
      <c r="RWX288" s="45"/>
      <c r="RWY288" s="45"/>
      <c r="RWZ288" s="45"/>
      <c r="RXA288" s="45"/>
      <c r="RXB288" s="45"/>
      <c r="RXC288" s="45"/>
      <c r="RXD288" s="45"/>
      <c r="RXE288" s="45"/>
      <c r="RXF288" s="45"/>
      <c r="RXG288" s="45"/>
      <c r="RXH288" s="45"/>
      <c r="RXI288" s="45"/>
      <c r="RXJ288" s="45"/>
      <c r="RXK288" s="45"/>
      <c r="RXL288" s="45"/>
      <c r="RXM288" s="45"/>
      <c r="RXN288" s="45"/>
      <c r="RXO288" s="45"/>
      <c r="RXP288" s="45"/>
      <c r="RXQ288" s="45"/>
      <c r="RXR288" s="45"/>
      <c r="RXS288" s="45"/>
      <c r="RXT288" s="45"/>
      <c r="RXU288" s="45"/>
      <c r="RXV288" s="45"/>
      <c r="RXW288" s="45"/>
      <c r="RXX288" s="45"/>
      <c r="RXY288" s="45"/>
      <c r="RXZ288" s="45"/>
      <c r="RYA288" s="45"/>
      <c r="RYB288" s="45"/>
      <c r="RYC288" s="45"/>
      <c r="RYD288" s="45"/>
      <c r="RYE288" s="45"/>
      <c r="RYF288" s="45"/>
      <c r="RYG288" s="45"/>
      <c r="RYH288" s="45"/>
      <c r="RYI288" s="45"/>
      <c r="RYJ288" s="45"/>
      <c r="RYK288" s="45"/>
      <c r="RYL288" s="45"/>
      <c r="RYM288" s="45"/>
      <c r="RYN288" s="45"/>
      <c r="RYO288" s="45"/>
      <c r="RYP288" s="45"/>
      <c r="RYQ288" s="45"/>
      <c r="RYR288" s="45"/>
      <c r="RYS288" s="45"/>
      <c r="RYT288" s="45"/>
      <c r="RYU288" s="45"/>
      <c r="RYV288" s="45"/>
      <c r="RYW288" s="45"/>
      <c r="RYX288" s="45"/>
      <c r="RYY288" s="45"/>
      <c r="RYZ288" s="45"/>
      <c r="RZA288" s="45"/>
      <c r="RZB288" s="45"/>
      <c r="RZC288" s="45"/>
      <c r="RZD288" s="45"/>
      <c r="RZE288" s="45"/>
      <c r="RZF288" s="45"/>
      <c r="RZG288" s="45"/>
      <c r="RZH288" s="45"/>
      <c r="RZI288" s="45"/>
      <c r="RZJ288" s="45"/>
      <c r="RZK288" s="45"/>
      <c r="RZL288" s="45"/>
      <c r="RZM288" s="45"/>
      <c r="RZN288" s="45"/>
      <c r="RZO288" s="45"/>
      <c r="RZP288" s="45"/>
      <c r="RZQ288" s="45"/>
      <c r="RZR288" s="45"/>
      <c r="RZS288" s="45"/>
      <c r="RZT288" s="45"/>
      <c r="RZU288" s="45"/>
      <c r="RZV288" s="45"/>
      <c r="RZW288" s="45"/>
      <c r="RZX288" s="45"/>
      <c r="RZY288" s="45"/>
      <c r="RZZ288" s="45"/>
      <c r="SAA288" s="45"/>
      <c r="SAB288" s="45"/>
      <c r="SAC288" s="45"/>
      <c r="SAD288" s="45"/>
      <c r="SAE288" s="45"/>
      <c r="SAF288" s="45"/>
      <c r="SAG288" s="45"/>
      <c r="SAH288" s="45"/>
      <c r="SAI288" s="45"/>
      <c r="SAJ288" s="45"/>
      <c r="SAK288" s="45"/>
      <c r="SAL288" s="45"/>
      <c r="SAM288" s="45"/>
      <c r="SAN288" s="45"/>
      <c r="SAO288" s="45"/>
      <c r="SAP288" s="45"/>
      <c r="SAQ288" s="45"/>
      <c r="SAR288" s="45"/>
      <c r="SAS288" s="45"/>
      <c r="SAT288" s="45"/>
      <c r="SAU288" s="45"/>
      <c r="SAV288" s="45"/>
      <c r="SAW288" s="45"/>
      <c r="SAX288" s="45"/>
      <c r="SAY288" s="45"/>
      <c r="SAZ288" s="45"/>
      <c r="SBA288" s="45"/>
      <c r="SBB288" s="45"/>
      <c r="SBC288" s="45"/>
      <c r="SBD288" s="45"/>
      <c r="SBE288" s="45"/>
      <c r="SBF288" s="45"/>
      <c r="SBG288" s="45"/>
      <c r="SBH288" s="45"/>
      <c r="SBI288" s="45"/>
      <c r="SBJ288" s="45"/>
      <c r="SBK288" s="45"/>
      <c r="SBL288" s="45"/>
      <c r="SBM288" s="45"/>
      <c r="SBN288" s="45"/>
      <c r="SBO288" s="45"/>
      <c r="SBP288" s="45"/>
      <c r="SBQ288" s="45"/>
      <c r="SBR288" s="45"/>
      <c r="SBS288" s="45"/>
      <c r="SBT288" s="45"/>
      <c r="SBU288" s="45"/>
      <c r="SBV288" s="45"/>
      <c r="SBW288" s="45"/>
      <c r="SBX288" s="45"/>
      <c r="SBY288" s="45"/>
      <c r="SBZ288" s="45"/>
      <c r="SCA288" s="45"/>
      <c r="SCB288" s="45"/>
      <c r="SCC288" s="45"/>
      <c r="SCD288" s="45"/>
      <c r="SCE288" s="45"/>
      <c r="SCF288" s="45"/>
      <c r="SCG288" s="45"/>
      <c r="SCH288" s="45"/>
      <c r="SCI288" s="45"/>
      <c r="SCJ288" s="45"/>
      <c r="SCK288" s="45"/>
      <c r="SCL288" s="45"/>
      <c r="SCM288" s="45"/>
      <c r="SCN288" s="45"/>
      <c r="SCO288" s="45"/>
      <c r="SCP288" s="45"/>
      <c r="SCQ288" s="45"/>
      <c r="SCR288" s="45"/>
      <c r="SCS288" s="45"/>
      <c r="SCT288" s="45"/>
      <c r="SCU288" s="45"/>
      <c r="SCV288" s="45"/>
      <c r="SCW288" s="45"/>
      <c r="SCX288" s="45"/>
      <c r="SCY288" s="45"/>
      <c r="SCZ288" s="45"/>
      <c r="SDA288" s="45"/>
      <c r="SDB288" s="45"/>
      <c r="SDC288" s="45"/>
      <c r="SDD288" s="45"/>
      <c r="SDE288" s="45"/>
      <c r="SDF288" s="45"/>
      <c r="SDG288" s="45"/>
      <c r="SDH288" s="45"/>
      <c r="SDI288" s="45"/>
      <c r="SDJ288" s="45"/>
      <c r="SDK288" s="45"/>
      <c r="SDL288" s="45"/>
      <c r="SDM288" s="45"/>
      <c r="SDN288" s="45"/>
      <c r="SDO288" s="45"/>
      <c r="SDP288" s="45"/>
      <c r="SDQ288" s="45"/>
      <c r="SDR288" s="45"/>
      <c r="SDS288" s="45"/>
      <c r="SDT288" s="45"/>
      <c r="SDU288" s="45"/>
      <c r="SDV288" s="45"/>
      <c r="SDW288" s="45"/>
      <c r="SDX288" s="45"/>
      <c r="SDY288" s="45"/>
      <c r="SDZ288" s="45"/>
      <c r="SEA288" s="45"/>
      <c r="SEB288" s="45"/>
      <c r="SEC288" s="45"/>
      <c r="SED288" s="45"/>
      <c r="SEE288" s="45"/>
      <c r="SEF288" s="45"/>
      <c r="SEG288" s="45"/>
      <c r="SEH288" s="45"/>
      <c r="SEI288" s="45"/>
      <c r="SEJ288" s="45"/>
      <c r="SEK288" s="45"/>
      <c r="SEL288" s="45"/>
      <c r="SEM288" s="45"/>
      <c r="SEN288" s="45"/>
      <c r="SEO288" s="45"/>
      <c r="SEP288" s="45"/>
      <c r="SEQ288" s="45"/>
      <c r="SER288" s="45"/>
      <c r="SES288" s="45"/>
      <c r="SET288" s="45"/>
      <c r="SEU288" s="45"/>
      <c r="SEV288" s="45"/>
      <c r="SEW288" s="45"/>
      <c r="SEX288" s="45"/>
      <c r="SEY288" s="45"/>
      <c r="SEZ288" s="45"/>
      <c r="SFA288" s="45"/>
      <c r="SFB288" s="45"/>
      <c r="SFC288" s="45"/>
      <c r="SFD288" s="45"/>
      <c r="SFE288" s="45"/>
      <c r="SFF288" s="45"/>
      <c r="SFG288" s="45"/>
      <c r="SFH288" s="45"/>
      <c r="SFI288" s="45"/>
      <c r="SFJ288" s="45"/>
      <c r="SFK288" s="45"/>
      <c r="SFL288" s="45"/>
      <c r="SFM288" s="45"/>
      <c r="SFN288" s="45"/>
      <c r="SFO288" s="45"/>
      <c r="SFP288" s="45"/>
      <c r="SFQ288" s="45"/>
      <c r="SFR288" s="45"/>
      <c r="SFS288" s="45"/>
      <c r="SFT288" s="45"/>
      <c r="SFU288" s="45"/>
      <c r="SFV288" s="45"/>
      <c r="SFW288" s="45"/>
      <c r="SFX288" s="45"/>
      <c r="SFY288" s="45"/>
      <c r="SFZ288" s="45"/>
      <c r="SGA288" s="45"/>
      <c r="SGB288" s="45"/>
      <c r="SGC288" s="45"/>
      <c r="SGD288" s="45"/>
      <c r="SGE288" s="45"/>
      <c r="SGF288" s="45"/>
      <c r="SGG288" s="45"/>
      <c r="SGH288" s="45"/>
      <c r="SGI288" s="45"/>
      <c r="SGJ288" s="45"/>
      <c r="SGK288" s="45"/>
      <c r="SGL288" s="45"/>
      <c r="SGM288" s="45"/>
      <c r="SGN288" s="45"/>
      <c r="SGO288" s="45"/>
      <c r="SGP288" s="45"/>
      <c r="SGQ288" s="45"/>
      <c r="SGR288" s="45"/>
      <c r="SGS288" s="45"/>
      <c r="SGT288" s="45"/>
      <c r="SGU288" s="45"/>
      <c r="SGV288" s="45"/>
      <c r="SGW288" s="45"/>
      <c r="SGX288" s="45"/>
      <c r="SGY288" s="45"/>
      <c r="SGZ288" s="45"/>
      <c r="SHA288" s="45"/>
      <c r="SHB288" s="45"/>
      <c r="SHC288" s="45"/>
      <c r="SHD288" s="45"/>
      <c r="SHE288" s="45"/>
      <c r="SHF288" s="45"/>
      <c r="SHG288" s="45"/>
      <c r="SHH288" s="45"/>
      <c r="SHI288" s="45"/>
      <c r="SHJ288" s="45"/>
      <c r="SHK288" s="45"/>
      <c r="SHL288" s="45"/>
      <c r="SHM288" s="45"/>
      <c r="SHN288" s="45"/>
      <c r="SHO288" s="45"/>
      <c r="SHP288" s="45"/>
      <c r="SHQ288" s="45"/>
      <c r="SHR288" s="45"/>
      <c r="SHS288" s="45"/>
      <c r="SHT288" s="45"/>
      <c r="SHU288" s="45"/>
      <c r="SHV288" s="45"/>
      <c r="SHW288" s="45"/>
      <c r="SHX288" s="45"/>
      <c r="SHY288" s="45"/>
      <c r="SHZ288" s="45"/>
      <c r="SIA288" s="45"/>
      <c r="SIB288" s="45"/>
      <c r="SIC288" s="45"/>
      <c r="SID288" s="45"/>
      <c r="SIE288" s="45"/>
      <c r="SIF288" s="45"/>
      <c r="SIG288" s="45"/>
      <c r="SIH288" s="45"/>
      <c r="SII288" s="45"/>
      <c r="SIJ288" s="45"/>
      <c r="SIK288" s="45"/>
      <c r="SIL288" s="45"/>
      <c r="SIM288" s="45"/>
      <c r="SIN288" s="45"/>
      <c r="SIO288" s="45"/>
      <c r="SIP288" s="45"/>
      <c r="SIQ288" s="45"/>
      <c r="SIR288" s="45"/>
      <c r="SIS288" s="45"/>
      <c r="SIT288" s="45"/>
      <c r="SIU288" s="45"/>
      <c r="SIV288" s="45"/>
      <c r="SIW288" s="45"/>
      <c r="SIX288" s="45"/>
      <c r="SIY288" s="45"/>
      <c r="SIZ288" s="45"/>
      <c r="SJA288" s="45"/>
      <c r="SJB288" s="45"/>
      <c r="SJC288" s="45"/>
      <c r="SJD288" s="45"/>
      <c r="SJE288" s="45"/>
      <c r="SJF288" s="45"/>
      <c r="SJG288" s="45"/>
      <c r="SJH288" s="45"/>
      <c r="SJI288" s="45"/>
      <c r="SJJ288" s="45"/>
      <c r="SJK288" s="45"/>
      <c r="SJL288" s="45"/>
      <c r="SJM288" s="45"/>
      <c r="SJN288" s="45"/>
      <c r="SJO288" s="45"/>
      <c r="SJP288" s="45"/>
      <c r="SJQ288" s="45"/>
      <c r="SJR288" s="45"/>
      <c r="SJS288" s="45"/>
      <c r="SJT288" s="45"/>
      <c r="SJU288" s="45"/>
      <c r="SJV288" s="45"/>
      <c r="SJW288" s="45"/>
      <c r="SJX288" s="45"/>
      <c r="SJY288" s="45"/>
      <c r="SJZ288" s="45"/>
      <c r="SKA288" s="45"/>
      <c r="SKB288" s="45"/>
      <c r="SKC288" s="45"/>
      <c r="SKD288" s="45"/>
      <c r="SKE288" s="45"/>
      <c r="SKF288" s="45"/>
      <c r="SKG288" s="45"/>
      <c r="SKH288" s="45"/>
      <c r="SKI288" s="45"/>
      <c r="SKJ288" s="45"/>
      <c r="SKK288" s="45"/>
      <c r="SKL288" s="45"/>
      <c r="SKM288" s="45"/>
      <c r="SKN288" s="45"/>
      <c r="SKO288" s="45"/>
      <c r="SKP288" s="45"/>
      <c r="SKQ288" s="45"/>
      <c r="SKR288" s="45"/>
      <c r="SKS288" s="45"/>
      <c r="SKT288" s="45"/>
      <c r="SKU288" s="45"/>
      <c r="SKV288" s="45"/>
      <c r="SKW288" s="45"/>
      <c r="SKX288" s="45"/>
      <c r="SKY288" s="45"/>
      <c r="SKZ288" s="45"/>
      <c r="SLA288" s="45"/>
      <c r="SLB288" s="45"/>
      <c r="SLC288" s="45"/>
      <c r="SLD288" s="45"/>
      <c r="SLE288" s="45"/>
      <c r="SLF288" s="45"/>
      <c r="SLG288" s="45"/>
      <c r="SLH288" s="45"/>
      <c r="SLI288" s="45"/>
      <c r="SLJ288" s="45"/>
      <c r="SLK288" s="45"/>
      <c r="SLL288" s="45"/>
      <c r="SLM288" s="45"/>
      <c r="SLN288" s="45"/>
      <c r="SLO288" s="45"/>
      <c r="SLP288" s="45"/>
      <c r="SLQ288" s="45"/>
      <c r="SLR288" s="45"/>
      <c r="SLS288" s="45"/>
      <c r="SLT288" s="45"/>
      <c r="SLU288" s="45"/>
      <c r="SLV288" s="45"/>
      <c r="SLW288" s="45"/>
      <c r="SLX288" s="45"/>
      <c r="SLY288" s="45"/>
      <c r="SLZ288" s="45"/>
      <c r="SMA288" s="45"/>
      <c r="SMB288" s="45"/>
      <c r="SMC288" s="45"/>
      <c r="SMD288" s="45"/>
      <c r="SME288" s="45"/>
      <c r="SMF288" s="45"/>
      <c r="SMG288" s="45"/>
      <c r="SMH288" s="45"/>
      <c r="SMI288" s="45"/>
      <c r="SMJ288" s="45"/>
      <c r="SMK288" s="45"/>
      <c r="SML288" s="45"/>
      <c r="SMM288" s="45"/>
      <c r="SMN288" s="45"/>
      <c r="SMO288" s="45"/>
      <c r="SMP288" s="45"/>
      <c r="SMQ288" s="45"/>
      <c r="SMR288" s="45"/>
      <c r="SMS288" s="45"/>
      <c r="SMT288" s="45"/>
      <c r="SMU288" s="45"/>
      <c r="SMV288" s="45"/>
      <c r="SMW288" s="45"/>
      <c r="SMX288" s="45"/>
      <c r="SMY288" s="45"/>
      <c r="SMZ288" s="45"/>
      <c r="SNA288" s="45"/>
      <c r="SNB288" s="45"/>
      <c r="SNC288" s="45"/>
      <c r="SND288" s="45"/>
      <c r="SNE288" s="45"/>
      <c r="SNF288" s="45"/>
      <c r="SNG288" s="45"/>
      <c r="SNH288" s="45"/>
      <c r="SNI288" s="45"/>
      <c r="SNJ288" s="45"/>
      <c r="SNK288" s="45"/>
      <c r="SNL288" s="45"/>
      <c r="SNM288" s="45"/>
      <c r="SNN288" s="45"/>
      <c r="SNO288" s="45"/>
      <c r="SNP288" s="45"/>
      <c r="SNQ288" s="45"/>
      <c r="SNR288" s="45"/>
      <c r="SNS288" s="45"/>
      <c r="SNT288" s="45"/>
      <c r="SNU288" s="45"/>
      <c r="SNV288" s="45"/>
      <c r="SNW288" s="45"/>
      <c r="SNX288" s="45"/>
      <c r="SNY288" s="45"/>
      <c r="SNZ288" s="45"/>
      <c r="SOA288" s="45"/>
      <c r="SOB288" s="45"/>
      <c r="SOC288" s="45"/>
      <c r="SOD288" s="45"/>
      <c r="SOE288" s="45"/>
      <c r="SOF288" s="45"/>
      <c r="SOG288" s="45"/>
      <c r="SOH288" s="45"/>
      <c r="SOI288" s="45"/>
      <c r="SOJ288" s="45"/>
      <c r="SOK288" s="45"/>
      <c r="SOL288" s="45"/>
      <c r="SOM288" s="45"/>
      <c r="SON288" s="45"/>
      <c r="SOO288" s="45"/>
      <c r="SOP288" s="45"/>
      <c r="SOQ288" s="45"/>
      <c r="SOR288" s="45"/>
      <c r="SOS288" s="45"/>
      <c r="SOT288" s="45"/>
      <c r="SOU288" s="45"/>
      <c r="SOV288" s="45"/>
      <c r="SOW288" s="45"/>
      <c r="SOX288" s="45"/>
      <c r="SOY288" s="45"/>
      <c r="SOZ288" s="45"/>
      <c r="SPA288" s="45"/>
      <c r="SPB288" s="45"/>
      <c r="SPC288" s="45"/>
      <c r="SPD288" s="45"/>
      <c r="SPE288" s="45"/>
      <c r="SPF288" s="45"/>
      <c r="SPG288" s="45"/>
      <c r="SPH288" s="45"/>
      <c r="SPI288" s="45"/>
      <c r="SPJ288" s="45"/>
      <c r="SPK288" s="45"/>
      <c r="SPL288" s="45"/>
      <c r="SPM288" s="45"/>
      <c r="SPN288" s="45"/>
      <c r="SPO288" s="45"/>
      <c r="SPP288" s="45"/>
      <c r="SPQ288" s="45"/>
      <c r="SPR288" s="45"/>
      <c r="SPS288" s="45"/>
      <c r="SPT288" s="45"/>
      <c r="SPU288" s="45"/>
      <c r="SPV288" s="45"/>
      <c r="SPW288" s="45"/>
      <c r="SPX288" s="45"/>
      <c r="SPY288" s="45"/>
      <c r="SPZ288" s="45"/>
      <c r="SQA288" s="45"/>
      <c r="SQB288" s="45"/>
      <c r="SQC288" s="45"/>
      <c r="SQD288" s="45"/>
      <c r="SQE288" s="45"/>
      <c r="SQF288" s="45"/>
      <c r="SQG288" s="45"/>
      <c r="SQH288" s="45"/>
      <c r="SQI288" s="45"/>
      <c r="SQJ288" s="45"/>
      <c r="SQK288" s="45"/>
      <c r="SQL288" s="45"/>
      <c r="SQM288" s="45"/>
      <c r="SQN288" s="45"/>
      <c r="SQO288" s="45"/>
      <c r="SQP288" s="45"/>
      <c r="SQQ288" s="45"/>
      <c r="SQR288" s="45"/>
      <c r="SQS288" s="45"/>
      <c r="SQT288" s="45"/>
      <c r="SQU288" s="45"/>
      <c r="SQV288" s="45"/>
      <c r="SQW288" s="45"/>
      <c r="SQX288" s="45"/>
      <c r="SQY288" s="45"/>
      <c r="SQZ288" s="45"/>
      <c r="SRA288" s="45"/>
      <c r="SRB288" s="45"/>
      <c r="SRC288" s="45"/>
      <c r="SRD288" s="45"/>
      <c r="SRE288" s="45"/>
      <c r="SRF288" s="45"/>
      <c r="SRG288" s="45"/>
      <c r="SRH288" s="45"/>
      <c r="SRI288" s="45"/>
      <c r="SRJ288" s="45"/>
      <c r="SRK288" s="45"/>
      <c r="SRL288" s="45"/>
      <c r="SRM288" s="45"/>
      <c r="SRN288" s="45"/>
      <c r="SRO288" s="45"/>
      <c r="SRP288" s="45"/>
      <c r="SRQ288" s="45"/>
      <c r="SRR288" s="45"/>
      <c r="SRS288" s="45"/>
      <c r="SRT288" s="45"/>
      <c r="SRU288" s="45"/>
      <c r="SRV288" s="45"/>
      <c r="SRW288" s="45"/>
      <c r="SRX288" s="45"/>
      <c r="SRY288" s="45"/>
      <c r="SRZ288" s="45"/>
      <c r="SSA288" s="45"/>
      <c r="SSB288" s="45"/>
      <c r="SSC288" s="45"/>
      <c r="SSD288" s="45"/>
      <c r="SSE288" s="45"/>
      <c r="SSF288" s="45"/>
      <c r="SSG288" s="45"/>
      <c r="SSH288" s="45"/>
      <c r="SSI288" s="45"/>
      <c r="SSJ288" s="45"/>
      <c r="SSK288" s="45"/>
      <c r="SSL288" s="45"/>
      <c r="SSM288" s="45"/>
      <c r="SSN288" s="45"/>
      <c r="SSO288" s="45"/>
      <c r="SSP288" s="45"/>
      <c r="SSQ288" s="45"/>
      <c r="SSR288" s="45"/>
      <c r="SSS288" s="45"/>
      <c r="SST288" s="45"/>
      <c r="SSU288" s="45"/>
      <c r="SSV288" s="45"/>
      <c r="SSW288" s="45"/>
      <c r="SSX288" s="45"/>
      <c r="SSY288" s="45"/>
      <c r="SSZ288" s="45"/>
      <c r="STA288" s="45"/>
      <c r="STB288" s="45"/>
      <c r="STC288" s="45"/>
      <c r="STD288" s="45"/>
      <c r="STE288" s="45"/>
      <c r="STF288" s="45"/>
      <c r="STG288" s="45"/>
      <c r="STH288" s="45"/>
      <c r="STI288" s="45"/>
      <c r="STJ288" s="45"/>
      <c r="STK288" s="45"/>
      <c r="STL288" s="45"/>
      <c r="STM288" s="45"/>
      <c r="STN288" s="45"/>
      <c r="STO288" s="45"/>
      <c r="STP288" s="45"/>
      <c r="STQ288" s="45"/>
      <c r="STR288" s="45"/>
      <c r="STS288" s="45"/>
      <c r="STT288" s="45"/>
      <c r="STU288" s="45"/>
      <c r="STV288" s="45"/>
      <c r="STW288" s="45"/>
      <c r="STX288" s="45"/>
      <c r="STY288" s="45"/>
      <c r="STZ288" s="45"/>
      <c r="SUA288" s="45"/>
      <c r="SUB288" s="45"/>
      <c r="SUC288" s="45"/>
      <c r="SUD288" s="45"/>
      <c r="SUE288" s="45"/>
      <c r="SUF288" s="45"/>
      <c r="SUG288" s="45"/>
      <c r="SUH288" s="45"/>
      <c r="SUI288" s="45"/>
      <c r="SUJ288" s="45"/>
      <c r="SUK288" s="45"/>
      <c r="SUL288" s="45"/>
      <c r="SUM288" s="45"/>
      <c r="SUN288" s="45"/>
      <c r="SUO288" s="45"/>
      <c r="SUP288" s="45"/>
      <c r="SUQ288" s="45"/>
      <c r="SUR288" s="45"/>
      <c r="SUS288" s="45"/>
      <c r="SUT288" s="45"/>
      <c r="SUU288" s="45"/>
      <c r="SUV288" s="45"/>
      <c r="SUW288" s="45"/>
      <c r="SUX288" s="45"/>
      <c r="SUY288" s="45"/>
      <c r="SUZ288" s="45"/>
      <c r="SVA288" s="45"/>
      <c r="SVB288" s="45"/>
      <c r="SVC288" s="45"/>
      <c r="SVD288" s="45"/>
      <c r="SVE288" s="45"/>
      <c r="SVF288" s="45"/>
      <c r="SVG288" s="45"/>
      <c r="SVH288" s="45"/>
      <c r="SVI288" s="45"/>
      <c r="SVJ288" s="45"/>
      <c r="SVK288" s="45"/>
      <c r="SVL288" s="45"/>
      <c r="SVM288" s="45"/>
      <c r="SVN288" s="45"/>
      <c r="SVO288" s="45"/>
      <c r="SVP288" s="45"/>
      <c r="SVQ288" s="45"/>
      <c r="SVR288" s="45"/>
      <c r="SVS288" s="45"/>
      <c r="SVT288" s="45"/>
      <c r="SVU288" s="45"/>
      <c r="SVV288" s="45"/>
      <c r="SVW288" s="45"/>
      <c r="SVX288" s="45"/>
      <c r="SVY288" s="45"/>
      <c r="SVZ288" s="45"/>
      <c r="SWA288" s="45"/>
      <c r="SWB288" s="45"/>
      <c r="SWC288" s="45"/>
      <c r="SWD288" s="45"/>
      <c r="SWE288" s="45"/>
      <c r="SWF288" s="45"/>
      <c r="SWG288" s="45"/>
      <c r="SWH288" s="45"/>
      <c r="SWI288" s="45"/>
      <c r="SWJ288" s="45"/>
      <c r="SWK288" s="45"/>
      <c r="SWL288" s="45"/>
      <c r="SWM288" s="45"/>
      <c r="SWN288" s="45"/>
      <c r="SWO288" s="45"/>
      <c r="SWP288" s="45"/>
      <c r="SWQ288" s="45"/>
      <c r="SWR288" s="45"/>
      <c r="SWS288" s="45"/>
      <c r="SWT288" s="45"/>
      <c r="SWU288" s="45"/>
      <c r="SWV288" s="45"/>
      <c r="SWW288" s="45"/>
      <c r="SWX288" s="45"/>
      <c r="SWY288" s="45"/>
      <c r="SWZ288" s="45"/>
      <c r="SXA288" s="45"/>
      <c r="SXB288" s="45"/>
      <c r="SXC288" s="45"/>
      <c r="SXD288" s="45"/>
      <c r="SXE288" s="45"/>
      <c r="SXF288" s="45"/>
      <c r="SXG288" s="45"/>
      <c r="SXH288" s="45"/>
      <c r="SXI288" s="45"/>
      <c r="SXJ288" s="45"/>
      <c r="SXK288" s="45"/>
      <c r="SXL288" s="45"/>
      <c r="SXM288" s="45"/>
      <c r="SXN288" s="45"/>
      <c r="SXO288" s="45"/>
      <c r="SXP288" s="45"/>
      <c r="SXQ288" s="45"/>
      <c r="SXR288" s="45"/>
      <c r="SXS288" s="45"/>
      <c r="SXT288" s="45"/>
      <c r="SXU288" s="45"/>
      <c r="SXV288" s="45"/>
      <c r="SXW288" s="45"/>
      <c r="SXX288" s="45"/>
      <c r="SXY288" s="45"/>
      <c r="SXZ288" s="45"/>
      <c r="SYA288" s="45"/>
      <c r="SYB288" s="45"/>
      <c r="SYC288" s="45"/>
      <c r="SYD288" s="45"/>
      <c r="SYE288" s="45"/>
      <c r="SYF288" s="45"/>
      <c r="SYG288" s="45"/>
      <c r="SYH288" s="45"/>
      <c r="SYI288" s="45"/>
      <c r="SYJ288" s="45"/>
      <c r="SYK288" s="45"/>
      <c r="SYL288" s="45"/>
      <c r="SYM288" s="45"/>
      <c r="SYN288" s="45"/>
      <c r="SYO288" s="45"/>
      <c r="SYP288" s="45"/>
      <c r="SYQ288" s="45"/>
      <c r="SYR288" s="45"/>
      <c r="SYS288" s="45"/>
      <c r="SYT288" s="45"/>
      <c r="SYU288" s="45"/>
      <c r="SYV288" s="45"/>
      <c r="SYW288" s="45"/>
      <c r="SYX288" s="45"/>
      <c r="SYY288" s="45"/>
      <c r="SYZ288" s="45"/>
      <c r="SZA288" s="45"/>
      <c r="SZB288" s="45"/>
      <c r="SZC288" s="45"/>
      <c r="SZD288" s="45"/>
      <c r="SZE288" s="45"/>
      <c r="SZF288" s="45"/>
      <c r="SZG288" s="45"/>
      <c r="SZH288" s="45"/>
      <c r="SZI288" s="45"/>
      <c r="SZJ288" s="45"/>
      <c r="SZK288" s="45"/>
      <c r="SZL288" s="45"/>
      <c r="SZM288" s="45"/>
      <c r="SZN288" s="45"/>
      <c r="SZO288" s="45"/>
      <c r="SZP288" s="45"/>
      <c r="SZQ288" s="45"/>
      <c r="SZR288" s="45"/>
      <c r="SZS288" s="45"/>
      <c r="SZT288" s="45"/>
      <c r="SZU288" s="45"/>
      <c r="SZV288" s="45"/>
      <c r="SZW288" s="45"/>
      <c r="SZX288" s="45"/>
      <c r="SZY288" s="45"/>
      <c r="SZZ288" s="45"/>
      <c r="TAA288" s="45"/>
      <c r="TAB288" s="45"/>
      <c r="TAC288" s="45"/>
      <c r="TAD288" s="45"/>
      <c r="TAE288" s="45"/>
      <c r="TAF288" s="45"/>
      <c r="TAG288" s="45"/>
      <c r="TAH288" s="45"/>
      <c r="TAI288" s="45"/>
      <c r="TAJ288" s="45"/>
      <c r="TAK288" s="45"/>
      <c r="TAL288" s="45"/>
      <c r="TAM288" s="45"/>
      <c r="TAN288" s="45"/>
      <c r="TAO288" s="45"/>
      <c r="TAP288" s="45"/>
      <c r="TAQ288" s="45"/>
      <c r="TAR288" s="45"/>
      <c r="TAS288" s="45"/>
      <c r="TAT288" s="45"/>
      <c r="TAU288" s="45"/>
      <c r="TAV288" s="45"/>
      <c r="TAW288" s="45"/>
      <c r="TAX288" s="45"/>
      <c r="TAY288" s="45"/>
      <c r="TAZ288" s="45"/>
      <c r="TBA288" s="45"/>
      <c r="TBB288" s="45"/>
      <c r="TBC288" s="45"/>
      <c r="TBD288" s="45"/>
      <c r="TBE288" s="45"/>
      <c r="TBF288" s="45"/>
      <c r="TBG288" s="45"/>
      <c r="TBH288" s="45"/>
      <c r="TBI288" s="45"/>
      <c r="TBJ288" s="45"/>
      <c r="TBK288" s="45"/>
      <c r="TBL288" s="45"/>
      <c r="TBM288" s="45"/>
      <c r="TBN288" s="45"/>
      <c r="TBO288" s="45"/>
      <c r="TBP288" s="45"/>
      <c r="TBQ288" s="45"/>
      <c r="TBR288" s="45"/>
      <c r="TBS288" s="45"/>
      <c r="TBT288" s="45"/>
      <c r="TBU288" s="45"/>
      <c r="TBV288" s="45"/>
      <c r="TBW288" s="45"/>
      <c r="TBX288" s="45"/>
      <c r="TBY288" s="45"/>
      <c r="TBZ288" s="45"/>
      <c r="TCA288" s="45"/>
      <c r="TCB288" s="45"/>
      <c r="TCC288" s="45"/>
      <c r="TCD288" s="45"/>
      <c r="TCE288" s="45"/>
      <c r="TCF288" s="45"/>
      <c r="TCG288" s="45"/>
      <c r="TCH288" s="45"/>
      <c r="TCI288" s="45"/>
      <c r="TCJ288" s="45"/>
      <c r="TCK288" s="45"/>
      <c r="TCL288" s="45"/>
      <c r="TCM288" s="45"/>
      <c r="TCN288" s="45"/>
      <c r="TCO288" s="45"/>
      <c r="TCP288" s="45"/>
      <c r="TCQ288" s="45"/>
      <c r="TCR288" s="45"/>
      <c r="TCS288" s="45"/>
      <c r="TCT288" s="45"/>
      <c r="TCU288" s="45"/>
      <c r="TCV288" s="45"/>
      <c r="TCW288" s="45"/>
      <c r="TCX288" s="45"/>
      <c r="TCY288" s="45"/>
      <c r="TCZ288" s="45"/>
      <c r="TDA288" s="45"/>
      <c r="TDB288" s="45"/>
      <c r="TDC288" s="45"/>
      <c r="TDD288" s="45"/>
      <c r="TDE288" s="45"/>
      <c r="TDF288" s="45"/>
      <c r="TDG288" s="45"/>
      <c r="TDH288" s="45"/>
      <c r="TDI288" s="45"/>
      <c r="TDJ288" s="45"/>
      <c r="TDK288" s="45"/>
      <c r="TDL288" s="45"/>
      <c r="TDM288" s="45"/>
      <c r="TDN288" s="45"/>
      <c r="TDO288" s="45"/>
      <c r="TDP288" s="45"/>
      <c r="TDQ288" s="45"/>
      <c r="TDR288" s="45"/>
      <c r="TDS288" s="45"/>
      <c r="TDT288" s="45"/>
      <c r="TDU288" s="45"/>
      <c r="TDV288" s="45"/>
      <c r="TDW288" s="45"/>
      <c r="TDX288" s="45"/>
      <c r="TDY288" s="45"/>
      <c r="TDZ288" s="45"/>
      <c r="TEA288" s="45"/>
      <c r="TEB288" s="45"/>
      <c r="TEC288" s="45"/>
      <c r="TED288" s="45"/>
      <c r="TEE288" s="45"/>
      <c r="TEF288" s="45"/>
      <c r="TEG288" s="45"/>
      <c r="TEH288" s="45"/>
      <c r="TEI288" s="45"/>
      <c r="TEJ288" s="45"/>
      <c r="TEK288" s="45"/>
      <c r="TEL288" s="45"/>
      <c r="TEM288" s="45"/>
      <c r="TEN288" s="45"/>
      <c r="TEO288" s="45"/>
      <c r="TEP288" s="45"/>
      <c r="TEQ288" s="45"/>
      <c r="TER288" s="45"/>
      <c r="TES288" s="45"/>
      <c r="TET288" s="45"/>
      <c r="TEU288" s="45"/>
      <c r="TEV288" s="45"/>
      <c r="TEW288" s="45"/>
      <c r="TEX288" s="45"/>
      <c r="TEY288" s="45"/>
      <c r="TEZ288" s="45"/>
      <c r="TFA288" s="45"/>
      <c r="TFB288" s="45"/>
      <c r="TFC288" s="45"/>
      <c r="TFD288" s="45"/>
      <c r="TFE288" s="45"/>
      <c r="TFF288" s="45"/>
      <c r="TFG288" s="45"/>
      <c r="TFH288" s="45"/>
      <c r="TFI288" s="45"/>
      <c r="TFJ288" s="45"/>
      <c r="TFK288" s="45"/>
      <c r="TFL288" s="45"/>
      <c r="TFM288" s="45"/>
      <c r="TFN288" s="45"/>
      <c r="TFO288" s="45"/>
      <c r="TFP288" s="45"/>
      <c r="TFQ288" s="45"/>
      <c r="TFR288" s="45"/>
      <c r="TFS288" s="45"/>
      <c r="TFT288" s="45"/>
      <c r="TFU288" s="45"/>
      <c r="TFV288" s="45"/>
      <c r="TFW288" s="45"/>
      <c r="TFX288" s="45"/>
      <c r="TFY288" s="45"/>
      <c r="TFZ288" s="45"/>
      <c r="TGA288" s="45"/>
      <c r="TGB288" s="45"/>
      <c r="TGC288" s="45"/>
      <c r="TGD288" s="45"/>
      <c r="TGE288" s="45"/>
      <c r="TGF288" s="45"/>
      <c r="TGG288" s="45"/>
      <c r="TGH288" s="45"/>
      <c r="TGI288" s="45"/>
      <c r="TGJ288" s="45"/>
      <c r="TGK288" s="45"/>
      <c r="TGL288" s="45"/>
      <c r="TGM288" s="45"/>
      <c r="TGN288" s="45"/>
      <c r="TGO288" s="45"/>
      <c r="TGP288" s="45"/>
      <c r="TGQ288" s="45"/>
      <c r="TGR288" s="45"/>
      <c r="TGS288" s="45"/>
      <c r="TGT288" s="45"/>
      <c r="TGU288" s="45"/>
      <c r="TGV288" s="45"/>
      <c r="TGW288" s="45"/>
      <c r="TGX288" s="45"/>
      <c r="TGY288" s="45"/>
      <c r="TGZ288" s="45"/>
      <c r="THA288" s="45"/>
      <c r="THB288" s="45"/>
      <c r="THC288" s="45"/>
      <c r="THD288" s="45"/>
      <c r="THE288" s="45"/>
      <c r="THF288" s="45"/>
      <c r="THG288" s="45"/>
      <c r="THH288" s="45"/>
      <c r="THI288" s="45"/>
      <c r="THJ288" s="45"/>
      <c r="THK288" s="45"/>
      <c r="THL288" s="45"/>
      <c r="THM288" s="45"/>
      <c r="THN288" s="45"/>
      <c r="THO288" s="45"/>
      <c r="THP288" s="45"/>
      <c r="THQ288" s="45"/>
      <c r="THR288" s="45"/>
      <c r="THS288" s="45"/>
      <c r="THT288" s="45"/>
      <c r="THU288" s="45"/>
      <c r="THV288" s="45"/>
      <c r="THW288" s="45"/>
      <c r="THX288" s="45"/>
      <c r="THY288" s="45"/>
      <c r="THZ288" s="45"/>
      <c r="TIA288" s="45"/>
      <c r="TIB288" s="45"/>
      <c r="TIC288" s="45"/>
      <c r="TID288" s="45"/>
      <c r="TIE288" s="45"/>
      <c r="TIF288" s="45"/>
      <c r="TIG288" s="45"/>
      <c r="TIH288" s="45"/>
      <c r="TII288" s="45"/>
      <c r="TIJ288" s="45"/>
      <c r="TIK288" s="45"/>
      <c r="TIL288" s="45"/>
      <c r="TIM288" s="45"/>
      <c r="TIN288" s="45"/>
      <c r="TIO288" s="45"/>
      <c r="TIP288" s="45"/>
      <c r="TIQ288" s="45"/>
      <c r="TIR288" s="45"/>
      <c r="TIS288" s="45"/>
      <c r="TIT288" s="45"/>
      <c r="TIU288" s="45"/>
      <c r="TIV288" s="45"/>
      <c r="TIW288" s="45"/>
      <c r="TIX288" s="45"/>
      <c r="TIY288" s="45"/>
      <c r="TIZ288" s="45"/>
      <c r="TJA288" s="45"/>
      <c r="TJB288" s="45"/>
      <c r="TJC288" s="45"/>
      <c r="TJD288" s="45"/>
      <c r="TJE288" s="45"/>
      <c r="TJF288" s="45"/>
      <c r="TJG288" s="45"/>
      <c r="TJH288" s="45"/>
      <c r="TJI288" s="45"/>
      <c r="TJJ288" s="45"/>
      <c r="TJK288" s="45"/>
      <c r="TJL288" s="45"/>
      <c r="TJM288" s="45"/>
      <c r="TJN288" s="45"/>
      <c r="TJO288" s="45"/>
      <c r="TJP288" s="45"/>
      <c r="TJQ288" s="45"/>
      <c r="TJR288" s="45"/>
      <c r="TJS288" s="45"/>
      <c r="TJT288" s="45"/>
      <c r="TJU288" s="45"/>
      <c r="TJV288" s="45"/>
      <c r="TJW288" s="45"/>
      <c r="TJX288" s="45"/>
      <c r="TJY288" s="45"/>
      <c r="TJZ288" s="45"/>
      <c r="TKA288" s="45"/>
      <c r="TKB288" s="45"/>
      <c r="TKC288" s="45"/>
      <c r="TKD288" s="45"/>
      <c r="TKE288" s="45"/>
      <c r="TKF288" s="45"/>
      <c r="TKG288" s="45"/>
      <c r="TKH288" s="45"/>
      <c r="TKI288" s="45"/>
      <c r="TKJ288" s="45"/>
      <c r="TKK288" s="45"/>
      <c r="TKL288" s="45"/>
      <c r="TKM288" s="45"/>
      <c r="TKN288" s="45"/>
      <c r="TKO288" s="45"/>
      <c r="TKP288" s="45"/>
      <c r="TKQ288" s="45"/>
      <c r="TKR288" s="45"/>
      <c r="TKS288" s="45"/>
      <c r="TKT288" s="45"/>
      <c r="TKU288" s="45"/>
      <c r="TKV288" s="45"/>
      <c r="TKW288" s="45"/>
      <c r="TKX288" s="45"/>
      <c r="TKY288" s="45"/>
      <c r="TKZ288" s="45"/>
      <c r="TLA288" s="45"/>
      <c r="TLB288" s="45"/>
      <c r="TLC288" s="45"/>
      <c r="TLD288" s="45"/>
      <c r="TLE288" s="45"/>
      <c r="TLF288" s="45"/>
      <c r="TLG288" s="45"/>
      <c r="TLH288" s="45"/>
      <c r="TLI288" s="45"/>
      <c r="TLJ288" s="45"/>
      <c r="TLK288" s="45"/>
      <c r="TLL288" s="45"/>
      <c r="TLM288" s="45"/>
      <c r="TLN288" s="45"/>
      <c r="TLO288" s="45"/>
      <c r="TLP288" s="45"/>
      <c r="TLQ288" s="45"/>
      <c r="TLR288" s="45"/>
      <c r="TLS288" s="45"/>
      <c r="TLT288" s="45"/>
      <c r="TLU288" s="45"/>
      <c r="TLV288" s="45"/>
      <c r="TLW288" s="45"/>
      <c r="TLX288" s="45"/>
      <c r="TLY288" s="45"/>
      <c r="TLZ288" s="45"/>
      <c r="TMA288" s="45"/>
      <c r="TMB288" s="45"/>
      <c r="TMC288" s="45"/>
      <c r="TMD288" s="45"/>
      <c r="TME288" s="45"/>
      <c r="TMF288" s="45"/>
      <c r="TMG288" s="45"/>
      <c r="TMH288" s="45"/>
      <c r="TMI288" s="45"/>
      <c r="TMJ288" s="45"/>
      <c r="TMK288" s="45"/>
      <c r="TML288" s="45"/>
      <c r="TMM288" s="45"/>
      <c r="TMN288" s="45"/>
      <c r="TMO288" s="45"/>
      <c r="TMP288" s="45"/>
      <c r="TMQ288" s="45"/>
      <c r="TMR288" s="45"/>
      <c r="TMS288" s="45"/>
      <c r="TMT288" s="45"/>
      <c r="TMU288" s="45"/>
      <c r="TMV288" s="45"/>
      <c r="TMW288" s="45"/>
      <c r="TMX288" s="45"/>
      <c r="TMY288" s="45"/>
      <c r="TMZ288" s="45"/>
      <c r="TNA288" s="45"/>
      <c r="TNB288" s="45"/>
      <c r="TNC288" s="45"/>
      <c r="TND288" s="45"/>
      <c r="TNE288" s="45"/>
      <c r="TNF288" s="45"/>
      <c r="TNG288" s="45"/>
      <c r="TNH288" s="45"/>
      <c r="TNI288" s="45"/>
      <c r="TNJ288" s="45"/>
      <c r="TNK288" s="45"/>
      <c r="TNL288" s="45"/>
      <c r="TNM288" s="45"/>
      <c r="TNN288" s="45"/>
      <c r="TNO288" s="45"/>
      <c r="TNP288" s="45"/>
      <c r="TNQ288" s="45"/>
      <c r="TNR288" s="45"/>
      <c r="TNS288" s="45"/>
      <c r="TNT288" s="45"/>
      <c r="TNU288" s="45"/>
      <c r="TNV288" s="45"/>
      <c r="TNW288" s="45"/>
      <c r="TNX288" s="45"/>
      <c r="TNY288" s="45"/>
      <c r="TNZ288" s="45"/>
      <c r="TOA288" s="45"/>
      <c r="TOB288" s="45"/>
      <c r="TOC288" s="45"/>
      <c r="TOD288" s="45"/>
      <c r="TOE288" s="45"/>
      <c r="TOF288" s="45"/>
      <c r="TOG288" s="45"/>
      <c r="TOH288" s="45"/>
      <c r="TOI288" s="45"/>
      <c r="TOJ288" s="45"/>
      <c r="TOK288" s="45"/>
      <c r="TOL288" s="45"/>
      <c r="TOM288" s="45"/>
      <c r="TON288" s="45"/>
      <c r="TOO288" s="45"/>
      <c r="TOP288" s="45"/>
      <c r="TOQ288" s="45"/>
      <c r="TOR288" s="45"/>
      <c r="TOS288" s="45"/>
      <c r="TOT288" s="45"/>
      <c r="TOU288" s="45"/>
      <c r="TOV288" s="45"/>
      <c r="TOW288" s="45"/>
      <c r="TOX288" s="45"/>
      <c r="TOY288" s="45"/>
      <c r="TOZ288" s="45"/>
      <c r="TPA288" s="45"/>
      <c r="TPB288" s="45"/>
      <c r="TPC288" s="45"/>
      <c r="TPD288" s="45"/>
      <c r="TPE288" s="45"/>
      <c r="TPF288" s="45"/>
      <c r="TPG288" s="45"/>
      <c r="TPH288" s="45"/>
      <c r="TPI288" s="45"/>
      <c r="TPJ288" s="45"/>
      <c r="TPK288" s="45"/>
      <c r="TPL288" s="45"/>
      <c r="TPM288" s="45"/>
      <c r="TPN288" s="45"/>
      <c r="TPO288" s="45"/>
      <c r="TPP288" s="45"/>
      <c r="TPQ288" s="45"/>
      <c r="TPR288" s="45"/>
      <c r="TPS288" s="45"/>
      <c r="TPT288" s="45"/>
      <c r="TPU288" s="45"/>
      <c r="TPV288" s="45"/>
      <c r="TPW288" s="45"/>
      <c r="TPX288" s="45"/>
      <c r="TPY288" s="45"/>
      <c r="TPZ288" s="45"/>
      <c r="TQA288" s="45"/>
      <c r="TQB288" s="45"/>
      <c r="TQC288" s="45"/>
      <c r="TQD288" s="45"/>
      <c r="TQE288" s="45"/>
      <c r="TQF288" s="45"/>
      <c r="TQG288" s="45"/>
      <c r="TQH288" s="45"/>
      <c r="TQI288" s="45"/>
      <c r="TQJ288" s="45"/>
      <c r="TQK288" s="45"/>
      <c r="TQL288" s="45"/>
      <c r="TQM288" s="45"/>
      <c r="TQN288" s="45"/>
      <c r="TQO288" s="45"/>
      <c r="TQP288" s="45"/>
      <c r="TQQ288" s="45"/>
      <c r="TQR288" s="45"/>
      <c r="TQS288" s="45"/>
      <c r="TQT288" s="45"/>
      <c r="TQU288" s="45"/>
      <c r="TQV288" s="45"/>
      <c r="TQW288" s="45"/>
      <c r="TQX288" s="45"/>
      <c r="TQY288" s="45"/>
      <c r="TQZ288" s="45"/>
      <c r="TRA288" s="45"/>
      <c r="TRB288" s="45"/>
      <c r="TRC288" s="45"/>
      <c r="TRD288" s="45"/>
      <c r="TRE288" s="45"/>
      <c r="TRF288" s="45"/>
      <c r="TRG288" s="45"/>
      <c r="TRH288" s="45"/>
      <c r="TRI288" s="45"/>
      <c r="TRJ288" s="45"/>
      <c r="TRK288" s="45"/>
      <c r="TRL288" s="45"/>
      <c r="TRM288" s="45"/>
      <c r="TRN288" s="45"/>
      <c r="TRO288" s="45"/>
      <c r="TRP288" s="45"/>
      <c r="TRQ288" s="45"/>
      <c r="TRR288" s="45"/>
      <c r="TRS288" s="45"/>
      <c r="TRT288" s="45"/>
      <c r="TRU288" s="45"/>
      <c r="TRV288" s="45"/>
      <c r="TRW288" s="45"/>
      <c r="TRX288" s="45"/>
      <c r="TRY288" s="45"/>
      <c r="TRZ288" s="45"/>
      <c r="TSA288" s="45"/>
      <c r="TSB288" s="45"/>
      <c r="TSC288" s="45"/>
      <c r="TSD288" s="45"/>
      <c r="TSE288" s="45"/>
      <c r="TSF288" s="45"/>
      <c r="TSG288" s="45"/>
      <c r="TSH288" s="45"/>
      <c r="TSI288" s="45"/>
      <c r="TSJ288" s="45"/>
      <c r="TSK288" s="45"/>
      <c r="TSL288" s="45"/>
      <c r="TSM288" s="45"/>
      <c r="TSN288" s="45"/>
      <c r="TSO288" s="45"/>
      <c r="TSP288" s="45"/>
      <c r="TSQ288" s="45"/>
      <c r="TSR288" s="45"/>
      <c r="TSS288" s="45"/>
      <c r="TST288" s="45"/>
      <c r="TSU288" s="45"/>
      <c r="TSV288" s="45"/>
      <c r="TSW288" s="45"/>
      <c r="TSX288" s="45"/>
      <c r="TSY288" s="45"/>
      <c r="TSZ288" s="45"/>
      <c r="TTA288" s="45"/>
      <c r="TTB288" s="45"/>
      <c r="TTC288" s="45"/>
      <c r="TTD288" s="45"/>
      <c r="TTE288" s="45"/>
      <c r="TTF288" s="45"/>
      <c r="TTG288" s="45"/>
      <c r="TTH288" s="45"/>
      <c r="TTI288" s="45"/>
      <c r="TTJ288" s="45"/>
      <c r="TTK288" s="45"/>
      <c r="TTL288" s="45"/>
      <c r="TTM288" s="45"/>
      <c r="TTN288" s="45"/>
      <c r="TTO288" s="45"/>
      <c r="TTP288" s="45"/>
      <c r="TTQ288" s="45"/>
      <c r="TTR288" s="45"/>
      <c r="TTS288" s="45"/>
      <c r="TTT288" s="45"/>
      <c r="TTU288" s="45"/>
      <c r="TTV288" s="45"/>
      <c r="TTW288" s="45"/>
      <c r="TTX288" s="45"/>
      <c r="TTY288" s="45"/>
      <c r="TTZ288" s="45"/>
      <c r="TUA288" s="45"/>
      <c r="TUB288" s="45"/>
      <c r="TUC288" s="45"/>
      <c r="TUD288" s="45"/>
      <c r="TUE288" s="45"/>
      <c r="TUF288" s="45"/>
      <c r="TUG288" s="45"/>
      <c r="TUH288" s="45"/>
      <c r="TUI288" s="45"/>
      <c r="TUJ288" s="45"/>
      <c r="TUK288" s="45"/>
      <c r="TUL288" s="45"/>
      <c r="TUM288" s="45"/>
      <c r="TUN288" s="45"/>
      <c r="TUO288" s="45"/>
      <c r="TUP288" s="45"/>
      <c r="TUQ288" s="45"/>
      <c r="TUR288" s="45"/>
      <c r="TUS288" s="45"/>
      <c r="TUT288" s="45"/>
      <c r="TUU288" s="45"/>
      <c r="TUV288" s="45"/>
      <c r="TUW288" s="45"/>
      <c r="TUX288" s="45"/>
      <c r="TUY288" s="45"/>
      <c r="TUZ288" s="45"/>
      <c r="TVA288" s="45"/>
      <c r="TVB288" s="45"/>
      <c r="TVC288" s="45"/>
      <c r="TVD288" s="45"/>
      <c r="TVE288" s="45"/>
      <c r="TVF288" s="45"/>
      <c r="TVG288" s="45"/>
      <c r="TVH288" s="45"/>
      <c r="TVI288" s="45"/>
      <c r="TVJ288" s="45"/>
      <c r="TVK288" s="45"/>
      <c r="TVL288" s="45"/>
      <c r="TVM288" s="45"/>
      <c r="TVN288" s="45"/>
      <c r="TVO288" s="45"/>
      <c r="TVP288" s="45"/>
      <c r="TVQ288" s="45"/>
      <c r="TVR288" s="45"/>
      <c r="TVS288" s="45"/>
      <c r="TVT288" s="45"/>
      <c r="TVU288" s="45"/>
      <c r="TVV288" s="45"/>
      <c r="TVW288" s="45"/>
      <c r="TVX288" s="45"/>
      <c r="TVY288" s="45"/>
      <c r="TVZ288" s="45"/>
      <c r="TWA288" s="45"/>
      <c r="TWB288" s="45"/>
      <c r="TWC288" s="45"/>
      <c r="TWD288" s="45"/>
      <c r="TWE288" s="45"/>
      <c r="TWF288" s="45"/>
      <c r="TWG288" s="45"/>
      <c r="TWH288" s="45"/>
      <c r="TWI288" s="45"/>
      <c r="TWJ288" s="45"/>
      <c r="TWK288" s="45"/>
      <c r="TWL288" s="45"/>
      <c r="TWM288" s="45"/>
      <c r="TWN288" s="45"/>
      <c r="TWO288" s="45"/>
      <c r="TWP288" s="45"/>
      <c r="TWQ288" s="45"/>
      <c r="TWR288" s="45"/>
      <c r="TWS288" s="45"/>
      <c r="TWT288" s="45"/>
      <c r="TWU288" s="45"/>
      <c r="TWV288" s="45"/>
      <c r="TWW288" s="45"/>
      <c r="TWX288" s="45"/>
      <c r="TWY288" s="45"/>
      <c r="TWZ288" s="45"/>
      <c r="TXA288" s="45"/>
      <c r="TXB288" s="45"/>
      <c r="TXC288" s="45"/>
      <c r="TXD288" s="45"/>
      <c r="TXE288" s="45"/>
      <c r="TXF288" s="45"/>
      <c r="TXG288" s="45"/>
      <c r="TXH288" s="45"/>
      <c r="TXI288" s="45"/>
      <c r="TXJ288" s="45"/>
      <c r="TXK288" s="45"/>
      <c r="TXL288" s="45"/>
      <c r="TXM288" s="45"/>
      <c r="TXN288" s="45"/>
      <c r="TXO288" s="45"/>
      <c r="TXP288" s="45"/>
      <c r="TXQ288" s="45"/>
      <c r="TXR288" s="45"/>
      <c r="TXS288" s="45"/>
      <c r="TXT288" s="45"/>
      <c r="TXU288" s="45"/>
      <c r="TXV288" s="45"/>
      <c r="TXW288" s="45"/>
      <c r="TXX288" s="45"/>
      <c r="TXY288" s="45"/>
      <c r="TXZ288" s="45"/>
      <c r="TYA288" s="45"/>
      <c r="TYB288" s="45"/>
      <c r="TYC288" s="45"/>
      <c r="TYD288" s="45"/>
      <c r="TYE288" s="45"/>
      <c r="TYF288" s="45"/>
      <c r="TYG288" s="45"/>
      <c r="TYH288" s="45"/>
      <c r="TYI288" s="45"/>
      <c r="TYJ288" s="45"/>
      <c r="TYK288" s="45"/>
      <c r="TYL288" s="45"/>
      <c r="TYM288" s="45"/>
      <c r="TYN288" s="45"/>
      <c r="TYO288" s="45"/>
      <c r="TYP288" s="45"/>
      <c r="TYQ288" s="45"/>
      <c r="TYR288" s="45"/>
      <c r="TYS288" s="45"/>
      <c r="TYT288" s="45"/>
      <c r="TYU288" s="45"/>
      <c r="TYV288" s="45"/>
      <c r="TYW288" s="45"/>
      <c r="TYX288" s="45"/>
      <c r="TYY288" s="45"/>
      <c r="TYZ288" s="45"/>
      <c r="TZA288" s="45"/>
      <c r="TZB288" s="45"/>
      <c r="TZC288" s="45"/>
      <c r="TZD288" s="45"/>
      <c r="TZE288" s="45"/>
      <c r="TZF288" s="45"/>
      <c r="TZG288" s="45"/>
      <c r="TZH288" s="45"/>
      <c r="TZI288" s="45"/>
      <c r="TZJ288" s="45"/>
      <c r="TZK288" s="45"/>
      <c r="TZL288" s="45"/>
      <c r="TZM288" s="45"/>
      <c r="TZN288" s="45"/>
      <c r="TZO288" s="45"/>
      <c r="TZP288" s="45"/>
      <c r="TZQ288" s="45"/>
      <c r="TZR288" s="45"/>
      <c r="TZS288" s="45"/>
      <c r="TZT288" s="45"/>
      <c r="TZU288" s="45"/>
      <c r="TZV288" s="45"/>
      <c r="TZW288" s="45"/>
      <c r="TZX288" s="45"/>
      <c r="TZY288" s="45"/>
      <c r="TZZ288" s="45"/>
      <c r="UAA288" s="45"/>
      <c r="UAB288" s="45"/>
      <c r="UAC288" s="45"/>
      <c r="UAD288" s="45"/>
      <c r="UAE288" s="45"/>
      <c r="UAF288" s="45"/>
      <c r="UAG288" s="45"/>
      <c r="UAH288" s="45"/>
      <c r="UAI288" s="45"/>
      <c r="UAJ288" s="45"/>
      <c r="UAK288" s="45"/>
      <c r="UAL288" s="45"/>
      <c r="UAM288" s="45"/>
      <c r="UAN288" s="45"/>
      <c r="UAO288" s="45"/>
      <c r="UAP288" s="45"/>
      <c r="UAQ288" s="45"/>
      <c r="UAR288" s="45"/>
      <c r="UAS288" s="45"/>
      <c r="UAT288" s="45"/>
      <c r="UAU288" s="45"/>
      <c r="UAV288" s="45"/>
      <c r="UAW288" s="45"/>
      <c r="UAX288" s="45"/>
      <c r="UAY288" s="45"/>
      <c r="UAZ288" s="45"/>
      <c r="UBA288" s="45"/>
      <c r="UBB288" s="45"/>
      <c r="UBC288" s="45"/>
      <c r="UBD288" s="45"/>
      <c r="UBE288" s="45"/>
      <c r="UBF288" s="45"/>
      <c r="UBG288" s="45"/>
      <c r="UBH288" s="45"/>
      <c r="UBI288" s="45"/>
      <c r="UBJ288" s="45"/>
      <c r="UBK288" s="45"/>
      <c r="UBL288" s="45"/>
      <c r="UBM288" s="45"/>
      <c r="UBN288" s="45"/>
      <c r="UBO288" s="45"/>
      <c r="UBP288" s="45"/>
      <c r="UBQ288" s="45"/>
      <c r="UBR288" s="45"/>
      <c r="UBS288" s="45"/>
      <c r="UBT288" s="45"/>
      <c r="UBU288" s="45"/>
      <c r="UBV288" s="45"/>
      <c r="UBW288" s="45"/>
      <c r="UBX288" s="45"/>
      <c r="UBY288" s="45"/>
      <c r="UBZ288" s="45"/>
      <c r="UCA288" s="45"/>
      <c r="UCB288" s="45"/>
      <c r="UCC288" s="45"/>
      <c r="UCD288" s="45"/>
      <c r="UCE288" s="45"/>
      <c r="UCF288" s="45"/>
      <c r="UCG288" s="45"/>
      <c r="UCH288" s="45"/>
      <c r="UCI288" s="45"/>
      <c r="UCJ288" s="45"/>
      <c r="UCK288" s="45"/>
      <c r="UCL288" s="45"/>
      <c r="UCM288" s="45"/>
      <c r="UCN288" s="45"/>
      <c r="UCO288" s="45"/>
      <c r="UCP288" s="45"/>
      <c r="UCQ288" s="45"/>
      <c r="UCR288" s="45"/>
      <c r="UCS288" s="45"/>
      <c r="UCT288" s="45"/>
      <c r="UCU288" s="45"/>
      <c r="UCV288" s="45"/>
      <c r="UCW288" s="45"/>
      <c r="UCX288" s="45"/>
      <c r="UCY288" s="45"/>
      <c r="UCZ288" s="45"/>
      <c r="UDA288" s="45"/>
      <c r="UDB288" s="45"/>
      <c r="UDC288" s="45"/>
      <c r="UDD288" s="45"/>
      <c r="UDE288" s="45"/>
      <c r="UDF288" s="45"/>
      <c r="UDG288" s="45"/>
      <c r="UDH288" s="45"/>
      <c r="UDI288" s="45"/>
      <c r="UDJ288" s="45"/>
      <c r="UDK288" s="45"/>
      <c r="UDL288" s="45"/>
      <c r="UDM288" s="45"/>
      <c r="UDN288" s="45"/>
      <c r="UDO288" s="45"/>
      <c r="UDP288" s="45"/>
      <c r="UDQ288" s="45"/>
      <c r="UDR288" s="45"/>
      <c r="UDS288" s="45"/>
      <c r="UDT288" s="45"/>
      <c r="UDU288" s="45"/>
      <c r="UDV288" s="45"/>
      <c r="UDW288" s="45"/>
      <c r="UDX288" s="45"/>
      <c r="UDY288" s="45"/>
      <c r="UDZ288" s="45"/>
      <c r="UEA288" s="45"/>
      <c r="UEB288" s="45"/>
      <c r="UEC288" s="45"/>
      <c r="UED288" s="45"/>
      <c r="UEE288" s="45"/>
      <c r="UEF288" s="45"/>
      <c r="UEG288" s="45"/>
      <c r="UEH288" s="45"/>
      <c r="UEI288" s="45"/>
      <c r="UEJ288" s="45"/>
      <c r="UEK288" s="45"/>
      <c r="UEL288" s="45"/>
      <c r="UEM288" s="45"/>
      <c r="UEN288" s="45"/>
      <c r="UEO288" s="45"/>
      <c r="UEP288" s="45"/>
      <c r="UEQ288" s="45"/>
      <c r="UER288" s="45"/>
      <c r="UES288" s="45"/>
      <c r="UET288" s="45"/>
      <c r="UEU288" s="45"/>
      <c r="UEV288" s="45"/>
      <c r="UEW288" s="45"/>
      <c r="UEX288" s="45"/>
      <c r="UEY288" s="45"/>
      <c r="UEZ288" s="45"/>
      <c r="UFA288" s="45"/>
      <c r="UFB288" s="45"/>
      <c r="UFC288" s="45"/>
      <c r="UFD288" s="45"/>
      <c r="UFE288" s="45"/>
      <c r="UFF288" s="45"/>
      <c r="UFG288" s="45"/>
      <c r="UFH288" s="45"/>
      <c r="UFI288" s="45"/>
      <c r="UFJ288" s="45"/>
      <c r="UFK288" s="45"/>
      <c r="UFL288" s="45"/>
      <c r="UFM288" s="45"/>
      <c r="UFN288" s="45"/>
      <c r="UFO288" s="45"/>
      <c r="UFP288" s="45"/>
      <c r="UFQ288" s="45"/>
      <c r="UFR288" s="45"/>
      <c r="UFS288" s="45"/>
      <c r="UFT288" s="45"/>
      <c r="UFU288" s="45"/>
      <c r="UFV288" s="45"/>
      <c r="UFW288" s="45"/>
      <c r="UFX288" s="45"/>
      <c r="UFY288" s="45"/>
      <c r="UFZ288" s="45"/>
      <c r="UGA288" s="45"/>
      <c r="UGB288" s="45"/>
      <c r="UGC288" s="45"/>
      <c r="UGD288" s="45"/>
      <c r="UGE288" s="45"/>
      <c r="UGF288" s="45"/>
      <c r="UGG288" s="45"/>
      <c r="UGH288" s="45"/>
      <c r="UGI288" s="45"/>
      <c r="UGJ288" s="45"/>
      <c r="UGK288" s="45"/>
      <c r="UGL288" s="45"/>
      <c r="UGM288" s="45"/>
      <c r="UGN288" s="45"/>
      <c r="UGO288" s="45"/>
      <c r="UGP288" s="45"/>
      <c r="UGQ288" s="45"/>
      <c r="UGR288" s="45"/>
      <c r="UGS288" s="45"/>
      <c r="UGT288" s="45"/>
      <c r="UGU288" s="45"/>
      <c r="UGV288" s="45"/>
      <c r="UGW288" s="45"/>
      <c r="UGX288" s="45"/>
      <c r="UGY288" s="45"/>
      <c r="UGZ288" s="45"/>
      <c r="UHA288" s="45"/>
      <c r="UHB288" s="45"/>
      <c r="UHC288" s="45"/>
      <c r="UHD288" s="45"/>
      <c r="UHE288" s="45"/>
      <c r="UHF288" s="45"/>
      <c r="UHG288" s="45"/>
      <c r="UHH288" s="45"/>
      <c r="UHI288" s="45"/>
      <c r="UHJ288" s="45"/>
      <c r="UHK288" s="45"/>
      <c r="UHL288" s="45"/>
      <c r="UHM288" s="45"/>
      <c r="UHN288" s="45"/>
      <c r="UHO288" s="45"/>
      <c r="UHP288" s="45"/>
      <c r="UHQ288" s="45"/>
      <c r="UHR288" s="45"/>
      <c r="UHS288" s="45"/>
      <c r="UHT288" s="45"/>
      <c r="UHU288" s="45"/>
      <c r="UHV288" s="45"/>
      <c r="UHW288" s="45"/>
      <c r="UHX288" s="45"/>
      <c r="UHY288" s="45"/>
      <c r="UHZ288" s="45"/>
      <c r="UIA288" s="45"/>
      <c r="UIB288" s="45"/>
      <c r="UIC288" s="45"/>
      <c r="UID288" s="45"/>
      <c r="UIE288" s="45"/>
      <c r="UIF288" s="45"/>
      <c r="UIG288" s="45"/>
      <c r="UIH288" s="45"/>
      <c r="UII288" s="45"/>
      <c r="UIJ288" s="45"/>
      <c r="UIK288" s="45"/>
      <c r="UIL288" s="45"/>
      <c r="UIM288" s="45"/>
      <c r="UIN288" s="45"/>
      <c r="UIO288" s="45"/>
      <c r="UIP288" s="45"/>
      <c r="UIQ288" s="45"/>
      <c r="UIR288" s="45"/>
      <c r="UIS288" s="45"/>
      <c r="UIT288" s="45"/>
      <c r="UIU288" s="45"/>
      <c r="UIV288" s="45"/>
      <c r="UIW288" s="45"/>
      <c r="UIX288" s="45"/>
      <c r="UIY288" s="45"/>
      <c r="UIZ288" s="45"/>
      <c r="UJA288" s="45"/>
      <c r="UJB288" s="45"/>
      <c r="UJC288" s="45"/>
      <c r="UJD288" s="45"/>
      <c r="UJE288" s="45"/>
      <c r="UJF288" s="45"/>
      <c r="UJG288" s="45"/>
      <c r="UJH288" s="45"/>
      <c r="UJI288" s="45"/>
      <c r="UJJ288" s="45"/>
      <c r="UJK288" s="45"/>
      <c r="UJL288" s="45"/>
      <c r="UJM288" s="45"/>
      <c r="UJN288" s="45"/>
      <c r="UJO288" s="45"/>
      <c r="UJP288" s="45"/>
      <c r="UJQ288" s="45"/>
      <c r="UJR288" s="45"/>
      <c r="UJS288" s="45"/>
      <c r="UJT288" s="45"/>
      <c r="UJU288" s="45"/>
      <c r="UJV288" s="45"/>
      <c r="UJW288" s="45"/>
      <c r="UJX288" s="45"/>
      <c r="UJY288" s="45"/>
      <c r="UJZ288" s="45"/>
      <c r="UKA288" s="45"/>
      <c r="UKB288" s="45"/>
      <c r="UKC288" s="45"/>
      <c r="UKD288" s="45"/>
      <c r="UKE288" s="45"/>
      <c r="UKF288" s="45"/>
      <c r="UKG288" s="45"/>
      <c r="UKH288" s="45"/>
      <c r="UKI288" s="45"/>
      <c r="UKJ288" s="45"/>
      <c r="UKK288" s="45"/>
      <c r="UKL288" s="45"/>
      <c r="UKM288" s="45"/>
      <c r="UKN288" s="45"/>
      <c r="UKO288" s="45"/>
      <c r="UKP288" s="45"/>
      <c r="UKQ288" s="45"/>
      <c r="UKR288" s="45"/>
      <c r="UKS288" s="45"/>
      <c r="UKT288" s="45"/>
      <c r="UKU288" s="45"/>
      <c r="UKV288" s="45"/>
      <c r="UKW288" s="45"/>
      <c r="UKX288" s="45"/>
      <c r="UKY288" s="45"/>
      <c r="UKZ288" s="45"/>
      <c r="ULA288" s="45"/>
      <c r="ULB288" s="45"/>
      <c r="ULC288" s="45"/>
      <c r="ULD288" s="45"/>
      <c r="ULE288" s="45"/>
      <c r="ULF288" s="45"/>
      <c r="ULG288" s="45"/>
      <c r="ULH288" s="45"/>
      <c r="ULI288" s="45"/>
      <c r="ULJ288" s="45"/>
      <c r="ULK288" s="45"/>
      <c r="ULL288" s="45"/>
      <c r="ULM288" s="45"/>
      <c r="ULN288" s="45"/>
      <c r="ULO288" s="45"/>
      <c r="ULP288" s="45"/>
      <c r="ULQ288" s="45"/>
      <c r="ULR288" s="45"/>
      <c r="ULS288" s="45"/>
      <c r="ULT288" s="45"/>
      <c r="ULU288" s="45"/>
      <c r="ULV288" s="45"/>
      <c r="ULW288" s="45"/>
      <c r="ULX288" s="45"/>
      <c r="ULY288" s="45"/>
      <c r="ULZ288" s="45"/>
      <c r="UMA288" s="45"/>
      <c r="UMB288" s="45"/>
      <c r="UMC288" s="45"/>
      <c r="UMD288" s="45"/>
      <c r="UME288" s="45"/>
      <c r="UMF288" s="45"/>
      <c r="UMG288" s="45"/>
      <c r="UMH288" s="45"/>
      <c r="UMI288" s="45"/>
      <c r="UMJ288" s="45"/>
      <c r="UMK288" s="45"/>
      <c r="UML288" s="45"/>
      <c r="UMM288" s="45"/>
      <c r="UMN288" s="45"/>
      <c r="UMO288" s="45"/>
      <c r="UMP288" s="45"/>
      <c r="UMQ288" s="45"/>
      <c r="UMR288" s="45"/>
      <c r="UMS288" s="45"/>
      <c r="UMT288" s="45"/>
      <c r="UMU288" s="45"/>
      <c r="UMV288" s="45"/>
      <c r="UMW288" s="45"/>
      <c r="UMX288" s="45"/>
      <c r="UMY288" s="45"/>
      <c r="UMZ288" s="45"/>
      <c r="UNA288" s="45"/>
      <c r="UNB288" s="45"/>
      <c r="UNC288" s="45"/>
      <c r="UND288" s="45"/>
      <c r="UNE288" s="45"/>
      <c r="UNF288" s="45"/>
      <c r="UNG288" s="45"/>
      <c r="UNH288" s="45"/>
      <c r="UNI288" s="45"/>
      <c r="UNJ288" s="45"/>
      <c r="UNK288" s="45"/>
      <c r="UNL288" s="45"/>
      <c r="UNM288" s="45"/>
      <c r="UNN288" s="45"/>
      <c r="UNO288" s="45"/>
      <c r="UNP288" s="45"/>
      <c r="UNQ288" s="45"/>
      <c r="UNR288" s="45"/>
      <c r="UNS288" s="45"/>
      <c r="UNT288" s="45"/>
      <c r="UNU288" s="45"/>
      <c r="UNV288" s="45"/>
      <c r="UNW288" s="45"/>
      <c r="UNX288" s="45"/>
      <c r="UNY288" s="45"/>
      <c r="UNZ288" s="45"/>
      <c r="UOA288" s="45"/>
      <c r="UOB288" s="45"/>
      <c r="UOC288" s="45"/>
      <c r="UOD288" s="45"/>
      <c r="UOE288" s="45"/>
      <c r="UOF288" s="45"/>
      <c r="UOG288" s="45"/>
      <c r="UOH288" s="45"/>
      <c r="UOI288" s="45"/>
      <c r="UOJ288" s="45"/>
      <c r="UOK288" s="45"/>
      <c r="UOL288" s="45"/>
      <c r="UOM288" s="45"/>
      <c r="UON288" s="45"/>
      <c r="UOO288" s="45"/>
      <c r="UOP288" s="45"/>
      <c r="UOQ288" s="45"/>
      <c r="UOR288" s="45"/>
      <c r="UOS288" s="45"/>
      <c r="UOT288" s="45"/>
      <c r="UOU288" s="45"/>
      <c r="UOV288" s="45"/>
      <c r="UOW288" s="45"/>
      <c r="UOX288" s="45"/>
      <c r="UOY288" s="45"/>
      <c r="UOZ288" s="45"/>
      <c r="UPA288" s="45"/>
      <c r="UPB288" s="45"/>
      <c r="UPC288" s="45"/>
      <c r="UPD288" s="45"/>
      <c r="UPE288" s="45"/>
      <c r="UPF288" s="45"/>
      <c r="UPG288" s="45"/>
      <c r="UPH288" s="45"/>
      <c r="UPI288" s="45"/>
      <c r="UPJ288" s="45"/>
      <c r="UPK288" s="45"/>
      <c r="UPL288" s="45"/>
      <c r="UPM288" s="45"/>
      <c r="UPN288" s="45"/>
      <c r="UPO288" s="45"/>
      <c r="UPP288" s="45"/>
      <c r="UPQ288" s="45"/>
      <c r="UPR288" s="45"/>
      <c r="UPS288" s="45"/>
      <c r="UPT288" s="45"/>
      <c r="UPU288" s="45"/>
      <c r="UPV288" s="45"/>
      <c r="UPW288" s="45"/>
      <c r="UPX288" s="45"/>
      <c r="UPY288" s="45"/>
      <c r="UPZ288" s="45"/>
      <c r="UQA288" s="45"/>
      <c r="UQB288" s="45"/>
      <c r="UQC288" s="45"/>
      <c r="UQD288" s="45"/>
      <c r="UQE288" s="45"/>
      <c r="UQF288" s="45"/>
      <c r="UQG288" s="45"/>
      <c r="UQH288" s="45"/>
      <c r="UQI288" s="45"/>
      <c r="UQJ288" s="45"/>
      <c r="UQK288" s="45"/>
      <c r="UQL288" s="45"/>
      <c r="UQM288" s="45"/>
      <c r="UQN288" s="45"/>
      <c r="UQO288" s="45"/>
      <c r="UQP288" s="45"/>
      <c r="UQQ288" s="45"/>
      <c r="UQR288" s="45"/>
      <c r="UQS288" s="45"/>
      <c r="UQT288" s="45"/>
      <c r="UQU288" s="45"/>
      <c r="UQV288" s="45"/>
      <c r="UQW288" s="45"/>
      <c r="UQX288" s="45"/>
      <c r="UQY288" s="45"/>
      <c r="UQZ288" s="45"/>
      <c r="URA288" s="45"/>
      <c r="URB288" s="45"/>
      <c r="URC288" s="45"/>
      <c r="URD288" s="45"/>
      <c r="URE288" s="45"/>
      <c r="URF288" s="45"/>
      <c r="URG288" s="45"/>
      <c r="URH288" s="45"/>
      <c r="URI288" s="45"/>
      <c r="URJ288" s="45"/>
      <c r="URK288" s="45"/>
      <c r="URL288" s="45"/>
      <c r="URM288" s="45"/>
      <c r="URN288" s="45"/>
      <c r="URO288" s="45"/>
      <c r="URP288" s="45"/>
      <c r="URQ288" s="45"/>
      <c r="URR288" s="45"/>
      <c r="URS288" s="45"/>
      <c r="URT288" s="45"/>
      <c r="URU288" s="45"/>
      <c r="URV288" s="45"/>
      <c r="URW288" s="45"/>
      <c r="URX288" s="45"/>
      <c r="URY288" s="45"/>
      <c r="URZ288" s="45"/>
      <c r="USA288" s="45"/>
      <c r="USB288" s="45"/>
      <c r="USC288" s="45"/>
      <c r="USD288" s="45"/>
      <c r="USE288" s="45"/>
      <c r="USF288" s="45"/>
      <c r="USG288" s="45"/>
      <c r="USH288" s="45"/>
      <c r="USI288" s="45"/>
      <c r="USJ288" s="45"/>
      <c r="USK288" s="45"/>
      <c r="USL288" s="45"/>
      <c r="USM288" s="45"/>
      <c r="USN288" s="45"/>
      <c r="USO288" s="45"/>
      <c r="USP288" s="45"/>
      <c r="USQ288" s="45"/>
      <c r="USR288" s="45"/>
      <c r="USS288" s="45"/>
      <c r="UST288" s="45"/>
      <c r="USU288" s="45"/>
      <c r="USV288" s="45"/>
      <c r="USW288" s="45"/>
      <c r="USX288" s="45"/>
      <c r="USY288" s="45"/>
      <c r="USZ288" s="45"/>
      <c r="UTA288" s="45"/>
      <c r="UTB288" s="45"/>
      <c r="UTC288" s="45"/>
      <c r="UTD288" s="45"/>
      <c r="UTE288" s="45"/>
      <c r="UTF288" s="45"/>
      <c r="UTG288" s="45"/>
      <c r="UTH288" s="45"/>
      <c r="UTI288" s="45"/>
      <c r="UTJ288" s="45"/>
      <c r="UTK288" s="45"/>
      <c r="UTL288" s="45"/>
      <c r="UTM288" s="45"/>
      <c r="UTN288" s="45"/>
      <c r="UTO288" s="45"/>
      <c r="UTP288" s="45"/>
      <c r="UTQ288" s="45"/>
      <c r="UTR288" s="45"/>
      <c r="UTS288" s="45"/>
      <c r="UTT288" s="45"/>
      <c r="UTU288" s="45"/>
      <c r="UTV288" s="45"/>
      <c r="UTW288" s="45"/>
      <c r="UTX288" s="45"/>
      <c r="UTY288" s="45"/>
      <c r="UTZ288" s="45"/>
      <c r="UUA288" s="45"/>
      <c r="UUB288" s="45"/>
      <c r="UUC288" s="45"/>
      <c r="UUD288" s="45"/>
      <c r="UUE288" s="45"/>
      <c r="UUF288" s="45"/>
      <c r="UUG288" s="45"/>
      <c r="UUH288" s="45"/>
      <c r="UUI288" s="45"/>
      <c r="UUJ288" s="45"/>
      <c r="UUK288" s="45"/>
      <c r="UUL288" s="45"/>
      <c r="UUM288" s="45"/>
      <c r="UUN288" s="45"/>
      <c r="UUO288" s="45"/>
      <c r="UUP288" s="45"/>
      <c r="UUQ288" s="45"/>
      <c r="UUR288" s="45"/>
      <c r="UUS288" s="45"/>
      <c r="UUT288" s="45"/>
      <c r="UUU288" s="45"/>
      <c r="UUV288" s="45"/>
      <c r="UUW288" s="45"/>
      <c r="UUX288" s="45"/>
      <c r="UUY288" s="45"/>
      <c r="UUZ288" s="45"/>
      <c r="UVA288" s="45"/>
      <c r="UVB288" s="45"/>
      <c r="UVC288" s="45"/>
      <c r="UVD288" s="45"/>
      <c r="UVE288" s="45"/>
      <c r="UVF288" s="45"/>
      <c r="UVG288" s="45"/>
      <c r="UVH288" s="45"/>
      <c r="UVI288" s="45"/>
      <c r="UVJ288" s="45"/>
      <c r="UVK288" s="45"/>
      <c r="UVL288" s="45"/>
      <c r="UVM288" s="45"/>
      <c r="UVN288" s="45"/>
      <c r="UVO288" s="45"/>
      <c r="UVP288" s="45"/>
      <c r="UVQ288" s="45"/>
      <c r="UVR288" s="45"/>
      <c r="UVS288" s="45"/>
      <c r="UVT288" s="45"/>
      <c r="UVU288" s="45"/>
      <c r="UVV288" s="45"/>
      <c r="UVW288" s="45"/>
      <c r="UVX288" s="45"/>
      <c r="UVY288" s="45"/>
      <c r="UVZ288" s="45"/>
      <c r="UWA288" s="45"/>
      <c r="UWB288" s="45"/>
      <c r="UWC288" s="45"/>
      <c r="UWD288" s="45"/>
      <c r="UWE288" s="45"/>
      <c r="UWF288" s="45"/>
      <c r="UWG288" s="45"/>
      <c r="UWH288" s="45"/>
      <c r="UWI288" s="45"/>
      <c r="UWJ288" s="45"/>
      <c r="UWK288" s="45"/>
      <c r="UWL288" s="45"/>
      <c r="UWM288" s="45"/>
      <c r="UWN288" s="45"/>
      <c r="UWO288" s="45"/>
      <c r="UWP288" s="45"/>
      <c r="UWQ288" s="45"/>
      <c r="UWR288" s="45"/>
      <c r="UWS288" s="45"/>
      <c r="UWT288" s="45"/>
      <c r="UWU288" s="45"/>
      <c r="UWV288" s="45"/>
      <c r="UWW288" s="45"/>
      <c r="UWX288" s="45"/>
      <c r="UWY288" s="45"/>
      <c r="UWZ288" s="45"/>
      <c r="UXA288" s="45"/>
      <c r="UXB288" s="45"/>
      <c r="UXC288" s="45"/>
      <c r="UXD288" s="45"/>
      <c r="UXE288" s="45"/>
      <c r="UXF288" s="45"/>
      <c r="UXG288" s="45"/>
      <c r="UXH288" s="45"/>
      <c r="UXI288" s="45"/>
      <c r="UXJ288" s="45"/>
      <c r="UXK288" s="45"/>
      <c r="UXL288" s="45"/>
      <c r="UXM288" s="45"/>
      <c r="UXN288" s="45"/>
      <c r="UXO288" s="45"/>
      <c r="UXP288" s="45"/>
      <c r="UXQ288" s="45"/>
      <c r="UXR288" s="45"/>
      <c r="UXS288" s="45"/>
      <c r="UXT288" s="45"/>
      <c r="UXU288" s="45"/>
      <c r="UXV288" s="45"/>
      <c r="UXW288" s="45"/>
      <c r="UXX288" s="45"/>
      <c r="UXY288" s="45"/>
      <c r="UXZ288" s="45"/>
      <c r="UYA288" s="45"/>
      <c r="UYB288" s="45"/>
      <c r="UYC288" s="45"/>
      <c r="UYD288" s="45"/>
      <c r="UYE288" s="45"/>
      <c r="UYF288" s="45"/>
      <c r="UYG288" s="45"/>
      <c r="UYH288" s="45"/>
      <c r="UYI288" s="45"/>
      <c r="UYJ288" s="45"/>
      <c r="UYK288" s="45"/>
      <c r="UYL288" s="45"/>
      <c r="UYM288" s="45"/>
      <c r="UYN288" s="45"/>
      <c r="UYO288" s="45"/>
      <c r="UYP288" s="45"/>
      <c r="UYQ288" s="45"/>
      <c r="UYR288" s="45"/>
      <c r="UYS288" s="45"/>
      <c r="UYT288" s="45"/>
      <c r="UYU288" s="45"/>
      <c r="UYV288" s="45"/>
      <c r="UYW288" s="45"/>
      <c r="UYX288" s="45"/>
      <c r="UYY288" s="45"/>
      <c r="UYZ288" s="45"/>
      <c r="UZA288" s="45"/>
      <c r="UZB288" s="45"/>
      <c r="UZC288" s="45"/>
      <c r="UZD288" s="45"/>
      <c r="UZE288" s="45"/>
      <c r="UZF288" s="45"/>
      <c r="UZG288" s="45"/>
      <c r="UZH288" s="45"/>
      <c r="UZI288" s="45"/>
      <c r="UZJ288" s="45"/>
      <c r="UZK288" s="45"/>
      <c r="UZL288" s="45"/>
      <c r="UZM288" s="45"/>
      <c r="UZN288" s="45"/>
      <c r="UZO288" s="45"/>
      <c r="UZP288" s="45"/>
      <c r="UZQ288" s="45"/>
      <c r="UZR288" s="45"/>
      <c r="UZS288" s="45"/>
      <c r="UZT288" s="45"/>
      <c r="UZU288" s="45"/>
      <c r="UZV288" s="45"/>
      <c r="UZW288" s="45"/>
      <c r="UZX288" s="45"/>
      <c r="UZY288" s="45"/>
      <c r="UZZ288" s="45"/>
      <c r="VAA288" s="45"/>
      <c r="VAB288" s="45"/>
      <c r="VAC288" s="45"/>
      <c r="VAD288" s="45"/>
      <c r="VAE288" s="45"/>
      <c r="VAF288" s="45"/>
      <c r="VAG288" s="45"/>
      <c r="VAH288" s="45"/>
      <c r="VAI288" s="45"/>
      <c r="VAJ288" s="45"/>
      <c r="VAK288" s="45"/>
      <c r="VAL288" s="45"/>
      <c r="VAM288" s="45"/>
      <c r="VAN288" s="45"/>
      <c r="VAO288" s="45"/>
      <c r="VAP288" s="45"/>
      <c r="VAQ288" s="45"/>
      <c r="VAR288" s="45"/>
      <c r="VAS288" s="45"/>
      <c r="VAT288" s="45"/>
      <c r="VAU288" s="45"/>
      <c r="VAV288" s="45"/>
      <c r="VAW288" s="45"/>
      <c r="VAX288" s="45"/>
      <c r="VAY288" s="45"/>
      <c r="VAZ288" s="45"/>
      <c r="VBA288" s="45"/>
      <c r="VBB288" s="45"/>
      <c r="VBC288" s="45"/>
      <c r="VBD288" s="45"/>
      <c r="VBE288" s="45"/>
      <c r="VBF288" s="45"/>
      <c r="VBG288" s="45"/>
      <c r="VBH288" s="45"/>
      <c r="VBI288" s="45"/>
      <c r="VBJ288" s="45"/>
      <c r="VBK288" s="45"/>
      <c r="VBL288" s="45"/>
      <c r="VBM288" s="45"/>
      <c r="VBN288" s="45"/>
      <c r="VBO288" s="45"/>
      <c r="VBP288" s="45"/>
      <c r="VBQ288" s="45"/>
      <c r="VBR288" s="45"/>
      <c r="VBS288" s="45"/>
      <c r="VBT288" s="45"/>
      <c r="VBU288" s="45"/>
      <c r="VBV288" s="45"/>
      <c r="VBW288" s="45"/>
      <c r="VBX288" s="45"/>
      <c r="VBY288" s="45"/>
      <c r="VBZ288" s="45"/>
      <c r="VCA288" s="45"/>
      <c r="VCB288" s="45"/>
      <c r="VCC288" s="45"/>
      <c r="VCD288" s="45"/>
      <c r="VCE288" s="45"/>
      <c r="VCF288" s="45"/>
      <c r="VCG288" s="45"/>
      <c r="VCH288" s="45"/>
      <c r="VCI288" s="45"/>
      <c r="VCJ288" s="45"/>
      <c r="VCK288" s="45"/>
      <c r="VCL288" s="45"/>
      <c r="VCM288" s="45"/>
      <c r="VCN288" s="45"/>
      <c r="VCO288" s="45"/>
      <c r="VCP288" s="45"/>
      <c r="VCQ288" s="45"/>
      <c r="VCR288" s="45"/>
      <c r="VCS288" s="45"/>
      <c r="VCT288" s="45"/>
      <c r="VCU288" s="45"/>
      <c r="VCV288" s="45"/>
      <c r="VCW288" s="45"/>
      <c r="VCX288" s="45"/>
      <c r="VCY288" s="45"/>
      <c r="VCZ288" s="45"/>
      <c r="VDA288" s="45"/>
      <c r="VDB288" s="45"/>
      <c r="VDC288" s="45"/>
      <c r="VDD288" s="45"/>
      <c r="VDE288" s="45"/>
      <c r="VDF288" s="45"/>
      <c r="VDG288" s="45"/>
      <c r="VDH288" s="45"/>
      <c r="VDI288" s="45"/>
      <c r="VDJ288" s="45"/>
      <c r="VDK288" s="45"/>
      <c r="VDL288" s="45"/>
      <c r="VDM288" s="45"/>
      <c r="VDN288" s="45"/>
      <c r="VDO288" s="45"/>
      <c r="VDP288" s="45"/>
      <c r="VDQ288" s="45"/>
      <c r="VDR288" s="45"/>
      <c r="VDS288" s="45"/>
      <c r="VDT288" s="45"/>
      <c r="VDU288" s="45"/>
      <c r="VDV288" s="45"/>
      <c r="VDW288" s="45"/>
      <c r="VDX288" s="45"/>
      <c r="VDY288" s="45"/>
      <c r="VDZ288" s="45"/>
      <c r="VEA288" s="45"/>
      <c r="VEB288" s="45"/>
      <c r="VEC288" s="45"/>
      <c r="VED288" s="45"/>
      <c r="VEE288" s="45"/>
      <c r="VEF288" s="45"/>
      <c r="VEG288" s="45"/>
      <c r="VEH288" s="45"/>
      <c r="VEI288" s="45"/>
      <c r="VEJ288" s="45"/>
      <c r="VEK288" s="45"/>
      <c r="VEL288" s="45"/>
      <c r="VEM288" s="45"/>
      <c r="VEN288" s="45"/>
      <c r="VEO288" s="45"/>
      <c r="VEP288" s="45"/>
      <c r="VEQ288" s="45"/>
      <c r="VER288" s="45"/>
      <c r="VES288" s="45"/>
      <c r="VET288" s="45"/>
      <c r="VEU288" s="45"/>
      <c r="VEV288" s="45"/>
      <c r="VEW288" s="45"/>
      <c r="VEX288" s="45"/>
      <c r="VEY288" s="45"/>
      <c r="VEZ288" s="45"/>
      <c r="VFA288" s="45"/>
      <c r="VFB288" s="45"/>
      <c r="VFC288" s="45"/>
      <c r="VFD288" s="45"/>
      <c r="VFE288" s="45"/>
      <c r="VFF288" s="45"/>
      <c r="VFG288" s="45"/>
      <c r="VFH288" s="45"/>
      <c r="VFI288" s="45"/>
      <c r="VFJ288" s="45"/>
      <c r="VFK288" s="45"/>
      <c r="VFL288" s="45"/>
      <c r="VFM288" s="45"/>
      <c r="VFN288" s="45"/>
      <c r="VFO288" s="45"/>
      <c r="VFP288" s="45"/>
      <c r="VFQ288" s="45"/>
      <c r="VFR288" s="45"/>
      <c r="VFS288" s="45"/>
      <c r="VFT288" s="45"/>
      <c r="VFU288" s="45"/>
      <c r="VFV288" s="45"/>
      <c r="VFW288" s="45"/>
      <c r="VFX288" s="45"/>
      <c r="VFY288" s="45"/>
      <c r="VFZ288" s="45"/>
      <c r="VGA288" s="45"/>
      <c r="VGB288" s="45"/>
      <c r="VGC288" s="45"/>
      <c r="VGD288" s="45"/>
      <c r="VGE288" s="45"/>
      <c r="VGF288" s="45"/>
      <c r="VGG288" s="45"/>
      <c r="VGH288" s="45"/>
      <c r="VGI288" s="45"/>
      <c r="VGJ288" s="45"/>
      <c r="VGK288" s="45"/>
      <c r="VGL288" s="45"/>
      <c r="VGM288" s="45"/>
      <c r="VGN288" s="45"/>
      <c r="VGO288" s="45"/>
      <c r="VGP288" s="45"/>
      <c r="VGQ288" s="45"/>
      <c r="VGR288" s="45"/>
      <c r="VGS288" s="45"/>
      <c r="VGT288" s="45"/>
      <c r="VGU288" s="45"/>
      <c r="VGV288" s="45"/>
      <c r="VGW288" s="45"/>
      <c r="VGX288" s="45"/>
      <c r="VGY288" s="45"/>
      <c r="VGZ288" s="45"/>
      <c r="VHA288" s="45"/>
      <c r="VHB288" s="45"/>
      <c r="VHC288" s="45"/>
      <c r="VHD288" s="45"/>
      <c r="VHE288" s="45"/>
      <c r="VHF288" s="45"/>
      <c r="VHG288" s="45"/>
      <c r="VHH288" s="45"/>
      <c r="VHI288" s="45"/>
      <c r="VHJ288" s="45"/>
      <c r="VHK288" s="45"/>
      <c r="VHL288" s="45"/>
      <c r="VHM288" s="45"/>
      <c r="VHN288" s="45"/>
      <c r="VHO288" s="45"/>
      <c r="VHP288" s="45"/>
      <c r="VHQ288" s="45"/>
      <c r="VHR288" s="45"/>
      <c r="VHS288" s="45"/>
      <c r="VHT288" s="45"/>
      <c r="VHU288" s="45"/>
      <c r="VHV288" s="45"/>
      <c r="VHW288" s="45"/>
      <c r="VHX288" s="45"/>
      <c r="VHY288" s="45"/>
      <c r="VHZ288" s="45"/>
      <c r="VIA288" s="45"/>
      <c r="VIB288" s="45"/>
      <c r="VIC288" s="45"/>
      <c r="VID288" s="45"/>
      <c r="VIE288" s="45"/>
      <c r="VIF288" s="45"/>
      <c r="VIG288" s="45"/>
      <c r="VIH288" s="45"/>
      <c r="VII288" s="45"/>
      <c r="VIJ288" s="45"/>
      <c r="VIK288" s="45"/>
      <c r="VIL288" s="45"/>
      <c r="VIM288" s="45"/>
      <c r="VIN288" s="45"/>
      <c r="VIO288" s="45"/>
      <c r="VIP288" s="45"/>
      <c r="VIQ288" s="45"/>
      <c r="VIR288" s="45"/>
      <c r="VIS288" s="45"/>
      <c r="VIT288" s="45"/>
      <c r="VIU288" s="45"/>
      <c r="VIV288" s="45"/>
      <c r="VIW288" s="45"/>
      <c r="VIX288" s="45"/>
      <c r="VIY288" s="45"/>
      <c r="VIZ288" s="45"/>
      <c r="VJA288" s="45"/>
      <c r="VJB288" s="45"/>
      <c r="VJC288" s="45"/>
      <c r="VJD288" s="45"/>
      <c r="VJE288" s="45"/>
      <c r="VJF288" s="45"/>
      <c r="VJG288" s="45"/>
      <c r="VJH288" s="45"/>
      <c r="VJI288" s="45"/>
      <c r="VJJ288" s="45"/>
      <c r="VJK288" s="45"/>
      <c r="VJL288" s="45"/>
      <c r="VJM288" s="45"/>
      <c r="VJN288" s="45"/>
      <c r="VJO288" s="45"/>
      <c r="VJP288" s="45"/>
      <c r="VJQ288" s="45"/>
      <c r="VJR288" s="45"/>
      <c r="VJS288" s="45"/>
      <c r="VJT288" s="45"/>
      <c r="VJU288" s="45"/>
      <c r="VJV288" s="45"/>
      <c r="VJW288" s="45"/>
      <c r="VJX288" s="45"/>
      <c r="VJY288" s="45"/>
      <c r="VJZ288" s="45"/>
      <c r="VKA288" s="45"/>
      <c r="VKB288" s="45"/>
      <c r="VKC288" s="45"/>
      <c r="VKD288" s="45"/>
      <c r="VKE288" s="45"/>
      <c r="VKF288" s="45"/>
      <c r="VKG288" s="45"/>
      <c r="VKH288" s="45"/>
      <c r="VKI288" s="45"/>
      <c r="VKJ288" s="45"/>
      <c r="VKK288" s="45"/>
      <c r="VKL288" s="45"/>
      <c r="VKM288" s="45"/>
      <c r="VKN288" s="45"/>
      <c r="VKO288" s="45"/>
      <c r="VKP288" s="45"/>
      <c r="VKQ288" s="45"/>
      <c r="VKR288" s="45"/>
      <c r="VKS288" s="45"/>
      <c r="VKT288" s="45"/>
      <c r="VKU288" s="45"/>
      <c r="VKV288" s="45"/>
      <c r="VKW288" s="45"/>
      <c r="VKX288" s="45"/>
      <c r="VKY288" s="45"/>
      <c r="VKZ288" s="45"/>
      <c r="VLA288" s="45"/>
      <c r="VLB288" s="45"/>
      <c r="VLC288" s="45"/>
      <c r="VLD288" s="45"/>
      <c r="VLE288" s="45"/>
      <c r="VLF288" s="45"/>
      <c r="VLG288" s="45"/>
      <c r="VLH288" s="45"/>
      <c r="VLI288" s="45"/>
      <c r="VLJ288" s="45"/>
      <c r="VLK288" s="45"/>
      <c r="VLL288" s="45"/>
      <c r="VLM288" s="45"/>
      <c r="VLN288" s="45"/>
      <c r="VLO288" s="45"/>
      <c r="VLP288" s="45"/>
      <c r="VLQ288" s="45"/>
      <c r="VLR288" s="45"/>
      <c r="VLS288" s="45"/>
      <c r="VLT288" s="45"/>
      <c r="VLU288" s="45"/>
      <c r="VLV288" s="45"/>
      <c r="VLW288" s="45"/>
      <c r="VLX288" s="45"/>
      <c r="VLY288" s="45"/>
      <c r="VLZ288" s="45"/>
      <c r="VMA288" s="45"/>
      <c r="VMB288" s="45"/>
      <c r="VMC288" s="45"/>
      <c r="VMD288" s="45"/>
      <c r="VME288" s="45"/>
      <c r="VMF288" s="45"/>
      <c r="VMG288" s="45"/>
      <c r="VMH288" s="45"/>
      <c r="VMI288" s="45"/>
      <c r="VMJ288" s="45"/>
      <c r="VMK288" s="45"/>
      <c r="VML288" s="45"/>
      <c r="VMM288" s="45"/>
      <c r="VMN288" s="45"/>
      <c r="VMO288" s="45"/>
      <c r="VMP288" s="45"/>
      <c r="VMQ288" s="45"/>
      <c r="VMR288" s="45"/>
      <c r="VMS288" s="45"/>
      <c r="VMT288" s="45"/>
      <c r="VMU288" s="45"/>
      <c r="VMV288" s="45"/>
      <c r="VMW288" s="45"/>
      <c r="VMX288" s="45"/>
      <c r="VMY288" s="45"/>
      <c r="VMZ288" s="45"/>
      <c r="VNA288" s="45"/>
      <c r="VNB288" s="45"/>
      <c r="VNC288" s="45"/>
      <c r="VND288" s="45"/>
      <c r="VNE288" s="45"/>
      <c r="VNF288" s="45"/>
      <c r="VNG288" s="45"/>
      <c r="VNH288" s="45"/>
      <c r="VNI288" s="45"/>
      <c r="VNJ288" s="45"/>
      <c r="VNK288" s="45"/>
      <c r="VNL288" s="45"/>
      <c r="VNM288" s="45"/>
      <c r="VNN288" s="45"/>
      <c r="VNO288" s="45"/>
      <c r="VNP288" s="45"/>
      <c r="VNQ288" s="45"/>
      <c r="VNR288" s="45"/>
      <c r="VNS288" s="45"/>
      <c r="VNT288" s="45"/>
      <c r="VNU288" s="45"/>
      <c r="VNV288" s="45"/>
      <c r="VNW288" s="45"/>
      <c r="VNX288" s="45"/>
      <c r="VNY288" s="45"/>
      <c r="VNZ288" s="45"/>
      <c r="VOA288" s="45"/>
      <c r="VOB288" s="45"/>
      <c r="VOC288" s="45"/>
      <c r="VOD288" s="45"/>
      <c r="VOE288" s="45"/>
      <c r="VOF288" s="45"/>
      <c r="VOG288" s="45"/>
      <c r="VOH288" s="45"/>
      <c r="VOI288" s="45"/>
      <c r="VOJ288" s="45"/>
      <c r="VOK288" s="45"/>
      <c r="VOL288" s="45"/>
      <c r="VOM288" s="45"/>
      <c r="VON288" s="45"/>
      <c r="VOO288" s="45"/>
      <c r="VOP288" s="45"/>
      <c r="VOQ288" s="45"/>
      <c r="VOR288" s="45"/>
      <c r="VOS288" s="45"/>
      <c r="VOT288" s="45"/>
      <c r="VOU288" s="45"/>
      <c r="VOV288" s="45"/>
      <c r="VOW288" s="45"/>
      <c r="VOX288" s="45"/>
      <c r="VOY288" s="45"/>
      <c r="VOZ288" s="45"/>
      <c r="VPA288" s="45"/>
      <c r="VPB288" s="45"/>
      <c r="VPC288" s="45"/>
      <c r="VPD288" s="45"/>
      <c r="VPE288" s="45"/>
      <c r="VPF288" s="45"/>
      <c r="VPG288" s="45"/>
      <c r="VPH288" s="45"/>
      <c r="VPI288" s="45"/>
      <c r="VPJ288" s="45"/>
      <c r="VPK288" s="45"/>
      <c r="VPL288" s="45"/>
      <c r="VPM288" s="45"/>
      <c r="VPN288" s="45"/>
      <c r="VPO288" s="45"/>
      <c r="VPP288" s="45"/>
      <c r="VPQ288" s="45"/>
      <c r="VPR288" s="45"/>
      <c r="VPS288" s="45"/>
      <c r="VPT288" s="45"/>
      <c r="VPU288" s="45"/>
      <c r="VPV288" s="45"/>
      <c r="VPW288" s="45"/>
      <c r="VPX288" s="45"/>
      <c r="VPY288" s="45"/>
      <c r="VPZ288" s="45"/>
      <c r="VQA288" s="45"/>
      <c r="VQB288" s="45"/>
      <c r="VQC288" s="45"/>
      <c r="VQD288" s="45"/>
      <c r="VQE288" s="45"/>
      <c r="VQF288" s="45"/>
      <c r="VQG288" s="45"/>
      <c r="VQH288" s="45"/>
      <c r="VQI288" s="45"/>
      <c r="VQJ288" s="45"/>
      <c r="VQK288" s="45"/>
      <c r="VQL288" s="45"/>
      <c r="VQM288" s="45"/>
      <c r="VQN288" s="45"/>
      <c r="VQO288" s="45"/>
      <c r="VQP288" s="45"/>
      <c r="VQQ288" s="45"/>
      <c r="VQR288" s="45"/>
      <c r="VQS288" s="45"/>
      <c r="VQT288" s="45"/>
      <c r="VQU288" s="45"/>
      <c r="VQV288" s="45"/>
      <c r="VQW288" s="45"/>
      <c r="VQX288" s="45"/>
      <c r="VQY288" s="45"/>
      <c r="VQZ288" s="45"/>
      <c r="VRA288" s="45"/>
      <c r="VRB288" s="45"/>
      <c r="VRC288" s="45"/>
      <c r="VRD288" s="45"/>
      <c r="VRE288" s="45"/>
      <c r="VRF288" s="45"/>
      <c r="VRG288" s="45"/>
      <c r="VRH288" s="45"/>
      <c r="VRI288" s="45"/>
      <c r="VRJ288" s="45"/>
      <c r="VRK288" s="45"/>
      <c r="VRL288" s="45"/>
      <c r="VRM288" s="45"/>
      <c r="VRN288" s="45"/>
      <c r="VRO288" s="45"/>
      <c r="VRP288" s="45"/>
      <c r="VRQ288" s="45"/>
      <c r="VRR288" s="45"/>
      <c r="VRS288" s="45"/>
      <c r="VRT288" s="45"/>
      <c r="VRU288" s="45"/>
      <c r="VRV288" s="45"/>
      <c r="VRW288" s="45"/>
      <c r="VRX288" s="45"/>
      <c r="VRY288" s="45"/>
      <c r="VRZ288" s="45"/>
      <c r="VSA288" s="45"/>
      <c r="VSB288" s="45"/>
      <c r="VSC288" s="45"/>
      <c r="VSD288" s="45"/>
      <c r="VSE288" s="45"/>
      <c r="VSF288" s="45"/>
      <c r="VSG288" s="45"/>
      <c r="VSH288" s="45"/>
      <c r="VSI288" s="45"/>
      <c r="VSJ288" s="45"/>
      <c r="VSK288" s="45"/>
      <c r="VSL288" s="45"/>
      <c r="VSM288" s="45"/>
      <c r="VSN288" s="45"/>
      <c r="VSO288" s="45"/>
      <c r="VSP288" s="45"/>
      <c r="VSQ288" s="45"/>
      <c r="VSR288" s="45"/>
      <c r="VSS288" s="45"/>
      <c r="VST288" s="45"/>
      <c r="VSU288" s="45"/>
      <c r="VSV288" s="45"/>
      <c r="VSW288" s="45"/>
      <c r="VSX288" s="45"/>
      <c r="VSY288" s="45"/>
      <c r="VSZ288" s="45"/>
      <c r="VTA288" s="45"/>
      <c r="VTB288" s="45"/>
      <c r="VTC288" s="45"/>
      <c r="VTD288" s="45"/>
      <c r="VTE288" s="45"/>
      <c r="VTF288" s="45"/>
      <c r="VTG288" s="45"/>
      <c r="VTH288" s="45"/>
      <c r="VTI288" s="45"/>
      <c r="VTJ288" s="45"/>
      <c r="VTK288" s="45"/>
      <c r="VTL288" s="45"/>
      <c r="VTM288" s="45"/>
      <c r="VTN288" s="45"/>
      <c r="VTO288" s="45"/>
      <c r="VTP288" s="45"/>
      <c r="VTQ288" s="45"/>
      <c r="VTR288" s="45"/>
      <c r="VTS288" s="45"/>
      <c r="VTT288" s="45"/>
      <c r="VTU288" s="45"/>
      <c r="VTV288" s="45"/>
      <c r="VTW288" s="45"/>
      <c r="VTX288" s="45"/>
      <c r="VTY288" s="45"/>
      <c r="VTZ288" s="45"/>
      <c r="VUA288" s="45"/>
      <c r="VUB288" s="45"/>
      <c r="VUC288" s="45"/>
      <c r="VUD288" s="45"/>
      <c r="VUE288" s="45"/>
      <c r="VUF288" s="45"/>
      <c r="VUG288" s="45"/>
      <c r="VUH288" s="45"/>
      <c r="VUI288" s="45"/>
      <c r="VUJ288" s="45"/>
      <c r="VUK288" s="45"/>
      <c r="VUL288" s="45"/>
      <c r="VUM288" s="45"/>
      <c r="VUN288" s="45"/>
      <c r="VUO288" s="45"/>
      <c r="VUP288" s="45"/>
      <c r="VUQ288" s="45"/>
      <c r="VUR288" s="45"/>
      <c r="VUS288" s="45"/>
      <c r="VUT288" s="45"/>
      <c r="VUU288" s="45"/>
      <c r="VUV288" s="45"/>
      <c r="VUW288" s="45"/>
      <c r="VUX288" s="45"/>
      <c r="VUY288" s="45"/>
      <c r="VUZ288" s="45"/>
      <c r="VVA288" s="45"/>
      <c r="VVB288" s="45"/>
      <c r="VVC288" s="45"/>
      <c r="VVD288" s="45"/>
      <c r="VVE288" s="45"/>
      <c r="VVF288" s="45"/>
      <c r="VVG288" s="45"/>
      <c r="VVH288" s="45"/>
      <c r="VVI288" s="45"/>
      <c r="VVJ288" s="45"/>
      <c r="VVK288" s="45"/>
      <c r="VVL288" s="45"/>
      <c r="VVM288" s="45"/>
      <c r="VVN288" s="45"/>
      <c r="VVO288" s="45"/>
      <c r="VVP288" s="45"/>
      <c r="VVQ288" s="45"/>
      <c r="VVR288" s="45"/>
      <c r="VVS288" s="45"/>
      <c r="VVT288" s="45"/>
      <c r="VVU288" s="45"/>
      <c r="VVV288" s="45"/>
      <c r="VVW288" s="45"/>
      <c r="VVX288" s="45"/>
      <c r="VVY288" s="45"/>
      <c r="VVZ288" s="45"/>
      <c r="VWA288" s="45"/>
      <c r="VWB288" s="45"/>
      <c r="VWC288" s="45"/>
      <c r="VWD288" s="45"/>
      <c r="VWE288" s="45"/>
      <c r="VWF288" s="45"/>
      <c r="VWG288" s="45"/>
      <c r="VWH288" s="45"/>
      <c r="VWI288" s="45"/>
      <c r="VWJ288" s="45"/>
      <c r="VWK288" s="45"/>
      <c r="VWL288" s="45"/>
      <c r="VWM288" s="45"/>
      <c r="VWN288" s="45"/>
      <c r="VWO288" s="45"/>
      <c r="VWP288" s="45"/>
      <c r="VWQ288" s="45"/>
      <c r="VWR288" s="45"/>
      <c r="VWS288" s="45"/>
      <c r="VWT288" s="45"/>
      <c r="VWU288" s="45"/>
      <c r="VWV288" s="45"/>
      <c r="VWW288" s="45"/>
      <c r="VWX288" s="45"/>
      <c r="VWY288" s="45"/>
      <c r="VWZ288" s="45"/>
      <c r="VXA288" s="45"/>
      <c r="VXB288" s="45"/>
      <c r="VXC288" s="45"/>
      <c r="VXD288" s="45"/>
      <c r="VXE288" s="45"/>
      <c r="VXF288" s="45"/>
      <c r="VXG288" s="45"/>
      <c r="VXH288" s="45"/>
      <c r="VXI288" s="45"/>
      <c r="VXJ288" s="45"/>
      <c r="VXK288" s="45"/>
      <c r="VXL288" s="45"/>
      <c r="VXM288" s="45"/>
      <c r="VXN288" s="45"/>
      <c r="VXO288" s="45"/>
      <c r="VXP288" s="45"/>
      <c r="VXQ288" s="45"/>
      <c r="VXR288" s="45"/>
      <c r="VXS288" s="45"/>
      <c r="VXT288" s="45"/>
      <c r="VXU288" s="45"/>
      <c r="VXV288" s="45"/>
      <c r="VXW288" s="45"/>
      <c r="VXX288" s="45"/>
      <c r="VXY288" s="45"/>
      <c r="VXZ288" s="45"/>
      <c r="VYA288" s="45"/>
      <c r="VYB288" s="45"/>
      <c r="VYC288" s="45"/>
      <c r="VYD288" s="45"/>
      <c r="VYE288" s="45"/>
      <c r="VYF288" s="45"/>
      <c r="VYG288" s="45"/>
      <c r="VYH288" s="45"/>
      <c r="VYI288" s="45"/>
      <c r="VYJ288" s="45"/>
      <c r="VYK288" s="45"/>
      <c r="VYL288" s="45"/>
      <c r="VYM288" s="45"/>
      <c r="VYN288" s="45"/>
      <c r="VYO288" s="45"/>
      <c r="VYP288" s="45"/>
      <c r="VYQ288" s="45"/>
      <c r="VYR288" s="45"/>
      <c r="VYS288" s="45"/>
      <c r="VYT288" s="45"/>
      <c r="VYU288" s="45"/>
      <c r="VYV288" s="45"/>
      <c r="VYW288" s="45"/>
      <c r="VYX288" s="45"/>
      <c r="VYY288" s="45"/>
      <c r="VYZ288" s="45"/>
      <c r="VZA288" s="45"/>
      <c r="VZB288" s="45"/>
      <c r="VZC288" s="45"/>
      <c r="VZD288" s="45"/>
      <c r="VZE288" s="45"/>
      <c r="VZF288" s="45"/>
      <c r="VZG288" s="45"/>
      <c r="VZH288" s="45"/>
      <c r="VZI288" s="45"/>
      <c r="VZJ288" s="45"/>
      <c r="VZK288" s="45"/>
      <c r="VZL288" s="45"/>
      <c r="VZM288" s="45"/>
      <c r="VZN288" s="45"/>
      <c r="VZO288" s="45"/>
      <c r="VZP288" s="45"/>
      <c r="VZQ288" s="45"/>
      <c r="VZR288" s="45"/>
      <c r="VZS288" s="45"/>
      <c r="VZT288" s="45"/>
      <c r="VZU288" s="45"/>
      <c r="VZV288" s="45"/>
      <c r="VZW288" s="45"/>
      <c r="VZX288" s="45"/>
      <c r="VZY288" s="45"/>
      <c r="VZZ288" s="45"/>
      <c r="WAA288" s="45"/>
      <c r="WAB288" s="45"/>
      <c r="WAC288" s="45"/>
      <c r="WAD288" s="45"/>
      <c r="WAE288" s="45"/>
      <c r="WAF288" s="45"/>
      <c r="WAG288" s="45"/>
      <c r="WAH288" s="45"/>
      <c r="WAI288" s="45"/>
      <c r="WAJ288" s="45"/>
      <c r="WAK288" s="45"/>
      <c r="WAL288" s="45"/>
      <c r="WAM288" s="45"/>
      <c r="WAN288" s="45"/>
      <c r="WAO288" s="45"/>
      <c r="WAP288" s="45"/>
      <c r="WAQ288" s="45"/>
      <c r="WAR288" s="45"/>
      <c r="WAS288" s="45"/>
      <c r="WAT288" s="45"/>
      <c r="WAU288" s="45"/>
      <c r="WAV288" s="45"/>
      <c r="WAW288" s="45"/>
      <c r="WAX288" s="45"/>
      <c r="WAY288" s="45"/>
      <c r="WAZ288" s="45"/>
      <c r="WBA288" s="45"/>
      <c r="WBB288" s="45"/>
      <c r="WBC288" s="45"/>
      <c r="WBD288" s="45"/>
      <c r="WBE288" s="45"/>
      <c r="WBF288" s="45"/>
      <c r="WBG288" s="45"/>
      <c r="WBH288" s="45"/>
      <c r="WBI288" s="45"/>
      <c r="WBJ288" s="45"/>
      <c r="WBK288" s="45"/>
      <c r="WBL288" s="45"/>
      <c r="WBM288" s="45"/>
      <c r="WBN288" s="45"/>
      <c r="WBO288" s="45"/>
      <c r="WBP288" s="45"/>
      <c r="WBQ288" s="45"/>
      <c r="WBR288" s="45"/>
      <c r="WBS288" s="45"/>
      <c r="WBT288" s="45"/>
      <c r="WBU288" s="45"/>
      <c r="WBV288" s="45"/>
      <c r="WBW288" s="45"/>
      <c r="WBX288" s="45"/>
      <c r="WBY288" s="45"/>
      <c r="WBZ288" s="45"/>
      <c r="WCA288" s="45"/>
      <c r="WCB288" s="45"/>
      <c r="WCC288" s="45"/>
      <c r="WCD288" s="45"/>
      <c r="WCE288" s="45"/>
      <c r="WCF288" s="45"/>
      <c r="WCG288" s="45"/>
      <c r="WCH288" s="45"/>
      <c r="WCI288" s="45"/>
      <c r="WCJ288" s="45"/>
      <c r="WCK288" s="45"/>
      <c r="WCL288" s="45"/>
      <c r="WCM288" s="45"/>
      <c r="WCN288" s="45"/>
      <c r="WCO288" s="45"/>
      <c r="WCP288" s="45"/>
      <c r="WCQ288" s="45"/>
      <c r="WCR288" s="45"/>
      <c r="WCS288" s="45"/>
      <c r="WCT288" s="45"/>
      <c r="WCU288" s="45"/>
      <c r="WCV288" s="45"/>
      <c r="WCW288" s="45"/>
      <c r="WCX288" s="45"/>
      <c r="WCY288" s="45"/>
      <c r="WCZ288" s="45"/>
      <c r="WDA288" s="45"/>
      <c r="WDB288" s="45"/>
      <c r="WDC288" s="45"/>
      <c r="WDD288" s="45"/>
      <c r="WDE288" s="45"/>
      <c r="WDF288" s="45"/>
      <c r="WDG288" s="45"/>
      <c r="WDH288" s="45"/>
      <c r="WDI288" s="45"/>
      <c r="WDJ288" s="45"/>
      <c r="WDK288" s="45"/>
      <c r="WDL288" s="45"/>
      <c r="WDM288" s="45"/>
      <c r="WDN288" s="45"/>
      <c r="WDO288" s="45"/>
      <c r="WDP288" s="45"/>
      <c r="WDQ288" s="45"/>
      <c r="WDR288" s="45"/>
      <c r="WDS288" s="45"/>
      <c r="WDT288" s="45"/>
      <c r="WDU288" s="45"/>
      <c r="WDV288" s="45"/>
      <c r="WDW288" s="45"/>
      <c r="WDX288" s="45"/>
      <c r="WDY288" s="45"/>
      <c r="WDZ288" s="45"/>
      <c r="WEA288" s="45"/>
      <c r="WEB288" s="45"/>
      <c r="WEC288" s="45"/>
      <c r="WED288" s="45"/>
      <c r="WEE288" s="45"/>
      <c r="WEF288" s="45"/>
      <c r="WEG288" s="45"/>
      <c r="WEH288" s="45"/>
      <c r="WEI288" s="45"/>
      <c r="WEJ288" s="45"/>
      <c r="WEK288" s="45"/>
      <c r="WEL288" s="45"/>
      <c r="WEM288" s="45"/>
      <c r="WEN288" s="45"/>
      <c r="WEO288" s="45"/>
      <c r="WEP288" s="45"/>
      <c r="WEQ288" s="45"/>
      <c r="WER288" s="45"/>
      <c r="WES288" s="45"/>
      <c r="WET288" s="45"/>
      <c r="WEU288" s="45"/>
      <c r="WEV288" s="45"/>
      <c r="WEW288" s="45"/>
      <c r="WEX288" s="45"/>
      <c r="WEY288" s="45"/>
      <c r="WEZ288" s="45"/>
      <c r="WFA288" s="45"/>
      <c r="WFB288" s="45"/>
      <c r="WFC288" s="45"/>
      <c r="WFD288" s="45"/>
      <c r="WFE288" s="45"/>
      <c r="WFF288" s="45"/>
      <c r="WFG288" s="45"/>
      <c r="WFH288" s="45"/>
      <c r="WFI288" s="45"/>
      <c r="WFJ288" s="45"/>
      <c r="WFK288" s="45"/>
      <c r="WFL288" s="45"/>
      <c r="WFM288" s="45"/>
      <c r="WFN288" s="45"/>
      <c r="WFO288" s="45"/>
      <c r="WFP288" s="45"/>
      <c r="WFQ288" s="45"/>
      <c r="WFR288" s="45"/>
      <c r="WFS288" s="45"/>
      <c r="WFT288" s="45"/>
      <c r="WFU288" s="45"/>
      <c r="WFV288" s="45"/>
      <c r="WFW288" s="45"/>
      <c r="WFX288" s="45"/>
      <c r="WFY288" s="45"/>
      <c r="WFZ288" s="45"/>
      <c r="WGA288" s="45"/>
      <c r="WGB288" s="45"/>
      <c r="WGC288" s="45"/>
      <c r="WGD288" s="45"/>
      <c r="WGE288" s="45"/>
      <c r="WGF288" s="45"/>
      <c r="WGG288" s="45"/>
      <c r="WGH288" s="45"/>
      <c r="WGI288" s="45"/>
      <c r="WGJ288" s="45"/>
      <c r="WGK288" s="45"/>
      <c r="WGL288" s="45"/>
      <c r="WGM288" s="45"/>
      <c r="WGN288" s="45"/>
      <c r="WGO288" s="45"/>
      <c r="WGP288" s="45"/>
      <c r="WGQ288" s="45"/>
      <c r="WGR288" s="45"/>
      <c r="WGS288" s="45"/>
      <c r="WGT288" s="45"/>
      <c r="WGU288" s="45"/>
      <c r="WGV288" s="45"/>
      <c r="WGW288" s="45"/>
      <c r="WGX288" s="45"/>
      <c r="WGY288" s="45"/>
      <c r="WGZ288" s="45"/>
      <c r="WHA288" s="45"/>
      <c r="WHB288" s="45"/>
      <c r="WHC288" s="45"/>
      <c r="WHD288" s="45"/>
      <c r="WHE288" s="45"/>
      <c r="WHF288" s="45"/>
      <c r="WHG288" s="45"/>
      <c r="WHH288" s="45"/>
      <c r="WHI288" s="45"/>
      <c r="WHJ288" s="45"/>
      <c r="WHK288" s="45"/>
      <c r="WHL288" s="45"/>
      <c r="WHM288" s="45"/>
      <c r="WHN288" s="45"/>
      <c r="WHO288" s="45"/>
      <c r="WHP288" s="45"/>
      <c r="WHQ288" s="45"/>
      <c r="WHR288" s="45"/>
      <c r="WHS288" s="45"/>
      <c r="WHT288" s="45"/>
      <c r="WHU288" s="45"/>
      <c r="WHV288" s="45"/>
      <c r="WHW288" s="45"/>
      <c r="WHX288" s="45"/>
      <c r="WHY288" s="45"/>
      <c r="WHZ288" s="45"/>
      <c r="WIA288" s="45"/>
      <c r="WIB288" s="45"/>
      <c r="WIC288" s="45"/>
      <c r="WID288" s="45"/>
      <c r="WIE288" s="45"/>
      <c r="WIF288" s="45"/>
      <c r="WIG288" s="45"/>
      <c r="WIH288" s="45"/>
      <c r="WII288" s="45"/>
      <c r="WIJ288" s="45"/>
      <c r="WIK288" s="45"/>
      <c r="WIL288" s="45"/>
      <c r="WIM288" s="45"/>
      <c r="WIN288" s="45"/>
      <c r="WIO288" s="45"/>
      <c r="WIP288" s="45"/>
      <c r="WIQ288" s="45"/>
      <c r="WIR288" s="45"/>
      <c r="WIS288" s="45"/>
      <c r="WIT288" s="45"/>
      <c r="WIU288" s="45"/>
      <c r="WIV288" s="45"/>
      <c r="WIW288" s="45"/>
      <c r="WIX288" s="45"/>
      <c r="WIY288" s="45"/>
      <c r="WIZ288" s="45"/>
      <c r="WJA288" s="45"/>
      <c r="WJB288" s="45"/>
      <c r="WJC288" s="45"/>
      <c r="WJD288" s="45"/>
      <c r="WJE288" s="45"/>
      <c r="WJF288" s="45"/>
      <c r="WJG288" s="45"/>
      <c r="WJH288" s="45"/>
      <c r="WJI288" s="45"/>
      <c r="WJJ288" s="45"/>
      <c r="WJK288" s="45"/>
      <c r="WJL288" s="45"/>
      <c r="WJM288" s="45"/>
      <c r="WJN288" s="45"/>
      <c r="WJO288" s="45"/>
      <c r="WJP288" s="45"/>
      <c r="WJQ288" s="45"/>
      <c r="WJR288" s="45"/>
      <c r="WJS288" s="45"/>
      <c r="WJT288" s="45"/>
      <c r="WJU288" s="45"/>
      <c r="WJV288" s="45"/>
      <c r="WJW288" s="45"/>
      <c r="WJX288" s="45"/>
      <c r="WJY288" s="45"/>
      <c r="WJZ288" s="45"/>
      <c r="WKA288" s="45"/>
      <c r="WKB288" s="45"/>
      <c r="WKC288" s="45"/>
      <c r="WKD288" s="45"/>
      <c r="WKE288" s="45"/>
      <c r="WKF288" s="45"/>
      <c r="WKG288" s="45"/>
      <c r="WKH288" s="45"/>
      <c r="WKI288" s="45"/>
      <c r="WKJ288" s="45"/>
      <c r="WKK288" s="45"/>
      <c r="WKL288" s="45"/>
      <c r="WKM288" s="45"/>
      <c r="WKN288" s="45"/>
      <c r="WKO288" s="45"/>
      <c r="WKP288" s="45"/>
      <c r="WKQ288" s="45"/>
      <c r="WKR288" s="45"/>
      <c r="WKS288" s="45"/>
      <c r="WKT288" s="45"/>
      <c r="WKU288" s="45"/>
      <c r="WKV288" s="45"/>
      <c r="WKW288" s="45"/>
      <c r="WKX288" s="45"/>
      <c r="WKY288" s="45"/>
      <c r="WKZ288" s="45"/>
      <c r="WLA288" s="45"/>
      <c r="WLB288" s="45"/>
      <c r="WLC288" s="45"/>
      <c r="WLD288" s="45"/>
      <c r="WLE288" s="45"/>
      <c r="WLF288" s="45"/>
      <c r="WLG288" s="45"/>
      <c r="WLH288" s="45"/>
      <c r="WLI288" s="45"/>
      <c r="WLJ288" s="45"/>
      <c r="WLK288" s="45"/>
      <c r="WLL288" s="45"/>
      <c r="WLM288" s="45"/>
      <c r="WLN288" s="45"/>
      <c r="WLO288" s="45"/>
      <c r="WLP288" s="45"/>
      <c r="WLQ288" s="45"/>
      <c r="WLR288" s="45"/>
      <c r="WLS288" s="45"/>
      <c r="WLT288" s="45"/>
      <c r="WLU288" s="45"/>
      <c r="WLV288" s="45"/>
      <c r="WLW288" s="45"/>
      <c r="WLX288" s="45"/>
      <c r="WLY288" s="45"/>
      <c r="WLZ288" s="45"/>
      <c r="WMA288" s="45"/>
      <c r="WMB288" s="45"/>
      <c r="WMC288" s="45"/>
      <c r="WMD288" s="45"/>
      <c r="WME288" s="45"/>
      <c r="WMF288" s="45"/>
      <c r="WMG288" s="45"/>
      <c r="WMH288" s="45"/>
      <c r="WMI288" s="45"/>
      <c r="WMJ288" s="45"/>
      <c r="WMK288" s="45"/>
      <c r="WML288" s="45"/>
      <c r="WMM288" s="45"/>
      <c r="WMN288" s="45"/>
      <c r="WMO288" s="45"/>
      <c r="WMP288" s="45"/>
      <c r="WMQ288" s="45"/>
      <c r="WMR288" s="45"/>
      <c r="WMS288" s="45"/>
      <c r="WMT288" s="45"/>
      <c r="WMU288" s="45"/>
      <c r="WMV288" s="45"/>
      <c r="WMW288" s="45"/>
      <c r="WMX288" s="45"/>
      <c r="WMY288" s="45"/>
      <c r="WMZ288" s="45"/>
      <c r="WNA288" s="45"/>
      <c r="WNB288" s="45"/>
      <c r="WNC288" s="45"/>
      <c r="WND288" s="45"/>
      <c r="WNE288" s="45"/>
      <c r="WNF288" s="45"/>
      <c r="WNG288" s="45"/>
      <c r="WNH288" s="45"/>
      <c r="WNI288" s="45"/>
      <c r="WNJ288" s="45"/>
      <c r="WNK288" s="45"/>
      <c r="WNL288" s="45"/>
      <c r="WNM288" s="45"/>
      <c r="WNN288" s="45"/>
      <c r="WNO288" s="45"/>
      <c r="WNP288" s="45"/>
      <c r="WNQ288" s="45"/>
      <c r="WNR288" s="45"/>
      <c r="WNS288" s="45"/>
      <c r="WNT288" s="45"/>
      <c r="WNU288" s="45"/>
      <c r="WNV288" s="45"/>
      <c r="WNW288" s="45"/>
      <c r="WNX288" s="45"/>
      <c r="WNY288" s="45"/>
      <c r="WNZ288" s="45"/>
      <c r="WOA288" s="45"/>
      <c r="WOB288" s="45"/>
      <c r="WOC288" s="45"/>
      <c r="WOD288" s="45"/>
      <c r="WOE288" s="45"/>
      <c r="WOF288" s="45"/>
      <c r="WOG288" s="45"/>
      <c r="WOH288" s="45"/>
      <c r="WOI288" s="45"/>
      <c r="WOJ288" s="45"/>
      <c r="WOK288" s="45"/>
      <c r="WOL288" s="45"/>
      <c r="WOM288" s="45"/>
      <c r="WON288" s="45"/>
      <c r="WOO288" s="45"/>
      <c r="WOP288" s="45"/>
      <c r="WOQ288" s="45"/>
      <c r="WOR288" s="45"/>
      <c r="WOS288" s="45"/>
      <c r="WOT288" s="45"/>
      <c r="WOU288" s="45"/>
      <c r="WOV288" s="45"/>
      <c r="WOW288" s="45"/>
      <c r="WOX288" s="45"/>
      <c r="WOY288" s="45"/>
      <c r="WOZ288" s="45"/>
      <c r="WPA288" s="45"/>
      <c r="WPB288" s="45"/>
      <c r="WPC288" s="45"/>
      <c r="WPD288" s="45"/>
      <c r="WPE288" s="45"/>
      <c r="WPF288" s="45"/>
      <c r="WPG288" s="45"/>
      <c r="WPH288" s="45"/>
      <c r="WPI288" s="45"/>
      <c r="WPJ288" s="45"/>
      <c r="WPK288" s="45"/>
      <c r="WPL288" s="45"/>
      <c r="WPM288" s="45"/>
      <c r="WPN288" s="45"/>
      <c r="WPO288" s="45"/>
      <c r="WPP288" s="45"/>
      <c r="WPQ288" s="45"/>
      <c r="WPR288" s="45"/>
      <c r="WPS288" s="45"/>
      <c r="WPT288" s="45"/>
      <c r="WPU288" s="45"/>
      <c r="WPV288" s="45"/>
      <c r="WPW288" s="45"/>
      <c r="WPX288" s="45"/>
      <c r="WPY288" s="45"/>
      <c r="WPZ288" s="45"/>
      <c r="WQA288" s="45"/>
      <c r="WQB288" s="45"/>
      <c r="WQC288" s="45"/>
      <c r="WQD288" s="45"/>
      <c r="WQE288" s="45"/>
      <c r="WQF288" s="45"/>
      <c r="WQG288" s="45"/>
      <c r="WQH288" s="45"/>
      <c r="WQI288" s="45"/>
      <c r="WQJ288" s="45"/>
      <c r="WQK288" s="45"/>
      <c r="WQL288" s="45"/>
      <c r="WQM288" s="45"/>
      <c r="WQN288" s="45"/>
      <c r="WQO288" s="45"/>
      <c r="WQP288" s="45"/>
      <c r="WQQ288" s="45"/>
      <c r="WQR288" s="45"/>
      <c r="WQS288" s="45"/>
      <c r="WQT288" s="45"/>
      <c r="WQU288" s="45"/>
      <c r="WQV288" s="45"/>
      <c r="WQW288" s="45"/>
      <c r="WQX288" s="45"/>
      <c r="WQY288" s="45"/>
      <c r="WQZ288" s="45"/>
      <c r="WRA288" s="45"/>
      <c r="WRB288" s="45"/>
      <c r="WRC288" s="45"/>
      <c r="WRD288" s="45"/>
      <c r="WRE288" s="45"/>
      <c r="WRF288" s="45"/>
      <c r="WRG288" s="45"/>
      <c r="WRH288" s="45"/>
      <c r="WRI288" s="45"/>
      <c r="WRJ288" s="45"/>
      <c r="WRK288" s="45"/>
      <c r="WRL288" s="45"/>
      <c r="WRM288" s="45"/>
      <c r="WRN288" s="45"/>
      <c r="WRO288" s="45"/>
      <c r="WRP288" s="45"/>
      <c r="WRQ288" s="45"/>
      <c r="WRR288" s="45"/>
      <c r="WRS288" s="45"/>
      <c r="WRT288" s="45"/>
      <c r="WRU288" s="45"/>
      <c r="WRV288" s="45"/>
      <c r="WRW288" s="45"/>
      <c r="WRX288" s="45"/>
      <c r="WRY288" s="45"/>
      <c r="WRZ288" s="45"/>
      <c r="WSA288" s="45"/>
      <c r="WSB288" s="45"/>
      <c r="WSC288" s="45"/>
      <c r="WSD288" s="45"/>
      <c r="WSE288" s="45"/>
      <c r="WSF288" s="45"/>
      <c r="WSG288" s="45"/>
      <c r="WSH288" s="45"/>
      <c r="WSI288" s="45"/>
      <c r="WSJ288" s="45"/>
      <c r="WSK288" s="45"/>
      <c r="WSL288" s="45"/>
      <c r="WSM288" s="45"/>
      <c r="WSN288" s="45"/>
      <c r="WSO288" s="45"/>
      <c r="WSP288" s="45"/>
      <c r="WSQ288" s="45"/>
      <c r="WSR288" s="45"/>
      <c r="WSS288" s="45"/>
      <c r="WST288" s="45"/>
      <c r="WSU288" s="45"/>
      <c r="WSV288" s="45"/>
      <c r="WSW288" s="45"/>
      <c r="WSX288" s="45"/>
      <c r="WSY288" s="45"/>
      <c r="WSZ288" s="45"/>
      <c r="WTA288" s="45"/>
      <c r="WTB288" s="45"/>
      <c r="WTC288" s="45"/>
      <c r="WTD288" s="45"/>
      <c r="WTE288" s="45"/>
      <c r="WTF288" s="45"/>
      <c r="WTG288" s="45"/>
      <c r="WTH288" s="45"/>
      <c r="WTI288" s="45"/>
      <c r="WTJ288" s="45"/>
      <c r="WTK288" s="45"/>
      <c r="WTL288" s="45"/>
      <c r="WTM288" s="45"/>
      <c r="WTN288" s="45"/>
      <c r="WTO288" s="45"/>
      <c r="WTP288" s="45"/>
      <c r="WTQ288" s="45"/>
      <c r="WTR288" s="45"/>
      <c r="WTS288" s="45"/>
      <c r="WTT288" s="45"/>
      <c r="WTU288" s="45"/>
      <c r="WTV288" s="45"/>
      <c r="WTW288" s="45"/>
      <c r="WTX288" s="45"/>
      <c r="WTY288" s="45"/>
      <c r="WTZ288" s="45"/>
      <c r="WUA288" s="45"/>
      <c r="WUB288" s="45"/>
      <c r="WUC288" s="45"/>
      <c r="WUD288" s="45"/>
      <c r="WUE288" s="45"/>
      <c r="WUF288" s="45"/>
      <c r="WUG288" s="45"/>
      <c r="WUH288" s="45"/>
      <c r="WUI288" s="45"/>
      <c r="WUJ288" s="45"/>
      <c r="WUK288" s="45"/>
      <c r="WUL288" s="45"/>
      <c r="WUM288" s="45"/>
      <c r="WUN288" s="45"/>
      <c r="WUO288" s="45"/>
      <c r="WUP288" s="45"/>
      <c r="WUQ288" s="45"/>
      <c r="WUR288" s="45"/>
      <c r="WUS288" s="45"/>
      <c r="WUT288" s="45"/>
      <c r="WUU288" s="45"/>
      <c r="WUV288" s="45"/>
      <c r="WUW288" s="45"/>
      <c r="WUX288" s="45"/>
      <c r="WUY288" s="45"/>
      <c r="WUZ288" s="45"/>
      <c r="WVA288" s="45"/>
      <c r="WVB288" s="45"/>
      <c r="WVC288" s="45"/>
      <c r="WVD288" s="45"/>
      <c r="WVE288" s="45"/>
      <c r="WVF288" s="45"/>
      <c r="WVG288" s="45"/>
      <c r="WVH288" s="45"/>
      <c r="WVI288" s="45"/>
      <c r="WVJ288" s="45"/>
      <c r="WVK288" s="45"/>
      <c r="WVL288" s="45"/>
      <c r="WVM288" s="45"/>
      <c r="WVN288" s="45"/>
      <c r="WVO288" s="45"/>
      <c r="WVP288" s="45"/>
      <c r="WVQ288" s="45"/>
      <c r="WVR288" s="45"/>
      <c r="WVS288" s="45"/>
      <c r="WVT288" s="45"/>
      <c r="WVU288" s="45"/>
      <c r="WVV288" s="45"/>
      <c r="WVW288" s="45"/>
      <c r="WVX288" s="45"/>
      <c r="WVY288" s="45"/>
      <c r="WVZ288" s="45"/>
      <c r="WWA288" s="45"/>
      <c r="WWB288" s="45"/>
      <c r="WWC288" s="45"/>
      <c r="WWD288" s="45"/>
      <c r="WWE288" s="45"/>
      <c r="WWF288" s="45"/>
      <c r="WWG288" s="45"/>
      <c r="WWH288" s="45"/>
      <c r="WWI288" s="45"/>
      <c r="WWJ288" s="45"/>
      <c r="WWK288" s="45"/>
      <c r="WWL288" s="45"/>
      <c r="WWM288" s="45"/>
      <c r="WWN288" s="45"/>
      <c r="WWO288" s="45"/>
      <c r="WWP288" s="45"/>
      <c r="WWQ288" s="45"/>
      <c r="WWR288" s="45"/>
      <c r="WWS288" s="45"/>
      <c r="WWT288" s="45"/>
      <c r="WWU288" s="45"/>
      <c r="WWV288" s="45"/>
      <c r="WWW288" s="45"/>
      <c r="WWX288" s="45"/>
      <c r="WWY288" s="45"/>
      <c r="WWZ288" s="45"/>
      <c r="WXA288" s="45"/>
      <c r="WXB288" s="45"/>
      <c r="WXC288" s="45"/>
      <c r="WXD288" s="45"/>
      <c r="WXE288" s="45"/>
      <c r="WXF288" s="45"/>
      <c r="WXG288" s="45"/>
      <c r="WXH288" s="45"/>
      <c r="WXI288" s="45"/>
      <c r="WXJ288" s="45"/>
      <c r="WXK288" s="45"/>
      <c r="WXL288" s="45"/>
      <c r="WXM288" s="45"/>
      <c r="WXN288" s="45"/>
      <c r="WXO288" s="45"/>
      <c r="WXP288" s="45"/>
      <c r="WXQ288" s="45"/>
      <c r="WXR288" s="45"/>
      <c r="WXS288" s="45"/>
      <c r="WXT288" s="45"/>
      <c r="WXU288" s="45"/>
      <c r="WXV288" s="45"/>
      <c r="WXW288" s="45"/>
      <c r="WXX288" s="45"/>
      <c r="WXY288" s="45"/>
      <c r="WXZ288" s="45"/>
      <c r="WYA288" s="45"/>
      <c r="WYB288" s="45"/>
      <c r="WYC288" s="45"/>
      <c r="WYD288" s="45"/>
      <c r="WYE288" s="45"/>
      <c r="WYF288" s="45"/>
      <c r="WYG288" s="45"/>
      <c r="WYH288" s="45"/>
      <c r="WYI288" s="45"/>
      <c r="WYJ288" s="45"/>
      <c r="WYK288" s="45"/>
      <c r="WYL288" s="45"/>
      <c r="WYM288" s="45"/>
      <c r="WYN288" s="45"/>
      <c r="WYO288" s="45"/>
      <c r="WYP288" s="45"/>
      <c r="WYQ288" s="45"/>
      <c r="WYR288" s="45"/>
      <c r="WYS288" s="45"/>
      <c r="WYT288" s="45"/>
      <c r="WYU288" s="45"/>
      <c r="WYV288" s="45"/>
      <c r="WYW288" s="45"/>
      <c r="WYX288" s="45"/>
      <c r="WYY288" s="45"/>
      <c r="WYZ288" s="45"/>
      <c r="WZA288" s="45"/>
      <c r="WZB288" s="45"/>
      <c r="WZC288" s="45"/>
      <c r="WZD288" s="45"/>
      <c r="WZE288" s="45"/>
      <c r="WZF288" s="45"/>
      <c r="WZG288" s="45"/>
      <c r="WZH288" s="45"/>
      <c r="WZI288" s="45"/>
      <c r="WZJ288" s="45"/>
      <c r="WZK288" s="45"/>
      <c r="WZL288" s="45"/>
      <c r="WZM288" s="45"/>
      <c r="WZN288" s="45"/>
      <c r="WZO288" s="45"/>
      <c r="WZP288" s="45"/>
      <c r="WZQ288" s="45"/>
      <c r="WZR288" s="45"/>
      <c r="WZS288" s="45"/>
      <c r="WZT288" s="45"/>
      <c r="WZU288" s="45"/>
      <c r="WZV288" s="45"/>
      <c r="WZW288" s="45"/>
      <c r="WZX288" s="45"/>
      <c r="WZY288" s="45"/>
      <c r="WZZ288" s="45"/>
      <c r="XAA288" s="45"/>
      <c r="XAB288" s="45"/>
      <c r="XAC288" s="45"/>
      <c r="XAD288" s="45"/>
      <c r="XAE288" s="45"/>
      <c r="XAF288" s="45"/>
      <c r="XAG288" s="45"/>
      <c r="XAH288" s="45"/>
      <c r="XAI288" s="45"/>
      <c r="XAJ288" s="45"/>
      <c r="XAK288" s="45"/>
      <c r="XAL288" s="45"/>
      <c r="XAM288" s="45"/>
      <c r="XAN288" s="45"/>
      <c r="XAO288" s="45"/>
      <c r="XAP288" s="45"/>
      <c r="XAQ288" s="45"/>
      <c r="XAR288" s="45"/>
      <c r="XAS288" s="45"/>
      <c r="XAT288" s="45"/>
      <c r="XAU288" s="45"/>
      <c r="XAV288" s="45"/>
      <c r="XAW288" s="45"/>
      <c r="XAX288" s="45"/>
      <c r="XAY288" s="45"/>
      <c r="XAZ288" s="45"/>
      <c r="XBA288" s="45"/>
      <c r="XBB288" s="45"/>
      <c r="XBC288" s="45"/>
      <c r="XBD288" s="45"/>
      <c r="XBE288" s="45"/>
      <c r="XBF288" s="45"/>
      <c r="XBG288" s="45"/>
      <c r="XBH288" s="45"/>
      <c r="XBI288" s="45"/>
      <c r="XBJ288" s="45"/>
      <c r="XBK288" s="45"/>
      <c r="XBL288" s="45"/>
      <c r="XBM288" s="45"/>
      <c r="XBN288" s="45"/>
      <c r="XBO288" s="45"/>
      <c r="XBP288" s="45"/>
      <c r="XBQ288" s="45"/>
      <c r="XBR288" s="45"/>
      <c r="XBS288" s="45"/>
      <c r="XBT288" s="45"/>
      <c r="XBU288" s="45"/>
      <c r="XBV288" s="45"/>
      <c r="XBW288" s="45"/>
      <c r="XBX288" s="45"/>
      <c r="XBY288" s="45"/>
      <c r="XBZ288" s="45"/>
      <c r="XCA288" s="45"/>
      <c r="XCB288" s="45"/>
      <c r="XCC288" s="45"/>
      <c r="XCD288" s="45"/>
      <c r="XCE288" s="45"/>
      <c r="XCF288" s="45"/>
      <c r="XCG288" s="45"/>
      <c r="XCH288" s="45"/>
      <c r="XCI288" s="45"/>
      <c r="XCJ288" s="45"/>
      <c r="XCK288" s="45"/>
      <c r="XCL288" s="45"/>
      <c r="XCM288" s="45"/>
      <c r="XCN288" s="45"/>
      <c r="XCO288" s="45"/>
      <c r="XCP288" s="45"/>
      <c r="XCQ288" s="45"/>
      <c r="XCR288" s="45"/>
      <c r="XCS288" s="45"/>
      <c r="XCT288" s="45"/>
      <c r="XCU288" s="45"/>
      <c r="XCV288" s="45"/>
      <c r="XCW288" s="45"/>
      <c r="XCX288" s="45"/>
      <c r="XCY288" s="45"/>
      <c r="XCZ288" s="45"/>
      <c r="XDA288" s="45"/>
      <c r="XDB288" s="45"/>
      <c r="XDC288" s="45"/>
      <c r="XDD288" s="45"/>
      <c r="XDE288" s="45"/>
      <c r="XDF288" s="45"/>
      <c r="XDG288" s="45"/>
      <c r="XDH288" s="45"/>
      <c r="XDI288" s="45"/>
      <c r="XDJ288" s="45"/>
      <c r="XDK288" s="45"/>
      <c r="XDL288" s="45"/>
      <c r="XDM288" s="45"/>
      <c r="XDN288" s="45"/>
      <c r="XDO288" s="45"/>
      <c r="XDP288" s="45"/>
      <c r="XDQ288" s="45"/>
      <c r="XDR288" s="45"/>
      <c r="XDS288" s="45"/>
      <c r="XDT288" s="45"/>
      <c r="XDU288" s="45"/>
      <c r="XDV288" s="45"/>
      <c r="XDW288" s="45"/>
      <c r="XDX288" s="45"/>
      <c r="XDY288" s="45"/>
      <c r="XDZ288" s="45"/>
      <c r="XEA288" s="45"/>
      <c r="XEB288" s="45"/>
      <c r="XEC288" s="45"/>
      <c r="XED288" s="45"/>
      <c r="XEE288" s="45"/>
      <c r="XEF288" s="45"/>
      <c r="XEG288" s="45"/>
      <c r="XEH288" s="45"/>
      <c r="XEI288" s="45"/>
      <c r="XEJ288" s="45"/>
      <c r="XEK288" s="45"/>
      <c r="XEL288" s="45"/>
      <c r="XEM288" s="45"/>
      <c r="XEN288" s="45"/>
      <c r="XEO288" s="45"/>
      <c r="XEP288" s="45"/>
      <c r="XEQ288" s="45"/>
      <c r="XER288" s="45"/>
      <c r="XES288" s="45"/>
      <c r="XET288" s="45"/>
      <c r="XEU288" s="45"/>
      <c r="XEV288" s="45"/>
      <c r="XEW288" s="45"/>
      <c r="XEX288" s="45"/>
      <c r="XEY288" s="45"/>
      <c r="XEZ288" s="45"/>
      <c r="XFA288" s="45"/>
      <c r="XFB288" s="45"/>
      <c r="XFC288" s="45"/>
      <c r="XFD288" s="45"/>
    </row>
    <row r="289" spans="2:16384" x14ac:dyDescent="0.25">
      <c r="B289" s="45"/>
      <c r="C289" s="246">
        <v>3</v>
      </c>
      <c r="D289" s="253">
        <f t="shared" ref="D289:D303" si="76">J230</f>
        <v>59.886833855902054</v>
      </c>
      <c r="E289" s="253">
        <f t="shared" ref="E289:E303" si="77">J250</f>
        <v>47.270815856287356</v>
      </c>
      <c r="F289" s="253">
        <f t="shared" ref="F289:F303" si="78">J270</f>
        <v>33.229556154537107</v>
      </c>
      <c r="G289" s="45"/>
      <c r="H289" s="45"/>
      <c r="I289" s="45"/>
      <c r="J289" s="45"/>
      <c r="K289" s="45"/>
      <c r="L289" s="45"/>
      <c r="N289" s="45"/>
      <c r="O289" s="45"/>
      <c r="P289" s="45"/>
      <c r="Q289" s="45"/>
      <c r="R289" s="45"/>
      <c r="S289" s="45"/>
      <c r="T289" s="45"/>
      <c r="U289" s="45"/>
      <c r="V289" s="45"/>
      <c r="W289" s="45"/>
      <c r="X289" s="45"/>
      <c r="Y289" s="45"/>
      <c r="Z289" s="45"/>
      <c r="AA289" s="45"/>
      <c r="AB289" s="45"/>
      <c r="AC289" s="45"/>
      <c r="AD289" s="45"/>
      <c r="AE289" s="45"/>
      <c r="AF289" s="45"/>
      <c r="AG289" s="45"/>
      <c r="AH289" s="45"/>
      <c r="AI289" s="45"/>
      <c r="AJ289" s="45"/>
      <c r="AK289" s="45"/>
      <c r="AL289" s="45"/>
      <c r="AM289" s="45"/>
      <c r="AN289" s="45"/>
      <c r="AO289" s="45"/>
      <c r="AP289" s="45"/>
      <c r="AQ289" s="45"/>
      <c r="AR289" s="45"/>
      <c r="AS289" s="45"/>
      <c r="AT289" s="45"/>
      <c r="AU289" s="45"/>
      <c r="AV289" s="45"/>
      <c r="AW289" s="45"/>
      <c r="AX289" s="45"/>
      <c r="AY289" s="45"/>
      <c r="AZ289" s="45"/>
      <c r="BA289" s="45"/>
      <c r="BB289" s="45"/>
      <c r="BC289" s="45"/>
      <c r="BD289" s="45"/>
      <c r="BE289" s="45"/>
      <c r="BF289" s="45"/>
      <c r="BG289" s="45"/>
      <c r="BH289" s="45"/>
      <c r="BI289" s="45"/>
      <c r="BJ289" s="45"/>
      <c r="BK289" s="45"/>
      <c r="BL289" s="45"/>
      <c r="BM289" s="45"/>
      <c r="BN289" s="45"/>
      <c r="BO289" s="45"/>
      <c r="BP289" s="45"/>
      <c r="BQ289" s="45"/>
      <c r="BR289" s="45"/>
      <c r="BS289" s="45"/>
      <c r="BT289" s="45"/>
      <c r="BU289" s="45"/>
      <c r="BV289" s="45"/>
      <c r="BW289" s="45"/>
      <c r="BX289" s="45"/>
      <c r="BY289" s="45"/>
      <c r="BZ289" s="45"/>
      <c r="CA289" s="45"/>
      <c r="CB289" s="45"/>
      <c r="CC289" s="45"/>
      <c r="CD289" s="45"/>
      <c r="CE289" s="45"/>
      <c r="CF289" s="45"/>
      <c r="CG289" s="45"/>
      <c r="CH289" s="45"/>
      <c r="CI289" s="45"/>
      <c r="CJ289" s="45"/>
      <c r="CK289" s="45"/>
      <c r="CL289" s="45"/>
      <c r="CM289" s="45"/>
      <c r="CN289" s="45"/>
      <c r="CO289" s="45"/>
      <c r="CP289" s="45"/>
      <c r="CQ289" s="45"/>
      <c r="CR289" s="45"/>
      <c r="CS289" s="45"/>
      <c r="CT289" s="45"/>
      <c r="CU289" s="45"/>
      <c r="CV289" s="45"/>
      <c r="CW289" s="45"/>
      <c r="CX289" s="45"/>
      <c r="CY289" s="45"/>
      <c r="CZ289" s="45"/>
      <c r="DA289" s="45"/>
      <c r="DB289" s="45"/>
      <c r="DC289" s="45"/>
      <c r="DD289" s="45"/>
      <c r="DE289" s="45"/>
      <c r="DF289" s="45"/>
      <c r="DG289" s="45"/>
      <c r="DH289" s="45"/>
      <c r="DI289" s="45"/>
      <c r="DJ289" s="45"/>
      <c r="DK289" s="45"/>
      <c r="DL289" s="45"/>
      <c r="DM289" s="45"/>
      <c r="DN289" s="45"/>
      <c r="DO289" s="45"/>
      <c r="DP289" s="45"/>
      <c r="DQ289" s="45"/>
      <c r="DR289" s="45"/>
      <c r="DS289" s="45"/>
      <c r="DT289" s="45"/>
      <c r="DU289" s="45"/>
      <c r="DV289" s="45"/>
      <c r="DW289" s="45"/>
      <c r="DX289" s="45"/>
      <c r="DY289" s="45"/>
      <c r="DZ289" s="45"/>
      <c r="EA289" s="45"/>
      <c r="EB289" s="45"/>
      <c r="EC289" s="45"/>
      <c r="ED289" s="45"/>
      <c r="EE289" s="45"/>
      <c r="EF289" s="45"/>
      <c r="EG289" s="45"/>
      <c r="EH289" s="45"/>
      <c r="EI289" s="45"/>
      <c r="EJ289" s="45"/>
      <c r="EK289" s="45"/>
      <c r="EL289" s="45"/>
      <c r="EM289" s="45"/>
      <c r="EN289" s="45"/>
      <c r="EO289" s="45"/>
      <c r="EP289" s="45"/>
      <c r="EQ289" s="45"/>
      <c r="ER289" s="45"/>
      <c r="ES289" s="45"/>
      <c r="ET289" s="45"/>
      <c r="EU289" s="45"/>
      <c r="EV289" s="45"/>
      <c r="EW289" s="45"/>
      <c r="EX289" s="45"/>
      <c r="EY289" s="45"/>
      <c r="EZ289" s="45"/>
      <c r="FA289" s="45"/>
      <c r="FB289" s="45"/>
      <c r="FC289" s="45"/>
      <c r="FD289" s="45"/>
      <c r="FE289" s="45"/>
      <c r="FF289" s="45"/>
      <c r="FG289" s="45"/>
      <c r="FH289" s="45"/>
      <c r="FI289" s="45"/>
      <c r="FJ289" s="45"/>
      <c r="FK289" s="45"/>
      <c r="FL289" s="45"/>
      <c r="FM289" s="45"/>
      <c r="FN289" s="45"/>
      <c r="FO289" s="45"/>
      <c r="FP289" s="45"/>
      <c r="FQ289" s="45"/>
      <c r="FR289" s="45"/>
      <c r="FS289" s="45"/>
      <c r="FT289" s="45"/>
      <c r="FU289" s="45"/>
      <c r="FV289" s="45"/>
      <c r="FW289" s="45"/>
      <c r="FX289" s="45"/>
      <c r="FY289" s="45"/>
      <c r="FZ289" s="45"/>
      <c r="GA289" s="45"/>
      <c r="GB289" s="45"/>
      <c r="GC289" s="45"/>
      <c r="GD289" s="45"/>
      <c r="GE289" s="45"/>
      <c r="GF289" s="45"/>
      <c r="GG289" s="45"/>
      <c r="GH289" s="45"/>
      <c r="GI289" s="45"/>
      <c r="GJ289" s="45"/>
      <c r="GK289" s="45"/>
      <c r="GL289" s="45"/>
      <c r="GM289" s="45"/>
      <c r="GN289" s="45"/>
      <c r="GO289" s="45"/>
      <c r="GP289" s="45"/>
      <c r="GQ289" s="45"/>
      <c r="GR289" s="45"/>
      <c r="GS289" s="45"/>
      <c r="GT289" s="45"/>
      <c r="GU289" s="45"/>
      <c r="GV289" s="45"/>
      <c r="GW289" s="45"/>
      <c r="GX289" s="45"/>
      <c r="GY289" s="45"/>
      <c r="GZ289" s="45"/>
      <c r="HA289" s="45"/>
      <c r="HB289" s="45"/>
      <c r="HC289" s="45"/>
      <c r="HD289" s="45"/>
      <c r="HE289" s="45"/>
      <c r="HF289" s="45"/>
      <c r="HG289" s="45"/>
      <c r="HH289" s="45"/>
      <c r="HI289" s="45"/>
      <c r="HJ289" s="45"/>
      <c r="HK289" s="45"/>
      <c r="HL289" s="45"/>
      <c r="HM289" s="45"/>
      <c r="HN289" s="45"/>
      <c r="HO289" s="45"/>
      <c r="HP289" s="45"/>
      <c r="HQ289" s="45"/>
      <c r="HR289" s="45"/>
      <c r="HS289" s="45"/>
      <c r="HT289" s="45"/>
      <c r="HU289" s="45"/>
      <c r="HV289" s="45"/>
      <c r="HW289" s="45"/>
      <c r="HX289" s="45"/>
      <c r="HY289" s="45"/>
      <c r="HZ289" s="45"/>
      <c r="IA289" s="45"/>
      <c r="IB289" s="45"/>
      <c r="IC289" s="45"/>
      <c r="ID289" s="45"/>
      <c r="IE289" s="45"/>
      <c r="IF289" s="45"/>
      <c r="IG289" s="45"/>
      <c r="IH289" s="45"/>
      <c r="II289" s="45"/>
      <c r="IJ289" s="45"/>
      <c r="IK289" s="45"/>
      <c r="IL289" s="45"/>
      <c r="IM289" s="45"/>
      <c r="IN289" s="45"/>
      <c r="IO289" s="45"/>
      <c r="IP289" s="45"/>
      <c r="IQ289" s="45"/>
      <c r="IR289" s="45"/>
      <c r="IS289" s="45"/>
      <c r="IT289" s="45"/>
      <c r="IU289" s="45"/>
      <c r="IV289" s="45"/>
      <c r="IW289" s="45"/>
      <c r="IX289" s="45"/>
      <c r="IY289" s="45"/>
      <c r="IZ289" s="45"/>
      <c r="JA289" s="45"/>
      <c r="JB289" s="45"/>
      <c r="JC289" s="45"/>
      <c r="JD289" s="45"/>
      <c r="JE289" s="45"/>
      <c r="JF289" s="45"/>
      <c r="JG289" s="45"/>
      <c r="JH289" s="45"/>
      <c r="JI289" s="45"/>
      <c r="JJ289" s="45"/>
      <c r="JK289" s="45"/>
      <c r="JL289" s="45"/>
      <c r="JM289" s="45"/>
      <c r="JN289" s="45"/>
      <c r="JO289" s="45"/>
      <c r="JP289" s="45"/>
      <c r="JQ289" s="45"/>
      <c r="JR289" s="45"/>
      <c r="JS289" s="45"/>
      <c r="JT289" s="45"/>
      <c r="JU289" s="45"/>
      <c r="JV289" s="45"/>
      <c r="JW289" s="45"/>
      <c r="JX289" s="45"/>
      <c r="JY289" s="45"/>
      <c r="JZ289" s="45"/>
      <c r="KA289" s="45"/>
      <c r="KB289" s="45"/>
      <c r="KC289" s="45"/>
      <c r="KD289" s="45"/>
      <c r="KE289" s="45"/>
      <c r="KF289" s="45"/>
      <c r="KG289" s="45"/>
      <c r="KH289" s="45"/>
      <c r="KI289" s="45"/>
      <c r="KJ289" s="45"/>
      <c r="KK289" s="45"/>
      <c r="KL289" s="45"/>
      <c r="KM289" s="45"/>
      <c r="KN289" s="45"/>
      <c r="KO289" s="45"/>
      <c r="KP289" s="45"/>
      <c r="KQ289" s="45"/>
      <c r="KR289" s="45"/>
      <c r="KS289" s="45"/>
      <c r="KT289" s="45"/>
      <c r="KU289" s="45"/>
      <c r="KV289" s="45"/>
      <c r="KW289" s="45"/>
      <c r="KX289" s="45"/>
      <c r="KY289" s="45"/>
      <c r="KZ289" s="45"/>
      <c r="LA289" s="45"/>
      <c r="LB289" s="45"/>
      <c r="LC289" s="45"/>
      <c r="LD289" s="45"/>
      <c r="LE289" s="45"/>
      <c r="LF289" s="45"/>
      <c r="LG289" s="45"/>
      <c r="LH289" s="45"/>
      <c r="LI289" s="45"/>
      <c r="LJ289" s="45"/>
      <c r="LK289" s="45"/>
      <c r="LL289" s="45"/>
      <c r="LM289" s="45"/>
      <c r="LN289" s="45"/>
      <c r="LO289" s="45"/>
      <c r="LP289" s="45"/>
      <c r="LQ289" s="45"/>
      <c r="LR289" s="45"/>
      <c r="LS289" s="45"/>
      <c r="LT289" s="45"/>
      <c r="LU289" s="45"/>
      <c r="LV289" s="45"/>
      <c r="LW289" s="45"/>
      <c r="LX289" s="45"/>
      <c r="LY289" s="45"/>
      <c r="LZ289" s="45"/>
      <c r="MA289" s="45"/>
      <c r="MB289" s="45"/>
      <c r="MC289" s="45"/>
      <c r="MD289" s="45"/>
      <c r="ME289" s="45"/>
      <c r="MF289" s="45"/>
      <c r="MG289" s="45"/>
      <c r="MH289" s="45"/>
      <c r="MI289" s="45"/>
      <c r="MJ289" s="45"/>
      <c r="MK289" s="45"/>
      <c r="ML289" s="45"/>
      <c r="MM289" s="45"/>
      <c r="MN289" s="45"/>
      <c r="MO289" s="45"/>
      <c r="MP289" s="45"/>
      <c r="MQ289" s="45"/>
      <c r="MR289" s="45"/>
      <c r="MS289" s="45"/>
      <c r="MT289" s="45"/>
      <c r="MU289" s="45"/>
      <c r="MV289" s="45"/>
      <c r="MW289" s="45"/>
      <c r="MX289" s="45"/>
      <c r="MY289" s="45"/>
      <c r="MZ289" s="45"/>
      <c r="NA289" s="45"/>
      <c r="NB289" s="45"/>
      <c r="NC289" s="45"/>
      <c r="ND289" s="45"/>
      <c r="NE289" s="45"/>
      <c r="NF289" s="45"/>
      <c r="NG289" s="45"/>
      <c r="NH289" s="45"/>
      <c r="NI289" s="45"/>
      <c r="NJ289" s="45"/>
      <c r="NK289" s="45"/>
      <c r="NL289" s="45"/>
      <c r="NM289" s="45"/>
      <c r="NN289" s="45"/>
      <c r="NO289" s="45"/>
      <c r="NP289" s="45"/>
      <c r="NQ289" s="45"/>
      <c r="NR289" s="45"/>
      <c r="NS289" s="45"/>
      <c r="NT289" s="45"/>
      <c r="NU289" s="45"/>
      <c r="NV289" s="45"/>
      <c r="NW289" s="45"/>
      <c r="NX289" s="45"/>
      <c r="NY289" s="45"/>
      <c r="NZ289" s="45"/>
      <c r="OA289" s="45"/>
      <c r="OB289" s="45"/>
      <c r="OC289" s="45"/>
      <c r="OD289" s="45"/>
      <c r="OE289" s="45"/>
      <c r="OF289" s="45"/>
      <c r="OG289" s="45"/>
      <c r="OH289" s="45"/>
      <c r="OI289" s="45"/>
      <c r="OJ289" s="45"/>
      <c r="OK289" s="45"/>
      <c r="OL289" s="45"/>
      <c r="OM289" s="45"/>
      <c r="ON289" s="45"/>
      <c r="OO289" s="45"/>
      <c r="OP289" s="45"/>
      <c r="OQ289" s="45"/>
      <c r="OR289" s="45"/>
      <c r="OS289" s="45"/>
      <c r="OT289" s="45"/>
      <c r="OU289" s="45"/>
      <c r="OV289" s="45"/>
      <c r="OW289" s="45"/>
      <c r="OX289" s="45"/>
      <c r="OY289" s="45"/>
      <c r="OZ289" s="45"/>
      <c r="PA289" s="45"/>
      <c r="PB289" s="45"/>
      <c r="PC289" s="45"/>
      <c r="PD289" s="45"/>
      <c r="PE289" s="45"/>
      <c r="PF289" s="45"/>
      <c r="PG289" s="45"/>
      <c r="PH289" s="45"/>
      <c r="PI289" s="45"/>
      <c r="PJ289" s="45"/>
      <c r="PK289" s="45"/>
      <c r="PL289" s="45"/>
      <c r="PM289" s="45"/>
      <c r="PN289" s="45"/>
      <c r="PO289" s="45"/>
      <c r="PP289" s="45"/>
      <c r="PQ289" s="45"/>
      <c r="PR289" s="45"/>
      <c r="PS289" s="45"/>
      <c r="PT289" s="45"/>
      <c r="PU289" s="45"/>
      <c r="PV289" s="45"/>
      <c r="PW289" s="45"/>
      <c r="PX289" s="45"/>
      <c r="PY289" s="45"/>
      <c r="PZ289" s="45"/>
      <c r="QA289" s="45"/>
      <c r="QB289" s="45"/>
      <c r="QC289" s="45"/>
      <c r="QD289" s="45"/>
      <c r="QE289" s="45"/>
      <c r="QF289" s="45"/>
      <c r="QG289" s="45"/>
      <c r="QH289" s="45"/>
      <c r="QI289" s="45"/>
      <c r="QJ289" s="45"/>
      <c r="QK289" s="45"/>
      <c r="QL289" s="45"/>
      <c r="QM289" s="45"/>
      <c r="QN289" s="45"/>
      <c r="QO289" s="45"/>
      <c r="QP289" s="45"/>
      <c r="QQ289" s="45"/>
      <c r="QR289" s="45"/>
      <c r="QS289" s="45"/>
      <c r="QT289" s="45"/>
      <c r="QU289" s="45"/>
      <c r="QV289" s="45"/>
      <c r="QW289" s="45"/>
      <c r="QX289" s="45"/>
      <c r="QY289" s="45"/>
      <c r="QZ289" s="45"/>
      <c r="RA289" s="45"/>
      <c r="RB289" s="45"/>
      <c r="RC289" s="45"/>
      <c r="RD289" s="45"/>
      <c r="RE289" s="45"/>
      <c r="RF289" s="45"/>
      <c r="RG289" s="45"/>
      <c r="RH289" s="45"/>
      <c r="RI289" s="45"/>
      <c r="RJ289" s="45"/>
      <c r="RK289" s="45"/>
      <c r="RL289" s="45"/>
      <c r="RM289" s="45"/>
      <c r="RN289" s="45"/>
      <c r="RO289" s="45"/>
      <c r="RP289" s="45"/>
      <c r="RQ289" s="45"/>
      <c r="RR289" s="45"/>
      <c r="RS289" s="45"/>
      <c r="RT289" s="45"/>
      <c r="RU289" s="45"/>
      <c r="RV289" s="45"/>
      <c r="RW289" s="45"/>
      <c r="RX289" s="45"/>
      <c r="RY289" s="45"/>
      <c r="RZ289" s="45"/>
      <c r="SA289" s="45"/>
      <c r="SB289" s="45"/>
      <c r="SC289" s="45"/>
      <c r="SD289" s="45"/>
      <c r="SE289" s="45"/>
      <c r="SF289" s="45"/>
      <c r="SG289" s="45"/>
      <c r="SH289" s="45"/>
      <c r="SI289" s="45"/>
      <c r="SJ289" s="45"/>
      <c r="SK289" s="45"/>
      <c r="SL289" s="45"/>
      <c r="SM289" s="45"/>
      <c r="SN289" s="45"/>
      <c r="SO289" s="45"/>
      <c r="SP289" s="45"/>
      <c r="SQ289" s="45"/>
      <c r="SR289" s="45"/>
      <c r="SS289" s="45"/>
      <c r="ST289" s="45"/>
      <c r="SU289" s="45"/>
      <c r="SV289" s="45"/>
      <c r="SW289" s="45"/>
      <c r="SX289" s="45"/>
      <c r="SY289" s="45"/>
      <c r="SZ289" s="45"/>
      <c r="TA289" s="45"/>
      <c r="TB289" s="45"/>
      <c r="TC289" s="45"/>
      <c r="TD289" s="45"/>
      <c r="TE289" s="45"/>
      <c r="TF289" s="45"/>
      <c r="TG289" s="45"/>
      <c r="TH289" s="45"/>
      <c r="TI289" s="45"/>
      <c r="TJ289" s="45"/>
      <c r="TK289" s="45"/>
      <c r="TL289" s="45"/>
      <c r="TM289" s="45"/>
      <c r="TN289" s="45"/>
      <c r="TO289" s="45"/>
      <c r="TP289" s="45"/>
      <c r="TQ289" s="45"/>
      <c r="TR289" s="45"/>
      <c r="TS289" s="45"/>
      <c r="TT289" s="45"/>
      <c r="TU289" s="45"/>
      <c r="TV289" s="45"/>
      <c r="TW289" s="45"/>
      <c r="TX289" s="45"/>
      <c r="TY289" s="45"/>
      <c r="TZ289" s="45"/>
      <c r="UA289" s="45"/>
      <c r="UB289" s="45"/>
      <c r="UC289" s="45"/>
      <c r="UD289" s="45"/>
      <c r="UE289" s="45"/>
      <c r="UF289" s="45"/>
      <c r="UG289" s="45"/>
      <c r="UH289" s="45"/>
      <c r="UI289" s="45"/>
      <c r="UJ289" s="45"/>
      <c r="UK289" s="45"/>
      <c r="UL289" s="45"/>
      <c r="UM289" s="45"/>
      <c r="UN289" s="45"/>
      <c r="UO289" s="45"/>
      <c r="UP289" s="45"/>
      <c r="UQ289" s="45"/>
      <c r="UR289" s="45"/>
      <c r="US289" s="45"/>
      <c r="UT289" s="45"/>
      <c r="UU289" s="45"/>
      <c r="UV289" s="45"/>
      <c r="UW289" s="45"/>
      <c r="UX289" s="45"/>
      <c r="UY289" s="45"/>
      <c r="UZ289" s="45"/>
      <c r="VA289" s="45"/>
      <c r="VB289" s="45"/>
      <c r="VC289" s="45"/>
      <c r="VD289" s="45"/>
      <c r="VE289" s="45"/>
      <c r="VF289" s="45"/>
      <c r="VG289" s="45"/>
      <c r="VH289" s="45"/>
      <c r="VI289" s="45"/>
      <c r="VJ289" s="45"/>
      <c r="VK289" s="45"/>
      <c r="VL289" s="45"/>
      <c r="VM289" s="45"/>
      <c r="VN289" s="45"/>
      <c r="VO289" s="45"/>
      <c r="VP289" s="45"/>
      <c r="VQ289" s="45"/>
      <c r="VR289" s="45"/>
      <c r="VS289" s="45"/>
      <c r="VT289" s="45"/>
      <c r="VU289" s="45"/>
      <c r="VV289" s="45"/>
      <c r="VW289" s="45"/>
      <c r="VX289" s="45"/>
      <c r="VY289" s="45"/>
      <c r="VZ289" s="45"/>
      <c r="WA289" s="45"/>
      <c r="WB289" s="45"/>
      <c r="WC289" s="45"/>
      <c r="WD289" s="45"/>
      <c r="WE289" s="45"/>
      <c r="WF289" s="45"/>
      <c r="WG289" s="45"/>
      <c r="WH289" s="45"/>
      <c r="WI289" s="45"/>
      <c r="WJ289" s="45"/>
      <c r="WK289" s="45"/>
      <c r="WL289" s="45"/>
      <c r="WM289" s="45"/>
      <c r="WN289" s="45"/>
      <c r="WO289" s="45"/>
      <c r="WP289" s="45"/>
      <c r="WQ289" s="45"/>
      <c r="WR289" s="45"/>
      <c r="WS289" s="45"/>
      <c r="WT289" s="45"/>
      <c r="WU289" s="45"/>
      <c r="WV289" s="45"/>
      <c r="WW289" s="45"/>
      <c r="WX289" s="45"/>
      <c r="WY289" s="45"/>
      <c r="WZ289" s="45"/>
      <c r="XA289" s="45"/>
      <c r="XB289" s="45"/>
      <c r="XC289" s="45"/>
      <c r="XD289" s="45"/>
      <c r="XE289" s="45"/>
      <c r="XF289" s="45"/>
      <c r="XG289" s="45"/>
      <c r="XH289" s="45"/>
      <c r="XI289" s="45"/>
      <c r="XJ289" s="45"/>
      <c r="XK289" s="45"/>
      <c r="XL289" s="45"/>
      <c r="XM289" s="45"/>
      <c r="XN289" s="45"/>
      <c r="XO289" s="45"/>
      <c r="XP289" s="45"/>
      <c r="XQ289" s="45"/>
      <c r="XR289" s="45"/>
      <c r="XS289" s="45"/>
      <c r="XT289" s="45"/>
      <c r="XU289" s="45"/>
      <c r="XV289" s="45"/>
      <c r="XW289" s="45"/>
      <c r="XX289" s="45"/>
      <c r="XY289" s="45"/>
      <c r="XZ289" s="45"/>
      <c r="YA289" s="45"/>
      <c r="YB289" s="45"/>
      <c r="YC289" s="45"/>
      <c r="YD289" s="45"/>
      <c r="YE289" s="45"/>
      <c r="YF289" s="45"/>
      <c r="YG289" s="45"/>
      <c r="YH289" s="45"/>
      <c r="YI289" s="45"/>
      <c r="YJ289" s="45"/>
      <c r="YK289" s="45"/>
      <c r="YL289" s="45"/>
      <c r="YM289" s="45"/>
      <c r="YN289" s="45"/>
      <c r="YO289" s="45"/>
      <c r="YP289" s="45"/>
      <c r="YQ289" s="45"/>
      <c r="YR289" s="45"/>
      <c r="YS289" s="45"/>
      <c r="YT289" s="45"/>
      <c r="YU289" s="45"/>
      <c r="YV289" s="45"/>
      <c r="YW289" s="45"/>
      <c r="YX289" s="45"/>
      <c r="YY289" s="45"/>
      <c r="YZ289" s="45"/>
      <c r="ZA289" s="45"/>
      <c r="ZB289" s="45"/>
      <c r="ZC289" s="45"/>
      <c r="ZD289" s="45"/>
      <c r="ZE289" s="45"/>
      <c r="ZF289" s="45"/>
      <c r="ZG289" s="45"/>
      <c r="ZH289" s="45"/>
      <c r="ZI289" s="45"/>
      <c r="ZJ289" s="45"/>
      <c r="ZK289" s="45"/>
      <c r="ZL289" s="45"/>
      <c r="ZM289" s="45"/>
      <c r="ZN289" s="45"/>
      <c r="ZO289" s="45"/>
      <c r="ZP289" s="45"/>
      <c r="ZQ289" s="45"/>
      <c r="ZR289" s="45"/>
      <c r="ZS289" s="45"/>
      <c r="ZT289" s="45"/>
      <c r="ZU289" s="45"/>
      <c r="ZV289" s="45"/>
      <c r="ZW289" s="45"/>
      <c r="ZX289" s="45"/>
      <c r="ZY289" s="45"/>
      <c r="ZZ289" s="45"/>
      <c r="AAA289" s="45"/>
      <c r="AAB289" s="45"/>
      <c r="AAC289" s="45"/>
      <c r="AAD289" s="45"/>
      <c r="AAE289" s="45"/>
      <c r="AAF289" s="45"/>
      <c r="AAG289" s="45"/>
      <c r="AAH289" s="45"/>
      <c r="AAI289" s="45"/>
      <c r="AAJ289" s="45"/>
      <c r="AAK289" s="45"/>
      <c r="AAL289" s="45"/>
      <c r="AAM289" s="45"/>
      <c r="AAN289" s="45"/>
      <c r="AAO289" s="45"/>
      <c r="AAP289" s="45"/>
      <c r="AAQ289" s="45"/>
      <c r="AAR289" s="45"/>
      <c r="AAS289" s="45"/>
      <c r="AAT289" s="45"/>
      <c r="AAU289" s="45"/>
      <c r="AAV289" s="45"/>
      <c r="AAW289" s="45"/>
      <c r="AAX289" s="45"/>
      <c r="AAY289" s="45"/>
      <c r="AAZ289" s="45"/>
      <c r="ABA289" s="45"/>
      <c r="ABB289" s="45"/>
      <c r="ABC289" s="45"/>
      <c r="ABD289" s="45"/>
      <c r="ABE289" s="45"/>
      <c r="ABF289" s="45"/>
      <c r="ABG289" s="45"/>
      <c r="ABH289" s="45"/>
      <c r="ABI289" s="45"/>
      <c r="ABJ289" s="45"/>
      <c r="ABK289" s="45"/>
      <c r="ABL289" s="45"/>
      <c r="ABM289" s="45"/>
      <c r="ABN289" s="45"/>
      <c r="ABO289" s="45"/>
      <c r="ABP289" s="45"/>
      <c r="ABQ289" s="45"/>
      <c r="ABR289" s="45"/>
      <c r="ABS289" s="45"/>
      <c r="ABT289" s="45"/>
      <c r="ABU289" s="45"/>
      <c r="ABV289" s="45"/>
      <c r="ABW289" s="45"/>
      <c r="ABX289" s="45"/>
      <c r="ABY289" s="45"/>
      <c r="ABZ289" s="45"/>
      <c r="ACA289" s="45"/>
      <c r="ACB289" s="45"/>
      <c r="ACC289" s="45"/>
      <c r="ACD289" s="45"/>
      <c r="ACE289" s="45"/>
      <c r="ACF289" s="45"/>
      <c r="ACG289" s="45"/>
      <c r="ACH289" s="45"/>
      <c r="ACI289" s="45"/>
      <c r="ACJ289" s="45"/>
      <c r="ACK289" s="45"/>
      <c r="ACL289" s="45"/>
      <c r="ACM289" s="45"/>
      <c r="ACN289" s="45"/>
      <c r="ACO289" s="45"/>
      <c r="ACP289" s="45"/>
      <c r="ACQ289" s="45"/>
      <c r="ACR289" s="45"/>
      <c r="ACS289" s="45"/>
      <c r="ACT289" s="45"/>
      <c r="ACU289" s="45"/>
      <c r="ACV289" s="45"/>
      <c r="ACW289" s="45"/>
      <c r="ACX289" s="45"/>
      <c r="ACY289" s="45"/>
      <c r="ACZ289" s="45"/>
      <c r="ADA289" s="45"/>
      <c r="ADB289" s="45"/>
      <c r="ADC289" s="45"/>
      <c r="ADD289" s="45"/>
      <c r="ADE289" s="45"/>
      <c r="ADF289" s="45"/>
      <c r="ADG289" s="45"/>
      <c r="ADH289" s="45"/>
      <c r="ADI289" s="45"/>
      <c r="ADJ289" s="45"/>
      <c r="ADK289" s="45"/>
      <c r="ADL289" s="45"/>
      <c r="ADM289" s="45"/>
      <c r="ADN289" s="45"/>
      <c r="ADO289" s="45"/>
      <c r="ADP289" s="45"/>
      <c r="ADQ289" s="45"/>
      <c r="ADR289" s="45"/>
      <c r="ADS289" s="45"/>
      <c r="ADT289" s="45"/>
      <c r="ADU289" s="45"/>
      <c r="ADV289" s="45"/>
      <c r="ADW289" s="45"/>
      <c r="ADX289" s="45"/>
      <c r="ADY289" s="45"/>
      <c r="ADZ289" s="45"/>
      <c r="AEA289" s="45"/>
      <c r="AEB289" s="45"/>
      <c r="AEC289" s="45"/>
      <c r="AED289" s="45"/>
      <c r="AEE289" s="45"/>
      <c r="AEF289" s="45"/>
      <c r="AEG289" s="45"/>
      <c r="AEH289" s="45"/>
      <c r="AEI289" s="45"/>
      <c r="AEJ289" s="45"/>
      <c r="AEK289" s="45"/>
      <c r="AEL289" s="45"/>
      <c r="AEM289" s="45"/>
      <c r="AEN289" s="45"/>
      <c r="AEO289" s="45"/>
      <c r="AEP289" s="45"/>
      <c r="AEQ289" s="45"/>
      <c r="AER289" s="45"/>
      <c r="AES289" s="45"/>
      <c r="AET289" s="45"/>
      <c r="AEU289" s="45"/>
      <c r="AEV289" s="45"/>
      <c r="AEW289" s="45"/>
      <c r="AEX289" s="45"/>
      <c r="AEY289" s="45"/>
      <c r="AEZ289" s="45"/>
      <c r="AFA289" s="45"/>
      <c r="AFB289" s="45"/>
      <c r="AFC289" s="45"/>
      <c r="AFD289" s="45"/>
      <c r="AFE289" s="45"/>
      <c r="AFF289" s="45"/>
      <c r="AFG289" s="45"/>
      <c r="AFH289" s="45"/>
      <c r="AFI289" s="45"/>
      <c r="AFJ289" s="45"/>
      <c r="AFK289" s="45"/>
      <c r="AFL289" s="45"/>
      <c r="AFM289" s="45"/>
      <c r="AFN289" s="45"/>
      <c r="AFO289" s="45"/>
      <c r="AFP289" s="45"/>
      <c r="AFQ289" s="45"/>
      <c r="AFR289" s="45"/>
      <c r="AFS289" s="45"/>
      <c r="AFT289" s="45"/>
      <c r="AFU289" s="45"/>
      <c r="AFV289" s="45"/>
      <c r="AFW289" s="45"/>
      <c r="AFX289" s="45"/>
      <c r="AFY289" s="45"/>
      <c r="AFZ289" s="45"/>
      <c r="AGA289" s="45"/>
      <c r="AGB289" s="45"/>
      <c r="AGC289" s="45"/>
      <c r="AGD289" s="45"/>
      <c r="AGE289" s="45"/>
      <c r="AGF289" s="45"/>
      <c r="AGG289" s="45"/>
      <c r="AGH289" s="45"/>
      <c r="AGI289" s="45"/>
      <c r="AGJ289" s="45"/>
      <c r="AGK289" s="45"/>
      <c r="AGL289" s="45"/>
      <c r="AGM289" s="45"/>
      <c r="AGN289" s="45"/>
      <c r="AGO289" s="45"/>
      <c r="AGP289" s="45"/>
      <c r="AGQ289" s="45"/>
      <c r="AGR289" s="45"/>
      <c r="AGS289" s="45"/>
      <c r="AGT289" s="45"/>
      <c r="AGU289" s="45"/>
      <c r="AGV289" s="45"/>
      <c r="AGW289" s="45"/>
      <c r="AGX289" s="45"/>
      <c r="AGY289" s="45"/>
      <c r="AGZ289" s="45"/>
      <c r="AHA289" s="45"/>
      <c r="AHB289" s="45"/>
      <c r="AHC289" s="45"/>
      <c r="AHD289" s="45"/>
      <c r="AHE289" s="45"/>
      <c r="AHF289" s="45"/>
      <c r="AHG289" s="45"/>
      <c r="AHH289" s="45"/>
      <c r="AHI289" s="45"/>
      <c r="AHJ289" s="45"/>
      <c r="AHK289" s="45"/>
      <c r="AHL289" s="45"/>
      <c r="AHM289" s="45"/>
      <c r="AHN289" s="45"/>
      <c r="AHO289" s="45"/>
      <c r="AHP289" s="45"/>
      <c r="AHQ289" s="45"/>
      <c r="AHR289" s="45"/>
      <c r="AHS289" s="45"/>
      <c r="AHT289" s="45"/>
      <c r="AHU289" s="45"/>
      <c r="AHV289" s="45"/>
      <c r="AHW289" s="45"/>
      <c r="AHX289" s="45"/>
      <c r="AHY289" s="45"/>
      <c r="AHZ289" s="45"/>
      <c r="AIA289" s="45"/>
      <c r="AIB289" s="45"/>
      <c r="AIC289" s="45"/>
      <c r="AID289" s="45"/>
      <c r="AIE289" s="45"/>
      <c r="AIF289" s="45"/>
      <c r="AIG289" s="45"/>
      <c r="AIH289" s="45"/>
      <c r="AII289" s="45"/>
      <c r="AIJ289" s="45"/>
      <c r="AIK289" s="45"/>
      <c r="AIL289" s="45"/>
      <c r="AIM289" s="45"/>
      <c r="AIN289" s="45"/>
      <c r="AIO289" s="45"/>
      <c r="AIP289" s="45"/>
      <c r="AIQ289" s="45"/>
      <c r="AIR289" s="45"/>
      <c r="AIS289" s="45"/>
      <c r="AIT289" s="45"/>
      <c r="AIU289" s="45"/>
      <c r="AIV289" s="45"/>
      <c r="AIW289" s="45"/>
      <c r="AIX289" s="45"/>
      <c r="AIY289" s="45"/>
      <c r="AIZ289" s="45"/>
      <c r="AJA289" s="45"/>
      <c r="AJB289" s="45"/>
      <c r="AJC289" s="45"/>
      <c r="AJD289" s="45"/>
      <c r="AJE289" s="45"/>
      <c r="AJF289" s="45"/>
      <c r="AJG289" s="45"/>
      <c r="AJH289" s="45"/>
      <c r="AJI289" s="45"/>
      <c r="AJJ289" s="45"/>
      <c r="AJK289" s="45"/>
      <c r="AJL289" s="45"/>
      <c r="AJM289" s="45"/>
      <c r="AJN289" s="45"/>
      <c r="AJO289" s="45"/>
      <c r="AJP289" s="45"/>
      <c r="AJQ289" s="45"/>
      <c r="AJR289" s="45"/>
      <c r="AJS289" s="45"/>
      <c r="AJT289" s="45"/>
      <c r="AJU289" s="45"/>
      <c r="AJV289" s="45"/>
      <c r="AJW289" s="45"/>
      <c r="AJX289" s="45"/>
      <c r="AJY289" s="45"/>
      <c r="AJZ289" s="45"/>
      <c r="AKA289" s="45"/>
      <c r="AKB289" s="45"/>
      <c r="AKC289" s="45"/>
      <c r="AKD289" s="45"/>
      <c r="AKE289" s="45"/>
      <c r="AKF289" s="45"/>
      <c r="AKG289" s="45"/>
      <c r="AKH289" s="45"/>
      <c r="AKI289" s="45"/>
      <c r="AKJ289" s="45"/>
      <c r="AKK289" s="45"/>
      <c r="AKL289" s="45"/>
      <c r="AKM289" s="45"/>
      <c r="AKN289" s="45"/>
      <c r="AKO289" s="45"/>
      <c r="AKP289" s="45"/>
      <c r="AKQ289" s="45"/>
      <c r="AKR289" s="45"/>
      <c r="AKS289" s="45"/>
      <c r="AKT289" s="45"/>
      <c r="AKU289" s="45"/>
      <c r="AKV289" s="45"/>
      <c r="AKW289" s="45"/>
      <c r="AKX289" s="45"/>
      <c r="AKY289" s="45"/>
      <c r="AKZ289" s="45"/>
      <c r="ALA289" s="45"/>
      <c r="ALB289" s="45"/>
      <c r="ALC289" s="45"/>
      <c r="ALD289" s="45"/>
      <c r="ALE289" s="45"/>
      <c r="ALF289" s="45"/>
      <c r="ALG289" s="45"/>
      <c r="ALH289" s="45"/>
      <c r="ALI289" s="45"/>
      <c r="ALJ289" s="45"/>
      <c r="ALK289" s="45"/>
      <c r="ALL289" s="45"/>
      <c r="ALM289" s="45"/>
      <c r="ALN289" s="45"/>
      <c r="ALO289" s="45"/>
      <c r="ALP289" s="45"/>
      <c r="ALQ289" s="45"/>
      <c r="ALR289" s="45"/>
      <c r="ALS289" s="45"/>
      <c r="ALT289" s="45"/>
      <c r="ALU289" s="45"/>
      <c r="ALV289" s="45"/>
      <c r="ALW289" s="45"/>
      <c r="ALX289" s="45"/>
      <c r="ALY289" s="45"/>
      <c r="ALZ289" s="45"/>
      <c r="AMA289" s="45"/>
      <c r="AMB289" s="45"/>
      <c r="AMC289" s="45"/>
      <c r="AMD289" s="45"/>
      <c r="AME289" s="45"/>
      <c r="AMF289" s="45"/>
      <c r="AMG289" s="45"/>
      <c r="AMH289" s="45"/>
      <c r="AMI289" s="45"/>
      <c r="AMJ289" s="45"/>
      <c r="AMK289" s="45"/>
      <c r="AML289" s="45"/>
      <c r="AMM289" s="45"/>
      <c r="AMN289" s="45"/>
      <c r="AMO289" s="45"/>
      <c r="AMP289" s="45"/>
      <c r="AMQ289" s="45"/>
      <c r="AMR289" s="45"/>
      <c r="AMS289" s="45"/>
      <c r="AMT289" s="45"/>
      <c r="AMU289" s="45"/>
      <c r="AMV289" s="45"/>
      <c r="AMW289" s="45"/>
      <c r="AMX289" s="45"/>
      <c r="AMY289" s="45"/>
      <c r="AMZ289" s="45"/>
      <c r="ANA289" s="45"/>
      <c r="ANB289" s="45"/>
      <c r="ANC289" s="45"/>
      <c r="AND289" s="45"/>
      <c r="ANE289" s="45"/>
      <c r="ANF289" s="45"/>
      <c r="ANG289" s="45"/>
      <c r="ANH289" s="45"/>
      <c r="ANI289" s="45"/>
      <c r="ANJ289" s="45"/>
      <c r="ANK289" s="45"/>
      <c r="ANL289" s="45"/>
      <c r="ANM289" s="45"/>
      <c r="ANN289" s="45"/>
      <c r="ANO289" s="45"/>
      <c r="ANP289" s="45"/>
      <c r="ANQ289" s="45"/>
      <c r="ANR289" s="45"/>
      <c r="ANS289" s="45"/>
      <c r="ANT289" s="45"/>
      <c r="ANU289" s="45"/>
      <c r="ANV289" s="45"/>
      <c r="ANW289" s="45"/>
      <c r="ANX289" s="45"/>
      <c r="ANY289" s="45"/>
      <c r="ANZ289" s="45"/>
      <c r="AOA289" s="45"/>
      <c r="AOB289" s="45"/>
      <c r="AOC289" s="45"/>
      <c r="AOD289" s="45"/>
      <c r="AOE289" s="45"/>
      <c r="AOF289" s="45"/>
      <c r="AOG289" s="45"/>
      <c r="AOH289" s="45"/>
      <c r="AOI289" s="45"/>
      <c r="AOJ289" s="45"/>
      <c r="AOK289" s="45"/>
      <c r="AOL289" s="45"/>
      <c r="AOM289" s="45"/>
      <c r="AON289" s="45"/>
      <c r="AOO289" s="45"/>
      <c r="AOP289" s="45"/>
      <c r="AOQ289" s="45"/>
      <c r="AOR289" s="45"/>
      <c r="AOS289" s="45"/>
      <c r="AOT289" s="45"/>
      <c r="AOU289" s="45"/>
      <c r="AOV289" s="45"/>
      <c r="AOW289" s="45"/>
      <c r="AOX289" s="45"/>
      <c r="AOY289" s="45"/>
      <c r="AOZ289" s="45"/>
      <c r="APA289" s="45"/>
      <c r="APB289" s="45"/>
      <c r="APC289" s="45"/>
      <c r="APD289" s="45"/>
      <c r="APE289" s="45"/>
      <c r="APF289" s="45"/>
      <c r="APG289" s="45"/>
      <c r="APH289" s="45"/>
      <c r="API289" s="45"/>
      <c r="APJ289" s="45"/>
      <c r="APK289" s="45"/>
      <c r="APL289" s="45"/>
      <c r="APM289" s="45"/>
      <c r="APN289" s="45"/>
      <c r="APO289" s="45"/>
      <c r="APP289" s="45"/>
      <c r="APQ289" s="45"/>
      <c r="APR289" s="45"/>
      <c r="APS289" s="45"/>
      <c r="APT289" s="45"/>
      <c r="APU289" s="45"/>
      <c r="APV289" s="45"/>
      <c r="APW289" s="45"/>
      <c r="APX289" s="45"/>
      <c r="APY289" s="45"/>
      <c r="APZ289" s="45"/>
      <c r="AQA289" s="45"/>
      <c r="AQB289" s="45"/>
      <c r="AQC289" s="45"/>
      <c r="AQD289" s="45"/>
      <c r="AQE289" s="45"/>
      <c r="AQF289" s="45"/>
      <c r="AQG289" s="45"/>
      <c r="AQH289" s="45"/>
      <c r="AQI289" s="45"/>
      <c r="AQJ289" s="45"/>
      <c r="AQK289" s="45"/>
      <c r="AQL289" s="45"/>
      <c r="AQM289" s="45"/>
      <c r="AQN289" s="45"/>
      <c r="AQO289" s="45"/>
      <c r="AQP289" s="45"/>
      <c r="AQQ289" s="45"/>
      <c r="AQR289" s="45"/>
      <c r="AQS289" s="45"/>
      <c r="AQT289" s="45"/>
      <c r="AQU289" s="45"/>
      <c r="AQV289" s="45"/>
      <c r="AQW289" s="45"/>
      <c r="AQX289" s="45"/>
      <c r="AQY289" s="45"/>
      <c r="AQZ289" s="45"/>
      <c r="ARA289" s="45"/>
      <c r="ARB289" s="45"/>
      <c r="ARC289" s="45"/>
      <c r="ARD289" s="45"/>
      <c r="ARE289" s="45"/>
      <c r="ARF289" s="45"/>
      <c r="ARG289" s="45"/>
      <c r="ARH289" s="45"/>
      <c r="ARI289" s="45"/>
      <c r="ARJ289" s="45"/>
      <c r="ARK289" s="45"/>
      <c r="ARL289" s="45"/>
      <c r="ARM289" s="45"/>
      <c r="ARN289" s="45"/>
      <c r="ARO289" s="45"/>
      <c r="ARP289" s="45"/>
      <c r="ARQ289" s="45"/>
      <c r="ARR289" s="45"/>
      <c r="ARS289" s="45"/>
      <c r="ART289" s="45"/>
      <c r="ARU289" s="45"/>
      <c r="ARV289" s="45"/>
      <c r="ARW289" s="45"/>
      <c r="ARX289" s="45"/>
      <c r="ARY289" s="45"/>
      <c r="ARZ289" s="45"/>
      <c r="ASA289" s="45"/>
      <c r="ASB289" s="45"/>
      <c r="ASC289" s="45"/>
      <c r="ASD289" s="45"/>
      <c r="ASE289" s="45"/>
      <c r="ASF289" s="45"/>
      <c r="ASG289" s="45"/>
      <c r="ASH289" s="45"/>
      <c r="ASI289" s="45"/>
      <c r="ASJ289" s="45"/>
      <c r="ASK289" s="45"/>
      <c r="ASL289" s="45"/>
      <c r="ASM289" s="45"/>
      <c r="ASN289" s="45"/>
      <c r="ASO289" s="45"/>
      <c r="ASP289" s="45"/>
      <c r="ASQ289" s="45"/>
      <c r="ASR289" s="45"/>
      <c r="ASS289" s="45"/>
      <c r="AST289" s="45"/>
      <c r="ASU289" s="45"/>
      <c r="ASV289" s="45"/>
      <c r="ASW289" s="45"/>
      <c r="ASX289" s="45"/>
      <c r="ASY289" s="45"/>
      <c r="ASZ289" s="45"/>
      <c r="ATA289" s="45"/>
      <c r="ATB289" s="45"/>
      <c r="ATC289" s="45"/>
      <c r="ATD289" s="45"/>
      <c r="ATE289" s="45"/>
      <c r="ATF289" s="45"/>
      <c r="ATG289" s="45"/>
      <c r="ATH289" s="45"/>
      <c r="ATI289" s="45"/>
      <c r="ATJ289" s="45"/>
      <c r="ATK289" s="45"/>
      <c r="ATL289" s="45"/>
      <c r="ATM289" s="45"/>
      <c r="ATN289" s="45"/>
      <c r="ATO289" s="45"/>
      <c r="ATP289" s="45"/>
      <c r="ATQ289" s="45"/>
      <c r="ATR289" s="45"/>
      <c r="ATS289" s="45"/>
      <c r="ATT289" s="45"/>
      <c r="ATU289" s="45"/>
      <c r="ATV289" s="45"/>
      <c r="ATW289" s="45"/>
      <c r="ATX289" s="45"/>
      <c r="ATY289" s="45"/>
      <c r="ATZ289" s="45"/>
      <c r="AUA289" s="45"/>
      <c r="AUB289" s="45"/>
      <c r="AUC289" s="45"/>
      <c r="AUD289" s="45"/>
      <c r="AUE289" s="45"/>
      <c r="AUF289" s="45"/>
      <c r="AUG289" s="45"/>
      <c r="AUH289" s="45"/>
      <c r="AUI289" s="45"/>
      <c r="AUJ289" s="45"/>
      <c r="AUK289" s="45"/>
      <c r="AUL289" s="45"/>
      <c r="AUM289" s="45"/>
      <c r="AUN289" s="45"/>
      <c r="AUO289" s="45"/>
      <c r="AUP289" s="45"/>
      <c r="AUQ289" s="45"/>
      <c r="AUR289" s="45"/>
      <c r="AUS289" s="45"/>
      <c r="AUT289" s="45"/>
      <c r="AUU289" s="45"/>
      <c r="AUV289" s="45"/>
      <c r="AUW289" s="45"/>
      <c r="AUX289" s="45"/>
      <c r="AUY289" s="45"/>
      <c r="AUZ289" s="45"/>
      <c r="AVA289" s="45"/>
      <c r="AVB289" s="45"/>
      <c r="AVC289" s="45"/>
      <c r="AVD289" s="45"/>
      <c r="AVE289" s="45"/>
      <c r="AVF289" s="45"/>
      <c r="AVG289" s="45"/>
      <c r="AVH289" s="45"/>
      <c r="AVI289" s="45"/>
      <c r="AVJ289" s="45"/>
      <c r="AVK289" s="45"/>
      <c r="AVL289" s="45"/>
      <c r="AVM289" s="45"/>
      <c r="AVN289" s="45"/>
      <c r="AVO289" s="45"/>
      <c r="AVP289" s="45"/>
      <c r="AVQ289" s="45"/>
      <c r="AVR289" s="45"/>
      <c r="AVS289" s="45"/>
      <c r="AVT289" s="45"/>
      <c r="AVU289" s="45"/>
      <c r="AVV289" s="45"/>
      <c r="AVW289" s="45"/>
      <c r="AVX289" s="45"/>
      <c r="AVY289" s="45"/>
      <c r="AVZ289" s="45"/>
      <c r="AWA289" s="45"/>
      <c r="AWB289" s="45"/>
      <c r="AWC289" s="45"/>
      <c r="AWD289" s="45"/>
      <c r="AWE289" s="45"/>
      <c r="AWF289" s="45"/>
      <c r="AWG289" s="45"/>
      <c r="AWH289" s="45"/>
      <c r="AWI289" s="45"/>
      <c r="AWJ289" s="45"/>
      <c r="AWK289" s="45"/>
      <c r="AWL289" s="45"/>
      <c r="AWM289" s="45"/>
      <c r="AWN289" s="45"/>
      <c r="AWO289" s="45"/>
      <c r="AWP289" s="45"/>
      <c r="AWQ289" s="45"/>
      <c r="AWR289" s="45"/>
      <c r="AWS289" s="45"/>
      <c r="AWT289" s="45"/>
      <c r="AWU289" s="45"/>
      <c r="AWV289" s="45"/>
      <c r="AWW289" s="45"/>
      <c r="AWX289" s="45"/>
      <c r="AWY289" s="45"/>
      <c r="AWZ289" s="45"/>
      <c r="AXA289" s="45"/>
      <c r="AXB289" s="45"/>
      <c r="AXC289" s="45"/>
      <c r="AXD289" s="45"/>
      <c r="AXE289" s="45"/>
      <c r="AXF289" s="45"/>
      <c r="AXG289" s="45"/>
      <c r="AXH289" s="45"/>
      <c r="AXI289" s="45"/>
      <c r="AXJ289" s="45"/>
      <c r="AXK289" s="45"/>
      <c r="AXL289" s="45"/>
      <c r="AXM289" s="45"/>
      <c r="AXN289" s="45"/>
      <c r="AXO289" s="45"/>
      <c r="AXP289" s="45"/>
      <c r="AXQ289" s="45"/>
      <c r="AXR289" s="45"/>
      <c r="AXS289" s="45"/>
      <c r="AXT289" s="45"/>
      <c r="AXU289" s="45"/>
      <c r="AXV289" s="45"/>
      <c r="AXW289" s="45"/>
      <c r="AXX289" s="45"/>
      <c r="AXY289" s="45"/>
      <c r="AXZ289" s="45"/>
      <c r="AYA289" s="45"/>
      <c r="AYB289" s="45"/>
      <c r="AYC289" s="45"/>
      <c r="AYD289" s="45"/>
      <c r="AYE289" s="45"/>
      <c r="AYF289" s="45"/>
      <c r="AYG289" s="45"/>
      <c r="AYH289" s="45"/>
      <c r="AYI289" s="45"/>
      <c r="AYJ289" s="45"/>
      <c r="AYK289" s="45"/>
      <c r="AYL289" s="45"/>
      <c r="AYM289" s="45"/>
      <c r="AYN289" s="45"/>
      <c r="AYO289" s="45"/>
      <c r="AYP289" s="45"/>
      <c r="AYQ289" s="45"/>
      <c r="AYR289" s="45"/>
      <c r="AYS289" s="45"/>
      <c r="AYT289" s="45"/>
      <c r="AYU289" s="45"/>
      <c r="AYV289" s="45"/>
      <c r="AYW289" s="45"/>
      <c r="AYX289" s="45"/>
      <c r="AYY289" s="45"/>
      <c r="AYZ289" s="45"/>
      <c r="AZA289" s="45"/>
      <c r="AZB289" s="45"/>
      <c r="AZC289" s="45"/>
      <c r="AZD289" s="45"/>
      <c r="AZE289" s="45"/>
      <c r="AZF289" s="45"/>
      <c r="AZG289" s="45"/>
      <c r="AZH289" s="45"/>
      <c r="AZI289" s="45"/>
      <c r="AZJ289" s="45"/>
      <c r="AZK289" s="45"/>
      <c r="AZL289" s="45"/>
      <c r="AZM289" s="45"/>
      <c r="AZN289" s="45"/>
      <c r="AZO289" s="45"/>
      <c r="AZP289" s="45"/>
      <c r="AZQ289" s="45"/>
      <c r="AZR289" s="45"/>
      <c r="AZS289" s="45"/>
      <c r="AZT289" s="45"/>
      <c r="AZU289" s="45"/>
      <c r="AZV289" s="45"/>
      <c r="AZW289" s="45"/>
      <c r="AZX289" s="45"/>
      <c r="AZY289" s="45"/>
      <c r="AZZ289" s="45"/>
      <c r="BAA289" s="45"/>
      <c r="BAB289" s="45"/>
      <c r="BAC289" s="45"/>
      <c r="BAD289" s="45"/>
      <c r="BAE289" s="45"/>
      <c r="BAF289" s="45"/>
      <c r="BAG289" s="45"/>
      <c r="BAH289" s="45"/>
      <c r="BAI289" s="45"/>
      <c r="BAJ289" s="45"/>
      <c r="BAK289" s="45"/>
      <c r="BAL289" s="45"/>
      <c r="BAM289" s="45"/>
      <c r="BAN289" s="45"/>
      <c r="BAO289" s="45"/>
      <c r="BAP289" s="45"/>
      <c r="BAQ289" s="45"/>
      <c r="BAR289" s="45"/>
      <c r="BAS289" s="45"/>
      <c r="BAT289" s="45"/>
      <c r="BAU289" s="45"/>
      <c r="BAV289" s="45"/>
      <c r="BAW289" s="45"/>
      <c r="BAX289" s="45"/>
      <c r="BAY289" s="45"/>
      <c r="BAZ289" s="45"/>
      <c r="BBA289" s="45"/>
      <c r="BBB289" s="45"/>
      <c r="BBC289" s="45"/>
      <c r="BBD289" s="45"/>
      <c r="BBE289" s="45"/>
      <c r="BBF289" s="45"/>
      <c r="BBG289" s="45"/>
      <c r="BBH289" s="45"/>
      <c r="BBI289" s="45"/>
      <c r="BBJ289" s="45"/>
      <c r="BBK289" s="45"/>
      <c r="BBL289" s="45"/>
      <c r="BBM289" s="45"/>
      <c r="BBN289" s="45"/>
      <c r="BBO289" s="45"/>
      <c r="BBP289" s="45"/>
      <c r="BBQ289" s="45"/>
      <c r="BBR289" s="45"/>
      <c r="BBS289" s="45"/>
      <c r="BBT289" s="45"/>
      <c r="BBU289" s="45"/>
      <c r="BBV289" s="45"/>
      <c r="BBW289" s="45"/>
      <c r="BBX289" s="45"/>
      <c r="BBY289" s="45"/>
      <c r="BBZ289" s="45"/>
      <c r="BCA289" s="45"/>
      <c r="BCB289" s="45"/>
      <c r="BCC289" s="45"/>
      <c r="BCD289" s="45"/>
      <c r="BCE289" s="45"/>
      <c r="BCF289" s="45"/>
      <c r="BCG289" s="45"/>
      <c r="BCH289" s="45"/>
      <c r="BCI289" s="45"/>
      <c r="BCJ289" s="45"/>
      <c r="BCK289" s="45"/>
      <c r="BCL289" s="45"/>
      <c r="BCM289" s="45"/>
      <c r="BCN289" s="45"/>
      <c r="BCO289" s="45"/>
      <c r="BCP289" s="45"/>
      <c r="BCQ289" s="45"/>
      <c r="BCR289" s="45"/>
      <c r="BCS289" s="45"/>
      <c r="BCT289" s="45"/>
      <c r="BCU289" s="45"/>
      <c r="BCV289" s="45"/>
      <c r="BCW289" s="45"/>
      <c r="BCX289" s="45"/>
      <c r="BCY289" s="45"/>
      <c r="BCZ289" s="45"/>
      <c r="BDA289" s="45"/>
      <c r="BDB289" s="45"/>
      <c r="BDC289" s="45"/>
      <c r="BDD289" s="45"/>
      <c r="BDE289" s="45"/>
      <c r="BDF289" s="45"/>
      <c r="BDG289" s="45"/>
      <c r="BDH289" s="45"/>
      <c r="BDI289" s="45"/>
      <c r="BDJ289" s="45"/>
      <c r="BDK289" s="45"/>
      <c r="BDL289" s="45"/>
      <c r="BDM289" s="45"/>
      <c r="BDN289" s="45"/>
      <c r="BDO289" s="45"/>
      <c r="BDP289" s="45"/>
      <c r="BDQ289" s="45"/>
      <c r="BDR289" s="45"/>
      <c r="BDS289" s="45"/>
      <c r="BDT289" s="45"/>
      <c r="BDU289" s="45"/>
      <c r="BDV289" s="45"/>
      <c r="BDW289" s="45"/>
      <c r="BDX289" s="45"/>
      <c r="BDY289" s="45"/>
      <c r="BDZ289" s="45"/>
      <c r="BEA289" s="45"/>
      <c r="BEB289" s="45"/>
      <c r="BEC289" s="45"/>
      <c r="BED289" s="45"/>
      <c r="BEE289" s="45"/>
      <c r="BEF289" s="45"/>
      <c r="BEG289" s="45"/>
      <c r="BEH289" s="45"/>
      <c r="BEI289" s="45"/>
      <c r="BEJ289" s="45"/>
      <c r="BEK289" s="45"/>
      <c r="BEL289" s="45"/>
      <c r="BEM289" s="45"/>
      <c r="BEN289" s="45"/>
      <c r="BEO289" s="45"/>
      <c r="BEP289" s="45"/>
      <c r="BEQ289" s="45"/>
      <c r="BER289" s="45"/>
      <c r="BES289" s="45"/>
      <c r="BET289" s="45"/>
      <c r="BEU289" s="45"/>
      <c r="BEV289" s="45"/>
      <c r="BEW289" s="45"/>
      <c r="BEX289" s="45"/>
      <c r="BEY289" s="45"/>
      <c r="BEZ289" s="45"/>
      <c r="BFA289" s="45"/>
      <c r="BFB289" s="45"/>
      <c r="BFC289" s="45"/>
      <c r="BFD289" s="45"/>
      <c r="BFE289" s="45"/>
      <c r="BFF289" s="45"/>
      <c r="BFG289" s="45"/>
      <c r="BFH289" s="45"/>
      <c r="BFI289" s="45"/>
      <c r="BFJ289" s="45"/>
      <c r="BFK289" s="45"/>
      <c r="BFL289" s="45"/>
      <c r="BFM289" s="45"/>
      <c r="BFN289" s="45"/>
      <c r="BFO289" s="45"/>
      <c r="BFP289" s="45"/>
      <c r="BFQ289" s="45"/>
      <c r="BFR289" s="45"/>
      <c r="BFS289" s="45"/>
      <c r="BFT289" s="45"/>
      <c r="BFU289" s="45"/>
      <c r="BFV289" s="45"/>
      <c r="BFW289" s="45"/>
      <c r="BFX289" s="45"/>
      <c r="BFY289" s="45"/>
      <c r="BFZ289" s="45"/>
      <c r="BGA289" s="45"/>
      <c r="BGB289" s="45"/>
      <c r="BGC289" s="45"/>
      <c r="BGD289" s="45"/>
      <c r="BGE289" s="45"/>
      <c r="BGF289" s="45"/>
      <c r="BGG289" s="45"/>
      <c r="BGH289" s="45"/>
      <c r="BGI289" s="45"/>
      <c r="BGJ289" s="45"/>
      <c r="BGK289" s="45"/>
      <c r="BGL289" s="45"/>
      <c r="BGM289" s="45"/>
      <c r="BGN289" s="45"/>
      <c r="BGO289" s="45"/>
      <c r="BGP289" s="45"/>
      <c r="BGQ289" s="45"/>
      <c r="BGR289" s="45"/>
      <c r="BGS289" s="45"/>
      <c r="BGT289" s="45"/>
      <c r="BGU289" s="45"/>
      <c r="BGV289" s="45"/>
      <c r="BGW289" s="45"/>
      <c r="BGX289" s="45"/>
      <c r="BGY289" s="45"/>
      <c r="BGZ289" s="45"/>
      <c r="BHA289" s="45"/>
      <c r="BHB289" s="45"/>
      <c r="BHC289" s="45"/>
      <c r="BHD289" s="45"/>
      <c r="BHE289" s="45"/>
      <c r="BHF289" s="45"/>
      <c r="BHG289" s="45"/>
      <c r="BHH289" s="45"/>
      <c r="BHI289" s="45"/>
      <c r="BHJ289" s="45"/>
      <c r="BHK289" s="45"/>
      <c r="BHL289" s="45"/>
      <c r="BHM289" s="45"/>
      <c r="BHN289" s="45"/>
      <c r="BHO289" s="45"/>
      <c r="BHP289" s="45"/>
      <c r="BHQ289" s="45"/>
      <c r="BHR289" s="45"/>
      <c r="BHS289" s="45"/>
      <c r="BHT289" s="45"/>
      <c r="BHU289" s="45"/>
      <c r="BHV289" s="45"/>
      <c r="BHW289" s="45"/>
      <c r="BHX289" s="45"/>
      <c r="BHY289" s="45"/>
      <c r="BHZ289" s="45"/>
      <c r="BIA289" s="45"/>
      <c r="BIB289" s="45"/>
      <c r="BIC289" s="45"/>
      <c r="BID289" s="45"/>
      <c r="BIE289" s="45"/>
      <c r="BIF289" s="45"/>
      <c r="BIG289" s="45"/>
      <c r="BIH289" s="45"/>
      <c r="BII289" s="45"/>
      <c r="BIJ289" s="45"/>
      <c r="BIK289" s="45"/>
      <c r="BIL289" s="45"/>
      <c r="BIM289" s="45"/>
      <c r="BIN289" s="45"/>
      <c r="BIO289" s="45"/>
      <c r="BIP289" s="45"/>
      <c r="BIQ289" s="45"/>
      <c r="BIR289" s="45"/>
      <c r="BIS289" s="45"/>
      <c r="BIT289" s="45"/>
      <c r="BIU289" s="45"/>
      <c r="BIV289" s="45"/>
      <c r="BIW289" s="45"/>
      <c r="BIX289" s="45"/>
      <c r="BIY289" s="45"/>
      <c r="BIZ289" s="45"/>
      <c r="BJA289" s="45"/>
      <c r="BJB289" s="45"/>
      <c r="BJC289" s="45"/>
      <c r="BJD289" s="45"/>
      <c r="BJE289" s="45"/>
      <c r="BJF289" s="45"/>
      <c r="BJG289" s="45"/>
      <c r="BJH289" s="45"/>
      <c r="BJI289" s="45"/>
      <c r="BJJ289" s="45"/>
      <c r="BJK289" s="45"/>
      <c r="BJL289" s="45"/>
      <c r="BJM289" s="45"/>
      <c r="BJN289" s="45"/>
      <c r="BJO289" s="45"/>
      <c r="BJP289" s="45"/>
      <c r="BJQ289" s="45"/>
      <c r="BJR289" s="45"/>
      <c r="BJS289" s="45"/>
      <c r="BJT289" s="45"/>
      <c r="BJU289" s="45"/>
      <c r="BJV289" s="45"/>
      <c r="BJW289" s="45"/>
      <c r="BJX289" s="45"/>
      <c r="BJY289" s="45"/>
      <c r="BJZ289" s="45"/>
      <c r="BKA289" s="45"/>
      <c r="BKB289" s="45"/>
      <c r="BKC289" s="45"/>
      <c r="BKD289" s="45"/>
      <c r="BKE289" s="45"/>
      <c r="BKF289" s="45"/>
      <c r="BKG289" s="45"/>
      <c r="BKH289" s="45"/>
      <c r="BKI289" s="45"/>
      <c r="BKJ289" s="45"/>
      <c r="BKK289" s="45"/>
      <c r="BKL289" s="45"/>
      <c r="BKM289" s="45"/>
      <c r="BKN289" s="45"/>
      <c r="BKO289" s="45"/>
      <c r="BKP289" s="45"/>
      <c r="BKQ289" s="45"/>
      <c r="BKR289" s="45"/>
      <c r="BKS289" s="45"/>
      <c r="BKT289" s="45"/>
      <c r="BKU289" s="45"/>
      <c r="BKV289" s="45"/>
      <c r="BKW289" s="45"/>
      <c r="BKX289" s="45"/>
      <c r="BKY289" s="45"/>
      <c r="BKZ289" s="45"/>
      <c r="BLA289" s="45"/>
      <c r="BLB289" s="45"/>
      <c r="BLC289" s="45"/>
      <c r="BLD289" s="45"/>
      <c r="BLE289" s="45"/>
      <c r="BLF289" s="45"/>
      <c r="BLG289" s="45"/>
      <c r="BLH289" s="45"/>
      <c r="BLI289" s="45"/>
      <c r="BLJ289" s="45"/>
      <c r="BLK289" s="45"/>
      <c r="BLL289" s="45"/>
      <c r="BLM289" s="45"/>
      <c r="BLN289" s="45"/>
      <c r="BLO289" s="45"/>
      <c r="BLP289" s="45"/>
      <c r="BLQ289" s="45"/>
      <c r="BLR289" s="45"/>
      <c r="BLS289" s="45"/>
      <c r="BLT289" s="45"/>
      <c r="BLU289" s="45"/>
      <c r="BLV289" s="45"/>
      <c r="BLW289" s="45"/>
      <c r="BLX289" s="45"/>
      <c r="BLY289" s="45"/>
      <c r="BLZ289" s="45"/>
      <c r="BMA289" s="45"/>
      <c r="BMB289" s="45"/>
      <c r="BMC289" s="45"/>
      <c r="BMD289" s="45"/>
      <c r="BME289" s="45"/>
      <c r="BMF289" s="45"/>
      <c r="BMG289" s="45"/>
      <c r="BMH289" s="45"/>
      <c r="BMI289" s="45"/>
      <c r="BMJ289" s="45"/>
      <c r="BMK289" s="45"/>
      <c r="BML289" s="45"/>
      <c r="BMM289" s="45"/>
      <c r="BMN289" s="45"/>
      <c r="BMO289" s="45"/>
      <c r="BMP289" s="45"/>
      <c r="BMQ289" s="45"/>
      <c r="BMR289" s="45"/>
      <c r="BMS289" s="45"/>
      <c r="BMT289" s="45"/>
      <c r="BMU289" s="45"/>
      <c r="BMV289" s="45"/>
      <c r="BMW289" s="45"/>
      <c r="BMX289" s="45"/>
      <c r="BMY289" s="45"/>
      <c r="BMZ289" s="45"/>
      <c r="BNA289" s="45"/>
      <c r="BNB289" s="45"/>
      <c r="BNC289" s="45"/>
      <c r="BND289" s="45"/>
      <c r="BNE289" s="45"/>
      <c r="BNF289" s="45"/>
      <c r="BNG289" s="45"/>
      <c r="BNH289" s="45"/>
      <c r="BNI289" s="45"/>
      <c r="BNJ289" s="45"/>
      <c r="BNK289" s="45"/>
      <c r="BNL289" s="45"/>
      <c r="BNM289" s="45"/>
      <c r="BNN289" s="45"/>
      <c r="BNO289" s="45"/>
      <c r="BNP289" s="45"/>
      <c r="BNQ289" s="45"/>
      <c r="BNR289" s="45"/>
      <c r="BNS289" s="45"/>
      <c r="BNT289" s="45"/>
      <c r="BNU289" s="45"/>
      <c r="BNV289" s="45"/>
      <c r="BNW289" s="45"/>
      <c r="BNX289" s="45"/>
      <c r="BNY289" s="45"/>
      <c r="BNZ289" s="45"/>
      <c r="BOA289" s="45"/>
      <c r="BOB289" s="45"/>
      <c r="BOC289" s="45"/>
      <c r="BOD289" s="45"/>
      <c r="BOE289" s="45"/>
      <c r="BOF289" s="45"/>
      <c r="BOG289" s="45"/>
      <c r="BOH289" s="45"/>
      <c r="BOI289" s="45"/>
      <c r="BOJ289" s="45"/>
      <c r="BOK289" s="45"/>
      <c r="BOL289" s="45"/>
      <c r="BOM289" s="45"/>
      <c r="BON289" s="45"/>
      <c r="BOO289" s="45"/>
      <c r="BOP289" s="45"/>
      <c r="BOQ289" s="45"/>
      <c r="BOR289" s="45"/>
      <c r="BOS289" s="45"/>
      <c r="BOT289" s="45"/>
      <c r="BOU289" s="45"/>
      <c r="BOV289" s="45"/>
      <c r="BOW289" s="45"/>
      <c r="BOX289" s="45"/>
      <c r="BOY289" s="45"/>
      <c r="BOZ289" s="45"/>
      <c r="BPA289" s="45"/>
      <c r="BPB289" s="45"/>
      <c r="BPC289" s="45"/>
      <c r="BPD289" s="45"/>
      <c r="BPE289" s="45"/>
      <c r="BPF289" s="45"/>
      <c r="BPG289" s="45"/>
      <c r="BPH289" s="45"/>
      <c r="BPI289" s="45"/>
      <c r="BPJ289" s="45"/>
      <c r="BPK289" s="45"/>
      <c r="BPL289" s="45"/>
      <c r="BPM289" s="45"/>
      <c r="BPN289" s="45"/>
      <c r="BPO289" s="45"/>
      <c r="BPP289" s="45"/>
      <c r="BPQ289" s="45"/>
      <c r="BPR289" s="45"/>
      <c r="BPS289" s="45"/>
      <c r="BPT289" s="45"/>
      <c r="BPU289" s="45"/>
      <c r="BPV289" s="45"/>
      <c r="BPW289" s="45"/>
      <c r="BPX289" s="45"/>
      <c r="BPY289" s="45"/>
      <c r="BPZ289" s="45"/>
      <c r="BQA289" s="45"/>
      <c r="BQB289" s="45"/>
      <c r="BQC289" s="45"/>
      <c r="BQD289" s="45"/>
      <c r="BQE289" s="45"/>
      <c r="BQF289" s="45"/>
      <c r="BQG289" s="45"/>
      <c r="BQH289" s="45"/>
      <c r="BQI289" s="45"/>
      <c r="BQJ289" s="45"/>
      <c r="BQK289" s="45"/>
      <c r="BQL289" s="45"/>
      <c r="BQM289" s="45"/>
      <c r="BQN289" s="45"/>
      <c r="BQO289" s="45"/>
      <c r="BQP289" s="45"/>
      <c r="BQQ289" s="45"/>
      <c r="BQR289" s="45"/>
      <c r="BQS289" s="45"/>
      <c r="BQT289" s="45"/>
      <c r="BQU289" s="45"/>
      <c r="BQV289" s="45"/>
      <c r="BQW289" s="45"/>
      <c r="BQX289" s="45"/>
      <c r="BQY289" s="45"/>
      <c r="BQZ289" s="45"/>
      <c r="BRA289" s="45"/>
      <c r="BRB289" s="45"/>
      <c r="BRC289" s="45"/>
      <c r="BRD289" s="45"/>
      <c r="BRE289" s="45"/>
      <c r="BRF289" s="45"/>
      <c r="BRG289" s="45"/>
      <c r="BRH289" s="45"/>
      <c r="BRI289" s="45"/>
      <c r="BRJ289" s="45"/>
      <c r="BRK289" s="45"/>
      <c r="BRL289" s="45"/>
      <c r="BRM289" s="45"/>
      <c r="BRN289" s="45"/>
      <c r="BRO289" s="45"/>
      <c r="BRP289" s="45"/>
      <c r="BRQ289" s="45"/>
      <c r="BRR289" s="45"/>
      <c r="BRS289" s="45"/>
      <c r="BRT289" s="45"/>
      <c r="BRU289" s="45"/>
      <c r="BRV289" s="45"/>
      <c r="BRW289" s="45"/>
      <c r="BRX289" s="45"/>
      <c r="BRY289" s="45"/>
      <c r="BRZ289" s="45"/>
      <c r="BSA289" s="45"/>
      <c r="BSB289" s="45"/>
      <c r="BSC289" s="45"/>
      <c r="BSD289" s="45"/>
      <c r="BSE289" s="45"/>
      <c r="BSF289" s="45"/>
      <c r="BSG289" s="45"/>
      <c r="BSH289" s="45"/>
      <c r="BSI289" s="45"/>
      <c r="BSJ289" s="45"/>
      <c r="BSK289" s="45"/>
      <c r="BSL289" s="45"/>
      <c r="BSM289" s="45"/>
      <c r="BSN289" s="45"/>
      <c r="BSO289" s="45"/>
      <c r="BSP289" s="45"/>
      <c r="BSQ289" s="45"/>
      <c r="BSR289" s="45"/>
      <c r="BSS289" s="45"/>
      <c r="BST289" s="45"/>
      <c r="BSU289" s="45"/>
      <c r="BSV289" s="45"/>
      <c r="BSW289" s="45"/>
      <c r="BSX289" s="45"/>
      <c r="BSY289" s="45"/>
      <c r="BSZ289" s="45"/>
      <c r="BTA289" s="45"/>
      <c r="BTB289" s="45"/>
      <c r="BTC289" s="45"/>
      <c r="BTD289" s="45"/>
      <c r="BTE289" s="45"/>
      <c r="BTF289" s="45"/>
      <c r="BTG289" s="45"/>
      <c r="BTH289" s="45"/>
      <c r="BTI289" s="45"/>
      <c r="BTJ289" s="45"/>
      <c r="BTK289" s="45"/>
      <c r="BTL289" s="45"/>
      <c r="BTM289" s="45"/>
      <c r="BTN289" s="45"/>
      <c r="BTO289" s="45"/>
      <c r="BTP289" s="45"/>
      <c r="BTQ289" s="45"/>
      <c r="BTR289" s="45"/>
      <c r="BTS289" s="45"/>
      <c r="BTT289" s="45"/>
      <c r="BTU289" s="45"/>
      <c r="BTV289" s="45"/>
      <c r="BTW289" s="45"/>
      <c r="BTX289" s="45"/>
      <c r="BTY289" s="45"/>
      <c r="BTZ289" s="45"/>
      <c r="BUA289" s="45"/>
      <c r="BUB289" s="45"/>
      <c r="BUC289" s="45"/>
      <c r="BUD289" s="45"/>
      <c r="BUE289" s="45"/>
      <c r="BUF289" s="45"/>
      <c r="BUG289" s="45"/>
      <c r="BUH289" s="45"/>
      <c r="BUI289" s="45"/>
      <c r="BUJ289" s="45"/>
      <c r="BUK289" s="45"/>
      <c r="BUL289" s="45"/>
      <c r="BUM289" s="45"/>
      <c r="BUN289" s="45"/>
      <c r="BUO289" s="45"/>
      <c r="BUP289" s="45"/>
      <c r="BUQ289" s="45"/>
      <c r="BUR289" s="45"/>
      <c r="BUS289" s="45"/>
      <c r="BUT289" s="45"/>
      <c r="BUU289" s="45"/>
      <c r="BUV289" s="45"/>
      <c r="BUW289" s="45"/>
      <c r="BUX289" s="45"/>
      <c r="BUY289" s="45"/>
      <c r="BUZ289" s="45"/>
      <c r="BVA289" s="45"/>
      <c r="BVB289" s="45"/>
      <c r="BVC289" s="45"/>
      <c r="BVD289" s="45"/>
      <c r="BVE289" s="45"/>
      <c r="BVF289" s="45"/>
      <c r="BVG289" s="45"/>
      <c r="BVH289" s="45"/>
      <c r="BVI289" s="45"/>
      <c r="BVJ289" s="45"/>
      <c r="BVK289" s="45"/>
      <c r="BVL289" s="45"/>
      <c r="BVM289" s="45"/>
      <c r="BVN289" s="45"/>
      <c r="BVO289" s="45"/>
      <c r="BVP289" s="45"/>
      <c r="BVQ289" s="45"/>
      <c r="BVR289" s="45"/>
      <c r="BVS289" s="45"/>
      <c r="BVT289" s="45"/>
      <c r="BVU289" s="45"/>
      <c r="BVV289" s="45"/>
      <c r="BVW289" s="45"/>
      <c r="BVX289" s="45"/>
      <c r="BVY289" s="45"/>
      <c r="BVZ289" s="45"/>
      <c r="BWA289" s="45"/>
      <c r="BWB289" s="45"/>
      <c r="BWC289" s="45"/>
      <c r="BWD289" s="45"/>
      <c r="BWE289" s="45"/>
      <c r="BWF289" s="45"/>
      <c r="BWG289" s="45"/>
      <c r="BWH289" s="45"/>
      <c r="BWI289" s="45"/>
      <c r="BWJ289" s="45"/>
      <c r="BWK289" s="45"/>
      <c r="BWL289" s="45"/>
      <c r="BWM289" s="45"/>
      <c r="BWN289" s="45"/>
      <c r="BWO289" s="45"/>
      <c r="BWP289" s="45"/>
      <c r="BWQ289" s="45"/>
      <c r="BWR289" s="45"/>
      <c r="BWS289" s="45"/>
      <c r="BWT289" s="45"/>
      <c r="BWU289" s="45"/>
      <c r="BWV289" s="45"/>
      <c r="BWW289" s="45"/>
      <c r="BWX289" s="45"/>
      <c r="BWY289" s="45"/>
      <c r="BWZ289" s="45"/>
      <c r="BXA289" s="45"/>
      <c r="BXB289" s="45"/>
      <c r="BXC289" s="45"/>
      <c r="BXD289" s="45"/>
      <c r="BXE289" s="45"/>
      <c r="BXF289" s="45"/>
      <c r="BXG289" s="45"/>
      <c r="BXH289" s="45"/>
      <c r="BXI289" s="45"/>
      <c r="BXJ289" s="45"/>
      <c r="BXK289" s="45"/>
      <c r="BXL289" s="45"/>
      <c r="BXM289" s="45"/>
      <c r="BXN289" s="45"/>
      <c r="BXO289" s="45"/>
      <c r="BXP289" s="45"/>
      <c r="BXQ289" s="45"/>
      <c r="BXR289" s="45"/>
      <c r="BXS289" s="45"/>
      <c r="BXT289" s="45"/>
      <c r="BXU289" s="45"/>
      <c r="BXV289" s="45"/>
      <c r="BXW289" s="45"/>
      <c r="BXX289" s="45"/>
      <c r="BXY289" s="45"/>
      <c r="BXZ289" s="45"/>
      <c r="BYA289" s="45"/>
      <c r="BYB289" s="45"/>
      <c r="BYC289" s="45"/>
      <c r="BYD289" s="45"/>
      <c r="BYE289" s="45"/>
      <c r="BYF289" s="45"/>
      <c r="BYG289" s="45"/>
      <c r="BYH289" s="45"/>
      <c r="BYI289" s="45"/>
      <c r="BYJ289" s="45"/>
      <c r="BYK289" s="45"/>
      <c r="BYL289" s="45"/>
      <c r="BYM289" s="45"/>
      <c r="BYN289" s="45"/>
      <c r="BYO289" s="45"/>
      <c r="BYP289" s="45"/>
      <c r="BYQ289" s="45"/>
      <c r="BYR289" s="45"/>
      <c r="BYS289" s="45"/>
      <c r="BYT289" s="45"/>
      <c r="BYU289" s="45"/>
      <c r="BYV289" s="45"/>
      <c r="BYW289" s="45"/>
      <c r="BYX289" s="45"/>
      <c r="BYY289" s="45"/>
      <c r="BYZ289" s="45"/>
      <c r="BZA289" s="45"/>
      <c r="BZB289" s="45"/>
      <c r="BZC289" s="45"/>
      <c r="BZD289" s="45"/>
      <c r="BZE289" s="45"/>
      <c r="BZF289" s="45"/>
      <c r="BZG289" s="45"/>
      <c r="BZH289" s="45"/>
      <c r="BZI289" s="45"/>
      <c r="BZJ289" s="45"/>
      <c r="BZK289" s="45"/>
      <c r="BZL289" s="45"/>
      <c r="BZM289" s="45"/>
      <c r="BZN289" s="45"/>
      <c r="BZO289" s="45"/>
      <c r="BZP289" s="45"/>
      <c r="BZQ289" s="45"/>
      <c r="BZR289" s="45"/>
      <c r="BZS289" s="45"/>
      <c r="BZT289" s="45"/>
      <c r="BZU289" s="45"/>
      <c r="BZV289" s="45"/>
      <c r="BZW289" s="45"/>
      <c r="BZX289" s="45"/>
      <c r="BZY289" s="45"/>
      <c r="BZZ289" s="45"/>
      <c r="CAA289" s="45"/>
      <c r="CAB289" s="45"/>
      <c r="CAC289" s="45"/>
      <c r="CAD289" s="45"/>
      <c r="CAE289" s="45"/>
      <c r="CAF289" s="45"/>
      <c r="CAG289" s="45"/>
      <c r="CAH289" s="45"/>
      <c r="CAI289" s="45"/>
      <c r="CAJ289" s="45"/>
      <c r="CAK289" s="45"/>
      <c r="CAL289" s="45"/>
      <c r="CAM289" s="45"/>
      <c r="CAN289" s="45"/>
      <c r="CAO289" s="45"/>
      <c r="CAP289" s="45"/>
      <c r="CAQ289" s="45"/>
      <c r="CAR289" s="45"/>
      <c r="CAS289" s="45"/>
      <c r="CAT289" s="45"/>
      <c r="CAU289" s="45"/>
      <c r="CAV289" s="45"/>
      <c r="CAW289" s="45"/>
      <c r="CAX289" s="45"/>
      <c r="CAY289" s="45"/>
      <c r="CAZ289" s="45"/>
      <c r="CBA289" s="45"/>
      <c r="CBB289" s="45"/>
      <c r="CBC289" s="45"/>
      <c r="CBD289" s="45"/>
      <c r="CBE289" s="45"/>
      <c r="CBF289" s="45"/>
      <c r="CBG289" s="45"/>
      <c r="CBH289" s="45"/>
      <c r="CBI289" s="45"/>
      <c r="CBJ289" s="45"/>
      <c r="CBK289" s="45"/>
      <c r="CBL289" s="45"/>
      <c r="CBM289" s="45"/>
      <c r="CBN289" s="45"/>
      <c r="CBO289" s="45"/>
      <c r="CBP289" s="45"/>
      <c r="CBQ289" s="45"/>
      <c r="CBR289" s="45"/>
      <c r="CBS289" s="45"/>
      <c r="CBT289" s="45"/>
      <c r="CBU289" s="45"/>
      <c r="CBV289" s="45"/>
      <c r="CBW289" s="45"/>
      <c r="CBX289" s="45"/>
      <c r="CBY289" s="45"/>
      <c r="CBZ289" s="45"/>
      <c r="CCA289" s="45"/>
      <c r="CCB289" s="45"/>
      <c r="CCC289" s="45"/>
      <c r="CCD289" s="45"/>
      <c r="CCE289" s="45"/>
      <c r="CCF289" s="45"/>
      <c r="CCG289" s="45"/>
      <c r="CCH289" s="45"/>
      <c r="CCI289" s="45"/>
      <c r="CCJ289" s="45"/>
      <c r="CCK289" s="45"/>
      <c r="CCL289" s="45"/>
      <c r="CCM289" s="45"/>
      <c r="CCN289" s="45"/>
      <c r="CCO289" s="45"/>
      <c r="CCP289" s="45"/>
      <c r="CCQ289" s="45"/>
      <c r="CCR289" s="45"/>
      <c r="CCS289" s="45"/>
      <c r="CCT289" s="45"/>
      <c r="CCU289" s="45"/>
      <c r="CCV289" s="45"/>
      <c r="CCW289" s="45"/>
      <c r="CCX289" s="45"/>
      <c r="CCY289" s="45"/>
      <c r="CCZ289" s="45"/>
      <c r="CDA289" s="45"/>
      <c r="CDB289" s="45"/>
      <c r="CDC289" s="45"/>
      <c r="CDD289" s="45"/>
      <c r="CDE289" s="45"/>
      <c r="CDF289" s="45"/>
      <c r="CDG289" s="45"/>
      <c r="CDH289" s="45"/>
      <c r="CDI289" s="45"/>
      <c r="CDJ289" s="45"/>
      <c r="CDK289" s="45"/>
      <c r="CDL289" s="45"/>
      <c r="CDM289" s="45"/>
      <c r="CDN289" s="45"/>
      <c r="CDO289" s="45"/>
      <c r="CDP289" s="45"/>
      <c r="CDQ289" s="45"/>
      <c r="CDR289" s="45"/>
      <c r="CDS289" s="45"/>
      <c r="CDT289" s="45"/>
      <c r="CDU289" s="45"/>
      <c r="CDV289" s="45"/>
      <c r="CDW289" s="45"/>
      <c r="CDX289" s="45"/>
      <c r="CDY289" s="45"/>
      <c r="CDZ289" s="45"/>
      <c r="CEA289" s="45"/>
      <c r="CEB289" s="45"/>
      <c r="CEC289" s="45"/>
      <c r="CED289" s="45"/>
      <c r="CEE289" s="45"/>
      <c r="CEF289" s="45"/>
      <c r="CEG289" s="45"/>
      <c r="CEH289" s="45"/>
      <c r="CEI289" s="45"/>
      <c r="CEJ289" s="45"/>
      <c r="CEK289" s="45"/>
      <c r="CEL289" s="45"/>
      <c r="CEM289" s="45"/>
      <c r="CEN289" s="45"/>
      <c r="CEO289" s="45"/>
      <c r="CEP289" s="45"/>
      <c r="CEQ289" s="45"/>
      <c r="CER289" s="45"/>
      <c r="CES289" s="45"/>
      <c r="CET289" s="45"/>
      <c r="CEU289" s="45"/>
      <c r="CEV289" s="45"/>
      <c r="CEW289" s="45"/>
      <c r="CEX289" s="45"/>
      <c r="CEY289" s="45"/>
      <c r="CEZ289" s="45"/>
      <c r="CFA289" s="45"/>
      <c r="CFB289" s="45"/>
      <c r="CFC289" s="45"/>
      <c r="CFD289" s="45"/>
      <c r="CFE289" s="45"/>
      <c r="CFF289" s="45"/>
      <c r="CFG289" s="45"/>
      <c r="CFH289" s="45"/>
      <c r="CFI289" s="45"/>
      <c r="CFJ289" s="45"/>
      <c r="CFK289" s="45"/>
      <c r="CFL289" s="45"/>
      <c r="CFM289" s="45"/>
      <c r="CFN289" s="45"/>
      <c r="CFO289" s="45"/>
      <c r="CFP289" s="45"/>
      <c r="CFQ289" s="45"/>
      <c r="CFR289" s="45"/>
      <c r="CFS289" s="45"/>
      <c r="CFT289" s="45"/>
      <c r="CFU289" s="45"/>
      <c r="CFV289" s="45"/>
      <c r="CFW289" s="45"/>
      <c r="CFX289" s="45"/>
      <c r="CFY289" s="45"/>
      <c r="CFZ289" s="45"/>
      <c r="CGA289" s="45"/>
      <c r="CGB289" s="45"/>
      <c r="CGC289" s="45"/>
      <c r="CGD289" s="45"/>
      <c r="CGE289" s="45"/>
      <c r="CGF289" s="45"/>
      <c r="CGG289" s="45"/>
      <c r="CGH289" s="45"/>
      <c r="CGI289" s="45"/>
      <c r="CGJ289" s="45"/>
      <c r="CGK289" s="45"/>
      <c r="CGL289" s="45"/>
      <c r="CGM289" s="45"/>
      <c r="CGN289" s="45"/>
      <c r="CGO289" s="45"/>
      <c r="CGP289" s="45"/>
      <c r="CGQ289" s="45"/>
      <c r="CGR289" s="45"/>
      <c r="CGS289" s="45"/>
      <c r="CGT289" s="45"/>
      <c r="CGU289" s="45"/>
      <c r="CGV289" s="45"/>
      <c r="CGW289" s="45"/>
      <c r="CGX289" s="45"/>
      <c r="CGY289" s="45"/>
      <c r="CGZ289" s="45"/>
      <c r="CHA289" s="45"/>
      <c r="CHB289" s="45"/>
      <c r="CHC289" s="45"/>
      <c r="CHD289" s="45"/>
      <c r="CHE289" s="45"/>
      <c r="CHF289" s="45"/>
      <c r="CHG289" s="45"/>
      <c r="CHH289" s="45"/>
      <c r="CHI289" s="45"/>
      <c r="CHJ289" s="45"/>
      <c r="CHK289" s="45"/>
      <c r="CHL289" s="45"/>
      <c r="CHM289" s="45"/>
      <c r="CHN289" s="45"/>
      <c r="CHO289" s="45"/>
      <c r="CHP289" s="45"/>
      <c r="CHQ289" s="45"/>
      <c r="CHR289" s="45"/>
      <c r="CHS289" s="45"/>
      <c r="CHT289" s="45"/>
      <c r="CHU289" s="45"/>
      <c r="CHV289" s="45"/>
      <c r="CHW289" s="45"/>
      <c r="CHX289" s="45"/>
      <c r="CHY289" s="45"/>
      <c r="CHZ289" s="45"/>
      <c r="CIA289" s="45"/>
      <c r="CIB289" s="45"/>
      <c r="CIC289" s="45"/>
      <c r="CID289" s="45"/>
      <c r="CIE289" s="45"/>
      <c r="CIF289" s="45"/>
      <c r="CIG289" s="45"/>
      <c r="CIH289" s="45"/>
      <c r="CII289" s="45"/>
      <c r="CIJ289" s="45"/>
      <c r="CIK289" s="45"/>
      <c r="CIL289" s="45"/>
      <c r="CIM289" s="45"/>
      <c r="CIN289" s="45"/>
      <c r="CIO289" s="45"/>
      <c r="CIP289" s="45"/>
      <c r="CIQ289" s="45"/>
      <c r="CIR289" s="45"/>
      <c r="CIS289" s="45"/>
      <c r="CIT289" s="45"/>
      <c r="CIU289" s="45"/>
      <c r="CIV289" s="45"/>
      <c r="CIW289" s="45"/>
      <c r="CIX289" s="45"/>
      <c r="CIY289" s="45"/>
      <c r="CIZ289" s="45"/>
      <c r="CJA289" s="45"/>
      <c r="CJB289" s="45"/>
      <c r="CJC289" s="45"/>
      <c r="CJD289" s="45"/>
      <c r="CJE289" s="45"/>
      <c r="CJF289" s="45"/>
      <c r="CJG289" s="45"/>
      <c r="CJH289" s="45"/>
      <c r="CJI289" s="45"/>
      <c r="CJJ289" s="45"/>
      <c r="CJK289" s="45"/>
      <c r="CJL289" s="45"/>
      <c r="CJM289" s="45"/>
      <c r="CJN289" s="45"/>
      <c r="CJO289" s="45"/>
      <c r="CJP289" s="45"/>
      <c r="CJQ289" s="45"/>
      <c r="CJR289" s="45"/>
      <c r="CJS289" s="45"/>
      <c r="CJT289" s="45"/>
      <c r="CJU289" s="45"/>
      <c r="CJV289" s="45"/>
      <c r="CJW289" s="45"/>
      <c r="CJX289" s="45"/>
      <c r="CJY289" s="45"/>
      <c r="CJZ289" s="45"/>
      <c r="CKA289" s="45"/>
      <c r="CKB289" s="45"/>
      <c r="CKC289" s="45"/>
      <c r="CKD289" s="45"/>
      <c r="CKE289" s="45"/>
      <c r="CKF289" s="45"/>
      <c r="CKG289" s="45"/>
      <c r="CKH289" s="45"/>
      <c r="CKI289" s="45"/>
      <c r="CKJ289" s="45"/>
      <c r="CKK289" s="45"/>
      <c r="CKL289" s="45"/>
      <c r="CKM289" s="45"/>
      <c r="CKN289" s="45"/>
      <c r="CKO289" s="45"/>
      <c r="CKP289" s="45"/>
      <c r="CKQ289" s="45"/>
      <c r="CKR289" s="45"/>
      <c r="CKS289" s="45"/>
      <c r="CKT289" s="45"/>
      <c r="CKU289" s="45"/>
      <c r="CKV289" s="45"/>
      <c r="CKW289" s="45"/>
      <c r="CKX289" s="45"/>
      <c r="CKY289" s="45"/>
      <c r="CKZ289" s="45"/>
      <c r="CLA289" s="45"/>
      <c r="CLB289" s="45"/>
      <c r="CLC289" s="45"/>
      <c r="CLD289" s="45"/>
      <c r="CLE289" s="45"/>
      <c r="CLF289" s="45"/>
      <c r="CLG289" s="45"/>
      <c r="CLH289" s="45"/>
      <c r="CLI289" s="45"/>
      <c r="CLJ289" s="45"/>
      <c r="CLK289" s="45"/>
      <c r="CLL289" s="45"/>
      <c r="CLM289" s="45"/>
      <c r="CLN289" s="45"/>
      <c r="CLO289" s="45"/>
      <c r="CLP289" s="45"/>
      <c r="CLQ289" s="45"/>
      <c r="CLR289" s="45"/>
      <c r="CLS289" s="45"/>
      <c r="CLT289" s="45"/>
      <c r="CLU289" s="45"/>
      <c r="CLV289" s="45"/>
      <c r="CLW289" s="45"/>
      <c r="CLX289" s="45"/>
      <c r="CLY289" s="45"/>
      <c r="CLZ289" s="45"/>
      <c r="CMA289" s="45"/>
      <c r="CMB289" s="45"/>
      <c r="CMC289" s="45"/>
      <c r="CMD289" s="45"/>
      <c r="CME289" s="45"/>
      <c r="CMF289" s="45"/>
      <c r="CMG289" s="45"/>
      <c r="CMH289" s="45"/>
      <c r="CMI289" s="45"/>
      <c r="CMJ289" s="45"/>
      <c r="CMK289" s="45"/>
      <c r="CML289" s="45"/>
      <c r="CMM289" s="45"/>
      <c r="CMN289" s="45"/>
      <c r="CMO289" s="45"/>
      <c r="CMP289" s="45"/>
      <c r="CMQ289" s="45"/>
      <c r="CMR289" s="45"/>
      <c r="CMS289" s="45"/>
      <c r="CMT289" s="45"/>
      <c r="CMU289" s="45"/>
      <c r="CMV289" s="45"/>
      <c r="CMW289" s="45"/>
      <c r="CMX289" s="45"/>
      <c r="CMY289" s="45"/>
      <c r="CMZ289" s="45"/>
      <c r="CNA289" s="45"/>
      <c r="CNB289" s="45"/>
      <c r="CNC289" s="45"/>
      <c r="CND289" s="45"/>
      <c r="CNE289" s="45"/>
      <c r="CNF289" s="45"/>
      <c r="CNG289" s="45"/>
      <c r="CNH289" s="45"/>
      <c r="CNI289" s="45"/>
      <c r="CNJ289" s="45"/>
      <c r="CNK289" s="45"/>
      <c r="CNL289" s="45"/>
      <c r="CNM289" s="45"/>
      <c r="CNN289" s="45"/>
      <c r="CNO289" s="45"/>
      <c r="CNP289" s="45"/>
      <c r="CNQ289" s="45"/>
      <c r="CNR289" s="45"/>
      <c r="CNS289" s="45"/>
      <c r="CNT289" s="45"/>
      <c r="CNU289" s="45"/>
      <c r="CNV289" s="45"/>
      <c r="CNW289" s="45"/>
      <c r="CNX289" s="45"/>
      <c r="CNY289" s="45"/>
      <c r="CNZ289" s="45"/>
      <c r="COA289" s="45"/>
      <c r="COB289" s="45"/>
      <c r="COC289" s="45"/>
      <c r="COD289" s="45"/>
      <c r="COE289" s="45"/>
      <c r="COF289" s="45"/>
      <c r="COG289" s="45"/>
      <c r="COH289" s="45"/>
      <c r="COI289" s="45"/>
      <c r="COJ289" s="45"/>
      <c r="COK289" s="45"/>
      <c r="COL289" s="45"/>
      <c r="COM289" s="45"/>
      <c r="CON289" s="45"/>
      <c r="COO289" s="45"/>
      <c r="COP289" s="45"/>
      <c r="COQ289" s="45"/>
      <c r="COR289" s="45"/>
      <c r="COS289" s="45"/>
      <c r="COT289" s="45"/>
      <c r="COU289" s="45"/>
      <c r="COV289" s="45"/>
      <c r="COW289" s="45"/>
      <c r="COX289" s="45"/>
      <c r="COY289" s="45"/>
      <c r="COZ289" s="45"/>
      <c r="CPA289" s="45"/>
      <c r="CPB289" s="45"/>
      <c r="CPC289" s="45"/>
      <c r="CPD289" s="45"/>
      <c r="CPE289" s="45"/>
      <c r="CPF289" s="45"/>
      <c r="CPG289" s="45"/>
      <c r="CPH289" s="45"/>
      <c r="CPI289" s="45"/>
      <c r="CPJ289" s="45"/>
      <c r="CPK289" s="45"/>
      <c r="CPL289" s="45"/>
      <c r="CPM289" s="45"/>
      <c r="CPN289" s="45"/>
      <c r="CPO289" s="45"/>
      <c r="CPP289" s="45"/>
      <c r="CPQ289" s="45"/>
      <c r="CPR289" s="45"/>
      <c r="CPS289" s="45"/>
      <c r="CPT289" s="45"/>
      <c r="CPU289" s="45"/>
      <c r="CPV289" s="45"/>
      <c r="CPW289" s="45"/>
      <c r="CPX289" s="45"/>
      <c r="CPY289" s="45"/>
      <c r="CPZ289" s="45"/>
      <c r="CQA289" s="45"/>
      <c r="CQB289" s="45"/>
      <c r="CQC289" s="45"/>
      <c r="CQD289" s="45"/>
      <c r="CQE289" s="45"/>
      <c r="CQF289" s="45"/>
      <c r="CQG289" s="45"/>
      <c r="CQH289" s="45"/>
      <c r="CQI289" s="45"/>
      <c r="CQJ289" s="45"/>
      <c r="CQK289" s="45"/>
      <c r="CQL289" s="45"/>
      <c r="CQM289" s="45"/>
      <c r="CQN289" s="45"/>
      <c r="CQO289" s="45"/>
      <c r="CQP289" s="45"/>
      <c r="CQQ289" s="45"/>
      <c r="CQR289" s="45"/>
      <c r="CQS289" s="45"/>
      <c r="CQT289" s="45"/>
      <c r="CQU289" s="45"/>
      <c r="CQV289" s="45"/>
      <c r="CQW289" s="45"/>
      <c r="CQX289" s="45"/>
      <c r="CQY289" s="45"/>
      <c r="CQZ289" s="45"/>
      <c r="CRA289" s="45"/>
      <c r="CRB289" s="45"/>
      <c r="CRC289" s="45"/>
      <c r="CRD289" s="45"/>
      <c r="CRE289" s="45"/>
      <c r="CRF289" s="45"/>
      <c r="CRG289" s="45"/>
      <c r="CRH289" s="45"/>
      <c r="CRI289" s="45"/>
      <c r="CRJ289" s="45"/>
      <c r="CRK289" s="45"/>
      <c r="CRL289" s="45"/>
      <c r="CRM289" s="45"/>
      <c r="CRN289" s="45"/>
      <c r="CRO289" s="45"/>
      <c r="CRP289" s="45"/>
      <c r="CRQ289" s="45"/>
      <c r="CRR289" s="45"/>
      <c r="CRS289" s="45"/>
      <c r="CRT289" s="45"/>
      <c r="CRU289" s="45"/>
      <c r="CRV289" s="45"/>
      <c r="CRW289" s="45"/>
      <c r="CRX289" s="45"/>
      <c r="CRY289" s="45"/>
      <c r="CRZ289" s="45"/>
      <c r="CSA289" s="45"/>
      <c r="CSB289" s="45"/>
      <c r="CSC289" s="45"/>
      <c r="CSD289" s="45"/>
      <c r="CSE289" s="45"/>
      <c r="CSF289" s="45"/>
      <c r="CSG289" s="45"/>
      <c r="CSH289" s="45"/>
      <c r="CSI289" s="45"/>
      <c r="CSJ289" s="45"/>
      <c r="CSK289" s="45"/>
      <c r="CSL289" s="45"/>
      <c r="CSM289" s="45"/>
      <c r="CSN289" s="45"/>
      <c r="CSO289" s="45"/>
      <c r="CSP289" s="45"/>
      <c r="CSQ289" s="45"/>
      <c r="CSR289" s="45"/>
      <c r="CSS289" s="45"/>
      <c r="CST289" s="45"/>
      <c r="CSU289" s="45"/>
      <c r="CSV289" s="45"/>
      <c r="CSW289" s="45"/>
      <c r="CSX289" s="45"/>
      <c r="CSY289" s="45"/>
      <c r="CSZ289" s="45"/>
      <c r="CTA289" s="45"/>
      <c r="CTB289" s="45"/>
      <c r="CTC289" s="45"/>
      <c r="CTD289" s="45"/>
      <c r="CTE289" s="45"/>
      <c r="CTF289" s="45"/>
      <c r="CTG289" s="45"/>
      <c r="CTH289" s="45"/>
      <c r="CTI289" s="45"/>
      <c r="CTJ289" s="45"/>
      <c r="CTK289" s="45"/>
      <c r="CTL289" s="45"/>
      <c r="CTM289" s="45"/>
      <c r="CTN289" s="45"/>
      <c r="CTO289" s="45"/>
      <c r="CTP289" s="45"/>
      <c r="CTQ289" s="45"/>
      <c r="CTR289" s="45"/>
      <c r="CTS289" s="45"/>
      <c r="CTT289" s="45"/>
      <c r="CTU289" s="45"/>
      <c r="CTV289" s="45"/>
      <c r="CTW289" s="45"/>
      <c r="CTX289" s="45"/>
      <c r="CTY289" s="45"/>
      <c r="CTZ289" s="45"/>
      <c r="CUA289" s="45"/>
      <c r="CUB289" s="45"/>
      <c r="CUC289" s="45"/>
      <c r="CUD289" s="45"/>
      <c r="CUE289" s="45"/>
      <c r="CUF289" s="45"/>
      <c r="CUG289" s="45"/>
      <c r="CUH289" s="45"/>
      <c r="CUI289" s="45"/>
      <c r="CUJ289" s="45"/>
      <c r="CUK289" s="45"/>
      <c r="CUL289" s="45"/>
      <c r="CUM289" s="45"/>
      <c r="CUN289" s="45"/>
      <c r="CUO289" s="45"/>
      <c r="CUP289" s="45"/>
      <c r="CUQ289" s="45"/>
      <c r="CUR289" s="45"/>
      <c r="CUS289" s="45"/>
      <c r="CUT289" s="45"/>
      <c r="CUU289" s="45"/>
      <c r="CUV289" s="45"/>
      <c r="CUW289" s="45"/>
      <c r="CUX289" s="45"/>
      <c r="CUY289" s="45"/>
      <c r="CUZ289" s="45"/>
      <c r="CVA289" s="45"/>
      <c r="CVB289" s="45"/>
      <c r="CVC289" s="45"/>
      <c r="CVD289" s="45"/>
      <c r="CVE289" s="45"/>
      <c r="CVF289" s="45"/>
      <c r="CVG289" s="45"/>
      <c r="CVH289" s="45"/>
      <c r="CVI289" s="45"/>
      <c r="CVJ289" s="45"/>
      <c r="CVK289" s="45"/>
      <c r="CVL289" s="45"/>
      <c r="CVM289" s="45"/>
      <c r="CVN289" s="45"/>
      <c r="CVO289" s="45"/>
      <c r="CVP289" s="45"/>
      <c r="CVQ289" s="45"/>
      <c r="CVR289" s="45"/>
      <c r="CVS289" s="45"/>
      <c r="CVT289" s="45"/>
      <c r="CVU289" s="45"/>
      <c r="CVV289" s="45"/>
      <c r="CVW289" s="45"/>
      <c r="CVX289" s="45"/>
      <c r="CVY289" s="45"/>
      <c r="CVZ289" s="45"/>
      <c r="CWA289" s="45"/>
      <c r="CWB289" s="45"/>
      <c r="CWC289" s="45"/>
      <c r="CWD289" s="45"/>
      <c r="CWE289" s="45"/>
      <c r="CWF289" s="45"/>
      <c r="CWG289" s="45"/>
      <c r="CWH289" s="45"/>
      <c r="CWI289" s="45"/>
      <c r="CWJ289" s="45"/>
      <c r="CWK289" s="45"/>
      <c r="CWL289" s="45"/>
      <c r="CWM289" s="45"/>
      <c r="CWN289" s="45"/>
      <c r="CWO289" s="45"/>
      <c r="CWP289" s="45"/>
      <c r="CWQ289" s="45"/>
      <c r="CWR289" s="45"/>
      <c r="CWS289" s="45"/>
      <c r="CWT289" s="45"/>
      <c r="CWU289" s="45"/>
      <c r="CWV289" s="45"/>
      <c r="CWW289" s="45"/>
      <c r="CWX289" s="45"/>
      <c r="CWY289" s="45"/>
      <c r="CWZ289" s="45"/>
      <c r="CXA289" s="45"/>
      <c r="CXB289" s="45"/>
      <c r="CXC289" s="45"/>
      <c r="CXD289" s="45"/>
      <c r="CXE289" s="45"/>
      <c r="CXF289" s="45"/>
      <c r="CXG289" s="45"/>
      <c r="CXH289" s="45"/>
      <c r="CXI289" s="45"/>
      <c r="CXJ289" s="45"/>
      <c r="CXK289" s="45"/>
      <c r="CXL289" s="45"/>
      <c r="CXM289" s="45"/>
      <c r="CXN289" s="45"/>
      <c r="CXO289" s="45"/>
      <c r="CXP289" s="45"/>
      <c r="CXQ289" s="45"/>
      <c r="CXR289" s="45"/>
      <c r="CXS289" s="45"/>
      <c r="CXT289" s="45"/>
      <c r="CXU289" s="45"/>
      <c r="CXV289" s="45"/>
      <c r="CXW289" s="45"/>
      <c r="CXX289" s="45"/>
      <c r="CXY289" s="45"/>
      <c r="CXZ289" s="45"/>
      <c r="CYA289" s="45"/>
      <c r="CYB289" s="45"/>
      <c r="CYC289" s="45"/>
      <c r="CYD289" s="45"/>
      <c r="CYE289" s="45"/>
      <c r="CYF289" s="45"/>
      <c r="CYG289" s="45"/>
      <c r="CYH289" s="45"/>
      <c r="CYI289" s="45"/>
      <c r="CYJ289" s="45"/>
      <c r="CYK289" s="45"/>
      <c r="CYL289" s="45"/>
      <c r="CYM289" s="45"/>
      <c r="CYN289" s="45"/>
      <c r="CYO289" s="45"/>
      <c r="CYP289" s="45"/>
      <c r="CYQ289" s="45"/>
      <c r="CYR289" s="45"/>
      <c r="CYS289" s="45"/>
      <c r="CYT289" s="45"/>
      <c r="CYU289" s="45"/>
      <c r="CYV289" s="45"/>
      <c r="CYW289" s="45"/>
      <c r="CYX289" s="45"/>
      <c r="CYY289" s="45"/>
      <c r="CYZ289" s="45"/>
      <c r="CZA289" s="45"/>
      <c r="CZB289" s="45"/>
      <c r="CZC289" s="45"/>
      <c r="CZD289" s="45"/>
      <c r="CZE289" s="45"/>
      <c r="CZF289" s="45"/>
      <c r="CZG289" s="45"/>
      <c r="CZH289" s="45"/>
      <c r="CZI289" s="45"/>
      <c r="CZJ289" s="45"/>
      <c r="CZK289" s="45"/>
      <c r="CZL289" s="45"/>
      <c r="CZM289" s="45"/>
      <c r="CZN289" s="45"/>
      <c r="CZO289" s="45"/>
      <c r="CZP289" s="45"/>
      <c r="CZQ289" s="45"/>
      <c r="CZR289" s="45"/>
      <c r="CZS289" s="45"/>
      <c r="CZT289" s="45"/>
      <c r="CZU289" s="45"/>
      <c r="CZV289" s="45"/>
      <c r="CZW289" s="45"/>
      <c r="CZX289" s="45"/>
      <c r="CZY289" s="45"/>
      <c r="CZZ289" s="45"/>
      <c r="DAA289" s="45"/>
      <c r="DAB289" s="45"/>
      <c r="DAC289" s="45"/>
      <c r="DAD289" s="45"/>
      <c r="DAE289" s="45"/>
      <c r="DAF289" s="45"/>
      <c r="DAG289" s="45"/>
      <c r="DAH289" s="45"/>
      <c r="DAI289" s="45"/>
      <c r="DAJ289" s="45"/>
      <c r="DAK289" s="45"/>
      <c r="DAL289" s="45"/>
      <c r="DAM289" s="45"/>
      <c r="DAN289" s="45"/>
      <c r="DAO289" s="45"/>
      <c r="DAP289" s="45"/>
      <c r="DAQ289" s="45"/>
      <c r="DAR289" s="45"/>
      <c r="DAS289" s="45"/>
      <c r="DAT289" s="45"/>
      <c r="DAU289" s="45"/>
      <c r="DAV289" s="45"/>
      <c r="DAW289" s="45"/>
      <c r="DAX289" s="45"/>
      <c r="DAY289" s="45"/>
      <c r="DAZ289" s="45"/>
      <c r="DBA289" s="45"/>
      <c r="DBB289" s="45"/>
      <c r="DBC289" s="45"/>
      <c r="DBD289" s="45"/>
      <c r="DBE289" s="45"/>
      <c r="DBF289" s="45"/>
      <c r="DBG289" s="45"/>
      <c r="DBH289" s="45"/>
      <c r="DBI289" s="45"/>
      <c r="DBJ289" s="45"/>
      <c r="DBK289" s="45"/>
      <c r="DBL289" s="45"/>
      <c r="DBM289" s="45"/>
      <c r="DBN289" s="45"/>
      <c r="DBO289" s="45"/>
      <c r="DBP289" s="45"/>
      <c r="DBQ289" s="45"/>
      <c r="DBR289" s="45"/>
      <c r="DBS289" s="45"/>
      <c r="DBT289" s="45"/>
      <c r="DBU289" s="45"/>
      <c r="DBV289" s="45"/>
      <c r="DBW289" s="45"/>
      <c r="DBX289" s="45"/>
      <c r="DBY289" s="45"/>
      <c r="DBZ289" s="45"/>
      <c r="DCA289" s="45"/>
      <c r="DCB289" s="45"/>
      <c r="DCC289" s="45"/>
      <c r="DCD289" s="45"/>
      <c r="DCE289" s="45"/>
      <c r="DCF289" s="45"/>
      <c r="DCG289" s="45"/>
      <c r="DCH289" s="45"/>
      <c r="DCI289" s="45"/>
      <c r="DCJ289" s="45"/>
      <c r="DCK289" s="45"/>
      <c r="DCL289" s="45"/>
      <c r="DCM289" s="45"/>
      <c r="DCN289" s="45"/>
      <c r="DCO289" s="45"/>
      <c r="DCP289" s="45"/>
      <c r="DCQ289" s="45"/>
      <c r="DCR289" s="45"/>
      <c r="DCS289" s="45"/>
      <c r="DCT289" s="45"/>
      <c r="DCU289" s="45"/>
      <c r="DCV289" s="45"/>
      <c r="DCW289" s="45"/>
      <c r="DCX289" s="45"/>
      <c r="DCY289" s="45"/>
      <c r="DCZ289" s="45"/>
      <c r="DDA289" s="45"/>
      <c r="DDB289" s="45"/>
      <c r="DDC289" s="45"/>
      <c r="DDD289" s="45"/>
      <c r="DDE289" s="45"/>
      <c r="DDF289" s="45"/>
      <c r="DDG289" s="45"/>
      <c r="DDH289" s="45"/>
      <c r="DDI289" s="45"/>
      <c r="DDJ289" s="45"/>
      <c r="DDK289" s="45"/>
      <c r="DDL289" s="45"/>
      <c r="DDM289" s="45"/>
      <c r="DDN289" s="45"/>
      <c r="DDO289" s="45"/>
      <c r="DDP289" s="45"/>
      <c r="DDQ289" s="45"/>
      <c r="DDR289" s="45"/>
      <c r="DDS289" s="45"/>
      <c r="DDT289" s="45"/>
      <c r="DDU289" s="45"/>
      <c r="DDV289" s="45"/>
      <c r="DDW289" s="45"/>
      <c r="DDX289" s="45"/>
      <c r="DDY289" s="45"/>
      <c r="DDZ289" s="45"/>
      <c r="DEA289" s="45"/>
      <c r="DEB289" s="45"/>
      <c r="DEC289" s="45"/>
      <c r="DED289" s="45"/>
      <c r="DEE289" s="45"/>
      <c r="DEF289" s="45"/>
      <c r="DEG289" s="45"/>
      <c r="DEH289" s="45"/>
      <c r="DEI289" s="45"/>
      <c r="DEJ289" s="45"/>
      <c r="DEK289" s="45"/>
      <c r="DEL289" s="45"/>
      <c r="DEM289" s="45"/>
      <c r="DEN289" s="45"/>
      <c r="DEO289" s="45"/>
      <c r="DEP289" s="45"/>
      <c r="DEQ289" s="45"/>
      <c r="DER289" s="45"/>
      <c r="DES289" s="45"/>
      <c r="DET289" s="45"/>
      <c r="DEU289" s="45"/>
      <c r="DEV289" s="45"/>
      <c r="DEW289" s="45"/>
      <c r="DEX289" s="45"/>
      <c r="DEY289" s="45"/>
      <c r="DEZ289" s="45"/>
      <c r="DFA289" s="45"/>
      <c r="DFB289" s="45"/>
      <c r="DFC289" s="45"/>
      <c r="DFD289" s="45"/>
      <c r="DFE289" s="45"/>
      <c r="DFF289" s="45"/>
      <c r="DFG289" s="45"/>
      <c r="DFH289" s="45"/>
      <c r="DFI289" s="45"/>
      <c r="DFJ289" s="45"/>
      <c r="DFK289" s="45"/>
      <c r="DFL289" s="45"/>
      <c r="DFM289" s="45"/>
      <c r="DFN289" s="45"/>
      <c r="DFO289" s="45"/>
      <c r="DFP289" s="45"/>
      <c r="DFQ289" s="45"/>
      <c r="DFR289" s="45"/>
      <c r="DFS289" s="45"/>
      <c r="DFT289" s="45"/>
      <c r="DFU289" s="45"/>
      <c r="DFV289" s="45"/>
      <c r="DFW289" s="45"/>
      <c r="DFX289" s="45"/>
      <c r="DFY289" s="45"/>
      <c r="DFZ289" s="45"/>
      <c r="DGA289" s="45"/>
      <c r="DGB289" s="45"/>
      <c r="DGC289" s="45"/>
      <c r="DGD289" s="45"/>
      <c r="DGE289" s="45"/>
      <c r="DGF289" s="45"/>
      <c r="DGG289" s="45"/>
      <c r="DGH289" s="45"/>
      <c r="DGI289" s="45"/>
      <c r="DGJ289" s="45"/>
      <c r="DGK289" s="45"/>
      <c r="DGL289" s="45"/>
      <c r="DGM289" s="45"/>
      <c r="DGN289" s="45"/>
      <c r="DGO289" s="45"/>
      <c r="DGP289" s="45"/>
      <c r="DGQ289" s="45"/>
      <c r="DGR289" s="45"/>
      <c r="DGS289" s="45"/>
      <c r="DGT289" s="45"/>
      <c r="DGU289" s="45"/>
      <c r="DGV289" s="45"/>
      <c r="DGW289" s="45"/>
      <c r="DGX289" s="45"/>
      <c r="DGY289" s="45"/>
      <c r="DGZ289" s="45"/>
      <c r="DHA289" s="45"/>
      <c r="DHB289" s="45"/>
      <c r="DHC289" s="45"/>
      <c r="DHD289" s="45"/>
      <c r="DHE289" s="45"/>
      <c r="DHF289" s="45"/>
      <c r="DHG289" s="45"/>
      <c r="DHH289" s="45"/>
      <c r="DHI289" s="45"/>
      <c r="DHJ289" s="45"/>
      <c r="DHK289" s="45"/>
      <c r="DHL289" s="45"/>
      <c r="DHM289" s="45"/>
      <c r="DHN289" s="45"/>
      <c r="DHO289" s="45"/>
      <c r="DHP289" s="45"/>
      <c r="DHQ289" s="45"/>
      <c r="DHR289" s="45"/>
      <c r="DHS289" s="45"/>
      <c r="DHT289" s="45"/>
      <c r="DHU289" s="45"/>
      <c r="DHV289" s="45"/>
      <c r="DHW289" s="45"/>
      <c r="DHX289" s="45"/>
      <c r="DHY289" s="45"/>
      <c r="DHZ289" s="45"/>
      <c r="DIA289" s="45"/>
      <c r="DIB289" s="45"/>
      <c r="DIC289" s="45"/>
      <c r="DID289" s="45"/>
      <c r="DIE289" s="45"/>
      <c r="DIF289" s="45"/>
      <c r="DIG289" s="45"/>
      <c r="DIH289" s="45"/>
      <c r="DII289" s="45"/>
      <c r="DIJ289" s="45"/>
      <c r="DIK289" s="45"/>
      <c r="DIL289" s="45"/>
      <c r="DIM289" s="45"/>
      <c r="DIN289" s="45"/>
      <c r="DIO289" s="45"/>
      <c r="DIP289" s="45"/>
      <c r="DIQ289" s="45"/>
      <c r="DIR289" s="45"/>
      <c r="DIS289" s="45"/>
      <c r="DIT289" s="45"/>
      <c r="DIU289" s="45"/>
      <c r="DIV289" s="45"/>
      <c r="DIW289" s="45"/>
      <c r="DIX289" s="45"/>
      <c r="DIY289" s="45"/>
      <c r="DIZ289" s="45"/>
      <c r="DJA289" s="45"/>
      <c r="DJB289" s="45"/>
      <c r="DJC289" s="45"/>
      <c r="DJD289" s="45"/>
      <c r="DJE289" s="45"/>
      <c r="DJF289" s="45"/>
      <c r="DJG289" s="45"/>
      <c r="DJH289" s="45"/>
      <c r="DJI289" s="45"/>
      <c r="DJJ289" s="45"/>
      <c r="DJK289" s="45"/>
      <c r="DJL289" s="45"/>
      <c r="DJM289" s="45"/>
      <c r="DJN289" s="45"/>
      <c r="DJO289" s="45"/>
      <c r="DJP289" s="45"/>
      <c r="DJQ289" s="45"/>
      <c r="DJR289" s="45"/>
      <c r="DJS289" s="45"/>
      <c r="DJT289" s="45"/>
      <c r="DJU289" s="45"/>
      <c r="DJV289" s="45"/>
      <c r="DJW289" s="45"/>
      <c r="DJX289" s="45"/>
      <c r="DJY289" s="45"/>
      <c r="DJZ289" s="45"/>
      <c r="DKA289" s="45"/>
      <c r="DKB289" s="45"/>
      <c r="DKC289" s="45"/>
      <c r="DKD289" s="45"/>
      <c r="DKE289" s="45"/>
      <c r="DKF289" s="45"/>
      <c r="DKG289" s="45"/>
      <c r="DKH289" s="45"/>
      <c r="DKI289" s="45"/>
      <c r="DKJ289" s="45"/>
      <c r="DKK289" s="45"/>
      <c r="DKL289" s="45"/>
      <c r="DKM289" s="45"/>
      <c r="DKN289" s="45"/>
      <c r="DKO289" s="45"/>
      <c r="DKP289" s="45"/>
      <c r="DKQ289" s="45"/>
      <c r="DKR289" s="45"/>
      <c r="DKS289" s="45"/>
      <c r="DKT289" s="45"/>
      <c r="DKU289" s="45"/>
      <c r="DKV289" s="45"/>
      <c r="DKW289" s="45"/>
      <c r="DKX289" s="45"/>
      <c r="DKY289" s="45"/>
      <c r="DKZ289" s="45"/>
      <c r="DLA289" s="45"/>
      <c r="DLB289" s="45"/>
      <c r="DLC289" s="45"/>
      <c r="DLD289" s="45"/>
      <c r="DLE289" s="45"/>
      <c r="DLF289" s="45"/>
      <c r="DLG289" s="45"/>
      <c r="DLH289" s="45"/>
      <c r="DLI289" s="45"/>
      <c r="DLJ289" s="45"/>
      <c r="DLK289" s="45"/>
      <c r="DLL289" s="45"/>
      <c r="DLM289" s="45"/>
      <c r="DLN289" s="45"/>
      <c r="DLO289" s="45"/>
      <c r="DLP289" s="45"/>
      <c r="DLQ289" s="45"/>
      <c r="DLR289" s="45"/>
      <c r="DLS289" s="45"/>
      <c r="DLT289" s="45"/>
      <c r="DLU289" s="45"/>
      <c r="DLV289" s="45"/>
      <c r="DLW289" s="45"/>
      <c r="DLX289" s="45"/>
      <c r="DLY289" s="45"/>
      <c r="DLZ289" s="45"/>
      <c r="DMA289" s="45"/>
      <c r="DMB289" s="45"/>
      <c r="DMC289" s="45"/>
      <c r="DMD289" s="45"/>
      <c r="DME289" s="45"/>
      <c r="DMF289" s="45"/>
      <c r="DMG289" s="45"/>
      <c r="DMH289" s="45"/>
      <c r="DMI289" s="45"/>
      <c r="DMJ289" s="45"/>
      <c r="DMK289" s="45"/>
      <c r="DML289" s="45"/>
      <c r="DMM289" s="45"/>
      <c r="DMN289" s="45"/>
      <c r="DMO289" s="45"/>
      <c r="DMP289" s="45"/>
      <c r="DMQ289" s="45"/>
      <c r="DMR289" s="45"/>
      <c r="DMS289" s="45"/>
      <c r="DMT289" s="45"/>
      <c r="DMU289" s="45"/>
      <c r="DMV289" s="45"/>
      <c r="DMW289" s="45"/>
      <c r="DMX289" s="45"/>
      <c r="DMY289" s="45"/>
      <c r="DMZ289" s="45"/>
      <c r="DNA289" s="45"/>
      <c r="DNB289" s="45"/>
      <c r="DNC289" s="45"/>
      <c r="DND289" s="45"/>
      <c r="DNE289" s="45"/>
      <c r="DNF289" s="45"/>
      <c r="DNG289" s="45"/>
      <c r="DNH289" s="45"/>
      <c r="DNI289" s="45"/>
      <c r="DNJ289" s="45"/>
      <c r="DNK289" s="45"/>
      <c r="DNL289" s="45"/>
      <c r="DNM289" s="45"/>
      <c r="DNN289" s="45"/>
      <c r="DNO289" s="45"/>
      <c r="DNP289" s="45"/>
      <c r="DNQ289" s="45"/>
      <c r="DNR289" s="45"/>
      <c r="DNS289" s="45"/>
      <c r="DNT289" s="45"/>
      <c r="DNU289" s="45"/>
      <c r="DNV289" s="45"/>
      <c r="DNW289" s="45"/>
      <c r="DNX289" s="45"/>
      <c r="DNY289" s="45"/>
      <c r="DNZ289" s="45"/>
      <c r="DOA289" s="45"/>
      <c r="DOB289" s="45"/>
      <c r="DOC289" s="45"/>
      <c r="DOD289" s="45"/>
      <c r="DOE289" s="45"/>
      <c r="DOF289" s="45"/>
      <c r="DOG289" s="45"/>
      <c r="DOH289" s="45"/>
      <c r="DOI289" s="45"/>
      <c r="DOJ289" s="45"/>
      <c r="DOK289" s="45"/>
      <c r="DOL289" s="45"/>
      <c r="DOM289" s="45"/>
      <c r="DON289" s="45"/>
      <c r="DOO289" s="45"/>
      <c r="DOP289" s="45"/>
      <c r="DOQ289" s="45"/>
      <c r="DOR289" s="45"/>
      <c r="DOS289" s="45"/>
      <c r="DOT289" s="45"/>
      <c r="DOU289" s="45"/>
      <c r="DOV289" s="45"/>
      <c r="DOW289" s="45"/>
      <c r="DOX289" s="45"/>
      <c r="DOY289" s="45"/>
      <c r="DOZ289" s="45"/>
      <c r="DPA289" s="45"/>
      <c r="DPB289" s="45"/>
      <c r="DPC289" s="45"/>
      <c r="DPD289" s="45"/>
      <c r="DPE289" s="45"/>
      <c r="DPF289" s="45"/>
      <c r="DPG289" s="45"/>
      <c r="DPH289" s="45"/>
      <c r="DPI289" s="45"/>
      <c r="DPJ289" s="45"/>
      <c r="DPK289" s="45"/>
      <c r="DPL289" s="45"/>
      <c r="DPM289" s="45"/>
      <c r="DPN289" s="45"/>
      <c r="DPO289" s="45"/>
      <c r="DPP289" s="45"/>
      <c r="DPQ289" s="45"/>
      <c r="DPR289" s="45"/>
      <c r="DPS289" s="45"/>
      <c r="DPT289" s="45"/>
      <c r="DPU289" s="45"/>
      <c r="DPV289" s="45"/>
      <c r="DPW289" s="45"/>
      <c r="DPX289" s="45"/>
      <c r="DPY289" s="45"/>
      <c r="DPZ289" s="45"/>
      <c r="DQA289" s="45"/>
      <c r="DQB289" s="45"/>
      <c r="DQC289" s="45"/>
      <c r="DQD289" s="45"/>
      <c r="DQE289" s="45"/>
      <c r="DQF289" s="45"/>
      <c r="DQG289" s="45"/>
      <c r="DQH289" s="45"/>
      <c r="DQI289" s="45"/>
      <c r="DQJ289" s="45"/>
      <c r="DQK289" s="45"/>
      <c r="DQL289" s="45"/>
      <c r="DQM289" s="45"/>
      <c r="DQN289" s="45"/>
      <c r="DQO289" s="45"/>
      <c r="DQP289" s="45"/>
      <c r="DQQ289" s="45"/>
      <c r="DQR289" s="45"/>
      <c r="DQS289" s="45"/>
      <c r="DQT289" s="45"/>
      <c r="DQU289" s="45"/>
      <c r="DQV289" s="45"/>
      <c r="DQW289" s="45"/>
      <c r="DQX289" s="45"/>
      <c r="DQY289" s="45"/>
      <c r="DQZ289" s="45"/>
      <c r="DRA289" s="45"/>
      <c r="DRB289" s="45"/>
      <c r="DRC289" s="45"/>
      <c r="DRD289" s="45"/>
      <c r="DRE289" s="45"/>
      <c r="DRF289" s="45"/>
      <c r="DRG289" s="45"/>
      <c r="DRH289" s="45"/>
      <c r="DRI289" s="45"/>
      <c r="DRJ289" s="45"/>
      <c r="DRK289" s="45"/>
      <c r="DRL289" s="45"/>
      <c r="DRM289" s="45"/>
      <c r="DRN289" s="45"/>
      <c r="DRO289" s="45"/>
      <c r="DRP289" s="45"/>
      <c r="DRQ289" s="45"/>
      <c r="DRR289" s="45"/>
      <c r="DRS289" s="45"/>
      <c r="DRT289" s="45"/>
      <c r="DRU289" s="45"/>
      <c r="DRV289" s="45"/>
      <c r="DRW289" s="45"/>
      <c r="DRX289" s="45"/>
      <c r="DRY289" s="45"/>
      <c r="DRZ289" s="45"/>
      <c r="DSA289" s="45"/>
      <c r="DSB289" s="45"/>
      <c r="DSC289" s="45"/>
      <c r="DSD289" s="45"/>
      <c r="DSE289" s="45"/>
      <c r="DSF289" s="45"/>
      <c r="DSG289" s="45"/>
      <c r="DSH289" s="45"/>
      <c r="DSI289" s="45"/>
      <c r="DSJ289" s="45"/>
      <c r="DSK289" s="45"/>
      <c r="DSL289" s="45"/>
      <c r="DSM289" s="45"/>
      <c r="DSN289" s="45"/>
      <c r="DSO289" s="45"/>
      <c r="DSP289" s="45"/>
      <c r="DSQ289" s="45"/>
      <c r="DSR289" s="45"/>
      <c r="DSS289" s="45"/>
      <c r="DST289" s="45"/>
      <c r="DSU289" s="45"/>
      <c r="DSV289" s="45"/>
      <c r="DSW289" s="45"/>
      <c r="DSX289" s="45"/>
      <c r="DSY289" s="45"/>
      <c r="DSZ289" s="45"/>
      <c r="DTA289" s="45"/>
      <c r="DTB289" s="45"/>
      <c r="DTC289" s="45"/>
      <c r="DTD289" s="45"/>
      <c r="DTE289" s="45"/>
      <c r="DTF289" s="45"/>
      <c r="DTG289" s="45"/>
      <c r="DTH289" s="45"/>
      <c r="DTI289" s="45"/>
      <c r="DTJ289" s="45"/>
      <c r="DTK289" s="45"/>
      <c r="DTL289" s="45"/>
      <c r="DTM289" s="45"/>
      <c r="DTN289" s="45"/>
      <c r="DTO289" s="45"/>
      <c r="DTP289" s="45"/>
      <c r="DTQ289" s="45"/>
      <c r="DTR289" s="45"/>
      <c r="DTS289" s="45"/>
      <c r="DTT289" s="45"/>
      <c r="DTU289" s="45"/>
      <c r="DTV289" s="45"/>
      <c r="DTW289" s="45"/>
      <c r="DTX289" s="45"/>
      <c r="DTY289" s="45"/>
      <c r="DTZ289" s="45"/>
      <c r="DUA289" s="45"/>
      <c r="DUB289" s="45"/>
      <c r="DUC289" s="45"/>
      <c r="DUD289" s="45"/>
      <c r="DUE289" s="45"/>
      <c r="DUF289" s="45"/>
      <c r="DUG289" s="45"/>
      <c r="DUH289" s="45"/>
      <c r="DUI289" s="45"/>
      <c r="DUJ289" s="45"/>
      <c r="DUK289" s="45"/>
      <c r="DUL289" s="45"/>
      <c r="DUM289" s="45"/>
      <c r="DUN289" s="45"/>
      <c r="DUO289" s="45"/>
      <c r="DUP289" s="45"/>
      <c r="DUQ289" s="45"/>
      <c r="DUR289" s="45"/>
      <c r="DUS289" s="45"/>
      <c r="DUT289" s="45"/>
      <c r="DUU289" s="45"/>
      <c r="DUV289" s="45"/>
      <c r="DUW289" s="45"/>
      <c r="DUX289" s="45"/>
      <c r="DUY289" s="45"/>
      <c r="DUZ289" s="45"/>
      <c r="DVA289" s="45"/>
      <c r="DVB289" s="45"/>
      <c r="DVC289" s="45"/>
      <c r="DVD289" s="45"/>
      <c r="DVE289" s="45"/>
      <c r="DVF289" s="45"/>
      <c r="DVG289" s="45"/>
      <c r="DVH289" s="45"/>
      <c r="DVI289" s="45"/>
      <c r="DVJ289" s="45"/>
      <c r="DVK289" s="45"/>
      <c r="DVL289" s="45"/>
      <c r="DVM289" s="45"/>
      <c r="DVN289" s="45"/>
      <c r="DVO289" s="45"/>
      <c r="DVP289" s="45"/>
      <c r="DVQ289" s="45"/>
      <c r="DVR289" s="45"/>
      <c r="DVS289" s="45"/>
      <c r="DVT289" s="45"/>
      <c r="DVU289" s="45"/>
      <c r="DVV289" s="45"/>
      <c r="DVW289" s="45"/>
      <c r="DVX289" s="45"/>
      <c r="DVY289" s="45"/>
      <c r="DVZ289" s="45"/>
      <c r="DWA289" s="45"/>
      <c r="DWB289" s="45"/>
      <c r="DWC289" s="45"/>
      <c r="DWD289" s="45"/>
      <c r="DWE289" s="45"/>
      <c r="DWF289" s="45"/>
      <c r="DWG289" s="45"/>
      <c r="DWH289" s="45"/>
      <c r="DWI289" s="45"/>
      <c r="DWJ289" s="45"/>
      <c r="DWK289" s="45"/>
      <c r="DWL289" s="45"/>
      <c r="DWM289" s="45"/>
      <c r="DWN289" s="45"/>
      <c r="DWO289" s="45"/>
      <c r="DWP289" s="45"/>
      <c r="DWQ289" s="45"/>
      <c r="DWR289" s="45"/>
      <c r="DWS289" s="45"/>
      <c r="DWT289" s="45"/>
      <c r="DWU289" s="45"/>
      <c r="DWV289" s="45"/>
      <c r="DWW289" s="45"/>
      <c r="DWX289" s="45"/>
      <c r="DWY289" s="45"/>
      <c r="DWZ289" s="45"/>
      <c r="DXA289" s="45"/>
      <c r="DXB289" s="45"/>
      <c r="DXC289" s="45"/>
      <c r="DXD289" s="45"/>
      <c r="DXE289" s="45"/>
      <c r="DXF289" s="45"/>
      <c r="DXG289" s="45"/>
      <c r="DXH289" s="45"/>
      <c r="DXI289" s="45"/>
      <c r="DXJ289" s="45"/>
      <c r="DXK289" s="45"/>
      <c r="DXL289" s="45"/>
      <c r="DXM289" s="45"/>
      <c r="DXN289" s="45"/>
      <c r="DXO289" s="45"/>
      <c r="DXP289" s="45"/>
      <c r="DXQ289" s="45"/>
      <c r="DXR289" s="45"/>
      <c r="DXS289" s="45"/>
      <c r="DXT289" s="45"/>
      <c r="DXU289" s="45"/>
      <c r="DXV289" s="45"/>
      <c r="DXW289" s="45"/>
      <c r="DXX289" s="45"/>
      <c r="DXY289" s="45"/>
      <c r="DXZ289" s="45"/>
      <c r="DYA289" s="45"/>
      <c r="DYB289" s="45"/>
      <c r="DYC289" s="45"/>
      <c r="DYD289" s="45"/>
      <c r="DYE289" s="45"/>
      <c r="DYF289" s="45"/>
      <c r="DYG289" s="45"/>
      <c r="DYH289" s="45"/>
      <c r="DYI289" s="45"/>
      <c r="DYJ289" s="45"/>
      <c r="DYK289" s="45"/>
      <c r="DYL289" s="45"/>
      <c r="DYM289" s="45"/>
      <c r="DYN289" s="45"/>
      <c r="DYO289" s="45"/>
      <c r="DYP289" s="45"/>
      <c r="DYQ289" s="45"/>
      <c r="DYR289" s="45"/>
      <c r="DYS289" s="45"/>
      <c r="DYT289" s="45"/>
      <c r="DYU289" s="45"/>
      <c r="DYV289" s="45"/>
      <c r="DYW289" s="45"/>
      <c r="DYX289" s="45"/>
      <c r="DYY289" s="45"/>
      <c r="DYZ289" s="45"/>
      <c r="DZA289" s="45"/>
      <c r="DZB289" s="45"/>
      <c r="DZC289" s="45"/>
      <c r="DZD289" s="45"/>
      <c r="DZE289" s="45"/>
      <c r="DZF289" s="45"/>
      <c r="DZG289" s="45"/>
      <c r="DZH289" s="45"/>
      <c r="DZI289" s="45"/>
      <c r="DZJ289" s="45"/>
      <c r="DZK289" s="45"/>
      <c r="DZL289" s="45"/>
      <c r="DZM289" s="45"/>
      <c r="DZN289" s="45"/>
      <c r="DZO289" s="45"/>
      <c r="DZP289" s="45"/>
      <c r="DZQ289" s="45"/>
      <c r="DZR289" s="45"/>
      <c r="DZS289" s="45"/>
      <c r="DZT289" s="45"/>
      <c r="DZU289" s="45"/>
      <c r="DZV289" s="45"/>
      <c r="DZW289" s="45"/>
      <c r="DZX289" s="45"/>
      <c r="DZY289" s="45"/>
      <c r="DZZ289" s="45"/>
      <c r="EAA289" s="45"/>
      <c r="EAB289" s="45"/>
      <c r="EAC289" s="45"/>
      <c r="EAD289" s="45"/>
      <c r="EAE289" s="45"/>
      <c r="EAF289" s="45"/>
      <c r="EAG289" s="45"/>
      <c r="EAH289" s="45"/>
      <c r="EAI289" s="45"/>
      <c r="EAJ289" s="45"/>
      <c r="EAK289" s="45"/>
      <c r="EAL289" s="45"/>
      <c r="EAM289" s="45"/>
      <c r="EAN289" s="45"/>
      <c r="EAO289" s="45"/>
      <c r="EAP289" s="45"/>
      <c r="EAQ289" s="45"/>
      <c r="EAR289" s="45"/>
      <c r="EAS289" s="45"/>
      <c r="EAT289" s="45"/>
      <c r="EAU289" s="45"/>
      <c r="EAV289" s="45"/>
      <c r="EAW289" s="45"/>
      <c r="EAX289" s="45"/>
      <c r="EAY289" s="45"/>
      <c r="EAZ289" s="45"/>
      <c r="EBA289" s="45"/>
      <c r="EBB289" s="45"/>
      <c r="EBC289" s="45"/>
      <c r="EBD289" s="45"/>
      <c r="EBE289" s="45"/>
      <c r="EBF289" s="45"/>
      <c r="EBG289" s="45"/>
      <c r="EBH289" s="45"/>
      <c r="EBI289" s="45"/>
      <c r="EBJ289" s="45"/>
      <c r="EBK289" s="45"/>
      <c r="EBL289" s="45"/>
      <c r="EBM289" s="45"/>
      <c r="EBN289" s="45"/>
      <c r="EBO289" s="45"/>
      <c r="EBP289" s="45"/>
      <c r="EBQ289" s="45"/>
      <c r="EBR289" s="45"/>
      <c r="EBS289" s="45"/>
      <c r="EBT289" s="45"/>
      <c r="EBU289" s="45"/>
      <c r="EBV289" s="45"/>
      <c r="EBW289" s="45"/>
      <c r="EBX289" s="45"/>
      <c r="EBY289" s="45"/>
      <c r="EBZ289" s="45"/>
      <c r="ECA289" s="45"/>
      <c r="ECB289" s="45"/>
      <c r="ECC289" s="45"/>
      <c r="ECD289" s="45"/>
      <c r="ECE289" s="45"/>
      <c r="ECF289" s="45"/>
      <c r="ECG289" s="45"/>
      <c r="ECH289" s="45"/>
      <c r="ECI289" s="45"/>
      <c r="ECJ289" s="45"/>
      <c r="ECK289" s="45"/>
      <c r="ECL289" s="45"/>
      <c r="ECM289" s="45"/>
      <c r="ECN289" s="45"/>
      <c r="ECO289" s="45"/>
      <c r="ECP289" s="45"/>
      <c r="ECQ289" s="45"/>
      <c r="ECR289" s="45"/>
      <c r="ECS289" s="45"/>
      <c r="ECT289" s="45"/>
      <c r="ECU289" s="45"/>
      <c r="ECV289" s="45"/>
      <c r="ECW289" s="45"/>
      <c r="ECX289" s="45"/>
      <c r="ECY289" s="45"/>
      <c r="ECZ289" s="45"/>
      <c r="EDA289" s="45"/>
      <c r="EDB289" s="45"/>
      <c r="EDC289" s="45"/>
      <c r="EDD289" s="45"/>
      <c r="EDE289" s="45"/>
      <c r="EDF289" s="45"/>
      <c r="EDG289" s="45"/>
      <c r="EDH289" s="45"/>
      <c r="EDI289" s="45"/>
      <c r="EDJ289" s="45"/>
      <c r="EDK289" s="45"/>
      <c r="EDL289" s="45"/>
      <c r="EDM289" s="45"/>
      <c r="EDN289" s="45"/>
      <c r="EDO289" s="45"/>
      <c r="EDP289" s="45"/>
      <c r="EDQ289" s="45"/>
      <c r="EDR289" s="45"/>
      <c r="EDS289" s="45"/>
      <c r="EDT289" s="45"/>
      <c r="EDU289" s="45"/>
      <c r="EDV289" s="45"/>
      <c r="EDW289" s="45"/>
      <c r="EDX289" s="45"/>
      <c r="EDY289" s="45"/>
      <c r="EDZ289" s="45"/>
      <c r="EEA289" s="45"/>
      <c r="EEB289" s="45"/>
      <c r="EEC289" s="45"/>
      <c r="EED289" s="45"/>
      <c r="EEE289" s="45"/>
      <c r="EEF289" s="45"/>
      <c r="EEG289" s="45"/>
      <c r="EEH289" s="45"/>
      <c r="EEI289" s="45"/>
      <c r="EEJ289" s="45"/>
      <c r="EEK289" s="45"/>
      <c r="EEL289" s="45"/>
      <c r="EEM289" s="45"/>
      <c r="EEN289" s="45"/>
      <c r="EEO289" s="45"/>
      <c r="EEP289" s="45"/>
      <c r="EEQ289" s="45"/>
      <c r="EER289" s="45"/>
      <c r="EES289" s="45"/>
      <c r="EET289" s="45"/>
      <c r="EEU289" s="45"/>
      <c r="EEV289" s="45"/>
      <c r="EEW289" s="45"/>
      <c r="EEX289" s="45"/>
      <c r="EEY289" s="45"/>
      <c r="EEZ289" s="45"/>
      <c r="EFA289" s="45"/>
      <c r="EFB289" s="45"/>
      <c r="EFC289" s="45"/>
      <c r="EFD289" s="45"/>
      <c r="EFE289" s="45"/>
      <c r="EFF289" s="45"/>
      <c r="EFG289" s="45"/>
      <c r="EFH289" s="45"/>
      <c r="EFI289" s="45"/>
      <c r="EFJ289" s="45"/>
      <c r="EFK289" s="45"/>
      <c r="EFL289" s="45"/>
      <c r="EFM289" s="45"/>
      <c r="EFN289" s="45"/>
      <c r="EFO289" s="45"/>
      <c r="EFP289" s="45"/>
      <c r="EFQ289" s="45"/>
      <c r="EFR289" s="45"/>
      <c r="EFS289" s="45"/>
      <c r="EFT289" s="45"/>
      <c r="EFU289" s="45"/>
      <c r="EFV289" s="45"/>
      <c r="EFW289" s="45"/>
      <c r="EFX289" s="45"/>
      <c r="EFY289" s="45"/>
      <c r="EFZ289" s="45"/>
      <c r="EGA289" s="45"/>
      <c r="EGB289" s="45"/>
      <c r="EGC289" s="45"/>
      <c r="EGD289" s="45"/>
      <c r="EGE289" s="45"/>
      <c r="EGF289" s="45"/>
      <c r="EGG289" s="45"/>
      <c r="EGH289" s="45"/>
      <c r="EGI289" s="45"/>
      <c r="EGJ289" s="45"/>
      <c r="EGK289" s="45"/>
      <c r="EGL289" s="45"/>
      <c r="EGM289" s="45"/>
      <c r="EGN289" s="45"/>
      <c r="EGO289" s="45"/>
      <c r="EGP289" s="45"/>
      <c r="EGQ289" s="45"/>
      <c r="EGR289" s="45"/>
      <c r="EGS289" s="45"/>
      <c r="EGT289" s="45"/>
      <c r="EGU289" s="45"/>
      <c r="EGV289" s="45"/>
      <c r="EGW289" s="45"/>
      <c r="EGX289" s="45"/>
      <c r="EGY289" s="45"/>
      <c r="EGZ289" s="45"/>
      <c r="EHA289" s="45"/>
      <c r="EHB289" s="45"/>
      <c r="EHC289" s="45"/>
      <c r="EHD289" s="45"/>
      <c r="EHE289" s="45"/>
      <c r="EHF289" s="45"/>
      <c r="EHG289" s="45"/>
      <c r="EHH289" s="45"/>
      <c r="EHI289" s="45"/>
      <c r="EHJ289" s="45"/>
      <c r="EHK289" s="45"/>
      <c r="EHL289" s="45"/>
      <c r="EHM289" s="45"/>
      <c r="EHN289" s="45"/>
      <c r="EHO289" s="45"/>
      <c r="EHP289" s="45"/>
      <c r="EHQ289" s="45"/>
      <c r="EHR289" s="45"/>
      <c r="EHS289" s="45"/>
      <c r="EHT289" s="45"/>
      <c r="EHU289" s="45"/>
      <c r="EHV289" s="45"/>
      <c r="EHW289" s="45"/>
      <c r="EHX289" s="45"/>
      <c r="EHY289" s="45"/>
      <c r="EHZ289" s="45"/>
      <c r="EIA289" s="45"/>
      <c r="EIB289" s="45"/>
      <c r="EIC289" s="45"/>
      <c r="EID289" s="45"/>
      <c r="EIE289" s="45"/>
      <c r="EIF289" s="45"/>
      <c r="EIG289" s="45"/>
      <c r="EIH289" s="45"/>
      <c r="EII289" s="45"/>
      <c r="EIJ289" s="45"/>
      <c r="EIK289" s="45"/>
      <c r="EIL289" s="45"/>
      <c r="EIM289" s="45"/>
      <c r="EIN289" s="45"/>
      <c r="EIO289" s="45"/>
      <c r="EIP289" s="45"/>
      <c r="EIQ289" s="45"/>
      <c r="EIR289" s="45"/>
      <c r="EIS289" s="45"/>
      <c r="EIT289" s="45"/>
      <c r="EIU289" s="45"/>
      <c r="EIV289" s="45"/>
      <c r="EIW289" s="45"/>
      <c r="EIX289" s="45"/>
      <c r="EIY289" s="45"/>
      <c r="EIZ289" s="45"/>
      <c r="EJA289" s="45"/>
      <c r="EJB289" s="45"/>
      <c r="EJC289" s="45"/>
      <c r="EJD289" s="45"/>
      <c r="EJE289" s="45"/>
      <c r="EJF289" s="45"/>
      <c r="EJG289" s="45"/>
      <c r="EJH289" s="45"/>
      <c r="EJI289" s="45"/>
      <c r="EJJ289" s="45"/>
      <c r="EJK289" s="45"/>
      <c r="EJL289" s="45"/>
      <c r="EJM289" s="45"/>
      <c r="EJN289" s="45"/>
      <c r="EJO289" s="45"/>
      <c r="EJP289" s="45"/>
      <c r="EJQ289" s="45"/>
      <c r="EJR289" s="45"/>
      <c r="EJS289" s="45"/>
      <c r="EJT289" s="45"/>
      <c r="EJU289" s="45"/>
      <c r="EJV289" s="45"/>
      <c r="EJW289" s="45"/>
      <c r="EJX289" s="45"/>
      <c r="EJY289" s="45"/>
      <c r="EJZ289" s="45"/>
      <c r="EKA289" s="45"/>
      <c r="EKB289" s="45"/>
      <c r="EKC289" s="45"/>
      <c r="EKD289" s="45"/>
      <c r="EKE289" s="45"/>
      <c r="EKF289" s="45"/>
      <c r="EKG289" s="45"/>
      <c r="EKH289" s="45"/>
      <c r="EKI289" s="45"/>
      <c r="EKJ289" s="45"/>
      <c r="EKK289" s="45"/>
      <c r="EKL289" s="45"/>
      <c r="EKM289" s="45"/>
      <c r="EKN289" s="45"/>
      <c r="EKO289" s="45"/>
      <c r="EKP289" s="45"/>
      <c r="EKQ289" s="45"/>
      <c r="EKR289" s="45"/>
      <c r="EKS289" s="45"/>
      <c r="EKT289" s="45"/>
      <c r="EKU289" s="45"/>
      <c r="EKV289" s="45"/>
      <c r="EKW289" s="45"/>
      <c r="EKX289" s="45"/>
      <c r="EKY289" s="45"/>
      <c r="EKZ289" s="45"/>
      <c r="ELA289" s="45"/>
      <c r="ELB289" s="45"/>
      <c r="ELC289" s="45"/>
      <c r="ELD289" s="45"/>
      <c r="ELE289" s="45"/>
      <c r="ELF289" s="45"/>
      <c r="ELG289" s="45"/>
      <c r="ELH289" s="45"/>
      <c r="ELI289" s="45"/>
      <c r="ELJ289" s="45"/>
      <c r="ELK289" s="45"/>
      <c r="ELL289" s="45"/>
      <c r="ELM289" s="45"/>
      <c r="ELN289" s="45"/>
      <c r="ELO289" s="45"/>
      <c r="ELP289" s="45"/>
      <c r="ELQ289" s="45"/>
      <c r="ELR289" s="45"/>
      <c r="ELS289" s="45"/>
      <c r="ELT289" s="45"/>
      <c r="ELU289" s="45"/>
      <c r="ELV289" s="45"/>
      <c r="ELW289" s="45"/>
      <c r="ELX289" s="45"/>
      <c r="ELY289" s="45"/>
      <c r="ELZ289" s="45"/>
      <c r="EMA289" s="45"/>
      <c r="EMB289" s="45"/>
      <c r="EMC289" s="45"/>
      <c r="EMD289" s="45"/>
      <c r="EME289" s="45"/>
      <c r="EMF289" s="45"/>
      <c r="EMG289" s="45"/>
      <c r="EMH289" s="45"/>
      <c r="EMI289" s="45"/>
      <c r="EMJ289" s="45"/>
      <c r="EMK289" s="45"/>
      <c r="EML289" s="45"/>
      <c r="EMM289" s="45"/>
      <c r="EMN289" s="45"/>
      <c r="EMO289" s="45"/>
      <c r="EMP289" s="45"/>
      <c r="EMQ289" s="45"/>
      <c r="EMR289" s="45"/>
      <c r="EMS289" s="45"/>
      <c r="EMT289" s="45"/>
      <c r="EMU289" s="45"/>
      <c r="EMV289" s="45"/>
      <c r="EMW289" s="45"/>
      <c r="EMX289" s="45"/>
      <c r="EMY289" s="45"/>
      <c r="EMZ289" s="45"/>
      <c r="ENA289" s="45"/>
      <c r="ENB289" s="45"/>
      <c r="ENC289" s="45"/>
      <c r="END289" s="45"/>
      <c r="ENE289" s="45"/>
      <c r="ENF289" s="45"/>
      <c r="ENG289" s="45"/>
      <c r="ENH289" s="45"/>
      <c r="ENI289" s="45"/>
      <c r="ENJ289" s="45"/>
      <c r="ENK289" s="45"/>
      <c r="ENL289" s="45"/>
      <c r="ENM289" s="45"/>
      <c r="ENN289" s="45"/>
      <c r="ENO289" s="45"/>
      <c r="ENP289" s="45"/>
      <c r="ENQ289" s="45"/>
      <c r="ENR289" s="45"/>
      <c r="ENS289" s="45"/>
      <c r="ENT289" s="45"/>
      <c r="ENU289" s="45"/>
      <c r="ENV289" s="45"/>
      <c r="ENW289" s="45"/>
      <c r="ENX289" s="45"/>
      <c r="ENY289" s="45"/>
      <c r="ENZ289" s="45"/>
      <c r="EOA289" s="45"/>
      <c r="EOB289" s="45"/>
      <c r="EOC289" s="45"/>
      <c r="EOD289" s="45"/>
      <c r="EOE289" s="45"/>
      <c r="EOF289" s="45"/>
      <c r="EOG289" s="45"/>
      <c r="EOH289" s="45"/>
      <c r="EOI289" s="45"/>
      <c r="EOJ289" s="45"/>
      <c r="EOK289" s="45"/>
      <c r="EOL289" s="45"/>
      <c r="EOM289" s="45"/>
      <c r="EON289" s="45"/>
      <c r="EOO289" s="45"/>
      <c r="EOP289" s="45"/>
      <c r="EOQ289" s="45"/>
      <c r="EOR289" s="45"/>
      <c r="EOS289" s="45"/>
      <c r="EOT289" s="45"/>
      <c r="EOU289" s="45"/>
      <c r="EOV289" s="45"/>
      <c r="EOW289" s="45"/>
      <c r="EOX289" s="45"/>
      <c r="EOY289" s="45"/>
      <c r="EOZ289" s="45"/>
      <c r="EPA289" s="45"/>
      <c r="EPB289" s="45"/>
      <c r="EPC289" s="45"/>
      <c r="EPD289" s="45"/>
      <c r="EPE289" s="45"/>
      <c r="EPF289" s="45"/>
      <c r="EPG289" s="45"/>
      <c r="EPH289" s="45"/>
      <c r="EPI289" s="45"/>
      <c r="EPJ289" s="45"/>
      <c r="EPK289" s="45"/>
      <c r="EPL289" s="45"/>
      <c r="EPM289" s="45"/>
      <c r="EPN289" s="45"/>
      <c r="EPO289" s="45"/>
      <c r="EPP289" s="45"/>
      <c r="EPQ289" s="45"/>
      <c r="EPR289" s="45"/>
      <c r="EPS289" s="45"/>
      <c r="EPT289" s="45"/>
      <c r="EPU289" s="45"/>
      <c r="EPV289" s="45"/>
      <c r="EPW289" s="45"/>
      <c r="EPX289" s="45"/>
      <c r="EPY289" s="45"/>
      <c r="EPZ289" s="45"/>
      <c r="EQA289" s="45"/>
      <c r="EQB289" s="45"/>
      <c r="EQC289" s="45"/>
      <c r="EQD289" s="45"/>
      <c r="EQE289" s="45"/>
      <c r="EQF289" s="45"/>
      <c r="EQG289" s="45"/>
      <c r="EQH289" s="45"/>
      <c r="EQI289" s="45"/>
      <c r="EQJ289" s="45"/>
      <c r="EQK289" s="45"/>
      <c r="EQL289" s="45"/>
      <c r="EQM289" s="45"/>
      <c r="EQN289" s="45"/>
      <c r="EQO289" s="45"/>
      <c r="EQP289" s="45"/>
      <c r="EQQ289" s="45"/>
      <c r="EQR289" s="45"/>
      <c r="EQS289" s="45"/>
      <c r="EQT289" s="45"/>
      <c r="EQU289" s="45"/>
      <c r="EQV289" s="45"/>
      <c r="EQW289" s="45"/>
      <c r="EQX289" s="45"/>
      <c r="EQY289" s="45"/>
      <c r="EQZ289" s="45"/>
      <c r="ERA289" s="45"/>
      <c r="ERB289" s="45"/>
      <c r="ERC289" s="45"/>
      <c r="ERD289" s="45"/>
      <c r="ERE289" s="45"/>
      <c r="ERF289" s="45"/>
      <c r="ERG289" s="45"/>
      <c r="ERH289" s="45"/>
      <c r="ERI289" s="45"/>
      <c r="ERJ289" s="45"/>
      <c r="ERK289" s="45"/>
      <c r="ERL289" s="45"/>
      <c r="ERM289" s="45"/>
      <c r="ERN289" s="45"/>
      <c r="ERO289" s="45"/>
      <c r="ERP289" s="45"/>
      <c r="ERQ289" s="45"/>
      <c r="ERR289" s="45"/>
      <c r="ERS289" s="45"/>
      <c r="ERT289" s="45"/>
      <c r="ERU289" s="45"/>
      <c r="ERV289" s="45"/>
      <c r="ERW289" s="45"/>
      <c r="ERX289" s="45"/>
      <c r="ERY289" s="45"/>
      <c r="ERZ289" s="45"/>
      <c r="ESA289" s="45"/>
      <c r="ESB289" s="45"/>
      <c r="ESC289" s="45"/>
      <c r="ESD289" s="45"/>
      <c r="ESE289" s="45"/>
      <c r="ESF289" s="45"/>
      <c r="ESG289" s="45"/>
      <c r="ESH289" s="45"/>
      <c r="ESI289" s="45"/>
      <c r="ESJ289" s="45"/>
      <c r="ESK289" s="45"/>
      <c r="ESL289" s="45"/>
      <c r="ESM289" s="45"/>
      <c r="ESN289" s="45"/>
      <c r="ESO289" s="45"/>
      <c r="ESP289" s="45"/>
      <c r="ESQ289" s="45"/>
      <c r="ESR289" s="45"/>
      <c r="ESS289" s="45"/>
      <c r="EST289" s="45"/>
      <c r="ESU289" s="45"/>
      <c r="ESV289" s="45"/>
      <c r="ESW289" s="45"/>
      <c r="ESX289" s="45"/>
      <c r="ESY289" s="45"/>
      <c r="ESZ289" s="45"/>
      <c r="ETA289" s="45"/>
      <c r="ETB289" s="45"/>
      <c r="ETC289" s="45"/>
      <c r="ETD289" s="45"/>
      <c r="ETE289" s="45"/>
      <c r="ETF289" s="45"/>
      <c r="ETG289" s="45"/>
      <c r="ETH289" s="45"/>
      <c r="ETI289" s="45"/>
      <c r="ETJ289" s="45"/>
      <c r="ETK289" s="45"/>
      <c r="ETL289" s="45"/>
      <c r="ETM289" s="45"/>
      <c r="ETN289" s="45"/>
      <c r="ETO289" s="45"/>
      <c r="ETP289" s="45"/>
      <c r="ETQ289" s="45"/>
      <c r="ETR289" s="45"/>
      <c r="ETS289" s="45"/>
      <c r="ETT289" s="45"/>
      <c r="ETU289" s="45"/>
      <c r="ETV289" s="45"/>
      <c r="ETW289" s="45"/>
      <c r="ETX289" s="45"/>
      <c r="ETY289" s="45"/>
      <c r="ETZ289" s="45"/>
      <c r="EUA289" s="45"/>
      <c r="EUB289" s="45"/>
      <c r="EUC289" s="45"/>
      <c r="EUD289" s="45"/>
      <c r="EUE289" s="45"/>
      <c r="EUF289" s="45"/>
      <c r="EUG289" s="45"/>
      <c r="EUH289" s="45"/>
      <c r="EUI289" s="45"/>
      <c r="EUJ289" s="45"/>
      <c r="EUK289" s="45"/>
      <c r="EUL289" s="45"/>
      <c r="EUM289" s="45"/>
      <c r="EUN289" s="45"/>
      <c r="EUO289" s="45"/>
      <c r="EUP289" s="45"/>
      <c r="EUQ289" s="45"/>
      <c r="EUR289" s="45"/>
      <c r="EUS289" s="45"/>
      <c r="EUT289" s="45"/>
      <c r="EUU289" s="45"/>
      <c r="EUV289" s="45"/>
      <c r="EUW289" s="45"/>
      <c r="EUX289" s="45"/>
      <c r="EUY289" s="45"/>
      <c r="EUZ289" s="45"/>
      <c r="EVA289" s="45"/>
      <c r="EVB289" s="45"/>
      <c r="EVC289" s="45"/>
      <c r="EVD289" s="45"/>
      <c r="EVE289" s="45"/>
      <c r="EVF289" s="45"/>
      <c r="EVG289" s="45"/>
      <c r="EVH289" s="45"/>
      <c r="EVI289" s="45"/>
      <c r="EVJ289" s="45"/>
      <c r="EVK289" s="45"/>
      <c r="EVL289" s="45"/>
      <c r="EVM289" s="45"/>
      <c r="EVN289" s="45"/>
      <c r="EVO289" s="45"/>
      <c r="EVP289" s="45"/>
      <c r="EVQ289" s="45"/>
      <c r="EVR289" s="45"/>
      <c r="EVS289" s="45"/>
      <c r="EVT289" s="45"/>
      <c r="EVU289" s="45"/>
      <c r="EVV289" s="45"/>
      <c r="EVW289" s="45"/>
      <c r="EVX289" s="45"/>
      <c r="EVY289" s="45"/>
      <c r="EVZ289" s="45"/>
      <c r="EWA289" s="45"/>
      <c r="EWB289" s="45"/>
      <c r="EWC289" s="45"/>
      <c r="EWD289" s="45"/>
      <c r="EWE289" s="45"/>
      <c r="EWF289" s="45"/>
      <c r="EWG289" s="45"/>
      <c r="EWH289" s="45"/>
      <c r="EWI289" s="45"/>
      <c r="EWJ289" s="45"/>
      <c r="EWK289" s="45"/>
      <c r="EWL289" s="45"/>
      <c r="EWM289" s="45"/>
      <c r="EWN289" s="45"/>
      <c r="EWO289" s="45"/>
      <c r="EWP289" s="45"/>
      <c r="EWQ289" s="45"/>
      <c r="EWR289" s="45"/>
      <c r="EWS289" s="45"/>
      <c r="EWT289" s="45"/>
      <c r="EWU289" s="45"/>
      <c r="EWV289" s="45"/>
      <c r="EWW289" s="45"/>
      <c r="EWX289" s="45"/>
      <c r="EWY289" s="45"/>
      <c r="EWZ289" s="45"/>
      <c r="EXA289" s="45"/>
      <c r="EXB289" s="45"/>
      <c r="EXC289" s="45"/>
      <c r="EXD289" s="45"/>
      <c r="EXE289" s="45"/>
      <c r="EXF289" s="45"/>
      <c r="EXG289" s="45"/>
      <c r="EXH289" s="45"/>
      <c r="EXI289" s="45"/>
      <c r="EXJ289" s="45"/>
      <c r="EXK289" s="45"/>
      <c r="EXL289" s="45"/>
      <c r="EXM289" s="45"/>
      <c r="EXN289" s="45"/>
      <c r="EXO289" s="45"/>
      <c r="EXP289" s="45"/>
      <c r="EXQ289" s="45"/>
      <c r="EXR289" s="45"/>
      <c r="EXS289" s="45"/>
      <c r="EXT289" s="45"/>
      <c r="EXU289" s="45"/>
      <c r="EXV289" s="45"/>
      <c r="EXW289" s="45"/>
      <c r="EXX289" s="45"/>
      <c r="EXY289" s="45"/>
      <c r="EXZ289" s="45"/>
      <c r="EYA289" s="45"/>
      <c r="EYB289" s="45"/>
      <c r="EYC289" s="45"/>
      <c r="EYD289" s="45"/>
      <c r="EYE289" s="45"/>
      <c r="EYF289" s="45"/>
      <c r="EYG289" s="45"/>
      <c r="EYH289" s="45"/>
      <c r="EYI289" s="45"/>
      <c r="EYJ289" s="45"/>
      <c r="EYK289" s="45"/>
      <c r="EYL289" s="45"/>
      <c r="EYM289" s="45"/>
      <c r="EYN289" s="45"/>
      <c r="EYO289" s="45"/>
      <c r="EYP289" s="45"/>
      <c r="EYQ289" s="45"/>
      <c r="EYR289" s="45"/>
      <c r="EYS289" s="45"/>
      <c r="EYT289" s="45"/>
      <c r="EYU289" s="45"/>
      <c r="EYV289" s="45"/>
      <c r="EYW289" s="45"/>
      <c r="EYX289" s="45"/>
      <c r="EYY289" s="45"/>
      <c r="EYZ289" s="45"/>
      <c r="EZA289" s="45"/>
      <c r="EZB289" s="45"/>
      <c r="EZC289" s="45"/>
      <c r="EZD289" s="45"/>
      <c r="EZE289" s="45"/>
      <c r="EZF289" s="45"/>
      <c r="EZG289" s="45"/>
      <c r="EZH289" s="45"/>
      <c r="EZI289" s="45"/>
      <c r="EZJ289" s="45"/>
      <c r="EZK289" s="45"/>
      <c r="EZL289" s="45"/>
      <c r="EZM289" s="45"/>
      <c r="EZN289" s="45"/>
      <c r="EZO289" s="45"/>
      <c r="EZP289" s="45"/>
      <c r="EZQ289" s="45"/>
      <c r="EZR289" s="45"/>
      <c r="EZS289" s="45"/>
      <c r="EZT289" s="45"/>
      <c r="EZU289" s="45"/>
      <c r="EZV289" s="45"/>
      <c r="EZW289" s="45"/>
      <c r="EZX289" s="45"/>
      <c r="EZY289" s="45"/>
      <c r="EZZ289" s="45"/>
      <c r="FAA289" s="45"/>
      <c r="FAB289" s="45"/>
      <c r="FAC289" s="45"/>
      <c r="FAD289" s="45"/>
      <c r="FAE289" s="45"/>
      <c r="FAF289" s="45"/>
      <c r="FAG289" s="45"/>
      <c r="FAH289" s="45"/>
      <c r="FAI289" s="45"/>
      <c r="FAJ289" s="45"/>
      <c r="FAK289" s="45"/>
      <c r="FAL289" s="45"/>
      <c r="FAM289" s="45"/>
      <c r="FAN289" s="45"/>
      <c r="FAO289" s="45"/>
      <c r="FAP289" s="45"/>
      <c r="FAQ289" s="45"/>
      <c r="FAR289" s="45"/>
      <c r="FAS289" s="45"/>
      <c r="FAT289" s="45"/>
      <c r="FAU289" s="45"/>
      <c r="FAV289" s="45"/>
      <c r="FAW289" s="45"/>
      <c r="FAX289" s="45"/>
      <c r="FAY289" s="45"/>
      <c r="FAZ289" s="45"/>
      <c r="FBA289" s="45"/>
      <c r="FBB289" s="45"/>
      <c r="FBC289" s="45"/>
      <c r="FBD289" s="45"/>
      <c r="FBE289" s="45"/>
      <c r="FBF289" s="45"/>
      <c r="FBG289" s="45"/>
      <c r="FBH289" s="45"/>
      <c r="FBI289" s="45"/>
      <c r="FBJ289" s="45"/>
      <c r="FBK289" s="45"/>
      <c r="FBL289" s="45"/>
      <c r="FBM289" s="45"/>
      <c r="FBN289" s="45"/>
      <c r="FBO289" s="45"/>
      <c r="FBP289" s="45"/>
      <c r="FBQ289" s="45"/>
      <c r="FBR289" s="45"/>
      <c r="FBS289" s="45"/>
      <c r="FBT289" s="45"/>
      <c r="FBU289" s="45"/>
      <c r="FBV289" s="45"/>
      <c r="FBW289" s="45"/>
      <c r="FBX289" s="45"/>
      <c r="FBY289" s="45"/>
      <c r="FBZ289" s="45"/>
      <c r="FCA289" s="45"/>
      <c r="FCB289" s="45"/>
      <c r="FCC289" s="45"/>
      <c r="FCD289" s="45"/>
      <c r="FCE289" s="45"/>
      <c r="FCF289" s="45"/>
      <c r="FCG289" s="45"/>
      <c r="FCH289" s="45"/>
      <c r="FCI289" s="45"/>
      <c r="FCJ289" s="45"/>
      <c r="FCK289" s="45"/>
      <c r="FCL289" s="45"/>
      <c r="FCM289" s="45"/>
      <c r="FCN289" s="45"/>
      <c r="FCO289" s="45"/>
      <c r="FCP289" s="45"/>
      <c r="FCQ289" s="45"/>
      <c r="FCR289" s="45"/>
      <c r="FCS289" s="45"/>
      <c r="FCT289" s="45"/>
      <c r="FCU289" s="45"/>
      <c r="FCV289" s="45"/>
      <c r="FCW289" s="45"/>
      <c r="FCX289" s="45"/>
      <c r="FCY289" s="45"/>
      <c r="FCZ289" s="45"/>
      <c r="FDA289" s="45"/>
      <c r="FDB289" s="45"/>
      <c r="FDC289" s="45"/>
      <c r="FDD289" s="45"/>
      <c r="FDE289" s="45"/>
      <c r="FDF289" s="45"/>
      <c r="FDG289" s="45"/>
      <c r="FDH289" s="45"/>
      <c r="FDI289" s="45"/>
      <c r="FDJ289" s="45"/>
      <c r="FDK289" s="45"/>
      <c r="FDL289" s="45"/>
      <c r="FDM289" s="45"/>
      <c r="FDN289" s="45"/>
      <c r="FDO289" s="45"/>
      <c r="FDP289" s="45"/>
      <c r="FDQ289" s="45"/>
      <c r="FDR289" s="45"/>
      <c r="FDS289" s="45"/>
      <c r="FDT289" s="45"/>
      <c r="FDU289" s="45"/>
      <c r="FDV289" s="45"/>
      <c r="FDW289" s="45"/>
      <c r="FDX289" s="45"/>
      <c r="FDY289" s="45"/>
      <c r="FDZ289" s="45"/>
      <c r="FEA289" s="45"/>
      <c r="FEB289" s="45"/>
      <c r="FEC289" s="45"/>
      <c r="FED289" s="45"/>
      <c r="FEE289" s="45"/>
      <c r="FEF289" s="45"/>
      <c r="FEG289" s="45"/>
      <c r="FEH289" s="45"/>
      <c r="FEI289" s="45"/>
      <c r="FEJ289" s="45"/>
      <c r="FEK289" s="45"/>
      <c r="FEL289" s="45"/>
      <c r="FEM289" s="45"/>
      <c r="FEN289" s="45"/>
      <c r="FEO289" s="45"/>
      <c r="FEP289" s="45"/>
      <c r="FEQ289" s="45"/>
      <c r="FER289" s="45"/>
      <c r="FES289" s="45"/>
      <c r="FET289" s="45"/>
      <c r="FEU289" s="45"/>
      <c r="FEV289" s="45"/>
      <c r="FEW289" s="45"/>
      <c r="FEX289" s="45"/>
      <c r="FEY289" s="45"/>
      <c r="FEZ289" s="45"/>
      <c r="FFA289" s="45"/>
      <c r="FFB289" s="45"/>
      <c r="FFC289" s="45"/>
      <c r="FFD289" s="45"/>
      <c r="FFE289" s="45"/>
      <c r="FFF289" s="45"/>
      <c r="FFG289" s="45"/>
      <c r="FFH289" s="45"/>
      <c r="FFI289" s="45"/>
      <c r="FFJ289" s="45"/>
      <c r="FFK289" s="45"/>
      <c r="FFL289" s="45"/>
      <c r="FFM289" s="45"/>
      <c r="FFN289" s="45"/>
      <c r="FFO289" s="45"/>
      <c r="FFP289" s="45"/>
      <c r="FFQ289" s="45"/>
      <c r="FFR289" s="45"/>
      <c r="FFS289" s="45"/>
      <c r="FFT289" s="45"/>
      <c r="FFU289" s="45"/>
      <c r="FFV289" s="45"/>
      <c r="FFW289" s="45"/>
      <c r="FFX289" s="45"/>
      <c r="FFY289" s="45"/>
      <c r="FFZ289" s="45"/>
      <c r="FGA289" s="45"/>
      <c r="FGB289" s="45"/>
      <c r="FGC289" s="45"/>
      <c r="FGD289" s="45"/>
      <c r="FGE289" s="45"/>
      <c r="FGF289" s="45"/>
      <c r="FGG289" s="45"/>
      <c r="FGH289" s="45"/>
      <c r="FGI289" s="45"/>
      <c r="FGJ289" s="45"/>
      <c r="FGK289" s="45"/>
      <c r="FGL289" s="45"/>
      <c r="FGM289" s="45"/>
      <c r="FGN289" s="45"/>
      <c r="FGO289" s="45"/>
      <c r="FGP289" s="45"/>
      <c r="FGQ289" s="45"/>
      <c r="FGR289" s="45"/>
      <c r="FGS289" s="45"/>
      <c r="FGT289" s="45"/>
      <c r="FGU289" s="45"/>
      <c r="FGV289" s="45"/>
      <c r="FGW289" s="45"/>
      <c r="FGX289" s="45"/>
      <c r="FGY289" s="45"/>
      <c r="FGZ289" s="45"/>
      <c r="FHA289" s="45"/>
      <c r="FHB289" s="45"/>
      <c r="FHC289" s="45"/>
      <c r="FHD289" s="45"/>
      <c r="FHE289" s="45"/>
      <c r="FHF289" s="45"/>
      <c r="FHG289" s="45"/>
      <c r="FHH289" s="45"/>
      <c r="FHI289" s="45"/>
      <c r="FHJ289" s="45"/>
      <c r="FHK289" s="45"/>
      <c r="FHL289" s="45"/>
      <c r="FHM289" s="45"/>
      <c r="FHN289" s="45"/>
      <c r="FHO289" s="45"/>
      <c r="FHP289" s="45"/>
      <c r="FHQ289" s="45"/>
      <c r="FHR289" s="45"/>
      <c r="FHS289" s="45"/>
      <c r="FHT289" s="45"/>
      <c r="FHU289" s="45"/>
      <c r="FHV289" s="45"/>
      <c r="FHW289" s="45"/>
      <c r="FHX289" s="45"/>
      <c r="FHY289" s="45"/>
      <c r="FHZ289" s="45"/>
      <c r="FIA289" s="45"/>
      <c r="FIB289" s="45"/>
      <c r="FIC289" s="45"/>
      <c r="FID289" s="45"/>
      <c r="FIE289" s="45"/>
      <c r="FIF289" s="45"/>
      <c r="FIG289" s="45"/>
      <c r="FIH289" s="45"/>
      <c r="FII289" s="45"/>
      <c r="FIJ289" s="45"/>
      <c r="FIK289" s="45"/>
      <c r="FIL289" s="45"/>
      <c r="FIM289" s="45"/>
      <c r="FIN289" s="45"/>
      <c r="FIO289" s="45"/>
      <c r="FIP289" s="45"/>
      <c r="FIQ289" s="45"/>
      <c r="FIR289" s="45"/>
      <c r="FIS289" s="45"/>
      <c r="FIT289" s="45"/>
      <c r="FIU289" s="45"/>
      <c r="FIV289" s="45"/>
      <c r="FIW289" s="45"/>
      <c r="FIX289" s="45"/>
      <c r="FIY289" s="45"/>
      <c r="FIZ289" s="45"/>
      <c r="FJA289" s="45"/>
      <c r="FJB289" s="45"/>
      <c r="FJC289" s="45"/>
      <c r="FJD289" s="45"/>
      <c r="FJE289" s="45"/>
      <c r="FJF289" s="45"/>
      <c r="FJG289" s="45"/>
      <c r="FJH289" s="45"/>
      <c r="FJI289" s="45"/>
      <c r="FJJ289" s="45"/>
      <c r="FJK289" s="45"/>
      <c r="FJL289" s="45"/>
      <c r="FJM289" s="45"/>
      <c r="FJN289" s="45"/>
      <c r="FJO289" s="45"/>
      <c r="FJP289" s="45"/>
      <c r="FJQ289" s="45"/>
      <c r="FJR289" s="45"/>
      <c r="FJS289" s="45"/>
      <c r="FJT289" s="45"/>
      <c r="FJU289" s="45"/>
      <c r="FJV289" s="45"/>
      <c r="FJW289" s="45"/>
      <c r="FJX289" s="45"/>
      <c r="FJY289" s="45"/>
      <c r="FJZ289" s="45"/>
      <c r="FKA289" s="45"/>
      <c r="FKB289" s="45"/>
      <c r="FKC289" s="45"/>
      <c r="FKD289" s="45"/>
      <c r="FKE289" s="45"/>
      <c r="FKF289" s="45"/>
      <c r="FKG289" s="45"/>
      <c r="FKH289" s="45"/>
      <c r="FKI289" s="45"/>
      <c r="FKJ289" s="45"/>
      <c r="FKK289" s="45"/>
      <c r="FKL289" s="45"/>
      <c r="FKM289" s="45"/>
      <c r="FKN289" s="45"/>
      <c r="FKO289" s="45"/>
      <c r="FKP289" s="45"/>
      <c r="FKQ289" s="45"/>
      <c r="FKR289" s="45"/>
      <c r="FKS289" s="45"/>
      <c r="FKT289" s="45"/>
      <c r="FKU289" s="45"/>
      <c r="FKV289" s="45"/>
      <c r="FKW289" s="45"/>
      <c r="FKX289" s="45"/>
      <c r="FKY289" s="45"/>
      <c r="FKZ289" s="45"/>
      <c r="FLA289" s="45"/>
      <c r="FLB289" s="45"/>
      <c r="FLC289" s="45"/>
      <c r="FLD289" s="45"/>
      <c r="FLE289" s="45"/>
      <c r="FLF289" s="45"/>
      <c r="FLG289" s="45"/>
      <c r="FLH289" s="45"/>
      <c r="FLI289" s="45"/>
      <c r="FLJ289" s="45"/>
      <c r="FLK289" s="45"/>
      <c r="FLL289" s="45"/>
      <c r="FLM289" s="45"/>
      <c r="FLN289" s="45"/>
      <c r="FLO289" s="45"/>
      <c r="FLP289" s="45"/>
      <c r="FLQ289" s="45"/>
      <c r="FLR289" s="45"/>
      <c r="FLS289" s="45"/>
      <c r="FLT289" s="45"/>
      <c r="FLU289" s="45"/>
      <c r="FLV289" s="45"/>
      <c r="FLW289" s="45"/>
      <c r="FLX289" s="45"/>
      <c r="FLY289" s="45"/>
      <c r="FLZ289" s="45"/>
      <c r="FMA289" s="45"/>
      <c r="FMB289" s="45"/>
      <c r="FMC289" s="45"/>
      <c r="FMD289" s="45"/>
      <c r="FME289" s="45"/>
      <c r="FMF289" s="45"/>
      <c r="FMG289" s="45"/>
      <c r="FMH289" s="45"/>
      <c r="FMI289" s="45"/>
      <c r="FMJ289" s="45"/>
      <c r="FMK289" s="45"/>
      <c r="FML289" s="45"/>
      <c r="FMM289" s="45"/>
      <c r="FMN289" s="45"/>
      <c r="FMO289" s="45"/>
      <c r="FMP289" s="45"/>
      <c r="FMQ289" s="45"/>
      <c r="FMR289" s="45"/>
      <c r="FMS289" s="45"/>
      <c r="FMT289" s="45"/>
      <c r="FMU289" s="45"/>
      <c r="FMV289" s="45"/>
      <c r="FMW289" s="45"/>
      <c r="FMX289" s="45"/>
      <c r="FMY289" s="45"/>
      <c r="FMZ289" s="45"/>
      <c r="FNA289" s="45"/>
      <c r="FNB289" s="45"/>
      <c r="FNC289" s="45"/>
      <c r="FND289" s="45"/>
      <c r="FNE289" s="45"/>
      <c r="FNF289" s="45"/>
      <c r="FNG289" s="45"/>
      <c r="FNH289" s="45"/>
      <c r="FNI289" s="45"/>
      <c r="FNJ289" s="45"/>
      <c r="FNK289" s="45"/>
      <c r="FNL289" s="45"/>
      <c r="FNM289" s="45"/>
      <c r="FNN289" s="45"/>
      <c r="FNO289" s="45"/>
      <c r="FNP289" s="45"/>
      <c r="FNQ289" s="45"/>
      <c r="FNR289" s="45"/>
      <c r="FNS289" s="45"/>
      <c r="FNT289" s="45"/>
      <c r="FNU289" s="45"/>
      <c r="FNV289" s="45"/>
      <c r="FNW289" s="45"/>
      <c r="FNX289" s="45"/>
      <c r="FNY289" s="45"/>
      <c r="FNZ289" s="45"/>
      <c r="FOA289" s="45"/>
      <c r="FOB289" s="45"/>
      <c r="FOC289" s="45"/>
      <c r="FOD289" s="45"/>
      <c r="FOE289" s="45"/>
      <c r="FOF289" s="45"/>
      <c r="FOG289" s="45"/>
      <c r="FOH289" s="45"/>
      <c r="FOI289" s="45"/>
      <c r="FOJ289" s="45"/>
      <c r="FOK289" s="45"/>
      <c r="FOL289" s="45"/>
      <c r="FOM289" s="45"/>
      <c r="FON289" s="45"/>
      <c r="FOO289" s="45"/>
      <c r="FOP289" s="45"/>
      <c r="FOQ289" s="45"/>
      <c r="FOR289" s="45"/>
      <c r="FOS289" s="45"/>
      <c r="FOT289" s="45"/>
      <c r="FOU289" s="45"/>
      <c r="FOV289" s="45"/>
      <c r="FOW289" s="45"/>
      <c r="FOX289" s="45"/>
      <c r="FOY289" s="45"/>
      <c r="FOZ289" s="45"/>
      <c r="FPA289" s="45"/>
      <c r="FPB289" s="45"/>
      <c r="FPC289" s="45"/>
      <c r="FPD289" s="45"/>
      <c r="FPE289" s="45"/>
      <c r="FPF289" s="45"/>
      <c r="FPG289" s="45"/>
      <c r="FPH289" s="45"/>
      <c r="FPI289" s="45"/>
      <c r="FPJ289" s="45"/>
      <c r="FPK289" s="45"/>
      <c r="FPL289" s="45"/>
      <c r="FPM289" s="45"/>
      <c r="FPN289" s="45"/>
      <c r="FPO289" s="45"/>
      <c r="FPP289" s="45"/>
      <c r="FPQ289" s="45"/>
      <c r="FPR289" s="45"/>
      <c r="FPS289" s="45"/>
      <c r="FPT289" s="45"/>
      <c r="FPU289" s="45"/>
      <c r="FPV289" s="45"/>
      <c r="FPW289" s="45"/>
      <c r="FPX289" s="45"/>
      <c r="FPY289" s="45"/>
      <c r="FPZ289" s="45"/>
      <c r="FQA289" s="45"/>
      <c r="FQB289" s="45"/>
      <c r="FQC289" s="45"/>
      <c r="FQD289" s="45"/>
      <c r="FQE289" s="45"/>
      <c r="FQF289" s="45"/>
      <c r="FQG289" s="45"/>
      <c r="FQH289" s="45"/>
      <c r="FQI289" s="45"/>
      <c r="FQJ289" s="45"/>
      <c r="FQK289" s="45"/>
      <c r="FQL289" s="45"/>
      <c r="FQM289" s="45"/>
      <c r="FQN289" s="45"/>
      <c r="FQO289" s="45"/>
      <c r="FQP289" s="45"/>
      <c r="FQQ289" s="45"/>
      <c r="FQR289" s="45"/>
      <c r="FQS289" s="45"/>
      <c r="FQT289" s="45"/>
      <c r="FQU289" s="45"/>
      <c r="FQV289" s="45"/>
      <c r="FQW289" s="45"/>
      <c r="FQX289" s="45"/>
      <c r="FQY289" s="45"/>
      <c r="FQZ289" s="45"/>
      <c r="FRA289" s="45"/>
      <c r="FRB289" s="45"/>
      <c r="FRC289" s="45"/>
      <c r="FRD289" s="45"/>
      <c r="FRE289" s="45"/>
      <c r="FRF289" s="45"/>
      <c r="FRG289" s="45"/>
      <c r="FRH289" s="45"/>
      <c r="FRI289" s="45"/>
      <c r="FRJ289" s="45"/>
      <c r="FRK289" s="45"/>
      <c r="FRL289" s="45"/>
      <c r="FRM289" s="45"/>
      <c r="FRN289" s="45"/>
      <c r="FRO289" s="45"/>
      <c r="FRP289" s="45"/>
      <c r="FRQ289" s="45"/>
      <c r="FRR289" s="45"/>
      <c r="FRS289" s="45"/>
      <c r="FRT289" s="45"/>
      <c r="FRU289" s="45"/>
      <c r="FRV289" s="45"/>
      <c r="FRW289" s="45"/>
      <c r="FRX289" s="45"/>
      <c r="FRY289" s="45"/>
      <c r="FRZ289" s="45"/>
      <c r="FSA289" s="45"/>
      <c r="FSB289" s="45"/>
      <c r="FSC289" s="45"/>
      <c r="FSD289" s="45"/>
      <c r="FSE289" s="45"/>
      <c r="FSF289" s="45"/>
      <c r="FSG289" s="45"/>
      <c r="FSH289" s="45"/>
      <c r="FSI289" s="45"/>
      <c r="FSJ289" s="45"/>
      <c r="FSK289" s="45"/>
      <c r="FSL289" s="45"/>
      <c r="FSM289" s="45"/>
      <c r="FSN289" s="45"/>
      <c r="FSO289" s="45"/>
      <c r="FSP289" s="45"/>
      <c r="FSQ289" s="45"/>
      <c r="FSR289" s="45"/>
      <c r="FSS289" s="45"/>
      <c r="FST289" s="45"/>
      <c r="FSU289" s="45"/>
      <c r="FSV289" s="45"/>
      <c r="FSW289" s="45"/>
      <c r="FSX289" s="45"/>
      <c r="FSY289" s="45"/>
      <c r="FSZ289" s="45"/>
      <c r="FTA289" s="45"/>
      <c r="FTB289" s="45"/>
      <c r="FTC289" s="45"/>
      <c r="FTD289" s="45"/>
      <c r="FTE289" s="45"/>
      <c r="FTF289" s="45"/>
      <c r="FTG289" s="45"/>
      <c r="FTH289" s="45"/>
      <c r="FTI289" s="45"/>
      <c r="FTJ289" s="45"/>
      <c r="FTK289" s="45"/>
      <c r="FTL289" s="45"/>
      <c r="FTM289" s="45"/>
      <c r="FTN289" s="45"/>
      <c r="FTO289" s="45"/>
      <c r="FTP289" s="45"/>
      <c r="FTQ289" s="45"/>
      <c r="FTR289" s="45"/>
      <c r="FTS289" s="45"/>
      <c r="FTT289" s="45"/>
      <c r="FTU289" s="45"/>
      <c r="FTV289" s="45"/>
      <c r="FTW289" s="45"/>
      <c r="FTX289" s="45"/>
      <c r="FTY289" s="45"/>
      <c r="FTZ289" s="45"/>
      <c r="FUA289" s="45"/>
      <c r="FUB289" s="45"/>
      <c r="FUC289" s="45"/>
      <c r="FUD289" s="45"/>
      <c r="FUE289" s="45"/>
      <c r="FUF289" s="45"/>
      <c r="FUG289" s="45"/>
      <c r="FUH289" s="45"/>
      <c r="FUI289" s="45"/>
      <c r="FUJ289" s="45"/>
      <c r="FUK289" s="45"/>
      <c r="FUL289" s="45"/>
      <c r="FUM289" s="45"/>
      <c r="FUN289" s="45"/>
      <c r="FUO289" s="45"/>
      <c r="FUP289" s="45"/>
      <c r="FUQ289" s="45"/>
      <c r="FUR289" s="45"/>
      <c r="FUS289" s="45"/>
      <c r="FUT289" s="45"/>
      <c r="FUU289" s="45"/>
      <c r="FUV289" s="45"/>
      <c r="FUW289" s="45"/>
      <c r="FUX289" s="45"/>
      <c r="FUY289" s="45"/>
      <c r="FUZ289" s="45"/>
      <c r="FVA289" s="45"/>
      <c r="FVB289" s="45"/>
      <c r="FVC289" s="45"/>
      <c r="FVD289" s="45"/>
      <c r="FVE289" s="45"/>
      <c r="FVF289" s="45"/>
      <c r="FVG289" s="45"/>
      <c r="FVH289" s="45"/>
      <c r="FVI289" s="45"/>
      <c r="FVJ289" s="45"/>
      <c r="FVK289" s="45"/>
      <c r="FVL289" s="45"/>
      <c r="FVM289" s="45"/>
      <c r="FVN289" s="45"/>
      <c r="FVO289" s="45"/>
      <c r="FVP289" s="45"/>
      <c r="FVQ289" s="45"/>
      <c r="FVR289" s="45"/>
      <c r="FVS289" s="45"/>
      <c r="FVT289" s="45"/>
      <c r="FVU289" s="45"/>
      <c r="FVV289" s="45"/>
      <c r="FVW289" s="45"/>
      <c r="FVX289" s="45"/>
      <c r="FVY289" s="45"/>
      <c r="FVZ289" s="45"/>
      <c r="FWA289" s="45"/>
      <c r="FWB289" s="45"/>
      <c r="FWC289" s="45"/>
      <c r="FWD289" s="45"/>
      <c r="FWE289" s="45"/>
      <c r="FWF289" s="45"/>
      <c r="FWG289" s="45"/>
      <c r="FWH289" s="45"/>
      <c r="FWI289" s="45"/>
      <c r="FWJ289" s="45"/>
      <c r="FWK289" s="45"/>
      <c r="FWL289" s="45"/>
      <c r="FWM289" s="45"/>
      <c r="FWN289" s="45"/>
      <c r="FWO289" s="45"/>
      <c r="FWP289" s="45"/>
      <c r="FWQ289" s="45"/>
      <c r="FWR289" s="45"/>
      <c r="FWS289" s="45"/>
      <c r="FWT289" s="45"/>
      <c r="FWU289" s="45"/>
      <c r="FWV289" s="45"/>
      <c r="FWW289" s="45"/>
      <c r="FWX289" s="45"/>
      <c r="FWY289" s="45"/>
      <c r="FWZ289" s="45"/>
      <c r="FXA289" s="45"/>
      <c r="FXB289" s="45"/>
      <c r="FXC289" s="45"/>
      <c r="FXD289" s="45"/>
      <c r="FXE289" s="45"/>
      <c r="FXF289" s="45"/>
      <c r="FXG289" s="45"/>
      <c r="FXH289" s="45"/>
      <c r="FXI289" s="45"/>
      <c r="FXJ289" s="45"/>
      <c r="FXK289" s="45"/>
      <c r="FXL289" s="45"/>
      <c r="FXM289" s="45"/>
      <c r="FXN289" s="45"/>
      <c r="FXO289" s="45"/>
      <c r="FXP289" s="45"/>
      <c r="FXQ289" s="45"/>
      <c r="FXR289" s="45"/>
      <c r="FXS289" s="45"/>
      <c r="FXT289" s="45"/>
      <c r="FXU289" s="45"/>
      <c r="FXV289" s="45"/>
      <c r="FXW289" s="45"/>
      <c r="FXX289" s="45"/>
      <c r="FXY289" s="45"/>
      <c r="FXZ289" s="45"/>
      <c r="FYA289" s="45"/>
      <c r="FYB289" s="45"/>
      <c r="FYC289" s="45"/>
      <c r="FYD289" s="45"/>
      <c r="FYE289" s="45"/>
      <c r="FYF289" s="45"/>
      <c r="FYG289" s="45"/>
      <c r="FYH289" s="45"/>
      <c r="FYI289" s="45"/>
      <c r="FYJ289" s="45"/>
      <c r="FYK289" s="45"/>
      <c r="FYL289" s="45"/>
      <c r="FYM289" s="45"/>
      <c r="FYN289" s="45"/>
      <c r="FYO289" s="45"/>
      <c r="FYP289" s="45"/>
      <c r="FYQ289" s="45"/>
      <c r="FYR289" s="45"/>
      <c r="FYS289" s="45"/>
      <c r="FYT289" s="45"/>
      <c r="FYU289" s="45"/>
      <c r="FYV289" s="45"/>
      <c r="FYW289" s="45"/>
      <c r="FYX289" s="45"/>
      <c r="FYY289" s="45"/>
      <c r="FYZ289" s="45"/>
      <c r="FZA289" s="45"/>
      <c r="FZB289" s="45"/>
      <c r="FZC289" s="45"/>
      <c r="FZD289" s="45"/>
      <c r="FZE289" s="45"/>
      <c r="FZF289" s="45"/>
      <c r="FZG289" s="45"/>
      <c r="FZH289" s="45"/>
      <c r="FZI289" s="45"/>
      <c r="FZJ289" s="45"/>
      <c r="FZK289" s="45"/>
      <c r="FZL289" s="45"/>
      <c r="FZM289" s="45"/>
      <c r="FZN289" s="45"/>
      <c r="FZO289" s="45"/>
      <c r="FZP289" s="45"/>
      <c r="FZQ289" s="45"/>
      <c r="FZR289" s="45"/>
      <c r="FZS289" s="45"/>
      <c r="FZT289" s="45"/>
      <c r="FZU289" s="45"/>
      <c r="FZV289" s="45"/>
      <c r="FZW289" s="45"/>
      <c r="FZX289" s="45"/>
      <c r="FZY289" s="45"/>
      <c r="FZZ289" s="45"/>
      <c r="GAA289" s="45"/>
      <c r="GAB289" s="45"/>
      <c r="GAC289" s="45"/>
      <c r="GAD289" s="45"/>
      <c r="GAE289" s="45"/>
      <c r="GAF289" s="45"/>
      <c r="GAG289" s="45"/>
      <c r="GAH289" s="45"/>
      <c r="GAI289" s="45"/>
      <c r="GAJ289" s="45"/>
      <c r="GAK289" s="45"/>
      <c r="GAL289" s="45"/>
      <c r="GAM289" s="45"/>
      <c r="GAN289" s="45"/>
      <c r="GAO289" s="45"/>
      <c r="GAP289" s="45"/>
      <c r="GAQ289" s="45"/>
      <c r="GAR289" s="45"/>
      <c r="GAS289" s="45"/>
      <c r="GAT289" s="45"/>
      <c r="GAU289" s="45"/>
      <c r="GAV289" s="45"/>
      <c r="GAW289" s="45"/>
      <c r="GAX289" s="45"/>
      <c r="GAY289" s="45"/>
      <c r="GAZ289" s="45"/>
      <c r="GBA289" s="45"/>
      <c r="GBB289" s="45"/>
      <c r="GBC289" s="45"/>
      <c r="GBD289" s="45"/>
      <c r="GBE289" s="45"/>
      <c r="GBF289" s="45"/>
      <c r="GBG289" s="45"/>
      <c r="GBH289" s="45"/>
      <c r="GBI289" s="45"/>
      <c r="GBJ289" s="45"/>
      <c r="GBK289" s="45"/>
      <c r="GBL289" s="45"/>
      <c r="GBM289" s="45"/>
      <c r="GBN289" s="45"/>
      <c r="GBO289" s="45"/>
      <c r="GBP289" s="45"/>
      <c r="GBQ289" s="45"/>
      <c r="GBR289" s="45"/>
      <c r="GBS289" s="45"/>
      <c r="GBT289" s="45"/>
      <c r="GBU289" s="45"/>
      <c r="GBV289" s="45"/>
      <c r="GBW289" s="45"/>
      <c r="GBX289" s="45"/>
      <c r="GBY289" s="45"/>
      <c r="GBZ289" s="45"/>
      <c r="GCA289" s="45"/>
      <c r="GCB289" s="45"/>
      <c r="GCC289" s="45"/>
      <c r="GCD289" s="45"/>
      <c r="GCE289" s="45"/>
      <c r="GCF289" s="45"/>
      <c r="GCG289" s="45"/>
      <c r="GCH289" s="45"/>
      <c r="GCI289" s="45"/>
      <c r="GCJ289" s="45"/>
      <c r="GCK289" s="45"/>
      <c r="GCL289" s="45"/>
      <c r="GCM289" s="45"/>
      <c r="GCN289" s="45"/>
      <c r="GCO289" s="45"/>
      <c r="GCP289" s="45"/>
      <c r="GCQ289" s="45"/>
      <c r="GCR289" s="45"/>
      <c r="GCS289" s="45"/>
      <c r="GCT289" s="45"/>
      <c r="GCU289" s="45"/>
      <c r="GCV289" s="45"/>
      <c r="GCW289" s="45"/>
      <c r="GCX289" s="45"/>
      <c r="GCY289" s="45"/>
      <c r="GCZ289" s="45"/>
      <c r="GDA289" s="45"/>
      <c r="GDB289" s="45"/>
      <c r="GDC289" s="45"/>
      <c r="GDD289" s="45"/>
      <c r="GDE289" s="45"/>
      <c r="GDF289" s="45"/>
      <c r="GDG289" s="45"/>
      <c r="GDH289" s="45"/>
      <c r="GDI289" s="45"/>
      <c r="GDJ289" s="45"/>
      <c r="GDK289" s="45"/>
      <c r="GDL289" s="45"/>
      <c r="GDM289" s="45"/>
      <c r="GDN289" s="45"/>
      <c r="GDO289" s="45"/>
      <c r="GDP289" s="45"/>
      <c r="GDQ289" s="45"/>
      <c r="GDR289" s="45"/>
      <c r="GDS289" s="45"/>
      <c r="GDT289" s="45"/>
      <c r="GDU289" s="45"/>
      <c r="GDV289" s="45"/>
      <c r="GDW289" s="45"/>
      <c r="GDX289" s="45"/>
      <c r="GDY289" s="45"/>
      <c r="GDZ289" s="45"/>
      <c r="GEA289" s="45"/>
      <c r="GEB289" s="45"/>
      <c r="GEC289" s="45"/>
      <c r="GED289" s="45"/>
      <c r="GEE289" s="45"/>
      <c r="GEF289" s="45"/>
      <c r="GEG289" s="45"/>
      <c r="GEH289" s="45"/>
      <c r="GEI289" s="45"/>
      <c r="GEJ289" s="45"/>
      <c r="GEK289" s="45"/>
      <c r="GEL289" s="45"/>
      <c r="GEM289" s="45"/>
      <c r="GEN289" s="45"/>
      <c r="GEO289" s="45"/>
      <c r="GEP289" s="45"/>
      <c r="GEQ289" s="45"/>
      <c r="GER289" s="45"/>
      <c r="GES289" s="45"/>
      <c r="GET289" s="45"/>
      <c r="GEU289" s="45"/>
      <c r="GEV289" s="45"/>
      <c r="GEW289" s="45"/>
      <c r="GEX289" s="45"/>
      <c r="GEY289" s="45"/>
      <c r="GEZ289" s="45"/>
      <c r="GFA289" s="45"/>
      <c r="GFB289" s="45"/>
      <c r="GFC289" s="45"/>
      <c r="GFD289" s="45"/>
      <c r="GFE289" s="45"/>
      <c r="GFF289" s="45"/>
      <c r="GFG289" s="45"/>
      <c r="GFH289" s="45"/>
      <c r="GFI289" s="45"/>
      <c r="GFJ289" s="45"/>
      <c r="GFK289" s="45"/>
      <c r="GFL289" s="45"/>
      <c r="GFM289" s="45"/>
      <c r="GFN289" s="45"/>
      <c r="GFO289" s="45"/>
      <c r="GFP289" s="45"/>
      <c r="GFQ289" s="45"/>
      <c r="GFR289" s="45"/>
      <c r="GFS289" s="45"/>
      <c r="GFT289" s="45"/>
      <c r="GFU289" s="45"/>
      <c r="GFV289" s="45"/>
      <c r="GFW289" s="45"/>
      <c r="GFX289" s="45"/>
      <c r="GFY289" s="45"/>
      <c r="GFZ289" s="45"/>
      <c r="GGA289" s="45"/>
      <c r="GGB289" s="45"/>
      <c r="GGC289" s="45"/>
      <c r="GGD289" s="45"/>
      <c r="GGE289" s="45"/>
      <c r="GGF289" s="45"/>
      <c r="GGG289" s="45"/>
      <c r="GGH289" s="45"/>
      <c r="GGI289" s="45"/>
      <c r="GGJ289" s="45"/>
      <c r="GGK289" s="45"/>
      <c r="GGL289" s="45"/>
      <c r="GGM289" s="45"/>
      <c r="GGN289" s="45"/>
      <c r="GGO289" s="45"/>
      <c r="GGP289" s="45"/>
      <c r="GGQ289" s="45"/>
      <c r="GGR289" s="45"/>
      <c r="GGS289" s="45"/>
      <c r="GGT289" s="45"/>
      <c r="GGU289" s="45"/>
      <c r="GGV289" s="45"/>
      <c r="GGW289" s="45"/>
      <c r="GGX289" s="45"/>
      <c r="GGY289" s="45"/>
      <c r="GGZ289" s="45"/>
      <c r="GHA289" s="45"/>
      <c r="GHB289" s="45"/>
      <c r="GHC289" s="45"/>
      <c r="GHD289" s="45"/>
      <c r="GHE289" s="45"/>
      <c r="GHF289" s="45"/>
      <c r="GHG289" s="45"/>
      <c r="GHH289" s="45"/>
      <c r="GHI289" s="45"/>
      <c r="GHJ289" s="45"/>
      <c r="GHK289" s="45"/>
      <c r="GHL289" s="45"/>
      <c r="GHM289" s="45"/>
      <c r="GHN289" s="45"/>
      <c r="GHO289" s="45"/>
      <c r="GHP289" s="45"/>
      <c r="GHQ289" s="45"/>
      <c r="GHR289" s="45"/>
      <c r="GHS289" s="45"/>
      <c r="GHT289" s="45"/>
      <c r="GHU289" s="45"/>
      <c r="GHV289" s="45"/>
      <c r="GHW289" s="45"/>
      <c r="GHX289" s="45"/>
      <c r="GHY289" s="45"/>
      <c r="GHZ289" s="45"/>
      <c r="GIA289" s="45"/>
      <c r="GIB289" s="45"/>
      <c r="GIC289" s="45"/>
      <c r="GID289" s="45"/>
      <c r="GIE289" s="45"/>
      <c r="GIF289" s="45"/>
      <c r="GIG289" s="45"/>
      <c r="GIH289" s="45"/>
      <c r="GII289" s="45"/>
      <c r="GIJ289" s="45"/>
      <c r="GIK289" s="45"/>
      <c r="GIL289" s="45"/>
      <c r="GIM289" s="45"/>
      <c r="GIN289" s="45"/>
      <c r="GIO289" s="45"/>
      <c r="GIP289" s="45"/>
      <c r="GIQ289" s="45"/>
      <c r="GIR289" s="45"/>
      <c r="GIS289" s="45"/>
      <c r="GIT289" s="45"/>
      <c r="GIU289" s="45"/>
      <c r="GIV289" s="45"/>
      <c r="GIW289" s="45"/>
      <c r="GIX289" s="45"/>
      <c r="GIY289" s="45"/>
      <c r="GIZ289" s="45"/>
      <c r="GJA289" s="45"/>
      <c r="GJB289" s="45"/>
      <c r="GJC289" s="45"/>
      <c r="GJD289" s="45"/>
      <c r="GJE289" s="45"/>
      <c r="GJF289" s="45"/>
      <c r="GJG289" s="45"/>
      <c r="GJH289" s="45"/>
      <c r="GJI289" s="45"/>
      <c r="GJJ289" s="45"/>
      <c r="GJK289" s="45"/>
      <c r="GJL289" s="45"/>
      <c r="GJM289" s="45"/>
      <c r="GJN289" s="45"/>
      <c r="GJO289" s="45"/>
      <c r="GJP289" s="45"/>
      <c r="GJQ289" s="45"/>
      <c r="GJR289" s="45"/>
      <c r="GJS289" s="45"/>
      <c r="GJT289" s="45"/>
      <c r="GJU289" s="45"/>
      <c r="GJV289" s="45"/>
      <c r="GJW289" s="45"/>
      <c r="GJX289" s="45"/>
      <c r="GJY289" s="45"/>
      <c r="GJZ289" s="45"/>
      <c r="GKA289" s="45"/>
      <c r="GKB289" s="45"/>
      <c r="GKC289" s="45"/>
      <c r="GKD289" s="45"/>
      <c r="GKE289" s="45"/>
      <c r="GKF289" s="45"/>
      <c r="GKG289" s="45"/>
      <c r="GKH289" s="45"/>
      <c r="GKI289" s="45"/>
      <c r="GKJ289" s="45"/>
      <c r="GKK289" s="45"/>
      <c r="GKL289" s="45"/>
      <c r="GKM289" s="45"/>
      <c r="GKN289" s="45"/>
      <c r="GKO289" s="45"/>
      <c r="GKP289" s="45"/>
      <c r="GKQ289" s="45"/>
      <c r="GKR289" s="45"/>
      <c r="GKS289" s="45"/>
      <c r="GKT289" s="45"/>
      <c r="GKU289" s="45"/>
      <c r="GKV289" s="45"/>
      <c r="GKW289" s="45"/>
      <c r="GKX289" s="45"/>
      <c r="GKY289" s="45"/>
      <c r="GKZ289" s="45"/>
      <c r="GLA289" s="45"/>
      <c r="GLB289" s="45"/>
      <c r="GLC289" s="45"/>
      <c r="GLD289" s="45"/>
      <c r="GLE289" s="45"/>
      <c r="GLF289" s="45"/>
      <c r="GLG289" s="45"/>
      <c r="GLH289" s="45"/>
      <c r="GLI289" s="45"/>
      <c r="GLJ289" s="45"/>
      <c r="GLK289" s="45"/>
      <c r="GLL289" s="45"/>
      <c r="GLM289" s="45"/>
      <c r="GLN289" s="45"/>
      <c r="GLO289" s="45"/>
      <c r="GLP289" s="45"/>
      <c r="GLQ289" s="45"/>
      <c r="GLR289" s="45"/>
      <c r="GLS289" s="45"/>
      <c r="GLT289" s="45"/>
      <c r="GLU289" s="45"/>
      <c r="GLV289" s="45"/>
      <c r="GLW289" s="45"/>
      <c r="GLX289" s="45"/>
      <c r="GLY289" s="45"/>
      <c r="GLZ289" s="45"/>
      <c r="GMA289" s="45"/>
      <c r="GMB289" s="45"/>
      <c r="GMC289" s="45"/>
      <c r="GMD289" s="45"/>
      <c r="GME289" s="45"/>
      <c r="GMF289" s="45"/>
      <c r="GMG289" s="45"/>
      <c r="GMH289" s="45"/>
      <c r="GMI289" s="45"/>
      <c r="GMJ289" s="45"/>
      <c r="GMK289" s="45"/>
      <c r="GML289" s="45"/>
      <c r="GMM289" s="45"/>
      <c r="GMN289" s="45"/>
      <c r="GMO289" s="45"/>
      <c r="GMP289" s="45"/>
      <c r="GMQ289" s="45"/>
      <c r="GMR289" s="45"/>
      <c r="GMS289" s="45"/>
      <c r="GMT289" s="45"/>
      <c r="GMU289" s="45"/>
      <c r="GMV289" s="45"/>
      <c r="GMW289" s="45"/>
      <c r="GMX289" s="45"/>
      <c r="GMY289" s="45"/>
      <c r="GMZ289" s="45"/>
      <c r="GNA289" s="45"/>
      <c r="GNB289" s="45"/>
      <c r="GNC289" s="45"/>
      <c r="GND289" s="45"/>
      <c r="GNE289" s="45"/>
      <c r="GNF289" s="45"/>
      <c r="GNG289" s="45"/>
      <c r="GNH289" s="45"/>
      <c r="GNI289" s="45"/>
      <c r="GNJ289" s="45"/>
      <c r="GNK289" s="45"/>
      <c r="GNL289" s="45"/>
      <c r="GNM289" s="45"/>
      <c r="GNN289" s="45"/>
      <c r="GNO289" s="45"/>
      <c r="GNP289" s="45"/>
      <c r="GNQ289" s="45"/>
      <c r="GNR289" s="45"/>
      <c r="GNS289" s="45"/>
      <c r="GNT289" s="45"/>
      <c r="GNU289" s="45"/>
      <c r="GNV289" s="45"/>
      <c r="GNW289" s="45"/>
      <c r="GNX289" s="45"/>
      <c r="GNY289" s="45"/>
      <c r="GNZ289" s="45"/>
      <c r="GOA289" s="45"/>
      <c r="GOB289" s="45"/>
      <c r="GOC289" s="45"/>
      <c r="GOD289" s="45"/>
      <c r="GOE289" s="45"/>
      <c r="GOF289" s="45"/>
      <c r="GOG289" s="45"/>
      <c r="GOH289" s="45"/>
      <c r="GOI289" s="45"/>
      <c r="GOJ289" s="45"/>
      <c r="GOK289" s="45"/>
      <c r="GOL289" s="45"/>
      <c r="GOM289" s="45"/>
      <c r="GON289" s="45"/>
      <c r="GOO289" s="45"/>
      <c r="GOP289" s="45"/>
      <c r="GOQ289" s="45"/>
      <c r="GOR289" s="45"/>
      <c r="GOS289" s="45"/>
      <c r="GOT289" s="45"/>
      <c r="GOU289" s="45"/>
      <c r="GOV289" s="45"/>
      <c r="GOW289" s="45"/>
      <c r="GOX289" s="45"/>
      <c r="GOY289" s="45"/>
      <c r="GOZ289" s="45"/>
      <c r="GPA289" s="45"/>
      <c r="GPB289" s="45"/>
      <c r="GPC289" s="45"/>
      <c r="GPD289" s="45"/>
      <c r="GPE289" s="45"/>
      <c r="GPF289" s="45"/>
      <c r="GPG289" s="45"/>
      <c r="GPH289" s="45"/>
      <c r="GPI289" s="45"/>
      <c r="GPJ289" s="45"/>
      <c r="GPK289" s="45"/>
      <c r="GPL289" s="45"/>
      <c r="GPM289" s="45"/>
      <c r="GPN289" s="45"/>
      <c r="GPO289" s="45"/>
      <c r="GPP289" s="45"/>
      <c r="GPQ289" s="45"/>
      <c r="GPR289" s="45"/>
      <c r="GPS289" s="45"/>
      <c r="GPT289" s="45"/>
      <c r="GPU289" s="45"/>
      <c r="GPV289" s="45"/>
      <c r="GPW289" s="45"/>
      <c r="GPX289" s="45"/>
      <c r="GPY289" s="45"/>
      <c r="GPZ289" s="45"/>
      <c r="GQA289" s="45"/>
      <c r="GQB289" s="45"/>
      <c r="GQC289" s="45"/>
      <c r="GQD289" s="45"/>
      <c r="GQE289" s="45"/>
      <c r="GQF289" s="45"/>
      <c r="GQG289" s="45"/>
      <c r="GQH289" s="45"/>
      <c r="GQI289" s="45"/>
      <c r="GQJ289" s="45"/>
      <c r="GQK289" s="45"/>
      <c r="GQL289" s="45"/>
      <c r="GQM289" s="45"/>
      <c r="GQN289" s="45"/>
      <c r="GQO289" s="45"/>
      <c r="GQP289" s="45"/>
      <c r="GQQ289" s="45"/>
      <c r="GQR289" s="45"/>
      <c r="GQS289" s="45"/>
      <c r="GQT289" s="45"/>
      <c r="GQU289" s="45"/>
      <c r="GQV289" s="45"/>
      <c r="GQW289" s="45"/>
      <c r="GQX289" s="45"/>
      <c r="GQY289" s="45"/>
      <c r="GQZ289" s="45"/>
      <c r="GRA289" s="45"/>
      <c r="GRB289" s="45"/>
      <c r="GRC289" s="45"/>
      <c r="GRD289" s="45"/>
      <c r="GRE289" s="45"/>
      <c r="GRF289" s="45"/>
      <c r="GRG289" s="45"/>
      <c r="GRH289" s="45"/>
      <c r="GRI289" s="45"/>
      <c r="GRJ289" s="45"/>
      <c r="GRK289" s="45"/>
      <c r="GRL289" s="45"/>
      <c r="GRM289" s="45"/>
      <c r="GRN289" s="45"/>
      <c r="GRO289" s="45"/>
      <c r="GRP289" s="45"/>
      <c r="GRQ289" s="45"/>
      <c r="GRR289" s="45"/>
      <c r="GRS289" s="45"/>
      <c r="GRT289" s="45"/>
      <c r="GRU289" s="45"/>
      <c r="GRV289" s="45"/>
      <c r="GRW289" s="45"/>
      <c r="GRX289" s="45"/>
      <c r="GRY289" s="45"/>
      <c r="GRZ289" s="45"/>
      <c r="GSA289" s="45"/>
      <c r="GSB289" s="45"/>
      <c r="GSC289" s="45"/>
      <c r="GSD289" s="45"/>
      <c r="GSE289" s="45"/>
      <c r="GSF289" s="45"/>
      <c r="GSG289" s="45"/>
      <c r="GSH289" s="45"/>
      <c r="GSI289" s="45"/>
      <c r="GSJ289" s="45"/>
      <c r="GSK289" s="45"/>
      <c r="GSL289" s="45"/>
      <c r="GSM289" s="45"/>
      <c r="GSN289" s="45"/>
      <c r="GSO289" s="45"/>
      <c r="GSP289" s="45"/>
      <c r="GSQ289" s="45"/>
      <c r="GSR289" s="45"/>
      <c r="GSS289" s="45"/>
      <c r="GST289" s="45"/>
      <c r="GSU289" s="45"/>
      <c r="GSV289" s="45"/>
      <c r="GSW289" s="45"/>
      <c r="GSX289" s="45"/>
      <c r="GSY289" s="45"/>
      <c r="GSZ289" s="45"/>
      <c r="GTA289" s="45"/>
      <c r="GTB289" s="45"/>
      <c r="GTC289" s="45"/>
      <c r="GTD289" s="45"/>
      <c r="GTE289" s="45"/>
      <c r="GTF289" s="45"/>
      <c r="GTG289" s="45"/>
      <c r="GTH289" s="45"/>
      <c r="GTI289" s="45"/>
      <c r="GTJ289" s="45"/>
      <c r="GTK289" s="45"/>
      <c r="GTL289" s="45"/>
      <c r="GTM289" s="45"/>
      <c r="GTN289" s="45"/>
      <c r="GTO289" s="45"/>
      <c r="GTP289" s="45"/>
      <c r="GTQ289" s="45"/>
      <c r="GTR289" s="45"/>
      <c r="GTS289" s="45"/>
      <c r="GTT289" s="45"/>
      <c r="GTU289" s="45"/>
      <c r="GTV289" s="45"/>
      <c r="GTW289" s="45"/>
      <c r="GTX289" s="45"/>
      <c r="GTY289" s="45"/>
      <c r="GTZ289" s="45"/>
      <c r="GUA289" s="45"/>
      <c r="GUB289" s="45"/>
      <c r="GUC289" s="45"/>
      <c r="GUD289" s="45"/>
      <c r="GUE289" s="45"/>
      <c r="GUF289" s="45"/>
      <c r="GUG289" s="45"/>
      <c r="GUH289" s="45"/>
      <c r="GUI289" s="45"/>
      <c r="GUJ289" s="45"/>
      <c r="GUK289" s="45"/>
      <c r="GUL289" s="45"/>
      <c r="GUM289" s="45"/>
      <c r="GUN289" s="45"/>
      <c r="GUO289" s="45"/>
      <c r="GUP289" s="45"/>
      <c r="GUQ289" s="45"/>
      <c r="GUR289" s="45"/>
      <c r="GUS289" s="45"/>
      <c r="GUT289" s="45"/>
      <c r="GUU289" s="45"/>
      <c r="GUV289" s="45"/>
      <c r="GUW289" s="45"/>
      <c r="GUX289" s="45"/>
      <c r="GUY289" s="45"/>
      <c r="GUZ289" s="45"/>
      <c r="GVA289" s="45"/>
      <c r="GVB289" s="45"/>
      <c r="GVC289" s="45"/>
      <c r="GVD289" s="45"/>
      <c r="GVE289" s="45"/>
      <c r="GVF289" s="45"/>
      <c r="GVG289" s="45"/>
      <c r="GVH289" s="45"/>
      <c r="GVI289" s="45"/>
      <c r="GVJ289" s="45"/>
      <c r="GVK289" s="45"/>
      <c r="GVL289" s="45"/>
      <c r="GVM289" s="45"/>
      <c r="GVN289" s="45"/>
      <c r="GVO289" s="45"/>
      <c r="GVP289" s="45"/>
      <c r="GVQ289" s="45"/>
      <c r="GVR289" s="45"/>
      <c r="GVS289" s="45"/>
      <c r="GVT289" s="45"/>
      <c r="GVU289" s="45"/>
      <c r="GVV289" s="45"/>
      <c r="GVW289" s="45"/>
      <c r="GVX289" s="45"/>
      <c r="GVY289" s="45"/>
      <c r="GVZ289" s="45"/>
      <c r="GWA289" s="45"/>
      <c r="GWB289" s="45"/>
      <c r="GWC289" s="45"/>
      <c r="GWD289" s="45"/>
      <c r="GWE289" s="45"/>
      <c r="GWF289" s="45"/>
      <c r="GWG289" s="45"/>
      <c r="GWH289" s="45"/>
      <c r="GWI289" s="45"/>
      <c r="GWJ289" s="45"/>
      <c r="GWK289" s="45"/>
      <c r="GWL289" s="45"/>
      <c r="GWM289" s="45"/>
      <c r="GWN289" s="45"/>
      <c r="GWO289" s="45"/>
      <c r="GWP289" s="45"/>
      <c r="GWQ289" s="45"/>
      <c r="GWR289" s="45"/>
      <c r="GWS289" s="45"/>
      <c r="GWT289" s="45"/>
      <c r="GWU289" s="45"/>
      <c r="GWV289" s="45"/>
      <c r="GWW289" s="45"/>
      <c r="GWX289" s="45"/>
      <c r="GWY289" s="45"/>
      <c r="GWZ289" s="45"/>
      <c r="GXA289" s="45"/>
      <c r="GXB289" s="45"/>
      <c r="GXC289" s="45"/>
      <c r="GXD289" s="45"/>
      <c r="GXE289" s="45"/>
      <c r="GXF289" s="45"/>
      <c r="GXG289" s="45"/>
      <c r="GXH289" s="45"/>
      <c r="GXI289" s="45"/>
      <c r="GXJ289" s="45"/>
      <c r="GXK289" s="45"/>
      <c r="GXL289" s="45"/>
      <c r="GXM289" s="45"/>
      <c r="GXN289" s="45"/>
      <c r="GXO289" s="45"/>
      <c r="GXP289" s="45"/>
      <c r="GXQ289" s="45"/>
      <c r="GXR289" s="45"/>
      <c r="GXS289" s="45"/>
      <c r="GXT289" s="45"/>
      <c r="GXU289" s="45"/>
      <c r="GXV289" s="45"/>
      <c r="GXW289" s="45"/>
      <c r="GXX289" s="45"/>
      <c r="GXY289" s="45"/>
      <c r="GXZ289" s="45"/>
      <c r="GYA289" s="45"/>
      <c r="GYB289" s="45"/>
      <c r="GYC289" s="45"/>
      <c r="GYD289" s="45"/>
      <c r="GYE289" s="45"/>
      <c r="GYF289" s="45"/>
      <c r="GYG289" s="45"/>
      <c r="GYH289" s="45"/>
      <c r="GYI289" s="45"/>
      <c r="GYJ289" s="45"/>
      <c r="GYK289" s="45"/>
      <c r="GYL289" s="45"/>
      <c r="GYM289" s="45"/>
      <c r="GYN289" s="45"/>
      <c r="GYO289" s="45"/>
      <c r="GYP289" s="45"/>
      <c r="GYQ289" s="45"/>
      <c r="GYR289" s="45"/>
      <c r="GYS289" s="45"/>
      <c r="GYT289" s="45"/>
      <c r="GYU289" s="45"/>
      <c r="GYV289" s="45"/>
      <c r="GYW289" s="45"/>
      <c r="GYX289" s="45"/>
      <c r="GYY289" s="45"/>
      <c r="GYZ289" s="45"/>
      <c r="GZA289" s="45"/>
      <c r="GZB289" s="45"/>
      <c r="GZC289" s="45"/>
      <c r="GZD289" s="45"/>
      <c r="GZE289" s="45"/>
      <c r="GZF289" s="45"/>
      <c r="GZG289" s="45"/>
      <c r="GZH289" s="45"/>
      <c r="GZI289" s="45"/>
      <c r="GZJ289" s="45"/>
      <c r="GZK289" s="45"/>
      <c r="GZL289" s="45"/>
      <c r="GZM289" s="45"/>
      <c r="GZN289" s="45"/>
      <c r="GZO289" s="45"/>
      <c r="GZP289" s="45"/>
      <c r="GZQ289" s="45"/>
      <c r="GZR289" s="45"/>
      <c r="GZS289" s="45"/>
      <c r="GZT289" s="45"/>
      <c r="GZU289" s="45"/>
      <c r="GZV289" s="45"/>
      <c r="GZW289" s="45"/>
      <c r="GZX289" s="45"/>
      <c r="GZY289" s="45"/>
      <c r="GZZ289" s="45"/>
      <c r="HAA289" s="45"/>
      <c r="HAB289" s="45"/>
      <c r="HAC289" s="45"/>
      <c r="HAD289" s="45"/>
      <c r="HAE289" s="45"/>
      <c r="HAF289" s="45"/>
      <c r="HAG289" s="45"/>
      <c r="HAH289" s="45"/>
      <c r="HAI289" s="45"/>
      <c r="HAJ289" s="45"/>
      <c r="HAK289" s="45"/>
      <c r="HAL289" s="45"/>
      <c r="HAM289" s="45"/>
      <c r="HAN289" s="45"/>
      <c r="HAO289" s="45"/>
      <c r="HAP289" s="45"/>
      <c r="HAQ289" s="45"/>
      <c r="HAR289" s="45"/>
      <c r="HAS289" s="45"/>
      <c r="HAT289" s="45"/>
      <c r="HAU289" s="45"/>
      <c r="HAV289" s="45"/>
      <c r="HAW289" s="45"/>
      <c r="HAX289" s="45"/>
      <c r="HAY289" s="45"/>
      <c r="HAZ289" s="45"/>
      <c r="HBA289" s="45"/>
      <c r="HBB289" s="45"/>
      <c r="HBC289" s="45"/>
      <c r="HBD289" s="45"/>
      <c r="HBE289" s="45"/>
      <c r="HBF289" s="45"/>
      <c r="HBG289" s="45"/>
      <c r="HBH289" s="45"/>
      <c r="HBI289" s="45"/>
      <c r="HBJ289" s="45"/>
      <c r="HBK289" s="45"/>
      <c r="HBL289" s="45"/>
      <c r="HBM289" s="45"/>
      <c r="HBN289" s="45"/>
      <c r="HBO289" s="45"/>
      <c r="HBP289" s="45"/>
      <c r="HBQ289" s="45"/>
      <c r="HBR289" s="45"/>
      <c r="HBS289" s="45"/>
      <c r="HBT289" s="45"/>
      <c r="HBU289" s="45"/>
      <c r="HBV289" s="45"/>
      <c r="HBW289" s="45"/>
      <c r="HBX289" s="45"/>
      <c r="HBY289" s="45"/>
      <c r="HBZ289" s="45"/>
      <c r="HCA289" s="45"/>
      <c r="HCB289" s="45"/>
      <c r="HCC289" s="45"/>
      <c r="HCD289" s="45"/>
      <c r="HCE289" s="45"/>
      <c r="HCF289" s="45"/>
      <c r="HCG289" s="45"/>
      <c r="HCH289" s="45"/>
      <c r="HCI289" s="45"/>
      <c r="HCJ289" s="45"/>
      <c r="HCK289" s="45"/>
      <c r="HCL289" s="45"/>
      <c r="HCM289" s="45"/>
      <c r="HCN289" s="45"/>
      <c r="HCO289" s="45"/>
      <c r="HCP289" s="45"/>
      <c r="HCQ289" s="45"/>
      <c r="HCR289" s="45"/>
      <c r="HCS289" s="45"/>
      <c r="HCT289" s="45"/>
      <c r="HCU289" s="45"/>
      <c r="HCV289" s="45"/>
      <c r="HCW289" s="45"/>
      <c r="HCX289" s="45"/>
      <c r="HCY289" s="45"/>
      <c r="HCZ289" s="45"/>
      <c r="HDA289" s="45"/>
      <c r="HDB289" s="45"/>
      <c r="HDC289" s="45"/>
      <c r="HDD289" s="45"/>
      <c r="HDE289" s="45"/>
      <c r="HDF289" s="45"/>
      <c r="HDG289" s="45"/>
      <c r="HDH289" s="45"/>
      <c r="HDI289" s="45"/>
      <c r="HDJ289" s="45"/>
      <c r="HDK289" s="45"/>
      <c r="HDL289" s="45"/>
      <c r="HDM289" s="45"/>
      <c r="HDN289" s="45"/>
      <c r="HDO289" s="45"/>
      <c r="HDP289" s="45"/>
      <c r="HDQ289" s="45"/>
      <c r="HDR289" s="45"/>
      <c r="HDS289" s="45"/>
      <c r="HDT289" s="45"/>
      <c r="HDU289" s="45"/>
      <c r="HDV289" s="45"/>
      <c r="HDW289" s="45"/>
      <c r="HDX289" s="45"/>
      <c r="HDY289" s="45"/>
      <c r="HDZ289" s="45"/>
      <c r="HEA289" s="45"/>
      <c r="HEB289" s="45"/>
      <c r="HEC289" s="45"/>
      <c r="HED289" s="45"/>
      <c r="HEE289" s="45"/>
      <c r="HEF289" s="45"/>
      <c r="HEG289" s="45"/>
      <c r="HEH289" s="45"/>
      <c r="HEI289" s="45"/>
      <c r="HEJ289" s="45"/>
      <c r="HEK289" s="45"/>
      <c r="HEL289" s="45"/>
      <c r="HEM289" s="45"/>
      <c r="HEN289" s="45"/>
      <c r="HEO289" s="45"/>
      <c r="HEP289" s="45"/>
      <c r="HEQ289" s="45"/>
      <c r="HER289" s="45"/>
      <c r="HES289" s="45"/>
      <c r="HET289" s="45"/>
      <c r="HEU289" s="45"/>
      <c r="HEV289" s="45"/>
      <c r="HEW289" s="45"/>
      <c r="HEX289" s="45"/>
      <c r="HEY289" s="45"/>
      <c r="HEZ289" s="45"/>
      <c r="HFA289" s="45"/>
      <c r="HFB289" s="45"/>
      <c r="HFC289" s="45"/>
      <c r="HFD289" s="45"/>
      <c r="HFE289" s="45"/>
      <c r="HFF289" s="45"/>
      <c r="HFG289" s="45"/>
      <c r="HFH289" s="45"/>
      <c r="HFI289" s="45"/>
      <c r="HFJ289" s="45"/>
      <c r="HFK289" s="45"/>
      <c r="HFL289" s="45"/>
      <c r="HFM289" s="45"/>
      <c r="HFN289" s="45"/>
      <c r="HFO289" s="45"/>
      <c r="HFP289" s="45"/>
      <c r="HFQ289" s="45"/>
      <c r="HFR289" s="45"/>
      <c r="HFS289" s="45"/>
      <c r="HFT289" s="45"/>
      <c r="HFU289" s="45"/>
      <c r="HFV289" s="45"/>
      <c r="HFW289" s="45"/>
      <c r="HFX289" s="45"/>
      <c r="HFY289" s="45"/>
      <c r="HFZ289" s="45"/>
      <c r="HGA289" s="45"/>
      <c r="HGB289" s="45"/>
      <c r="HGC289" s="45"/>
      <c r="HGD289" s="45"/>
      <c r="HGE289" s="45"/>
      <c r="HGF289" s="45"/>
      <c r="HGG289" s="45"/>
      <c r="HGH289" s="45"/>
      <c r="HGI289" s="45"/>
      <c r="HGJ289" s="45"/>
      <c r="HGK289" s="45"/>
      <c r="HGL289" s="45"/>
      <c r="HGM289" s="45"/>
      <c r="HGN289" s="45"/>
      <c r="HGO289" s="45"/>
      <c r="HGP289" s="45"/>
      <c r="HGQ289" s="45"/>
      <c r="HGR289" s="45"/>
      <c r="HGS289" s="45"/>
      <c r="HGT289" s="45"/>
      <c r="HGU289" s="45"/>
      <c r="HGV289" s="45"/>
      <c r="HGW289" s="45"/>
      <c r="HGX289" s="45"/>
      <c r="HGY289" s="45"/>
      <c r="HGZ289" s="45"/>
      <c r="HHA289" s="45"/>
      <c r="HHB289" s="45"/>
      <c r="HHC289" s="45"/>
      <c r="HHD289" s="45"/>
      <c r="HHE289" s="45"/>
      <c r="HHF289" s="45"/>
      <c r="HHG289" s="45"/>
      <c r="HHH289" s="45"/>
      <c r="HHI289" s="45"/>
      <c r="HHJ289" s="45"/>
      <c r="HHK289" s="45"/>
      <c r="HHL289" s="45"/>
      <c r="HHM289" s="45"/>
      <c r="HHN289" s="45"/>
      <c r="HHO289" s="45"/>
      <c r="HHP289" s="45"/>
      <c r="HHQ289" s="45"/>
      <c r="HHR289" s="45"/>
      <c r="HHS289" s="45"/>
      <c r="HHT289" s="45"/>
      <c r="HHU289" s="45"/>
      <c r="HHV289" s="45"/>
      <c r="HHW289" s="45"/>
      <c r="HHX289" s="45"/>
      <c r="HHY289" s="45"/>
      <c r="HHZ289" s="45"/>
      <c r="HIA289" s="45"/>
      <c r="HIB289" s="45"/>
      <c r="HIC289" s="45"/>
      <c r="HID289" s="45"/>
      <c r="HIE289" s="45"/>
      <c r="HIF289" s="45"/>
      <c r="HIG289" s="45"/>
      <c r="HIH289" s="45"/>
      <c r="HII289" s="45"/>
      <c r="HIJ289" s="45"/>
      <c r="HIK289" s="45"/>
      <c r="HIL289" s="45"/>
      <c r="HIM289" s="45"/>
      <c r="HIN289" s="45"/>
      <c r="HIO289" s="45"/>
      <c r="HIP289" s="45"/>
      <c r="HIQ289" s="45"/>
      <c r="HIR289" s="45"/>
      <c r="HIS289" s="45"/>
      <c r="HIT289" s="45"/>
      <c r="HIU289" s="45"/>
      <c r="HIV289" s="45"/>
      <c r="HIW289" s="45"/>
      <c r="HIX289" s="45"/>
      <c r="HIY289" s="45"/>
      <c r="HIZ289" s="45"/>
      <c r="HJA289" s="45"/>
      <c r="HJB289" s="45"/>
      <c r="HJC289" s="45"/>
      <c r="HJD289" s="45"/>
      <c r="HJE289" s="45"/>
      <c r="HJF289" s="45"/>
      <c r="HJG289" s="45"/>
      <c r="HJH289" s="45"/>
      <c r="HJI289" s="45"/>
      <c r="HJJ289" s="45"/>
      <c r="HJK289" s="45"/>
      <c r="HJL289" s="45"/>
      <c r="HJM289" s="45"/>
      <c r="HJN289" s="45"/>
      <c r="HJO289" s="45"/>
      <c r="HJP289" s="45"/>
      <c r="HJQ289" s="45"/>
      <c r="HJR289" s="45"/>
      <c r="HJS289" s="45"/>
      <c r="HJT289" s="45"/>
      <c r="HJU289" s="45"/>
      <c r="HJV289" s="45"/>
      <c r="HJW289" s="45"/>
      <c r="HJX289" s="45"/>
      <c r="HJY289" s="45"/>
      <c r="HJZ289" s="45"/>
      <c r="HKA289" s="45"/>
      <c r="HKB289" s="45"/>
      <c r="HKC289" s="45"/>
      <c r="HKD289" s="45"/>
      <c r="HKE289" s="45"/>
      <c r="HKF289" s="45"/>
      <c r="HKG289" s="45"/>
      <c r="HKH289" s="45"/>
      <c r="HKI289" s="45"/>
      <c r="HKJ289" s="45"/>
      <c r="HKK289" s="45"/>
      <c r="HKL289" s="45"/>
      <c r="HKM289" s="45"/>
      <c r="HKN289" s="45"/>
      <c r="HKO289" s="45"/>
      <c r="HKP289" s="45"/>
      <c r="HKQ289" s="45"/>
      <c r="HKR289" s="45"/>
      <c r="HKS289" s="45"/>
      <c r="HKT289" s="45"/>
      <c r="HKU289" s="45"/>
      <c r="HKV289" s="45"/>
      <c r="HKW289" s="45"/>
      <c r="HKX289" s="45"/>
      <c r="HKY289" s="45"/>
      <c r="HKZ289" s="45"/>
      <c r="HLA289" s="45"/>
      <c r="HLB289" s="45"/>
      <c r="HLC289" s="45"/>
      <c r="HLD289" s="45"/>
      <c r="HLE289" s="45"/>
      <c r="HLF289" s="45"/>
      <c r="HLG289" s="45"/>
      <c r="HLH289" s="45"/>
      <c r="HLI289" s="45"/>
      <c r="HLJ289" s="45"/>
      <c r="HLK289" s="45"/>
      <c r="HLL289" s="45"/>
      <c r="HLM289" s="45"/>
      <c r="HLN289" s="45"/>
      <c r="HLO289" s="45"/>
      <c r="HLP289" s="45"/>
      <c r="HLQ289" s="45"/>
      <c r="HLR289" s="45"/>
      <c r="HLS289" s="45"/>
      <c r="HLT289" s="45"/>
      <c r="HLU289" s="45"/>
      <c r="HLV289" s="45"/>
      <c r="HLW289" s="45"/>
      <c r="HLX289" s="45"/>
      <c r="HLY289" s="45"/>
      <c r="HLZ289" s="45"/>
      <c r="HMA289" s="45"/>
      <c r="HMB289" s="45"/>
      <c r="HMC289" s="45"/>
      <c r="HMD289" s="45"/>
      <c r="HME289" s="45"/>
      <c r="HMF289" s="45"/>
      <c r="HMG289" s="45"/>
      <c r="HMH289" s="45"/>
      <c r="HMI289" s="45"/>
      <c r="HMJ289" s="45"/>
      <c r="HMK289" s="45"/>
      <c r="HML289" s="45"/>
      <c r="HMM289" s="45"/>
      <c r="HMN289" s="45"/>
      <c r="HMO289" s="45"/>
      <c r="HMP289" s="45"/>
      <c r="HMQ289" s="45"/>
      <c r="HMR289" s="45"/>
      <c r="HMS289" s="45"/>
      <c r="HMT289" s="45"/>
      <c r="HMU289" s="45"/>
      <c r="HMV289" s="45"/>
      <c r="HMW289" s="45"/>
      <c r="HMX289" s="45"/>
      <c r="HMY289" s="45"/>
      <c r="HMZ289" s="45"/>
      <c r="HNA289" s="45"/>
      <c r="HNB289" s="45"/>
      <c r="HNC289" s="45"/>
      <c r="HND289" s="45"/>
      <c r="HNE289" s="45"/>
      <c r="HNF289" s="45"/>
      <c r="HNG289" s="45"/>
      <c r="HNH289" s="45"/>
      <c r="HNI289" s="45"/>
      <c r="HNJ289" s="45"/>
      <c r="HNK289" s="45"/>
      <c r="HNL289" s="45"/>
      <c r="HNM289" s="45"/>
      <c r="HNN289" s="45"/>
      <c r="HNO289" s="45"/>
      <c r="HNP289" s="45"/>
      <c r="HNQ289" s="45"/>
      <c r="HNR289" s="45"/>
      <c r="HNS289" s="45"/>
      <c r="HNT289" s="45"/>
      <c r="HNU289" s="45"/>
      <c r="HNV289" s="45"/>
      <c r="HNW289" s="45"/>
      <c r="HNX289" s="45"/>
      <c r="HNY289" s="45"/>
      <c r="HNZ289" s="45"/>
      <c r="HOA289" s="45"/>
      <c r="HOB289" s="45"/>
      <c r="HOC289" s="45"/>
      <c r="HOD289" s="45"/>
      <c r="HOE289" s="45"/>
      <c r="HOF289" s="45"/>
      <c r="HOG289" s="45"/>
      <c r="HOH289" s="45"/>
      <c r="HOI289" s="45"/>
      <c r="HOJ289" s="45"/>
      <c r="HOK289" s="45"/>
      <c r="HOL289" s="45"/>
      <c r="HOM289" s="45"/>
      <c r="HON289" s="45"/>
      <c r="HOO289" s="45"/>
      <c r="HOP289" s="45"/>
      <c r="HOQ289" s="45"/>
      <c r="HOR289" s="45"/>
      <c r="HOS289" s="45"/>
      <c r="HOT289" s="45"/>
      <c r="HOU289" s="45"/>
      <c r="HOV289" s="45"/>
      <c r="HOW289" s="45"/>
      <c r="HOX289" s="45"/>
      <c r="HOY289" s="45"/>
      <c r="HOZ289" s="45"/>
      <c r="HPA289" s="45"/>
      <c r="HPB289" s="45"/>
      <c r="HPC289" s="45"/>
      <c r="HPD289" s="45"/>
      <c r="HPE289" s="45"/>
      <c r="HPF289" s="45"/>
      <c r="HPG289" s="45"/>
      <c r="HPH289" s="45"/>
      <c r="HPI289" s="45"/>
      <c r="HPJ289" s="45"/>
      <c r="HPK289" s="45"/>
      <c r="HPL289" s="45"/>
      <c r="HPM289" s="45"/>
      <c r="HPN289" s="45"/>
      <c r="HPO289" s="45"/>
      <c r="HPP289" s="45"/>
      <c r="HPQ289" s="45"/>
      <c r="HPR289" s="45"/>
      <c r="HPS289" s="45"/>
      <c r="HPT289" s="45"/>
      <c r="HPU289" s="45"/>
      <c r="HPV289" s="45"/>
      <c r="HPW289" s="45"/>
      <c r="HPX289" s="45"/>
      <c r="HPY289" s="45"/>
      <c r="HPZ289" s="45"/>
      <c r="HQA289" s="45"/>
      <c r="HQB289" s="45"/>
      <c r="HQC289" s="45"/>
      <c r="HQD289" s="45"/>
      <c r="HQE289" s="45"/>
      <c r="HQF289" s="45"/>
      <c r="HQG289" s="45"/>
      <c r="HQH289" s="45"/>
      <c r="HQI289" s="45"/>
      <c r="HQJ289" s="45"/>
      <c r="HQK289" s="45"/>
      <c r="HQL289" s="45"/>
      <c r="HQM289" s="45"/>
      <c r="HQN289" s="45"/>
      <c r="HQO289" s="45"/>
      <c r="HQP289" s="45"/>
      <c r="HQQ289" s="45"/>
      <c r="HQR289" s="45"/>
      <c r="HQS289" s="45"/>
      <c r="HQT289" s="45"/>
      <c r="HQU289" s="45"/>
      <c r="HQV289" s="45"/>
      <c r="HQW289" s="45"/>
      <c r="HQX289" s="45"/>
      <c r="HQY289" s="45"/>
      <c r="HQZ289" s="45"/>
      <c r="HRA289" s="45"/>
      <c r="HRB289" s="45"/>
      <c r="HRC289" s="45"/>
      <c r="HRD289" s="45"/>
      <c r="HRE289" s="45"/>
      <c r="HRF289" s="45"/>
      <c r="HRG289" s="45"/>
      <c r="HRH289" s="45"/>
      <c r="HRI289" s="45"/>
      <c r="HRJ289" s="45"/>
      <c r="HRK289" s="45"/>
      <c r="HRL289" s="45"/>
      <c r="HRM289" s="45"/>
      <c r="HRN289" s="45"/>
      <c r="HRO289" s="45"/>
      <c r="HRP289" s="45"/>
      <c r="HRQ289" s="45"/>
      <c r="HRR289" s="45"/>
      <c r="HRS289" s="45"/>
      <c r="HRT289" s="45"/>
      <c r="HRU289" s="45"/>
      <c r="HRV289" s="45"/>
      <c r="HRW289" s="45"/>
      <c r="HRX289" s="45"/>
      <c r="HRY289" s="45"/>
      <c r="HRZ289" s="45"/>
      <c r="HSA289" s="45"/>
      <c r="HSB289" s="45"/>
      <c r="HSC289" s="45"/>
      <c r="HSD289" s="45"/>
      <c r="HSE289" s="45"/>
      <c r="HSF289" s="45"/>
      <c r="HSG289" s="45"/>
      <c r="HSH289" s="45"/>
      <c r="HSI289" s="45"/>
      <c r="HSJ289" s="45"/>
      <c r="HSK289" s="45"/>
      <c r="HSL289" s="45"/>
      <c r="HSM289" s="45"/>
      <c r="HSN289" s="45"/>
      <c r="HSO289" s="45"/>
      <c r="HSP289" s="45"/>
      <c r="HSQ289" s="45"/>
      <c r="HSR289" s="45"/>
      <c r="HSS289" s="45"/>
      <c r="HST289" s="45"/>
      <c r="HSU289" s="45"/>
      <c r="HSV289" s="45"/>
      <c r="HSW289" s="45"/>
      <c r="HSX289" s="45"/>
      <c r="HSY289" s="45"/>
      <c r="HSZ289" s="45"/>
      <c r="HTA289" s="45"/>
      <c r="HTB289" s="45"/>
      <c r="HTC289" s="45"/>
      <c r="HTD289" s="45"/>
      <c r="HTE289" s="45"/>
      <c r="HTF289" s="45"/>
      <c r="HTG289" s="45"/>
      <c r="HTH289" s="45"/>
      <c r="HTI289" s="45"/>
      <c r="HTJ289" s="45"/>
      <c r="HTK289" s="45"/>
      <c r="HTL289" s="45"/>
      <c r="HTM289" s="45"/>
      <c r="HTN289" s="45"/>
      <c r="HTO289" s="45"/>
      <c r="HTP289" s="45"/>
      <c r="HTQ289" s="45"/>
      <c r="HTR289" s="45"/>
      <c r="HTS289" s="45"/>
      <c r="HTT289" s="45"/>
      <c r="HTU289" s="45"/>
      <c r="HTV289" s="45"/>
      <c r="HTW289" s="45"/>
      <c r="HTX289" s="45"/>
      <c r="HTY289" s="45"/>
      <c r="HTZ289" s="45"/>
      <c r="HUA289" s="45"/>
      <c r="HUB289" s="45"/>
      <c r="HUC289" s="45"/>
      <c r="HUD289" s="45"/>
      <c r="HUE289" s="45"/>
      <c r="HUF289" s="45"/>
      <c r="HUG289" s="45"/>
      <c r="HUH289" s="45"/>
      <c r="HUI289" s="45"/>
      <c r="HUJ289" s="45"/>
      <c r="HUK289" s="45"/>
      <c r="HUL289" s="45"/>
      <c r="HUM289" s="45"/>
      <c r="HUN289" s="45"/>
      <c r="HUO289" s="45"/>
      <c r="HUP289" s="45"/>
      <c r="HUQ289" s="45"/>
      <c r="HUR289" s="45"/>
      <c r="HUS289" s="45"/>
      <c r="HUT289" s="45"/>
      <c r="HUU289" s="45"/>
      <c r="HUV289" s="45"/>
      <c r="HUW289" s="45"/>
      <c r="HUX289" s="45"/>
      <c r="HUY289" s="45"/>
      <c r="HUZ289" s="45"/>
      <c r="HVA289" s="45"/>
      <c r="HVB289" s="45"/>
      <c r="HVC289" s="45"/>
      <c r="HVD289" s="45"/>
      <c r="HVE289" s="45"/>
      <c r="HVF289" s="45"/>
      <c r="HVG289" s="45"/>
      <c r="HVH289" s="45"/>
      <c r="HVI289" s="45"/>
      <c r="HVJ289" s="45"/>
      <c r="HVK289" s="45"/>
      <c r="HVL289" s="45"/>
      <c r="HVM289" s="45"/>
      <c r="HVN289" s="45"/>
      <c r="HVO289" s="45"/>
      <c r="HVP289" s="45"/>
      <c r="HVQ289" s="45"/>
      <c r="HVR289" s="45"/>
      <c r="HVS289" s="45"/>
      <c r="HVT289" s="45"/>
      <c r="HVU289" s="45"/>
      <c r="HVV289" s="45"/>
      <c r="HVW289" s="45"/>
      <c r="HVX289" s="45"/>
      <c r="HVY289" s="45"/>
      <c r="HVZ289" s="45"/>
      <c r="HWA289" s="45"/>
      <c r="HWB289" s="45"/>
      <c r="HWC289" s="45"/>
      <c r="HWD289" s="45"/>
      <c r="HWE289" s="45"/>
      <c r="HWF289" s="45"/>
      <c r="HWG289" s="45"/>
      <c r="HWH289" s="45"/>
      <c r="HWI289" s="45"/>
      <c r="HWJ289" s="45"/>
      <c r="HWK289" s="45"/>
      <c r="HWL289" s="45"/>
      <c r="HWM289" s="45"/>
      <c r="HWN289" s="45"/>
      <c r="HWO289" s="45"/>
      <c r="HWP289" s="45"/>
      <c r="HWQ289" s="45"/>
      <c r="HWR289" s="45"/>
      <c r="HWS289" s="45"/>
      <c r="HWT289" s="45"/>
      <c r="HWU289" s="45"/>
      <c r="HWV289" s="45"/>
      <c r="HWW289" s="45"/>
      <c r="HWX289" s="45"/>
      <c r="HWY289" s="45"/>
      <c r="HWZ289" s="45"/>
      <c r="HXA289" s="45"/>
      <c r="HXB289" s="45"/>
      <c r="HXC289" s="45"/>
      <c r="HXD289" s="45"/>
      <c r="HXE289" s="45"/>
      <c r="HXF289" s="45"/>
      <c r="HXG289" s="45"/>
      <c r="HXH289" s="45"/>
      <c r="HXI289" s="45"/>
      <c r="HXJ289" s="45"/>
      <c r="HXK289" s="45"/>
      <c r="HXL289" s="45"/>
      <c r="HXM289" s="45"/>
      <c r="HXN289" s="45"/>
      <c r="HXO289" s="45"/>
      <c r="HXP289" s="45"/>
      <c r="HXQ289" s="45"/>
      <c r="HXR289" s="45"/>
      <c r="HXS289" s="45"/>
      <c r="HXT289" s="45"/>
      <c r="HXU289" s="45"/>
      <c r="HXV289" s="45"/>
      <c r="HXW289" s="45"/>
      <c r="HXX289" s="45"/>
      <c r="HXY289" s="45"/>
      <c r="HXZ289" s="45"/>
      <c r="HYA289" s="45"/>
      <c r="HYB289" s="45"/>
      <c r="HYC289" s="45"/>
      <c r="HYD289" s="45"/>
      <c r="HYE289" s="45"/>
      <c r="HYF289" s="45"/>
      <c r="HYG289" s="45"/>
      <c r="HYH289" s="45"/>
      <c r="HYI289" s="45"/>
      <c r="HYJ289" s="45"/>
      <c r="HYK289" s="45"/>
      <c r="HYL289" s="45"/>
      <c r="HYM289" s="45"/>
      <c r="HYN289" s="45"/>
      <c r="HYO289" s="45"/>
      <c r="HYP289" s="45"/>
      <c r="HYQ289" s="45"/>
      <c r="HYR289" s="45"/>
      <c r="HYS289" s="45"/>
      <c r="HYT289" s="45"/>
      <c r="HYU289" s="45"/>
      <c r="HYV289" s="45"/>
      <c r="HYW289" s="45"/>
      <c r="HYX289" s="45"/>
      <c r="HYY289" s="45"/>
      <c r="HYZ289" s="45"/>
      <c r="HZA289" s="45"/>
      <c r="HZB289" s="45"/>
      <c r="HZC289" s="45"/>
      <c r="HZD289" s="45"/>
      <c r="HZE289" s="45"/>
      <c r="HZF289" s="45"/>
      <c r="HZG289" s="45"/>
      <c r="HZH289" s="45"/>
      <c r="HZI289" s="45"/>
      <c r="HZJ289" s="45"/>
      <c r="HZK289" s="45"/>
      <c r="HZL289" s="45"/>
      <c r="HZM289" s="45"/>
      <c r="HZN289" s="45"/>
      <c r="HZO289" s="45"/>
      <c r="HZP289" s="45"/>
      <c r="HZQ289" s="45"/>
      <c r="HZR289" s="45"/>
      <c r="HZS289" s="45"/>
      <c r="HZT289" s="45"/>
      <c r="HZU289" s="45"/>
      <c r="HZV289" s="45"/>
      <c r="HZW289" s="45"/>
      <c r="HZX289" s="45"/>
      <c r="HZY289" s="45"/>
      <c r="HZZ289" s="45"/>
      <c r="IAA289" s="45"/>
      <c r="IAB289" s="45"/>
      <c r="IAC289" s="45"/>
      <c r="IAD289" s="45"/>
      <c r="IAE289" s="45"/>
      <c r="IAF289" s="45"/>
      <c r="IAG289" s="45"/>
      <c r="IAH289" s="45"/>
      <c r="IAI289" s="45"/>
      <c r="IAJ289" s="45"/>
      <c r="IAK289" s="45"/>
      <c r="IAL289" s="45"/>
      <c r="IAM289" s="45"/>
      <c r="IAN289" s="45"/>
      <c r="IAO289" s="45"/>
      <c r="IAP289" s="45"/>
      <c r="IAQ289" s="45"/>
      <c r="IAR289" s="45"/>
      <c r="IAS289" s="45"/>
      <c r="IAT289" s="45"/>
      <c r="IAU289" s="45"/>
      <c r="IAV289" s="45"/>
      <c r="IAW289" s="45"/>
      <c r="IAX289" s="45"/>
      <c r="IAY289" s="45"/>
      <c r="IAZ289" s="45"/>
      <c r="IBA289" s="45"/>
      <c r="IBB289" s="45"/>
      <c r="IBC289" s="45"/>
      <c r="IBD289" s="45"/>
      <c r="IBE289" s="45"/>
      <c r="IBF289" s="45"/>
      <c r="IBG289" s="45"/>
      <c r="IBH289" s="45"/>
      <c r="IBI289" s="45"/>
      <c r="IBJ289" s="45"/>
      <c r="IBK289" s="45"/>
      <c r="IBL289" s="45"/>
      <c r="IBM289" s="45"/>
      <c r="IBN289" s="45"/>
      <c r="IBO289" s="45"/>
      <c r="IBP289" s="45"/>
      <c r="IBQ289" s="45"/>
      <c r="IBR289" s="45"/>
      <c r="IBS289" s="45"/>
      <c r="IBT289" s="45"/>
      <c r="IBU289" s="45"/>
      <c r="IBV289" s="45"/>
      <c r="IBW289" s="45"/>
      <c r="IBX289" s="45"/>
      <c r="IBY289" s="45"/>
      <c r="IBZ289" s="45"/>
      <c r="ICA289" s="45"/>
      <c r="ICB289" s="45"/>
      <c r="ICC289" s="45"/>
      <c r="ICD289" s="45"/>
      <c r="ICE289" s="45"/>
      <c r="ICF289" s="45"/>
      <c r="ICG289" s="45"/>
      <c r="ICH289" s="45"/>
      <c r="ICI289" s="45"/>
      <c r="ICJ289" s="45"/>
      <c r="ICK289" s="45"/>
      <c r="ICL289" s="45"/>
      <c r="ICM289" s="45"/>
      <c r="ICN289" s="45"/>
      <c r="ICO289" s="45"/>
      <c r="ICP289" s="45"/>
      <c r="ICQ289" s="45"/>
      <c r="ICR289" s="45"/>
      <c r="ICS289" s="45"/>
      <c r="ICT289" s="45"/>
      <c r="ICU289" s="45"/>
      <c r="ICV289" s="45"/>
      <c r="ICW289" s="45"/>
      <c r="ICX289" s="45"/>
      <c r="ICY289" s="45"/>
      <c r="ICZ289" s="45"/>
      <c r="IDA289" s="45"/>
      <c r="IDB289" s="45"/>
      <c r="IDC289" s="45"/>
      <c r="IDD289" s="45"/>
      <c r="IDE289" s="45"/>
      <c r="IDF289" s="45"/>
      <c r="IDG289" s="45"/>
      <c r="IDH289" s="45"/>
      <c r="IDI289" s="45"/>
      <c r="IDJ289" s="45"/>
      <c r="IDK289" s="45"/>
      <c r="IDL289" s="45"/>
      <c r="IDM289" s="45"/>
      <c r="IDN289" s="45"/>
      <c r="IDO289" s="45"/>
      <c r="IDP289" s="45"/>
      <c r="IDQ289" s="45"/>
      <c r="IDR289" s="45"/>
      <c r="IDS289" s="45"/>
      <c r="IDT289" s="45"/>
      <c r="IDU289" s="45"/>
      <c r="IDV289" s="45"/>
      <c r="IDW289" s="45"/>
      <c r="IDX289" s="45"/>
      <c r="IDY289" s="45"/>
      <c r="IDZ289" s="45"/>
      <c r="IEA289" s="45"/>
      <c r="IEB289" s="45"/>
      <c r="IEC289" s="45"/>
      <c r="IED289" s="45"/>
      <c r="IEE289" s="45"/>
      <c r="IEF289" s="45"/>
      <c r="IEG289" s="45"/>
      <c r="IEH289" s="45"/>
      <c r="IEI289" s="45"/>
      <c r="IEJ289" s="45"/>
      <c r="IEK289" s="45"/>
      <c r="IEL289" s="45"/>
      <c r="IEM289" s="45"/>
      <c r="IEN289" s="45"/>
      <c r="IEO289" s="45"/>
      <c r="IEP289" s="45"/>
      <c r="IEQ289" s="45"/>
      <c r="IER289" s="45"/>
      <c r="IES289" s="45"/>
      <c r="IET289" s="45"/>
      <c r="IEU289" s="45"/>
      <c r="IEV289" s="45"/>
      <c r="IEW289" s="45"/>
      <c r="IEX289" s="45"/>
      <c r="IEY289" s="45"/>
      <c r="IEZ289" s="45"/>
      <c r="IFA289" s="45"/>
      <c r="IFB289" s="45"/>
      <c r="IFC289" s="45"/>
      <c r="IFD289" s="45"/>
      <c r="IFE289" s="45"/>
      <c r="IFF289" s="45"/>
      <c r="IFG289" s="45"/>
      <c r="IFH289" s="45"/>
      <c r="IFI289" s="45"/>
      <c r="IFJ289" s="45"/>
      <c r="IFK289" s="45"/>
      <c r="IFL289" s="45"/>
      <c r="IFM289" s="45"/>
      <c r="IFN289" s="45"/>
      <c r="IFO289" s="45"/>
      <c r="IFP289" s="45"/>
      <c r="IFQ289" s="45"/>
      <c r="IFR289" s="45"/>
      <c r="IFS289" s="45"/>
      <c r="IFT289" s="45"/>
      <c r="IFU289" s="45"/>
      <c r="IFV289" s="45"/>
      <c r="IFW289" s="45"/>
      <c r="IFX289" s="45"/>
      <c r="IFY289" s="45"/>
      <c r="IFZ289" s="45"/>
      <c r="IGA289" s="45"/>
      <c r="IGB289" s="45"/>
      <c r="IGC289" s="45"/>
      <c r="IGD289" s="45"/>
      <c r="IGE289" s="45"/>
      <c r="IGF289" s="45"/>
      <c r="IGG289" s="45"/>
      <c r="IGH289" s="45"/>
      <c r="IGI289" s="45"/>
      <c r="IGJ289" s="45"/>
      <c r="IGK289" s="45"/>
      <c r="IGL289" s="45"/>
      <c r="IGM289" s="45"/>
      <c r="IGN289" s="45"/>
      <c r="IGO289" s="45"/>
      <c r="IGP289" s="45"/>
      <c r="IGQ289" s="45"/>
      <c r="IGR289" s="45"/>
      <c r="IGS289" s="45"/>
      <c r="IGT289" s="45"/>
      <c r="IGU289" s="45"/>
      <c r="IGV289" s="45"/>
      <c r="IGW289" s="45"/>
      <c r="IGX289" s="45"/>
      <c r="IGY289" s="45"/>
      <c r="IGZ289" s="45"/>
      <c r="IHA289" s="45"/>
      <c r="IHB289" s="45"/>
      <c r="IHC289" s="45"/>
      <c r="IHD289" s="45"/>
      <c r="IHE289" s="45"/>
      <c r="IHF289" s="45"/>
      <c r="IHG289" s="45"/>
      <c r="IHH289" s="45"/>
      <c r="IHI289" s="45"/>
      <c r="IHJ289" s="45"/>
      <c r="IHK289" s="45"/>
      <c r="IHL289" s="45"/>
      <c r="IHM289" s="45"/>
      <c r="IHN289" s="45"/>
      <c r="IHO289" s="45"/>
      <c r="IHP289" s="45"/>
      <c r="IHQ289" s="45"/>
      <c r="IHR289" s="45"/>
      <c r="IHS289" s="45"/>
      <c r="IHT289" s="45"/>
      <c r="IHU289" s="45"/>
      <c r="IHV289" s="45"/>
      <c r="IHW289" s="45"/>
      <c r="IHX289" s="45"/>
      <c r="IHY289" s="45"/>
      <c r="IHZ289" s="45"/>
      <c r="IIA289" s="45"/>
      <c r="IIB289" s="45"/>
      <c r="IIC289" s="45"/>
      <c r="IID289" s="45"/>
      <c r="IIE289" s="45"/>
      <c r="IIF289" s="45"/>
      <c r="IIG289" s="45"/>
      <c r="IIH289" s="45"/>
      <c r="III289" s="45"/>
      <c r="IIJ289" s="45"/>
      <c r="IIK289" s="45"/>
      <c r="IIL289" s="45"/>
      <c r="IIM289" s="45"/>
      <c r="IIN289" s="45"/>
      <c r="IIO289" s="45"/>
      <c r="IIP289" s="45"/>
      <c r="IIQ289" s="45"/>
      <c r="IIR289" s="45"/>
      <c r="IIS289" s="45"/>
      <c r="IIT289" s="45"/>
      <c r="IIU289" s="45"/>
      <c r="IIV289" s="45"/>
      <c r="IIW289" s="45"/>
      <c r="IIX289" s="45"/>
      <c r="IIY289" s="45"/>
      <c r="IIZ289" s="45"/>
      <c r="IJA289" s="45"/>
      <c r="IJB289" s="45"/>
      <c r="IJC289" s="45"/>
      <c r="IJD289" s="45"/>
      <c r="IJE289" s="45"/>
      <c r="IJF289" s="45"/>
      <c r="IJG289" s="45"/>
      <c r="IJH289" s="45"/>
      <c r="IJI289" s="45"/>
      <c r="IJJ289" s="45"/>
      <c r="IJK289" s="45"/>
      <c r="IJL289" s="45"/>
      <c r="IJM289" s="45"/>
      <c r="IJN289" s="45"/>
      <c r="IJO289" s="45"/>
      <c r="IJP289" s="45"/>
      <c r="IJQ289" s="45"/>
      <c r="IJR289" s="45"/>
      <c r="IJS289" s="45"/>
      <c r="IJT289" s="45"/>
      <c r="IJU289" s="45"/>
      <c r="IJV289" s="45"/>
      <c r="IJW289" s="45"/>
      <c r="IJX289" s="45"/>
      <c r="IJY289" s="45"/>
      <c r="IJZ289" s="45"/>
      <c r="IKA289" s="45"/>
      <c r="IKB289" s="45"/>
      <c r="IKC289" s="45"/>
      <c r="IKD289" s="45"/>
      <c r="IKE289" s="45"/>
      <c r="IKF289" s="45"/>
      <c r="IKG289" s="45"/>
      <c r="IKH289" s="45"/>
      <c r="IKI289" s="45"/>
      <c r="IKJ289" s="45"/>
      <c r="IKK289" s="45"/>
      <c r="IKL289" s="45"/>
      <c r="IKM289" s="45"/>
      <c r="IKN289" s="45"/>
      <c r="IKO289" s="45"/>
      <c r="IKP289" s="45"/>
      <c r="IKQ289" s="45"/>
      <c r="IKR289" s="45"/>
      <c r="IKS289" s="45"/>
      <c r="IKT289" s="45"/>
      <c r="IKU289" s="45"/>
      <c r="IKV289" s="45"/>
      <c r="IKW289" s="45"/>
      <c r="IKX289" s="45"/>
      <c r="IKY289" s="45"/>
      <c r="IKZ289" s="45"/>
      <c r="ILA289" s="45"/>
      <c r="ILB289" s="45"/>
      <c r="ILC289" s="45"/>
      <c r="ILD289" s="45"/>
      <c r="ILE289" s="45"/>
      <c r="ILF289" s="45"/>
      <c r="ILG289" s="45"/>
      <c r="ILH289" s="45"/>
      <c r="ILI289" s="45"/>
      <c r="ILJ289" s="45"/>
      <c r="ILK289" s="45"/>
      <c r="ILL289" s="45"/>
      <c r="ILM289" s="45"/>
      <c r="ILN289" s="45"/>
      <c r="ILO289" s="45"/>
      <c r="ILP289" s="45"/>
      <c r="ILQ289" s="45"/>
      <c r="ILR289" s="45"/>
      <c r="ILS289" s="45"/>
      <c r="ILT289" s="45"/>
      <c r="ILU289" s="45"/>
      <c r="ILV289" s="45"/>
      <c r="ILW289" s="45"/>
      <c r="ILX289" s="45"/>
      <c r="ILY289" s="45"/>
      <c r="ILZ289" s="45"/>
      <c r="IMA289" s="45"/>
      <c r="IMB289" s="45"/>
      <c r="IMC289" s="45"/>
      <c r="IMD289" s="45"/>
      <c r="IME289" s="45"/>
      <c r="IMF289" s="45"/>
      <c r="IMG289" s="45"/>
      <c r="IMH289" s="45"/>
      <c r="IMI289" s="45"/>
      <c r="IMJ289" s="45"/>
      <c r="IMK289" s="45"/>
      <c r="IML289" s="45"/>
      <c r="IMM289" s="45"/>
      <c r="IMN289" s="45"/>
      <c r="IMO289" s="45"/>
      <c r="IMP289" s="45"/>
      <c r="IMQ289" s="45"/>
      <c r="IMR289" s="45"/>
      <c r="IMS289" s="45"/>
      <c r="IMT289" s="45"/>
      <c r="IMU289" s="45"/>
      <c r="IMV289" s="45"/>
      <c r="IMW289" s="45"/>
      <c r="IMX289" s="45"/>
      <c r="IMY289" s="45"/>
      <c r="IMZ289" s="45"/>
      <c r="INA289" s="45"/>
      <c r="INB289" s="45"/>
      <c r="INC289" s="45"/>
      <c r="IND289" s="45"/>
      <c r="INE289" s="45"/>
      <c r="INF289" s="45"/>
      <c r="ING289" s="45"/>
      <c r="INH289" s="45"/>
      <c r="INI289" s="45"/>
      <c r="INJ289" s="45"/>
      <c r="INK289" s="45"/>
      <c r="INL289" s="45"/>
      <c r="INM289" s="45"/>
      <c r="INN289" s="45"/>
      <c r="INO289" s="45"/>
      <c r="INP289" s="45"/>
      <c r="INQ289" s="45"/>
      <c r="INR289" s="45"/>
      <c r="INS289" s="45"/>
      <c r="INT289" s="45"/>
      <c r="INU289" s="45"/>
      <c r="INV289" s="45"/>
      <c r="INW289" s="45"/>
      <c r="INX289" s="45"/>
      <c r="INY289" s="45"/>
      <c r="INZ289" s="45"/>
      <c r="IOA289" s="45"/>
      <c r="IOB289" s="45"/>
      <c r="IOC289" s="45"/>
      <c r="IOD289" s="45"/>
      <c r="IOE289" s="45"/>
      <c r="IOF289" s="45"/>
      <c r="IOG289" s="45"/>
      <c r="IOH289" s="45"/>
      <c r="IOI289" s="45"/>
      <c r="IOJ289" s="45"/>
      <c r="IOK289" s="45"/>
      <c r="IOL289" s="45"/>
      <c r="IOM289" s="45"/>
      <c r="ION289" s="45"/>
      <c r="IOO289" s="45"/>
      <c r="IOP289" s="45"/>
      <c r="IOQ289" s="45"/>
      <c r="IOR289" s="45"/>
      <c r="IOS289" s="45"/>
      <c r="IOT289" s="45"/>
      <c r="IOU289" s="45"/>
      <c r="IOV289" s="45"/>
      <c r="IOW289" s="45"/>
      <c r="IOX289" s="45"/>
      <c r="IOY289" s="45"/>
      <c r="IOZ289" s="45"/>
      <c r="IPA289" s="45"/>
      <c r="IPB289" s="45"/>
      <c r="IPC289" s="45"/>
      <c r="IPD289" s="45"/>
      <c r="IPE289" s="45"/>
      <c r="IPF289" s="45"/>
      <c r="IPG289" s="45"/>
      <c r="IPH289" s="45"/>
      <c r="IPI289" s="45"/>
      <c r="IPJ289" s="45"/>
      <c r="IPK289" s="45"/>
      <c r="IPL289" s="45"/>
      <c r="IPM289" s="45"/>
      <c r="IPN289" s="45"/>
      <c r="IPO289" s="45"/>
      <c r="IPP289" s="45"/>
      <c r="IPQ289" s="45"/>
      <c r="IPR289" s="45"/>
      <c r="IPS289" s="45"/>
      <c r="IPT289" s="45"/>
      <c r="IPU289" s="45"/>
      <c r="IPV289" s="45"/>
      <c r="IPW289" s="45"/>
      <c r="IPX289" s="45"/>
      <c r="IPY289" s="45"/>
      <c r="IPZ289" s="45"/>
      <c r="IQA289" s="45"/>
      <c r="IQB289" s="45"/>
      <c r="IQC289" s="45"/>
      <c r="IQD289" s="45"/>
      <c r="IQE289" s="45"/>
      <c r="IQF289" s="45"/>
      <c r="IQG289" s="45"/>
      <c r="IQH289" s="45"/>
      <c r="IQI289" s="45"/>
      <c r="IQJ289" s="45"/>
      <c r="IQK289" s="45"/>
      <c r="IQL289" s="45"/>
      <c r="IQM289" s="45"/>
      <c r="IQN289" s="45"/>
      <c r="IQO289" s="45"/>
      <c r="IQP289" s="45"/>
      <c r="IQQ289" s="45"/>
      <c r="IQR289" s="45"/>
      <c r="IQS289" s="45"/>
      <c r="IQT289" s="45"/>
      <c r="IQU289" s="45"/>
      <c r="IQV289" s="45"/>
      <c r="IQW289" s="45"/>
      <c r="IQX289" s="45"/>
      <c r="IQY289" s="45"/>
      <c r="IQZ289" s="45"/>
      <c r="IRA289" s="45"/>
      <c r="IRB289" s="45"/>
      <c r="IRC289" s="45"/>
      <c r="IRD289" s="45"/>
      <c r="IRE289" s="45"/>
      <c r="IRF289" s="45"/>
      <c r="IRG289" s="45"/>
      <c r="IRH289" s="45"/>
      <c r="IRI289" s="45"/>
      <c r="IRJ289" s="45"/>
      <c r="IRK289" s="45"/>
      <c r="IRL289" s="45"/>
      <c r="IRM289" s="45"/>
      <c r="IRN289" s="45"/>
      <c r="IRO289" s="45"/>
      <c r="IRP289" s="45"/>
      <c r="IRQ289" s="45"/>
      <c r="IRR289" s="45"/>
      <c r="IRS289" s="45"/>
      <c r="IRT289" s="45"/>
      <c r="IRU289" s="45"/>
      <c r="IRV289" s="45"/>
      <c r="IRW289" s="45"/>
      <c r="IRX289" s="45"/>
      <c r="IRY289" s="45"/>
      <c r="IRZ289" s="45"/>
      <c r="ISA289" s="45"/>
      <c r="ISB289" s="45"/>
      <c r="ISC289" s="45"/>
      <c r="ISD289" s="45"/>
      <c r="ISE289" s="45"/>
      <c r="ISF289" s="45"/>
      <c r="ISG289" s="45"/>
      <c r="ISH289" s="45"/>
      <c r="ISI289" s="45"/>
      <c r="ISJ289" s="45"/>
      <c r="ISK289" s="45"/>
      <c r="ISL289" s="45"/>
      <c r="ISM289" s="45"/>
      <c r="ISN289" s="45"/>
      <c r="ISO289" s="45"/>
      <c r="ISP289" s="45"/>
      <c r="ISQ289" s="45"/>
      <c r="ISR289" s="45"/>
      <c r="ISS289" s="45"/>
      <c r="IST289" s="45"/>
      <c r="ISU289" s="45"/>
      <c r="ISV289" s="45"/>
      <c r="ISW289" s="45"/>
      <c r="ISX289" s="45"/>
      <c r="ISY289" s="45"/>
      <c r="ISZ289" s="45"/>
      <c r="ITA289" s="45"/>
      <c r="ITB289" s="45"/>
      <c r="ITC289" s="45"/>
      <c r="ITD289" s="45"/>
      <c r="ITE289" s="45"/>
      <c r="ITF289" s="45"/>
      <c r="ITG289" s="45"/>
      <c r="ITH289" s="45"/>
      <c r="ITI289" s="45"/>
      <c r="ITJ289" s="45"/>
      <c r="ITK289" s="45"/>
      <c r="ITL289" s="45"/>
      <c r="ITM289" s="45"/>
      <c r="ITN289" s="45"/>
      <c r="ITO289" s="45"/>
      <c r="ITP289" s="45"/>
      <c r="ITQ289" s="45"/>
      <c r="ITR289" s="45"/>
      <c r="ITS289" s="45"/>
      <c r="ITT289" s="45"/>
      <c r="ITU289" s="45"/>
      <c r="ITV289" s="45"/>
      <c r="ITW289" s="45"/>
      <c r="ITX289" s="45"/>
      <c r="ITY289" s="45"/>
      <c r="ITZ289" s="45"/>
      <c r="IUA289" s="45"/>
      <c r="IUB289" s="45"/>
      <c r="IUC289" s="45"/>
      <c r="IUD289" s="45"/>
      <c r="IUE289" s="45"/>
      <c r="IUF289" s="45"/>
      <c r="IUG289" s="45"/>
      <c r="IUH289" s="45"/>
      <c r="IUI289" s="45"/>
      <c r="IUJ289" s="45"/>
      <c r="IUK289" s="45"/>
      <c r="IUL289" s="45"/>
      <c r="IUM289" s="45"/>
      <c r="IUN289" s="45"/>
      <c r="IUO289" s="45"/>
      <c r="IUP289" s="45"/>
      <c r="IUQ289" s="45"/>
      <c r="IUR289" s="45"/>
      <c r="IUS289" s="45"/>
      <c r="IUT289" s="45"/>
      <c r="IUU289" s="45"/>
      <c r="IUV289" s="45"/>
      <c r="IUW289" s="45"/>
      <c r="IUX289" s="45"/>
      <c r="IUY289" s="45"/>
      <c r="IUZ289" s="45"/>
      <c r="IVA289" s="45"/>
      <c r="IVB289" s="45"/>
      <c r="IVC289" s="45"/>
      <c r="IVD289" s="45"/>
      <c r="IVE289" s="45"/>
      <c r="IVF289" s="45"/>
      <c r="IVG289" s="45"/>
      <c r="IVH289" s="45"/>
      <c r="IVI289" s="45"/>
      <c r="IVJ289" s="45"/>
      <c r="IVK289" s="45"/>
      <c r="IVL289" s="45"/>
      <c r="IVM289" s="45"/>
      <c r="IVN289" s="45"/>
      <c r="IVO289" s="45"/>
      <c r="IVP289" s="45"/>
      <c r="IVQ289" s="45"/>
      <c r="IVR289" s="45"/>
      <c r="IVS289" s="45"/>
      <c r="IVT289" s="45"/>
      <c r="IVU289" s="45"/>
      <c r="IVV289" s="45"/>
      <c r="IVW289" s="45"/>
      <c r="IVX289" s="45"/>
      <c r="IVY289" s="45"/>
      <c r="IVZ289" s="45"/>
      <c r="IWA289" s="45"/>
      <c r="IWB289" s="45"/>
      <c r="IWC289" s="45"/>
      <c r="IWD289" s="45"/>
      <c r="IWE289" s="45"/>
      <c r="IWF289" s="45"/>
      <c r="IWG289" s="45"/>
      <c r="IWH289" s="45"/>
      <c r="IWI289" s="45"/>
      <c r="IWJ289" s="45"/>
      <c r="IWK289" s="45"/>
      <c r="IWL289" s="45"/>
      <c r="IWM289" s="45"/>
      <c r="IWN289" s="45"/>
      <c r="IWO289" s="45"/>
      <c r="IWP289" s="45"/>
      <c r="IWQ289" s="45"/>
      <c r="IWR289" s="45"/>
      <c r="IWS289" s="45"/>
      <c r="IWT289" s="45"/>
      <c r="IWU289" s="45"/>
      <c r="IWV289" s="45"/>
      <c r="IWW289" s="45"/>
      <c r="IWX289" s="45"/>
      <c r="IWY289" s="45"/>
      <c r="IWZ289" s="45"/>
      <c r="IXA289" s="45"/>
      <c r="IXB289" s="45"/>
      <c r="IXC289" s="45"/>
      <c r="IXD289" s="45"/>
      <c r="IXE289" s="45"/>
      <c r="IXF289" s="45"/>
      <c r="IXG289" s="45"/>
      <c r="IXH289" s="45"/>
      <c r="IXI289" s="45"/>
      <c r="IXJ289" s="45"/>
      <c r="IXK289" s="45"/>
      <c r="IXL289" s="45"/>
      <c r="IXM289" s="45"/>
      <c r="IXN289" s="45"/>
      <c r="IXO289" s="45"/>
      <c r="IXP289" s="45"/>
      <c r="IXQ289" s="45"/>
      <c r="IXR289" s="45"/>
      <c r="IXS289" s="45"/>
      <c r="IXT289" s="45"/>
      <c r="IXU289" s="45"/>
      <c r="IXV289" s="45"/>
      <c r="IXW289" s="45"/>
      <c r="IXX289" s="45"/>
      <c r="IXY289" s="45"/>
      <c r="IXZ289" s="45"/>
      <c r="IYA289" s="45"/>
      <c r="IYB289" s="45"/>
      <c r="IYC289" s="45"/>
      <c r="IYD289" s="45"/>
      <c r="IYE289" s="45"/>
      <c r="IYF289" s="45"/>
      <c r="IYG289" s="45"/>
      <c r="IYH289" s="45"/>
      <c r="IYI289" s="45"/>
      <c r="IYJ289" s="45"/>
      <c r="IYK289" s="45"/>
      <c r="IYL289" s="45"/>
      <c r="IYM289" s="45"/>
      <c r="IYN289" s="45"/>
      <c r="IYO289" s="45"/>
      <c r="IYP289" s="45"/>
      <c r="IYQ289" s="45"/>
      <c r="IYR289" s="45"/>
      <c r="IYS289" s="45"/>
      <c r="IYT289" s="45"/>
      <c r="IYU289" s="45"/>
      <c r="IYV289" s="45"/>
      <c r="IYW289" s="45"/>
      <c r="IYX289" s="45"/>
      <c r="IYY289" s="45"/>
      <c r="IYZ289" s="45"/>
      <c r="IZA289" s="45"/>
      <c r="IZB289" s="45"/>
      <c r="IZC289" s="45"/>
      <c r="IZD289" s="45"/>
      <c r="IZE289" s="45"/>
      <c r="IZF289" s="45"/>
      <c r="IZG289" s="45"/>
      <c r="IZH289" s="45"/>
      <c r="IZI289" s="45"/>
      <c r="IZJ289" s="45"/>
      <c r="IZK289" s="45"/>
      <c r="IZL289" s="45"/>
      <c r="IZM289" s="45"/>
      <c r="IZN289" s="45"/>
      <c r="IZO289" s="45"/>
      <c r="IZP289" s="45"/>
      <c r="IZQ289" s="45"/>
      <c r="IZR289" s="45"/>
      <c r="IZS289" s="45"/>
      <c r="IZT289" s="45"/>
      <c r="IZU289" s="45"/>
      <c r="IZV289" s="45"/>
      <c r="IZW289" s="45"/>
      <c r="IZX289" s="45"/>
      <c r="IZY289" s="45"/>
      <c r="IZZ289" s="45"/>
      <c r="JAA289" s="45"/>
      <c r="JAB289" s="45"/>
      <c r="JAC289" s="45"/>
      <c r="JAD289" s="45"/>
      <c r="JAE289" s="45"/>
      <c r="JAF289" s="45"/>
      <c r="JAG289" s="45"/>
      <c r="JAH289" s="45"/>
      <c r="JAI289" s="45"/>
      <c r="JAJ289" s="45"/>
      <c r="JAK289" s="45"/>
      <c r="JAL289" s="45"/>
      <c r="JAM289" s="45"/>
      <c r="JAN289" s="45"/>
      <c r="JAO289" s="45"/>
      <c r="JAP289" s="45"/>
      <c r="JAQ289" s="45"/>
      <c r="JAR289" s="45"/>
      <c r="JAS289" s="45"/>
      <c r="JAT289" s="45"/>
      <c r="JAU289" s="45"/>
      <c r="JAV289" s="45"/>
      <c r="JAW289" s="45"/>
      <c r="JAX289" s="45"/>
      <c r="JAY289" s="45"/>
      <c r="JAZ289" s="45"/>
      <c r="JBA289" s="45"/>
      <c r="JBB289" s="45"/>
      <c r="JBC289" s="45"/>
      <c r="JBD289" s="45"/>
      <c r="JBE289" s="45"/>
      <c r="JBF289" s="45"/>
      <c r="JBG289" s="45"/>
      <c r="JBH289" s="45"/>
      <c r="JBI289" s="45"/>
      <c r="JBJ289" s="45"/>
      <c r="JBK289" s="45"/>
      <c r="JBL289" s="45"/>
      <c r="JBM289" s="45"/>
      <c r="JBN289" s="45"/>
      <c r="JBO289" s="45"/>
      <c r="JBP289" s="45"/>
      <c r="JBQ289" s="45"/>
      <c r="JBR289" s="45"/>
      <c r="JBS289" s="45"/>
      <c r="JBT289" s="45"/>
      <c r="JBU289" s="45"/>
      <c r="JBV289" s="45"/>
      <c r="JBW289" s="45"/>
      <c r="JBX289" s="45"/>
      <c r="JBY289" s="45"/>
      <c r="JBZ289" s="45"/>
      <c r="JCA289" s="45"/>
      <c r="JCB289" s="45"/>
      <c r="JCC289" s="45"/>
      <c r="JCD289" s="45"/>
      <c r="JCE289" s="45"/>
      <c r="JCF289" s="45"/>
      <c r="JCG289" s="45"/>
      <c r="JCH289" s="45"/>
      <c r="JCI289" s="45"/>
      <c r="JCJ289" s="45"/>
      <c r="JCK289" s="45"/>
      <c r="JCL289" s="45"/>
      <c r="JCM289" s="45"/>
      <c r="JCN289" s="45"/>
      <c r="JCO289" s="45"/>
      <c r="JCP289" s="45"/>
      <c r="JCQ289" s="45"/>
      <c r="JCR289" s="45"/>
      <c r="JCS289" s="45"/>
      <c r="JCT289" s="45"/>
      <c r="JCU289" s="45"/>
      <c r="JCV289" s="45"/>
      <c r="JCW289" s="45"/>
      <c r="JCX289" s="45"/>
      <c r="JCY289" s="45"/>
      <c r="JCZ289" s="45"/>
      <c r="JDA289" s="45"/>
      <c r="JDB289" s="45"/>
      <c r="JDC289" s="45"/>
      <c r="JDD289" s="45"/>
      <c r="JDE289" s="45"/>
      <c r="JDF289" s="45"/>
      <c r="JDG289" s="45"/>
      <c r="JDH289" s="45"/>
      <c r="JDI289" s="45"/>
      <c r="JDJ289" s="45"/>
      <c r="JDK289" s="45"/>
      <c r="JDL289" s="45"/>
      <c r="JDM289" s="45"/>
      <c r="JDN289" s="45"/>
      <c r="JDO289" s="45"/>
      <c r="JDP289" s="45"/>
      <c r="JDQ289" s="45"/>
      <c r="JDR289" s="45"/>
      <c r="JDS289" s="45"/>
      <c r="JDT289" s="45"/>
      <c r="JDU289" s="45"/>
      <c r="JDV289" s="45"/>
      <c r="JDW289" s="45"/>
      <c r="JDX289" s="45"/>
      <c r="JDY289" s="45"/>
      <c r="JDZ289" s="45"/>
      <c r="JEA289" s="45"/>
      <c r="JEB289" s="45"/>
      <c r="JEC289" s="45"/>
      <c r="JED289" s="45"/>
      <c r="JEE289" s="45"/>
      <c r="JEF289" s="45"/>
      <c r="JEG289" s="45"/>
      <c r="JEH289" s="45"/>
      <c r="JEI289" s="45"/>
      <c r="JEJ289" s="45"/>
      <c r="JEK289" s="45"/>
      <c r="JEL289" s="45"/>
      <c r="JEM289" s="45"/>
      <c r="JEN289" s="45"/>
      <c r="JEO289" s="45"/>
      <c r="JEP289" s="45"/>
      <c r="JEQ289" s="45"/>
      <c r="JER289" s="45"/>
      <c r="JES289" s="45"/>
      <c r="JET289" s="45"/>
      <c r="JEU289" s="45"/>
      <c r="JEV289" s="45"/>
      <c r="JEW289" s="45"/>
      <c r="JEX289" s="45"/>
      <c r="JEY289" s="45"/>
      <c r="JEZ289" s="45"/>
      <c r="JFA289" s="45"/>
      <c r="JFB289" s="45"/>
      <c r="JFC289" s="45"/>
      <c r="JFD289" s="45"/>
      <c r="JFE289" s="45"/>
      <c r="JFF289" s="45"/>
      <c r="JFG289" s="45"/>
      <c r="JFH289" s="45"/>
      <c r="JFI289" s="45"/>
      <c r="JFJ289" s="45"/>
      <c r="JFK289" s="45"/>
      <c r="JFL289" s="45"/>
      <c r="JFM289" s="45"/>
      <c r="JFN289" s="45"/>
      <c r="JFO289" s="45"/>
      <c r="JFP289" s="45"/>
      <c r="JFQ289" s="45"/>
      <c r="JFR289" s="45"/>
      <c r="JFS289" s="45"/>
      <c r="JFT289" s="45"/>
      <c r="JFU289" s="45"/>
      <c r="JFV289" s="45"/>
      <c r="JFW289" s="45"/>
      <c r="JFX289" s="45"/>
      <c r="JFY289" s="45"/>
      <c r="JFZ289" s="45"/>
      <c r="JGA289" s="45"/>
      <c r="JGB289" s="45"/>
      <c r="JGC289" s="45"/>
      <c r="JGD289" s="45"/>
      <c r="JGE289" s="45"/>
      <c r="JGF289" s="45"/>
      <c r="JGG289" s="45"/>
      <c r="JGH289" s="45"/>
      <c r="JGI289" s="45"/>
      <c r="JGJ289" s="45"/>
      <c r="JGK289" s="45"/>
      <c r="JGL289" s="45"/>
      <c r="JGM289" s="45"/>
      <c r="JGN289" s="45"/>
      <c r="JGO289" s="45"/>
      <c r="JGP289" s="45"/>
      <c r="JGQ289" s="45"/>
      <c r="JGR289" s="45"/>
      <c r="JGS289" s="45"/>
      <c r="JGT289" s="45"/>
      <c r="JGU289" s="45"/>
      <c r="JGV289" s="45"/>
      <c r="JGW289" s="45"/>
      <c r="JGX289" s="45"/>
      <c r="JGY289" s="45"/>
      <c r="JGZ289" s="45"/>
      <c r="JHA289" s="45"/>
      <c r="JHB289" s="45"/>
      <c r="JHC289" s="45"/>
      <c r="JHD289" s="45"/>
      <c r="JHE289" s="45"/>
      <c r="JHF289" s="45"/>
      <c r="JHG289" s="45"/>
      <c r="JHH289" s="45"/>
      <c r="JHI289" s="45"/>
      <c r="JHJ289" s="45"/>
      <c r="JHK289" s="45"/>
      <c r="JHL289" s="45"/>
      <c r="JHM289" s="45"/>
      <c r="JHN289" s="45"/>
      <c r="JHO289" s="45"/>
      <c r="JHP289" s="45"/>
      <c r="JHQ289" s="45"/>
      <c r="JHR289" s="45"/>
      <c r="JHS289" s="45"/>
      <c r="JHT289" s="45"/>
      <c r="JHU289" s="45"/>
      <c r="JHV289" s="45"/>
      <c r="JHW289" s="45"/>
      <c r="JHX289" s="45"/>
      <c r="JHY289" s="45"/>
      <c r="JHZ289" s="45"/>
      <c r="JIA289" s="45"/>
      <c r="JIB289" s="45"/>
      <c r="JIC289" s="45"/>
      <c r="JID289" s="45"/>
      <c r="JIE289" s="45"/>
      <c r="JIF289" s="45"/>
      <c r="JIG289" s="45"/>
      <c r="JIH289" s="45"/>
      <c r="JII289" s="45"/>
      <c r="JIJ289" s="45"/>
      <c r="JIK289" s="45"/>
      <c r="JIL289" s="45"/>
      <c r="JIM289" s="45"/>
      <c r="JIN289" s="45"/>
      <c r="JIO289" s="45"/>
      <c r="JIP289" s="45"/>
      <c r="JIQ289" s="45"/>
      <c r="JIR289" s="45"/>
      <c r="JIS289" s="45"/>
      <c r="JIT289" s="45"/>
      <c r="JIU289" s="45"/>
      <c r="JIV289" s="45"/>
      <c r="JIW289" s="45"/>
      <c r="JIX289" s="45"/>
      <c r="JIY289" s="45"/>
      <c r="JIZ289" s="45"/>
      <c r="JJA289" s="45"/>
      <c r="JJB289" s="45"/>
      <c r="JJC289" s="45"/>
      <c r="JJD289" s="45"/>
      <c r="JJE289" s="45"/>
      <c r="JJF289" s="45"/>
      <c r="JJG289" s="45"/>
      <c r="JJH289" s="45"/>
      <c r="JJI289" s="45"/>
      <c r="JJJ289" s="45"/>
      <c r="JJK289" s="45"/>
      <c r="JJL289" s="45"/>
      <c r="JJM289" s="45"/>
      <c r="JJN289" s="45"/>
      <c r="JJO289" s="45"/>
      <c r="JJP289" s="45"/>
      <c r="JJQ289" s="45"/>
      <c r="JJR289" s="45"/>
      <c r="JJS289" s="45"/>
      <c r="JJT289" s="45"/>
      <c r="JJU289" s="45"/>
      <c r="JJV289" s="45"/>
      <c r="JJW289" s="45"/>
      <c r="JJX289" s="45"/>
      <c r="JJY289" s="45"/>
      <c r="JJZ289" s="45"/>
      <c r="JKA289" s="45"/>
      <c r="JKB289" s="45"/>
      <c r="JKC289" s="45"/>
      <c r="JKD289" s="45"/>
      <c r="JKE289" s="45"/>
      <c r="JKF289" s="45"/>
      <c r="JKG289" s="45"/>
      <c r="JKH289" s="45"/>
      <c r="JKI289" s="45"/>
      <c r="JKJ289" s="45"/>
      <c r="JKK289" s="45"/>
      <c r="JKL289" s="45"/>
      <c r="JKM289" s="45"/>
      <c r="JKN289" s="45"/>
      <c r="JKO289" s="45"/>
      <c r="JKP289" s="45"/>
      <c r="JKQ289" s="45"/>
      <c r="JKR289" s="45"/>
      <c r="JKS289" s="45"/>
      <c r="JKT289" s="45"/>
      <c r="JKU289" s="45"/>
      <c r="JKV289" s="45"/>
      <c r="JKW289" s="45"/>
      <c r="JKX289" s="45"/>
      <c r="JKY289" s="45"/>
      <c r="JKZ289" s="45"/>
      <c r="JLA289" s="45"/>
      <c r="JLB289" s="45"/>
      <c r="JLC289" s="45"/>
      <c r="JLD289" s="45"/>
      <c r="JLE289" s="45"/>
      <c r="JLF289" s="45"/>
      <c r="JLG289" s="45"/>
      <c r="JLH289" s="45"/>
      <c r="JLI289" s="45"/>
      <c r="JLJ289" s="45"/>
      <c r="JLK289" s="45"/>
      <c r="JLL289" s="45"/>
      <c r="JLM289" s="45"/>
      <c r="JLN289" s="45"/>
      <c r="JLO289" s="45"/>
      <c r="JLP289" s="45"/>
      <c r="JLQ289" s="45"/>
      <c r="JLR289" s="45"/>
      <c r="JLS289" s="45"/>
      <c r="JLT289" s="45"/>
      <c r="JLU289" s="45"/>
      <c r="JLV289" s="45"/>
      <c r="JLW289" s="45"/>
      <c r="JLX289" s="45"/>
      <c r="JLY289" s="45"/>
      <c r="JLZ289" s="45"/>
      <c r="JMA289" s="45"/>
      <c r="JMB289" s="45"/>
      <c r="JMC289" s="45"/>
      <c r="JMD289" s="45"/>
      <c r="JME289" s="45"/>
      <c r="JMF289" s="45"/>
      <c r="JMG289" s="45"/>
      <c r="JMH289" s="45"/>
      <c r="JMI289" s="45"/>
      <c r="JMJ289" s="45"/>
      <c r="JMK289" s="45"/>
      <c r="JML289" s="45"/>
      <c r="JMM289" s="45"/>
      <c r="JMN289" s="45"/>
      <c r="JMO289" s="45"/>
      <c r="JMP289" s="45"/>
      <c r="JMQ289" s="45"/>
      <c r="JMR289" s="45"/>
      <c r="JMS289" s="45"/>
      <c r="JMT289" s="45"/>
      <c r="JMU289" s="45"/>
      <c r="JMV289" s="45"/>
      <c r="JMW289" s="45"/>
      <c r="JMX289" s="45"/>
      <c r="JMY289" s="45"/>
      <c r="JMZ289" s="45"/>
      <c r="JNA289" s="45"/>
      <c r="JNB289" s="45"/>
      <c r="JNC289" s="45"/>
      <c r="JND289" s="45"/>
      <c r="JNE289" s="45"/>
      <c r="JNF289" s="45"/>
      <c r="JNG289" s="45"/>
      <c r="JNH289" s="45"/>
      <c r="JNI289" s="45"/>
      <c r="JNJ289" s="45"/>
      <c r="JNK289" s="45"/>
      <c r="JNL289" s="45"/>
      <c r="JNM289" s="45"/>
      <c r="JNN289" s="45"/>
      <c r="JNO289" s="45"/>
      <c r="JNP289" s="45"/>
      <c r="JNQ289" s="45"/>
      <c r="JNR289" s="45"/>
      <c r="JNS289" s="45"/>
      <c r="JNT289" s="45"/>
      <c r="JNU289" s="45"/>
      <c r="JNV289" s="45"/>
      <c r="JNW289" s="45"/>
      <c r="JNX289" s="45"/>
      <c r="JNY289" s="45"/>
      <c r="JNZ289" s="45"/>
      <c r="JOA289" s="45"/>
      <c r="JOB289" s="45"/>
      <c r="JOC289" s="45"/>
      <c r="JOD289" s="45"/>
      <c r="JOE289" s="45"/>
      <c r="JOF289" s="45"/>
      <c r="JOG289" s="45"/>
      <c r="JOH289" s="45"/>
      <c r="JOI289" s="45"/>
      <c r="JOJ289" s="45"/>
      <c r="JOK289" s="45"/>
      <c r="JOL289" s="45"/>
      <c r="JOM289" s="45"/>
      <c r="JON289" s="45"/>
      <c r="JOO289" s="45"/>
      <c r="JOP289" s="45"/>
      <c r="JOQ289" s="45"/>
      <c r="JOR289" s="45"/>
      <c r="JOS289" s="45"/>
      <c r="JOT289" s="45"/>
      <c r="JOU289" s="45"/>
      <c r="JOV289" s="45"/>
      <c r="JOW289" s="45"/>
      <c r="JOX289" s="45"/>
      <c r="JOY289" s="45"/>
      <c r="JOZ289" s="45"/>
      <c r="JPA289" s="45"/>
      <c r="JPB289" s="45"/>
      <c r="JPC289" s="45"/>
      <c r="JPD289" s="45"/>
      <c r="JPE289" s="45"/>
      <c r="JPF289" s="45"/>
      <c r="JPG289" s="45"/>
      <c r="JPH289" s="45"/>
      <c r="JPI289" s="45"/>
      <c r="JPJ289" s="45"/>
      <c r="JPK289" s="45"/>
      <c r="JPL289" s="45"/>
      <c r="JPM289" s="45"/>
      <c r="JPN289" s="45"/>
      <c r="JPO289" s="45"/>
      <c r="JPP289" s="45"/>
      <c r="JPQ289" s="45"/>
      <c r="JPR289" s="45"/>
      <c r="JPS289" s="45"/>
      <c r="JPT289" s="45"/>
      <c r="JPU289" s="45"/>
      <c r="JPV289" s="45"/>
      <c r="JPW289" s="45"/>
      <c r="JPX289" s="45"/>
      <c r="JPY289" s="45"/>
      <c r="JPZ289" s="45"/>
      <c r="JQA289" s="45"/>
      <c r="JQB289" s="45"/>
      <c r="JQC289" s="45"/>
      <c r="JQD289" s="45"/>
      <c r="JQE289" s="45"/>
      <c r="JQF289" s="45"/>
      <c r="JQG289" s="45"/>
      <c r="JQH289" s="45"/>
      <c r="JQI289" s="45"/>
      <c r="JQJ289" s="45"/>
      <c r="JQK289" s="45"/>
      <c r="JQL289" s="45"/>
      <c r="JQM289" s="45"/>
      <c r="JQN289" s="45"/>
      <c r="JQO289" s="45"/>
      <c r="JQP289" s="45"/>
      <c r="JQQ289" s="45"/>
      <c r="JQR289" s="45"/>
      <c r="JQS289" s="45"/>
      <c r="JQT289" s="45"/>
      <c r="JQU289" s="45"/>
      <c r="JQV289" s="45"/>
      <c r="JQW289" s="45"/>
      <c r="JQX289" s="45"/>
      <c r="JQY289" s="45"/>
      <c r="JQZ289" s="45"/>
      <c r="JRA289" s="45"/>
      <c r="JRB289" s="45"/>
      <c r="JRC289" s="45"/>
      <c r="JRD289" s="45"/>
      <c r="JRE289" s="45"/>
      <c r="JRF289" s="45"/>
      <c r="JRG289" s="45"/>
      <c r="JRH289" s="45"/>
      <c r="JRI289" s="45"/>
      <c r="JRJ289" s="45"/>
      <c r="JRK289" s="45"/>
      <c r="JRL289" s="45"/>
      <c r="JRM289" s="45"/>
      <c r="JRN289" s="45"/>
      <c r="JRO289" s="45"/>
      <c r="JRP289" s="45"/>
      <c r="JRQ289" s="45"/>
      <c r="JRR289" s="45"/>
      <c r="JRS289" s="45"/>
      <c r="JRT289" s="45"/>
      <c r="JRU289" s="45"/>
      <c r="JRV289" s="45"/>
      <c r="JRW289" s="45"/>
      <c r="JRX289" s="45"/>
      <c r="JRY289" s="45"/>
      <c r="JRZ289" s="45"/>
      <c r="JSA289" s="45"/>
      <c r="JSB289" s="45"/>
      <c r="JSC289" s="45"/>
      <c r="JSD289" s="45"/>
      <c r="JSE289" s="45"/>
      <c r="JSF289" s="45"/>
      <c r="JSG289" s="45"/>
      <c r="JSH289" s="45"/>
      <c r="JSI289" s="45"/>
      <c r="JSJ289" s="45"/>
      <c r="JSK289" s="45"/>
      <c r="JSL289" s="45"/>
      <c r="JSM289" s="45"/>
      <c r="JSN289" s="45"/>
      <c r="JSO289" s="45"/>
      <c r="JSP289" s="45"/>
      <c r="JSQ289" s="45"/>
      <c r="JSR289" s="45"/>
      <c r="JSS289" s="45"/>
      <c r="JST289" s="45"/>
      <c r="JSU289" s="45"/>
      <c r="JSV289" s="45"/>
      <c r="JSW289" s="45"/>
      <c r="JSX289" s="45"/>
      <c r="JSY289" s="45"/>
      <c r="JSZ289" s="45"/>
      <c r="JTA289" s="45"/>
      <c r="JTB289" s="45"/>
      <c r="JTC289" s="45"/>
      <c r="JTD289" s="45"/>
      <c r="JTE289" s="45"/>
      <c r="JTF289" s="45"/>
      <c r="JTG289" s="45"/>
      <c r="JTH289" s="45"/>
      <c r="JTI289" s="45"/>
      <c r="JTJ289" s="45"/>
      <c r="JTK289" s="45"/>
      <c r="JTL289" s="45"/>
      <c r="JTM289" s="45"/>
      <c r="JTN289" s="45"/>
      <c r="JTO289" s="45"/>
      <c r="JTP289" s="45"/>
      <c r="JTQ289" s="45"/>
      <c r="JTR289" s="45"/>
      <c r="JTS289" s="45"/>
      <c r="JTT289" s="45"/>
      <c r="JTU289" s="45"/>
      <c r="JTV289" s="45"/>
      <c r="JTW289" s="45"/>
      <c r="JTX289" s="45"/>
      <c r="JTY289" s="45"/>
      <c r="JTZ289" s="45"/>
      <c r="JUA289" s="45"/>
      <c r="JUB289" s="45"/>
      <c r="JUC289" s="45"/>
      <c r="JUD289" s="45"/>
      <c r="JUE289" s="45"/>
      <c r="JUF289" s="45"/>
      <c r="JUG289" s="45"/>
      <c r="JUH289" s="45"/>
      <c r="JUI289" s="45"/>
      <c r="JUJ289" s="45"/>
      <c r="JUK289" s="45"/>
      <c r="JUL289" s="45"/>
      <c r="JUM289" s="45"/>
      <c r="JUN289" s="45"/>
      <c r="JUO289" s="45"/>
      <c r="JUP289" s="45"/>
      <c r="JUQ289" s="45"/>
      <c r="JUR289" s="45"/>
      <c r="JUS289" s="45"/>
      <c r="JUT289" s="45"/>
      <c r="JUU289" s="45"/>
      <c r="JUV289" s="45"/>
      <c r="JUW289" s="45"/>
      <c r="JUX289" s="45"/>
      <c r="JUY289" s="45"/>
      <c r="JUZ289" s="45"/>
      <c r="JVA289" s="45"/>
      <c r="JVB289" s="45"/>
      <c r="JVC289" s="45"/>
      <c r="JVD289" s="45"/>
      <c r="JVE289" s="45"/>
      <c r="JVF289" s="45"/>
      <c r="JVG289" s="45"/>
      <c r="JVH289" s="45"/>
      <c r="JVI289" s="45"/>
      <c r="JVJ289" s="45"/>
      <c r="JVK289" s="45"/>
      <c r="JVL289" s="45"/>
      <c r="JVM289" s="45"/>
      <c r="JVN289" s="45"/>
      <c r="JVO289" s="45"/>
      <c r="JVP289" s="45"/>
      <c r="JVQ289" s="45"/>
      <c r="JVR289" s="45"/>
      <c r="JVS289" s="45"/>
      <c r="JVT289" s="45"/>
      <c r="JVU289" s="45"/>
      <c r="JVV289" s="45"/>
      <c r="JVW289" s="45"/>
      <c r="JVX289" s="45"/>
      <c r="JVY289" s="45"/>
      <c r="JVZ289" s="45"/>
      <c r="JWA289" s="45"/>
      <c r="JWB289" s="45"/>
      <c r="JWC289" s="45"/>
      <c r="JWD289" s="45"/>
      <c r="JWE289" s="45"/>
      <c r="JWF289" s="45"/>
      <c r="JWG289" s="45"/>
      <c r="JWH289" s="45"/>
      <c r="JWI289" s="45"/>
      <c r="JWJ289" s="45"/>
      <c r="JWK289" s="45"/>
      <c r="JWL289" s="45"/>
      <c r="JWM289" s="45"/>
      <c r="JWN289" s="45"/>
      <c r="JWO289" s="45"/>
      <c r="JWP289" s="45"/>
      <c r="JWQ289" s="45"/>
      <c r="JWR289" s="45"/>
      <c r="JWS289" s="45"/>
      <c r="JWT289" s="45"/>
      <c r="JWU289" s="45"/>
      <c r="JWV289" s="45"/>
      <c r="JWW289" s="45"/>
      <c r="JWX289" s="45"/>
      <c r="JWY289" s="45"/>
      <c r="JWZ289" s="45"/>
      <c r="JXA289" s="45"/>
      <c r="JXB289" s="45"/>
      <c r="JXC289" s="45"/>
      <c r="JXD289" s="45"/>
      <c r="JXE289" s="45"/>
      <c r="JXF289" s="45"/>
      <c r="JXG289" s="45"/>
      <c r="JXH289" s="45"/>
      <c r="JXI289" s="45"/>
      <c r="JXJ289" s="45"/>
      <c r="JXK289" s="45"/>
      <c r="JXL289" s="45"/>
      <c r="JXM289" s="45"/>
      <c r="JXN289" s="45"/>
      <c r="JXO289" s="45"/>
      <c r="JXP289" s="45"/>
      <c r="JXQ289" s="45"/>
      <c r="JXR289" s="45"/>
      <c r="JXS289" s="45"/>
      <c r="JXT289" s="45"/>
      <c r="JXU289" s="45"/>
      <c r="JXV289" s="45"/>
      <c r="JXW289" s="45"/>
      <c r="JXX289" s="45"/>
      <c r="JXY289" s="45"/>
      <c r="JXZ289" s="45"/>
      <c r="JYA289" s="45"/>
      <c r="JYB289" s="45"/>
      <c r="JYC289" s="45"/>
      <c r="JYD289" s="45"/>
      <c r="JYE289" s="45"/>
      <c r="JYF289" s="45"/>
      <c r="JYG289" s="45"/>
      <c r="JYH289" s="45"/>
      <c r="JYI289" s="45"/>
      <c r="JYJ289" s="45"/>
      <c r="JYK289" s="45"/>
      <c r="JYL289" s="45"/>
      <c r="JYM289" s="45"/>
      <c r="JYN289" s="45"/>
      <c r="JYO289" s="45"/>
      <c r="JYP289" s="45"/>
      <c r="JYQ289" s="45"/>
      <c r="JYR289" s="45"/>
      <c r="JYS289" s="45"/>
      <c r="JYT289" s="45"/>
      <c r="JYU289" s="45"/>
      <c r="JYV289" s="45"/>
      <c r="JYW289" s="45"/>
      <c r="JYX289" s="45"/>
      <c r="JYY289" s="45"/>
      <c r="JYZ289" s="45"/>
      <c r="JZA289" s="45"/>
      <c r="JZB289" s="45"/>
      <c r="JZC289" s="45"/>
      <c r="JZD289" s="45"/>
      <c r="JZE289" s="45"/>
      <c r="JZF289" s="45"/>
      <c r="JZG289" s="45"/>
      <c r="JZH289" s="45"/>
      <c r="JZI289" s="45"/>
      <c r="JZJ289" s="45"/>
      <c r="JZK289" s="45"/>
      <c r="JZL289" s="45"/>
      <c r="JZM289" s="45"/>
      <c r="JZN289" s="45"/>
      <c r="JZO289" s="45"/>
      <c r="JZP289" s="45"/>
      <c r="JZQ289" s="45"/>
      <c r="JZR289" s="45"/>
      <c r="JZS289" s="45"/>
      <c r="JZT289" s="45"/>
      <c r="JZU289" s="45"/>
      <c r="JZV289" s="45"/>
      <c r="JZW289" s="45"/>
      <c r="JZX289" s="45"/>
      <c r="JZY289" s="45"/>
      <c r="JZZ289" s="45"/>
      <c r="KAA289" s="45"/>
      <c r="KAB289" s="45"/>
      <c r="KAC289" s="45"/>
      <c r="KAD289" s="45"/>
      <c r="KAE289" s="45"/>
      <c r="KAF289" s="45"/>
      <c r="KAG289" s="45"/>
      <c r="KAH289" s="45"/>
      <c r="KAI289" s="45"/>
      <c r="KAJ289" s="45"/>
      <c r="KAK289" s="45"/>
      <c r="KAL289" s="45"/>
      <c r="KAM289" s="45"/>
      <c r="KAN289" s="45"/>
      <c r="KAO289" s="45"/>
      <c r="KAP289" s="45"/>
      <c r="KAQ289" s="45"/>
      <c r="KAR289" s="45"/>
      <c r="KAS289" s="45"/>
      <c r="KAT289" s="45"/>
      <c r="KAU289" s="45"/>
      <c r="KAV289" s="45"/>
      <c r="KAW289" s="45"/>
      <c r="KAX289" s="45"/>
      <c r="KAY289" s="45"/>
      <c r="KAZ289" s="45"/>
      <c r="KBA289" s="45"/>
      <c r="KBB289" s="45"/>
      <c r="KBC289" s="45"/>
      <c r="KBD289" s="45"/>
      <c r="KBE289" s="45"/>
      <c r="KBF289" s="45"/>
      <c r="KBG289" s="45"/>
      <c r="KBH289" s="45"/>
      <c r="KBI289" s="45"/>
      <c r="KBJ289" s="45"/>
      <c r="KBK289" s="45"/>
      <c r="KBL289" s="45"/>
      <c r="KBM289" s="45"/>
      <c r="KBN289" s="45"/>
      <c r="KBO289" s="45"/>
      <c r="KBP289" s="45"/>
      <c r="KBQ289" s="45"/>
      <c r="KBR289" s="45"/>
      <c r="KBS289" s="45"/>
      <c r="KBT289" s="45"/>
      <c r="KBU289" s="45"/>
      <c r="KBV289" s="45"/>
      <c r="KBW289" s="45"/>
      <c r="KBX289" s="45"/>
      <c r="KBY289" s="45"/>
      <c r="KBZ289" s="45"/>
      <c r="KCA289" s="45"/>
      <c r="KCB289" s="45"/>
      <c r="KCC289" s="45"/>
      <c r="KCD289" s="45"/>
      <c r="KCE289" s="45"/>
      <c r="KCF289" s="45"/>
      <c r="KCG289" s="45"/>
      <c r="KCH289" s="45"/>
      <c r="KCI289" s="45"/>
      <c r="KCJ289" s="45"/>
      <c r="KCK289" s="45"/>
      <c r="KCL289" s="45"/>
      <c r="KCM289" s="45"/>
      <c r="KCN289" s="45"/>
      <c r="KCO289" s="45"/>
      <c r="KCP289" s="45"/>
      <c r="KCQ289" s="45"/>
      <c r="KCR289" s="45"/>
      <c r="KCS289" s="45"/>
      <c r="KCT289" s="45"/>
      <c r="KCU289" s="45"/>
      <c r="KCV289" s="45"/>
      <c r="KCW289" s="45"/>
      <c r="KCX289" s="45"/>
      <c r="KCY289" s="45"/>
      <c r="KCZ289" s="45"/>
      <c r="KDA289" s="45"/>
      <c r="KDB289" s="45"/>
      <c r="KDC289" s="45"/>
      <c r="KDD289" s="45"/>
      <c r="KDE289" s="45"/>
      <c r="KDF289" s="45"/>
      <c r="KDG289" s="45"/>
      <c r="KDH289" s="45"/>
      <c r="KDI289" s="45"/>
      <c r="KDJ289" s="45"/>
      <c r="KDK289" s="45"/>
      <c r="KDL289" s="45"/>
      <c r="KDM289" s="45"/>
      <c r="KDN289" s="45"/>
      <c r="KDO289" s="45"/>
      <c r="KDP289" s="45"/>
      <c r="KDQ289" s="45"/>
      <c r="KDR289" s="45"/>
      <c r="KDS289" s="45"/>
      <c r="KDT289" s="45"/>
      <c r="KDU289" s="45"/>
      <c r="KDV289" s="45"/>
      <c r="KDW289" s="45"/>
      <c r="KDX289" s="45"/>
      <c r="KDY289" s="45"/>
      <c r="KDZ289" s="45"/>
      <c r="KEA289" s="45"/>
      <c r="KEB289" s="45"/>
      <c r="KEC289" s="45"/>
      <c r="KED289" s="45"/>
      <c r="KEE289" s="45"/>
      <c r="KEF289" s="45"/>
      <c r="KEG289" s="45"/>
      <c r="KEH289" s="45"/>
      <c r="KEI289" s="45"/>
      <c r="KEJ289" s="45"/>
      <c r="KEK289" s="45"/>
      <c r="KEL289" s="45"/>
      <c r="KEM289" s="45"/>
      <c r="KEN289" s="45"/>
      <c r="KEO289" s="45"/>
      <c r="KEP289" s="45"/>
      <c r="KEQ289" s="45"/>
      <c r="KER289" s="45"/>
      <c r="KES289" s="45"/>
      <c r="KET289" s="45"/>
      <c r="KEU289" s="45"/>
      <c r="KEV289" s="45"/>
      <c r="KEW289" s="45"/>
      <c r="KEX289" s="45"/>
      <c r="KEY289" s="45"/>
      <c r="KEZ289" s="45"/>
      <c r="KFA289" s="45"/>
      <c r="KFB289" s="45"/>
      <c r="KFC289" s="45"/>
      <c r="KFD289" s="45"/>
      <c r="KFE289" s="45"/>
      <c r="KFF289" s="45"/>
      <c r="KFG289" s="45"/>
      <c r="KFH289" s="45"/>
      <c r="KFI289" s="45"/>
      <c r="KFJ289" s="45"/>
      <c r="KFK289" s="45"/>
      <c r="KFL289" s="45"/>
      <c r="KFM289" s="45"/>
      <c r="KFN289" s="45"/>
      <c r="KFO289" s="45"/>
      <c r="KFP289" s="45"/>
      <c r="KFQ289" s="45"/>
      <c r="KFR289" s="45"/>
      <c r="KFS289" s="45"/>
      <c r="KFT289" s="45"/>
      <c r="KFU289" s="45"/>
      <c r="KFV289" s="45"/>
      <c r="KFW289" s="45"/>
      <c r="KFX289" s="45"/>
      <c r="KFY289" s="45"/>
      <c r="KFZ289" s="45"/>
      <c r="KGA289" s="45"/>
      <c r="KGB289" s="45"/>
      <c r="KGC289" s="45"/>
      <c r="KGD289" s="45"/>
      <c r="KGE289" s="45"/>
      <c r="KGF289" s="45"/>
      <c r="KGG289" s="45"/>
      <c r="KGH289" s="45"/>
      <c r="KGI289" s="45"/>
      <c r="KGJ289" s="45"/>
      <c r="KGK289" s="45"/>
      <c r="KGL289" s="45"/>
      <c r="KGM289" s="45"/>
      <c r="KGN289" s="45"/>
      <c r="KGO289" s="45"/>
      <c r="KGP289" s="45"/>
      <c r="KGQ289" s="45"/>
      <c r="KGR289" s="45"/>
      <c r="KGS289" s="45"/>
      <c r="KGT289" s="45"/>
      <c r="KGU289" s="45"/>
      <c r="KGV289" s="45"/>
      <c r="KGW289" s="45"/>
      <c r="KGX289" s="45"/>
      <c r="KGY289" s="45"/>
      <c r="KGZ289" s="45"/>
      <c r="KHA289" s="45"/>
      <c r="KHB289" s="45"/>
      <c r="KHC289" s="45"/>
      <c r="KHD289" s="45"/>
      <c r="KHE289" s="45"/>
      <c r="KHF289" s="45"/>
      <c r="KHG289" s="45"/>
      <c r="KHH289" s="45"/>
      <c r="KHI289" s="45"/>
      <c r="KHJ289" s="45"/>
      <c r="KHK289" s="45"/>
      <c r="KHL289" s="45"/>
      <c r="KHM289" s="45"/>
      <c r="KHN289" s="45"/>
      <c r="KHO289" s="45"/>
      <c r="KHP289" s="45"/>
      <c r="KHQ289" s="45"/>
      <c r="KHR289" s="45"/>
      <c r="KHS289" s="45"/>
      <c r="KHT289" s="45"/>
      <c r="KHU289" s="45"/>
      <c r="KHV289" s="45"/>
      <c r="KHW289" s="45"/>
      <c r="KHX289" s="45"/>
      <c r="KHY289" s="45"/>
      <c r="KHZ289" s="45"/>
      <c r="KIA289" s="45"/>
      <c r="KIB289" s="45"/>
      <c r="KIC289" s="45"/>
      <c r="KID289" s="45"/>
      <c r="KIE289" s="45"/>
      <c r="KIF289" s="45"/>
      <c r="KIG289" s="45"/>
      <c r="KIH289" s="45"/>
      <c r="KII289" s="45"/>
      <c r="KIJ289" s="45"/>
      <c r="KIK289" s="45"/>
      <c r="KIL289" s="45"/>
      <c r="KIM289" s="45"/>
      <c r="KIN289" s="45"/>
      <c r="KIO289" s="45"/>
      <c r="KIP289" s="45"/>
      <c r="KIQ289" s="45"/>
      <c r="KIR289" s="45"/>
      <c r="KIS289" s="45"/>
      <c r="KIT289" s="45"/>
      <c r="KIU289" s="45"/>
      <c r="KIV289" s="45"/>
      <c r="KIW289" s="45"/>
      <c r="KIX289" s="45"/>
      <c r="KIY289" s="45"/>
      <c r="KIZ289" s="45"/>
      <c r="KJA289" s="45"/>
      <c r="KJB289" s="45"/>
      <c r="KJC289" s="45"/>
      <c r="KJD289" s="45"/>
      <c r="KJE289" s="45"/>
      <c r="KJF289" s="45"/>
      <c r="KJG289" s="45"/>
      <c r="KJH289" s="45"/>
      <c r="KJI289" s="45"/>
      <c r="KJJ289" s="45"/>
      <c r="KJK289" s="45"/>
      <c r="KJL289" s="45"/>
      <c r="KJM289" s="45"/>
      <c r="KJN289" s="45"/>
      <c r="KJO289" s="45"/>
      <c r="KJP289" s="45"/>
      <c r="KJQ289" s="45"/>
      <c r="KJR289" s="45"/>
      <c r="KJS289" s="45"/>
      <c r="KJT289" s="45"/>
      <c r="KJU289" s="45"/>
      <c r="KJV289" s="45"/>
      <c r="KJW289" s="45"/>
      <c r="KJX289" s="45"/>
      <c r="KJY289" s="45"/>
      <c r="KJZ289" s="45"/>
      <c r="KKA289" s="45"/>
      <c r="KKB289" s="45"/>
      <c r="KKC289" s="45"/>
      <c r="KKD289" s="45"/>
      <c r="KKE289" s="45"/>
      <c r="KKF289" s="45"/>
      <c r="KKG289" s="45"/>
      <c r="KKH289" s="45"/>
      <c r="KKI289" s="45"/>
      <c r="KKJ289" s="45"/>
      <c r="KKK289" s="45"/>
      <c r="KKL289" s="45"/>
      <c r="KKM289" s="45"/>
      <c r="KKN289" s="45"/>
      <c r="KKO289" s="45"/>
      <c r="KKP289" s="45"/>
      <c r="KKQ289" s="45"/>
      <c r="KKR289" s="45"/>
      <c r="KKS289" s="45"/>
      <c r="KKT289" s="45"/>
      <c r="KKU289" s="45"/>
      <c r="KKV289" s="45"/>
      <c r="KKW289" s="45"/>
      <c r="KKX289" s="45"/>
      <c r="KKY289" s="45"/>
      <c r="KKZ289" s="45"/>
      <c r="KLA289" s="45"/>
      <c r="KLB289" s="45"/>
      <c r="KLC289" s="45"/>
      <c r="KLD289" s="45"/>
      <c r="KLE289" s="45"/>
      <c r="KLF289" s="45"/>
      <c r="KLG289" s="45"/>
      <c r="KLH289" s="45"/>
      <c r="KLI289" s="45"/>
      <c r="KLJ289" s="45"/>
      <c r="KLK289" s="45"/>
      <c r="KLL289" s="45"/>
      <c r="KLM289" s="45"/>
      <c r="KLN289" s="45"/>
      <c r="KLO289" s="45"/>
      <c r="KLP289" s="45"/>
      <c r="KLQ289" s="45"/>
      <c r="KLR289" s="45"/>
      <c r="KLS289" s="45"/>
      <c r="KLT289" s="45"/>
      <c r="KLU289" s="45"/>
      <c r="KLV289" s="45"/>
      <c r="KLW289" s="45"/>
      <c r="KLX289" s="45"/>
      <c r="KLY289" s="45"/>
      <c r="KLZ289" s="45"/>
      <c r="KMA289" s="45"/>
      <c r="KMB289" s="45"/>
      <c r="KMC289" s="45"/>
      <c r="KMD289" s="45"/>
      <c r="KME289" s="45"/>
      <c r="KMF289" s="45"/>
      <c r="KMG289" s="45"/>
      <c r="KMH289" s="45"/>
      <c r="KMI289" s="45"/>
      <c r="KMJ289" s="45"/>
      <c r="KMK289" s="45"/>
      <c r="KML289" s="45"/>
      <c r="KMM289" s="45"/>
      <c r="KMN289" s="45"/>
      <c r="KMO289" s="45"/>
      <c r="KMP289" s="45"/>
      <c r="KMQ289" s="45"/>
      <c r="KMR289" s="45"/>
      <c r="KMS289" s="45"/>
      <c r="KMT289" s="45"/>
      <c r="KMU289" s="45"/>
      <c r="KMV289" s="45"/>
      <c r="KMW289" s="45"/>
      <c r="KMX289" s="45"/>
      <c r="KMY289" s="45"/>
      <c r="KMZ289" s="45"/>
      <c r="KNA289" s="45"/>
      <c r="KNB289" s="45"/>
      <c r="KNC289" s="45"/>
      <c r="KND289" s="45"/>
      <c r="KNE289" s="45"/>
      <c r="KNF289" s="45"/>
      <c r="KNG289" s="45"/>
      <c r="KNH289" s="45"/>
      <c r="KNI289" s="45"/>
      <c r="KNJ289" s="45"/>
      <c r="KNK289" s="45"/>
      <c r="KNL289" s="45"/>
      <c r="KNM289" s="45"/>
      <c r="KNN289" s="45"/>
      <c r="KNO289" s="45"/>
      <c r="KNP289" s="45"/>
      <c r="KNQ289" s="45"/>
      <c r="KNR289" s="45"/>
      <c r="KNS289" s="45"/>
      <c r="KNT289" s="45"/>
      <c r="KNU289" s="45"/>
      <c r="KNV289" s="45"/>
      <c r="KNW289" s="45"/>
      <c r="KNX289" s="45"/>
      <c r="KNY289" s="45"/>
      <c r="KNZ289" s="45"/>
      <c r="KOA289" s="45"/>
      <c r="KOB289" s="45"/>
      <c r="KOC289" s="45"/>
      <c r="KOD289" s="45"/>
      <c r="KOE289" s="45"/>
      <c r="KOF289" s="45"/>
      <c r="KOG289" s="45"/>
      <c r="KOH289" s="45"/>
      <c r="KOI289" s="45"/>
      <c r="KOJ289" s="45"/>
      <c r="KOK289" s="45"/>
      <c r="KOL289" s="45"/>
      <c r="KOM289" s="45"/>
      <c r="KON289" s="45"/>
      <c r="KOO289" s="45"/>
      <c r="KOP289" s="45"/>
      <c r="KOQ289" s="45"/>
      <c r="KOR289" s="45"/>
      <c r="KOS289" s="45"/>
      <c r="KOT289" s="45"/>
      <c r="KOU289" s="45"/>
      <c r="KOV289" s="45"/>
      <c r="KOW289" s="45"/>
      <c r="KOX289" s="45"/>
      <c r="KOY289" s="45"/>
      <c r="KOZ289" s="45"/>
      <c r="KPA289" s="45"/>
      <c r="KPB289" s="45"/>
      <c r="KPC289" s="45"/>
      <c r="KPD289" s="45"/>
      <c r="KPE289" s="45"/>
      <c r="KPF289" s="45"/>
      <c r="KPG289" s="45"/>
      <c r="KPH289" s="45"/>
      <c r="KPI289" s="45"/>
      <c r="KPJ289" s="45"/>
      <c r="KPK289" s="45"/>
      <c r="KPL289" s="45"/>
      <c r="KPM289" s="45"/>
      <c r="KPN289" s="45"/>
      <c r="KPO289" s="45"/>
      <c r="KPP289" s="45"/>
      <c r="KPQ289" s="45"/>
      <c r="KPR289" s="45"/>
      <c r="KPS289" s="45"/>
      <c r="KPT289" s="45"/>
      <c r="KPU289" s="45"/>
      <c r="KPV289" s="45"/>
      <c r="KPW289" s="45"/>
      <c r="KPX289" s="45"/>
      <c r="KPY289" s="45"/>
      <c r="KPZ289" s="45"/>
      <c r="KQA289" s="45"/>
      <c r="KQB289" s="45"/>
      <c r="KQC289" s="45"/>
      <c r="KQD289" s="45"/>
      <c r="KQE289" s="45"/>
      <c r="KQF289" s="45"/>
      <c r="KQG289" s="45"/>
      <c r="KQH289" s="45"/>
      <c r="KQI289" s="45"/>
      <c r="KQJ289" s="45"/>
      <c r="KQK289" s="45"/>
      <c r="KQL289" s="45"/>
      <c r="KQM289" s="45"/>
      <c r="KQN289" s="45"/>
      <c r="KQO289" s="45"/>
      <c r="KQP289" s="45"/>
      <c r="KQQ289" s="45"/>
      <c r="KQR289" s="45"/>
      <c r="KQS289" s="45"/>
      <c r="KQT289" s="45"/>
      <c r="KQU289" s="45"/>
      <c r="KQV289" s="45"/>
      <c r="KQW289" s="45"/>
      <c r="KQX289" s="45"/>
      <c r="KQY289" s="45"/>
      <c r="KQZ289" s="45"/>
      <c r="KRA289" s="45"/>
      <c r="KRB289" s="45"/>
      <c r="KRC289" s="45"/>
      <c r="KRD289" s="45"/>
      <c r="KRE289" s="45"/>
      <c r="KRF289" s="45"/>
      <c r="KRG289" s="45"/>
      <c r="KRH289" s="45"/>
      <c r="KRI289" s="45"/>
      <c r="KRJ289" s="45"/>
      <c r="KRK289" s="45"/>
      <c r="KRL289" s="45"/>
      <c r="KRM289" s="45"/>
      <c r="KRN289" s="45"/>
      <c r="KRO289" s="45"/>
      <c r="KRP289" s="45"/>
      <c r="KRQ289" s="45"/>
      <c r="KRR289" s="45"/>
      <c r="KRS289" s="45"/>
      <c r="KRT289" s="45"/>
      <c r="KRU289" s="45"/>
      <c r="KRV289" s="45"/>
      <c r="KRW289" s="45"/>
      <c r="KRX289" s="45"/>
      <c r="KRY289" s="45"/>
      <c r="KRZ289" s="45"/>
      <c r="KSA289" s="45"/>
      <c r="KSB289" s="45"/>
      <c r="KSC289" s="45"/>
      <c r="KSD289" s="45"/>
      <c r="KSE289" s="45"/>
      <c r="KSF289" s="45"/>
      <c r="KSG289" s="45"/>
      <c r="KSH289" s="45"/>
      <c r="KSI289" s="45"/>
      <c r="KSJ289" s="45"/>
      <c r="KSK289" s="45"/>
      <c r="KSL289" s="45"/>
      <c r="KSM289" s="45"/>
      <c r="KSN289" s="45"/>
      <c r="KSO289" s="45"/>
      <c r="KSP289" s="45"/>
      <c r="KSQ289" s="45"/>
      <c r="KSR289" s="45"/>
      <c r="KSS289" s="45"/>
      <c r="KST289" s="45"/>
      <c r="KSU289" s="45"/>
      <c r="KSV289" s="45"/>
      <c r="KSW289" s="45"/>
      <c r="KSX289" s="45"/>
      <c r="KSY289" s="45"/>
      <c r="KSZ289" s="45"/>
      <c r="KTA289" s="45"/>
      <c r="KTB289" s="45"/>
      <c r="KTC289" s="45"/>
      <c r="KTD289" s="45"/>
      <c r="KTE289" s="45"/>
      <c r="KTF289" s="45"/>
      <c r="KTG289" s="45"/>
      <c r="KTH289" s="45"/>
      <c r="KTI289" s="45"/>
      <c r="KTJ289" s="45"/>
      <c r="KTK289" s="45"/>
      <c r="KTL289" s="45"/>
      <c r="KTM289" s="45"/>
      <c r="KTN289" s="45"/>
      <c r="KTO289" s="45"/>
      <c r="KTP289" s="45"/>
      <c r="KTQ289" s="45"/>
      <c r="KTR289" s="45"/>
      <c r="KTS289" s="45"/>
      <c r="KTT289" s="45"/>
      <c r="KTU289" s="45"/>
      <c r="KTV289" s="45"/>
      <c r="KTW289" s="45"/>
      <c r="KTX289" s="45"/>
      <c r="KTY289" s="45"/>
      <c r="KTZ289" s="45"/>
      <c r="KUA289" s="45"/>
      <c r="KUB289" s="45"/>
      <c r="KUC289" s="45"/>
      <c r="KUD289" s="45"/>
      <c r="KUE289" s="45"/>
      <c r="KUF289" s="45"/>
      <c r="KUG289" s="45"/>
      <c r="KUH289" s="45"/>
      <c r="KUI289" s="45"/>
      <c r="KUJ289" s="45"/>
      <c r="KUK289" s="45"/>
      <c r="KUL289" s="45"/>
      <c r="KUM289" s="45"/>
      <c r="KUN289" s="45"/>
      <c r="KUO289" s="45"/>
      <c r="KUP289" s="45"/>
      <c r="KUQ289" s="45"/>
      <c r="KUR289" s="45"/>
      <c r="KUS289" s="45"/>
      <c r="KUT289" s="45"/>
      <c r="KUU289" s="45"/>
      <c r="KUV289" s="45"/>
      <c r="KUW289" s="45"/>
      <c r="KUX289" s="45"/>
      <c r="KUY289" s="45"/>
      <c r="KUZ289" s="45"/>
      <c r="KVA289" s="45"/>
      <c r="KVB289" s="45"/>
      <c r="KVC289" s="45"/>
      <c r="KVD289" s="45"/>
      <c r="KVE289" s="45"/>
      <c r="KVF289" s="45"/>
      <c r="KVG289" s="45"/>
      <c r="KVH289" s="45"/>
      <c r="KVI289" s="45"/>
      <c r="KVJ289" s="45"/>
      <c r="KVK289" s="45"/>
      <c r="KVL289" s="45"/>
      <c r="KVM289" s="45"/>
      <c r="KVN289" s="45"/>
      <c r="KVO289" s="45"/>
      <c r="KVP289" s="45"/>
      <c r="KVQ289" s="45"/>
      <c r="KVR289" s="45"/>
      <c r="KVS289" s="45"/>
      <c r="KVT289" s="45"/>
      <c r="KVU289" s="45"/>
      <c r="KVV289" s="45"/>
      <c r="KVW289" s="45"/>
      <c r="KVX289" s="45"/>
      <c r="KVY289" s="45"/>
      <c r="KVZ289" s="45"/>
      <c r="KWA289" s="45"/>
      <c r="KWB289" s="45"/>
      <c r="KWC289" s="45"/>
      <c r="KWD289" s="45"/>
      <c r="KWE289" s="45"/>
      <c r="KWF289" s="45"/>
      <c r="KWG289" s="45"/>
      <c r="KWH289" s="45"/>
      <c r="KWI289" s="45"/>
      <c r="KWJ289" s="45"/>
      <c r="KWK289" s="45"/>
      <c r="KWL289" s="45"/>
      <c r="KWM289" s="45"/>
      <c r="KWN289" s="45"/>
      <c r="KWO289" s="45"/>
      <c r="KWP289" s="45"/>
      <c r="KWQ289" s="45"/>
      <c r="KWR289" s="45"/>
      <c r="KWS289" s="45"/>
      <c r="KWT289" s="45"/>
      <c r="KWU289" s="45"/>
      <c r="KWV289" s="45"/>
      <c r="KWW289" s="45"/>
      <c r="KWX289" s="45"/>
      <c r="KWY289" s="45"/>
      <c r="KWZ289" s="45"/>
      <c r="KXA289" s="45"/>
      <c r="KXB289" s="45"/>
      <c r="KXC289" s="45"/>
      <c r="KXD289" s="45"/>
      <c r="KXE289" s="45"/>
      <c r="KXF289" s="45"/>
      <c r="KXG289" s="45"/>
      <c r="KXH289" s="45"/>
      <c r="KXI289" s="45"/>
      <c r="KXJ289" s="45"/>
      <c r="KXK289" s="45"/>
      <c r="KXL289" s="45"/>
      <c r="KXM289" s="45"/>
      <c r="KXN289" s="45"/>
      <c r="KXO289" s="45"/>
      <c r="KXP289" s="45"/>
      <c r="KXQ289" s="45"/>
      <c r="KXR289" s="45"/>
      <c r="KXS289" s="45"/>
      <c r="KXT289" s="45"/>
      <c r="KXU289" s="45"/>
      <c r="KXV289" s="45"/>
      <c r="KXW289" s="45"/>
      <c r="KXX289" s="45"/>
      <c r="KXY289" s="45"/>
      <c r="KXZ289" s="45"/>
      <c r="KYA289" s="45"/>
      <c r="KYB289" s="45"/>
      <c r="KYC289" s="45"/>
      <c r="KYD289" s="45"/>
      <c r="KYE289" s="45"/>
      <c r="KYF289" s="45"/>
      <c r="KYG289" s="45"/>
      <c r="KYH289" s="45"/>
      <c r="KYI289" s="45"/>
      <c r="KYJ289" s="45"/>
      <c r="KYK289" s="45"/>
      <c r="KYL289" s="45"/>
      <c r="KYM289" s="45"/>
      <c r="KYN289" s="45"/>
      <c r="KYO289" s="45"/>
      <c r="KYP289" s="45"/>
      <c r="KYQ289" s="45"/>
      <c r="KYR289" s="45"/>
      <c r="KYS289" s="45"/>
      <c r="KYT289" s="45"/>
      <c r="KYU289" s="45"/>
      <c r="KYV289" s="45"/>
      <c r="KYW289" s="45"/>
      <c r="KYX289" s="45"/>
      <c r="KYY289" s="45"/>
      <c r="KYZ289" s="45"/>
      <c r="KZA289" s="45"/>
      <c r="KZB289" s="45"/>
      <c r="KZC289" s="45"/>
      <c r="KZD289" s="45"/>
      <c r="KZE289" s="45"/>
      <c r="KZF289" s="45"/>
      <c r="KZG289" s="45"/>
      <c r="KZH289" s="45"/>
      <c r="KZI289" s="45"/>
      <c r="KZJ289" s="45"/>
      <c r="KZK289" s="45"/>
      <c r="KZL289" s="45"/>
      <c r="KZM289" s="45"/>
      <c r="KZN289" s="45"/>
      <c r="KZO289" s="45"/>
      <c r="KZP289" s="45"/>
      <c r="KZQ289" s="45"/>
      <c r="KZR289" s="45"/>
      <c r="KZS289" s="45"/>
      <c r="KZT289" s="45"/>
      <c r="KZU289" s="45"/>
      <c r="KZV289" s="45"/>
      <c r="KZW289" s="45"/>
      <c r="KZX289" s="45"/>
      <c r="KZY289" s="45"/>
      <c r="KZZ289" s="45"/>
      <c r="LAA289" s="45"/>
      <c r="LAB289" s="45"/>
      <c r="LAC289" s="45"/>
      <c r="LAD289" s="45"/>
      <c r="LAE289" s="45"/>
      <c r="LAF289" s="45"/>
      <c r="LAG289" s="45"/>
      <c r="LAH289" s="45"/>
      <c r="LAI289" s="45"/>
      <c r="LAJ289" s="45"/>
      <c r="LAK289" s="45"/>
      <c r="LAL289" s="45"/>
      <c r="LAM289" s="45"/>
      <c r="LAN289" s="45"/>
      <c r="LAO289" s="45"/>
      <c r="LAP289" s="45"/>
      <c r="LAQ289" s="45"/>
      <c r="LAR289" s="45"/>
      <c r="LAS289" s="45"/>
      <c r="LAT289" s="45"/>
      <c r="LAU289" s="45"/>
      <c r="LAV289" s="45"/>
      <c r="LAW289" s="45"/>
      <c r="LAX289" s="45"/>
      <c r="LAY289" s="45"/>
      <c r="LAZ289" s="45"/>
      <c r="LBA289" s="45"/>
      <c r="LBB289" s="45"/>
      <c r="LBC289" s="45"/>
      <c r="LBD289" s="45"/>
      <c r="LBE289" s="45"/>
      <c r="LBF289" s="45"/>
      <c r="LBG289" s="45"/>
      <c r="LBH289" s="45"/>
      <c r="LBI289" s="45"/>
      <c r="LBJ289" s="45"/>
      <c r="LBK289" s="45"/>
      <c r="LBL289" s="45"/>
      <c r="LBM289" s="45"/>
      <c r="LBN289" s="45"/>
      <c r="LBO289" s="45"/>
      <c r="LBP289" s="45"/>
      <c r="LBQ289" s="45"/>
      <c r="LBR289" s="45"/>
      <c r="LBS289" s="45"/>
      <c r="LBT289" s="45"/>
      <c r="LBU289" s="45"/>
      <c r="LBV289" s="45"/>
      <c r="LBW289" s="45"/>
      <c r="LBX289" s="45"/>
      <c r="LBY289" s="45"/>
      <c r="LBZ289" s="45"/>
      <c r="LCA289" s="45"/>
      <c r="LCB289" s="45"/>
      <c r="LCC289" s="45"/>
      <c r="LCD289" s="45"/>
      <c r="LCE289" s="45"/>
      <c r="LCF289" s="45"/>
      <c r="LCG289" s="45"/>
      <c r="LCH289" s="45"/>
      <c r="LCI289" s="45"/>
      <c r="LCJ289" s="45"/>
      <c r="LCK289" s="45"/>
      <c r="LCL289" s="45"/>
      <c r="LCM289" s="45"/>
      <c r="LCN289" s="45"/>
      <c r="LCO289" s="45"/>
      <c r="LCP289" s="45"/>
      <c r="LCQ289" s="45"/>
      <c r="LCR289" s="45"/>
      <c r="LCS289" s="45"/>
      <c r="LCT289" s="45"/>
      <c r="LCU289" s="45"/>
      <c r="LCV289" s="45"/>
      <c r="LCW289" s="45"/>
      <c r="LCX289" s="45"/>
      <c r="LCY289" s="45"/>
      <c r="LCZ289" s="45"/>
      <c r="LDA289" s="45"/>
      <c r="LDB289" s="45"/>
      <c r="LDC289" s="45"/>
      <c r="LDD289" s="45"/>
      <c r="LDE289" s="45"/>
      <c r="LDF289" s="45"/>
      <c r="LDG289" s="45"/>
      <c r="LDH289" s="45"/>
      <c r="LDI289" s="45"/>
      <c r="LDJ289" s="45"/>
      <c r="LDK289" s="45"/>
      <c r="LDL289" s="45"/>
      <c r="LDM289" s="45"/>
      <c r="LDN289" s="45"/>
      <c r="LDO289" s="45"/>
      <c r="LDP289" s="45"/>
      <c r="LDQ289" s="45"/>
      <c r="LDR289" s="45"/>
      <c r="LDS289" s="45"/>
      <c r="LDT289" s="45"/>
      <c r="LDU289" s="45"/>
      <c r="LDV289" s="45"/>
      <c r="LDW289" s="45"/>
      <c r="LDX289" s="45"/>
      <c r="LDY289" s="45"/>
      <c r="LDZ289" s="45"/>
      <c r="LEA289" s="45"/>
      <c r="LEB289" s="45"/>
      <c r="LEC289" s="45"/>
      <c r="LED289" s="45"/>
      <c r="LEE289" s="45"/>
      <c r="LEF289" s="45"/>
      <c r="LEG289" s="45"/>
      <c r="LEH289" s="45"/>
      <c r="LEI289" s="45"/>
      <c r="LEJ289" s="45"/>
      <c r="LEK289" s="45"/>
      <c r="LEL289" s="45"/>
      <c r="LEM289" s="45"/>
      <c r="LEN289" s="45"/>
      <c r="LEO289" s="45"/>
      <c r="LEP289" s="45"/>
      <c r="LEQ289" s="45"/>
      <c r="LER289" s="45"/>
      <c r="LES289" s="45"/>
      <c r="LET289" s="45"/>
      <c r="LEU289" s="45"/>
      <c r="LEV289" s="45"/>
      <c r="LEW289" s="45"/>
      <c r="LEX289" s="45"/>
      <c r="LEY289" s="45"/>
      <c r="LEZ289" s="45"/>
      <c r="LFA289" s="45"/>
      <c r="LFB289" s="45"/>
      <c r="LFC289" s="45"/>
      <c r="LFD289" s="45"/>
      <c r="LFE289" s="45"/>
      <c r="LFF289" s="45"/>
      <c r="LFG289" s="45"/>
      <c r="LFH289" s="45"/>
      <c r="LFI289" s="45"/>
      <c r="LFJ289" s="45"/>
      <c r="LFK289" s="45"/>
      <c r="LFL289" s="45"/>
      <c r="LFM289" s="45"/>
      <c r="LFN289" s="45"/>
      <c r="LFO289" s="45"/>
      <c r="LFP289" s="45"/>
      <c r="LFQ289" s="45"/>
      <c r="LFR289" s="45"/>
      <c r="LFS289" s="45"/>
      <c r="LFT289" s="45"/>
      <c r="LFU289" s="45"/>
      <c r="LFV289" s="45"/>
      <c r="LFW289" s="45"/>
      <c r="LFX289" s="45"/>
      <c r="LFY289" s="45"/>
      <c r="LFZ289" s="45"/>
      <c r="LGA289" s="45"/>
      <c r="LGB289" s="45"/>
      <c r="LGC289" s="45"/>
      <c r="LGD289" s="45"/>
      <c r="LGE289" s="45"/>
      <c r="LGF289" s="45"/>
      <c r="LGG289" s="45"/>
      <c r="LGH289" s="45"/>
      <c r="LGI289" s="45"/>
      <c r="LGJ289" s="45"/>
      <c r="LGK289" s="45"/>
      <c r="LGL289" s="45"/>
      <c r="LGM289" s="45"/>
      <c r="LGN289" s="45"/>
      <c r="LGO289" s="45"/>
      <c r="LGP289" s="45"/>
      <c r="LGQ289" s="45"/>
      <c r="LGR289" s="45"/>
      <c r="LGS289" s="45"/>
      <c r="LGT289" s="45"/>
      <c r="LGU289" s="45"/>
      <c r="LGV289" s="45"/>
      <c r="LGW289" s="45"/>
      <c r="LGX289" s="45"/>
      <c r="LGY289" s="45"/>
      <c r="LGZ289" s="45"/>
      <c r="LHA289" s="45"/>
      <c r="LHB289" s="45"/>
      <c r="LHC289" s="45"/>
      <c r="LHD289" s="45"/>
      <c r="LHE289" s="45"/>
      <c r="LHF289" s="45"/>
      <c r="LHG289" s="45"/>
      <c r="LHH289" s="45"/>
      <c r="LHI289" s="45"/>
      <c r="LHJ289" s="45"/>
      <c r="LHK289" s="45"/>
      <c r="LHL289" s="45"/>
      <c r="LHM289" s="45"/>
      <c r="LHN289" s="45"/>
      <c r="LHO289" s="45"/>
      <c r="LHP289" s="45"/>
      <c r="LHQ289" s="45"/>
      <c r="LHR289" s="45"/>
      <c r="LHS289" s="45"/>
      <c r="LHT289" s="45"/>
      <c r="LHU289" s="45"/>
      <c r="LHV289" s="45"/>
      <c r="LHW289" s="45"/>
      <c r="LHX289" s="45"/>
      <c r="LHY289" s="45"/>
      <c r="LHZ289" s="45"/>
      <c r="LIA289" s="45"/>
      <c r="LIB289" s="45"/>
      <c r="LIC289" s="45"/>
      <c r="LID289" s="45"/>
      <c r="LIE289" s="45"/>
      <c r="LIF289" s="45"/>
      <c r="LIG289" s="45"/>
      <c r="LIH289" s="45"/>
      <c r="LII289" s="45"/>
      <c r="LIJ289" s="45"/>
      <c r="LIK289" s="45"/>
      <c r="LIL289" s="45"/>
      <c r="LIM289" s="45"/>
      <c r="LIN289" s="45"/>
      <c r="LIO289" s="45"/>
      <c r="LIP289" s="45"/>
      <c r="LIQ289" s="45"/>
      <c r="LIR289" s="45"/>
      <c r="LIS289" s="45"/>
      <c r="LIT289" s="45"/>
      <c r="LIU289" s="45"/>
      <c r="LIV289" s="45"/>
      <c r="LIW289" s="45"/>
      <c r="LIX289" s="45"/>
      <c r="LIY289" s="45"/>
      <c r="LIZ289" s="45"/>
      <c r="LJA289" s="45"/>
      <c r="LJB289" s="45"/>
      <c r="LJC289" s="45"/>
      <c r="LJD289" s="45"/>
      <c r="LJE289" s="45"/>
      <c r="LJF289" s="45"/>
      <c r="LJG289" s="45"/>
      <c r="LJH289" s="45"/>
      <c r="LJI289" s="45"/>
      <c r="LJJ289" s="45"/>
      <c r="LJK289" s="45"/>
      <c r="LJL289" s="45"/>
      <c r="LJM289" s="45"/>
      <c r="LJN289" s="45"/>
      <c r="LJO289" s="45"/>
      <c r="LJP289" s="45"/>
      <c r="LJQ289" s="45"/>
      <c r="LJR289" s="45"/>
      <c r="LJS289" s="45"/>
      <c r="LJT289" s="45"/>
      <c r="LJU289" s="45"/>
      <c r="LJV289" s="45"/>
      <c r="LJW289" s="45"/>
      <c r="LJX289" s="45"/>
      <c r="LJY289" s="45"/>
      <c r="LJZ289" s="45"/>
      <c r="LKA289" s="45"/>
      <c r="LKB289" s="45"/>
      <c r="LKC289" s="45"/>
      <c r="LKD289" s="45"/>
      <c r="LKE289" s="45"/>
      <c r="LKF289" s="45"/>
      <c r="LKG289" s="45"/>
      <c r="LKH289" s="45"/>
      <c r="LKI289" s="45"/>
      <c r="LKJ289" s="45"/>
      <c r="LKK289" s="45"/>
      <c r="LKL289" s="45"/>
      <c r="LKM289" s="45"/>
      <c r="LKN289" s="45"/>
      <c r="LKO289" s="45"/>
      <c r="LKP289" s="45"/>
      <c r="LKQ289" s="45"/>
      <c r="LKR289" s="45"/>
      <c r="LKS289" s="45"/>
      <c r="LKT289" s="45"/>
      <c r="LKU289" s="45"/>
      <c r="LKV289" s="45"/>
      <c r="LKW289" s="45"/>
      <c r="LKX289" s="45"/>
      <c r="LKY289" s="45"/>
      <c r="LKZ289" s="45"/>
      <c r="LLA289" s="45"/>
      <c r="LLB289" s="45"/>
      <c r="LLC289" s="45"/>
      <c r="LLD289" s="45"/>
      <c r="LLE289" s="45"/>
      <c r="LLF289" s="45"/>
      <c r="LLG289" s="45"/>
      <c r="LLH289" s="45"/>
      <c r="LLI289" s="45"/>
      <c r="LLJ289" s="45"/>
      <c r="LLK289" s="45"/>
      <c r="LLL289" s="45"/>
      <c r="LLM289" s="45"/>
      <c r="LLN289" s="45"/>
      <c r="LLO289" s="45"/>
      <c r="LLP289" s="45"/>
      <c r="LLQ289" s="45"/>
      <c r="LLR289" s="45"/>
      <c r="LLS289" s="45"/>
      <c r="LLT289" s="45"/>
      <c r="LLU289" s="45"/>
      <c r="LLV289" s="45"/>
      <c r="LLW289" s="45"/>
      <c r="LLX289" s="45"/>
      <c r="LLY289" s="45"/>
      <c r="LLZ289" s="45"/>
      <c r="LMA289" s="45"/>
      <c r="LMB289" s="45"/>
      <c r="LMC289" s="45"/>
      <c r="LMD289" s="45"/>
      <c r="LME289" s="45"/>
      <c r="LMF289" s="45"/>
      <c r="LMG289" s="45"/>
      <c r="LMH289" s="45"/>
      <c r="LMI289" s="45"/>
      <c r="LMJ289" s="45"/>
      <c r="LMK289" s="45"/>
      <c r="LML289" s="45"/>
      <c r="LMM289" s="45"/>
      <c r="LMN289" s="45"/>
      <c r="LMO289" s="45"/>
      <c r="LMP289" s="45"/>
      <c r="LMQ289" s="45"/>
      <c r="LMR289" s="45"/>
      <c r="LMS289" s="45"/>
      <c r="LMT289" s="45"/>
      <c r="LMU289" s="45"/>
      <c r="LMV289" s="45"/>
      <c r="LMW289" s="45"/>
      <c r="LMX289" s="45"/>
      <c r="LMY289" s="45"/>
      <c r="LMZ289" s="45"/>
      <c r="LNA289" s="45"/>
      <c r="LNB289" s="45"/>
      <c r="LNC289" s="45"/>
      <c r="LND289" s="45"/>
      <c r="LNE289" s="45"/>
      <c r="LNF289" s="45"/>
      <c r="LNG289" s="45"/>
      <c r="LNH289" s="45"/>
      <c r="LNI289" s="45"/>
      <c r="LNJ289" s="45"/>
      <c r="LNK289" s="45"/>
      <c r="LNL289" s="45"/>
      <c r="LNM289" s="45"/>
      <c r="LNN289" s="45"/>
      <c r="LNO289" s="45"/>
      <c r="LNP289" s="45"/>
      <c r="LNQ289" s="45"/>
      <c r="LNR289" s="45"/>
      <c r="LNS289" s="45"/>
      <c r="LNT289" s="45"/>
      <c r="LNU289" s="45"/>
      <c r="LNV289" s="45"/>
      <c r="LNW289" s="45"/>
      <c r="LNX289" s="45"/>
      <c r="LNY289" s="45"/>
      <c r="LNZ289" s="45"/>
      <c r="LOA289" s="45"/>
      <c r="LOB289" s="45"/>
      <c r="LOC289" s="45"/>
      <c r="LOD289" s="45"/>
      <c r="LOE289" s="45"/>
      <c r="LOF289" s="45"/>
      <c r="LOG289" s="45"/>
      <c r="LOH289" s="45"/>
      <c r="LOI289" s="45"/>
      <c r="LOJ289" s="45"/>
      <c r="LOK289" s="45"/>
      <c r="LOL289" s="45"/>
      <c r="LOM289" s="45"/>
      <c r="LON289" s="45"/>
      <c r="LOO289" s="45"/>
      <c r="LOP289" s="45"/>
      <c r="LOQ289" s="45"/>
      <c r="LOR289" s="45"/>
      <c r="LOS289" s="45"/>
      <c r="LOT289" s="45"/>
      <c r="LOU289" s="45"/>
      <c r="LOV289" s="45"/>
      <c r="LOW289" s="45"/>
      <c r="LOX289" s="45"/>
      <c r="LOY289" s="45"/>
      <c r="LOZ289" s="45"/>
      <c r="LPA289" s="45"/>
      <c r="LPB289" s="45"/>
      <c r="LPC289" s="45"/>
      <c r="LPD289" s="45"/>
      <c r="LPE289" s="45"/>
      <c r="LPF289" s="45"/>
      <c r="LPG289" s="45"/>
      <c r="LPH289" s="45"/>
      <c r="LPI289" s="45"/>
      <c r="LPJ289" s="45"/>
      <c r="LPK289" s="45"/>
      <c r="LPL289" s="45"/>
      <c r="LPM289" s="45"/>
      <c r="LPN289" s="45"/>
      <c r="LPO289" s="45"/>
      <c r="LPP289" s="45"/>
      <c r="LPQ289" s="45"/>
      <c r="LPR289" s="45"/>
      <c r="LPS289" s="45"/>
      <c r="LPT289" s="45"/>
      <c r="LPU289" s="45"/>
      <c r="LPV289" s="45"/>
      <c r="LPW289" s="45"/>
      <c r="LPX289" s="45"/>
      <c r="LPY289" s="45"/>
      <c r="LPZ289" s="45"/>
      <c r="LQA289" s="45"/>
      <c r="LQB289" s="45"/>
      <c r="LQC289" s="45"/>
      <c r="LQD289" s="45"/>
      <c r="LQE289" s="45"/>
      <c r="LQF289" s="45"/>
      <c r="LQG289" s="45"/>
      <c r="LQH289" s="45"/>
      <c r="LQI289" s="45"/>
      <c r="LQJ289" s="45"/>
      <c r="LQK289" s="45"/>
      <c r="LQL289" s="45"/>
      <c r="LQM289" s="45"/>
      <c r="LQN289" s="45"/>
      <c r="LQO289" s="45"/>
      <c r="LQP289" s="45"/>
      <c r="LQQ289" s="45"/>
      <c r="LQR289" s="45"/>
      <c r="LQS289" s="45"/>
      <c r="LQT289" s="45"/>
      <c r="LQU289" s="45"/>
      <c r="LQV289" s="45"/>
      <c r="LQW289" s="45"/>
      <c r="LQX289" s="45"/>
      <c r="LQY289" s="45"/>
      <c r="LQZ289" s="45"/>
      <c r="LRA289" s="45"/>
      <c r="LRB289" s="45"/>
      <c r="LRC289" s="45"/>
      <c r="LRD289" s="45"/>
      <c r="LRE289" s="45"/>
      <c r="LRF289" s="45"/>
      <c r="LRG289" s="45"/>
      <c r="LRH289" s="45"/>
      <c r="LRI289" s="45"/>
      <c r="LRJ289" s="45"/>
      <c r="LRK289" s="45"/>
      <c r="LRL289" s="45"/>
      <c r="LRM289" s="45"/>
      <c r="LRN289" s="45"/>
      <c r="LRO289" s="45"/>
      <c r="LRP289" s="45"/>
      <c r="LRQ289" s="45"/>
      <c r="LRR289" s="45"/>
      <c r="LRS289" s="45"/>
      <c r="LRT289" s="45"/>
      <c r="LRU289" s="45"/>
      <c r="LRV289" s="45"/>
      <c r="LRW289" s="45"/>
      <c r="LRX289" s="45"/>
      <c r="LRY289" s="45"/>
      <c r="LRZ289" s="45"/>
      <c r="LSA289" s="45"/>
      <c r="LSB289" s="45"/>
      <c r="LSC289" s="45"/>
      <c r="LSD289" s="45"/>
      <c r="LSE289" s="45"/>
      <c r="LSF289" s="45"/>
      <c r="LSG289" s="45"/>
      <c r="LSH289" s="45"/>
      <c r="LSI289" s="45"/>
      <c r="LSJ289" s="45"/>
      <c r="LSK289" s="45"/>
      <c r="LSL289" s="45"/>
      <c r="LSM289" s="45"/>
      <c r="LSN289" s="45"/>
      <c r="LSO289" s="45"/>
      <c r="LSP289" s="45"/>
      <c r="LSQ289" s="45"/>
      <c r="LSR289" s="45"/>
      <c r="LSS289" s="45"/>
      <c r="LST289" s="45"/>
      <c r="LSU289" s="45"/>
      <c r="LSV289" s="45"/>
      <c r="LSW289" s="45"/>
      <c r="LSX289" s="45"/>
      <c r="LSY289" s="45"/>
      <c r="LSZ289" s="45"/>
      <c r="LTA289" s="45"/>
      <c r="LTB289" s="45"/>
      <c r="LTC289" s="45"/>
      <c r="LTD289" s="45"/>
      <c r="LTE289" s="45"/>
      <c r="LTF289" s="45"/>
      <c r="LTG289" s="45"/>
      <c r="LTH289" s="45"/>
      <c r="LTI289" s="45"/>
      <c r="LTJ289" s="45"/>
      <c r="LTK289" s="45"/>
      <c r="LTL289" s="45"/>
      <c r="LTM289" s="45"/>
      <c r="LTN289" s="45"/>
      <c r="LTO289" s="45"/>
      <c r="LTP289" s="45"/>
      <c r="LTQ289" s="45"/>
      <c r="LTR289" s="45"/>
      <c r="LTS289" s="45"/>
      <c r="LTT289" s="45"/>
      <c r="LTU289" s="45"/>
      <c r="LTV289" s="45"/>
      <c r="LTW289" s="45"/>
      <c r="LTX289" s="45"/>
      <c r="LTY289" s="45"/>
      <c r="LTZ289" s="45"/>
      <c r="LUA289" s="45"/>
      <c r="LUB289" s="45"/>
      <c r="LUC289" s="45"/>
      <c r="LUD289" s="45"/>
      <c r="LUE289" s="45"/>
      <c r="LUF289" s="45"/>
      <c r="LUG289" s="45"/>
      <c r="LUH289" s="45"/>
      <c r="LUI289" s="45"/>
      <c r="LUJ289" s="45"/>
      <c r="LUK289" s="45"/>
      <c r="LUL289" s="45"/>
      <c r="LUM289" s="45"/>
      <c r="LUN289" s="45"/>
      <c r="LUO289" s="45"/>
      <c r="LUP289" s="45"/>
      <c r="LUQ289" s="45"/>
      <c r="LUR289" s="45"/>
      <c r="LUS289" s="45"/>
      <c r="LUT289" s="45"/>
      <c r="LUU289" s="45"/>
      <c r="LUV289" s="45"/>
      <c r="LUW289" s="45"/>
      <c r="LUX289" s="45"/>
      <c r="LUY289" s="45"/>
      <c r="LUZ289" s="45"/>
      <c r="LVA289" s="45"/>
      <c r="LVB289" s="45"/>
      <c r="LVC289" s="45"/>
      <c r="LVD289" s="45"/>
      <c r="LVE289" s="45"/>
      <c r="LVF289" s="45"/>
      <c r="LVG289" s="45"/>
      <c r="LVH289" s="45"/>
      <c r="LVI289" s="45"/>
      <c r="LVJ289" s="45"/>
      <c r="LVK289" s="45"/>
      <c r="LVL289" s="45"/>
      <c r="LVM289" s="45"/>
      <c r="LVN289" s="45"/>
      <c r="LVO289" s="45"/>
      <c r="LVP289" s="45"/>
      <c r="LVQ289" s="45"/>
      <c r="LVR289" s="45"/>
      <c r="LVS289" s="45"/>
      <c r="LVT289" s="45"/>
      <c r="LVU289" s="45"/>
      <c r="LVV289" s="45"/>
      <c r="LVW289" s="45"/>
      <c r="LVX289" s="45"/>
      <c r="LVY289" s="45"/>
      <c r="LVZ289" s="45"/>
      <c r="LWA289" s="45"/>
      <c r="LWB289" s="45"/>
      <c r="LWC289" s="45"/>
      <c r="LWD289" s="45"/>
      <c r="LWE289" s="45"/>
      <c r="LWF289" s="45"/>
      <c r="LWG289" s="45"/>
      <c r="LWH289" s="45"/>
      <c r="LWI289" s="45"/>
      <c r="LWJ289" s="45"/>
      <c r="LWK289" s="45"/>
      <c r="LWL289" s="45"/>
      <c r="LWM289" s="45"/>
      <c r="LWN289" s="45"/>
      <c r="LWO289" s="45"/>
      <c r="LWP289" s="45"/>
      <c r="LWQ289" s="45"/>
      <c r="LWR289" s="45"/>
      <c r="LWS289" s="45"/>
      <c r="LWT289" s="45"/>
      <c r="LWU289" s="45"/>
      <c r="LWV289" s="45"/>
      <c r="LWW289" s="45"/>
      <c r="LWX289" s="45"/>
      <c r="LWY289" s="45"/>
      <c r="LWZ289" s="45"/>
      <c r="LXA289" s="45"/>
      <c r="LXB289" s="45"/>
      <c r="LXC289" s="45"/>
      <c r="LXD289" s="45"/>
      <c r="LXE289" s="45"/>
      <c r="LXF289" s="45"/>
      <c r="LXG289" s="45"/>
      <c r="LXH289" s="45"/>
      <c r="LXI289" s="45"/>
      <c r="LXJ289" s="45"/>
      <c r="LXK289" s="45"/>
      <c r="LXL289" s="45"/>
      <c r="LXM289" s="45"/>
      <c r="LXN289" s="45"/>
      <c r="LXO289" s="45"/>
      <c r="LXP289" s="45"/>
      <c r="LXQ289" s="45"/>
      <c r="LXR289" s="45"/>
      <c r="LXS289" s="45"/>
      <c r="LXT289" s="45"/>
      <c r="LXU289" s="45"/>
      <c r="LXV289" s="45"/>
      <c r="LXW289" s="45"/>
      <c r="LXX289" s="45"/>
      <c r="LXY289" s="45"/>
      <c r="LXZ289" s="45"/>
      <c r="LYA289" s="45"/>
      <c r="LYB289" s="45"/>
      <c r="LYC289" s="45"/>
      <c r="LYD289" s="45"/>
      <c r="LYE289" s="45"/>
      <c r="LYF289" s="45"/>
      <c r="LYG289" s="45"/>
      <c r="LYH289" s="45"/>
      <c r="LYI289" s="45"/>
      <c r="LYJ289" s="45"/>
      <c r="LYK289" s="45"/>
      <c r="LYL289" s="45"/>
      <c r="LYM289" s="45"/>
      <c r="LYN289" s="45"/>
      <c r="LYO289" s="45"/>
      <c r="LYP289" s="45"/>
      <c r="LYQ289" s="45"/>
      <c r="LYR289" s="45"/>
      <c r="LYS289" s="45"/>
      <c r="LYT289" s="45"/>
      <c r="LYU289" s="45"/>
      <c r="LYV289" s="45"/>
      <c r="LYW289" s="45"/>
      <c r="LYX289" s="45"/>
      <c r="LYY289" s="45"/>
      <c r="LYZ289" s="45"/>
      <c r="LZA289" s="45"/>
      <c r="LZB289" s="45"/>
      <c r="LZC289" s="45"/>
      <c r="LZD289" s="45"/>
      <c r="LZE289" s="45"/>
      <c r="LZF289" s="45"/>
      <c r="LZG289" s="45"/>
      <c r="LZH289" s="45"/>
      <c r="LZI289" s="45"/>
      <c r="LZJ289" s="45"/>
      <c r="LZK289" s="45"/>
      <c r="LZL289" s="45"/>
      <c r="LZM289" s="45"/>
      <c r="LZN289" s="45"/>
      <c r="LZO289" s="45"/>
      <c r="LZP289" s="45"/>
      <c r="LZQ289" s="45"/>
      <c r="LZR289" s="45"/>
      <c r="LZS289" s="45"/>
      <c r="LZT289" s="45"/>
      <c r="LZU289" s="45"/>
      <c r="LZV289" s="45"/>
      <c r="LZW289" s="45"/>
      <c r="LZX289" s="45"/>
      <c r="LZY289" s="45"/>
      <c r="LZZ289" s="45"/>
      <c r="MAA289" s="45"/>
      <c r="MAB289" s="45"/>
      <c r="MAC289" s="45"/>
      <c r="MAD289" s="45"/>
      <c r="MAE289" s="45"/>
      <c r="MAF289" s="45"/>
      <c r="MAG289" s="45"/>
      <c r="MAH289" s="45"/>
      <c r="MAI289" s="45"/>
      <c r="MAJ289" s="45"/>
      <c r="MAK289" s="45"/>
      <c r="MAL289" s="45"/>
      <c r="MAM289" s="45"/>
      <c r="MAN289" s="45"/>
      <c r="MAO289" s="45"/>
      <c r="MAP289" s="45"/>
      <c r="MAQ289" s="45"/>
      <c r="MAR289" s="45"/>
      <c r="MAS289" s="45"/>
      <c r="MAT289" s="45"/>
      <c r="MAU289" s="45"/>
      <c r="MAV289" s="45"/>
      <c r="MAW289" s="45"/>
      <c r="MAX289" s="45"/>
      <c r="MAY289" s="45"/>
      <c r="MAZ289" s="45"/>
      <c r="MBA289" s="45"/>
      <c r="MBB289" s="45"/>
      <c r="MBC289" s="45"/>
      <c r="MBD289" s="45"/>
      <c r="MBE289" s="45"/>
      <c r="MBF289" s="45"/>
      <c r="MBG289" s="45"/>
      <c r="MBH289" s="45"/>
      <c r="MBI289" s="45"/>
      <c r="MBJ289" s="45"/>
      <c r="MBK289" s="45"/>
      <c r="MBL289" s="45"/>
      <c r="MBM289" s="45"/>
      <c r="MBN289" s="45"/>
      <c r="MBO289" s="45"/>
      <c r="MBP289" s="45"/>
      <c r="MBQ289" s="45"/>
      <c r="MBR289" s="45"/>
      <c r="MBS289" s="45"/>
      <c r="MBT289" s="45"/>
      <c r="MBU289" s="45"/>
      <c r="MBV289" s="45"/>
      <c r="MBW289" s="45"/>
      <c r="MBX289" s="45"/>
      <c r="MBY289" s="45"/>
      <c r="MBZ289" s="45"/>
      <c r="MCA289" s="45"/>
      <c r="MCB289" s="45"/>
      <c r="MCC289" s="45"/>
      <c r="MCD289" s="45"/>
      <c r="MCE289" s="45"/>
      <c r="MCF289" s="45"/>
      <c r="MCG289" s="45"/>
      <c r="MCH289" s="45"/>
      <c r="MCI289" s="45"/>
      <c r="MCJ289" s="45"/>
      <c r="MCK289" s="45"/>
      <c r="MCL289" s="45"/>
      <c r="MCM289" s="45"/>
      <c r="MCN289" s="45"/>
      <c r="MCO289" s="45"/>
      <c r="MCP289" s="45"/>
      <c r="MCQ289" s="45"/>
      <c r="MCR289" s="45"/>
      <c r="MCS289" s="45"/>
      <c r="MCT289" s="45"/>
      <c r="MCU289" s="45"/>
      <c r="MCV289" s="45"/>
      <c r="MCW289" s="45"/>
      <c r="MCX289" s="45"/>
      <c r="MCY289" s="45"/>
      <c r="MCZ289" s="45"/>
      <c r="MDA289" s="45"/>
      <c r="MDB289" s="45"/>
      <c r="MDC289" s="45"/>
      <c r="MDD289" s="45"/>
      <c r="MDE289" s="45"/>
      <c r="MDF289" s="45"/>
      <c r="MDG289" s="45"/>
      <c r="MDH289" s="45"/>
      <c r="MDI289" s="45"/>
      <c r="MDJ289" s="45"/>
      <c r="MDK289" s="45"/>
      <c r="MDL289" s="45"/>
      <c r="MDM289" s="45"/>
      <c r="MDN289" s="45"/>
      <c r="MDO289" s="45"/>
      <c r="MDP289" s="45"/>
      <c r="MDQ289" s="45"/>
      <c r="MDR289" s="45"/>
      <c r="MDS289" s="45"/>
      <c r="MDT289" s="45"/>
      <c r="MDU289" s="45"/>
      <c r="MDV289" s="45"/>
      <c r="MDW289" s="45"/>
      <c r="MDX289" s="45"/>
      <c r="MDY289" s="45"/>
      <c r="MDZ289" s="45"/>
      <c r="MEA289" s="45"/>
      <c r="MEB289" s="45"/>
      <c r="MEC289" s="45"/>
      <c r="MED289" s="45"/>
      <c r="MEE289" s="45"/>
      <c r="MEF289" s="45"/>
      <c r="MEG289" s="45"/>
      <c r="MEH289" s="45"/>
      <c r="MEI289" s="45"/>
      <c r="MEJ289" s="45"/>
      <c r="MEK289" s="45"/>
      <c r="MEL289" s="45"/>
      <c r="MEM289" s="45"/>
      <c r="MEN289" s="45"/>
      <c r="MEO289" s="45"/>
      <c r="MEP289" s="45"/>
      <c r="MEQ289" s="45"/>
      <c r="MER289" s="45"/>
      <c r="MES289" s="45"/>
      <c r="MET289" s="45"/>
      <c r="MEU289" s="45"/>
      <c r="MEV289" s="45"/>
      <c r="MEW289" s="45"/>
      <c r="MEX289" s="45"/>
      <c r="MEY289" s="45"/>
      <c r="MEZ289" s="45"/>
      <c r="MFA289" s="45"/>
      <c r="MFB289" s="45"/>
      <c r="MFC289" s="45"/>
      <c r="MFD289" s="45"/>
      <c r="MFE289" s="45"/>
      <c r="MFF289" s="45"/>
      <c r="MFG289" s="45"/>
      <c r="MFH289" s="45"/>
      <c r="MFI289" s="45"/>
      <c r="MFJ289" s="45"/>
      <c r="MFK289" s="45"/>
      <c r="MFL289" s="45"/>
      <c r="MFM289" s="45"/>
      <c r="MFN289" s="45"/>
      <c r="MFO289" s="45"/>
      <c r="MFP289" s="45"/>
      <c r="MFQ289" s="45"/>
      <c r="MFR289" s="45"/>
      <c r="MFS289" s="45"/>
      <c r="MFT289" s="45"/>
      <c r="MFU289" s="45"/>
      <c r="MFV289" s="45"/>
      <c r="MFW289" s="45"/>
      <c r="MFX289" s="45"/>
      <c r="MFY289" s="45"/>
      <c r="MFZ289" s="45"/>
      <c r="MGA289" s="45"/>
      <c r="MGB289" s="45"/>
      <c r="MGC289" s="45"/>
      <c r="MGD289" s="45"/>
      <c r="MGE289" s="45"/>
      <c r="MGF289" s="45"/>
      <c r="MGG289" s="45"/>
      <c r="MGH289" s="45"/>
      <c r="MGI289" s="45"/>
      <c r="MGJ289" s="45"/>
      <c r="MGK289" s="45"/>
      <c r="MGL289" s="45"/>
      <c r="MGM289" s="45"/>
      <c r="MGN289" s="45"/>
      <c r="MGO289" s="45"/>
      <c r="MGP289" s="45"/>
      <c r="MGQ289" s="45"/>
      <c r="MGR289" s="45"/>
      <c r="MGS289" s="45"/>
      <c r="MGT289" s="45"/>
      <c r="MGU289" s="45"/>
      <c r="MGV289" s="45"/>
      <c r="MGW289" s="45"/>
      <c r="MGX289" s="45"/>
      <c r="MGY289" s="45"/>
      <c r="MGZ289" s="45"/>
      <c r="MHA289" s="45"/>
      <c r="MHB289" s="45"/>
      <c r="MHC289" s="45"/>
      <c r="MHD289" s="45"/>
      <c r="MHE289" s="45"/>
      <c r="MHF289" s="45"/>
      <c r="MHG289" s="45"/>
      <c r="MHH289" s="45"/>
      <c r="MHI289" s="45"/>
      <c r="MHJ289" s="45"/>
      <c r="MHK289" s="45"/>
      <c r="MHL289" s="45"/>
      <c r="MHM289" s="45"/>
      <c r="MHN289" s="45"/>
      <c r="MHO289" s="45"/>
      <c r="MHP289" s="45"/>
      <c r="MHQ289" s="45"/>
      <c r="MHR289" s="45"/>
      <c r="MHS289" s="45"/>
      <c r="MHT289" s="45"/>
      <c r="MHU289" s="45"/>
      <c r="MHV289" s="45"/>
      <c r="MHW289" s="45"/>
      <c r="MHX289" s="45"/>
      <c r="MHY289" s="45"/>
      <c r="MHZ289" s="45"/>
      <c r="MIA289" s="45"/>
      <c r="MIB289" s="45"/>
      <c r="MIC289" s="45"/>
      <c r="MID289" s="45"/>
      <c r="MIE289" s="45"/>
      <c r="MIF289" s="45"/>
      <c r="MIG289" s="45"/>
      <c r="MIH289" s="45"/>
      <c r="MII289" s="45"/>
      <c r="MIJ289" s="45"/>
      <c r="MIK289" s="45"/>
      <c r="MIL289" s="45"/>
      <c r="MIM289" s="45"/>
      <c r="MIN289" s="45"/>
      <c r="MIO289" s="45"/>
      <c r="MIP289" s="45"/>
      <c r="MIQ289" s="45"/>
      <c r="MIR289" s="45"/>
      <c r="MIS289" s="45"/>
      <c r="MIT289" s="45"/>
      <c r="MIU289" s="45"/>
      <c r="MIV289" s="45"/>
      <c r="MIW289" s="45"/>
      <c r="MIX289" s="45"/>
      <c r="MIY289" s="45"/>
      <c r="MIZ289" s="45"/>
      <c r="MJA289" s="45"/>
      <c r="MJB289" s="45"/>
      <c r="MJC289" s="45"/>
      <c r="MJD289" s="45"/>
      <c r="MJE289" s="45"/>
      <c r="MJF289" s="45"/>
      <c r="MJG289" s="45"/>
      <c r="MJH289" s="45"/>
      <c r="MJI289" s="45"/>
      <c r="MJJ289" s="45"/>
      <c r="MJK289" s="45"/>
      <c r="MJL289" s="45"/>
      <c r="MJM289" s="45"/>
      <c r="MJN289" s="45"/>
      <c r="MJO289" s="45"/>
      <c r="MJP289" s="45"/>
      <c r="MJQ289" s="45"/>
      <c r="MJR289" s="45"/>
      <c r="MJS289" s="45"/>
      <c r="MJT289" s="45"/>
      <c r="MJU289" s="45"/>
      <c r="MJV289" s="45"/>
      <c r="MJW289" s="45"/>
      <c r="MJX289" s="45"/>
      <c r="MJY289" s="45"/>
      <c r="MJZ289" s="45"/>
      <c r="MKA289" s="45"/>
      <c r="MKB289" s="45"/>
      <c r="MKC289" s="45"/>
      <c r="MKD289" s="45"/>
      <c r="MKE289" s="45"/>
      <c r="MKF289" s="45"/>
      <c r="MKG289" s="45"/>
      <c r="MKH289" s="45"/>
      <c r="MKI289" s="45"/>
      <c r="MKJ289" s="45"/>
      <c r="MKK289" s="45"/>
      <c r="MKL289" s="45"/>
      <c r="MKM289" s="45"/>
      <c r="MKN289" s="45"/>
      <c r="MKO289" s="45"/>
      <c r="MKP289" s="45"/>
      <c r="MKQ289" s="45"/>
      <c r="MKR289" s="45"/>
      <c r="MKS289" s="45"/>
      <c r="MKT289" s="45"/>
      <c r="MKU289" s="45"/>
      <c r="MKV289" s="45"/>
      <c r="MKW289" s="45"/>
      <c r="MKX289" s="45"/>
      <c r="MKY289" s="45"/>
      <c r="MKZ289" s="45"/>
      <c r="MLA289" s="45"/>
      <c r="MLB289" s="45"/>
      <c r="MLC289" s="45"/>
      <c r="MLD289" s="45"/>
      <c r="MLE289" s="45"/>
      <c r="MLF289" s="45"/>
      <c r="MLG289" s="45"/>
      <c r="MLH289" s="45"/>
      <c r="MLI289" s="45"/>
      <c r="MLJ289" s="45"/>
      <c r="MLK289" s="45"/>
      <c r="MLL289" s="45"/>
      <c r="MLM289" s="45"/>
      <c r="MLN289" s="45"/>
      <c r="MLO289" s="45"/>
      <c r="MLP289" s="45"/>
      <c r="MLQ289" s="45"/>
      <c r="MLR289" s="45"/>
      <c r="MLS289" s="45"/>
      <c r="MLT289" s="45"/>
      <c r="MLU289" s="45"/>
      <c r="MLV289" s="45"/>
      <c r="MLW289" s="45"/>
      <c r="MLX289" s="45"/>
      <c r="MLY289" s="45"/>
      <c r="MLZ289" s="45"/>
      <c r="MMA289" s="45"/>
      <c r="MMB289" s="45"/>
      <c r="MMC289" s="45"/>
      <c r="MMD289" s="45"/>
      <c r="MME289" s="45"/>
      <c r="MMF289" s="45"/>
      <c r="MMG289" s="45"/>
      <c r="MMH289" s="45"/>
      <c r="MMI289" s="45"/>
      <c r="MMJ289" s="45"/>
      <c r="MMK289" s="45"/>
      <c r="MML289" s="45"/>
      <c r="MMM289" s="45"/>
      <c r="MMN289" s="45"/>
      <c r="MMO289" s="45"/>
      <c r="MMP289" s="45"/>
      <c r="MMQ289" s="45"/>
      <c r="MMR289" s="45"/>
      <c r="MMS289" s="45"/>
      <c r="MMT289" s="45"/>
      <c r="MMU289" s="45"/>
      <c r="MMV289" s="45"/>
      <c r="MMW289" s="45"/>
      <c r="MMX289" s="45"/>
      <c r="MMY289" s="45"/>
      <c r="MMZ289" s="45"/>
      <c r="MNA289" s="45"/>
      <c r="MNB289" s="45"/>
      <c r="MNC289" s="45"/>
      <c r="MND289" s="45"/>
      <c r="MNE289" s="45"/>
      <c r="MNF289" s="45"/>
      <c r="MNG289" s="45"/>
      <c r="MNH289" s="45"/>
      <c r="MNI289" s="45"/>
      <c r="MNJ289" s="45"/>
      <c r="MNK289" s="45"/>
      <c r="MNL289" s="45"/>
      <c r="MNM289" s="45"/>
      <c r="MNN289" s="45"/>
      <c r="MNO289" s="45"/>
      <c r="MNP289" s="45"/>
      <c r="MNQ289" s="45"/>
      <c r="MNR289" s="45"/>
      <c r="MNS289" s="45"/>
      <c r="MNT289" s="45"/>
      <c r="MNU289" s="45"/>
      <c r="MNV289" s="45"/>
      <c r="MNW289" s="45"/>
      <c r="MNX289" s="45"/>
      <c r="MNY289" s="45"/>
      <c r="MNZ289" s="45"/>
      <c r="MOA289" s="45"/>
      <c r="MOB289" s="45"/>
      <c r="MOC289" s="45"/>
      <c r="MOD289" s="45"/>
      <c r="MOE289" s="45"/>
      <c r="MOF289" s="45"/>
      <c r="MOG289" s="45"/>
      <c r="MOH289" s="45"/>
      <c r="MOI289" s="45"/>
      <c r="MOJ289" s="45"/>
      <c r="MOK289" s="45"/>
      <c r="MOL289" s="45"/>
      <c r="MOM289" s="45"/>
      <c r="MON289" s="45"/>
      <c r="MOO289" s="45"/>
      <c r="MOP289" s="45"/>
      <c r="MOQ289" s="45"/>
      <c r="MOR289" s="45"/>
      <c r="MOS289" s="45"/>
      <c r="MOT289" s="45"/>
      <c r="MOU289" s="45"/>
      <c r="MOV289" s="45"/>
      <c r="MOW289" s="45"/>
      <c r="MOX289" s="45"/>
      <c r="MOY289" s="45"/>
      <c r="MOZ289" s="45"/>
      <c r="MPA289" s="45"/>
      <c r="MPB289" s="45"/>
      <c r="MPC289" s="45"/>
      <c r="MPD289" s="45"/>
      <c r="MPE289" s="45"/>
      <c r="MPF289" s="45"/>
      <c r="MPG289" s="45"/>
      <c r="MPH289" s="45"/>
      <c r="MPI289" s="45"/>
      <c r="MPJ289" s="45"/>
      <c r="MPK289" s="45"/>
      <c r="MPL289" s="45"/>
      <c r="MPM289" s="45"/>
      <c r="MPN289" s="45"/>
      <c r="MPO289" s="45"/>
      <c r="MPP289" s="45"/>
      <c r="MPQ289" s="45"/>
      <c r="MPR289" s="45"/>
      <c r="MPS289" s="45"/>
      <c r="MPT289" s="45"/>
      <c r="MPU289" s="45"/>
      <c r="MPV289" s="45"/>
      <c r="MPW289" s="45"/>
      <c r="MPX289" s="45"/>
      <c r="MPY289" s="45"/>
      <c r="MPZ289" s="45"/>
      <c r="MQA289" s="45"/>
      <c r="MQB289" s="45"/>
      <c r="MQC289" s="45"/>
      <c r="MQD289" s="45"/>
      <c r="MQE289" s="45"/>
      <c r="MQF289" s="45"/>
      <c r="MQG289" s="45"/>
      <c r="MQH289" s="45"/>
      <c r="MQI289" s="45"/>
      <c r="MQJ289" s="45"/>
      <c r="MQK289" s="45"/>
      <c r="MQL289" s="45"/>
      <c r="MQM289" s="45"/>
      <c r="MQN289" s="45"/>
      <c r="MQO289" s="45"/>
      <c r="MQP289" s="45"/>
      <c r="MQQ289" s="45"/>
      <c r="MQR289" s="45"/>
      <c r="MQS289" s="45"/>
      <c r="MQT289" s="45"/>
      <c r="MQU289" s="45"/>
      <c r="MQV289" s="45"/>
      <c r="MQW289" s="45"/>
      <c r="MQX289" s="45"/>
      <c r="MQY289" s="45"/>
      <c r="MQZ289" s="45"/>
      <c r="MRA289" s="45"/>
      <c r="MRB289" s="45"/>
      <c r="MRC289" s="45"/>
      <c r="MRD289" s="45"/>
      <c r="MRE289" s="45"/>
      <c r="MRF289" s="45"/>
      <c r="MRG289" s="45"/>
      <c r="MRH289" s="45"/>
      <c r="MRI289" s="45"/>
      <c r="MRJ289" s="45"/>
      <c r="MRK289" s="45"/>
      <c r="MRL289" s="45"/>
      <c r="MRM289" s="45"/>
      <c r="MRN289" s="45"/>
      <c r="MRO289" s="45"/>
      <c r="MRP289" s="45"/>
      <c r="MRQ289" s="45"/>
      <c r="MRR289" s="45"/>
      <c r="MRS289" s="45"/>
      <c r="MRT289" s="45"/>
      <c r="MRU289" s="45"/>
      <c r="MRV289" s="45"/>
      <c r="MRW289" s="45"/>
      <c r="MRX289" s="45"/>
      <c r="MRY289" s="45"/>
      <c r="MRZ289" s="45"/>
      <c r="MSA289" s="45"/>
      <c r="MSB289" s="45"/>
      <c r="MSC289" s="45"/>
      <c r="MSD289" s="45"/>
      <c r="MSE289" s="45"/>
      <c r="MSF289" s="45"/>
      <c r="MSG289" s="45"/>
      <c r="MSH289" s="45"/>
      <c r="MSI289" s="45"/>
      <c r="MSJ289" s="45"/>
      <c r="MSK289" s="45"/>
      <c r="MSL289" s="45"/>
      <c r="MSM289" s="45"/>
      <c r="MSN289" s="45"/>
      <c r="MSO289" s="45"/>
      <c r="MSP289" s="45"/>
      <c r="MSQ289" s="45"/>
      <c r="MSR289" s="45"/>
      <c r="MSS289" s="45"/>
      <c r="MST289" s="45"/>
      <c r="MSU289" s="45"/>
      <c r="MSV289" s="45"/>
      <c r="MSW289" s="45"/>
      <c r="MSX289" s="45"/>
      <c r="MSY289" s="45"/>
      <c r="MSZ289" s="45"/>
      <c r="MTA289" s="45"/>
      <c r="MTB289" s="45"/>
      <c r="MTC289" s="45"/>
      <c r="MTD289" s="45"/>
      <c r="MTE289" s="45"/>
      <c r="MTF289" s="45"/>
      <c r="MTG289" s="45"/>
      <c r="MTH289" s="45"/>
      <c r="MTI289" s="45"/>
      <c r="MTJ289" s="45"/>
      <c r="MTK289" s="45"/>
      <c r="MTL289" s="45"/>
      <c r="MTM289" s="45"/>
      <c r="MTN289" s="45"/>
      <c r="MTO289" s="45"/>
      <c r="MTP289" s="45"/>
      <c r="MTQ289" s="45"/>
      <c r="MTR289" s="45"/>
      <c r="MTS289" s="45"/>
      <c r="MTT289" s="45"/>
      <c r="MTU289" s="45"/>
      <c r="MTV289" s="45"/>
      <c r="MTW289" s="45"/>
      <c r="MTX289" s="45"/>
      <c r="MTY289" s="45"/>
      <c r="MTZ289" s="45"/>
      <c r="MUA289" s="45"/>
      <c r="MUB289" s="45"/>
      <c r="MUC289" s="45"/>
      <c r="MUD289" s="45"/>
      <c r="MUE289" s="45"/>
      <c r="MUF289" s="45"/>
      <c r="MUG289" s="45"/>
      <c r="MUH289" s="45"/>
      <c r="MUI289" s="45"/>
      <c r="MUJ289" s="45"/>
      <c r="MUK289" s="45"/>
      <c r="MUL289" s="45"/>
      <c r="MUM289" s="45"/>
      <c r="MUN289" s="45"/>
      <c r="MUO289" s="45"/>
      <c r="MUP289" s="45"/>
      <c r="MUQ289" s="45"/>
      <c r="MUR289" s="45"/>
      <c r="MUS289" s="45"/>
      <c r="MUT289" s="45"/>
      <c r="MUU289" s="45"/>
      <c r="MUV289" s="45"/>
      <c r="MUW289" s="45"/>
      <c r="MUX289" s="45"/>
      <c r="MUY289" s="45"/>
      <c r="MUZ289" s="45"/>
      <c r="MVA289" s="45"/>
      <c r="MVB289" s="45"/>
      <c r="MVC289" s="45"/>
      <c r="MVD289" s="45"/>
      <c r="MVE289" s="45"/>
      <c r="MVF289" s="45"/>
      <c r="MVG289" s="45"/>
      <c r="MVH289" s="45"/>
      <c r="MVI289" s="45"/>
      <c r="MVJ289" s="45"/>
      <c r="MVK289" s="45"/>
      <c r="MVL289" s="45"/>
      <c r="MVM289" s="45"/>
      <c r="MVN289" s="45"/>
      <c r="MVO289" s="45"/>
      <c r="MVP289" s="45"/>
      <c r="MVQ289" s="45"/>
      <c r="MVR289" s="45"/>
      <c r="MVS289" s="45"/>
      <c r="MVT289" s="45"/>
      <c r="MVU289" s="45"/>
      <c r="MVV289" s="45"/>
      <c r="MVW289" s="45"/>
      <c r="MVX289" s="45"/>
      <c r="MVY289" s="45"/>
      <c r="MVZ289" s="45"/>
      <c r="MWA289" s="45"/>
      <c r="MWB289" s="45"/>
      <c r="MWC289" s="45"/>
      <c r="MWD289" s="45"/>
      <c r="MWE289" s="45"/>
      <c r="MWF289" s="45"/>
      <c r="MWG289" s="45"/>
      <c r="MWH289" s="45"/>
      <c r="MWI289" s="45"/>
      <c r="MWJ289" s="45"/>
      <c r="MWK289" s="45"/>
      <c r="MWL289" s="45"/>
      <c r="MWM289" s="45"/>
      <c r="MWN289" s="45"/>
      <c r="MWO289" s="45"/>
      <c r="MWP289" s="45"/>
      <c r="MWQ289" s="45"/>
      <c r="MWR289" s="45"/>
      <c r="MWS289" s="45"/>
      <c r="MWT289" s="45"/>
      <c r="MWU289" s="45"/>
      <c r="MWV289" s="45"/>
      <c r="MWW289" s="45"/>
      <c r="MWX289" s="45"/>
      <c r="MWY289" s="45"/>
      <c r="MWZ289" s="45"/>
      <c r="MXA289" s="45"/>
      <c r="MXB289" s="45"/>
      <c r="MXC289" s="45"/>
      <c r="MXD289" s="45"/>
      <c r="MXE289" s="45"/>
      <c r="MXF289" s="45"/>
      <c r="MXG289" s="45"/>
      <c r="MXH289" s="45"/>
      <c r="MXI289" s="45"/>
      <c r="MXJ289" s="45"/>
      <c r="MXK289" s="45"/>
      <c r="MXL289" s="45"/>
      <c r="MXM289" s="45"/>
      <c r="MXN289" s="45"/>
      <c r="MXO289" s="45"/>
      <c r="MXP289" s="45"/>
      <c r="MXQ289" s="45"/>
      <c r="MXR289" s="45"/>
      <c r="MXS289" s="45"/>
      <c r="MXT289" s="45"/>
      <c r="MXU289" s="45"/>
      <c r="MXV289" s="45"/>
      <c r="MXW289" s="45"/>
      <c r="MXX289" s="45"/>
      <c r="MXY289" s="45"/>
      <c r="MXZ289" s="45"/>
      <c r="MYA289" s="45"/>
      <c r="MYB289" s="45"/>
      <c r="MYC289" s="45"/>
      <c r="MYD289" s="45"/>
      <c r="MYE289" s="45"/>
      <c r="MYF289" s="45"/>
      <c r="MYG289" s="45"/>
      <c r="MYH289" s="45"/>
      <c r="MYI289" s="45"/>
      <c r="MYJ289" s="45"/>
      <c r="MYK289" s="45"/>
      <c r="MYL289" s="45"/>
      <c r="MYM289" s="45"/>
      <c r="MYN289" s="45"/>
      <c r="MYO289" s="45"/>
      <c r="MYP289" s="45"/>
      <c r="MYQ289" s="45"/>
      <c r="MYR289" s="45"/>
      <c r="MYS289" s="45"/>
      <c r="MYT289" s="45"/>
      <c r="MYU289" s="45"/>
      <c r="MYV289" s="45"/>
      <c r="MYW289" s="45"/>
      <c r="MYX289" s="45"/>
      <c r="MYY289" s="45"/>
      <c r="MYZ289" s="45"/>
      <c r="MZA289" s="45"/>
      <c r="MZB289" s="45"/>
      <c r="MZC289" s="45"/>
      <c r="MZD289" s="45"/>
      <c r="MZE289" s="45"/>
      <c r="MZF289" s="45"/>
      <c r="MZG289" s="45"/>
      <c r="MZH289" s="45"/>
      <c r="MZI289" s="45"/>
      <c r="MZJ289" s="45"/>
      <c r="MZK289" s="45"/>
      <c r="MZL289" s="45"/>
      <c r="MZM289" s="45"/>
      <c r="MZN289" s="45"/>
      <c r="MZO289" s="45"/>
      <c r="MZP289" s="45"/>
      <c r="MZQ289" s="45"/>
      <c r="MZR289" s="45"/>
      <c r="MZS289" s="45"/>
      <c r="MZT289" s="45"/>
      <c r="MZU289" s="45"/>
      <c r="MZV289" s="45"/>
      <c r="MZW289" s="45"/>
      <c r="MZX289" s="45"/>
      <c r="MZY289" s="45"/>
      <c r="MZZ289" s="45"/>
      <c r="NAA289" s="45"/>
      <c r="NAB289" s="45"/>
      <c r="NAC289" s="45"/>
      <c r="NAD289" s="45"/>
      <c r="NAE289" s="45"/>
      <c r="NAF289" s="45"/>
      <c r="NAG289" s="45"/>
      <c r="NAH289" s="45"/>
      <c r="NAI289" s="45"/>
      <c r="NAJ289" s="45"/>
      <c r="NAK289" s="45"/>
      <c r="NAL289" s="45"/>
      <c r="NAM289" s="45"/>
      <c r="NAN289" s="45"/>
      <c r="NAO289" s="45"/>
      <c r="NAP289" s="45"/>
      <c r="NAQ289" s="45"/>
      <c r="NAR289" s="45"/>
      <c r="NAS289" s="45"/>
      <c r="NAT289" s="45"/>
      <c r="NAU289" s="45"/>
      <c r="NAV289" s="45"/>
      <c r="NAW289" s="45"/>
      <c r="NAX289" s="45"/>
      <c r="NAY289" s="45"/>
      <c r="NAZ289" s="45"/>
      <c r="NBA289" s="45"/>
      <c r="NBB289" s="45"/>
      <c r="NBC289" s="45"/>
      <c r="NBD289" s="45"/>
      <c r="NBE289" s="45"/>
      <c r="NBF289" s="45"/>
      <c r="NBG289" s="45"/>
      <c r="NBH289" s="45"/>
      <c r="NBI289" s="45"/>
      <c r="NBJ289" s="45"/>
      <c r="NBK289" s="45"/>
      <c r="NBL289" s="45"/>
      <c r="NBM289" s="45"/>
      <c r="NBN289" s="45"/>
      <c r="NBO289" s="45"/>
      <c r="NBP289" s="45"/>
      <c r="NBQ289" s="45"/>
      <c r="NBR289" s="45"/>
      <c r="NBS289" s="45"/>
      <c r="NBT289" s="45"/>
      <c r="NBU289" s="45"/>
      <c r="NBV289" s="45"/>
      <c r="NBW289" s="45"/>
      <c r="NBX289" s="45"/>
      <c r="NBY289" s="45"/>
      <c r="NBZ289" s="45"/>
      <c r="NCA289" s="45"/>
      <c r="NCB289" s="45"/>
      <c r="NCC289" s="45"/>
      <c r="NCD289" s="45"/>
      <c r="NCE289" s="45"/>
      <c r="NCF289" s="45"/>
      <c r="NCG289" s="45"/>
      <c r="NCH289" s="45"/>
      <c r="NCI289" s="45"/>
      <c r="NCJ289" s="45"/>
      <c r="NCK289" s="45"/>
      <c r="NCL289" s="45"/>
      <c r="NCM289" s="45"/>
      <c r="NCN289" s="45"/>
      <c r="NCO289" s="45"/>
      <c r="NCP289" s="45"/>
      <c r="NCQ289" s="45"/>
      <c r="NCR289" s="45"/>
      <c r="NCS289" s="45"/>
      <c r="NCT289" s="45"/>
      <c r="NCU289" s="45"/>
      <c r="NCV289" s="45"/>
      <c r="NCW289" s="45"/>
      <c r="NCX289" s="45"/>
      <c r="NCY289" s="45"/>
      <c r="NCZ289" s="45"/>
      <c r="NDA289" s="45"/>
      <c r="NDB289" s="45"/>
      <c r="NDC289" s="45"/>
      <c r="NDD289" s="45"/>
      <c r="NDE289" s="45"/>
      <c r="NDF289" s="45"/>
      <c r="NDG289" s="45"/>
      <c r="NDH289" s="45"/>
      <c r="NDI289" s="45"/>
      <c r="NDJ289" s="45"/>
      <c r="NDK289" s="45"/>
      <c r="NDL289" s="45"/>
      <c r="NDM289" s="45"/>
      <c r="NDN289" s="45"/>
      <c r="NDO289" s="45"/>
      <c r="NDP289" s="45"/>
      <c r="NDQ289" s="45"/>
      <c r="NDR289" s="45"/>
      <c r="NDS289" s="45"/>
      <c r="NDT289" s="45"/>
      <c r="NDU289" s="45"/>
      <c r="NDV289" s="45"/>
      <c r="NDW289" s="45"/>
      <c r="NDX289" s="45"/>
      <c r="NDY289" s="45"/>
      <c r="NDZ289" s="45"/>
      <c r="NEA289" s="45"/>
      <c r="NEB289" s="45"/>
      <c r="NEC289" s="45"/>
      <c r="NED289" s="45"/>
      <c r="NEE289" s="45"/>
      <c r="NEF289" s="45"/>
      <c r="NEG289" s="45"/>
      <c r="NEH289" s="45"/>
      <c r="NEI289" s="45"/>
      <c r="NEJ289" s="45"/>
      <c r="NEK289" s="45"/>
      <c r="NEL289" s="45"/>
      <c r="NEM289" s="45"/>
      <c r="NEN289" s="45"/>
      <c r="NEO289" s="45"/>
      <c r="NEP289" s="45"/>
      <c r="NEQ289" s="45"/>
      <c r="NER289" s="45"/>
      <c r="NES289" s="45"/>
      <c r="NET289" s="45"/>
      <c r="NEU289" s="45"/>
      <c r="NEV289" s="45"/>
      <c r="NEW289" s="45"/>
      <c r="NEX289" s="45"/>
      <c r="NEY289" s="45"/>
      <c r="NEZ289" s="45"/>
      <c r="NFA289" s="45"/>
      <c r="NFB289" s="45"/>
      <c r="NFC289" s="45"/>
      <c r="NFD289" s="45"/>
      <c r="NFE289" s="45"/>
      <c r="NFF289" s="45"/>
      <c r="NFG289" s="45"/>
      <c r="NFH289" s="45"/>
      <c r="NFI289" s="45"/>
      <c r="NFJ289" s="45"/>
      <c r="NFK289" s="45"/>
      <c r="NFL289" s="45"/>
      <c r="NFM289" s="45"/>
      <c r="NFN289" s="45"/>
      <c r="NFO289" s="45"/>
      <c r="NFP289" s="45"/>
      <c r="NFQ289" s="45"/>
      <c r="NFR289" s="45"/>
      <c r="NFS289" s="45"/>
      <c r="NFT289" s="45"/>
      <c r="NFU289" s="45"/>
      <c r="NFV289" s="45"/>
      <c r="NFW289" s="45"/>
      <c r="NFX289" s="45"/>
      <c r="NFY289" s="45"/>
      <c r="NFZ289" s="45"/>
      <c r="NGA289" s="45"/>
      <c r="NGB289" s="45"/>
      <c r="NGC289" s="45"/>
      <c r="NGD289" s="45"/>
      <c r="NGE289" s="45"/>
      <c r="NGF289" s="45"/>
      <c r="NGG289" s="45"/>
      <c r="NGH289" s="45"/>
      <c r="NGI289" s="45"/>
      <c r="NGJ289" s="45"/>
      <c r="NGK289" s="45"/>
      <c r="NGL289" s="45"/>
      <c r="NGM289" s="45"/>
      <c r="NGN289" s="45"/>
      <c r="NGO289" s="45"/>
      <c r="NGP289" s="45"/>
      <c r="NGQ289" s="45"/>
      <c r="NGR289" s="45"/>
      <c r="NGS289" s="45"/>
      <c r="NGT289" s="45"/>
      <c r="NGU289" s="45"/>
      <c r="NGV289" s="45"/>
      <c r="NGW289" s="45"/>
      <c r="NGX289" s="45"/>
      <c r="NGY289" s="45"/>
      <c r="NGZ289" s="45"/>
      <c r="NHA289" s="45"/>
      <c r="NHB289" s="45"/>
      <c r="NHC289" s="45"/>
      <c r="NHD289" s="45"/>
      <c r="NHE289" s="45"/>
      <c r="NHF289" s="45"/>
      <c r="NHG289" s="45"/>
      <c r="NHH289" s="45"/>
      <c r="NHI289" s="45"/>
      <c r="NHJ289" s="45"/>
      <c r="NHK289" s="45"/>
      <c r="NHL289" s="45"/>
      <c r="NHM289" s="45"/>
      <c r="NHN289" s="45"/>
      <c r="NHO289" s="45"/>
      <c r="NHP289" s="45"/>
      <c r="NHQ289" s="45"/>
      <c r="NHR289" s="45"/>
      <c r="NHS289" s="45"/>
      <c r="NHT289" s="45"/>
      <c r="NHU289" s="45"/>
      <c r="NHV289" s="45"/>
      <c r="NHW289" s="45"/>
      <c r="NHX289" s="45"/>
      <c r="NHY289" s="45"/>
      <c r="NHZ289" s="45"/>
      <c r="NIA289" s="45"/>
      <c r="NIB289" s="45"/>
      <c r="NIC289" s="45"/>
      <c r="NID289" s="45"/>
      <c r="NIE289" s="45"/>
      <c r="NIF289" s="45"/>
      <c r="NIG289" s="45"/>
      <c r="NIH289" s="45"/>
      <c r="NII289" s="45"/>
      <c r="NIJ289" s="45"/>
      <c r="NIK289" s="45"/>
      <c r="NIL289" s="45"/>
      <c r="NIM289" s="45"/>
      <c r="NIN289" s="45"/>
      <c r="NIO289" s="45"/>
      <c r="NIP289" s="45"/>
      <c r="NIQ289" s="45"/>
      <c r="NIR289" s="45"/>
      <c r="NIS289" s="45"/>
      <c r="NIT289" s="45"/>
      <c r="NIU289" s="45"/>
      <c r="NIV289" s="45"/>
      <c r="NIW289" s="45"/>
      <c r="NIX289" s="45"/>
      <c r="NIY289" s="45"/>
      <c r="NIZ289" s="45"/>
      <c r="NJA289" s="45"/>
      <c r="NJB289" s="45"/>
      <c r="NJC289" s="45"/>
      <c r="NJD289" s="45"/>
      <c r="NJE289" s="45"/>
      <c r="NJF289" s="45"/>
      <c r="NJG289" s="45"/>
      <c r="NJH289" s="45"/>
      <c r="NJI289" s="45"/>
      <c r="NJJ289" s="45"/>
      <c r="NJK289" s="45"/>
      <c r="NJL289" s="45"/>
      <c r="NJM289" s="45"/>
      <c r="NJN289" s="45"/>
      <c r="NJO289" s="45"/>
      <c r="NJP289" s="45"/>
      <c r="NJQ289" s="45"/>
      <c r="NJR289" s="45"/>
      <c r="NJS289" s="45"/>
      <c r="NJT289" s="45"/>
      <c r="NJU289" s="45"/>
      <c r="NJV289" s="45"/>
      <c r="NJW289" s="45"/>
      <c r="NJX289" s="45"/>
      <c r="NJY289" s="45"/>
      <c r="NJZ289" s="45"/>
      <c r="NKA289" s="45"/>
      <c r="NKB289" s="45"/>
      <c r="NKC289" s="45"/>
      <c r="NKD289" s="45"/>
      <c r="NKE289" s="45"/>
      <c r="NKF289" s="45"/>
      <c r="NKG289" s="45"/>
      <c r="NKH289" s="45"/>
      <c r="NKI289" s="45"/>
      <c r="NKJ289" s="45"/>
      <c r="NKK289" s="45"/>
      <c r="NKL289" s="45"/>
      <c r="NKM289" s="45"/>
      <c r="NKN289" s="45"/>
      <c r="NKO289" s="45"/>
      <c r="NKP289" s="45"/>
      <c r="NKQ289" s="45"/>
      <c r="NKR289" s="45"/>
      <c r="NKS289" s="45"/>
      <c r="NKT289" s="45"/>
      <c r="NKU289" s="45"/>
      <c r="NKV289" s="45"/>
      <c r="NKW289" s="45"/>
      <c r="NKX289" s="45"/>
      <c r="NKY289" s="45"/>
      <c r="NKZ289" s="45"/>
      <c r="NLA289" s="45"/>
      <c r="NLB289" s="45"/>
      <c r="NLC289" s="45"/>
      <c r="NLD289" s="45"/>
      <c r="NLE289" s="45"/>
      <c r="NLF289" s="45"/>
      <c r="NLG289" s="45"/>
      <c r="NLH289" s="45"/>
      <c r="NLI289" s="45"/>
      <c r="NLJ289" s="45"/>
      <c r="NLK289" s="45"/>
      <c r="NLL289" s="45"/>
      <c r="NLM289" s="45"/>
      <c r="NLN289" s="45"/>
      <c r="NLO289" s="45"/>
      <c r="NLP289" s="45"/>
      <c r="NLQ289" s="45"/>
      <c r="NLR289" s="45"/>
      <c r="NLS289" s="45"/>
      <c r="NLT289" s="45"/>
      <c r="NLU289" s="45"/>
      <c r="NLV289" s="45"/>
      <c r="NLW289" s="45"/>
      <c r="NLX289" s="45"/>
      <c r="NLY289" s="45"/>
      <c r="NLZ289" s="45"/>
      <c r="NMA289" s="45"/>
      <c r="NMB289" s="45"/>
      <c r="NMC289" s="45"/>
      <c r="NMD289" s="45"/>
      <c r="NME289" s="45"/>
      <c r="NMF289" s="45"/>
      <c r="NMG289" s="45"/>
      <c r="NMH289" s="45"/>
      <c r="NMI289" s="45"/>
      <c r="NMJ289" s="45"/>
      <c r="NMK289" s="45"/>
      <c r="NML289" s="45"/>
      <c r="NMM289" s="45"/>
      <c r="NMN289" s="45"/>
      <c r="NMO289" s="45"/>
      <c r="NMP289" s="45"/>
      <c r="NMQ289" s="45"/>
      <c r="NMR289" s="45"/>
      <c r="NMS289" s="45"/>
      <c r="NMT289" s="45"/>
      <c r="NMU289" s="45"/>
      <c r="NMV289" s="45"/>
      <c r="NMW289" s="45"/>
      <c r="NMX289" s="45"/>
      <c r="NMY289" s="45"/>
      <c r="NMZ289" s="45"/>
      <c r="NNA289" s="45"/>
      <c r="NNB289" s="45"/>
      <c r="NNC289" s="45"/>
      <c r="NND289" s="45"/>
      <c r="NNE289" s="45"/>
      <c r="NNF289" s="45"/>
      <c r="NNG289" s="45"/>
      <c r="NNH289" s="45"/>
      <c r="NNI289" s="45"/>
      <c r="NNJ289" s="45"/>
      <c r="NNK289" s="45"/>
      <c r="NNL289" s="45"/>
      <c r="NNM289" s="45"/>
      <c r="NNN289" s="45"/>
      <c r="NNO289" s="45"/>
      <c r="NNP289" s="45"/>
      <c r="NNQ289" s="45"/>
      <c r="NNR289" s="45"/>
      <c r="NNS289" s="45"/>
      <c r="NNT289" s="45"/>
      <c r="NNU289" s="45"/>
      <c r="NNV289" s="45"/>
      <c r="NNW289" s="45"/>
      <c r="NNX289" s="45"/>
      <c r="NNY289" s="45"/>
      <c r="NNZ289" s="45"/>
      <c r="NOA289" s="45"/>
      <c r="NOB289" s="45"/>
      <c r="NOC289" s="45"/>
      <c r="NOD289" s="45"/>
      <c r="NOE289" s="45"/>
      <c r="NOF289" s="45"/>
      <c r="NOG289" s="45"/>
      <c r="NOH289" s="45"/>
      <c r="NOI289" s="45"/>
      <c r="NOJ289" s="45"/>
      <c r="NOK289" s="45"/>
      <c r="NOL289" s="45"/>
      <c r="NOM289" s="45"/>
      <c r="NON289" s="45"/>
      <c r="NOO289" s="45"/>
      <c r="NOP289" s="45"/>
      <c r="NOQ289" s="45"/>
      <c r="NOR289" s="45"/>
      <c r="NOS289" s="45"/>
      <c r="NOT289" s="45"/>
      <c r="NOU289" s="45"/>
      <c r="NOV289" s="45"/>
      <c r="NOW289" s="45"/>
      <c r="NOX289" s="45"/>
      <c r="NOY289" s="45"/>
      <c r="NOZ289" s="45"/>
      <c r="NPA289" s="45"/>
      <c r="NPB289" s="45"/>
      <c r="NPC289" s="45"/>
      <c r="NPD289" s="45"/>
      <c r="NPE289" s="45"/>
      <c r="NPF289" s="45"/>
      <c r="NPG289" s="45"/>
      <c r="NPH289" s="45"/>
      <c r="NPI289" s="45"/>
      <c r="NPJ289" s="45"/>
      <c r="NPK289" s="45"/>
      <c r="NPL289" s="45"/>
      <c r="NPM289" s="45"/>
      <c r="NPN289" s="45"/>
      <c r="NPO289" s="45"/>
      <c r="NPP289" s="45"/>
      <c r="NPQ289" s="45"/>
      <c r="NPR289" s="45"/>
      <c r="NPS289" s="45"/>
      <c r="NPT289" s="45"/>
      <c r="NPU289" s="45"/>
      <c r="NPV289" s="45"/>
      <c r="NPW289" s="45"/>
      <c r="NPX289" s="45"/>
      <c r="NPY289" s="45"/>
      <c r="NPZ289" s="45"/>
      <c r="NQA289" s="45"/>
      <c r="NQB289" s="45"/>
      <c r="NQC289" s="45"/>
      <c r="NQD289" s="45"/>
      <c r="NQE289" s="45"/>
      <c r="NQF289" s="45"/>
      <c r="NQG289" s="45"/>
      <c r="NQH289" s="45"/>
      <c r="NQI289" s="45"/>
      <c r="NQJ289" s="45"/>
      <c r="NQK289" s="45"/>
      <c r="NQL289" s="45"/>
      <c r="NQM289" s="45"/>
      <c r="NQN289" s="45"/>
      <c r="NQO289" s="45"/>
      <c r="NQP289" s="45"/>
      <c r="NQQ289" s="45"/>
      <c r="NQR289" s="45"/>
      <c r="NQS289" s="45"/>
      <c r="NQT289" s="45"/>
      <c r="NQU289" s="45"/>
      <c r="NQV289" s="45"/>
      <c r="NQW289" s="45"/>
      <c r="NQX289" s="45"/>
      <c r="NQY289" s="45"/>
      <c r="NQZ289" s="45"/>
      <c r="NRA289" s="45"/>
      <c r="NRB289" s="45"/>
      <c r="NRC289" s="45"/>
      <c r="NRD289" s="45"/>
      <c r="NRE289" s="45"/>
      <c r="NRF289" s="45"/>
      <c r="NRG289" s="45"/>
      <c r="NRH289" s="45"/>
      <c r="NRI289" s="45"/>
      <c r="NRJ289" s="45"/>
      <c r="NRK289" s="45"/>
      <c r="NRL289" s="45"/>
      <c r="NRM289" s="45"/>
      <c r="NRN289" s="45"/>
      <c r="NRO289" s="45"/>
      <c r="NRP289" s="45"/>
      <c r="NRQ289" s="45"/>
      <c r="NRR289" s="45"/>
      <c r="NRS289" s="45"/>
      <c r="NRT289" s="45"/>
      <c r="NRU289" s="45"/>
      <c r="NRV289" s="45"/>
      <c r="NRW289" s="45"/>
      <c r="NRX289" s="45"/>
      <c r="NRY289" s="45"/>
      <c r="NRZ289" s="45"/>
      <c r="NSA289" s="45"/>
      <c r="NSB289" s="45"/>
      <c r="NSC289" s="45"/>
      <c r="NSD289" s="45"/>
      <c r="NSE289" s="45"/>
      <c r="NSF289" s="45"/>
      <c r="NSG289" s="45"/>
      <c r="NSH289" s="45"/>
      <c r="NSI289" s="45"/>
      <c r="NSJ289" s="45"/>
      <c r="NSK289" s="45"/>
      <c r="NSL289" s="45"/>
      <c r="NSM289" s="45"/>
      <c r="NSN289" s="45"/>
      <c r="NSO289" s="45"/>
      <c r="NSP289" s="45"/>
      <c r="NSQ289" s="45"/>
      <c r="NSR289" s="45"/>
      <c r="NSS289" s="45"/>
      <c r="NST289" s="45"/>
      <c r="NSU289" s="45"/>
      <c r="NSV289" s="45"/>
      <c r="NSW289" s="45"/>
      <c r="NSX289" s="45"/>
      <c r="NSY289" s="45"/>
      <c r="NSZ289" s="45"/>
      <c r="NTA289" s="45"/>
      <c r="NTB289" s="45"/>
      <c r="NTC289" s="45"/>
      <c r="NTD289" s="45"/>
      <c r="NTE289" s="45"/>
      <c r="NTF289" s="45"/>
      <c r="NTG289" s="45"/>
      <c r="NTH289" s="45"/>
      <c r="NTI289" s="45"/>
      <c r="NTJ289" s="45"/>
      <c r="NTK289" s="45"/>
      <c r="NTL289" s="45"/>
      <c r="NTM289" s="45"/>
      <c r="NTN289" s="45"/>
      <c r="NTO289" s="45"/>
      <c r="NTP289" s="45"/>
      <c r="NTQ289" s="45"/>
      <c r="NTR289" s="45"/>
      <c r="NTS289" s="45"/>
      <c r="NTT289" s="45"/>
      <c r="NTU289" s="45"/>
      <c r="NTV289" s="45"/>
      <c r="NTW289" s="45"/>
      <c r="NTX289" s="45"/>
      <c r="NTY289" s="45"/>
      <c r="NTZ289" s="45"/>
      <c r="NUA289" s="45"/>
      <c r="NUB289" s="45"/>
      <c r="NUC289" s="45"/>
      <c r="NUD289" s="45"/>
      <c r="NUE289" s="45"/>
      <c r="NUF289" s="45"/>
      <c r="NUG289" s="45"/>
      <c r="NUH289" s="45"/>
      <c r="NUI289" s="45"/>
      <c r="NUJ289" s="45"/>
      <c r="NUK289" s="45"/>
      <c r="NUL289" s="45"/>
      <c r="NUM289" s="45"/>
      <c r="NUN289" s="45"/>
      <c r="NUO289" s="45"/>
      <c r="NUP289" s="45"/>
      <c r="NUQ289" s="45"/>
      <c r="NUR289" s="45"/>
      <c r="NUS289" s="45"/>
      <c r="NUT289" s="45"/>
      <c r="NUU289" s="45"/>
      <c r="NUV289" s="45"/>
      <c r="NUW289" s="45"/>
      <c r="NUX289" s="45"/>
      <c r="NUY289" s="45"/>
      <c r="NUZ289" s="45"/>
      <c r="NVA289" s="45"/>
      <c r="NVB289" s="45"/>
      <c r="NVC289" s="45"/>
      <c r="NVD289" s="45"/>
      <c r="NVE289" s="45"/>
      <c r="NVF289" s="45"/>
      <c r="NVG289" s="45"/>
      <c r="NVH289" s="45"/>
      <c r="NVI289" s="45"/>
      <c r="NVJ289" s="45"/>
      <c r="NVK289" s="45"/>
      <c r="NVL289" s="45"/>
      <c r="NVM289" s="45"/>
      <c r="NVN289" s="45"/>
      <c r="NVO289" s="45"/>
      <c r="NVP289" s="45"/>
      <c r="NVQ289" s="45"/>
      <c r="NVR289" s="45"/>
      <c r="NVS289" s="45"/>
      <c r="NVT289" s="45"/>
      <c r="NVU289" s="45"/>
      <c r="NVV289" s="45"/>
      <c r="NVW289" s="45"/>
      <c r="NVX289" s="45"/>
      <c r="NVY289" s="45"/>
      <c r="NVZ289" s="45"/>
      <c r="NWA289" s="45"/>
      <c r="NWB289" s="45"/>
      <c r="NWC289" s="45"/>
      <c r="NWD289" s="45"/>
      <c r="NWE289" s="45"/>
      <c r="NWF289" s="45"/>
      <c r="NWG289" s="45"/>
      <c r="NWH289" s="45"/>
      <c r="NWI289" s="45"/>
      <c r="NWJ289" s="45"/>
      <c r="NWK289" s="45"/>
      <c r="NWL289" s="45"/>
      <c r="NWM289" s="45"/>
      <c r="NWN289" s="45"/>
      <c r="NWO289" s="45"/>
      <c r="NWP289" s="45"/>
      <c r="NWQ289" s="45"/>
      <c r="NWR289" s="45"/>
      <c r="NWS289" s="45"/>
      <c r="NWT289" s="45"/>
      <c r="NWU289" s="45"/>
      <c r="NWV289" s="45"/>
      <c r="NWW289" s="45"/>
      <c r="NWX289" s="45"/>
      <c r="NWY289" s="45"/>
      <c r="NWZ289" s="45"/>
      <c r="NXA289" s="45"/>
      <c r="NXB289" s="45"/>
      <c r="NXC289" s="45"/>
      <c r="NXD289" s="45"/>
      <c r="NXE289" s="45"/>
      <c r="NXF289" s="45"/>
      <c r="NXG289" s="45"/>
      <c r="NXH289" s="45"/>
      <c r="NXI289" s="45"/>
      <c r="NXJ289" s="45"/>
      <c r="NXK289" s="45"/>
      <c r="NXL289" s="45"/>
      <c r="NXM289" s="45"/>
      <c r="NXN289" s="45"/>
      <c r="NXO289" s="45"/>
      <c r="NXP289" s="45"/>
      <c r="NXQ289" s="45"/>
      <c r="NXR289" s="45"/>
      <c r="NXS289" s="45"/>
      <c r="NXT289" s="45"/>
      <c r="NXU289" s="45"/>
      <c r="NXV289" s="45"/>
      <c r="NXW289" s="45"/>
      <c r="NXX289" s="45"/>
      <c r="NXY289" s="45"/>
      <c r="NXZ289" s="45"/>
      <c r="NYA289" s="45"/>
      <c r="NYB289" s="45"/>
      <c r="NYC289" s="45"/>
      <c r="NYD289" s="45"/>
      <c r="NYE289" s="45"/>
      <c r="NYF289" s="45"/>
      <c r="NYG289" s="45"/>
      <c r="NYH289" s="45"/>
      <c r="NYI289" s="45"/>
      <c r="NYJ289" s="45"/>
      <c r="NYK289" s="45"/>
      <c r="NYL289" s="45"/>
      <c r="NYM289" s="45"/>
      <c r="NYN289" s="45"/>
      <c r="NYO289" s="45"/>
      <c r="NYP289" s="45"/>
      <c r="NYQ289" s="45"/>
      <c r="NYR289" s="45"/>
      <c r="NYS289" s="45"/>
      <c r="NYT289" s="45"/>
      <c r="NYU289" s="45"/>
      <c r="NYV289" s="45"/>
      <c r="NYW289" s="45"/>
      <c r="NYX289" s="45"/>
      <c r="NYY289" s="45"/>
      <c r="NYZ289" s="45"/>
      <c r="NZA289" s="45"/>
      <c r="NZB289" s="45"/>
      <c r="NZC289" s="45"/>
      <c r="NZD289" s="45"/>
      <c r="NZE289" s="45"/>
      <c r="NZF289" s="45"/>
      <c r="NZG289" s="45"/>
      <c r="NZH289" s="45"/>
      <c r="NZI289" s="45"/>
      <c r="NZJ289" s="45"/>
      <c r="NZK289" s="45"/>
      <c r="NZL289" s="45"/>
      <c r="NZM289" s="45"/>
      <c r="NZN289" s="45"/>
      <c r="NZO289" s="45"/>
      <c r="NZP289" s="45"/>
      <c r="NZQ289" s="45"/>
      <c r="NZR289" s="45"/>
      <c r="NZS289" s="45"/>
      <c r="NZT289" s="45"/>
      <c r="NZU289" s="45"/>
      <c r="NZV289" s="45"/>
      <c r="NZW289" s="45"/>
      <c r="NZX289" s="45"/>
      <c r="NZY289" s="45"/>
      <c r="NZZ289" s="45"/>
      <c r="OAA289" s="45"/>
      <c r="OAB289" s="45"/>
      <c r="OAC289" s="45"/>
      <c r="OAD289" s="45"/>
      <c r="OAE289" s="45"/>
      <c r="OAF289" s="45"/>
      <c r="OAG289" s="45"/>
      <c r="OAH289" s="45"/>
      <c r="OAI289" s="45"/>
      <c r="OAJ289" s="45"/>
      <c r="OAK289" s="45"/>
      <c r="OAL289" s="45"/>
      <c r="OAM289" s="45"/>
      <c r="OAN289" s="45"/>
      <c r="OAO289" s="45"/>
      <c r="OAP289" s="45"/>
      <c r="OAQ289" s="45"/>
      <c r="OAR289" s="45"/>
      <c r="OAS289" s="45"/>
      <c r="OAT289" s="45"/>
      <c r="OAU289" s="45"/>
      <c r="OAV289" s="45"/>
      <c r="OAW289" s="45"/>
      <c r="OAX289" s="45"/>
      <c r="OAY289" s="45"/>
      <c r="OAZ289" s="45"/>
      <c r="OBA289" s="45"/>
      <c r="OBB289" s="45"/>
      <c r="OBC289" s="45"/>
      <c r="OBD289" s="45"/>
      <c r="OBE289" s="45"/>
      <c r="OBF289" s="45"/>
      <c r="OBG289" s="45"/>
      <c r="OBH289" s="45"/>
      <c r="OBI289" s="45"/>
      <c r="OBJ289" s="45"/>
      <c r="OBK289" s="45"/>
      <c r="OBL289" s="45"/>
      <c r="OBM289" s="45"/>
      <c r="OBN289" s="45"/>
      <c r="OBO289" s="45"/>
      <c r="OBP289" s="45"/>
      <c r="OBQ289" s="45"/>
      <c r="OBR289" s="45"/>
      <c r="OBS289" s="45"/>
      <c r="OBT289" s="45"/>
      <c r="OBU289" s="45"/>
      <c r="OBV289" s="45"/>
      <c r="OBW289" s="45"/>
      <c r="OBX289" s="45"/>
      <c r="OBY289" s="45"/>
      <c r="OBZ289" s="45"/>
      <c r="OCA289" s="45"/>
      <c r="OCB289" s="45"/>
      <c r="OCC289" s="45"/>
      <c r="OCD289" s="45"/>
      <c r="OCE289" s="45"/>
      <c r="OCF289" s="45"/>
      <c r="OCG289" s="45"/>
      <c r="OCH289" s="45"/>
      <c r="OCI289" s="45"/>
      <c r="OCJ289" s="45"/>
      <c r="OCK289" s="45"/>
      <c r="OCL289" s="45"/>
      <c r="OCM289" s="45"/>
      <c r="OCN289" s="45"/>
      <c r="OCO289" s="45"/>
      <c r="OCP289" s="45"/>
      <c r="OCQ289" s="45"/>
      <c r="OCR289" s="45"/>
      <c r="OCS289" s="45"/>
      <c r="OCT289" s="45"/>
      <c r="OCU289" s="45"/>
      <c r="OCV289" s="45"/>
      <c r="OCW289" s="45"/>
      <c r="OCX289" s="45"/>
      <c r="OCY289" s="45"/>
      <c r="OCZ289" s="45"/>
      <c r="ODA289" s="45"/>
      <c r="ODB289" s="45"/>
      <c r="ODC289" s="45"/>
      <c r="ODD289" s="45"/>
      <c r="ODE289" s="45"/>
      <c r="ODF289" s="45"/>
      <c r="ODG289" s="45"/>
      <c r="ODH289" s="45"/>
      <c r="ODI289" s="45"/>
      <c r="ODJ289" s="45"/>
      <c r="ODK289" s="45"/>
      <c r="ODL289" s="45"/>
      <c r="ODM289" s="45"/>
      <c r="ODN289" s="45"/>
      <c r="ODO289" s="45"/>
      <c r="ODP289" s="45"/>
      <c r="ODQ289" s="45"/>
      <c r="ODR289" s="45"/>
      <c r="ODS289" s="45"/>
      <c r="ODT289" s="45"/>
      <c r="ODU289" s="45"/>
      <c r="ODV289" s="45"/>
      <c r="ODW289" s="45"/>
      <c r="ODX289" s="45"/>
      <c r="ODY289" s="45"/>
      <c r="ODZ289" s="45"/>
      <c r="OEA289" s="45"/>
      <c r="OEB289" s="45"/>
      <c r="OEC289" s="45"/>
      <c r="OED289" s="45"/>
      <c r="OEE289" s="45"/>
      <c r="OEF289" s="45"/>
      <c r="OEG289" s="45"/>
      <c r="OEH289" s="45"/>
      <c r="OEI289" s="45"/>
      <c r="OEJ289" s="45"/>
      <c r="OEK289" s="45"/>
      <c r="OEL289" s="45"/>
      <c r="OEM289" s="45"/>
      <c r="OEN289" s="45"/>
      <c r="OEO289" s="45"/>
      <c r="OEP289" s="45"/>
      <c r="OEQ289" s="45"/>
      <c r="OER289" s="45"/>
      <c r="OES289" s="45"/>
      <c r="OET289" s="45"/>
      <c r="OEU289" s="45"/>
      <c r="OEV289" s="45"/>
      <c r="OEW289" s="45"/>
      <c r="OEX289" s="45"/>
      <c r="OEY289" s="45"/>
      <c r="OEZ289" s="45"/>
      <c r="OFA289" s="45"/>
      <c r="OFB289" s="45"/>
      <c r="OFC289" s="45"/>
      <c r="OFD289" s="45"/>
      <c r="OFE289" s="45"/>
      <c r="OFF289" s="45"/>
      <c r="OFG289" s="45"/>
      <c r="OFH289" s="45"/>
      <c r="OFI289" s="45"/>
      <c r="OFJ289" s="45"/>
      <c r="OFK289" s="45"/>
      <c r="OFL289" s="45"/>
      <c r="OFM289" s="45"/>
      <c r="OFN289" s="45"/>
      <c r="OFO289" s="45"/>
      <c r="OFP289" s="45"/>
      <c r="OFQ289" s="45"/>
      <c r="OFR289" s="45"/>
      <c r="OFS289" s="45"/>
      <c r="OFT289" s="45"/>
      <c r="OFU289" s="45"/>
      <c r="OFV289" s="45"/>
      <c r="OFW289" s="45"/>
      <c r="OFX289" s="45"/>
      <c r="OFY289" s="45"/>
      <c r="OFZ289" s="45"/>
      <c r="OGA289" s="45"/>
      <c r="OGB289" s="45"/>
      <c r="OGC289" s="45"/>
      <c r="OGD289" s="45"/>
      <c r="OGE289" s="45"/>
      <c r="OGF289" s="45"/>
      <c r="OGG289" s="45"/>
      <c r="OGH289" s="45"/>
      <c r="OGI289" s="45"/>
      <c r="OGJ289" s="45"/>
      <c r="OGK289" s="45"/>
      <c r="OGL289" s="45"/>
      <c r="OGM289" s="45"/>
      <c r="OGN289" s="45"/>
      <c r="OGO289" s="45"/>
      <c r="OGP289" s="45"/>
      <c r="OGQ289" s="45"/>
      <c r="OGR289" s="45"/>
      <c r="OGS289" s="45"/>
      <c r="OGT289" s="45"/>
      <c r="OGU289" s="45"/>
      <c r="OGV289" s="45"/>
      <c r="OGW289" s="45"/>
      <c r="OGX289" s="45"/>
      <c r="OGY289" s="45"/>
      <c r="OGZ289" s="45"/>
      <c r="OHA289" s="45"/>
      <c r="OHB289" s="45"/>
      <c r="OHC289" s="45"/>
      <c r="OHD289" s="45"/>
      <c r="OHE289" s="45"/>
      <c r="OHF289" s="45"/>
      <c r="OHG289" s="45"/>
      <c r="OHH289" s="45"/>
      <c r="OHI289" s="45"/>
      <c r="OHJ289" s="45"/>
      <c r="OHK289" s="45"/>
      <c r="OHL289" s="45"/>
      <c r="OHM289" s="45"/>
      <c r="OHN289" s="45"/>
      <c r="OHO289" s="45"/>
      <c r="OHP289" s="45"/>
      <c r="OHQ289" s="45"/>
      <c r="OHR289" s="45"/>
      <c r="OHS289" s="45"/>
      <c r="OHT289" s="45"/>
      <c r="OHU289" s="45"/>
      <c r="OHV289" s="45"/>
      <c r="OHW289" s="45"/>
      <c r="OHX289" s="45"/>
      <c r="OHY289" s="45"/>
      <c r="OHZ289" s="45"/>
      <c r="OIA289" s="45"/>
      <c r="OIB289" s="45"/>
      <c r="OIC289" s="45"/>
      <c r="OID289" s="45"/>
      <c r="OIE289" s="45"/>
      <c r="OIF289" s="45"/>
      <c r="OIG289" s="45"/>
      <c r="OIH289" s="45"/>
      <c r="OII289" s="45"/>
      <c r="OIJ289" s="45"/>
      <c r="OIK289" s="45"/>
      <c r="OIL289" s="45"/>
      <c r="OIM289" s="45"/>
      <c r="OIN289" s="45"/>
      <c r="OIO289" s="45"/>
      <c r="OIP289" s="45"/>
      <c r="OIQ289" s="45"/>
      <c r="OIR289" s="45"/>
      <c r="OIS289" s="45"/>
      <c r="OIT289" s="45"/>
      <c r="OIU289" s="45"/>
      <c r="OIV289" s="45"/>
      <c r="OIW289" s="45"/>
      <c r="OIX289" s="45"/>
      <c r="OIY289" s="45"/>
      <c r="OIZ289" s="45"/>
      <c r="OJA289" s="45"/>
      <c r="OJB289" s="45"/>
      <c r="OJC289" s="45"/>
      <c r="OJD289" s="45"/>
      <c r="OJE289" s="45"/>
      <c r="OJF289" s="45"/>
      <c r="OJG289" s="45"/>
      <c r="OJH289" s="45"/>
      <c r="OJI289" s="45"/>
      <c r="OJJ289" s="45"/>
      <c r="OJK289" s="45"/>
      <c r="OJL289" s="45"/>
      <c r="OJM289" s="45"/>
      <c r="OJN289" s="45"/>
      <c r="OJO289" s="45"/>
      <c r="OJP289" s="45"/>
      <c r="OJQ289" s="45"/>
      <c r="OJR289" s="45"/>
      <c r="OJS289" s="45"/>
      <c r="OJT289" s="45"/>
      <c r="OJU289" s="45"/>
      <c r="OJV289" s="45"/>
      <c r="OJW289" s="45"/>
      <c r="OJX289" s="45"/>
      <c r="OJY289" s="45"/>
      <c r="OJZ289" s="45"/>
      <c r="OKA289" s="45"/>
      <c r="OKB289" s="45"/>
      <c r="OKC289" s="45"/>
      <c r="OKD289" s="45"/>
      <c r="OKE289" s="45"/>
      <c r="OKF289" s="45"/>
      <c r="OKG289" s="45"/>
      <c r="OKH289" s="45"/>
      <c r="OKI289" s="45"/>
      <c r="OKJ289" s="45"/>
      <c r="OKK289" s="45"/>
      <c r="OKL289" s="45"/>
      <c r="OKM289" s="45"/>
      <c r="OKN289" s="45"/>
      <c r="OKO289" s="45"/>
      <c r="OKP289" s="45"/>
      <c r="OKQ289" s="45"/>
      <c r="OKR289" s="45"/>
      <c r="OKS289" s="45"/>
      <c r="OKT289" s="45"/>
      <c r="OKU289" s="45"/>
      <c r="OKV289" s="45"/>
      <c r="OKW289" s="45"/>
      <c r="OKX289" s="45"/>
      <c r="OKY289" s="45"/>
      <c r="OKZ289" s="45"/>
      <c r="OLA289" s="45"/>
      <c r="OLB289" s="45"/>
      <c r="OLC289" s="45"/>
      <c r="OLD289" s="45"/>
      <c r="OLE289" s="45"/>
      <c r="OLF289" s="45"/>
      <c r="OLG289" s="45"/>
      <c r="OLH289" s="45"/>
      <c r="OLI289" s="45"/>
      <c r="OLJ289" s="45"/>
      <c r="OLK289" s="45"/>
      <c r="OLL289" s="45"/>
      <c r="OLM289" s="45"/>
      <c r="OLN289" s="45"/>
      <c r="OLO289" s="45"/>
      <c r="OLP289" s="45"/>
      <c r="OLQ289" s="45"/>
      <c r="OLR289" s="45"/>
      <c r="OLS289" s="45"/>
      <c r="OLT289" s="45"/>
      <c r="OLU289" s="45"/>
      <c r="OLV289" s="45"/>
      <c r="OLW289" s="45"/>
      <c r="OLX289" s="45"/>
      <c r="OLY289" s="45"/>
      <c r="OLZ289" s="45"/>
      <c r="OMA289" s="45"/>
      <c r="OMB289" s="45"/>
      <c r="OMC289" s="45"/>
      <c r="OMD289" s="45"/>
      <c r="OME289" s="45"/>
      <c r="OMF289" s="45"/>
      <c r="OMG289" s="45"/>
      <c r="OMH289" s="45"/>
      <c r="OMI289" s="45"/>
      <c r="OMJ289" s="45"/>
      <c r="OMK289" s="45"/>
      <c r="OML289" s="45"/>
      <c r="OMM289" s="45"/>
      <c r="OMN289" s="45"/>
      <c r="OMO289" s="45"/>
      <c r="OMP289" s="45"/>
      <c r="OMQ289" s="45"/>
      <c r="OMR289" s="45"/>
      <c r="OMS289" s="45"/>
      <c r="OMT289" s="45"/>
      <c r="OMU289" s="45"/>
      <c r="OMV289" s="45"/>
      <c r="OMW289" s="45"/>
      <c r="OMX289" s="45"/>
      <c r="OMY289" s="45"/>
      <c r="OMZ289" s="45"/>
      <c r="ONA289" s="45"/>
      <c r="ONB289" s="45"/>
      <c r="ONC289" s="45"/>
      <c r="OND289" s="45"/>
      <c r="ONE289" s="45"/>
      <c r="ONF289" s="45"/>
      <c r="ONG289" s="45"/>
      <c r="ONH289" s="45"/>
      <c r="ONI289" s="45"/>
      <c r="ONJ289" s="45"/>
      <c r="ONK289" s="45"/>
      <c r="ONL289" s="45"/>
      <c r="ONM289" s="45"/>
      <c r="ONN289" s="45"/>
      <c r="ONO289" s="45"/>
      <c r="ONP289" s="45"/>
      <c r="ONQ289" s="45"/>
      <c r="ONR289" s="45"/>
      <c r="ONS289" s="45"/>
      <c r="ONT289" s="45"/>
      <c r="ONU289" s="45"/>
      <c r="ONV289" s="45"/>
      <c r="ONW289" s="45"/>
      <c r="ONX289" s="45"/>
      <c r="ONY289" s="45"/>
      <c r="ONZ289" s="45"/>
      <c r="OOA289" s="45"/>
      <c r="OOB289" s="45"/>
      <c r="OOC289" s="45"/>
      <c r="OOD289" s="45"/>
      <c r="OOE289" s="45"/>
      <c r="OOF289" s="45"/>
      <c r="OOG289" s="45"/>
      <c r="OOH289" s="45"/>
      <c r="OOI289" s="45"/>
      <c r="OOJ289" s="45"/>
      <c r="OOK289" s="45"/>
      <c r="OOL289" s="45"/>
      <c r="OOM289" s="45"/>
      <c r="OON289" s="45"/>
      <c r="OOO289" s="45"/>
      <c r="OOP289" s="45"/>
      <c r="OOQ289" s="45"/>
      <c r="OOR289" s="45"/>
      <c r="OOS289" s="45"/>
      <c r="OOT289" s="45"/>
      <c r="OOU289" s="45"/>
      <c r="OOV289" s="45"/>
      <c r="OOW289" s="45"/>
      <c r="OOX289" s="45"/>
      <c r="OOY289" s="45"/>
      <c r="OOZ289" s="45"/>
      <c r="OPA289" s="45"/>
      <c r="OPB289" s="45"/>
      <c r="OPC289" s="45"/>
      <c r="OPD289" s="45"/>
      <c r="OPE289" s="45"/>
      <c r="OPF289" s="45"/>
      <c r="OPG289" s="45"/>
      <c r="OPH289" s="45"/>
      <c r="OPI289" s="45"/>
      <c r="OPJ289" s="45"/>
      <c r="OPK289" s="45"/>
      <c r="OPL289" s="45"/>
      <c r="OPM289" s="45"/>
      <c r="OPN289" s="45"/>
      <c r="OPO289" s="45"/>
      <c r="OPP289" s="45"/>
      <c r="OPQ289" s="45"/>
      <c r="OPR289" s="45"/>
      <c r="OPS289" s="45"/>
      <c r="OPT289" s="45"/>
      <c r="OPU289" s="45"/>
      <c r="OPV289" s="45"/>
      <c r="OPW289" s="45"/>
      <c r="OPX289" s="45"/>
      <c r="OPY289" s="45"/>
      <c r="OPZ289" s="45"/>
      <c r="OQA289" s="45"/>
      <c r="OQB289" s="45"/>
      <c r="OQC289" s="45"/>
      <c r="OQD289" s="45"/>
      <c r="OQE289" s="45"/>
      <c r="OQF289" s="45"/>
      <c r="OQG289" s="45"/>
      <c r="OQH289" s="45"/>
      <c r="OQI289" s="45"/>
      <c r="OQJ289" s="45"/>
      <c r="OQK289" s="45"/>
      <c r="OQL289" s="45"/>
      <c r="OQM289" s="45"/>
      <c r="OQN289" s="45"/>
      <c r="OQO289" s="45"/>
      <c r="OQP289" s="45"/>
      <c r="OQQ289" s="45"/>
      <c r="OQR289" s="45"/>
      <c r="OQS289" s="45"/>
      <c r="OQT289" s="45"/>
      <c r="OQU289" s="45"/>
      <c r="OQV289" s="45"/>
      <c r="OQW289" s="45"/>
      <c r="OQX289" s="45"/>
      <c r="OQY289" s="45"/>
      <c r="OQZ289" s="45"/>
      <c r="ORA289" s="45"/>
      <c r="ORB289" s="45"/>
      <c r="ORC289" s="45"/>
      <c r="ORD289" s="45"/>
      <c r="ORE289" s="45"/>
      <c r="ORF289" s="45"/>
      <c r="ORG289" s="45"/>
      <c r="ORH289" s="45"/>
      <c r="ORI289" s="45"/>
      <c r="ORJ289" s="45"/>
      <c r="ORK289" s="45"/>
      <c r="ORL289" s="45"/>
      <c r="ORM289" s="45"/>
      <c r="ORN289" s="45"/>
      <c r="ORO289" s="45"/>
      <c r="ORP289" s="45"/>
      <c r="ORQ289" s="45"/>
      <c r="ORR289" s="45"/>
      <c r="ORS289" s="45"/>
      <c r="ORT289" s="45"/>
      <c r="ORU289" s="45"/>
      <c r="ORV289" s="45"/>
      <c r="ORW289" s="45"/>
      <c r="ORX289" s="45"/>
      <c r="ORY289" s="45"/>
      <c r="ORZ289" s="45"/>
      <c r="OSA289" s="45"/>
      <c r="OSB289" s="45"/>
      <c r="OSC289" s="45"/>
      <c r="OSD289" s="45"/>
      <c r="OSE289" s="45"/>
      <c r="OSF289" s="45"/>
      <c r="OSG289" s="45"/>
      <c r="OSH289" s="45"/>
      <c r="OSI289" s="45"/>
      <c r="OSJ289" s="45"/>
      <c r="OSK289" s="45"/>
      <c r="OSL289" s="45"/>
      <c r="OSM289" s="45"/>
      <c r="OSN289" s="45"/>
      <c r="OSO289" s="45"/>
      <c r="OSP289" s="45"/>
      <c r="OSQ289" s="45"/>
      <c r="OSR289" s="45"/>
      <c r="OSS289" s="45"/>
      <c r="OST289" s="45"/>
      <c r="OSU289" s="45"/>
      <c r="OSV289" s="45"/>
      <c r="OSW289" s="45"/>
      <c r="OSX289" s="45"/>
      <c r="OSY289" s="45"/>
      <c r="OSZ289" s="45"/>
      <c r="OTA289" s="45"/>
      <c r="OTB289" s="45"/>
      <c r="OTC289" s="45"/>
      <c r="OTD289" s="45"/>
      <c r="OTE289" s="45"/>
      <c r="OTF289" s="45"/>
      <c r="OTG289" s="45"/>
      <c r="OTH289" s="45"/>
      <c r="OTI289" s="45"/>
      <c r="OTJ289" s="45"/>
      <c r="OTK289" s="45"/>
      <c r="OTL289" s="45"/>
      <c r="OTM289" s="45"/>
      <c r="OTN289" s="45"/>
      <c r="OTO289" s="45"/>
      <c r="OTP289" s="45"/>
      <c r="OTQ289" s="45"/>
      <c r="OTR289" s="45"/>
      <c r="OTS289" s="45"/>
      <c r="OTT289" s="45"/>
      <c r="OTU289" s="45"/>
      <c r="OTV289" s="45"/>
      <c r="OTW289" s="45"/>
      <c r="OTX289" s="45"/>
      <c r="OTY289" s="45"/>
      <c r="OTZ289" s="45"/>
      <c r="OUA289" s="45"/>
      <c r="OUB289" s="45"/>
      <c r="OUC289" s="45"/>
      <c r="OUD289" s="45"/>
      <c r="OUE289" s="45"/>
      <c r="OUF289" s="45"/>
      <c r="OUG289" s="45"/>
      <c r="OUH289" s="45"/>
      <c r="OUI289" s="45"/>
      <c r="OUJ289" s="45"/>
      <c r="OUK289" s="45"/>
      <c r="OUL289" s="45"/>
      <c r="OUM289" s="45"/>
      <c r="OUN289" s="45"/>
      <c r="OUO289" s="45"/>
      <c r="OUP289" s="45"/>
      <c r="OUQ289" s="45"/>
      <c r="OUR289" s="45"/>
      <c r="OUS289" s="45"/>
      <c r="OUT289" s="45"/>
      <c r="OUU289" s="45"/>
      <c r="OUV289" s="45"/>
      <c r="OUW289" s="45"/>
      <c r="OUX289" s="45"/>
      <c r="OUY289" s="45"/>
      <c r="OUZ289" s="45"/>
      <c r="OVA289" s="45"/>
      <c r="OVB289" s="45"/>
      <c r="OVC289" s="45"/>
      <c r="OVD289" s="45"/>
      <c r="OVE289" s="45"/>
      <c r="OVF289" s="45"/>
      <c r="OVG289" s="45"/>
      <c r="OVH289" s="45"/>
      <c r="OVI289" s="45"/>
      <c r="OVJ289" s="45"/>
      <c r="OVK289" s="45"/>
      <c r="OVL289" s="45"/>
      <c r="OVM289" s="45"/>
      <c r="OVN289" s="45"/>
      <c r="OVO289" s="45"/>
      <c r="OVP289" s="45"/>
      <c r="OVQ289" s="45"/>
      <c r="OVR289" s="45"/>
      <c r="OVS289" s="45"/>
      <c r="OVT289" s="45"/>
      <c r="OVU289" s="45"/>
      <c r="OVV289" s="45"/>
      <c r="OVW289" s="45"/>
      <c r="OVX289" s="45"/>
      <c r="OVY289" s="45"/>
      <c r="OVZ289" s="45"/>
      <c r="OWA289" s="45"/>
      <c r="OWB289" s="45"/>
      <c r="OWC289" s="45"/>
      <c r="OWD289" s="45"/>
      <c r="OWE289" s="45"/>
      <c r="OWF289" s="45"/>
      <c r="OWG289" s="45"/>
      <c r="OWH289" s="45"/>
      <c r="OWI289" s="45"/>
      <c r="OWJ289" s="45"/>
      <c r="OWK289" s="45"/>
      <c r="OWL289" s="45"/>
      <c r="OWM289" s="45"/>
      <c r="OWN289" s="45"/>
      <c r="OWO289" s="45"/>
      <c r="OWP289" s="45"/>
      <c r="OWQ289" s="45"/>
      <c r="OWR289" s="45"/>
      <c r="OWS289" s="45"/>
      <c r="OWT289" s="45"/>
      <c r="OWU289" s="45"/>
      <c r="OWV289" s="45"/>
      <c r="OWW289" s="45"/>
      <c r="OWX289" s="45"/>
      <c r="OWY289" s="45"/>
      <c r="OWZ289" s="45"/>
      <c r="OXA289" s="45"/>
      <c r="OXB289" s="45"/>
      <c r="OXC289" s="45"/>
      <c r="OXD289" s="45"/>
      <c r="OXE289" s="45"/>
      <c r="OXF289" s="45"/>
      <c r="OXG289" s="45"/>
      <c r="OXH289" s="45"/>
      <c r="OXI289" s="45"/>
      <c r="OXJ289" s="45"/>
      <c r="OXK289" s="45"/>
      <c r="OXL289" s="45"/>
      <c r="OXM289" s="45"/>
      <c r="OXN289" s="45"/>
      <c r="OXO289" s="45"/>
      <c r="OXP289" s="45"/>
      <c r="OXQ289" s="45"/>
      <c r="OXR289" s="45"/>
      <c r="OXS289" s="45"/>
      <c r="OXT289" s="45"/>
      <c r="OXU289" s="45"/>
      <c r="OXV289" s="45"/>
      <c r="OXW289" s="45"/>
      <c r="OXX289" s="45"/>
      <c r="OXY289" s="45"/>
      <c r="OXZ289" s="45"/>
      <c r="OYA289" s="45"/>
      <c r="OYB289" s="45"/>
      <c r="OYC289" s="45"/>
      <c r="OYD289" s="45"/>
      <c r="OYE289" s="45"/>
      <c r="OYF289" s="45"/>
      <c r="OYG289" s="45"/>
      <c r="OYH289" s="45"/>
      <c r="OYI289" s="45"/>
      <c r="OYJ289" s="45"/>
      <c r="OYK289" s="45"/>
      <c r="OYL289" s="45"/>
      <c r="OYM289" s="45"/>
      <c r="OYN289" s="45"/>
      <c r="OYO289" s="45"/>
      <c r="OYP289" s="45"/>
      <c r="OYQ289" s="45"/>
      <c r="OYR289" s="45"/>
      <c r="OYS289" s="45"/>
      <c r="OYT289" s="45"/>
      <c r="OYU289" s="45"/>
      <c r="OYV289" s="45"/>
      <c r="OYW289" s="45"/>
      <c r="OYX289" s="45"/>
      <c r="OYY289" s="45"/>
      <c r="OYZ289" s="45"/>
      <c r="OZA289" s="45"/>
      <c r="OZB289" s="45"/>
      <c r="OZC289" s="45"/>
      <c r="OZD289" s="45"/>
      <c r="OZE289" s="45"/>
      <c r="OZF289" s="45"/>
      <c r="OZG289" s="45"/>
      <c r="OZH289" s="45"/>
      <c r="OZI289" s="45"/>
      <c r="OZJ289" s="45"/>
      <c r="OZK289" s="45"/>
      <c r="OZL289" s="45"/>
      <c r="OZM289" s="45"/>
      <c r="OZN289" s="45"/>
      <c r="OZO289" s="45"/>
      <c r="OZP289" s="45"/>
      <c r="OZQ289" s="45"/>
      <c r="OZR289" s="45"/>
      <c r="OZS289" s="45"/>
      <c r="OZT289" s="45"/>
      <c r="OZU289" s="45"/>
      <c r="OZV289" s="45"/>
      <c r="OZW289" s="45"/>
      <c r="OZX289" s="45"/>
      <c r="OZY289" s="45"/>
      <c r="OZZ289" s="45"/>
      <c r="PAA289" s="45"/>
      <c r="PAB289" s="45"/>
      <c r="PAC289" s="45"/>
      <c r="PAD289" s="45"/>
      <c r="PAE289" s="45"/>
      <c r="PAF289" s="45"/>
      <c r="PAG289" s="45"/>
      <c r="PAH289" s="45"/>
      <c r="PAI289" s="45"/>
      <c r="PAJ289" s="45"/>
      <c r="PAK289" s="45"/>
      <c r="PAL289" s="45"/>
      <c r="PAM289" s="45"/>
      <c r="PAN289" s="45"/>
      <c r="PAO289" s="45"/>
      <c r="PAP289" s="45"/>
      <c r="PAQ289" s="45"/>
      <c r="PAR289" s="45"/>
      <c r="PAS289" s="45"/>
      <c r="PAT289" s="45"/>
      <c r="PAU289" s="45"/>
      <c r="PAV289" s="45"/>
      <c r="PAW289" s="45"/>
      <c r="PAX289" s="45"/>
      <c r="PAY289" s="45"/>
      <c r="PAZ289" s="45"/>
      <c r="PBA289" s="45"/>
      <c r="PBB289" s="45"/>
      <c r="PBC289" s="45"/>
      <c r="PBD289" s="45"/>
      <c r="PBE289" s="45"/>
      <c r="PBF289" s="45"/>
      <c r="PBG289" s="45"/>
      <c r="PBH289" s="45"/>
      <c r="PBI289" s="45"/>
      <c r="PBJ289" s="45"/>
      <c r="PBK289" s="45"/>
      <c r="PBL289" s="45"/>
      <c r="PBM289" s="45"/>
      <c r="PBN289" s="45"/>
      <c r="PBO289" s="45"/>
      <c r="PBP289" s="45"/>
      <c r="PBQ289" s="45"/>
      <c r="PBR289" s="45"/>
      <c r="PBS289" s="45"/>
      <c r="PBT289" s="45"/>
      <c r="PBU289" s="45"/>
      <c r="PBV289" s="45"/>
      <c r="PBW289" s="45"/>
      <c r="PBX289" s="45"/>
      <c r="PBY289" s="45"/>
      <c r="PBZ289" s="45"/>
      <c r="PCA289" s="45"/>
      <c r="PCB289" s="45"/>
      <c r="PCC289" s="45"/>
      <c r="PCD289" s="45"/>
      <c r="PCE289" s="45"/>
      <c r="PCF289" s="45"/>
      <c r="PCG289" s="45"/>
      <c r="PCH289" s="45"/>
      <c r="PCI289" s="45"/>
      <c r="PCJ289" s="45"/>
      <c r="PCK289" s="45"/>
      <c r="PCL289" s="45"/>
      <c r="PCM289" s="45"/>
      <c r="PCN289" s="45"/>
      <c r="PCO289" s="45"/>
      <c r="PCP289" s="45"/>
      <c r="PCQ289" s="45"/>
      <c r="PCR289" s="45"/>
      <c r="PCS289" s="45"/>
      <c r="PCT289" s="45"/>
      <c r="PCU289" s="45"/>
      <c r="PCV289" s="45"/>
      <c r="PCW289" s="45"/>
      <c r="PCX289" s="45"/>
      <c r="PCY289" s="45"/>
      <c r="PCZ289" s="45"/>
      <c r="PDA289" s="45"/>
      <c r="PDB289" s="45"/>
      <c r="PDC289" s="45"/>
      <c r="PDD289" s="45"/>
      <c r="PDE289" s="45"/>
      <c r="PDF289" s="45"/>
      <c r="PDG289" s="45"/>
      <c r="PDH289" s="45"/>
      <c r="PDI289" s="45"/>
      <c r="PDJ289" s="45"/>
      <c r="PDK289" s="45"/>
      <c r="PDL289" s="45"/>
      <c r="PDM289" s="45"/>
      <c r="PDN289" s="45"/>
      <c r="PDO289" s="45"/>
      <c r="PDP289" s="45"/>
      <c r="PDQ289" s="45"/>
      <c r="PDR289" s="45"/>
      <c r="PDS289" s="45"/>
      <c r="PDT289" s="45"/>
      <c r="PDU289" s="45"/>
      <c r="PDV289" s="45"/>
      <c r="PDW289" s="45"/>
      <c r="PDX289" s="45"/>
      <c r="PDY289" s="45"/>
      <c r="PDZ289" s="45"/>
      <c r="PEA289" s="45"/>
      <c r="PEB289" s="45"/>
      <c r="PEC289" s="45"/>
      <c r="PED289" s="45"/>
      <c r="PEE289" s="45"/>
      <c r="PEF289" s="45"/>
      <c r="PEG289" s="45"/>
      <c r="PEH289" s="45"/>
      <c r="PEI289" s="45"/>
      <c r="PEJ289" s="45"/>
      <c r="PEK289" s="45"/>
      <c r="PEL289" s="45"/>
      <c r="PEM289" s="45"/>
      <c r="PEN289" s="45"/>
      <c r="PEO289" s="45"/>
      <c r="PEP289" s="45"/>
      <c r="PEQ289" s="45"/>
      <c r="PER289" s="45"/>
      <c r="PES289" s="45"/>
      <c r="PET289" s="45"/>
      <c r="PEU289" s="45"/>
      <c r="PEV289" s="45"/>
      <c r="PEW289" s="45"/>
      <c r="PEX289" s="45"/>
      <c r="PEY289" s="45"/>
      <c r="PEZ289" s="45"/>
      <c r="PFA289" s="45"/>
      <c r="PFB289" s="45"/>
      <c r="PFC289" s="45"/>
      <c r="PFD289" s="45"/>
      <c r="PFE289" s="45"/>
      <c r="PFF289" s="45"/>
      <c r="PFG289" s="45"/>
      <c r="PFH289" s="45"/>
      <c r="PFI289" s="45"/>
      <c r="PFJ289" s="45"/>
      <c r="PFK289" s="45"/>
      <c r="PFL289" s="45"/>
      <c r="PFM289" s="45"/>
      <c r="PFN289" s="45"/>
      <c r="PFO289" s="45"/>
      <c r="PFP289" s="45"/>
      <c r="PFQ289" s="45"/>
      <c r="PFR289" s="45"/>
      <c r="PFS289" s="45"/>
      <c r="PFT289" s="45"/>
      <c r="PFU289" s="45"/>
      <c r="PFV289" s="45"/>
      <c r="PFW289" s="45"/>
      <c r="PFX289" s="45"/>
      <c r="PFY289" s="45"/>
      <c r="PFZ289" s="45"/>
      <c r="PGA289" s="45"/>
      <c r="PGB289" s="45"/>
      <c r="PGC289" s="45"/>
      <c r="PGD289" s="45"/>
      <c r="PGE289" s="45"/>
      <c r="PGF289" s="45"/>
      <c r="PGG289" s="45"/>
      <c r="PGH289" s="45"/>
      <c r="PGI289" s="45"/>
      <c r="PGJ289" s="45"/>
      <c r="PGK289" s="45"/>
      <c r="PGL289" s="45"/>
      <c r="PGM289" s="45"/>
      <c r="PGN289" s="45"/>
      <c r="PGO289" s="45"/>
      <c r="PGP289" s="45"/>
      <c r="PGQ289" s="45"/>
      <c r="PGR289" s="45"/>
      <c r="PGS289" s="45"/>
      <c r="PGT289" s="45"/>
      <c r="PGU289" s="45"/>
      <c r="PGV289" s="45"/>
      <c r="PGW289" s="45"/>
      <c r="PGX289" s="45"/>
      <c r="PGY289" s="45"/>
      <c r="PGZ289" s="45"/>
      <c r="PHA289" s="45"/>
      <c r="PHB289" s="45"/>
      <c r="PHC289" s="45"/>
      <c r="PHD289" s="45"/>
      <c r="PHE289" s="45"/>
      <c r="PHF289" s="45"/>
      <c r="PHG289" s="45"/>
      <c r="PHH289" s="45"/>
      <c r="PHI289" s="45"/>
      <c r="PHJ289" s="45"/>
      <c r="PHK289" s="45"/>
      <c r="PHL289" s="45"/>
      <c r="PHM289" s="45"/>
      <c r="PHN289" s="45"/>
      <c r="PHO289" s="45"/>
      <c r="PHP289" s="45"/>
      <c r="PHQ289" s="45"/>
      <c r="PHR289" s="45"/>
      <c r="PHS289" s="45"/>
      <c r="PHT289" s="45"/>
      <c r="PHU289" s="45"/>
      <c r="PHV289" s="45"/>
      <c r="PHW289" s="45"/>
      <c r="PHX289" s="45"/>
      <c r="PHY289" s="45"/>
      <c r="PHZ289" s="45"/>
      <c r="PIA289" s="45"/>
      <c r="PIB289" s="45"/>
      <c r="PIC289" s="45"/>
      <c r="PID289" s="45"/>
      <c r="PIE289" s="45"/>
      <c r="PIF289" s="45"/>
      <c r="PIG289" s="45"/>
      <c r="PIH289" s="45"/>
      <c r="PII289" s="45"/>
      <c r="PIJ289" s="45"/>
      <c r="PIK289" s="45"/>
      <c r="PIL289" s="45"/>
      <c r="PIM289" s="45"/>
      <c r="PIN289" s="45"/>
      <c r="PIO289" s="45"/>
      <c r="PIP289" s="45"/>
      <c r="PIQ289" s="45"/>
      <c r="PIR289" s="45"/>
      <c r="PIS289" s="45"/>
      <c r="PIT289" s="45"/>
      <c r="PIU289" s="45"/>
      <c r="PIV289" s="45"/>
      <c r="PIW289" s="45"/>
      <c r="PIX289" s="45"/>
      <c r="PIY289" s="45"/>
      <c r="PIZ289" s="45"/>
      <c r="PJA289" s="45"/>
      <c r="PJB289" s="45"/>
      <c r="PJC289" s="45"/>
      <c r="PJD289" s="45"/>
      <c r="PJE289" s="45"/>
      <c r="PJF289" s="45"/>
      <c r="PJG289" s="45"/>
      <c r="PJH289" s="45"/>
      <c r="PJI289" s="45"/>
      <c r="PJJ289" s="45"/>
      <c r="PJK289" s="45"/>
      <c r="PJL289" s="45"/>
      <c r="PJM289" s="45"/>
      <c r="PJN289" s="45"/>
      <c r="PJO289" s="45"/>
      <c r="PJP289" s="45"/>
      <c r="PJQ289" s="45"/>
      <c r="PJR289" s="45"/>
      <c r="PJS289" s="45"/>
      <c r="PJT289" s="45"/>
      <c r="PJU289" s="45"/>
      <c r="PJV289" s="45"/>
      <c r="PJW289" s="45"/>
      <c r="PJX289" s="45"/>
      <c r="PJY289" s="45"/>
      <c r="PJZ289" s="45"/>
      <c r="PKA289" s="45"/>
      <c r="PKB289" s="45"/>
      <c r="PKC289" s="45"/>
      <c r="PKD289" s="45"/>
      <c r="PKE289" s="45"/>
      <c r="PKF289" s="45"/>
      <c r="PKG289" s="45"/>
      <c r="PKH289" s="45"/>
      <c r="PKI289" s="45"/>
      <c r="PKJ289" s="45"/>
      <c r="PKK289" s="45"/>
      <c r="PKL289" s="45"/>
      <c r="PKM289" s="45"/>
      <c r="PKN289" s="45"/>
      <c r="PKO289" s="45"/>
      <c r="PKP289" s="45"/>
      <c r="PKQ289" s="45"/>
      <c r="PKR289" s="45"/>
      <c r="PKS289" s="45"/>
      <c r="PKT289" s="45"/>
      <c r="PKU289" s="45"/>
      <c r="PKV289" s="45"/>
      <c r="PKW289" s="45"/>
      <c r="PKX289" s="45"/>
      <c r="PKY289" s="45"/>
      <c r="PKZ289" s="45"/>
      <c r="PLA289" s="45"/>
      <c r="PLB289" s="45"/>
      <c r="PLC289" s="45"/>
      <c r="PLD289" s="45"/>
      <c r="PLE289" s="45"/>
      <c r="PLF289" s="45"/>
      <c r="PLG289" s="45"/>
      <c r="PLH289" s="45"/>
      <c r="PLI289" s="45"/>
      <c r="PLJ289" s="45"/>
      <c r="PLK289" s="45"/>
      <c r="PLL289" s="45"/>
      <c r="PLM289" s="45"/>
      <c r="PLN289" s="45"/>
      <c r="PLO289" s="45"/>
      <c r="PLP289" s="45"/>
      <c r="PLQ289" s="45"/>
      <c r="PLR289" s="45"/>
      <c r="PLS289" s="45"/>
      <c r="PLT289" s="45"/>
      <c r="PLU289" s="45"/>
      <c r="PLV289" s="45"/>
      <c r="PLW289" s="45"/>
      <c r="PLX289" s="45"/>
      <c r="PLY289" s="45"/>
      <c r="PLZ289" s="45"/>
      <c r="PMA289" s="45"/>
      <c r="PMB289" s="45"/>
      <c r="PMC289" s="45"/>
      <c r="PMD289" s="45"/>
      <c r="PME289" s="45"/>
      <c r="PMF289" s="45"/>
      <c r="PMG289" s="45"/>
      <c r="PMH289" s="45"/>
      <c r="PMI289" s="45"/>
      <c r="PMJ289" s="45"/>
      <c r="PMK289" s="45"/>
      <c r="PML289" s="45"/>
      <c r="PMM289" s="45"/>
      <c r="PMN289" s="45"/>
      <c r="PMO289" s="45"/>
      <c r="PMP289" s="45"/>
      <c r="PMQ289" s="45"/>
      <c r="PMR289" s="45"/>
      <c r="PMS289" s="45"/>
      <c r="PMT289" s="45"/>
      <c r="PMU289" s="45"/>
      <c r="PMV289" s="45"/>
      <c r="PMW289" s="45"/>
      <c r="PMX289" s="45"/>
      <c r="PMY289" s="45"/>
      <c r="PMZ289" s="45"/>
      <c r="PNA289" s="45"/>
      <c r="PNB289" s="45"/>
      <c r="PNC289" s="45"/>
      <c r="PND289" s="45"/>
      <c r="PNE289" s="45"/>
      <c r="PNF289" s="45"/>
      <c r="PNG289" s="45"/>
      <c r="PNH289" s="45"/>
      <c r="PNI289" s="45"/>
      <c r="PNJ289" s="45"/>
      <c r="PNK289" s="45"/>
      <c r="PNL289" s="45"/>
      <c r="PNM289" s="45"/>
      <c r="PNN289" s="45"/>
      <c r="PNO289" s="45"/>
      <c r="PNP289" s="45"/>
      <c r="PNQ289" s="45"/>
      <c r="PNR289" s="45"/>
      <c r="PNS289" s="45"/>
      <c r="PNT289" s="45"/>
      <c r="PNU289" s="45"/>
      <c r="PNV289" s="45"/>
      <c r="PNW289" s="45"/>
      <c r="PNX289" s="45"/>
      <c r="PNY289" s="45"/>
      <c r="PNZ289" s="45"/>
      <c r="POA289" s="45"/>
      <c r="POB289" s="45"/>
      <c r="POC289" s="45"/>
      <c r="POD289" s="45"/>
      <c r="POE289" s="45"/>
      <c r="POF289" s="45"/>
      <c r="POG289" s="45"/>
      <c r="POH289" s="45"/>
      <c r="POI289" s="45"/>
      <c r="POJ289" s="45"/>
      <c r="POK289" s="45"/>
      <c r="POL289" s="45"/>
      <c r="POM289" s="45"/>
      <c r="PON289" s="45"/>
      <c r="POO289" s="45"/>
      <c r="POP289" s="45"/>
      <c r="POQ289" s="45"/>
      <c r="POR289" s="45"/>
      <c r="POS289" s="45"/>
      <c r="POT289" s="45"/>
      <c r="POU289" s="45"/>
      <c r="POV289" s="45"/>
      <c r="POW289" s="45"/>
      <c r="POX289" s="45"/>
      <c r="POY289" s="45"/>
      <c r="POZ289" s="45"/>
      <c r="PPA289" s="45"/>
      <c r="PPB289" s="45"/>
      <c r="PPC289" s="45"/>
      <c r="PPD289" s="45"/>
      <c r="PPE289" s="45"/>
      <c r="PPF289" s="45"/>
      <c r="PPG289" s="45"/>
      <c r="PPH289" s="45"/>
      <c r="PPI289" s="45"/>
      <c r="PPJ289" s="45"/>
      <c r="PPK289" s="45"/>
      <c r="PPL289" s="45"/>
      <c r="PPM289" s="45"/>
      <c r="PPN289" s="45"/>
      <c r="PPO289" s="45"/>
      <c r="PPP289" s="45"/>
      <c r="PPQ289" s="45"/>
      <c r="PPR289" s="45"/>
      <c r="PPS289" s="45"/>
      <c r="PPT289" s="45"/>
      <c r="PPU289" s="45"/>
      <c r="PPV289" s="45"/>
      <c r="PPW289" s="45"/>
      <c r="PPX289" s="45"/>
      <c r="PPY289" s="45"/>
      <c r="PPZ289" s="45"/>
      <c r="PQA289" s="45"/>
      <c r="PQB289" s="45"/>
      <c r="PQC289" s="45"/>
      <c r="PQD289" s="45"/>
      <c r="PQE289" s="45"/>
      <c r="PQF289" s="45"/>
      <c r="PQG289" s="45"/>
      <c r="PQH289" s="45"/>
      <c r="PQI289" s="45"/>
      <c r="PQJ289" s="45"/>
      <c r="PQK289" s="45"/>
      <c r="PQL289" s="45"/>
      <c r="PQM289" s="45"/>
      <c r="PQN289" s="45"/>
      <c r="PQO289" s="45"/>
      <c r="PQP289" s="45"/>
      <c r="PQQ289" s="45"/>
      <c r="PQR289" s="45"/>
      <c r="PQS289" s="45"/>
      <c r="PQT289" s="45"/>
      <c r="PQU289" s="45"/>
      <c r="PQV289" s="45"/>
      <c r="PQW289" s="45"/>
      <c r="PQX289" s="45"/>
      <c r="PQY289" s="45"/>
      <c r="PQZ289" s="45"/>
      <c r="PRA289" s="45"/>
      <c r="PRB289" s="45"/>
      <c r="PRC289" s="45"/>
      <c r="PRD289" s="45"/>
      <c r="PRE289" s="45"/>
      <c r="PRF289" s="45"/>
      <c r="PRG289" s="45"/>
      <c r="PRH289" s="45"/>
      <c r="PRI289" s="45"/>
      <c r="PRJ289" s="45"/>
      <c r="PRK289" s="45"/>
      <c r="PRL289" s="45"/>
      <c r="PRM289" s="45"/>
      <c r="PRN289" s="45"/>
      <c r="PRO289" s="45"/>
      <c r="PRP289" s="45"/>
      <c r="PRQ289" s="45"/>
      <c r="PRR289" s="45"/>
      <c r="PRS289" s="45"/>
      <c r="PRT289" s="45"/>
      <c r="PRU289" s="45"/>
      <c r="PRV289" s="45"/>
      <c r="PRW289" s="45"/>
      <c r="PRX289" s="45"/>
      <c r="PRY289" s="45"/>
      <c r="PRZ289" s="45"/>
      <c r="PSA289" s="45"/>
      <c r="PSB289" s="45"/>
      <c r="PSC289" s="45"/>
      <c r="PSD289" s="45"/>
      <c r="PSE289" s="45"/>
      <c r="PSF289" s="45"/>
      <c r="PSG289" s="45"/>
      <c r="PSH289" s="45"/>
      <c r="PSI289" s="45"/>
      <c r="PSJ289" s="45"/>
      <c r="PSK289" s="45"/>
      <c r="PSL289" s="45"/>
      <c r="PSM289" s="45"/>
      <c r="PSN289" s="45"/>
      <c r="PSO289" s="45"/>
      <c r="PSP289" s="45"/>
      <c r="PSQ289" s="45"/>
      <c r="PSR289" s="45"/>
      <c r="PSS289" s="45"/>
      <c r="PST289" s="45"/>
      <c r="PSU289" s="45"/>
      <c r="PSV289" s="45"/>
      <c r="PSW289" s="45"/>
      <c r="PSX289" s="45"/>
      <c r="PSY289" s="45"/>
      <c r="PSZ289" s="45"/>
      <c r="PTA289" s="45"/>
      <c r="PTB289" s="45"/>
      <c r="PTC289" s="45"/>
      <c r="PTD289" s="45"/>
      <c r="PTE289" s="45"/>
      <c r="PTF289" s="45"/>
      <c r="PTG289" s="45"/>
      <c r="PTH289" s="45"/>
      <c r="PTI289" s="45"/>
      <c r="PTJ289" s="45"/>
      <c r="PTK289" s="45"/>
      <c r="PTL289" s="45"/>
      <c r="PTM289" s="45"/>
      <c r="PTN289" s="45"/>
      <c r="PTO289" s="45"/>
      <c r="PTP289" s="45"/>
      <c r="PTQ289" s="45"/>
      <c r="PTR289" s="45"/>
      <c r="PTS289" s="45"/>
      <c r="PTT289" s="45"/>
      <c r="PTU289" s="45"/>
      <c r="PTV289" s="45"/>
      <c r="PTW289" s="45"/>
      <c r="PTX289" s="45"/>
      <c r="PTY289" s="45"/>
      <c r="PTZ289" s="45"/>
      <c r="PUA289" s="45"/>
      <c r="PUB289" s="45"/>
      <c r="PUC289" s="45"/>
      <c r="PUD289" s="45"/>
      <c r="PUE289" s="45"/>
      <c r="PUF289" s="45"/>
      <c r="PUG289" s="45"/>
      <c r="PUH289" s="45"/>
      <c r="PUI289" s="45"/>
      <c r="PUJ289" s="45"/>
      <c r="PUK289" s="45"/>
      <c r="PUL289" s="45"/>
      <c r="PUM289" s="45"/>
      <c r="PUN289" s="45"/>
      <c r="PUO289" s="45"/>
      <c r="PUP289" s="45"/>
      <c r="PUQ289" s="45"/>
      <c r="PUR289" s="45"/>
      <c r="PUS289" s="45"/>
      <c r="PUT289" s="45"/>
      <c r="PUU289" s="45"/>
      <c r="PUV289" s="45"/>
      <c r="PUW289" s="45"/>
      <c r="PUX289" s="45"/>
      <c r="PUY289" s="45"/>
      <c r="PUZ289" s="45"/>
      <c r="PVA289" s="45"/>
      <c r="PVB289" s="45"/>
      <c r="PVC289" s="45"/>
      <c r="PVD289" s="45"/>
      <c r="PVE289" s="45"/>
      <c r="PVF289" s="45"/>
      <c r="PVG289" s="45"/>
      <c r="PVH289" s="45"/>
      <c r="PVI289" s="45"/>
      <c r="PVJ289" s="45"/>
      <c r="PVK289" s="45"/>
      <c r="PVL289" s="45"/>
      <c r="PVM289" s="45"/>
      <c r="PVN289" s="45"/>
      <c r="PVO289" s="45"/>
      <c r="PVP289" s="45"/>
      <c r="PVQ289" s="45"/>
      <c r="PVR289" s="45"/>
      <c r="PVS289" s="45"/>
      <c r="PVT289" s="45"/>
      <c r="PVU289" s="45"/>
      <c r="PVV289" s="45"/>
      <c r="PVW289" s="45"/>
      <c r="PVX289" s="45"/>
      <c r="PVY289" s="45"/>
      <c r="PVZ289" s="45"/>
      <c r="PWA289" s="45"/>
      <c r="PWB289" s="45"/>
      <c r="PWC289" s="45"/>
      <c r="PWD289" s="45"/>
      <c r="PWE289" s="45"/>
      <c r="PWF289" s="45"/>
      <c r="PWG289" s="45"/>
      <c r="PWH289" s="45"/>
      <c r="PWI289" s="45"/>
      <c r="PWJ289" s="45"/>
      <c r="PWK289" s="45"/>
      <c r="PWL289" s="45"/>
      <c r="PWM289" s="45"/>
      <c r="PWN289" s="45"/>
      <c r="PWO289" s="45"/>
      <c r="PWP289" s="45"/>
      <c r="PWQ289" s="45"/>
      <c r="PWR289" s="45"/>
      <c r="PWS289" s="45"/>
      <c r="PWT289" s="45"/>
      <c r="PWU289" s="45"/>
      <c r="PWV289" s="45"/>
      <c r="PWW289" s="45"/>
      <c r="PWX289" s="45"/>
      <c r="PWY289" s="45"/>
      <c r="PWZ289" s="45"/>
      <c r="PXA289" s="45"/>
      <c r="PXB289" s="45"/>
      <c r="PXC289" s="45"/>
      <c r="PXD289" s="45"/>
      <c r="PXE289" s="45"/>
      <c r="PXF289" s="45"/>
      <c r="PXG289" s="45"/>
      <c r="PXH289" s="45"/>
      <c r="PXI289" s="45"/>
      <c r="PXJ289" s="45"/>
      <c r="PXK289" s="45"/>
      <c r="PXL289" s="45"/>
      <c r="PXM289" s="45"/>
      <c r="PXN289" s="45"/>
      <c r="PXO289" s="45"/>
      <c r="PXP289" s="45"/>
      <c r="PXQ289" s="45"/>
      <c r="PXR289" s="45"/>
      <c r="PXS289" s="45"/>
      <c r="PXT289" s="45"/>
      <c r="PXU289" s="45"/>
      <c r="PXV289" s="45"/>
      <c r="PXW289" s="45"/>
      <c r="PXX289" s="45"/>
      <c r="PXY289" s="45"/>
      <c r="PXZ289" s="45"/>
      <c r="PYA289" s="45"/>
      <c r="PYB289" s="45"/>
      <c r="PYC289" s="45"/>
      <c r="PYD289" s="45"/>
      <c r="PYE289" s="45"/>
      <c r="PYF289" s="45"/>
      <c r="PYG289" s="45"/>
      <c r="PYH289" s="45"/>
      <c r="PYI289" s="45"/>
      <c r="PYJ289" s="45"/>
      <c r="PYK289" s="45"/>
      <c r="PYL289" s="45"/>
      <c r="PYM289" s="45"/>
      <c r="PYN289" s="45"/>
      <c r="PYO289" s="45"/>
      <c r="PYP289" s="45"/>
      <c r="PYQ289" s="45"/>
      <c r="PYR289" s="45"/>
      <c r="PYS289" s="45"/>
      <c r="PYT289" s="45"/>
      <c r="PYU289" s="45"/>
      <c r="PYV289" s="45"/>
      <c r="PYW289" s="45"/>
      <c r="PYX289" s="45"/>
      <c r="PYY289" s="45"/>
      <c r="PYZ289" s="45"/>
      <c r="PZA289" s="45"/>
      <c r="PZB289" s="45"/>
      <c r="PZC289" s="45"/>
      <c r="PZD289" s="45"/>
      <c r="PZE289" s="45"/>
      <c r="PZF289" s="45"/>
      <c r="PZG289" s="45"/>
      <c r="PZH289" s="45"/>
      <c r="PZI289" s="45"/>
      <c r="PZJ289" s="45"/>
      <c r="PZK289" s="45"/>
      <c r="PZL289" s="45"/>
      <c r="PZM289" s="45"/>
      <c r="PZN289" s="45"/>
      <c r="PZO289" s="45"/>
      <c r="PZP289" s="45"/>
      <c r="PZQ289" s="45"/>
      <c r="PZR289" s="45"/>
      <c r="PZS289" s="45"/>
      <c r="PZT289" s="45"/>
      <c r="PZU289" s="45"/>
      <c r="PZV289" s="45"/>
      <c r="PZW289" s="45"/>
      <c r="PZX289" s="45"/>
      <c r="PZY289" s="45"/>
      <c r="PZZ289" s="45"/>
      <c r="QAA289" s="45"/>
      <c r="QAB289" s="45"/>
      <c r="QAC289" s="45"/>
      <c r="QAD289" s="45"/>
      <c r="QAE289" s="45"/>
      <c r="QAF289" s="45"/>
      <c r="QAG289" s="45"/>
      <c r="QAH289" s="45"/>
      <c r="QAI289" s="45"/>
      <c r="QAJ289" s="45"/>
      <c r="QAK289" s="45"/>
      <c r="QAL289" s="45"/>
      <c r="QAM289" s="45"/>
      <c r="QAN289" s="45"/>
      <c r="QAO289" s="45"/>
      <c r="QAP289" s="45"/>
      <c r="QAQ289" s="45"/>
      <c r="QAR289" s="45"/>
      <c r="QAS289" s="45"/>
      <c r="QAT289" s="45"/>
      <c r="QAU289" s="45"/>
      <c r="QAV289" s="45"/>
      <c r="QAW289" s="45"/>
      <c r="QAX289" s="45"/>
      <c r="QAY289" s="45"/>
      <c r="QAZ289" s="45"/>
      <c r="QBA289" s="45"/>
      <c r="QBB289" s="45"/>
      <c r="QBC289" s="45"/>
      <c r="QBD289" s="45"/>
      <c r="QBE289" s="45"/>
      <c r="QBF289" s="45"/>
      <c r="QBG289" s="45"/>
      <c r="QBH289" s="45"/>
      <c r="QBI289" s="45"/>
      <c r="QBJ289" s="45"/>
      <c r="QBK289" s="45"/>
      <c r="QBL289" s="45"/>
      <c r="QBM289" s="45"/>
      <c r="QBN289" s="45"/>
      <c r="QBO289" s="45"/>
      <c r="QBP289" s="45"/>
      <c r="QBQ289" s="45"/>
      <c r="QBR289" s="45"/>
      <c r="QBS289" s="45"/>
      <c r="QBT289" s="45"/>
      <c r="QBU289" s="45"/>
      <c r="QBV289" s="45"/>
      <c r="QBW289" s="45"/>
      <c r="QBX289" s="45"/>
      <c r="QBY289" s="45"/>
      <c r="QBZ289" s="45"/>
      <c r="QCA289" s="45"/>
      <c r="QCB289" s="45"/>
      <c r="QCC289" s="45"/>
      <c r="QCD289" s="45"/>
      <c r="QCE289" s="45"/>
      <c r="QCF289" s="45"/>
      <c r="QCG289" s="45"/>
      <c r="QCH289" s="45"/>
      <c r="QCI289" s="45"/>
      <c r="QCJ289" s="45"/>
      <c r="QCK289" s="45"/>
      <c r="QCL289" s="45"/>
      <c r="QCM289" s="45"/>
      <c r="QCN289" s="45"/>
      <c r="QCO289" s="45"/>
      <c r="QCP289" s="45"/>
      <c r="QCQ289" s="45"/>
      <c r="QCR289" s="45"/>
      <c r="QCS289" s="45"/>
      <c r="QCT289" s="45"/>
      <c r="QCU289" s="45"/>
      <c r="QCV289" s="45"/>
      <c r="QCW289" s="45"/>
      <c r="QCX289" s="45"/>
      <c r="QCY289" s="45"/>
      <c r="QCZ289" s="45"/>
      <c r="QDA289" s="45"/>
      <c r="QDB289" s="45"/>
      <c r="QDC289" s="45"/>
      <c r="QDD289" s="45"/>
      <c r="QDE289" s="45"/>
      <c r="QDF289" s="45"/>
      <c r="QDG289" s="45"/>
      <c r="QDH289" s="45"/>
      <c r="QDI289" s="45"/>
      <c r="QDJ289" s="45"/>
      <c r="QDK289" s="45"/>
      <c r="QDL289" s="45"/>
      <c r="QDM289" s="45"/>
      <c r="QDN289" s="45"/>
      <c r="QDO289" s="45"/>
      <c r="QDP289" s="45"/>
      <c r="QDQ289" s="45"/>
      <c r="QDR289" s="45"/>
      <c r="QDS289" s="45"/>
      <c r="QDT289" s="45"/>
      <c r="QDU289" s="45"/>
      <c r="QDV289" s="45"/>
      <c r="QDW289" s="45"/>
      <c r="QDX289" s="45"/>
      <c r="QDY289" s="45"/>
      <c r="QDZ289" s="45"/>
      <c r="QEA289" s="45"/>
      <c r="QEB289" s="45"/>
      <c r="QEC289" s="45"/>
      <c r="QED289" s="45"/>
      <c r="QEE289" s="45"/>
      <c r="QEF289" s="45"/>
      <c r="QEG289" s="45"/>
      <c r="QEH289" s="45"/>
      <c r="QEI289" s="45"/>
      <c r="QEJ289" s="45"/>
      <c r="QEK289" s="45"/>
      <c r="QEL289" s="45"/>
      <c r="QEM289" s="45"/>
      <c r="QEN289" s="45"/>
      <c r="QEO289" s="45"/>
      <c r="QEP289" s="45"/>
      <c r="QEQ289" s="45"/>
      <c r="QER289" s="45"/>
      <c r="QES289" s="45"/>
      <c r="QET289" s="45"/>
      <c r="QEU289" s="45"/>
      <c r="QEV289" s="45"/>
      <c r="QEW289" s="45"/>
      <c r="QEX289" s="45"/>
      <c r="QEY289" s="45"/>
      <c r="QEZ289" s="45"/>
      <c r="QFA289" s="45"/>
      <c r="QFB289" s="45"/>
      <c r="QFC289" s="45"/>
      <c r="QFD289" s="45"/>
      <c r="QFE289" s="45"/>
      <c r="QFF289" s="45"/>
      <c r="QFG289" s="45"/>
      <c r="QFH289" s="45"/>
      <c r="QFI289" s="45"/>
      <c r="QFJ289" s="45"/>
      <c r="QFK289" s="45"/>
      <c r="QFL289" s="45"/>
      <c r="QFM289" s="45"/>
      <c r="QFN289" s="45"/>
      <c r="QFO289" s="45"/>
      <c r="QFP289" s="45"/>
      <c r="QFQ289" s="45"/>
      <c r="QFR289" s="45"/>
      <c r="QFS289" s="45"/>
      <c r="QFT289" s="45"/>
      <c r="QFU289" s="45"/>
      <c r="QFV289" s="45"/>
      <c r="QFW289" s="45"/>
      <c r="QFX289" s="45"/>
      <c r="QFY289" s="45"/>
      <c r="QFZ289" s="45"/>
      <c r="QGA289" s="45"/>
      <c r="QGB289" s="45"/>
      <c r="QGC289" s="45"/>
      <c r="QGD289" s="45"/>
      <c r="QGE289" s="45"/>
      <c r="QGF289" s="45"/>
      <c r="QGG289" s="45"/>
      <c r="QGH289" s="45"/>
      <c r="QGI289" s="45"/>
      <c r="QGJ289" s="45"/>
      <c r="QGK289" s="45"/>
      <c r="QGL289" s="45"/>
      <c r="QGM289" s="45"/>
      <c r="QGN289" s="45"/>
      <c r="QGO289" s="45"/>
      <c r="QGP289" s="45"/>
      <c r="QGQ289" s="45"/>
      <c r="QGR289" s="45"/>
      <c r="QGS289" s="45"/>
      <c r="QGT289" s="45"/>
      <c r="QGU289" s="45"/>
      <c r="QGV289" s="45"/>
      <c r="QGW289" s="45"/>
      <c r="QGX289" s="45"/>
      <c r="QGY289" s="45"/>
      <c r="QGZ289" s="45"/>
      <c r="QHA289" s="45"/>
      <c r="QHB289" s="45"/>
      <c r="QHC289" s="45"/>
      <c r="QHD289" s="45"/>
      <c r="QHE289" s="45"/>
      <c r="QHF289" s="45"/>
      <c r="QHG289" s="45"/>
      <c r="QHH289" s="45"/>
      <c r="QHI289" s="45"/>
      <c r="QHJ289" s="45"/>
      <c r="QHK289" s="45"/>
      <c r="QHL289" s="45"/>
      <c r="QHM289" s="45"/>
      <c r="QHN289" s="45"/>
      <c r="QHO289" s="45"/>
      <c r="QHP289" s="45"/>
      <c r="QHQ289" s="45"/>
      <c r="QHR289" s="45"/>
      <c r="QHS289" s="45"/>
      <c r="QHT289" s="45"/>
      <c r="QHU289" s="45"/>
      <c r="QHV289" s="45"/>
      <c r="QHW289" s="45"/>
      <c r="QHX289" s="45"/>
      <c r="QHY289" s="45"/>
      <c r="QHZ289" s="45"/>
      <c r="QIA289" s="45"/>
      <c r="QIB289" s="45"/>
      <c r="QIC289" s="45"/>
      <c r="QID289" s="45"/>
      <c r="QIE289" s="45"/>
      <c r="QIF289" s="45"/>
      <c r="QIG289" s="45"/>
      <c r="QIH289" s="45"/>
      <c r="QII289" s="45"/>
      <c r="QIJ289" s="45"/>
      <c r="QIK289" s="45"/>
      <c r="QIL289" s="45"/>
      <c r="QIM289" s="45"/>
      <c r="QIN289" s="45"/>
      <c r="QIO289" s="45"/>
      <c r="QIP289" s="45"/>
      <c r="QIQ289" s="45"/>
      <c r="QIR289" s="45"/>
      <c r="QIS289" s="45"/>
      <c r="QIT289" s="45"/>
      <c r="QIU289" s="45"/>
      <c r="QIV289" s="45"/>
      <c r="QIW289" s="45"/>
      <c r="QIX289" s="45"/>
      <c r="QIY289" s="45"/>
      <c r="QIZ289" s="45"/>
      <c r="QJA289" s="45"/>
      <c r="QJB289" s="45"/>
      <c r="QJC289" s="45"/>
      <c r="QJD289" s="45"/>
      <c r="QJE289" s="45"/>
      <c r="QJF289" s="45"/>
      <c r="QJG289" s="45"/>
      <c r="QJH289" s="45"/>
      <c r="QJI289" s="45"/>
      <c r="QJJ289" s="45"/>
      <c r="QJK289" s="45"/>
      <c r="QJL289" s="45"/>
      <c r="QJM289" s="45"/>
      <c r="QJN289" s="45"/>
      <c r="QJO289" s="45"/>
      <c r="QJP289" s="45"/>
      <c r="QJQ289" s="45"/>
      <c r="QJR289" s="45"/>
      <c r="QJS289" s="45"/>
      <c r="QJT289" s="45"/>
      <c r="QJU289" s="45"/>
      <c r="QJV289" s="45"/>
      <c r="QJW289" s="45"/>
      <c r="QJX289" s="45"/>
      <c r="QJY289" s="45"/>
      <c r="QJZ289" s="45"/>
      <c r="QKA289" s="45"/>
      <c r="QKB289" s="45"/>
      <c r="QKC289" s="45"/>
      <c r="QKD289" s="45"/>
      <c r="QKE289" s="45"/>
      <c r="QKF289" s="45"/>
      <c r="QKG289" s="45"/>
      <c r="QKH289" s="45"/>
      <c r="QKI289" s="45"/>
      <c r="QKJ289" s="45"/>
      <c r="QKK289" s="45"/>
      <c r="QKL289" s="45"/>
      <c r="QKM289" s="45"/>
      <c r="QKN289" s="45"/>
      <c r="QKO289" s="45"/>
      <c r="QKP289" s="45"/>
      <c r="QKQ289" s="45"/>
      <c r="QKR289" s="45"/>
      <c r="QKS289" s="45"/>
      <c r="QKT289" s="45"/>
      <c r="QKU289" s="45"/>
      <c r="QKV289" s="45"/>
      <c r="QKW289" s="45"/>
      <c r="QKX289" s="45"/>
      <c r="QKY289" s="45"/>
      <c r="QKZ289" s="45"/>
      <c r="QLA289" s="45"/>
      <c r="QLB289" s="45"/>
      <c r="QLC289" s="45"/>
      <c r="QLD289" s="45"/>
      <c r="QLE289" s="45"/>
      <c r="QLF289" s="45"/>
      <c r="QLG289" s="45"/>
      <c r="QLH289" s="45"/>
      <c r="QLI289" s="45"/>
      <c r="QLJ289" s="45"/>
      <c r="QLK289" s="45"/>
      <c r="QLL289" s="45"/>
      <c r="QLM289" s="45"/>
      <c r="QLN289" s="45"/>
      <c r="QLO289" s="45"/>
      <c r="QLP289" s="45"/>
      <c r="QLQ289" s="45"/>
      <c r="QLR289" s="45"/>
      <c r="QLS289" s="45"/>
      <c r="QLT289" s="45"/>
      <c r="QLU289" s="45"/>
      <c r="QLV289" s="45"/>
      <c r="QLW289" s="45"/>
      <c r="QLX289" s="45"/>
      <c r="QLY289" s="45"/>
      <c r="QLZ289" s="45"/>
      <c r="QMA289" s="45"/>
      <c r="QMB289" s="45"/>
      <c r="QMC289" s="45"/>
      <c r="QMD289" s="45"/>
      <c r="QME289" s="45"/>
      <c r="QMF289" s="45"/>
      <c r="QMG289" s="45"/>
      <c r="QMH289" s="45"/>
      <c r="QMI289" s="45"/>
      <c r="QMJ289" s="45"/>
      <c r="QMK289" s="45"/>
      <c r="QML289" s="45"/>
      <c r="QMM289" s="45"/>
      <c r="QMN289" s="45"/>
      <c r="QMO289" s="45"/>
      <c r="QMP289" s="45"/>
      <c r="QMQ289" s="45"/>
      <c r="QMR289" s="45"/>
      <c r="QMS289" s="45"/>
      <c r="QMT289" s="45"/>
      <c r="QMU289" s="45"/>
      <c r="QMV289" s="45"/>
      <c r="QMW289" s="45"/>
      <c r="QMX289" s="45"/>
      <c r="QMY289" s="45"/>
      <c r="QMZ289" s="45"/>
      <c r="QNA289" s="45"/>
      <c r="QNB289" s="45"/>
      <c r="QNC289" s="45"/>
      <c r="QND289" s="45"/>
      <c r="QNE289" s="45"/>
      <c r="QNF289" s="45"/>
      <c r="QNG289" s="45"/>
      <c r="QNH289" s="45"/>
      <c r="QNI289" s="45"/>
      <c r="QNJ289" s="45"/>
      <c r="QNK289" s="45"/>
      <c r="QNL289" s="45"/>
      <c r="QNM289" s="45"/>
      <c r="QNN289" s="45"/>
      <c r="QNO289" s="45"/>
      <c r="QNP289" s="45"/>
      <c r="QNQ289" s="45"/>
      <c r="QNR289" s="45"/>
      <c r="QNS289" s="45"/>
      <c r="QNT289" s="45"/>
      <c r="QNU289" s="45"/>
      <c r="QNV289" s="45"/>
      <c r="QNW289" s="45"/>
      <c r="QNX289" s="45"/>
      <c r="QNY289" s="45"/>
      <c r="QNZ289" s="45"/>
      <c r="QOA289" s="45"/>
      <c r="QOB289" s="45"/>
      <c r="QOC289" s="45"/>
      <c r="QOD289" s="45"/>
      <c r="QOE289" s="45"/>
      <c r="QOF289" s="45"/>
      <c r="QOG289" s="45"/>
      <c r="QOH289" s="45"/>
      <c r="QOI289" s="45"/>
      <c r="QOJ289" s="45"/>
      <c r="QOK289" s="45"/>
      <c r="QOL289" s="45"/>
      <c r="QOM289" s="45"/>
      <c r="QON289" s="45"/>
      <c r="QOO289" s="45"/>
      <c r="QOP289" s="45"/>
      <c r="QOQ289" s="45"/>
      <c r="QOR289" s="45"/>
      <c r="QOS289" s="45"/>
      <c r="QOT289" s="45"/>
      <c r="QOU289" s="45"/>
      <c r="QOV289" s="45"/>
      <c r="QOW289" s="45"/>
      <c r="QOX289" s="45"/>
      <c r="QOY289" s="45"/>
      <c r="QOZ289" s="45"/>
      <c r="QPA289" s="45"/>
      <c r="QPB289" s="45"/>
      <c r="QPC289" s="45"/>
      <c r="QPD289" s="45"/>
      <c r="QPE289" s="45"/>
      <c r="QPF289" s="45"/>
      <c r="QPG289" s="45"/>
      <c r="QPH289" s="45"/>
      <c r="QPI289" s="45"/>
      <c r="QPJ289" s="45"/>
      <c r="QPK289" s="45"/>
      <c r="QPL289" s="45"/>
      <c r="QPM289" s="45"/>
      <c r="QPN289" s="45"/>
      <c r="QPO289" s="45"/>
      <c r="QPP289" s="45"/>
      <c r="QPQ289" s="45"/>
      <c r="QPR289" s="45"/>
      <c r="QPS289" s="45"/>
      <c r="QPT289" s="45"/>
      <c r="QPU289" s="45"/>
      <c r="QPV289" s="45"/>
      <c r="QPW289" s="45"/>
      <c r="QPX289" s="45"/>
      <c r="QPY289" s="45"/>
      <c r="QPZ289" s="45"/>
      <c r="QQA289" s="45"/>
      <c r="QQB289" s="45"/>
      <c r="QQC289" s="45"/>
      <c r="QQD289" s="45"/>
      <c r="QQE289" s="45"/>
      <c r="QQF289" s="45"/>
      <c r="QQG289" s="45"/>
      <c r="QQH289" s="45"/>
      <c r="QQI289" s="45"/>
      <c r="QQJ289" s="45"/>
      <c r="QQK289" s="45"/>
      <c r="QQL289" s="45"/>
      <c r="QQM289" s="45"/>
      <c r="QQN289" s="45"/>
      <c r="QQO289" s="45"/>
      <c r="QQP289" s="45"/>
      <c r="QQQ289" s="45"/>
      <c r="QQR289" s="45"/>
      <c r="QQS289" s="45"/>
      <c r="QQT289" s="45"/>
      <c r="QQU289" s="45"/>
      <c r="QQV289" s="45"/>
      <c r="QQW289" s="45"/>
      <c r="QQX289" s="45"/>
      <c r="QQY289" s="45"/>
      <c r="QQZ289" s="45"/>
      <c r="QRA289" s="45"/>
      <c r="QRB289" s="45"/>
      <c r="QRC289" s="45"/>
      <c r="QRD289" s="45"/>
      <c r="QRE289" s="45"/>
      <c r="QRF289" s="45"/>
      <c r="QRG289" s="45"/>
      <c r="QRH289" s="45"/>
      <c r="QRI289" s="45"/>
      <c r="QRJ289" s="45"/>
      <c r="QRK289" s="45"/>
      <c r="QRL289" s="45"/>
      <c r="QRM289" s="45"/>
      <c r="QRN289" s="45"/>
      <c r="QRO289" s="45"/>
      <c r="QRP289" s="45"/>
      <c r="QRQ289" s="45"/>
      <c r="QRR289" s="45"/>
      <c r="QRS289" s="45"/>
      <c r="QRT289" s="45"/>
      <c r="QRU289" s="45"/>
      <c r="QRV289" s="45"/>
      <c r="QRW289" s="45"/>
      <c r="QRX289" s="45"/>
      <c r="QRY289" s="45"/>
      <c r="QRZ289" s="45"/>
      <c r="QSA289" s="45"/>
      <c r="QSB289" s="45"/>
      <c r="QSC289" s="45"/>
      <c r="QSD289" s="45"/>
      <c r="QSE289" s="45"/>
      <c r="QSF289" s="45"/>
      <c r="QSG289" s="45"/>
      <c r="QSH289" s="45"/>
      <c r="QSI289" s="45"/>
      <c r="QSJ289" s="45"/>
      <c r="QSK289" s="45"/>
      <c r="QSL289" s="45"/>
      <c r="QSM289" s="45"/>
      <c r="QSN289" s="45"/>
      <c r="QSO289" s="45"/>
      <c r="QSP289" s="45"/>
      <c r="QSQ289" s="45"/>
      <c r="QSR289" s="45"/>
      <c r="QSS289" s="45"/>
      <c r="QST289" s="45"/>
      <c r="QSU289" s="45"/>
      <c r="QSV289" s="45"/>
      <c r="QSW289" s="45"/>
      <c r="QSX289" s="45"/>
      <c r="QSY289" s="45"/>
      <c r="QSZ289" s="45"/>
      <c r="QTA289" s="45"/>
      <c r="QTB289" s="45"/>
      <c r="QTC289" s="45"/>
      <c r="QTD289" s="45"/>
      <c r="QTE289" s="45"/>
      <c r="QTF289" s="45"/>
      <c r="QTG289" s="45"/>
      <c r="QTH289" s="45"/>
      <c r="QTI289" s="45"/>
      <c r="QTJ289" s="45"/>
      <c r="QTK289" s="45"/>
      <c r="QTL289" s="45"/>
      <c r="QTM289" s="45"/>
      <c r="QTN289" s="45"/>
      <c r="QTO289" s="45"/>
      <c r="QTP289" s="45"/>
      <c r="QTQ289" s="45"/>
      <c r="QTR289" s="45"/>
      <c r="QTS289" s="45"/>
      <c r="QTT289" s="45"/>
      <c r="QTU289" s="45"/>
      <c r="QTV289" s="45"/>
      <c r="QTW289" s="45"/>
      <c r="QTX289" s="45"/>
      <c r="QTY289" s="45"/>
      <c r="QTZ289" s="45"/>
      <c r="QUA289" s="45"/>
      <c r="QUB289" s="45"/>
      <c r="QUC289" s="45"/>
      <c r="QUD289" s="45"/>
      <c r="QUE289" s="45"/>
      <c r="QUF289" s="45"/>
      <c r="QUG289" s="45"/>
      <c r="QUH289" s="45"/>
      <c r="QUI289" s="45"/>
      <c r="QUJ289" s="45"/>
      <c r="QUK289" s="45"/>
      <c r="QUL289" s="45"/>
      <c r="QUM289" s="45"/>
      <c r="QUN289" s="45"/>
      <c r="QUO289" s="45"/>
      <c r="QUP289" s="45"/>
      <c r="QUQ289" s="45"/>
      <c r="QUR289" s="45"/>
      <c r="QUS289" s="45"/>
      <c r="QUT289" s="45"/>
      <c r="QUU289" s="45"/>
      <c r="QUV289" s="45"/>
      <c r="QUW289" s="45"/>
      <c r="QUX289" s="45"/>
      <c r="QUY289" s="45"/>
      <c r="QUZ289" s="45"/>
      <c r="QVA289" s="45"/>
      <c r="QVB289" s="45"/>
      <c r="QVC289" s="45"/>
      <c r="QVD289" s="45"/>
      <c r="QVE289" s="45"/>
      <c r="QVF289" s="45"/>
      <c r="QVG289" s="45"/>
      <c r="QVH289" s="45"/>
      <c r="QVI289" s="45"/>
      <c r="QVJ289" s="45"/>
      <c r="QVK289" s="45"/>
      <c r="QVL289" s="45"/>
      <c r="QVM289" s="45"/>
      <c r="QVN289" s="45"/>
      <c r="QVO289" s="45"/>
      <c r="QVP289" s="45"/>
      <c r="QVQ289" s="45"/>
      <c r="QVR289" s="45"/>
      <c r="QVS289" s="45"/>
      <c r="QVT289" s="45"/>
      <c r="QVU289" s="45"/>
      <c r="QVV289" s="45"/>
      <c r="QVW289" s="45"/>
      <c r="QVX289" s="45"/>
      <c r="QVY289" s="45"/>
      <c r="QVZ289" s="45"/>
      <c r="QWA289" s="45"/>
      <c r="QWB289" s="45"/>
      <c r="QWC289" s="45"/>
      <c r="QWD289" s="45"/>
      <c r="QWE289" s="45"/>
      <c r="QWF289" s="45"/>
      <c r="QWG289" s="45"/>
      <c r="QWH289" s="45"/>
      <c r="QWI289" s="45"/>
      <c r="QWJ289" s="45"/>
      <c r="QWK289" s="45"/>
      <c r="QWL289" s="45"/>
      <c r="QWM289" s="45"/>
      <c r="QWN289" s="45"/>
      <c r="QWO289" s="45"/>
      <c r="QWP289" s="45"/>
      <c r="QWQ289" s="45"/>
      <c r="QWR289" s="45"/>
      <c r="QWS289" s="45"/>
      <c r="QWT289" s="45"/>
      <c r="QWU289" s="45"/>
      <c r="QWV289" s="45"/>
      <c r="QWW289" s="45"/>
      <c r="QWX289" s="45"/>
      <c r="QWY289" s="45"/>
      <c r="QWZ289" s="45"/>
      <c r="QXA289" s="45"/>
      <c r="QXB289" s="45"/>
      <c r="QXC289" s="45"/>
      <c r="QXD289" s="45"/>
      <c r="QXE289" s="45"/>
      <c r="QXF289" s="45"/>
      <c r="QXG289" s="45"/>
      <c r="QXH289" s="45"/>
      <c r="QXI289" s="45"/>
      <c r="QXJ289" s="45"/>
      <c r="QXK289" s="45"/>
      <c r="QXL289" s="45"/>
      <c r="QXM289" s="45"/>
      <c r="QXN289" s="45"/>
      <c r="QXO289" s="45"/>
      <c r="QXP289" s="45"/>
      <c r="QXQ289" s="45"/>
      <c r="QXR289" s="45"/>
      <c r="QXS289" s="45"/>
      <c r="QXT289" s="45"/>
      <c r="QXU289" s="45"/>
      <c r="QXV289" s="45"/>
      <c r="QXW289" s="45"/>
      <c r="QXX289" s="45"/>
      <c r="QXY289" s="45"/>
      <c r="QXZ289" s="45"/>
      <c r="QYA289" s="45"/>
      <c r="QYB289" s="45"/>
      <c r="QYC289" s="45"/>
      <c r="QYD289" s="45"/>
      <c r="QYE289" s="45"/>
      <c r="QYF289" s="45"/>
      <c r="QYG289" s="45"/>
      <c r="QYH289" s="45"/>
      <c r="QYI289" s="45"/>
      <c r="QYJ289" s="45"/>
      <c r="QYK289" s="45"/>
      <c r="QYL289" s="45"/>
      <c r="QYM289" s="45"/>
      <c r="QYN289" s="45"/>
      <c r="QYO289" s="45"/>
      <c r="QYP289" s="45"/>
      <c r="QYQ289" s="45"/>
      <c r="QYR289" s="45"/>
      <c r="QYS289" s="45"/>
      <c r="QYT289" s="45"/>
      <c r="QYU289" s="45"/>
      <c r="QYV289" s="45"/>
      <c r="QYW289" s="45"/>
      <c r="QYX289" s="45"/>
      <c r="QYY289" s="45"/>
      <c r="QYZ289" s="45"/>
      <c r="QZA289" s="45"/>
      <c r="QZB289" s="45"/>
      <c r="QZC289" s="45"/>
      <c r="QZD289" s="45"/>
      <c r="QZE289" s="45"/>
      <c r="QZF289" s="45"/>
      <c r="QZG289" s="45"/>
      <c r="QZH289" s="45"/>
      <c r="QZI289" s="45"/>
      <c r="QZJ289" s="45"/>
      <c r="QZK289" s="45"/>
      <c r="QZL289" s="45"/>
      <c r="QZM289" s="45"/>
      <c r="QZN289" s="45"/>
      <c r="QZO289" s="45"/>
      <c r="QZP289" s="45"/>
      <c r="QZQ289" s="45"/>
      <c r="QZR289" s="45"/>
      <c r="QZS289" s="45"/>
      <c r="QZT289" s="45"/>
      <c r="QZU289" s="45"/>
      <c r="QZV289" s="45"/>
      <c r="QZW289" s="45"/>
      <c r="QZX289" s="45"/>
      <c r="QZY289" s="45"/>
      <c r="QZZ289" s="45"/>
      <c r="RAA289" s="45"/>
      <c r="RAB289" s="45"/>
      <c r="RAC289" s="45"/>
      <c r="RAD289" s="45"/>
      <c r="RAE289" s="45"/>
      <c r="RAF289" s="45"/>
      <c r="RAG289" s="45"/>
      <c r="RAH289" s="45"/>
      <c r="RAI289" s="45"/>
      <c r="RAJ289" s="45"/>
      <c r="RAK289" s="45"/>
      <c r="RAL289" s="45"/>
      <c r="RAM289" s="45"/>
      <c r="RAN289" s="45"/>
      <c r="RAO289" s="45"/>
      <c r="RAP289" s="45"/>
      <c r="RAQ289" s="45"/>
      <c r="RAR289" s="45"/>
      <c r="RAS289" s="45"/>
      <c r="RAT289" s="45"/>
      <c r="RAU289" s="45"/>
      <c r="RAV289" s="45"/>
      <c r="RAW289" s="45"/>
      <c r="RAX289" s="45"/>
      <c r="RAY289" s="45"/>
      <c r="RAZ289" s="45"/>
      <c r="RBA289" s="45"/>
      <c r="RBB289" s="45"/>
      <c r="RBC289" s="45"/>
      <c r="RBD289" s="45"/>
      <c r="RBE289" s="45"/>
      <c r="RBF289" s="45"/>
      <c r="RBG289" s="45"/>
      <c r="RBH289" s="45"/>
      <c r="RBI289" s="45"/>
      <c r="RBJ289" s="45"/>
      <c r="RBK289" s="45"/>
      <c r="RBL289" s="45"/>
      <c r="RBM289" s="45"/>
      <c r="RBN289" s="45"/>
      <c r="RBO289" s="45"/>
      <c r="RBP289" s="45"/>
      <c r="RBQ289" s="45"/>
      <c r="RBR289" s="45"/>
      <c r="RBS289" s="45"/>
      <c r="RBT289" s="45"/>
      <c r="RBU289" s="45"/>
      <c r="RBV289" s="45"/>
      <c r="RBW289" s="45"/>
      <c r="RBX289" s="45"/>
      <c r="RBY289" s="45"/>
      <c r="RBZ289" s="45"/>
      <c r="RCA289" s="45"/>
      <c r="RCB289" s="45"/>
      <c r="RCC289" s="45"/>
      <c r="RCD289" s="45"/>
      <c r="RCE289" s="45"/>
      <c r="RCF289" s="45"/>
      <c r="RCG289" s="45"/>
      <c r="RCH289" s="45"/>
      <c r="RCI289" s="45"/>
      <c r="RCJ289" s="45"/>
      <c r="RCK289" s="45"/>
      <c r="RCL289" s="45"/>
      <c r="RCM289" s="45"/>
      <c r="RCN289" s="45"/>
      <c r="RCO289" s="45"/>
      <c r="RCP289" s="45"/>
      <c r="RCQ289" s="45"/>
      <c r="RCR289" s="45"/>
      <c r="RCS289" s="45"/>
      <c r="RCT289" s="45"/>
      <c r="RCU289" s="45"/>
      <c r="RCV289" s="45"/>
      <c r="RCW289" s="45"/>
      <c r="RCX289" s="45"/>
      <c r="RCY289" s="45"/>
      <c r="RCZ289" s="45"/>
      <c r="RDA289" s="45"/>
      <c r="RDB289" s="45"/>
      <c r="RDC289" s="45"/>
      <c r="RDD289" s="45"/>
      <c r="RDE289" s="45"/>
      <c r="RDF289" s="45"/>
      <c r="RDG289" s="45"/>
      <c r="RDH289" s="45"/>
      <c r="RDI289" s="45"/>
      <c r="RDJ289" s="45"/>
      <c r="RDK289" s="45"/>
      <c r="RDL289" s="45"/>
      <c r="RDM289" s="45"/>
      <c r="RDN289" s="45"/>
      <c r="RDO289" s="45"/>
      <c r="RDP289" s="45"/>
      <c r="RDQ289" s="45"/>
      <c r="RDR289" s="45"/>
      <c r="RDS289" s="45"/>
      <c r="RDT289" s="45"/>
      <c r="RDU289" s="45"/>
      <c r="RDV289" s="45"/>
      <c r="RDW289" s="45"/>
      <c r="RDX289" s="45"/>
      <c r="RDY289" s="45"/>
      <c r="RDZ289" s="45"/>
      <c r="REA289" s="45"/>
      <c r="REB289" s="45"/>
      <c r="REC289" s="45"/>
      <c r="RED289" s="45"/>
      <c r="REE289" s="45"/>
      <c r="REF289" s="45"/>
      <c r="REG289" s="45"/>
      <c r="REH289" s="45"/>
      <c r="REI289" s="45"/>
      <c r="REJ289" s="45"/>
      <c r="REK289" s="45"/>
      <c r="REL289" s="45"/>
      <c r="REM289" s="45"/>
      <c r="REN289" s="45"/>
      <c r="REO289" s="45"/>
      <c r="REP289" s="45"/>
      <c r="REQ289" s="45"/>
      <c r="RER289" s="45"/>
      <c r="RES289" s="45"/>
      <c r="RET289" s="45"/>
      <c r="REU289" s="45"/>
      <c r="REV289" s="45"/>
      <c r="REW289" s="45"/>
      <c r="REX289" s="45"/>
      <c r="REY289" s="45"/>
      <c r="REZ289" s="45"/>
      <c r="RFA289" s="45"/>
      <c r="RFB289" s="45"/>
      <c r="RFC289" s="45"/>
      <c r="RFD289" s="45"/>
      <c r="RFE289" s="45"/>
      <c r="RFF289" s="45"/>
      <c r="RFG289" s="45"/>
      <c r="RFH289" s="45"/>
      <c r="RFI289" s="45"/>
      <c r="RFJ289" s="45"/>
      <c r="RFK289" s="45"/>
      <c r="RFL289" s="45"/>
      <c r="RFM289" s="45"/>
      <c r="RFN289" s="45"/>
      <c r="RFO289" s="45"/>
      <c r="RFP289" s="45"/>
      <c r="RFQ289" s="45"/>
      <c r="RFR289" s="45"/>
      <c r="RFS289" s="45"/>
      <c r="RFT289" s="45"/>
      <c r="RFU289" s="45"/>
      <c r="RFV289" s="45"/>
      <c r="RFW289" s="45"/>
      <c r="RFX289" s="45"/>
      <c r="RFY289" s="45"/>
      <c r="RFZ289" s="45"/>
      <c r="RGA289" s="45"/>
      <c r="RGB289" s="45"/>
      <c r="RGC289" s="45"/>
      <c r="RGD289" s="45"/>
      <c r="RGE289" s="45"/>
      <c r="RGF289" s="45"/>
      <c r="RGG289" s="45"/>
      <c r="RGH289" s="45"/>
      <c r="RGI289" s="45"/>
      <c r="RGJ289" s="45"/>
      <c r="RGK289" s="45"/>
      <c r="RGL289" s="45"/>
      <c r="RGM289" s="45"/>
      <c r="RGN289" s="45"/>
      <c r="RGO289" s="45"/>
      <c r="RGP289" s="45"/>
      <c r="RGQ289" s="45"/>
      <c r="RGR289" s="45"/>
      <c r="RGS289" s="45"/>
      <c r="RGT289" s="45"/>
      <c r="RGU289" s="45"/>
      <c r="RGV289" s="45"/>
      <c r="RGW289" s="45"/>
      <c r="RGX289" s="45"/>
      <c r="RGY289" s="45"/>
      <c r="RGZ289" s="45"/>
      <c r="RHA289" s="45"/>
      <c r="RHB289" s="45"/>
      <c r="RHC289" s="45"/>
      <c r="RHD289" s="45"/>
      <c r="RHE289" s="45"/>
      <c r="RHF289" s="45"/>
      <c r="RHG289" s="45"/>
      <c r="RHH289" s="45"/>
      <c r="RHI289" s="45"/>
      <c r="RHJ289" s="45"/>
      <c r="RHK289" s="45"/>
      <c r="RHL289" s="45"/>
      <c r="RHM289" s="45"/>
      <c r="RHN289" s="45"/>
      <c r="RHO289" s="45"/>
      <c r="RHP289" s="45"/>
      <c r="RHQ289" s="45"/>
      <c r="RHR289" s="45"/>
      <c r="RHS289" s="45"/>
      <c r="RHT289" s="45"/>
      <c r="RHU289" s="45"/>
      <c r="RHV289" s="45"/>
      <c r="RHW289" s="45"/>
      <c r="RHX289" s="45"/>
      <c r="RHY289" s="45"/>
      <c r="RHZ289" s="45"/>
      <c r="RIA289" s="45"/>
      <c r="RIB289" s="45"/>
      <c r="RIC289" s="45"/>
      <c r="RID289" s="45"/>
      <c r="RIE289" s="45"/>
      <c r="RIF289" s="45"/>
      <c r="RIG289" s="45"/>
      <c r="RIH289" s="45"/>
      <c r="RII289" s="45"/>
      <c r="RIJ289" s="45"/>
      <c r="RIK289" s="45"/>
      <c r="RIL289" s="45"/>
      <c r="RIM289" s="45"/>
      <c r="RIN289" s="45"/>
      <c r="RIO289" s="45"/>
      <c r="RIP289" s="45"/>
      <c r="RIQ289" s="45"/>
      <c r="RIR289" s="45"/>
      <c r="RIS289" s="45"/>
      <c r="RIT289" s="45"/>
      <c r="RIU289" s="45"/>
      <c r="RIV289" s="45"/>
      <c r="RIW289" s="45"/>
      <c r="RIX289" s="45"/>
      <c r="RIY289" s="45"/>
      <c r="RIZ289" s="45"/>
      <c r="RJA289" s="45"/>
      <c r="RJB289" s="45"/>
      <c r="RJC289" s="45"/>
      <c r="RJD289" s="45"/>
      <c r="RJE289" s="45"/>
      <c r="RJF289" s="45"/>
      <c r="RJG289" s="45"/>
      <c r="RJH289" s="45"/>
      <c r="RJI289" s="45"/>
      <c r="RJJ289" s="45"/>
      <c r="RJK289" s="45"/>
      <c r="RJL289" s="45"/>
      <c r="RJM289" s="45"/>
      <c r="RJN289" s="45"/>
      <c r="RJO289" s="45"/>
      <c r="RJP289" s="45"/>
      <c r="RJQ289" s="45"/>
      <c r="RJR289" s="45"/>
      <c r="RJS289" s="45"/>
      <c r="RJT289" s="45"/>
      <c r="RJU289" s="45"/>
      <c r="RJV289" s="45"/>
      <c r="RJW289" s="45"/>
      <c r="RJX289" s="45"/>
      <c r="RJY289" s="45"/>
      <c r="RJZ289" s="45"/>
      <c r="RKA289" s="45"/>
      <c r="RKB289" s="45"/>
      <c r="RKC289" s="45"/>
      <c r="RKD289" s="45"/>
      <c r="RKE289" s="45"/>
      <c r="RKF289" s="45"/>
      <c r="RKG289" s="45"/>
      <c r="RKH289" s="45"/>
      <c r="RKI289" s="45"/>
      <c r="RKJ289" s="45"/>
      <c r="RKK289" s="45"/>
      <c r="RKL289" s="45"/>
      <c r="RKM289" s="45"/>
      <c r="RKN289" s="45"/>
      <c r="RKO289" s="45"/>
      <c r="RKP289" s="45"/>
      <c r="RKQ289" s="45"/>
      <c r="RKR289" s="45"/>
      <c r="RKS289" s="45"/>
      <c r="RKT289" s="45"/>
      <c r="RKU289" s="45"/>
      <c r="RKV289" s="45"/>
      <c r="RKW289" s="45"/>
      <c r="RKX289" s="45"/>
      <c r="RKY289" s="45"/>
      <c r="RKZ289" s="45"/>
      <c r="RLA289" s="45"/>
      <c r="RLB289" s="45"/>
      <c r="RLC289" s="45"/>
      <c r="RLD289" s="45"/>
      <c r="RLE289" s="45"/>
      <c r="RLF289" s="45"/>
      <c r="RLG289" s="45"/>
      <c r="RLH289" s="45"/>
      <c r="RLI289" s="45"/>
      <c r="RLJ289" s="45"/>
      <c r="RLK289" s="45"/>
      <c r="RLL289" s="45"/>
      <c r="RLM289" s="45"/>
      <c r="RLN289" s="45"/>
      <c r="RLO289" s="45"/>
      <c r="RLP289" s="45"/>
      <c r="RLQ289" s="45"/>
      <c r="RLR289" s="45"/>
      <c r="RLS289" s="45"/>
      <c r="RLT289" s="45"/>
      <c r="RLU289" s="45"/>
      <c r="RLV289" s="45"/>
      <c r="RLW289" s="45"/>
      <c r="RLX289" s="45"/>
      <c r="RLY289" s="45"/>
      <c r="RLZ289" s="45"/>
      <c r="RMA289" s="45"/>
      <c r="RMB289" s="45"/>
      <c r="RMC289" s="45"/>
      <c r="RMD289" s="45"/>
      <c r="RME289" s="45"/>
      <c r="RMF289" s="45"/>
      <c r="RMG289" s="45"/>
      <c r="RMH289" s="45"/>
      <c r="RMI289" s="45"/>
      <c r="RMJ289" s="45"/>
      <c r="RMK289" s="45"/>
      <c r="RML289" s="45"/>
      <c r="RMM289" s="45"/>
      <c r="RMN289" s="45"/>
      <c r="RMO289" s="45"/>
      <c r="RMP289" s="45"/>
      <c r="RMQ289" s="45"/>
      <c r="RMR289" s="45"/>
      <c r="RMS289" s="45"/>
      <c r="RMT289" s="45"/>
      <c r="RMU289" s="45"/>
      <c r="RMV289" s="45"/>
      <c r="RMW289" s="45"/>
      <c r="RMX289" s="45"/>
      <c r="RMY289" s="45"/>
      <c r="RMZ289" s="45"/>
      <c r="RNA289" s="45"/>
      <c r="RNB289" s="45"/>
      <c r="RNC289" s="45"/>
      <c r="RND289" s="45"/>
      <c r="RNE289" s="45"/>
      <c r="RNF289" s="45"/>
      <c r="RNG289" s="45"/>
      <c r="RNH289" s="45"/>
      <c r="RNI289" s="45"/>
      <c r="RNJ289" s="45"/>
      <c r="RNK289" s="45"/>
      <c r="RNL289" s="45"/>
      <c r="RNM289" s="45"/>
      <c r="RNN289" s="45"/>
      <c r="RNO289" s="45"/>
      <c r="RNP289" s="45"/>
      <c r="RNQ289" s="45"/>
      <c r="RNR289" s="45"/>
      <c r="RNS289" s="45"/>
      <c r="RNT289" s="45"/>
      <c r="RNU289" s="45"/>
      <c r="RNV289" s="45"/>
      <c r="RNW289" s="45"/>
      <c r="RNX289" s="45"/>
      <c r="RNY289" s="45"/>
      <c r="RNZ289" s="45"/>
      <c r="ROA289" s="45"/>
      <c r="ROB289" s="45"/>
      <c r="ROC289" s="45"/>
      <c r="ROD289" s="45"/>
      <c r="ROE289" s="45"/>
      <c r="ROF289" s="45"/>
      <c r="ROG289" s="45"/>
      <c r="ROH289" s="45"/>
      <c r="ROI289" s="45"/>
      <c r="ROJ289" s="45"/>
      <c r="ROK289" s="45"/>
      <c r="ROL289" s="45"/>
      <c r="ROM289" s="45"/>
      <c r="RON289" s="45"/>
      <c r="ROO289" s="45"/>
      <c r="ROP289" s="45"/>
      <c r="ROQ289" s="45"/>
      <c r="ROR289" s="45"/>
      <c r="ROS289" s="45"/>
      <c r="ROT289" s="45"/>
      <c r="ROU289" s="45"/>
      <c r="ROV289" s="45"/>
      <c r="ROW289" s="45"/>
      <c r="ROX289" s="45"/>
      <c r="ROY289" s="45"/>
      <c r="ROZ289" s="45"/>
      <c r="RPA289" s="45"/>
      <c r="RPB289" s="45"/>
      <c r="RPC289" s="45"/>
      <c r="RPD289" s="45"/>
      <c r="RPE289" s="45"/>
      <c r="RPF289" s="45"/>
      <c r="RPG289" s="45"/>
      <c r="RPH289" s="45"/>
      <c r="RPI289" s="45"/>
      <c r="RPJ289" s="45"/>
      <c r="RPK289" s="45"/>
      <c r="RPL289" s="45"/>
      <c r="RPM289" s="45"/>
      <c r="RPN289" s="45"/>
      <c r="RPO289" s="45"/>
      <c r="RPP289" s="45"/>
      <c r="RPQ289" s="45"/>
      <c r="RPR289" s="45"/>
      <c r="RPS289" s="45"/>
      <c r="RPT289" s="45"/>
      <c r="RPU289" s="45"/>
      <c r="RPV289" s="45"/>
      <c r="RPW289" s="45"/>
      <c r="RPX289" s="45"/>
      <c r="RPY289" s="45"/>
      <c r="RPZ289" s="45"/>
      <c r="RQA289" s="45"/>
      <c r="RQB289" s="45"/>
      <c r="RQC289" s="45"/>
      <c r="RQD289" s="45"/>
      <c r="RQE289" s="45"/>
      <c r="RQF289" s="45"/>
      <c r="RQG289" s="45"/>
      <c r="RQH289" s="45"/>
      <c r="RQI289" s="45"/>
      <c r="RQJ289" s="45"/>
      <c r="RQK289" s="45"/>
      <c r="RQL289" s="45"/>
      <c r="RQM289" s="45"/>
      <c r="RQN289" s="45"/>
      <c r="RQO289" s="45"/>
      <c r="RQP289" s="45"/>
      <c r="RQQ289" s="45"/>
      <c r="RQR289" s="45"/>
      <c r="RQS289" s="45"/>
      <c r="RQT289" s="45"/>
      <c r="RQU289" s="45"/>
      <c r="RQV289" s="45"/>
      <c r="RQW289" s="45"/>
      <c r="RQX289" s="45"/>
      <c r="RQY289" s="45"/>
      <c r="RQZ289" s="45"/>
      <c r="RRA289" s="45"/>
      <c r="RRB289" s="45"/>
      <c r="RRC289" s="45"/>
      <c r="RRD289" s="45"/>
      <c r="RRE289" s="45"/>
      <c r="RRF289" s="45"/>
      <c r="RRG289" s="45"/>
      <c r="RRH289" s="45"/>
      <c r="RRI289" s="45"/>
      <c r="RRJ289" s="45"/>
      <c r="RRK289" s="45"/>
      <c r="RRL289" s="45"/>
      <c r="RRM289" s="45"/>
      <c r="RRN289" s="45"/>
      <c r="RRO289" s="45"/>
      <c r="RRP289" s="45"/>
      <c r="RRQ289" s="45"/>
      <c r="RRR289" s="45"/>
      <c r="RRS289" s="45"/>
      <c r="RRT289" s="45"/>
      <c r="RRU289" s="45"/>
      <c r="RRV289" s="45"/>
      <c r="RRW289" s="45"/>
      <c r="RRX289" s="45"/>
      <c r="RRY289" s="45"/>
      <c r="RRZ289" s="45"/>
      <c r="RSA289" s="45"/>
      <c r="RSB289" s="45"/>
      <c r="RSC289" s="45"/>
      <c r="RSD289" s="45"/>
      <c r="RSE289" s="45"/>
      <c r="RSF289" s="45"/>
      <c r="RSG289" s="45"/>
      <c r="RSH289" s="45"/>
      <c r="RSI289" s="45"/>
      <c r="RSJ289" s="45"/>
      <c r="RSK289" s="45"/>
      <c r="RSL289" s="45"/>
      <c r="RSM289" s="45"/>
      <c r="RSN289" s="45"/>
      <c r="RSO289" s="45"/>
      <c r="RSP289" s="45"/>
      <c r="RSQ289" s="45"/>
      <c r="RSR289" s="45"/>
      <c r="RSS289" s="45"/>
      <c r="RST289" s="45"/>
      <c r="RSU289" s="45"/>
      <c r="RSV289" s="45"/>
      <c r="RSW289" s="45"/>
      <c r="RSX289" s="45"/>
      <c r="RSY289" s="45"/>
      <c r="RSZ289" s="45"/>
      <c r="RTA289" s="45"/>
      <c r="RTB289" s="45"/>
      <c r="RTC289" s="45"/>
      <c r="RTD289" s="45"/>
      <c r="RTE289" s="45"/>
      <c r="RTF289" s="45"/>
      <c r="RTG289" s="45"/>
      <c r="RTH289" s="45"/>
      <c r="RTI289" s="45"/>
      <c r="RTJ289" s="45"/>
      <c r="RTK289" s="45"/>
      <c r="RTL289" s="45"/>
      <c r="RTM289" s="45"/>
      <c r="RTN289" s="45"/>
      <c r="RTO289" s="45"/>
      <c r="RTP289" s="45"/>
      <c r="RTQ289" s="45"/>
      <c r="RTR289" s="45"/>
      <c r="RTS289" s="45"/>
      <c r="RTT289" s="45"/>
      <c r="RTU289" s="45"/>
      <c r="RTV289" s="45"/>
      <c r="RTW289" s="45"/>
      <c r="RTX289" s="45"/>
      <c r="RTY289" s="45"/>
      <c r="RTZ289" s="45"/>
      <c r="RUA289" s="45"/>
      <c r="RUB289" s="45"/>
      <c r="RUC289" s="45"/>
      <c r="RUD289" s="45"/>
      <c r="RUE289" s="45"/>
      <c r="RUF289" s="45"/>
      <c r="RUG289" s="45"/>
      <c r="RUH289" s="45"/>
      <c r="RUI289" s="45"/>
      <c r="RUJ289" s="45"/>
      <c r="RUK289" s="45"/>
      <c r="RUL289" s="45"/>
      <c r="RUM289" s="45"/>
      <c r="RUN289" s="45"/>
      <c r="RUO289" s="45"/>
      <c r="RUP289" s="45"/>
      <c r="RUQ289" s="45"/>
      <c r="RUR289" s="45"/>
      <c r="RUS289" s="45"/>
      <c r="RUT289" s="45"/>
      <c r="RUU289" s="45"/>
      <c r="RUV289" s="45"/>
      <c r="RUW289" s="45"/>
      <c r="RUX289" s="45"/>
      <c r="RUY289" s="45"/>
      <c r="RUZ289" s="45"/>
      <c r="RVA289" s="45"/>
      <c r="RVB289" s="45"/>
      <c r="RVC289" s="45"/>
      <c r="RVD289" s="45"/>
      <c r="RVE289" s="45"/>
      <c r="RVF289" s="45"/>
      <c r="RVG289" s="45"/>
      <c r="RVH289" s="45"/>
      <c r="RVI289" s="45"/>
      <c r="RVJ289" s="45"/>
      <c r="RVK289" s="45"/>
      <c r="RVL289" s="45"/>
      <c r="RVM289" s="45"/>
      <c r="RVN289" s="45"/>
      <c r="RVO289" s="45"/>
      <c r="RVP289" s="45"/>
      <c r="RVQ289" s="45"/>
      <c r="RVR289" s="45"/>
      <c r="RVS289" s="45"/>
      <c r="RVT289" s="45"/>
      <c r="RVU289" s="45"/>
      <c r="RVV289" s="45"/>
      <c r="RVW289" s="45"/>
      <c r="RVX289" s="45"/>
      <c r="RVY289" s="45"/>
      <c r="RVZ289" s="45"/>
      <c r="RWA289" s="45"/>
      <c r="RWB289" s="45"/>
      <c r="RWC289" s="45"/>
      <c r="RWD289" s="45"/>
      <c r="RWE289" s="45"/>
      <c r="RWF289" s="45"/>
      <c r="RWG289" s="45"/>
      <c r="RWH289" s="45"/>
      <c r="RWI289" s="45"/>
      <c r="RWJ289" s="45"/>
      <c r="RWK289" s="45"/>
      <c r="RWL289" s="45"/>
      <c r="RWM289" s="45"/>
      <c r="RWN289" s="45"/>
      <c r="RWO289" s="45"/>
      <c r="RWP289" s="45"/>
      <c r="RWQ289" s="45"/>
      <c r="RWR289" s="45"/>
      <c r="RWS289" s="45"/>
      <c r="RWT289" s="45"/>
      <c r="RWU289" s="45"/>
      <c r="RWV289" s="45"/>
      <c r="RWW289" s="45"/>
      <c r="RWX289" s="45"/>
      <c r="RWY289" s="45"/>
      <c r="RWZ289" s="45"/>
      <c r="RXA289" s="45"/>
      <c r="RXB289" s="45"/>
      <c r="RXC289" s="45"/>
      <c r="RXD289" s="45"/>
      <c r="RXE289" s="45"/>
      <c r="RXF289" s="45"/>
      <c r="RXG289" s="45"/>
      <c r="RXH289" s="45"/>
      <c r="RXI289" s="45"/>
      <c r="RXJ289" s="45"/>
      <c r="RXK289" s="45"/>
      <c r="RXL289" s="45"/>
      <c r="RXM289" s="45"/>
      <c r="RXN289" s="45"/>
      <c r="RXO289" s="45"/>
      <c r="RXP289" s="45"/>
      <c r="RXQ289" s="45"/>
      <c r="RXR289" s="45"/>
      <c r="RXS289" s="45"/>
      <c r="RXT289" s="45"/>
      <c r="RXU289" s="45"/>
      <c r="RXV289" s="45"/>
      <c r="RXW289" s="45"/>
      <c r="RXX289" s="45"/>
      <c r="RXY289" s="45"/>
      <c r="RXZ289" s="45"/>
      <c r="RYA289" s="45"/>
      <c r="RYB289" s="45"/>
      <c r="RYC289" s="45"/>
      <c r="RYD289" s="45"/>
      <c r="RYE289" s="45"/>
      <c r="RYF289" s="45"/>
      <c r="RYG289" s="45"/>
      <c r="RYH289" s="45"/>
      <c r="RYI289" s="45"/>
      <c r="RYJ289" s="45"/>
      <c r="RYK289" s="45"/>
      <c r="RYL289" s="45"/>
      <c r="RYM289" s="45"/>
      <c r="RYN289" s="45"/>
      <c r="RYO289" s="45"/>
      <c r="RYP289" s="45"/>
      <c r="RYQ289" s="45"/>
      <c r="RYR289" s="45"/>
      <c r="RYS289" s="45"/>
      <c r="RYT289" s="45"/>
      <c r="RYU289" s="45"/>
      <c r="RYV289" s="45"/>
      <c r="RYW289" s="45"/>
      <c r="RYX289" s="45"/>
      <c r="RYY289" s="45"/>
      <c r="RYZ289" s="45"/>
      <c r="RZA289" s="45"/>
      <c r="RZB289" s="45"/>
      <c r="RZC289" s="45"/>
      <c r="RZD289" s="45"/>
      <c r="RZE289" s="45"/>
      <c r="RZF289" s="45"/>
      <c r="RZG289" s="45"/>
      <c r="RZH289" s="45"/>
      <c r="RZI289" s="45"/>
      <c r="RZJ289" s="45"/>
      <c r="RZK289" s="45"/>
      <c r="RZL289" s="45"/>
      <c r="RZM289" s="45"/>
      <c r="RZN289" s="45"/>
      <c r="RZO289" s="45"/>
      <c r="RZP289" s="45"/>
      <c r="RZQ289" s="45"/>
      <c r="RZR289" s="45"/>
      <c r="RZS289" s="45"/>
      <c r="RZT289" s="45"/>
      <c r="RZU289" s="45"/>
      <c r="RZV289" s="45"/>
      <c r="RZW289" s="45"/>
      <c r="RZX289" s="45"/>
      <c r="RZY289" s="45"/>
      <c r="RZZ289" s="45"/>
      <c r="SAA289" s="45"/>
      <c r="SAB289" s="45"/>
      <c r="SAC289" s="45"/>
      <c r="SAD289" s="45"/>
      <c r="SAE289" s="45"/>
      <c r="SAF289" s="45"/>
      <c r="SAG289" s="45"/>
      <c r="SAH289" s="45"/>
      <c r="SAI289" s="45"/>
      <c r="SAJ289" s="45"/>
      <c r="SAK289" s="45"/>
      <c r="SAL289" s="45"/>
      <c r="SAM289" s="45"/>
      <c r="SAN289" s="45"/>
      <c r="SAO289" s="45"/>
      <c r="SAP289" s="45"/>
      <c r="SAQ289" s="45"/>
      <c r="SAR289" s="45"/>
      <c r="SAS289" s="45"/>
      <c r="SAT289" s="45"/>
      <c r="SAU289" s="45"/>
      <c r="SAV289" s="45"/>
      <c r="SAW289" s="45"/>
      <c r="SAX289" s="45"/>
      <c r="SAY289" s="45"/>
      <c r="SAZ289" s="45"/>
      <c r="SBA289" s="45"/>
      <c r="SBB289" s="45"/>
      <c r="SBC289" s="45"/>
      <c r="SBD289" s="45"/>
      <c r="SBE289" s="45"/>
      <c r="SBF289" s="45"/>
      <c r="SBG289" s="45"/>
      <c r="SBH289" s="45"/>
      <c r="SBI289" s="45"/>
      <c r="SBJ289" s="45"/>
      <c r="SBK289" s="45"/>
      <c r="SBL289" s="45"/>
      <c r="SBM289" s="45"/>
      <c r="SBN289" s="45"/>
      <c r="SBO289" s="45"/>
      <c r="SBP289" s="45"/>
      <c r="SBQ289" s="45"/>
      <c r="SBR289" s="45"/>
      <c r="SBS289" s="45"/>
      <c r="SBT289" s="45"/>
      <c r="SBU289" s="45"/>
      <c r="SBV289" s="45"/>
      <c r="SBW289" s="45"/>
      <c r="SBX289" s="45"/>
      <c r="SBY289" s="45"/>
      <c r="SBZ289" s="45"/>
      <c r="SCA289" s="45"/>
      <c r="SCB289" s="45"/>
      <c r="SCC289" s="45"/>
      <c r="SCD289" s="45"/>
      <c r="SCE289" s="45"/>
      <c r="SCF289" s="45"/>
      <c r="SCG289" s="45"/>
      <c r="SCH289" s="45"/>
      <c r="SCI289" s="45"/>
      <c r="SCJ289" s="45"/>
      <c r="SCK289" s="45"/>
      <c r="SCL289" s="45"/>
      <c r="SCM289" s="45"/>
      <c r="SCN289" s="45"/>
      <c r="SCO289" s="45"/>
      <c r="SCP289" s="45"/>
      <c r="SCQ289" s="45"/>
      <c r="SCR289" s="45"/>
      <c r="SCS289" s="45"/>
      <c r="SCT289" s="45"/>
      <c r="SCU289" s="45"/>
      <c r="SCV289" s="45"/>
      <c r="SCW289" s="45"/>
      <c r="SCX289" s="45"/>
      <c r="SCY289" s="45"/>
      <c r="SCZ289" s="45"/>
      <c r="SDA289" s="45"/>
      <c r="SDB289" s="45"/>
      <c r="SDC289" s="45"/>
      <c r="SDD289" s="45"/>
      <c r="SDE289" s="45"/>
      <c r="SDF289" s="45"/>
      <c r="SDG289" s="45"/>
      <c r="SDH289" s="45"/>
      <c r="SDI289" s="45"/>
      <c r="SDJ289" s="45"/>
      <c r="SDK289" s="45"/>
      <c r="SDL289" s="45"/>
      <c r="SDM289" s="45"/>
      <c r="SDN289" s="45"/>
      <c r="SDO289" s="45"/>
      <c r="SDP289" s="45"/>
      <c r="SDQ289" s="45"/>
      <c r="SDR289" s="45"/>
      <c r="SDS289" s="45"/>
      <c r="SDT289" s="45"/>
      <c r="SDU289" s="45"/>
      <c r="SDV289" s="45"/>
      <c r="SDW289" s="45"/>
      <c r="SDX289" s="45"/>
      <c r="SDY289" s="45"/>
      <c r="SDZ289" s="45"/>
      <c r="SEA289" s="45"/>
      <c r="SEB289" s="45"/>
      <c r="SEC289" s="45"/>
      <c r="SED289" s="45"/>
      <c r="SEE289" s="45"/>
      <c r="SEF289" s="45"/>
      <c r="SEG289" s="45"/>
      <c r="SEH289" s="45"/>
      <c r="SEI289" s="45"/>
      <c r="SEJ289" s="45"/>
      <c r="SEK289" s="45"/>
      <c r="SEL289" s="45"/>
      <c r="SEM289" s="45"/>
      <c r="SEN289" s="45"/>
      <c r="SEO289" s="45"/>
      <c r="SEP289" s="45"/>
      <c r="SEQ289" s="45"/>
      <c r="SER289" s="45"/>
      <c r="SES289" s="45"/>
      <c r="SET289" s="45"/>
      <c r="SEU289" s="45"/>
      <c r="SEV289" s="45"/>
      <c r="SEW289" s="45"/>
      <c r="SEX289" s="45"/>
      <c r="SEY289" s="45"/>
      <c r="SEZ289" s="45"/>
      <c r="SFA289" s="45"/>
      <c r="SFB289" s="45"/>
      <c r="SFC289" s="45"/>
      <c r="SFD289" s="45"/>
      <c r="SFE289" s="45"/>
      <c r="SFF289" s="45"/>
      <c r="SFG289" s="45"/>
      <c r="SFH289" s="45"/>
      <c r="SFI289" s="45"/>
      <c r="SFJ289" s="45"/>
      <c r="SFK289" s="45"/>
      <c r="SFL289" s="45"/>
      <c r="SFM289" s="45"/>
      <c r="SFN289" s="45"/>
      <c r="SFO289" s="45"/>
      <c r="SFP289" s="45"/>
      <c r="SFQ289" s="45"/>
      <c r="SFR289" s="45"/>
      <c r="SFS289" s="45"/>
      <c r="SFT289" s="45"/>
      <c r="SFU289" s="45"/>
      <c r="SFV289" s="45"/>
      <c r="SFW289" s="45"/>
      <c r="SFX289" s="45"/>
      <c r="SFY289" s="45"/>
      <c r="SFZ289" s="45"/>
      <c r="SGA289" s="45"/>
      <c r="SGB289" s="45"/>
      <c r="SGC289" s="45"/>
      <c r="SGD289" s="45"/>
      <c r="SGE289" s="45"/>
      <c r="SGF289" s="45"/>
      <c r="SGG289" s="45"/>
      <c r="SGH289" s="45"/>
      <c r="SGI289" s="45"/>
      <c r="SGJ289" s="45"/>
      <c r="SGK289" s="45"/>
      <c r="SGL289" s="45"/>
      <c r="SGM289" s="45"/>
      <c r="SGN289" s="45"/>
      <c r="SGO289" s="45"/>
      <c r="SGP289" s="45"/>
      <c r="SGQ289" s="45"/>
      <c r="SGR289" s="45"/>
      <c r="SGS289" s="45"/>
      <c r="SGT289" s="45"/>
      <c r="SGU289" s="45"/>
      <c r="SGV289" s="45"/>
      <c r="SGW289" s="45"/>
      <c r="SGX289" s="45"/>
      <c r="SGY289" s="45"/>
      <c r="SGZ289" s="45"/>
      <c r="SHA289" s="45"/>
      <c r="SHB289" s="45"/>
      <c r="SHC289" s="45"/>
      <c r="SHD289" s="45"/>
      <c r="SHE289" s="45"/>
      <c r="SHF289" s="45"/>
      <c r="SHG289" s="45"/>
      <c r="SHH289" s="45"/>
      <c r="SHI289" s="45"/>
      <c r="SHJ289" s="45"/>
      <c r="SHK289" s="45"/>
      <c r="SHL289" s="45"/>
      <c r="SHM289" s="45"/>
      <c r="SHN289" s="45"/>
      <c r="SHO289" s="45"/>
      <c r="SHP289" s="45"/>
      <c r="SHQ289" s="45"/>
      <c r="SHR289" s="45"/>
      <c r="SHS289" s="45"/>
      <c r="SHT289" s="45"/>
      <c r="SHU289" s="45"/>
      <c r="SHV289" s="45"/>
      <c r="SHW289" s="45"/>
      <c r="SHX289" s="45"/>
      <c r="SHY289" s="45"/>
      <c r="SHZ289" s="45"/>
      <c r="SIA289" s="45"/>
      <c r="SIB289" s="45"/>
      <c r="SIC289" s="45"/>
      <c r="SID289" s="45"/>
      <c r="SIE289" s="45"/>
      <c r="SIF289" s="45"/>
      <c r="SIG289" s="45"/>
      <c r="SIH289" s="45"/>
      <c r="SII289" s="45"/>
      <c r="SIJ289" s="45"/>
      <c r="SIK289" s="45"/>
      <c r="SIL289" s="45"/>
      <c r="SIM289" s="45"/>
      <c r="SIN289" s="45"/>
      <c r="SIO289" s="45"/>
      <c r="SIP289" s="45"/>
      <c r="SIQ289" s="45"/>
      <c r="SIR289" s="45"/>
      <c r="SIS289" s="45"/>
      <c r="SIT289" s="45"/>
      <c r="SIU289" s="45"/>
      <c r="SIV289" s="45"/>
      <c r="SIW289" s="45"/>
      <c r="SIX289" s="45"/>
      <c r="SIY289" s="45"/>
      <c r="SIZ289" s="45"/>
      <c r="SJA289" s="45"/>
      <c r="SJB289" s="45"/>
      <c r="SJC289" s="45"/>
      <c r="SJD289" s="45"/>
      <c r="SJE289" s="45"/>
      <c r="SJF289" s="45"/>
      <c r="SJG289" s="45"/>
      <c r="SJH289" s="45"/>
      <c r="SJI289" s="45"/>
      <c r="SJJ289" s="45"/>
      <c r="SJK289" s="45"/>
      <c r="SJL289" s="45"/>
      <c r="SJM289" s="45"/>
      <c r="SJN289" s="45"/>
      <c r="SJO289" s="45"/>
      <c r="SJP289" s="45"/>
      <c r="SJQ289" s="45"/>
      <c r="SJR289" s="45"/>
      <c r="SJS289" s="45"/>
      <c r="SJT289" s="45"/>
      <c r="SJU289" s="45"/>
      <c r="SJV289" s="45"/>
      <c r="SJW289" s="45"/>
      <c r="SJX289" s="45"/>
      <c r="SJY289" s="45"/>
      <c r="SJZ289" s="45"/>
      <c r="SKA289" s="45"/>
      <c r="SKB289" s="45"/>
      <c r="SKC289" s="45"/>
      <c r="SKD289" s="45"/>
      <c r="SKE289" s="45"/>
      <c r="SKF289" s="45"/>
      <c r="SKG289" s="45"/>
      <c r="SKH289" s="45"/>
      <c r="SKI289" s="45"/>
      <c r="SKJ289" s="45"/>
      <c r="SKK289" s="45"/>
      <c r="SKL289" s="45"/>
      <c r="SKM289" s="45"/>
      <c r="SKN289" s="45"/>
      <c r="SKO289" s="45"/>
      <c r="SKP289" s="45"/>
      <c r="SKQ289" s="45"/>
      <c r="SKR289" s="45"/>
      <c r="SKS289" s="45"/>
      <c r="SKT289" s="45"/>
      <c r="SKU289" s="45"/>
      <c r="SKV289" s="45"/>
      <c r="SKW289" s="45"/>
      <c r="SKX289" s="45"/>
      <c r="SKY289" s="45"/>
      <c r="SKZ289" s="45"/>
      <c r="SLA289" s="45"/>
      <c r="SLB289" s="45"/>
      <c r="SLC289" s="45"/>
      <c r="SLD289" s="45"/>
      <c r="SLE289" s="45"/>
      <c r="SLF289" s="45"/>
      <c r="SLG289" s="45"/>
      <c r="SLH289" s="45"/>
      <c r="SLI289" s="45"/>
      <c r="SLJ289" s="45"/>
      <c r="SLK289" s="45"/>
      <c r="SLL289" s="45"/>
      <c r="SLM289" s="45"/>
      <c r="SLN289" s="45"/>
      <c r="SLO289" s="45"/>
      <c r="SLP289" s="45"/>
      <c r="SLQ289" s="45"/>
      <c r="SLR289" s="45"/>
      <c r="SLS289" s="45"/>
      <c r="SLT289" s="45"/>
      <c r="SLU289" s="45"/>
      <c r="SLV289" s="45"/>
      <c r="SLW289" s="45"/>
      <c r="SLX289" s="45"/>
      <c r="SLY289" s="45"/>
      <c r="SLZ289" s="45"/>
      <c r="SMA289" s="45"/>
      <c r="SMB289" s="45"/>
      <c r="SMC289" s="45"/>
      <c r="SMD289" s="45"/>
      <c r="SME289" s="45"/>
      <c r="SMF289" s="45"/>
      <c r="SMG289" s="45"/>
      <c r="SMH289" s="45"/>
      <c r="SMI289" s="45"/>
      <c r="SMJ289" s="45"/>
      <c r="SMK289" s="45"/>
      <c r="SML289" s="45"/>
      <c r="SMM289" s="45"/>
      <c r="SMN289" s="45"/>
      <c r="SMO289" s="45"/>
      <c r="SMP289" s="45"/>
      <c r="SMQ289" s="45"/>
      <c r="SMR289" s="45"/>
      <c r="SMS289" s="45"/>
      <c r="SMT289" s="45"/>
      <c r="SMU289" s="45"/>
      <c r="SMV289" s="45"/>
      <c r="SMW289" s="45"/>
      <c r="SMX289" s="45"/>
      <c r="SMY289" s="45"/>
      <c r="SMZ289" s="45"/>
      <c r="SNA289" s="45"/>
      <c r="SNB289" s="45"/>
      <c r="SNC289" s="45"/>
      <c r="SND289" s="45"/>
      <c r="SNE289" s="45"/>
      <c r="SNF289" s="45"/>
      <c r="SNG289" s="45"/>
      <c r="SNH289" s="45"/>
      <c r="SNI289" s="45"/>
      <c r="SNJ289" s="45"/>
      <c r="SNK289" s="45"/>
      <c r="SNL289" s="45"/>
      <c r="SNM289" s="45"/>
      <c r="SNN289" s="45"/>
      <c r="SNO289" s="45"/>
      <c r="SNP289" s="45"/>
      <c r="SNQ289" s="45"/>
      <c r="SNR289" s="45"/>
      <c r="SNS289" s="45"/>
      <c r="SNT289" s="45"/>
      <c r="SNU289" s="45"/>
      <c r="SNV289" s="45"/>
      <c r="SNW289" s="45"/>
      <c r="SNX289" s="45"/>
      <c r="SNY289" s="45"/>
      <c r="SNZ289" s="45"/>
      <c r="SOA289" s="45"/>
      <c r="SOB289" s="45"/>
      <c r="SOC289" s="45"/>
      <c r="SOD289" s="45"/>
      <c r="SOE289" s="45"/>
      <c r="SOF289" s="45"/>
      <c r="SOG289" s="45"/>
      <c r="SOH289" s="45"/>
      <c r="SOI289" s="45"/>
      <c r="SOJ289" s="45"/>
      <c r="SOK289" s="45"/>
      <c r="SOL289" s="45"/>
      <c r="SOM289" s="45"/>
      <c r="SON289" s="45"/>
      <c r="SOO289" s="45"/>
      <c r="SOP289" s="45"/>
      <c r="SOQ289" s="45"/>
      <c r="SOR289" s="45"/>
      <c r="SOS289" s="45"/>
      <c r="SOT289" s="45"/>
      <c r="SOU289" s="45"/>
      <c r="SOV289" s="45"/>
      <c r="SOW289" s="45"/>
      <c r="SOX289" s="45"/>
      <c r="SOY289" s="45"/>
      <c r="SOZ289" s="45"/>
      <c r="SPA289" s="45"/>
      <c r="SPB289" s="45"/>
      <c r="SPC289" s="45"/>
      <c r="SPD289" s="45"/>
      <c r="SPE289" s="45"/>
      <c r="SPF289" s="45"/>
      <c r="SPG289" s="45"/>
      <c r="SPH289" s="45"/>
      <c r="SPI289" s="45"/>
      <c r="SPJ289" s="45"/>
      <c r="SPK289" s="45"/>
      <c r="SPL289" s="45"/>
      <c r="SPM289" s="45"/>
      <c r="SPN289" s="45"/>
      <c r="SPO289" s="45"/>
      <c r="SPP289" s="45"/>
      <c r="SPQ289" s="45"/>
      <c r="SPR289" s="45"/>
      <c r="SPS289" s="45"/>
      <c r="SPT289" s="45"/>
      <c r="SPU289" s="45"/>
      <c r="SPV289" s="45"/>
      <c r="SPW289" s="45"/>
      <c r="SPX289" s="45"/>
      <c r="SPY289" s="45"/>
      <c r="SPZ289" s="45"/>
      <c r="SQA289" s="45"/>
      <c r="SQB289" s="45"/>
      <c r="SQC289" s="45"/>
      <c r="SQD289" s="45"/>
      <c r="SQE289" s="45"/>
      <c r="SQF289" s="45"/>
      <c r="SQG289" s="45"/>
      <c r="SQH289" s="45"/>
      <c r="SQI289" s="45"/>
      <c r="SQJ289" s="45"/>
      <c r="SQK289" s="45"/>
      <c r="SQL289" s="45"/>
      <c r="SQM289" s="45"/>
      <c r="SQN289" s="45"/>
      <c r="SQO289" s="45"/>
      <c r="SQP289" s="45"/>
      <c r="SQQ289" s="45"/>
      <c r="SQR289" s="45"/>
      <c r="SQS289" s="45"/>
      <c r="SQT289" s="45"/>
      <c r="SQU289" s="45"/>
      <c r="SQV289" s="45"/>
      <c r="SQW289" s="45"/>
      <c r="SQX289" s="45"/>
      <c r="SQY289" s="45"/>
      <c r="SQZ289" s="45"/>
      <c r="SRA289" s="45"/>
      <c r="SRB289" s="45"/>
      <c r="SRC289" s="45"/>
      <c r="SRD289" s="45"/>
      <c r="SRE289" s="45"/>
      <c r="SRF289" s="45"/>
      <c r="SRG289" s="45"/>
      <c r="SRH289" s="45"/>
      <c r="SRI289" s="45"/>
      <c r="SRJ289" s="45"/>
      <c r="SRK289" s="45"/>
      <c r="SRL289" s="45"/>
      <c r="SRM289" s="45"/>
      <c r="SRN289" s="45"/>
      <c r="SRO289" s="45"/>
      <c r="SRP289" s="45"/>
      <c r="SRQ289" s="45"/>
      <c r="SRR289" s="45"/>
      <c r="SRS289" s="45"/>
      <c r="SRT289" s="45"/>
      <c r="SRU289" s="45"/>
      <c r="SRV289" s="45"/>
      <c r="SRW289" s="45"/>
      <c r="SRX289" s="45"/>
      <c r="SRY289" s="45"/>
      <c r="SRZ289" s="45"/>
      <c r="SSA289" s="45"/>
      <c r="SSB289" s="45"/>
      <c r="SSC289" s="45"/>
      <c r="SSD289" s="45"/>
      <c r="SSE289" s="45"/>
      <c r="SSF289" s="45"/>
      <c r="SSG289" s="45"/>
      <c r="SSH289" s="45"/>
      <c r="SSI289" s="45"/>
      <c r="SSJ289" s="45"/>
      <c r="SSK289" s="45"/>
      <c r="SSL289" s="45"/>
      <c r="SSM289" s="45"/>
      <c r="SSN289" s="45"/>
      <c r="SSO289" s="45"/>
      <c r="SSP289" s="45"/>
      <c r="SSQ289" s="45"/>
      <c r="SSR289" s="45"/>
      <c r="SSS289" s="45"/>
      <c r="SST289" s="45"/>
      <c r="SSU289" s="45"/>
      <c r="SSV289" s="45"/>
      <c r="SSW289" s="45"/>
      <c r="SSX289" s="45"/>
      <c r="SSY289" s="45"/>
      <c r="SSZ289" s="45"/>
      <c r="STA289" s="45"/>
      <c r="STB289" s="45"/>
      <c r="STC289" s="45"/>
      <c r="STD289" s="45"/>
      <c r="STE289" s="45"/>
      <c r="STF289" s="45"/>
      <c r="STG289" s="45"/>
      <c r="STH289" s="45"/>
      <c r="STI289" s="45"/>
      <c r="STJ289" s="45"/>
      <c r="STK289" s="45"/>
      <c r="STL289" s="45"/>
      <c r="STM289" s="45"/>
      <c r="STN289" s="45"/>
      <c r="STO289" s="45"/>
      <c r="STP289" s="45"/>
      <c r="STQ289" s="45"/>
      <c r="STR289" s="45"/>
      <c r="STS289" s="45"/>
      <c r="STT289" s="45"/>
      <c r="STU289" s="45"/>
      <c r="STV289" s="45"/>
      <c r="STW289" s="45"/>
      <c r="STX289" s="45"/>
      <c r="STY289" s="45"/>
      <c r="STZ289" s="45"/>
      <c r="SUA289" s="45"/>
      <c r="SUB289" s="45"/>
      <c r="SUC289" s="45"/>
      <c r="SUD289" s="45"/>
      <c r="SUE289" s="45"/>
      <c r="SUF289" s="45"/>
      <c r="SUG289" s="45"/>
      <c r="SUH289" s="45"/>
      <c r="SUI289" s="45"/>
      <c r="SUJ289" s="45"/>
      <c r="SUK289" s="45"/>
      <c r="SUL289" s="45"/>
      <c r="SUM289" s="45"/>
      <c r="SUN289" s="45"/>
      <c r="SUO289" s="45"/>
      <c r="SUP289" s="45"/>
      <c r="SUQ289" s="45"/>
      <c r="SUR289" s="45"/>
      <c r="SUS289" s="45"/>
      <c r="SUT289" s="45"/>
      <c r="SUU289" s="45"/>
      <c r="SUV289" s="45"/>
      <c r="SUW289" s="45"/>
      <c r="SUX289" s="45"/>
      <c r="SUY289" s="45"/>
      <c r="SUZ289" s="45"/>
      <c r="SVA289" s="45"/>
      <c r="SVB289" s="45"/>
      <c r="SVC289" s="45"/>
      <c r="SVD289" s="45"/>
      <c r="SVE289" s="45"/>
      <c r="SVF289" s="45"/>
      <c r="SVG289" s="45"/>
      <c r="SVH289" s="45"/>
      <c r="SVI289" s="45"/>
      <c r="SVJ289" s="45"/>
      <c r="SVK289" s="45"/>
      <c r="SVL289" s="45"/>
      <c r="SVM289" s="45"/>
      <c r="SVN289" s="45"/>
      <c r="SVO289" s="45"/>
      <c r="SVP289" s="45"/>
      <c r="SVQ289" s="45"/>
      <c r="SVR289" s="45"/>
      <c r="SVS289" s="45"/>
      <c r="SVT289" s="45"/>
      <c r="SVU289" s="45"/>
      <c r="SVV289" s="45"/>
      <c r="SVW289" s="45"/>
      <c r="SVX289" s="45"/>
      <c r="SVY289" s="45"/>
      <c r="SVZ289" s="45"/>
      <c r="SWA289" s="45"/>
      <c r="SWB289" s="45"/>
      <c r="SWC289" s="45"/>
      <c r="SWD289" s="45"/>
      <c r="SWE289" s="45"/>
      <c r="SWF289" s="45"/>
      <c r="SWG289" s="45"/>
      <c r="SWH289" s="45"/>
      <c r="SWI289" s="45"/>
      <c r="SWJ289" s="45"/>
      <c r="SWK289" s="45"/>
      <c r="SWL289" s="45"/>
      <c r="SWM289" s="45"/>
      <c r="SWN289" s="45"/>
      <c r="SWO289" s="45"/>
      <c r="SWP289" s="45"/>
      <c r="SWQ289" s="45"/>
      <c r="SWR289" s="45"/>
      <c r="SWS289" s="45"/>
      <c r="SWT289" s="45"/>
      <c r="SWU289" s="45"/>
      <c r="SWV289" s="45"/>
      <c r="SWW289" s="45"/>
      <c r="SWX289" s="45"/>
      <c r="SWY289" s="45"/>
      <c r="SWZ289" s="45"/>
      <c r="SXA289" s="45"/>
      <c r="SXB289" s="45"/>
      <c r="SXC289" s="45"/>
      <c r="SXD289" s="45"/>
      <c r="SXE289" s="45"/>
      <c r="SXF289" s="45"/>
      <c r="SXG289" s="45"/>
      <c r="SXH289" s="45"/>
      <c r="SXI289" s="45"/>
      <c r="SXJ289" s="45"/>
      <c r="SXK289" s="45"/>
      <c r="SXL289" s="45"/>
      <c r="SXM289" s="45"/>
      <c r="SXN289" s="45"/>
      <c r="SXO289" s="45"/>
      <c r="SXP289" s="45"/>
      <c r="SXQ289" s="45"/>
      <c r="SXR289" s="45"/>
      <c r="SXS289" s="45"/>
      <c r="SXT289" s="45"/>
      <c r="SXU289" s="45"/>
      <c r="SXV289" s="45"/>
      <c r="SXW289" s="45"/>
      <c r="SXX289" s="45"/>
      <c r="SXY289" s="45"/>
      <c r="SXZ289" s="45"/>
      <c r="SYA289" s="45"/>
      <c r="SYB289" s="45"/>
      <c r="SYC289" s="45"/>
      <c r="SYD289" s="45"/>
      <c r="SYE289" s="45"/>
      <c r="SYF289" s="45"/>
      <c r="SYG289" s="45"/>
      <c r="SYH289" s="45"/>
      <c r="SYI289" s="45"/>
      <c r="SYJ289" s="45"/>
      <c r="SYK289" s="45"/>
      <c r="SYL289" s="45"/>
      <c r="SYM289" s="45"/>
      <c r="SYN289" s="45"/>
      <c r="SYO289" s="45"/>
      <c r="SYP289" s="45"/>
      <c r="SYQ289" s="45"/>
      <c r="SYR289" s="45"/>
      <c r="SYS289" s="45"/>
      <c r="SYT289" s="45"/>
      <c r="SYU289" s="45"/>
      <c r="SYV289" s="45"/>
      <c r="SYW289" s="45"/>
      <c r="SYX289" s="45"/>
      <c r="SYY289" s="45"/>
      <c r="SYZ289" s="45"/>
      <c r="SZA289" s="45"/>
      <c r="SZB289" s="45"/>
      <c r="SZC289" s="45"/>
      <c r="SZD289" s="45"/>
      <c r="SZE289" s="45"/>
      <c r="SZF289" s="45"/>
      <c r="SZG289" s="45"/>
      <c r="SZH289" s="45"/>
      <c r="SZI289" s="45"/>
      <c r="SZJ289" s="45"/>
      <c r="SZK289" s="45"/>
      <c r="SZL289" s="45"/>
      <c r="SZM289" s="45"/>
      <c r="SZN289" s="45"/>
      <c r="SZO289" s="45"/>
      <c r="SZP289" s="45"/>
      <c r="SZQ289" s="45"/>
      <c r="SZR289" s="45"/>
      <c r="SZS289" s="45"/>
      <c r="SZT289" s="45"/>
      <c r="SZU289" s="45"/>
      <c r="SZV289" s="45"/>
      <c r="SZW289" s="45"/>
      <c r="SZX289" s="45"/>
      <c r="SZY289" s="45"/>
      <c r="SZZ289" s="45"/>
      <c r="TAA289" s="45"/>
      <c r="TAB289" s="45"/>
      <c r="TAC289" s="45"/>
      <c r="TAD289" s="45"/>
      <c r="TAE289" s="45"/>
      <c r="TAF289" s="45"/>
      <c r="TAG289" s="45"/>
      <c r="TAH289" s="45"/>
      <c r="TAI289" s="45"/>
      <c r="TAJ289" s="45"/>
      <c r="TAK289" s="45"/>
      <c r="TAL289" s="45"/>
      <c r="TAM289" s="45"/>
      <c r="TAN289" s="45"/>
      <c r="TAO289" s="45"/>
      <c r="TAP289" s="45"/>
      <c r="TAQ289" s="45"/>
      <c r="TAR289" s="45"/>
      <c r="TAS289" s="45"/>
      <c r="TAT289" s="45"/>
      <c r="TAU289" s="45"/>
      <c r="TAV289" s="45"/>
      <c r="TAW289" s="45"/>
      <c r="TAX289" s="45"/>
      <c r="TAY289" s="45"/>
      <c r="TAZ289" s="45"/>
      <c r="TBA289" s="45"/>
      <c r="TBB289" s="45"/>
      <c r="TBC289" s="45"/>
      <c r="TBD289" s="45"/>
      <c r="TBE289" s="45"/>
      <c r="TBF289" s="45"/>
      <c r="TBG289" s="45"/>
      <c r="TBH289" s="45"/>
      <c r="TBI289" s="45"/>
      <c r="TBJ289" s="45"/>
      <c r="TBK289" s="45"/>
      <c r="TBL289" s="45"/>
      <c r="TBM289" s="45"/>
      <c r="TBN289" s="45"/>
      <c r="TBO289" s="45"/>
      <c r="TBP289" s="45"/>
      <c r="TBQ289" s="45"/>
      <c r="TBR289" s="45"/>
      <c r="TBS289" s="45"/>
      <c r="TBT289" s="45"/>
      <c r="TBU289" s="45"/>
      <c r="TBV289" s="45"/>
      <c r="TBW289" s="45"/>
      <c r="TBX289" s="45"/>
      <c r="TBY289" s="45"/>
      <c r="TBZ289" s="45"/>
      <c r="TCA289" s="45"/>
      <c r="TCB289" s="45"/>
      <c r="TCC289" s="45"/>
      <c r="TCD289" s="45"/>
      <c r="TCE289" s="45"/>
      <c r="TCF289" s="45"/>
      <c r="TCG289" s="45"/>
      <c r="TCH289" s="45"/>
      <c r="TCI289" s="45"/>
      <c r="TCJ289" s="45"/>
      <c r="TCK289" s="45"/>
      <c r="TCL289" s="45"/>
      <c r="TCM289" s="45"/>
      <c r="TCN289" s="45"/>
      <c r="TCO289" s="45"/>
      <c r="TCP289" s="45"/>
      <c r="TCQ289" s="45"/>
      <c r="TCR289" s="45"/>
      <c r="TCS289" s="45"/>
      <c r="TCT289" s="45"/>
      <c r="TCU289" s="45"/>
      <c r="TCV289" s="45"/>
      <c r="TCW289" s="45"/>
      <c r="TCX289" s="45"/>
      <c r="TCY289" s="45"/>
      <c r="TCZ289" s="45"/>
      <c r="TDA289" s="45"/>
      <c r="TDB289" s="45"/>
      <c r="TDC289" s="45"/>
      <c r="TDD289" s="45"/>
      <c r="TDE289" s="45"/>
      <c r="TDF289" s="45"/>
      <c r="TDG289" s="45"/>
      <c r="TDH289" s="45"/>
      <c r="TDI289" s="45"/>
      <c r="TDJ289" s="45"/>
      <c r="TDK289" s="45"/>
      <c r="TDL289" s="45"/>
      <c r="TDM289" s="45"/>
      <c r="TDN289" s="45"/>
      <c r="TDO289" s="45"/>
      <c r="TDP289" s="45"/>
      <c r="TDQ289" s="45"/>
      <c r="TDR289" s="45"/>
      <c r="TDS289" s="45"/>
      <c r="TDT289" s="45"/>
      <c r="TDU289" s="45"/>
      <c r="TDV289" s="45"/>
      <c r="TDW289" s="45"/>
      <c r="TDX289" s="45"/>
      <c r="TDY289" s="45"/>
      <c r="TDZ289" s="45"/>
      <c r="TEA289" s="45"/>
      <c r="TEB289" s="45"/>
      <c r="TEC289" s="45"/>
      <c r="TED289" s="45"/>
      <c r="TEE289" s="45"/>
      <c r="TEF289" s="45"/>
      <c r="TEG289" s="45"/>
      <c r="TEH289" s="45"/>
      <c r="TEI289" s="45"/>
      <c r="TEJ289" s="45"/>
      <c r="TEK289" s="45"/>
      <c r="TEL289" s="45"/>
      <c r="TEM289" s="45"/>
      <c r="TEN289" s="45"/>
      <c r="TEO289" s="45"/>
      <c r="TEP289" s="45"/>
      <c r="TEQ289" s="45"/>
      <c r="TER289" s="45"/>
      <c r="TES289" s="45"/>
      <c r="TET289" s="45"/>
      <c r="TEU289" s="45"/>
      <c r="TEV289" s="45"/>
      <c r="TEW289" s="45"/>
      <c r="TEX289" s="45"/>
      <c r="TEY289" s="45"/>
      <c r="TEZ289" s="45"/>
      <c r="TFA289" s="45"/>
      <c r="TFB289" s="45"/>
      <c r="TFC289" s="45"/>
      <c r="TFD289" s="45"/>
      <c r="TFE289" s="45"/>
      <c r="TFF289" s="45"/>
      <c r="TFG289" s="45"/>
      <c r="TFH289" s="45"/>
      <c r="TFI289" s="45"/>
      <c r="TFJ289" s="45"/>
      <c r="TFK289" s="45"/>
      <c r="TFL289" s="45"/>
      <c r="TFM289" s="45"/>
      <c r="TFN289" s="45"/>
      <c r="TFO289" s="45"/>
      <c r="TFP289" s="45"/>
      <c r="TFQ289" s="45"/>
      <c r="TFR289" s="45"/>
      <c r="TFS289" s="45"/>
      <c r="TFT289" s="45"/>
      <c r="TFU289" s="45"/>
      <c r="TFV289" s="45"/>
      <c r="TFW289" s="45"/>
      <c r="TFX289" s="45"/>
      <c r="TFY289" s="45"/>
      <c r="TFZ289" s="45"/>
      <c r="TGA289" s="45"/>
      <c r="TGB289" s="45"/>
      <c r="TGC289" s="45"/>
      <c r="TGD289" s="45"/>
      <c r="TGE289" s="45"/>
      <c r="TGF289" s="45"/>
      <c r="TGG289" s="45"/>
      <c r="TGH289" s="45"/>
      <c r="TGI289" s="45"/>
      <c r="TGJ289" s="45"/>
      <c r="TGK289" s="45"/>
      <c r="TGL289" s="45"/>
      <c r="TGM289" s="45"/>
      <c r="TGN289" s="45"/>
      <c r="TGO289" s="45"/>
      <c r="TGP289" s="45"/>
      <c r="TGQ289" s="45"/>
      <c r="TGR289" s="45"/>
      <c r="TGS289" s="45"/>
      <c r="TGT289" s="45"/>
      <c r="TGU289" s="45"/>
      <c r="TGV289" s="45"/>
      <c r="TGW289" s="45"/>
      <c r="TGX289" s="45"/>
      <c r="TGY289" s="45"/>
      <c r="TGZ289" s="45"/>
      <c r="THA289" s="45"/>
      <c r="THB289" s="45"/>
      <c r="THC289" s="45"/>
      <c r="THD289" s="45"/>
      <c r="THE289" s="45"/>
      <c r="THF289" s="45"/>
      <c r="THG289" s="45"/>
      <c r="THH289" s="45"/>
      <c r="THI289" s="45"/>
      <c r="THJ289" s="45"/>
      <c r="THK289" s="45"/>
      <c r="THL289" s="45"/>
      <c r="THM289" s="45"/>
      <c r="THN289" s="45"/>
      <c r="THO289" s="45"/>
      <c r="THP289" s="45"/>
      <c r="THQ289" s="45"/>
      <c r="THR289" s="45"/>
      <c r="THS289" s="45"/>
      <c r="THT289" s="45"/>
      <c r="THU289" s="45"/>
      <c r="THV289" s="45"/>
      <c r="THW289" s="45"/>
      <c r="THX289" s="45"/>
      <c r="THY289" s="45"/>
      <c r="THZ289" s="45"/>
      <c r="TIA289" s="45"/>
      <c r="TIB289" s="45"/>
      <c r="TIC289" s="45"/>
      <c r="TID289" s="45"/>
      <c r="TIE289" s="45"/>
      <c r="TIF289" s="45"/>
      <c r="TIG289" s="45"/>
      <c r="TIH289" s="45"/>
      <c r="TII289" s="45"/>
      <c r="TIJ289" s="45"/>
      <c r="TIK289" s="45"/>
      <c r="TIL289" s="45"/>
      <c r="TIM289" s="45"/>
      <c r="TIN289" s="45"/>
      <c r="TIO289" s="45"/>
      <c r="TIP289" s="45"/>
      <c r="TIQ289" s="45"/>
      <c r="TIR289" s="45"/>
      <c r="TIS289" s="45"/>
      <c r="TIT289" s="45"/>
      <c r="TIU289" s="45"/>
      <c r="TIV289" s="45"/>
      <c r="TIW289" s="45"/>
      <c r="TIX289" s="45"/>
      <c r="TIY289" s="45"/>
      <c r="TIZ289" s="45"/>
      <c r="TJA289" s="45"/>
      <c r="TJB289" s="45"/>
      <c r="TJC289" s="45"/>
      <c r="TJD289" s="45"/>
      <c r="TJE289" s="45"/>
      <c r="TJF289" s="45"/>
      <c r="TJG289" s="45"/>
      <c r="TJH289" s="45"/>
      <c r="TJI289" s="45"/>
      <c r="TJJ289" s="45"/>
      <c r="TJK289" s="45"/>
      <c r="TJL289" s="45"/>
      <c r="TJM289" s="45"/>
      <c r="TJN289" s="45"/>
      <c r="TJO289" s="45"/>
      <c r="TJP289" s="45"/>
      <c r="TJQ289" s="45"/>
      <c r="TJR289" s="45"/>
      <c r="TJS289" s="45"/>
      <c r="TJT289" s="45"/>
      <c r="TJU289" s="45"/>
      <c r="TJV289" s="45"/>
      <c r="TJW289" s="45"/>
      <c r="TJX289" s="45"/>
      <c r="TJY289" s="45"/>
      <c r="TJZ289" s="45"/>
      <c r="TKA289" s="45"/>
      <c r="TKB289" s="45"/>
      <c r="TKC289" s="45"/>
      <c r="TKD289" s="45"/>
      <c r="TKE289" s="45"/>
      <c r="TKF289" s="45"/>
      <c r="TKG289" s="45"/>
      <c r="TKH289" s="45"/>
      <c r="TKI289" s="45"/>
      <c r="TKJ289" s="45"/>
      <c r="TKK289" s="45"/>
      <c r="TKL289" s="45"/>
      <c r="TKM289" s="45"/>
      <c r="TKN289" s="45"/>
      <c r="TKO289" s="45"/>
      <c r="TKP289" s="45"/>
      <c r="TKQ289" s="45"/>
      <c r="TKR289" s="45"/>
      <c r="TKS289" s="45"/>
      <c r="TKT289" s="45"/>
      <c r="TKU289" s="45"/>
      <c r="TKV289" s="45"/>
      <c r="TKW289" s="45"/>
      <c r="TKX289" s="45"/>
      <c r="TKY289" s="45"/>
      <c r="TKZ289" s="45"/>
      <c r="TLA289" s="45"/>
      <c r="TLB289" s="45"/>
      <c r="TLC289" s="45"/>
      <c r="TLD289" s="45"/>
      <c r="TLE289" s="45"/>
      <c r="TLF289" s="45"/>
      <c r="TLG289" s="45"/>
      <c r="TLH289" s="45"/>
      <c r="TLI289" s="45"/>
      <c r="TLJ289" s="45"/>
      <c r="TLK289" s="45"/>
      <c r="TLL289" s="45"/>
      <c r="TLM289" s="45"/>
      <c r="TLN289" s="45"/>
      <c r="TLO289" s="45"/>
      <c r="TLP289" s="45"/>
      <c r="TLQ289" s="45"/>
      <c r="TLR289" s="45"/>
      <c r="TLS289" s="45"/>
      <c r="TLT289" s="45"/>
      <c r="TLU289" s="45"/>
      <c r="TLV289" s="45"/>
      <c r="TLW289" s="45"/>
      <c r="TLX289" s="45"/>
      <c r="TLY289" s="45"/>
      <c r="TLZ289" s="45"/>
      <c r="TMA289" s="45"/>
      <c r="TMB289" s="45"/>
      <c r="TMC289" s="45"/>
      <c r="TMD289" s="45"/>
      <c r="TME289" s="45"/>
      <c r="TMF289" s="45"/>
      <c r="TMG289" s="45"/>
      <c r="TMH289" s="45"/>
      <c r="TMI289" s="45"/>
      <c r="TMJ289" s="45"/>
      <c r="TMK289" s="45"/>
      <c r="TML289" s="45"/>
      <c r="TMM289" s="45"/>
      <c r="TMN289" s="45"/>
      <c r="TMO289" s="45"/>
      <c r="TMP289" s="45"/>
      <c r="TMQ289" s="45"/>
      <c r="TMR289" s="45"/>
      <c r="TMS289" s="45"/>
      <c r="TMT289" s="45"/>
      <c r="TMU289" s="45"/>
      <c r="TMV289" s="45"/>
      <c r="TMW289" s="45"/>
      <c r="TMX289" s="45"/>
      <c r="TMY289" s="45"/>
      <c r="TMZ289" s="45"/>
      <c r="TNA289" s="45"/>
      <c r="TNB289" s="45"/>
      <c r="TNC289" s="45"/>
      <c r="TND289" s="45"/>
      <c r="TNE289" s="45"/>
      <c r="TNF289" s="45"/>
      <c r="TNG289" s="45"/>
      <c r="TNH289" s="45"/>
      <c r="TNI289" s="45"/>
      <c r="TNJ289" s="45"/>
      <c r="TNK289" s="45"/>
      <c r="TNL289" s="45"/>
      <c r="TNM289" s="45"/>
      <c r="TNN289" s="45"/>
      <c r="TNO289" s="45"/>
      <c r="TNP289" s="45"/>
      <c r="TNQ289" s="45"/>
      <c r="TNR289" s="45"/>
      <c r="TNS289" s="45"/>
      <c r="TNT289" s="45"/>
      <c r="TNU289" s="45"/>
      <c r="TNV289" s="45"/>
      <c r="TNW289" s="45"/>
      <c r="TNX289" s="45"/>
      <c r="TNY289" s="45"/>
      <c r="TNZ289" s="45"/>
      <c r="TOA289" s="45"/>
      <c r="TOB289" s="45"/>
      <c r="TOC289" s="45"/>
      <c r="TOD289" s="45"/>
      <c r="TOE289" s="45"/>
      <c r="TOF289" s="45"/>
      <c r="TOG289" s="45"/>
      <c r="TOH289" s="45"/>
      <c r="TOI289" s="45"/>
      <c r="TOJ289" s="45"/>
      <c r="TOK289" s="45"/>
      <c r="TOL289" s="45"/>
      <c r="TOM289" s="45"/>
      <c r="TON289" s="45"/>
      <c r="TOO289" s="45"/>
      <c r="TOP289" s="45"/>
      <c r="TOQ289" s="45"/>
      <c r="TOR289" s="45"/>
      <c r="TOS289" s="45"/>
      <c r="TOT289" s="45"/>
      <c r="TOU289" s="45"/>
      <c r="TOV289" s="45"/>
      <c r="TOW289" s="45"/>
      <c r="TOX289" s="45"/>
      <c r="TOY289" s="45"/>
      <c r="TOZ289" s="45"/>
      <c r="TPA289" s="45"/>
      <c r="TPB289" s="45"/>
      <c r="TPC289" s="45"/>
      <c r="TPD289" s="45"/>
      <c r="TPE289" s="45"/>
      <c r="TPF289" s="45"/>
      <c r="TPG289" s="45"/>
      <c r="TPH289" s="45"/>
      <c r="TPI289" s="45"/>
      <c r="TPJ289" s="45"/>
      <c r="TPK289" s="45"/>
      <c r="TPL289" s="45"/>
      <c r="TPM289" s="45"/>
      <c r="TPN289" s="45"/>
      <c r="TPO289" s="45"/>
      <c r="TPP289" s="45"/>
      <c r="TPQ289" s="45"/>
      <c r="TPR289" s="45"/>
      <c r="TPS289" s="45"/>
      <c r="TPT289" s="45"/>
      <c r="TPU289" s="45"/>
      <c r="TPV289" s="45"/>
      <c r="TPW289" s="45"/>
      <c r="TPX289" s="45"/>
      <c r="TPY289" s="45"/>
      <c r="TPZ289" s="45"/>
      <c r="TQA289" s="45"/>
      <c r="TQB289" s="45"/>
      <c r="TQC289" s="45"/>
      <c r="TQD289" s="45"/>
      <c r="TQE289" s="45"/>
      <c r="TQF289" s="45"/>
      <c r="TQG289" s="45"/>
      <c r="TQH289" s="45"/>
      <c r="TQI289" s="45"/>
      <c r="TQJ289" s="45"/>
      <c r="TQK289" s="45"/>
      <c r="TQL289" s="45"/>
      <c r="TQM289" s="45"/>
      <c r="TQN289" s="45"/>
      <c r="TQO289" s="45"/>
      <c r="TQP289" s="45"/>
      <c r="TQQ289" s="45"/>
      <c r="TQR289" s="45"/>
      <c r="TQS289" s="45"/>
      <c r="TQT289" s="45"/>
      <c r="TQU289" s="45"/>
      <c r="TQV289" s="45"/>
      <c r="TQW289" s="45"/>
      <c r="TQX289" s="45"/>
      <c r="TQY289" s="45"/>
      <c r="TQZ289" s="45"/>
      <c r="TRA289" s="45"/>
      <c r="TRB289" s="45"/>
      <c r="TRC289" s="45"/>
      <c r="TRD289" s="45"/>
      <c r="TRE289" s="45"/>
      <c r="TRF289" s="45"/>
      <c r="TRG289" s="45"/>
      <c r="TRH289" s="45"/>
      <c r="TRI289" s="45"/>
      <c r="TRJ289" s="45"/>
      <c r="TRK289" s="45"/>
      <c r="TRL289" s="45"/>
      <c r="TRM289" s="45"/>
      <c r="TRN289" s="45"/>
      <c r="TRO289" s="45"/>
      <c r="TRP289" s="45"/>
      <c r="TRQ289" s="45"/>
      <c r="TRR289" s="45"/>
      <c r="TRS289" s="45"/>
      <c r="TRT289" s="45"/>
      <c r="TRU289" s="45"/>
      <c r="TRV289" s="45"/>
      <c r="TRW289" s="45"/>
      <c r="TRX289" s="45"/>
      <c r="TRY289" s="45"/>
      <c r="TRZ289" s="45"/>
      <c r="TSA289" s="45"/>
      <c r="TSB289" s="45"/>
      <c r="TSC289" s="45"/>
      <c r="TSD289" s="45"/>
      <c r="TSE289" s="45"/>
      <c r="TSF289" s="45"/>
      <c r="TSG289" s="45"/>
      <c r="TSH289" s="45"/>
      <c r="TSI289" s="45"/>
      <c r="TSJ289" s="45"/>
      <c r="TSK289" s="45"/>
      <c r="TSL289" s="45"/>
      <c r="TSM289" s="45"/>
      <c r="TSN289" s="45"/>
      <c r="TSO289" s="45"/>
      <c r="TSP289" s="45"/>
      <c r="TSQ289" s="45"/>
      <c r="TSR289" s="45"/>
      <c r="TSS289" s="45"/>
      <c r="TST289" s="45"/>
      <c r="TSU289" s="45"/>
      <c r="TSV289" s="45"/>
      <c r="TSW289" s="45"/>
      <c r="TSX289" s="45"/>
      <c r="TSY289" s="45"/>
      <c r="TSZ289" s="45"/>
      <c r="TTA289" s="45"/>
      <c r="TTB289" s="45"/>
      <c r="TTC289" s="45"/>
      <c r="TTD289" s="45"/>
      <c r="TTE289" s="45"/>
      <c r="TTF289" s="45"/>
      <c r="TTG289" s="45"/>
      <c r="TTH289" s="45"/>
      <c r="TTI289" s="45"/>
      <c r="TTJ289" s="45"/>
      <c r="TTK289" s="45"/>
      <c r="TTL289" s="45"/>
      <c r="TTM289" s="45"/>
      <c r="TTN289" s="45"/>
      <c r="TTO289" s="45"/>
      <c r="TTP289" s="45"/>
      <c r="TTQ289" s="45"/>
      <c r="TTR289" s="45"/>
      <c r="TTS289" s="45"/>
      <c r="TTT289" s="45"/>
      <c r="TTU289" s="45"/>
      <c r="TTV289" s="45"/>
      <c r="TTW289" s="45"/>
      <c r="TTX289" s="45"/>
      <c r="TTY289" s="45"/>
      <c r="TTZ289" s="45"/>
      <c r="TUA289" s="45"/>
      <c r="TUB289" s="45"/>
      <c r="TUC289" s="45"/>
      <c r="TUD289" s="45"/>
      <c r="TUE289" s="45"/>
      <c r="TUF289" s="45"/>
      <c r="TUG289" s="45"/>
      <c r="TUH289" s="45"/>
      <c r="TUI289" s="45"/>
      <c r="TUJ289" s="45"/>
      <c r="TUK289" s="45"/>
      <c r="TUL289" s="45"/>
      <c r="TUM289" s="45"/>
      <c r="TUN289" s="45"/>
      <c r="TUO289" s="45"/>
      <c r="TUP289" s="45"/>
      <c r="TUQ289" s="45"/>
      <c r="TUR289" s="45"/>
      <c r="TUS289" s="45"/>
      <c r="TUT289" s="45"/>
      <c r="TUU289" s="45"/>
      <c r="TUV289" s="45"/>
      <c r="TUW289" s="45"/>
      <c r="TUX289" s="45"/>
      <c r="TUY289" s="45"/>
      <c r="TUZ289" s="45"/>
      <c r="TVA289" s="45"/>
      <c r="TVB289" s="45"/>
      <c r="TVC289" s="45"/>
      <c r="TVD289" s="45"/>
      <c r="TVE289" s="45"/>
      <c r="TVF289" s="45"/>
      <c r="TVG289" s="45"/>
      <c r="TVH289" s="45"/>
      <c r="TVI289" s="45"/>
      <c r="TVJ289" s="45"/>
      <c r="TVK289" s="45"/>
      <c r="TVL289" s="45"/>
      <c r="TVM289" s="45"/>
      <c r="TVN289" s="45"/>
      <c r="TVO289" s="45"/>
      <c r="TVP289" s="45"/>
      <c r="TVQ289" s="45"/>
      <c r="TVR289" s="45"/>
      <c r="TVS289" s="45"/>
      <c r="TVT289" s="45"/>
      <c r="TVU289" s="45"/>
      <c r="TVV289" s="45"/>
      <c r="TVW289" s="45"/>
      <c r="TVX289" s="45"/>
      <c r="TVY289" s="45"/>
      <c r="TVZ289" s="45"/>
      <c r="TWA289" s="45"/>
      <c r="TWB289" s="45"/>
      <c r="TWC289" s="45"/>
      <c r="TWD289" s="45"/>
      <c r="TWE289" s="45"/>
      <c r="TWF289" s="45"/>
      <c r="TWG289" s="45"/>
      <c r="TWH289" s="45"/>
      <c r="TWI289" s="45"/>
      <c r="TWJ289" s="45"/>
      <c r="TWK289" s="45"/>
      <c r="TWL289" s="45"/>
      <c r="TWM289" s="45"/>
      <c r="TWN289" s="45"/>
      <c r="TWO289" s="45"/>
      <c r="TWP289" s="45"/>
      <c r="TWQ289" s="45"/>
      <c r="TWR289" s="45"/>
      <c r="TWS289" s="45"/>
      <c r="TWT289" s="45"/>
      <c r="TWU289" s="45"/>
      <c r="TWV289" s="45"/>
      <c r="TWW289" s="45"/>
      <c r="TWX289" s="45"/>
      <c r="TWY289" s="45"/>
      <c r="TWZ289" s="45"/>
      <c r="TXA289" s="45"/>
      <c r="TXB289" s="45"/>
      <c r="TXC289" s="45"/>
      <c r="TXD289" s="45"/>
      <c r="TXE289" s="45"/>
      <c r="TXF289" s="45"/>
      <c r="TXG289" s="45"/>
      <c r="TXH289" s="45"/>
      <c r="TXI289" s="45"/>
      <c r="TXJ289" s="45"/>
      <c r="TXK289" s="45"/>
      <c r="TXL289" s="45"/>
      <c r="TXM289" s="45"/>
      <c r="TXN289" s="45"/>
      <c r="TXO289" s="45"/>
      <c r="TXP289" s="45"/>
      <c r="TXQ289" s="45"/>
      <c r="TXR289" s="45"/>
      <c r="TXS289" s="45"/>
      <c r="TXT289" s="45"/>
      <c r="TXU289" s="45"/>
      <c r="TXV289" s="45"/>
      <c r="TXW289" s="45"/>
      <c r="TXX289" s="45"/>
      <c r="TXY289" s="45"/>
      <c r="TXZ289" s="45"/>
      <c r="TYA289" s="45"/>
      <c r="TYB289" s="45"/>
      <c r="TYC289" s="45"/>
      <c r="TYD289" s="45"/>
      <c r="TYE289" s="45"/>
      <c r="TYF289" s="45"/>
      <c r="TYG289" s="45"/>
      <c r="TYH289" s="45"/>
      <c r="TYI289" s="45"/>
      <c r="TYJ289" s="45"/>
      <c r="TYK289" s="45"/>
      <c r="TYL289" s="45"/>
      <c r="TYM289" s="45"/>
      <c r="TYN289" s="45"/>
      <c r="TYO289" s="45"/>
      <c r="TYP289" s="45"/>
      <c r="TYQ289" s="45"/>
      <c r="TYR289" s="45"/>
      <c r="TYS289" s="45"/>
      <c r="TYT289" s="45"/>
      <c r="TYU289" s="45"/>
      <c r="TYV289" s="45"/>
      <c r="TYW289" s="45"/>
      <c r="TYX289" s="45"/>
      <c r="TYY289" s="45"/>
      <c r="TYZ289" s="45"/>
      <c r="TZA289" s="45"/>
      <c r="TZB289" s="45"/>
      <c r="TZC289" s="45"/>
      <c r="TZD289" s="45"/>
      <c r="TZE289" s="45"/>
      <c r="TZF289" s="45"/>
      <c r="TZG289" s="45"/>
      <c r="TZH289" s="45"/>
      <c r="TZI289" s="45"/>
      <c r="TZJ289" s="45"/>
      <c r="TZK289" s="45"/>
      <c r="TZL289" s="45"/>
      <c r="TZM289" s="45"/>
      <c r="TZN289" s="45"/>
      <c r="TZO289" s="45"/>
      <c r="TZP289" s="45"/>
      <c r="TZQ289" s="45"/>
      <c r="TZR289" s="45"/>
      <c r="TZS289" s="45"/>
      <c r="TZT289" s="45"/>
      <c r="TZU289" s="45"/>
      <c r="TZV289" s="45"/>
      <c r="TZW289" s="45"/>
      <c r="TZX289" s="45"/>
      <c r="TZY289" s="45"/>
      <c r="TZZ289" s="45"/>
      <c r="UAA289" s="45"/>
      <c r="UAB289" s="45"/>
      <c r="UAC289" s="45"/>
      <c r="UAD289" s="45"/>
      <c r="UAE289" s="45"/>
      <c r="UAF289" s="45"/>
      <c r="UAG289" s="45"/>
      <c r="UAH289" s="45"/>
      <c r="UAI289" s="45"/>
      <c r="UAJ289" s="45"/>
      <c r="UAK289" s="45"/>
      <c r="UAL289" s="45"/>
      <c r="UAM289" s="45"/>
      <c r="UAN289" s="45"/>
      <c r="UAO289" s="45"/>
      <c r="UAP289" s="45"/>
      <c r="UAQ289" s="45"/>
      <c r="UAR289" s="45"/>
      <c r="UAS289" s="45"/>
      <c r="UAT289" s="45"/>
      <c r="UAU289" s="45"/>
      <c r="UAV289" s="45"/>
      <c r="UAW289" s="45"/>
      <c r="UAX289" s="45"/>
      <c r="UAY289" s="45"/>
      <c r="UAZ289" s="45"/>
      <c r="UBA289" s="45"/>
      <c r="UBB289" s="45"/>
      <c r="UBC289" s="45"/>
      <c r="UBD289" s="45"/>
      <c r="UBE289" s="45"/>
      <c r="UBF289" s="45"/>
      <c r="UBG289" s="45"/>
      <c r="UBH289" s="45"/>
      <c r="UBI289" s="45"/>
      <c r="UBJ289" s="45"/>
      <c r="UBK289" s="45"/>
      <c r="UBL289" s="45"/>
      <c r="UBM289" s="45"/>
      <c r="UBN289" s="45"/>
      <c r="UBO289" s="45"/>
      <c r="UBP289" s="45"/>
      <c r="UBQ289" s="45"/>
      <c r="UBR289" s="45"/>
      <c r="UBS289" s="45"/>
      <c r="UBT289" s="45"/>
      <c r="UBU289" s="45"/>
      <c r="UBV289" s="45"/>
      <c r="UBW289" s="45"/>
      <c r="UBX289" s="45"/>
      <c r="UBY289" s="45"/>
      <c r="UBZ289" s="45"/>
      <c r="UCA289" s="45"/>
      <c r="UCB289" s="45"/>
      <c r="UCC289" s="45"/>
      <c r="UCD289" s="45"/>
      <c r="UCE289" s="45"/>
      <c r="UCF289" s="45"/>
      <c r="UCG289" s="45"/>
      <c r="UCH289" s="45"/>
      <c r="UCI289" s="45"/>
      <c r="UCJ289" s="45"/>
      <c r="UCK289" s="45"/>
      <c r="UCL289" s="45"/>
      <c r="UCM289" s="45"/>
      <c r="UCN289" s="45"/>
      <c r="UCO289" s="45"/>
      <c r="UCP289" s="45"/>
      <c r="UCQ289" s="45"/>
      <c r="UCR289" s="45"/>
      <c r="UCS289" s="45"/>
      <c r="UCT289" s="45"/>
      <c r="UCU289" s="45"/>
      <c r="UCV289" s="45"/>
      <c r="UCW289" s="45"/>
      <c r="UCX289" s="45"/>
      <c r="UCY289" s="45"/>
      <c r="UCZ289" s="45"/>
      <c r="UDA289" s="45"/>
      <c r="UDB289" s="45"/>
      <c r="UDC289" s="45"/>
      <c r="UDD289" s="45"/>
      <c r="UDE289" s="45"/>
      <c r="UDF289" s="45"/>
      <c r="UDG289" s="45"/>
      <c r="UDH289" s="45"/>
      <c r="UDI289" s="45"/>
      <c r="UDJ289" s="45"/>
      <c r="UDK289" s="45"/>
      <c r="UDL289" s="45"/>
      <c r="UDM289" s="45"/>
      <c r="UDN289" s="45"/>
      <c r="UDO289" s="45"/>
      <c r="UDP289" s="45"/>
      <c r="UDQ289" s="45"/>
      <c r="UDR289" s="45"/>
      <c r="UDS289" s="45"/>
      <c r="UDT289" s="45"/>
      <c r="UDU289" s="45"/>
      <c r="UDV289" s="45"/>
      <c r="UDW289" s="45"/>
      <c r="UDX289" s="45"/>
      <c r="UDY289" s="45"/>
      <c r="UDZ289" s="45"/>
      <c r="UEA289" s="45"/>
      <c r="UEB289" s="45"/>
      <c r="UEC289" s="45"/>
      <c r="UED289" s="45"/>
      <c r="UEE289" s="45"/>
      <c r="UEF289" s="45"/>
      <c r="UEG289" s="45"/>
      <c r="UEH289" s="45"/>
      <c r="UEI289" s="45"/>
      <c r="UEJ289" s="45"/>
      <c r="UEK289" s="45"/>
      <c r="UEL289" s="45"/>
      <c r="UEM289" s="45"/>
      <c r="UEN289" s="45"/>
      <c r="UEO289" s="45"/>
      <c r="UEP289" s="45"/>
      <c r="UEQ289" s="45"/>
      <c r="UER289" s="45"/>
      <c r="UES289" s="45"/>
      <c r="UET289" s="45"/>
      <c r="UEU289" s="45"/>
      <c r="UEV289" s="45"/>
      <c r="UEW289" s="45"/>
      <c r="UEX289" s="45"/>
      <c r="UEY289" s="45"/>
      <c r="UEZ289" s="45"/>
      <c r="UFA289" s="45"/>
      <c r="UFB289" s="45"/>
      <c r="UFC289" s="45"/>
      <c r="UFD289" s="45"/>
      <c r="UFE289" s="45"/>
      <c r="UFF289" s="45"/>
      <c r="UFG289" s="45"/>
      <c r="UFH289" s="45"/>
      <c r="UFI289" s="45"/>
      <c r="UFJ289" s="45"/>
      <c r="UFK289" s="45"/>
      <c r="UFL289" s="45"/>
      <c r="UFM289" s="45"/>
      <c r="UFN289" s="45"/>
      <c r="UFO289" s="45"/>
      <c r="UFP289" s="45"/>
      <c r="UFQ289" s="45"/>
      <c r="UFR289" s="45"/>
      <c r="UFS289" s="45"/>
      <c r="UFT289" s="45"/>
      <c r="UFU289" s="45"/>
      <c r="UFV289" s="45"/>
      <c r="UFW289" s="45"/>
      <c r="UFX289" s="45"/>
      <c r="UFY289" s="45"/>
      <c r="UFZ289" s="45"/>
      <c r="UGA289" s="45"/>
      <c r="UGB289" s="45"/>
      <c r="UGC289" s="45"/>
      <c r="UGD289" s="45"/>
      <c r="UGE289" s="45"/>
      <c r="UGF289" s="45"/>
      <c r="UGG289" s="45"/>
      <c r="UGH289" s="45"/>
      <c r="UGI289" s="45"/>
      <c r="UGJ289" s="45"/>
      <c r="UGK289" s="45"/>
      <c r="UGL289" s="45"/>
      <c r="UGM289" s="45"/>
      <c r="UGN289" s="45"/>
      <c r="UGO289" s="45"/>
      <c r="UGP289" s="45"/>
      <c r="UGQ289" s="45"/>
      <c r="UGR289" s="45"/>
      <c r="UGS289" s="45"/>
      <c r="UGT289" s="45"/>
      <c r="UGU289" s="45"/>
      <c r="UGV289" s="45"/>
      <c r="UGW289" s="45"/>
      <c r="UGX289" s="45"/>
      <c r="UGY289" s="45"/>
      <c r="UGZ289" s="45"/>
      <c r="UHA289" s="45"/>
      <c r="UHB289" s="45"/>
      <c r="UHC289" s="45"/>
      <c r="UHD289" s="45"/>
      <c r="UHE289" s="45"/>
      <c r="UHF289" s="45"/>
      <c r="UHG289" s="45"/>
      <c r="UHH289" s="45"/>
      <c r="UHI289" s="45"/>
      <c r="UHJ289" s="45"/>
      <c r="UHK289" s="45"/>
      <c r="UHL289" s="45"/>
      <c r="UHM289" s="45"/>
      <c r="UHN289" s="45"/>
      <c r="UHO289" s="45"/>
      <c r="UHP289" s="45"/>
      <c r="UHQ289" s="45"/>
      <c r="UHR289" s="45"/>
      <c r="UHS289" s="45"/>
      <c r="UHT289" s="45"/>
      <c r="UHU289" s="45"/>
      <c r="UHV289" s="45"/>
      <c r="UHW289" s="45"/>
      <c r="UHX289" s="45"/>
      <c r="UHY289" s="45"/>
      <c r="UHZ289" s="45"/>
      <c r="UIA289" s="45"/>
      <c r="UIB289" s="45"/>
      <c r="UIC289" s="45"/>
      <c r="UID289" s="45"/>
      <c r="UIE289" s="45"/>
      <c r="UIF289" s="45"/>
      <c r="UIG289" s="45"/>
      <c r="UIH289" s="45"/>
      <c r="UII289" s="45"/>
      <c r="UIJ289" s="45"/>
      <c r="UIK289" s="45"/>
      <c r="UIL289" s="45"/>
      <c r="UIM289" s="45"/>
      <c r="UIN289" s="45"/>
      <c r="UIO289" s="45"/>
      <c r="UIP289" s="45"/>
      <c r="UIQ289" s="45"/>
      <c r="UIR289" s="45"/>
      <c r="UIS289" s="45"/>
      <c r="UIT289" s="45"/>
      <c r="UIU289" s="45"/>
      <c r="UIV289" s="45"/>
      <c r="UIW289" s="45"/>
      <c r="UIX289" s="45"/>
      <c r="UIY289" s="45"/>
      <c r="UIZ289" s="45"/>
      <c r="UJA289" s="45"/>
      <c r="UJB289" s="45"/>
      <c r="UJC289" s="45"/>
      <c r="UJD289" s="45"/>
      <c r="UJE289" s="45"/>
      <c r="UJF289" s="45"/>
      <c r="UJG289" s="45"/>
      <c r="UJH289" s="45"/>
      <c r="UJI289" s="45"/>
      <c r="UJJ289" s="45"/>
      <c r="UJK289" s="45"/>
      <c r="UJL289" s="45"/>
      <c r="UJM289" s="45"/>
      <c r="UJN289" s="45"/>
      <c r="UJO289" s="45"/>
      <c r="UJP289" s="45"/>
      <c r="UJQ289" s="45"/>
      <c r="UJR289" s="45"/>
      <c r="UJS289" s="45"/>
      <c r="UJT289" s="45"/>
      <c r="UJU289" s="45"/>
      <c r="UJV289" s="45"/>
      <c r="UJW289" s="45"/>
      <c r="UJX289" s="45"/>
      <c r="UJY289" s="45"/>
      <c r="UJZ289" s="45"/>
      <c r="UKA289" s="45"/>
      <c r="UKB289" s="45"/>
      <c r="UKC289" s="45"/>
      <c r="UKD289" s="45"/>
      <c r="UKE289" s="45"/>
      <c r="UKF289" s="45"/>
      <c r="UKG289" s="45"/>
      <c r="UKH289" s="45"/>
      <c r="UKI289" s="45"/>
      <c r="UKJ289" s="45"/>
      <c r="UKK289" s="45"/>
      <c r="UKL289" s="45"/>
      <c r="UKM289" s="45"/>
      <c r="UKN289" s="45"/>
      <c r="UKO289" s="45"/>
      <c r="UKP289" s="45"/>
      <c r="UKQ289" s="45"/>
      <c r="UKR289" s="45"/>
      <c r="UKS289" s="45"/>
      <c r="UKT289" s="45"/>
      <c r="UKU289" s="45"/>
      <c r="UKV289" s="45"/>
      <c r="UKW289" s="45"/>
      <c r="UKX289" s="45"/>
      <c r="UKY289" s="45"/>
      <c r="UKZ289" s="45"/>
      <c r="ULA289" s="45"/>
      <c r="ULB289" s="45"/>
      <c r="ULC289" s="45"/>
      <c r="ULD289" s="45"/>
      <c r="ULE289" s="45"/>
      <c r="ULF289" s="45"/>
      <c r="ULG289" s="45"/>
      <c r="ULH289" s="45"/>
      <c r="ULI289" s="45"/>
      <c r="ULJ289" s="45"/>
      <c r="ULK289" s="45"/>
      <c r="ULL289" s="45"/>
      <c r="ULM289" s="45"/>
      <c r="ULN289" s="45"/>
      <c r="ULO289" s="45"/>
      <c r="ULP289" s="45"/>
      <c r="ULQ289" s="45"/>
      <c r="ULR289" s="45"/>
      <c r="ULS289" s="45"/>
      <c r="ULT289" s="45"/>
      <c r="ULU289" s="45"/>
      <c r="ULV289" s="45"/>
      <c r="ULW289" s="45"/>
      <c r="ULX289" s="45"/>
      <c r="ULY289" s="45"/>
      <c r="ULZ289" s="45"/>
      <c r="UMA289" s="45"/>
      <c r="UMB289" s="45"/>
      <c r="UMC289" s="45"/>
      <c r="UMD289" s="45"/>
      <c r="UME289" s="45"/>
      <c r="UMF289" s="45"/>
      <c r="UMG289" s="45"/>
      <c r="UMH289" s="45"/>
      <c r="UMI289" s="45"/>
      <c r="UMJ289" s="45"/>
      <c r="UMK289" s="45"/>
      <c r="UML289" s="45"/>
      <c r="UMM289" s="45"/>
      <c r="UMN289" s="45"/>
      <c r="UMO289" s="45"/>
      <c r="UMP289" s="45"/>
      <c r="UMQ289" s="45"/>
      <c r="UMR289" s="45"/>
      <c r="UMS289" s="45"/>
      <c r="UMT289" s="45"/>
      <c r="UMU289" s="45"/>
      <c r="UMV289" s="45"/>
      <c r="UMW289" s="45"/>
      <c r="UMX289" s="45"/>
      <c r="UMY289" s="45"/>
      <c r="UMZ289" s="45"/>
      <c r="UNA289" s="45"/>
      <c r="UNB289" s="45"/>
      <c r="UNC289" s="45"/>
      <c r="UND289" s="45"/>
      <c r="UNE289" s="45"/>
      <c r="UNF289" s="45"/>
      <c r="UNG289" s="45"/>
      <c r="UNH289" s="45"/>
      <c r="UNI289" s="45"/>
      <c r="UNJ289" s="45"/>
      <c r="UNK289" s="45"/>
      <c r="UNL289" s="45"/>
      <c r="UNM289" s="45"/>
      <c r="UNN289" s="45"/>
      <c r="UNO289" s="45"/>
      <c r="UNP289" s="45"/>
      <c r="UNQ289" s="45"/>
      <c r="UNR289" s="45"/>
      <c r="UNS289" s="45"/>
      <c r="UNT289" s="45"/>
      <c r="UNU289" s="45"/>
      <c r="UNV289" s="45"/>
      <c r="UNW289" s="45"/>
      <c r="UNX289" s="45"/>
      <c r="UNY289" s="45"/>
      <c r="UNZ289" s="45"/>
      <c r="UOA289" s="45"/>
      <c r="UOB289" s="45"/>
      <c r="UOC289" s="45"/>
      <c r="UOD289" s="45"/>
      <c r="UOE289" s="45"/>
      <c r="UOF289" s="45"/>
      <c r="UOG289" s="45"/>
      <c r="UOH289" s="45"/>
      <c r="UOI289" s="45"/>
      <c r="UOJ289" s="45"/>
      <c r="UOK289" s="45"/>
      <c r="UOL289" s="45"/>
      <c r="UOM289" s="45"/>
      <c r="UON289" s="45"/>
      <c r="UOO289" s="45"/>
      <c r="UOP289" s="45"/>
      <c r="UOQ289" s="45"/>
      <c r="UOR289" s="45"/>
      <c r="UOS289" s="45"/>
      <c r="UOT289" s="45"/>
      <c r="UOU289" s="45"/>
      <c r="UOV289" s="45"/>
      <c r="UOW289" s="45"/>
      <c r="UOX289" s="45"/>
      <c r="UOY289" s="45"/>
      <c r="UOZ289" s="45"/>
      <c r="UPA289" s="45"/>
      <c r="UPB289" s="45"/>
      <c r="UPC289" s="45"/>
      <c r="UPD289" s="45"/>
      <c r="UPE289" s="45"/>
      <c r="UPF289" s="45"/>
      <c r="UPG289" s="45"/>
      <c r="UPH289" s="45"/>
      <c r="UPI289" s="45"/>
      <c r="UPJ289" s="45"/>
      <c r="UPK289" s="45"/>
      <c r="UPL289" s="45"/>
      <c r="UPM289" s="45"/>
      <c r="UPN289" s="45"/>
      <c r="UPO289" s="45"/>
      <c r="UPP289" s="45"/>
      <c r="UPQ289" s="45"/>
      <c r="UPR289" s="45"/>
      <c r="UPS289" s="45"/>
      <c r="UPT289" s="45"/>
      <c r="UPU289" s="45"/>
      <c r="UPV289" s="45"/>
      <c r="UPW289" s="45"/>
      <c r="UPX289" s="45"/>
      <c r="UPY289" s="45"/>
      <c r="UPZ289" s="45"/>
      <c r="UQA289" s="45"/>
      <c r="UQB289" s="45"/>
      <c r="UQC289" s="45"/>
      <c r="UQD289" s="45"/>
      <c r="UQE289" s="45"/>
      <c r="UQF289" s="45"/>
      <c r="UQG289" s="45"/>
      <c r="UQH289" s="45"/>
      <c r="UQI289" s="45"/>
      <c r="UQJ289" s="45"/>
      <c r="UQK289" s="45"/>
      <c r="UQL289" s="45"/>
      <c r="UQM289" s="45"/>
      <c r="UQN289" s="45"/>
      <c r="UQO289" s="45"/>
      <c r="UQP289" s="45"/>
      <c r="UQQ289" s="45"/>
      <c r="UQR289" s="45"/>
      <c r="UQS289" s="45"/>
      <c r="UQT289" s="45"/>
      <c r="UQU289" s="45"/>
      <c r="UQV289" s="45"/>
      <c r="UQW289" s="45"/>
      <c r="UQX289" s="45"/>
      <c r="UQY289" s="45"/>
      <c r="UQZ289" s="45"/>
      <c r="URA289" s="45"/>
      <c r="URB289" s="45"/>
      <c r="URC289" s="45"/>
      <c r="URD289" s="45"/>
      <c r="URE289" s="45"/>
      <c r="URF289" s="45"/>
      <c r="URG289" s="45"/>
      <c r="URH289" s="45"/>
      <c r="URI289" s="45"/>
      <c r="URJ289" s="45"/>
      <c r="URK289" s="45"/>
      <c r="URL289" s="45"/>
      <c r="URM289" s="45"/>
      <c r="URN289" s="45"/>
      <c r="URO289" s="45"/>
      <c r="URP289" s="45"/>
      <c r="URQ289" s="45"/>
      <c r="URR289" s="45"/>
      <c r="URS289" s="45"/>
      <c r="URT289" s="45"/>
      <c r="URU289" s="45"/>
      <c r="URV289" s="45"/>
      <c r="URW289" s="45"/>
      <c r="URX289" s="45"/>
      <c r="URY289" s="45"/>
      <c r="URZ289" s="45"/>
      <c r="USA289" s="45"/>
      <c r="USB289" s="45"/>
      <c r="USC289" s="45"/>
      <c r="USD289" s="45"/>
      <c r="USE289" s="45"/>
      <c r="USF289" s="45"/>
      <c r="USG289" s="45"/>
      <c r="USH289" s="45"/>
      <c r="USI289" s="45"/>
      <c r="USJ289" s="45"/>
      <c r="USK289" s="45"/>
      <c r="USL289" s="45"/>
      <c r="USM289" s="45"/>
      <c r="USN289" s="45"/>
      <c r="USO289" s="45"/>
      <c r="USP289" s="45"/>
      <c r="USQ289" s="45"/>
      <c r="USR289" s="45"/>
      <c r="USS289" s="45"/>
      <c r="UST289" s="45"/>
      <c r="USU289" s="45"/>
      <c r="USV289" s="45"/>
      <c r="USW289" s="45"/>
      <c r="USX289" s="45"/>
      <c r="USY289" s="45"/>
      <c r="USZ289" s="45"/>
      <c r="UTA289" s="45"/>
      <c r="UTB289" s="45"/>
      <c r="UTC289" s="45"/>
      <c r="UTD289" s="45"/>
      <c r="UTE289" s="45"/>
      <c r="UTF289" s="45"/>
      <c r="UTG289" s="45"/>
      <c r="UTH289" s="45"/>
      <c r="UTI289" s="45"/>
      <c r="UTJ289" s="45"/>
      <c r="UTK289" s="45"/>
      <c r="UTL289" s="45"/>
      <c r="UTM289" s="45"/>
      <c r="UTN289" s="45"/>
      <c r="UTO289" s="45"/>
      <c r="UTP289" s="45"/>
      <c r="UTQ289" s="45"/>
      <c r="UTR289" s="45"/>
      <c r="UTS289" s="45"/>
      <c r="UTT289" s="45"/>
      <c r="UTU289" s="45"/>
      <c r="UTV289" s="45"/>
      <c r="UTW289" s="45"/>
      <c r="UTX289" s="45"/>
      <c r="UTY289" s="45"/>
      <c r="UTZ289" s="45"/>
      <c r="UUA289" s="45"/>
      <c r="UUB289" s="45"/>
      <c r="UUC289" s="45"/>
      <c r="UUD289" s="45"/>
      <c r="UUE289" s="45"/>
      <c r="UUF289" s="45"/>
      <c r="UUG289" s="45"/>
      <c r="UUH289" s="45"/>
      <c r="UUI289" s="45"/>
      <c r="UUJ289" s="45"/>
      <c r="UUK289" s="45"/>
      <c r="UUL289" s="45"/>
      <c r="UUM289" s="45"/>
      <c r="UUN289" s="45"/>
      <c r="UUO289" s="45"/>
      <c r="UUP289" s="45"/>
      <c r="UUQ289" s="45"/>
      <c r="UUR289" s="45"/>
      <c r="UUS289" s="45"/>
      <c r="UUT289" s="45"/>
      <c r="UUU289" s="45"/>
      <c r="UUV289" s="45"/>
      <c r="UUW289" s="45"/>
      <c r="UUX289" s="45"/>
      <c r="UUY289" s="45"/>
      <c r="UUZ289" s="45"/>
      <c r="UVA289" s="45"/>
      <c r="UVB289" s="45"/>
      <c r="UVC289" s="45"/>
      <c r="UVD289" s="45"/>
      <c r="UVE289" s="45"/>
      <c r="UVF289" s="45"/>
      <c r="UVG289" s="45"/>
      <c r="UVH289" s="45"/>
      <c r="UVI289" s="45"/>
      <c r="UVJ289" s="45"/>
      <c r="UVK289" s="45"/>
      <c r="UVL289" s="45"/>
      <c r="UVM289" s="45"/>
      <c r="UVN289" s="45"/>
      <c r="UVO289" s="45"/>
      <c r="UVP289" s="45"/>
      <c r="UVQ289" s="45"/>
      <c r="UVR289" s="45"/>
      <c r="UVS289" s="45"/>
      <c r="UVT289" s="45"/>
      <c r="UVU289" s="45"/>
      <c r="UVV289" s="45"/>
      <c r="UVW289" s="45"/>
      <c r="UVX289" s="45"/>
      <c r="UVY289" s="45"/>
      <c r="UVZ289" s="45"/>
      <c r="UWA289" s="45"/>
      <c r="UWB289" s="45"/>
      <c r="UWC289" s="45"/>
      <c r="UWD289" s="45"/>
      <c r="UWE289" s="45"/>
      <c r="UWF289" s="45"/>
      <c r="UWG289" s="45"/>
      <c r="UWH289" s="45"/>
      <c r="UWI289" s="45"/>
      <c r="UWJ289" s="45"/>
      <c r="UWK289" s="45"/>
      <c r="UWL289" s="45"/>
      <c r="UWM289" s="45"/>
      <c r="UWN289" s="45"/>
      <c r="UWO289" s="45"/>
      <c r="UWP289" s="45"/>
      <c r="UWQ289" s="45"/>
      <c r="UWR289" s="45"/>
      <c r="UWS289" s="45"/>
      <c r="UWT289" s="45"/>
      <c r="UWU289" s="45"/>
      <c r="UWV289" s="45"/>
      <c r="UWW289" s="45"/>
      <c r="UWX289" s="45"/>
      <c r="UWY289" s="45"/>
      <c r="UWZ289" s="45"/>
      <c r="UXA289" s="45"/>
      <c r="UXB289" s="45"/>
      <c r="UXC289" s="45"/>
      <c r="UXD289" s="45"/>
      <c r="UXE289" s="45"/>
      <c r="UXF289" s="45"/>
      <c r="UXG289" s="45"/>
      <c r="UXH289" s="45"/>
      <c r="UXI289" s="45"/>
      <c r="UXJ289" s="45"/>
      <c r="UXK289" s="45"/>
      <c r="UXL289" s="45"/>
      <c r="UXM289" s="45"/>
      <c r="UXN289" s="45"/>
      <c r="UXO289" s="45"/>
      <c r="UXP289" s="45"/>
      <c r="UXQ289" s="45"/>
      <c r="UXR289" s="45"/>
      <c r="UXS289" s="45"/>
      <c r="UXT289" s="45"/>
      <c r="UXU289" s="45"/>
      <c r="UXV289" s="45"/>
      <c r="UXW289" s="45"/>
      <c r="UXX289" s="45"/>
      <c r="UXY289" s="45"/>
      <c r="UXZ289" s="45"/>
      <c r="UYA289" s="45"/>
      <c r="UYB289" s="45"/>
      <c r="UYC289" s="45"/>
      <c r="UYD289" s="45"/>
      <c r="UYE289" s="45"/>
      <c r="UYF289" s="45"/>
      <c r="UYG289" s="45"/>
      <c r="UYH289" s="45"/>
      <c r="UYI289" s="45"/>
      <c r="UYJ289" s="45"/>
      <c r="UYK289" s="45"/>
      <c r="UYL289" s="45"/>
      <c r="UYM289" s="45"/>
      <c r="UYN289" s="45"/>
      <c r="UYO289" s="45"/>
      <c r="UYP289" s="45"/>
      <c r="UYQ289" s="45"/>
      <c r="UYR289" s="45"/>
      <c r="UYS289" s="45"/>
      <c r="UYT289" s="45"/>
      <c r="UYU289" s="45"/>
      <c r="UYV289" s="45"/>
      <c r="UYW289" s="45"/>
      <c r="UYX289" s="45"/>
      <c r="UYY289" s="45"/>
      <c r="UYZ289" s="45"/>
      <c r="UZA289" s="45"/>
      <c r="UZB289" s="45"/>
      <c r="UZC289" s="45"/>
      <c r="UZD289" s="45"/>
      <c r="UZE289" s="45"/>
      <c r="UZF289" s="45"/>
      <c r="UZG289" s="45"/>
      <c r="UZH289" s="45"/>
      <c r="UZI289" s="45"/>
      <c r="UZJ289" s="45"/>
      <c r="UZK289" s="45"/>
      <c r="UZL289" s="45"/>
      <c r="UZM289" s="45"/>
      <c r="UZN289" s="45"/>
      <c r="UZO289" s="45"/>
      <c r="UZP289" s="45"/>
      <c r="UZQ289" s="45"/>
      <c r="UZR289" s="45"/>
      <c r="UZS289" s="45"/>
      <c r="UZT289" s="45"/>
      <c r="UZU289" s="45"/>
      <c r="UZV289" s="45"/>
      <c r="UZW289" s="45"/>
      <c r="UZX289" s="45"/>
      <c r="UZY289" s="45"/>
      <c r="UZZ289" s="45"/>
      <c r="VAA289" s="45"/>
      <c r="VAB289" s="45"/>
      <c r="VAC289" s="45"/>
      <c r="VAD289" s="45"/>
      <c r="VAE289" s="45"/>
      <c r="VAF289" s="45"/>
      <c r="VAG289" s="45"/>
      <c r="VAH289" s="45"/>
      <c r="VAI289" s="45"/>
      <c r="VAJ289" s="45"/>
      <c r="VAK289" s="45"/>
      <c r="VAL289" s="45"/>
      <c r="VAM289" s="45"/>
      <c r="VAN289" s="45"/>
      <c r="VAO289" s="45"/>
      <c r="VAP289" s="45"/>
      <c r="VAQ289" s="45"/>
      <c r="VAR289" s="45"/>
      <c r="VAS289" s="45"/>
      <c r="VAT289" s="45"/>
      <c r="VAU289" s="45"/>
      <c r="VAV289" s="45"/>
      <c r="VAW289" s="45"/>
      <c r="VAX289" s="45"/>
      <c r="VAY289" s="45"/>
      <c r="VAZ289" s="45"/>
      <c r="VBA289" s="45"/>
      <c r="VBB289" s="45"/>
      <c r="VBC289" s="45"/>
      <c r="VBD289" s="45"/>
      <c r="VBE289" s="45"/>
      <c r="VBF289" s="45"/>
      <c r="VBG289" s="45"/>
      <c r="VBH289" s="45"/>
      <c r="VBI289" s="45"/>
      <c r="VBJ289" s="45"/>
      <c r="VBK289" s="45"/>
      <c r="VBL289" s="45"/>
      <c r="VBM289" s="45"/>
      <c r="VBN289" s="45"/>
      <c r="VBO289" s="45"/>
      <c r="VBP289" s="45"/>
      <c r="VBQ289" s="45"/>
      <c r="VBR289" s="45"/>
      <c r="VBS289" s="45"/>
      <c r="VBT289" s="45"/>
      <c r="VBU289" s="45"/>
      <c r="VBV289" s="45"/>
      <c r="VBW289" s="45"/>
      <c r="VBX289" s="45"/>
      <c r="VBY289" s="45"/>
      <c r="VBZ289" s="45"/>
      <c r="VCA289" s="45"/>
      <c r="VCB289" s="45"/>
      <c r="VCC289" s="45"/>
      <c r="VCD289" s="45"/>
      <c r="VCE289" s="45"/>
      <c r="VCF289" s="45"/>
      <c r="VCG289" s="45"/>
      <c r="VCH289" s="45"/>
      <c r="VCI289" s="45"/>
      <c r="VCJ289" s="45"/>
      <c r="VCK289" s="45"/>
      <c r="VCL289" s="45"/>
      <c r="VCM289" s="45"/>
      <c r="VCN289" s="45"/>
      <c r="VCO289" s="45"/>
      <c r="VCP289" s="45"/>
      <c r="VCQ289" s="45"/>
      <c r="VCR289" s="45"/>
      <c r="VCS289" s="45"/>
      <c r="VCT289" s="45"/>
      <c r="VCU289" s="45"/>
      <c r="VCV289" s="45"/>
      <c r="VCW289" s="45"/>
      <c r="VCX289" s="45"/>
      <c r="VCY289" s="45"/>
      <c r="VCZ289" s="45"/>
      <c r="VDA289" s="45"/>
      <c r="VDB289" s="45"/>
      <c r="VDC289" s="45"/>
      <c r="VDD289" s="45"/>
      <c r="VDE289" s="45"/>
      <c r="VDF289" s="45"/>
      <c r="VDG289" s="45"/>
      <c r="VDH289" s="45"/>
      <c r="VDI289" s="45"/>
      <c r="VDJ289" s="45"/>
      <c r="VDK289" s="45"/>
      <c r="VDL289" s="45"/>
      <c r="VDM289" s="45"/>
      <c r="VDN289" s="45"/>
      <c r="VDO289" s="45"/>
      <c r="VDP289" s="45"/>
      <c r="VDQ289" s="45"/>
      <c r="VDR289" s="45"/>
      <c r="VDS289" s="45"/>
      <c r="VDT289" s="45"/>
      <c r="VDU289" s="45"/>
      <c r="VDV289" s="45"/>
      <c r="VDW289" s="45"/>
      <c r="VDX289" s="45"/>
      <c r="VDY289" s="45"/>
      <c r="VDZ289" s="45"/>
      <c r="VEA289" s="45"/>
      <c r="VEB289" s="45"/>
      <c r="VEC289" s="45"/>
      <c r="VED289" s="45"/>
      <c r="VEE289" s="45"/>
      <c r="VEF289" s="45"/>
      <c r="VEG289" s="45"/>
      <c r="VEH289" s="45"/>
      <c r="VEI289" s="45"/>
      <c r="VEJ289" s="45"/>
      <c r="VEK289" s="45"/>
      <c r="VEL289" s="45"/>
      <c r="VEM289" s="45"/>
      <c r="VEN289" s="45"/>
      <c r="VEO289" s="45"/>
      <c r="VEP289" s="45"/>
      <c r="VEQ289" s="45"/>
      <c r="VER289" s="45"/>
      <c r="VES289" s="45"/>
      <c r="VET289" s="45"/>
      <c r="VEU289" s="45"/>
      <c r="VEV289" s="45"/>
      <c r="VEW289" s="45"/>
      <c r="VEX289" s="45"/>
      <c r="VEY289" s="45"/>
      <c r="VEZ289" s="45"/>
      <c r="VFA289" s="45"/>
      <c r="VFB289" s="45"/>
      <c r="VFC289" s="45"/>
      <c r="VFD289" s="45"/>
      <c r="VFE289" s="45"/>
      <c r="VFF289" s="45"/>
      <c r="VFG289" s="45"/>
      <c r="VFH289" s="45"/>
      <c r="VFI289" s="45"/>
      <c r="VFJ289" s="45"/>
      <c r="VFK289" s="45"/>
      <c r="VFL289" s="45"/>
      <c r="VFM289" s="45"/>
      <c r="VFN289" s="45"/>
      <c r="VFO289" s="45"/>
      <c r="VFP289" s="45"/>
      <c r="VFQ289" s="45"/>
      <c r="VFR289" s="45"/>
      <c r="VFS289" s="45"/>
      <c r="VFT289" s="45"/>
      <c r="VFU289" s="45"/>
      <c r="VFV289" s="45"/>
      <c r="VFW289" s="45"/>
      <c r="VFX289" s="45"/>
      <c r="VFY289" s="45"/>
      <c r="VFZ289" s="45"/>
      <c r="VGA289" s="45"/>
      <c r="VGB289" s="45"/>
      <c r="VGC289" s="45"/>
      <c r="VGD289" s="45"/>
      <c r="VGE289" s="45"/>
      <c r="VGF289" s="45"/>
      <c r="VGG289" s="45"/>
      <c r="VGH289" s="45"/>
      <c r="VGI289" s="45"/>
      <c r="VGJ289" s="45"/>
      <c r="VGK289" s="45"/>
      <c r="VGL289" s="45"/>
      <c r="VGM289" s="45"/>
      <c r="VGN289" s="45"/>
      <c r="VGO289" s="45"/>
      <c r="VGP289" s="45"/>
      <c r="VGQ289" s="45"/>
      <c r="VGR289" s="45"/>
      <c r="VGS289" s="45"/>
      <c r="VGT289" s="45"/>
      <c r="VGU289" s="45"/>
      <c r="VGV289" s="45"/>
      <c r="VGW289" s="45"/>
      <c r="VGX289" s="45"/>
      <c r="VGY289" s="45"/>
      <c r="VGZ289" s="45"/>
      <c r="VHA289" s="45"/>
      <c r="VHB289" s="45"/>
      <c r="VHC289" s="45"/>
      <c r="VHD289" s="45"/>
      <c r="VHE289" s="45"/>
      <c r="VHF289" s="45"/>
      <c r="VHG289" s="45"/>
      <c r="VHH289" s="45"/>
      <c r="VHI289" s="45"/>
      <c r="VHJ289" s="45"/>
      <c r="VHK289" s="45"/>
      <c r="VHL289" s="45"/>
      <c r="VHM289" s="45"/>
      <c r="VHN289" s="45"/>
      <c r="VHO289" s="45"/>
      <c r="VHP289" s="45"/>
      <c r="VHQ289" s="45"/>
      <c r="VHR289" s="45"/>
      <c r="VHS289" s="45"/>
      <c r="VHT289" s="45"/>
      <c r="VHU289" s="45"/>
      <c r="VHV289" s="45"/>
      <c r="VHW289" s="45"/>
      <c r="VHX289" s="45"/>
      <c r="VHY289" s="45"/>
      <c r="VHZ289" s="45"/>
      <c r="VIA289" s="45"/>
      <c r="VIB289" s="45"/>
      <c r="VIC289" s="45"/>
      <c r="VID289" s="45"/>
      <c r="VIE289" s="45"/>
      <c r="VIF289" s="45"/>
      <c r="VIG289" s="45"/>
      <c r="VIH289" s="45"/>
      <c r="VII289" s="45"/>
      <c r="VIJ289" s="45"/>
      <c r="VIK289" s="45"/>
      <c r="VIL289" s="45"/>
      <c r="VIM289" s="45"/>
      <c r="VIN289" s="45"/>
      <c r="VIO289" s="45"/>
      <c r="VIP289" s="45"/>
      <c r="VIQ289" s="45"/>
      <c r="VIR289" s="45"/>
      <c r="VIS289" s="45"/>
      <c r="VIT289" s="45"/>
      <c r="VIU289" s="45"/>
      <c r="VIV289" s="45"/>
      <c r="VIW289" s="45"/>
      <c r="VIX289" s="45"/>
      <c r="VIY289" s="45"/>
      <c r="VIZ289" s="45"/>
      <c r="VJA289" s="45"/>
      <c r="VJB289" s="45"/>
      <c r="VJC289" s="45"/>
      <c r="VJD289" s="45"/>
      <c r="VJE289" s="45"/>
      <c r="VJF289" s="45"/>
      <c r="VJG289" s="45"/>
      <c r="VJH289" s="45"/>
      <c r="VJI289" s="45"/>
      <c r="VJJ289" s="45"/>
      <c r="VJK289" s="45"/>
      <c r="VJL289" s="45"/>
      <c r="VJM289" s="45"/>
      <c r="VJN289" s="45"/>
      <c r="VJO289" s="45"/>
      <c r="VJP289" s="45"/>
      <c r="VJQ289" s="45"/>
      <c r="VJR289" s="45"/>
      <c r="VJS289" s="45"/>
      <c r="VJT289" s="45"/>
      <c r="VJU289" s="45"/>
      <c r="VJV289" s="45"/>
      <c r="VJW289" s="45"/>
      <c r="VJX289" s="45"/>
      <c r="VJY289" s="45"/>
      <c r="VJZ289" s="45"/>
      <c r="VKA289" s="45"/>
      <c r="VKB289" s="45"/>
      <c r="VKC289" s="45"/>
      <c r="VKD289" s="45"/>
      <c r="VKE289" s="45"/>
      <c r="VKF289" s="45"/>
      <c r="VKG289" s="45"/>
      <c r="VKH289" s="45"/>
      <c r="VKI289" s="45"/>
      <c r="VKJ289" s="45"/>
      <c r="VKK289" s="45"/>
      <c r="VKL289" s="45"/>
      <c r="VKM289" s="45"/>
      <c r="VKN289" s="45"/>
      <c r="VKO289" s="45"/>
      <c r="VKP289" s="45"/>
      <c r="VKQ289" s="45"/>
      <c r="VKR289" s="45"/>
      <c r="VKS289" s="45"/>
      <c r="VKT289" s="45"/>
      <c r="VKU289" s="45"/>
      <c r="VKV289" s="45"/>
      <c r="VKW289" s="45"/>
      <c r="VKX289" s="45"/>
      <c r="VKY289" s="45"/>
      <c r="VKZ289" s="45"/>
      <c r="VLA289" s="45"/>
      <c r="VLB289" s="45"/>
      <c r="VLC289" s="45"/>
      <c r="VLD289" s="45"/>
      <c r="VLE289" s="45"/>
      <c r="VLF289" s="45"/>
      <c r="VLG289" s="45"/>
      <c r="VLH289" s="45"/>
      <c r="VLI289" s="45"/>
      <c r="VLJ289" s="45"/>
      <c r="VLK289" s="45"/>
      <c r="VLL289" s="45"/>
      <c r="VLM289" s="45"/>
      <c r="VLN289" s="45"/>
      <c r="VLO289" s="45"/>
      <c r="VLP289" s="45"/>
      <c r="VLQ289" s="45"/>
      <c r="VLR289" s="45"/>
      <c r="VLS289" s="45"/>
      <c r="VLT289" s="45"/>
      <c r="VLU289" s="45"/>
      <c r="VLV289" s="45"/>
      <c r="VLW289" s="45"/>
      <c r="VLX289" s="45"/>
      <c r="VLY289" s="45"/>
      <c r="VLZ289" s="45"/>
      <c r="VMA289" s="45"/>
      <c r="VMB289" s="45"/>
      <c r="VMC289" s="45"/>
      <c r="VMD289" s="45"/>
      <c r="VME289" s="45"/>
      <c r="VMF289" s="45"/>
      <c r="VMG289" s="45"/>
      <c r="VMH289" s="45"/>
      <c r="VMI289" s="45"/>
      <c r="VMJ289" s="45"/>
      <c r="VMK289" s="45"/>
      <c r="VML289" s="45"/>
      <c r="VMM289" s="45"/>
      <c r="VMN289" s="45"/>
      <c r="VMO289" s="45"/>
      <c r="VMP289" s="45"/>
      <c r="VMQ289" s="45"/>
      <c r="VMR289" s="45"/>
      <c r="VMS289" s="45"/>
      <c r="VMT289" s="45"/>
      <c r="VMU289" s="45"/>
      <c r="VMV289" s="45"/>
      <c r="VMW289" s="45"/>
      <c r="VMX289" s="45"/>
      <c r="VMY289" s="45"/>
      <c r="VMZ289" s="45"/>
      <c r="VNA289" s="45"/>
      <c r="VNB289" s="45"/>
      <c r="VNC289" s="45"/>
      <c r="VND289" s="45"/>
      <c r="VNE289" s="45"/>
      <c r="VNF289" s="45"/>
      <c r="VNG289" s="45"/>
      <c r="VNH289" s="45"/>
      <c r="VNI289" s="45"/>
      <c r="VNJ289" s="45"/>
      <c r="VNK289" s="45"/>
      <c r="VNL289" s="45"/>
      <c r="VNM289" s="45"/>
      <c r="VNN289" s="45"/>
      <c r="VNO289" s="45"/>
      <c r="VNP289" s="45"/>
      <c r="VNQ289" s="45"/>
      <c r="VNR289" s="45"/>
      <c r="VNS289" s="45"/>
      <c r="VNT289" s="45"/>
      <c r="VNU289" s="45"/>
      <c r="VNV289" s="45"/>
      <c r="VNW289" s="45"/>
      <c r="VNX289" s="45"/>
      <c r="VNY289" s="45"/>
      <c r="VNZ289" s="45"/>
      <c r="VOA289" s="45"/>
      <c r="VOB289" s="45"/>
      <c r="VOC289" s="45"/>
      <c r="VOD289" s="45"/>
      <c r="VOE289" s="45"/>
      <c r="VOF289" s="45"/>
      <c r="VOG289" s="45"/>
      <c r="VOH289" s="45"/>
      <c r="VOI289" s="45"/>
      <c r="VOJ289" s="45"/>
      <c r="VOK289" s="45"/>
      <c r="VOL289" s="45"/>
      <c r="VOM289" s="45"/>
      <c r="VON289" s="45"/>
      <c r="VOO289" s="45"/>
      <c r="VOP289" s="45"/>
      <c r="VOQ289" s="45"/>
      <c r="VOR289" s="45"/>
      <c r="VOS289" s="45"/>
      <c r="VOT289" s="45"/>
      <c r="VOU289" s="45"/>
      <c r="VOV289" s="45"/>
      <c r="VOW289" s="45"/>
      <c r="VOX289" s="45"/>
      <c r="VOY289" s="45"/>
      <c r="VOZ289" s="45"/>
      <c r="VPA289" s="45"/>
      <c r="VPB289" s="45"/>
      <c r="VPC289" s="45"/>
      <c r="VPD289" s="45"/>
      <c r="VPE289" s="45"/>
      <c r="VPF289" s="45"/>
      <c r="VPG289" s="45"/>
      <c r="VPH289" s="45"/>
      <c r="VPI289" s="45"/>
      <c r="VPJ289" s="45"/>
      <c r="VPK289" s="45"/>
      <c r="VPL289" s="45"/>
      <c r="VPM289" s="45"/>
      <c r="VPN289" s="45"/>
      <c r="VPO289" s="45"/>
      <c r="VPP289" s="45"/>
      <c r="VPQ289" s="45"/>
      <c r="VPR289" s="45"/>
      <c r="VPS289" s="45"/>
      <c r="VPT289" s="45"/>
      <c r="VPU289" s="45"/>
      <c r="VPV289" s="45"/>
      <c r="VPW289" s="45"/>
      <c r="VPX289" s="45"/>
      <c r="VPY289" s="45"/>
      <c r="VPZ289" s="45"/>
      <c r="VQA289" s="45"/>
      <c r="VQB289" s="45"/>
      <c r="VQC289" s="45"/>
      <c r="VQD289" s="45"/>
      <c r="VQE289" s="45"/>
      <c r="VQF289" s="45"/>
      <c r="VQG289" s="45"/>
      <c r="VQH289" s="45"/>
      <c r="VQI289" s="45"/>
      <c r="VQJ289" s="45"/>
      <c r="VQK289" s="45"/>
      <c r="VQL289" s="45"/>
      <c r="VQM289" s="45"/>
      <c r="VQN289" s="45"/>
      <c r="VQO289" s="45"/>
      <c r="VQP289" s="45"/>
      <c r="VQQ289" s="45"/>
      <c r="VQR289" s="45"/>
      <c r="VQS289" s="45"/>
      <c r="VQT289" s="45"/>
      <c r="VQU289" s="45"/>
      <c r="VQV289" s="45"/>
      <c r="VQW289" s="45"/>
      <c r="VQX289" s="45"/>
      <c r="VQY289" s="45"/>
      <c r="VQZ289" s="45"/>
      <c r="VRA289" s="45"/>
      <c r="VRB289" s="45"/>
      <c r="VRC289" s="45"/>
      <c r="VRD289" s="45"/>
      <c r="VRE289" s="45"/>
      <c r="VRF289" s="45"/>
      <c r="VRG289" s="45"/>
      <c r="VRH289" s="45"/>
      <c r="VRI289" s="45"/>
      <c r="VRJ289" s="45"/>
      <c r="VRK289" s="45"/>
      <c r="VRL289" s="45"/>
      <c r="VRM289" s="45"/>
      <c r="VRN289" s="45"/>
      <c r="VRO289" s="45"/>
      <c r="VRP289" s="45"/>
      <c r="VRQ289" s="45"/>
      <c r="VRR289" s="45"/>
      <c r="VRS289" s="45"/>
      <c r="VRT289" s="45"/>
      <c r="VRU289" s="45"/>
      <c r="VRV289" s="45"/>
      <c r="VRW289" s="45"/>
      <c r="VRX289" s="45"/>
      <c r="VRY289" s="45"/>
      <c r="VRZ289" s="45"/>
      <c r="VSA289" s="45"/>
      <c r="VSB289" s="45"/>
      <c r="VSC289" s="45"/>
      <c r="VSD289" s="45"/>
      <c r="VSE289" s="45"/>
      <c r="VSF289" s="45"/>
      <c r="VSG289" s="45"/>
      <c r="VSH289" s="45"/>
      <c r="VSI289" s="45"/>
      <c r="VSJ289" s="45"/>
      <c r="VSK289" s="45"/>
      <c r="VSL289" s="45"/>
      <c r="VSM289" s="45"/>
      <c r="VSN289" s="45"/>
      <c r="VSO289" s="45"/>
      <c r="VSP289" s="45"/>
      <c r="VSQ289" s="45"/>
      <c r="VSR289" s="45"/>
      <c r="VSS289" s="45"/>
      <c r="VST289" s="45"/>
      <c r="VSU289" s="45"/>
      <c r="VSV289" s="45"/>
      <c r="VSW289" s="45"/>
      <c r="VSX289" s="45"/>
      <c r="VSY289" s="45"/>
      <c r="VSZ289" s="45"/>
      <c r="VTA289" s="45"/>
      <c r="VTB289" s="45"/>
      <c r="VTC289" s="45"/>
      <c r="VTD289" s="45"/>
      <c r="VTE289" s="45"/>
      <c r="VTF289" s="45"/>
      <c r="VTG289" s="45"/>
      <c r="VTH289" s="45"/>
      <c r="VTI289" s="45"/>
      <c r="VTJ289" s="45"/>
      <c r="VTK289" s="45"/>
      <c r="VTL289" s="45"/>
      <c r="VTM289" s="45"/>
      <c r="VTN289" s="45"/>
      <c r="VTO289" s="45"/>
      <c r="VTP289" s="45"/>
      <c r="VTQ289" s="45"/>
      <c r="VTR289" s="45"/>
      <c r="VTS289" s="45"/>
      <c r="VTT289" s="45"/>
      <c r="VTU289" s="45"/>
      <c r="VTV289" s="45"/>
      <c r="VTW289" s="45"/>
      <c r="VTX289" s="45"/>
      <c r="VTY289" s="45"/>
      <c r="VTZ289" s="45"/>
      <c r="VUA289" s="45"/>
      <c r="VUB289" s="45"/>
      <c r="VUC289" s="45"/>
      <c r="VUD289" s="45"/>
      <c r="VUE289" s="45"/>
      <c r="VUF289" s="45"/>
      <c r="VUG289" s="45"/>
      <c r="VUH289" s="45"/>
      <c r="VUI289" s="45"/>
      <c r="VUJ289" s="45"/>
      <c r="VUK289" s="45"/>
      <c r="VUL289" s="45"/>
      <c r="VUM289" s="45"/>
      <c r="VUN289" s="45"/>
      <c r="VUO289" s="45"/>
      <c r="VUP289" s="45"/>
      <c r="VUQ289" s="45"/>
      <c r="VUR289" s="45"/>
      <c r="VUS289" s="45"/>
      <c r="VUT289" s="45"/>
      <c r="VUU289" s="45"/>
      <c r="VUV289" s="45"/>
      <c r="VUW289" s="45"/>
      <c r="VUX289" s="45"/>
      <c r="VUY289" s="45"/>
      <c r="VUZ289" s="45"/>
      <c r="VVA289" s="45"/>
      <c r="VVB289" s="45"/>
      <c r="VVC289" s="45"/>
      <c r="VVD289" s="45"/>
      <c r="VVE289" s="45"/>
      <c r="VVF289" s="45"/>
      <c r="VVG289" s="45"/>
      <c r="VVH289" s="45"/>
      <c r="VVI289" s="45"/>
      <c r="VVJ289" s="45"/>
      <c r="VVK289" s="45"/>
      <c r="VVL289" s="45"/>
      <c r="VVM289" s="45"/>
      <c r="VVN289" s="45"/>
      <c r="VVO289" s="45"/>
      <c r="VVP289" s="45"/>
      <c r="VVQ289" s="45"/>
      <c r="VVR289" s="45"/>
      <c r="VVS289" s="45"/>
      <c r="VVT289" s="45"/>
      <c r="VVU289" s="45"/>
      <c r="VVV289" s="45"/>
      <c r="VVW289" s="45"/>
      <c r="VVX289" s="45"/>
      <c r="VVY289" s="45"/>
      <c r="VVZ289" s="45"/>
      <c r="VWA289" s="45"/>
      <c r="VWB289" s="45"/>
      <c r="VWC289" s="45"/>
      <c r="VWD289" s="45"/>
      <c r="VWE289" s="45"/>
      <c r="VWF289" s="45"/>
      <c r="VWG289" s="45"/>
      <c r="VWH289" s="45"/>
      <c r="VWI289" s="45"/>
      <c r="VWJ289" s="45"/>
      <c r="VWK289" s="45"/>
      <c r="VWL289" s="45"/>
      <c r="VWM289" s="45"/>
      <c r="VWN289" s="45"/>
      <c r="VWO289" s="45"/>
      <c r="VWP289" s="45"/>
      <c r="VWQ289" s="45"/>
      <c r="VWR289" s="45"/>
      <c r="VWS289" s="45"/>
      <c r="VWT289" s="45"/>
      <c r="VWU289" s="45"/>
      <c r="VWV289" s="45"/>
      <c r="VWW289" s="45"/>
      <c r="VWX289" s="45"/>
      <c r="VWY289" s="45"/>
      <c r="VWZ289" s="45"/>
      <c r="VXA289" s="45"/>
      <c r="VXB289" s="45"/>
      <c r="VXC289" s="45"/>
      <c r="VXD289" s="45"/>
      <c r="VXE289" s="45"/>
      <c r="VXF289" s="45"/>
      <c r="VXG289" s="45"/>
      <c r="VXH289" s="45"/>
      <c r="VXI289" s="45"/>
      <c r="VXJ289" s="45"/>
      <c r="VXK289" s="45"/>
      <c r="VXL289" s="45"/>
      <c r="VXM289" s="45"/>
      <c r="VXN289" s="45"/>
      <c r="VXO289" s="45"/>
      <c r="VXP289" s="45"/>
      <c r="VXQ289" s="45"/>
      <c r="VXR289" s="45"/>
      <c r="VXS289" s="45"/>
      <c r="VXT289" s="45"/>
      <c r="VXU289" s="45"/>
      <c r="VXV289" s="45"/>
      <c r="VXW289" s="45"/>
      <c r="VXX289" s="45"/>
      <c r="VXY289" s="45"/>
      <c r="VXZ289" s="45"/>
      <c r="VYA289" s="45"/>
      <c r="VYB289" s="45"/>
      <c r="VYC289" s="45"/>
      <c r="VYD289" s="45"/>
      <c r="VYE289" s="45"/>
      <c r="VYF289" s="45"/>
      <c r="VYG289" s="45"/>
      <c r="VYH289" s="45"/>
      <c r="VYI289" s="45"/>
      <c r="VYJ289" s="45"/>
      <c r="VYK289" s="45"/>
      <c r="VYL289" s="45"/>
      <c r="VYM289" s="45"/>
      <c r="VYN289" s="45"/>
      <c r="VYO289" s="45"/>
      <c r="VYP289" s="45"/>
      <c r="VYQ289" s="45"/>
      <c r="VYR289" s="45"/>
      <c r="VYS289" s="45"/>
      <c r="VYT289" s="45"/>
      <c r="VYU289" s="45"/>
      <c r="VYV289" s="45"/>
      <c r="VYW289" s="45"/>
      <c r="VYX289" s="45"/>
      <c r="VYY289" s="45"/>
      <c r="VYZ289" s="45"/>
      <c r="VZA289" s="45"/>
      <c r="VZB289" s="45"/>
      <c r="VZC289" s="45"/>
      <c r="VZD289" s="45"/>
      <c r="VZE289" s="45"/>
      <c r="VZF289" s="45"/>
      <c r="VZG289" s="45"/>
      <c r="VZH289" s="45"/>
      <c r="VZI289" s="45"/>
      <c r="VZJ289" s="45"/>
      <c r="VZK289" s="45"/>
      <c r="VZL289" s="45"/>
      <c r="VZM289" s="45"/>
      <c r="VZN289" s="45"/>
      <c r="VZO289" s="45"/>
      <c r="VZP289" s="45"/>
      <c r="VZQ289" s="45"/>
      <c r="VZR289" s="45"/>
      <c r="VZS289" s="45"/>
      <c r="VZT289" s="45"/>
      <c r="VZU289" s="45"/>
      <c r="VZV289" s="45"/>
      <c r="VZW289" s="45"/>
      <c r="VZX289" s="45"/>
      <c r="VZY289" s="45"/>
      <c r="VZZ289" s="45"/>
      <c r="WAA289" s="45"/>
      <c r="WAB289" s="45"/>
      <c r="WAC289" s="45"/>
      <c r="WAD289" s="45"/>
      <c r="WAE289" s="45"/>
      <c r="WAF289" s="45"/>
      <c r="WAG289" s="45"/>
      <c r="WAH289" s="45"/>
      <c r="WAI289" s="45"/>
      <c r="WAJ289" s="45"/>
      <c r="WAK289" s="45"/>
      <c r="WAL289" s="45"/>
      <c r="WAM289" s="45"/>
      <c r="WAN289" s="45"/>
      <c r="WAO289" s="45"/>
      <c r="WAP289" s="45"/>
      <c r="WAQ289" s="45"/>
      <c r="WAR289" s="45"/>
      <c r="WAS289" s="45"/>
      <c r="WAT289" s="45"/>
      <c r="WAU289" s="45"/>
      <c r="WAV289" s="45"/>
      <c r="WAW289" s="45"/>
      <c r="WAX289" s="45"/>
      <c r="WAY289" s="45"/>
      <c r="WAZ289" s="45"/>
      <c r="WBA289" s="45"/>
      <c r="WBB289" s="45"/>
      <c r="WBC289" s="45"/>
      <c r="WBD289" s="45"/>
      <c r="WBE289" s="45"/>
      <c r="WBF289" s="45"/>
      <c r="WBG289" s="45"/>
      <c r="WBH289" s="45"/>
      <c r="WBI289" s="45"/>
      <c r="WBJ289" s="45"/>
      <c r="WBK289" s="45"/>
      <c r="WBL289" s="45"/>
      <c r="WBM289" s="45"/>
      <c r="WBN289" s="45"/>
      <c r="WBO289" s="45"/>
      <c r="WBP289" s="45"/>
      <c r="WBQ289" s="45"/>
      <c r="WBR289" s="45"/>
      <c r="WBS289" s="45"/>
      <c r="WBT289" s="45"/>
      <c r="WBU289" s="45"/>
      <c r="WBV289" s="45"/>
      <c r="WBW289" s="45"/>
      <c r="WBX289" s="45"/>
      <c r="WBY289" s="45"/>
      <c r="WBZ289" s="45"/>
      <c r="WCA289" s="45"/>
      <c r="WCB289" s="45"/>
      <c r="WCC289" s="45"/>
      <c r="WCD289" s="45"/>
      <c r="WCE289" s="45"/>
      <c r="WCF289" s="45"/>
      <c r="WCG289" s="45"/>
      <c r="WCH289" s="45"/>
      <c r="WCI289" s="45"/>
      <c r="WCJ289" s="45"/>
      <c r="WCK289" s="45"/>
      <c r="WCL289" s="45"/>
      <c r="WCM289" s="45"/>
      <c r="WCN289" s="45"/>
      <c r="WCO289" s="45"/>
      <c r="WCP289" s="45"/>
      <c r="WCQ289" s="45"/>
      <c r="WCR289" s="45"/>
      <c r="WCS289" s="45"/>
      <c r="WCT289" s="45"/>
      <c r="WCU289" s="45"/>
      <c r="WCV289" s="45"/>
      <c r="WCW289" s="45"/>
      <c r="WCX289" s="45"/>
      <c r="WCY289" s="45"/>
      <c r="WCZ289" s="45"/>
      <c r="WDA289" s="45"/>
      <c r="WDB289" s="45"/>
      <c r="WDC289" s="45"/>
      <c r="WDD289" s="45"/>
      <c r="WDE289" s="45"/>
      <c r="WDF289" s="45"/>
      <c r="WDG289" s="45"/>
      <c r="WDH289" s="45"/>
      <c r="WDI289" s="45"/>
      <c r="WDJ289" s="45"/>
      <c r="WDK289" s="45"/>
      <c r="WDL289" s="45"/>
      <c r="WDM289" s="45"/>
      <c r="WDN289" s="45"/>
      <c r="WDO289" s="45"/>
      <c r="WDP289" s="45"/>
      <c r="WDQ289" s="45"/>
      <c r="WDR289" s="45"/>
      <c r="WDS289" s="45"/>
      <c r="WDT289" s="45"/>
      <c r="WDU289" s="45"/>
      <c r="WDV289" s="45"/>
      <c r="WDW289" s="45"/>
      <c r="WDX289" s="45"/>
      <c r="WDY289" s="45"/>
      <c r="WDZ289" s="45"/>
      <c r="WEA289" s="45"/>
      <c r="WEB289" s="45"/>
      <c r="WEC289" s="45"/>
      <c r="WED289" s="45"/>
      <c r="WEE289" s="45"/>
      <c r="WEF289" s="45"/>
      <c r="WEG289" s="45"/>
      <c r="WEH289" s="45"/>
      <c r="WEI289" s="45"/>
      <c r="WEJ289" s="45"/>
      <c r="WEK289" s="45"/>
      <c r="WEL289" s="45"/>
      <c r="WEM289" s="45"/>
      <c r="WEN289" s="45"/>
      <c r="WEO289" s="45"/>
      <c r="WEP289" s="45"/>
      <c r="WEQ289" s="45"/>
      <c r="WER289" s="45"/>
      <c r="WES289" s="45"/>
      <c r="WET289" s="45"/>
      <c r="WEU289" s="45"/>
      <c r="WEV289" s="45"/>
      <c r="WEW289" s="45"/>
      <c r="WEX289" s="45"/>
      <c r="WEY289" s="45"/>
      <c r="WEZ289" s="45"/>
      <c r="WFA289" s="45"/>
      <c r="WFB289" s="45"/>
      <c r="WFC289" s="45"/>
      <c r="WFD289" s="45"/>
      <c r="WFE289" s="45"/>
      <c r="WFF289" s="45"/>
      <c r="WFG289" s="45"/>
      <c r="WFH289" s="45"/>
      <c r="WFI289" s="45"/>
      <c r="WFJ289" s="45"/>
      <c r="WFK289" s="45"/>
      <c r="WFL289" s="45"/>
      <c r="WFM289" s="45"/>
      <c r="WFN289" s="45"/>
      <c r="WFO289" s="45"/>
      <c r="WFP289" s="45"/>
      <c r="WFQ289" s="45"/>
      <c r="WFR289" s="45"/>
      <c r="WFS289" s="45"/>
      <c r="WFT289" s="45"/>
      <c r="WFU289" s="45"/>
      <c r="WFV289" s="45"/>
      <c r="WFW289" s="45"/>
      <c r="WFX289" s="45"/>
      <c r="WFY289" s="45"/>
      <c r="WFZ289" s="45"/>
      <c r="WGA289" s="45"/>
      <c r="WGB289" s="45"/>
      <c r="WGC289" s="45"/>
      <c r="WGD289" s="45"/>
      <c r="WGE289" s="45"/>
      <c r="WGF289" s="45"/>
      <c r="WGG289" s="45"/>
      <c r="WGH289" s="45"/>
      <c r="WGI289" s="45"/>
      <c r="WGJ289" s="45"/>
      <c r="WGK289" s="45"/>
      <c r="WGL289" s="45"/>
      <c r="WGM289" s="45"/>
      <c r="WGN289" s="45"/>
      <c r="WGO289" s="45"/>
      <c r="WGP289" s="45"/>
      <c r="WGQ289" s="45"/>
      <c r="WGR289" s="45"/>
      <c r="WGS289" s="45"/>
      <c r="WGT289" s="45"/>
      <c r="WGU289" s="45"/>
      <c r="WGV289" s="45"/>
      <c r="WGW289" s="45"/>
      <c r="WGX289" s="45"/>
      <c r="WGY289" s="45"/>
      <c r="WGZ289" s="45"/>
      <c r="WHA289" s="45"/>
      <c r="WHB289" s="45"/>
      <c r="WHC289" s="45"/>
      <c r="WHD289" s="45"/>
      <c r="WHE289" s="45"/>
      <c r="WHF289" s="45"/>
      <c r="WHG289" s="45"/>
      <c r="WHH289" s="45"/>
      <c r="WHI289" s="45"/>
      <c r="WHJ289" s="45"/>
      <c r="WHK289" s="45"/>
      <c r="WHL289" s="45"/>
      <c r="WHM289" s="45"/>
      <c r="WHN289" s="45"/>
      <c r="WHO289" s="45"/>
      <c r="WHP289" s="45"/>
      <c r="WHQ289" s="45"/>
      <c r="WHR289" s="45"/>
      <c r="WHS289" s="45"/>
      <c r="WHT289" s="45"/>
      <c r="WHU289" s="45"/>
      <c r="WHV289" s="45"/>
      <c r="WHW289" s="45"/>
      <c r="WHX289" s="45"/>
      <c r="WHY289" s="45"/>
      <c r="WHZ289" s="45"/>
      <c r="WIA289" s="45"/>
      <c r="WIB289" s="45"/>
      <c r="WIC289" s="45"/>
      <c r="WID289" s="45"/>
      <c r="WIE289" s="45"/>
      <c r="WIF289" s="45"/>
      <c r="WIG289" s="45"/>
      <c r="WIH289" s="45"/>
      <c r="WII289" s="45"/>
      <c r="WIJ289" s="45"/>
      <c r="WIK289" s="45"/>
      <c r="WIL289" s="45"/>
      <c r="WIM289" s="45"/>
      <c r="WIN289" s="45"/>
      <c r="WIO289" s="45"/>
      <c r="WIP289" s="45"/>
      <c r="WIQ289" s="45"/>
      <c r="WIR289" s="45"/>
      <c r="WIS289" s="45"/>
      <c r="WIT289" s="45"/>
      <c r="WIU289" s="45"/>
      <c r="WIV289" s="45"/>
      <c r="WIW289" s="45"/>
      <c r="WIX289" s="45"/>
      <c r="WIY289" s="45"/>
      <c r="WIZ289" s="45"/>
      <c r="WJA289" s="45"/>
      <c r="WJB289" s="45"/>
      <c r="WJC289" s="45"/>
      <c r="WJD289" s="45"/>
      <c r="WJE289" s="45"/>
      <c r="WJF289" s="45"/>
      <c r="WJG289" s="45"/>
      <c r="WJH289" s="45"/>
      <c r="WJI289" s="45"/>
      <c r="WJJ289" s="45"/>
      <c r="WJK289" s="45"/>
      <c r="WJL289" s="45"/>
      <c r="WJM289" s="45"/>
      <c r="WJN289" s="45"/>
      <c r="WJO289" s="45"/>
      <c r="WJP289" s="45"/>
      <c r="WJQ289" s="45"/>
      <c r="WJR289" s="45"/>
      <c r="WJS289" s="45"/>
      <c r="WJT289" s="45"/>
      <c r="WJU289" s="45"/>
      <c r="WJV289" s="45"/>
      <c r="WJW289" s="45"/>
      <c r="WJX289" s="45"/>
      <c r="WJY289" s="45"/>
      <c r="WJZ289" s="45"/>
      <c r="WKA289" s="45"/>
      <c r="WKB289" s="45"/>
      <c r="WKC289" s="45"/>
      <c r="WKD289" s="45"/>
      <c r="WKE289" s="45"/>
      <c r="WKF289" s="45"/>
      <c r="WKG289" s="45"/>
      <c r="WKH289" s="45"/>
      <c r="WKI289" s="45"/>
      <c r="WKJ289" s="45"/>
      <c r="WKK289" s="45"/>
      <c r="WKL289" s="45"/>
      <c r="WKM289" s="45"/>
      <c r="WKN289" s="45"/>
      <c r="WKO289" s="45"/>
      <c r="WKP289" s="45"/>
      <c r="WKQ289" s="45"/>
      <c r="WKR289" s="45"/>
      <c r="WKS289" s="45"/>
      <c r="WKT289" s="45"/>
      <c r="WKU289" s="45"/>
      <c r="WKV289" s="45"/>
      <c r="WKW289" s="45"/>
      <c r="WKX289" s="45"/>
      <c r="WKY289" s="45"/>
      <c r="WKZ289" s="45"/>
      <c r="WLA289" s="45"/>
      <c r="WLB289" s="45"/>
      <c r="WLC289" s="45"/>
      <c r="WLD289" s="45"/>
      <c r="WLE289" s="45"/>
      <c r="WLF289" s="45"/>
      <c r="WLG289" s="45"/>
      <c r="WLH289" s="45"/>
      <c r="WLI289" s="45"/>
      <c r="WLJ289" s="45"/>
      <c r="WLK289" s="45"/>
      <c r="WLL289" s="45"/>
      <c r="WLM289" s="45"/>
      <c r="WLN289" s="45"/>
      <c r="WLO289" s="45"/>
      <c r="WLP289" s="45"/>
      <c r="WLQ289" s="45"/>
      <c r="WLR289" s="45"/>
      <c r="WLS289" s="45"/>
      <c r="WLT289" s="45"/>
      <c r="WLU289" s="45"/>
      <c r="WLV289" s="45"/>
      <c r="WLW289" s="45"/>
      <c r="WLX289" s="45"/>
      <c r="WLY289" s="45"/>
      <c r="WLZ289" s="45"/>
      <c r="WMA289" s="45"/>
      <c r="WMB289" s="45"/>
      <c r="WMC289" s="45"/>
      <c r="WMD289" s="45"/>
      <c r="WME289" s="45"/>
      <c r="WMF289" s="45"/>
      <c r="WMG289" s="45"/>
      <c r="WMH289" s="45"/>
      <c r="WMI289" s="45"/>
      <c r="WMJ289" s="45"/>
      <c r="WMK289" s="45"/>
      <c r="WML289" s="45"/>
      <c r="WMM289" s="45"/>
      <c r="WMN289" s="45"/>
      <c r="WMO289" s="45"/>
      <c r="WMP289" s="45"/>
      <c r="WMQ289" s="45"/>
      <c r="WMR289" s="45"/>
      <c r="WMS289" s="45"/>
      <c r="WMT289" s="45"/>
      <c r="WMU289" s="45"/>
      <c r="WMV289" s="45"/>
      <c r="WMW289" s="45"/>
      <c r="WMX289" s="45"/>
      <c r="WMY289" s="45"/>
      <c r="WMZ289" s="45"/>
      <c r="WNA289" s="45"/>
      <c r="WNB289" s="45"/>
      <c r="WNC289" s="45"/>
      <c r="WND289" s="45"/>
      <c r="WNE289" s="45"/>
      <c r="WNF289" s="45"/>
      <c r="WNG289" s="45"/>
      <c r="WNH289" s="45"/>
      <c r="WNI289" s="45"/>
      <c r="WNJ289" s="45"/>
      <c r="WNK289" s="45"/>
      <c r="WNL289" s="45"/>
      <c r="WNM289" s="45"/>
      <c r="WNN289" s="45"/>
      <c r="WNO289" s="45"/>
      <c r="WNP289" s="45"/>
      <c r="WNQ289" s="45"/>
      <c r="WNR289" s="45"/>
      <c r="WNS289" s="45"/>
      <c r="WNT289" s="45"/>
      <c r="WNU289" s="45"/>
      <c r="WNV289" s="45"/>
      <c r="WNW289" s="45"/>
      <c r="WNX289" s="45"/>
      <c r="WNY289" s="45"/>
      <c r="WNZ289" s="45"/>
      <c r="WOA289" s="45"/>
      <c r="WOB289" s="45"/>
      <c r="WOC289" s="45"/>
      <c r="WOD289" s="45"/>
      <c r="WOE289" s="45"/>
      <c r="WOF289" s="45"/>
      <c r="WOG289" s="45"/>
      <c r="WOH289" s="45"/>
      <c r="WOI289" s="45"/>
      <c r="WOJ289" s="45"/>
      <c r="WOK289" s="45"/>
      <c r="WOL289" s="45"/>
      <c r="WOM289" s="45"/>
      <c r="WON289" s="45"/>
      <c r="WOO289" s="45"/>
      <c r="WOP289" s="45"/>
      <c r="WOQ289" s="45"/>
      <c r="WOR289" s="45"/>
      <c r="WOS289" s="45"/>
      <c r="WOT289" s="45"/>
      <c r="WOU289" s="45"/>
      <c r="WOV289" s="45"/>
      <c r="WOW289" s="45"/>
      <c r="WOX289" s="45"/>
      <c r="WOY289" s="45"/>
      <c r="WOZ289" s="45"/>
      <c r="WPA289" s="45"/>
      <c r="WPB289" s="45"/>
      <c r="WPC289" s="45"/>
      <c r="WPD289" s="45"/>
      <c r="WPE289" s="45"/>
      <c r="WPF289" s="45"/>
      <c r="WPG289" s="45"/>
      <c r="WPH289" s="45"/>
      <c r="WPI289" s="45"/>
      <c r="WPJ289" s="45"/>
      <c r="WPK289" s="45"/>
      <c r="WPL289" s="45"/>
      <c r="WPM289" s="45"/>
      <c r="WPN289" s="45"/>
      <c r="WPO289" s="45"/>
      <c r="WPP289" s="45"/>
      <c r="WPQ289" s="45"/>
      <c r="WPR289" s="45"/>
      <c r="WPS289" s="45"/>
      <c r="WPT289" s="45"/>
      <c r="WPU289" s="45"/>
      <c r="WPV289" s="45"/>
      <c r="WPW289" s="45"/>
      <c r="WPX289" s="45"/>
      <c r="WPY289" s="45"/>
      <c r="WPZ289" s="45"/>
      <c r="WQA289" s="45"/>
      <c r="WQB289" s="45"/>
      <c r="WQC289" s="45"/>
      <c r="WQD289" s="45"/>
      <c r="WQE289" s="45"/>
      <c r="WQF289" s="45"/>
      <c r="WQG289" s="45"/>
      <c r="WQH289" s="45"/>
      <c r="WQI289" s="45"/>
      <c r="WQJ289" s="45"/>
      <c r="WQK289" s="45"/>
      <c r="WQL289" s="45"/>
      <c r="WQM289" s="45"/>
      <c r="WQN289" s="45"/>
      <c r="WQO289" s="45"/>
      <c r="WQP289" s="45"/>
      <c r="WQQ289" s="45"/>
      <c r="WQR289" s="45"/>
      <c r="WQS289" s="45"/>
      <c r="WQT289" s="45"/>
      <c r="WQU289" s="45"/>
      <c r="WQV289" s="45"/>
      <c r="WQW289" s="45"/>
      <c r="WQX289" s="45"/>
      <c r="WQY289" s="45"/>
      <c r="WQZ289" s="45"/>
      <c r="WRA289" s="45"/>
      <c r="WRB289" s="45"/>
      <c r="WRC289" s="45"/>
      <c r="WRD289" s="45"/>
      <c r="WRE289" s="45"/>
      <c r="WRF289" s="45"/>
      <c r="WRG289" s="45"/>
      <c r="WRH289" s="45"/>
      <c r="WRI289" s="45"/>
      <c r="WRJ289" s="45"/>
      <c r="WRK289" s="45"/>
      <c r="WRL289" s="45"/>
      <c r="WRM289" s="45"/>
      <c r="WRN289" s="45"/>
      <c r="WRO289" s="45"/>
      <c r="WRP289" s="45"/>
      <c r="WRQ289" s="45"/>
      <c r="WRR289" s="45"/>
      <c r="WRS289" s="45"/>
      <c r="WRT289" s="45"/>
      <c r="WRU289" s="45"/>
      <c r="WRV289" s="45"/>
      <c r="WRW289" s="45"/>
      <c r="WRX289" s="45"/>
      <c r="WRY289" s="45"/>
      <c r="WRZ289" s="45"/>
      <c r="WSA289" s="45"/>
      <c r="WSB289" s="45"/>
      <c r="WSC289" s="45"/>
      <c r="WSD289" s="45"/>
      <c r="WSE289" s="45"/>
      <c r="WSF289" s="45"/>
      <c r="WSG289" s="45"/>
      <c r="WSH289" s="45"/>
      <c r="WSI289" s="45"/>
      <c r="WSJ289" s="45"/>
      <c r="WSK289" s="45"/>
      <c r="WSL289" s="45"/>
      <c r="WSM289" s="45"/>
      <c r="WSN289" s="45"/>
      <c r="WSO289" s="45"/>
      <c r="WSP289" s="45"/>
      <c r="WSQ289" s="45"/>
      <c r="WSR289" s="45"/>
      <c r="WSS289" s="45"/>
      <c r="WST289" s="45"/>
      <c r="WSU289" s="45"/>
      <c r="WSV289" s="45"/>
      <c r="WSW289" s="45"/>
      <c r="WSX289" s="45"/>
      <c r="WSY289" s="45"/>
      <c r="WSZ289" s="45"/>
      <c r="WTA289" s="45"/>
      <c r="WTB289" s="45"/>
      <c r="WTC289" s="45"/>
      <c r="WTD289" s="45"/>
      <c r="WTE289" s="45"/>
      <c r="WTF289" s="45"/>
      <c r="WTG289" s="45"/>
      <c r="WTH289" s="45"/>
      <c r="WTI289" s="45"/>
      <c r="WTJ289" s="45"/>
      <c r="WTK289" s="45"/>
      <c r="WTL289" s="45"/>
      <c r="WTM289" s="45"/>
      <c r="WTN289" s="45"/>
      <c r="WTO289" s="45"/>
      <c r="WTP289" s="45"/>
      <c r="WTQ289" s="45"/>
      <c r="WTR289" s="45"/>
      <c r="WTS289" s="45"/>
      <c r="WTT289" s="45"/>
      <c r="WTU289" s="45"/>
      <c r="WTV289" s="45"/>
      <c r="WTW289" s="45"/>
      <c r="WTX289" s="45"/>
      <c r="WTY289" s="45"/>
      <c r="WTZ289" s="45"/>
      <c r="WUA289" s="45"/>
      <c r="WUB289" s="45"/>
      <c r="WUC289" s="45"/>
      <c r="WUD289" s="45"/>
      <c r="WUE289" s="45"/>
      <c r="WUF289" s="45"/>
      <c r="WUG289" s="45"/>
      <c r="WUH289" s="45"/>
      <c r="WUI289" s="45"/>
      <c r="WUJ289" s="45"/>
      <c r="WUK289" s="45"/>
      <c r="WUL289" s="45"/>
      <c r="WUM289" s="45"/>
      <c r="WUN289" s="45"/>
      <c r="WUO289" s="45"/>
      <c r="WUP289" s="45"/>
      <c r="WUQ289" s="45"/>
      <c r="WUR289" s="45"/>
      <c r="WUS289" s="45"/>
      <c r="WUT289" s="45"/>
      <c r="WUU289" s="45"/>
      <c r="WUV289" s="45"/>
      <c r="WUW289" s="45"/>
      <c r="WUX289" s="45"/>
      <c r="WUY289" s="45"/>
      <c r="WUZ289" s="45"/>
      <c r="WVA289" s="45"/>
      <c r="WVB289" s="45"/>
      <c r="WVC289" s="45"/>
      <c r="WVD289" s="45"/>
      <c r="WVE289" s="45"/>
      <c r="WVF289" s="45"/>
      <c r="WVG289" s="45"/>
      <c r="WVH289" s="45"/>
      <c r="WVI289" s="45"/>
      <c r="WVJ289" s="45"/>
      <c r="WVK289" s="45"/>
      <c r="WVL289" s="45"/>
      <c r="WVM289" s="45"/>
      <c r="WVN289" s="45"/>
      <c r="WVO289" s="45"/>
      <c r="WVP289" s="45"/>
      <c r="WVQ289" s="45"/>
      <c r="WVR289" s="45"/>
      <c r="WVS289" s="45"/>
      <c r="WVT289" s="45"/>
      <c r="WVU289" s="45"/>
      <c r="WVV289" s="45"/>
      <c r="WVW289" s="45"/>
      <c r="WVX289" s="45"/>
      <c r="WVY289" s="45"/>
      <c r="WVZ289" s="45"/>
      <c r="WWA289" s="45"/>
      <c r="WWB289" s="45"/>
      <c r="WWC289" s="45"/>
      <c r="WWD289" s="45"/>
      <c r="WWE289" s="45"/>
      <c r="WWF289" s="45"/>
      <c r="WWG289" s="45"/>
      <c r="WWH289" s="45"/>
      <c r="WWI289" s="45"/>
      <c r="WWJ289" s="45"/>
      <c r="WWK289" s="45"/>
      <c r="WWL289" s="45"/>
      <c r="WWM289" s="45"/>
      <c r="WWN289" s="45"/>
      <c r="WWO289" s="45"/>
      <c r="WWP289" s="45"/>
      <c r="WWQ289" s="45"/>
      <c r="WWR289" s="45"/>
      <c r="WWS289" s="45"/>
      <c r="WWT289" s="45"/>
      <c r="WWU289" s="45"/>
      <c r="WWV289" s="45"/>
      <c r="WWW289" s="45"/>
      <c r="WWX289" s="45"/>
      <c r="WWY289" s="45"/>
      <c r="WWZ289" s="45"/>
      <c r="WXA289" s="45"/>
      <c r="WXB289" s="45"/>
      <c r="WXC289" s="45"/>
      <c r="WXD289" s="45"/>
      <c r="WXE289" s="45"/>
      <c r="WXF289" s="45"/>
      <c r="WXG289" s="45"/>
      <c r="WXH289" s="45"/>
      <c r="WXI289" s="45"/>
      <c r="WXJ289" s="45"/>
      <c r="WXK289" s="45"/>
      <c r="WXL289" s="45"/>
      <c r="WXM289" s="45"/>
      <c r="WXN289" s="45"/>
      <c r="WXO289" s="45"/>
      <c r="WXP289" s="45"/>
      <c r="WXQ289" s="45"/>
      <c r="WXR289" s="45"/>
      <c r="WXS289" s="45"/>
      <c r="WXT289" s="45"/>
      <c r="WXU289" s="45"/>
      <c r="WXV289" s="45"/>
      <c r="WXW289" s="45"/>
      <c r="WXX289" s="45"/>
      <c r="WXY289" s="45"/>
      <c r="WXZ289" s="45"/>
      <c r="WYA289" s="45"/>
      <c r="WYB289" s="45"/>
      <c r="WYC289" s="45"/>
      <c r="WYD289" s="45"/>
      <c r="WYE289" s="45"/>
      <c r="WYF289" s="45"/>
      <c r="WYG289" s="45"/>
      <c r="WYH289" s="45"/>
      <c r="WYI289" s="45"/>
      <c r="WYJ289" s="45"/>
      <c r="WYK289" s="45"/>
      <c r="WYL289" s="45"/>
      <c r="WYM289" s="45"/>
      <c r="WYN289" s="45"/>
      <c r="WYO289" s="45"/>
      <c r="WYP289" s="45"/>
      <c r="WYQ289" s="45"/>
      <c r="WYR289" s="45"/>
      <c r="WYS289" s="45"/>
      <c r="WYT289" s="45"/>
      <c r="WYU289" s="45"/>
      <c r="WYV289" s="45"/>
      <c r="WYW289" s="45"/>
      <c r="WYX289" s="45"/>
      <c r="WYY289" s="45"/>
      <c r="WYZ289" s="45"/>
      <c r="WZA289" s="45"/>
      <c r="WZB289" s="45"/>
      <c r="WZC289" s="45"/>
      <c r="WZD289" s="45"/>
      <c r="WZE289" s="45"/>
      <c r="WZF289" s="45"/>
      <c r="WZG289" s="45"/>
      <c r="WZH289" s="45"/>
      <c r="WZI289" s="45"/>
      <c r="WZJ289" s="45"/>
      <c r="WZK289" s="45"/>
      <c r="WZL289" s="45"/>
      <c r="WZM289" s="45"/>
      <c r="WZN289" s="45"/>
      <c r="WZO289" s="45"/>
      <c r="WZP289" s="45"/>
      <c r="WZQ289" s="45"/>
      <c r="WZR289" s="45"/>
      <c r="WZS289" s="45"/>
      <c r="WZT289" s="45"/>
      <c r="WZU289" s="45"/>
      <c r="WZV289" s="45"/>
      <c r="WZW289" s="45"/>
      <c r="WZX289" s="45"/>
      <c r="WZY289" s="45"/>
      <c r="WZZ289" s="45"/>
      <c r="XAA289" s="45"/>
      <c r="XAB289" s="45"/>
      <c r="XAC289" s="45"/>
      <c r="XAD289" s="45"/>
      <c r="XAE289" s="45"/>
      <c r="XAF289" s="45"/>
      <c r="XAG289" s="45"/>
      <c r="XAH289" s="45"/>
      <c r="XAI289" s="45"/>
      <c r="XAJ289" s="45"/>
      <c r="XAK289" s="45"/>
      <c r="XAL289" s="45"/>
      <c r="XAM289" s="45"/>
      <c r="XAN289" s="45"/>
      <c r="XAO289" s="45"/>
      <c r="XAP289" s="45"/>
      <c r="XAQ289" s="45"/>
      <c r="XAR289" s="45"/>
      <c r="XAS289" s="45"/>
      <c r="XAT289" s="45"/>
      <c r="XAU289" s="45"/>
      <c r="XAV289" s="45"/>
      <c r="XAW289" s="45"/>
      <c r="XAX289" s="45"/>
      <c r="XAY289" s="45"/>
      <c r="XAZ289" s="45"/>
      <c r="XBA289" s="45"/>
      <c r="XBB289" s="45"/>
      <c r="XBC289" s="45"/>
      <c r="XBD289" s="45"/>
      <c r="XBE289" s="45"/>
      <c r="XBF289" s="45"/>
      <c r="XBG289" s="45"/>
      <c r="XBH289" s="45"/>
      <c r="XBI289" s="45"/>
      <c r="XBJ289" s="45"/>
      <c r="XBK289" s="45"/>
      <c r="XBL289" s="45"/>
      <c r="XBM289" s="45"/>
      <c r="XBN289" s="45"/>
      <c r="XBO289" s="45"/>
      <c r="XBP289" s="45"/>
      <c r="XBQ289" s="45"/>
      <c r="XBR289" s="45"/>
      <c r="XBS289" s="45"/>
      <c r="XBT289" s="45"/>
      <c r="XBU289" s="45"/>
      <c r="XBV289" s="45"/>
      <c r="XBW289" s="45"/>
      <c r="XBX289" s="45"/>
      <c r="XBY289" s="45"/>
      <c r="XBZ289" s="45"/>
      <c r="XCA289" s="45"/>
      <c r="XCB289" s="45"/>
      <c r="XCC289" s="45"/>
      <c r="XCD289" s="45"/>
      <c r="XCE289" s="45"/>
      <c r="XCF289" s="45"/>
      <c r="XCG289" s="45"/>
      <c r="XCH289" s="45"/>
      <c r="XCI289" s="45"/>
      <c r="XCJ289" s="45"/>
      <c r="XCK289" s="45"/>
      <c r="XCL289" s="45"/>
      <c r="XCM289" s="45"/>
      <c r="XCN289" s="45"/>
      <c r="XCO289" s="45"/>
      <c r="XCP289" s="45"/>
      <c r="XCQ289" s="45"/>
      <c r="XCR289" s="45"/>
      <c r="XCS289" s="45"/>
      <c r="XCT289" s="45"/>
      <c r="XCU289" s="45"/>
      <c r="XCV289" s="45"/>
      <c r="XCW289" s="45"/>
      <c r="XCX289" s="45"/>
      <c r="XCY289" s="45"/>
      <c r="XCZ289" s="45"/>
      <c r="XDA289" s="45"/>
      <c r="XDB289" s="45"/>
      <c r="XDC289" s="45"/>
      <c r="XDD289" s="45"/>
      <c r="XDE289" s="45"/>
      <c r="XDF289" s="45"/>
      <c r="XDG289" s="45"/>
      <c r="XDH289" s="45"/>
      <c r="XDI289" s="45"/>
      <c r="XDJ289" s="45"/>
      <c r="XDK289" s="45"/>
      <c r="XDL289" s="45"/>
      <c r="XDM289" s="45"/>
      <c r="XDN289" s="45"/>
      <c r="XDO289" s="45"/>
      <c r="XDP289" s="45"/>
      <c r="XDQ289" s="45"/>
      <c r="XDR289" s="45"/>
      <c r="XDS289" s="45"/>
      <c r="XDT289" s="45"/>
      <c r="XDU289" s="45"/>
      <c r="XDV289" s="45"/>
      <c r="XDW289" s="45"/>
      <c r="XDX289" s="45"/>
      <c r="XDY289" s="45"/>
      <c r="XDZ289" s="45"/>
      <c r="XEA289" s="45"/>
      <c r="XEB289" s="45"/>
      <c r="XEC289" s="45"/>
      <c r="XED289" s="45"/>
      <c r="XEE289" s="45"/>
      <c r="XEF289" s="45"/>
      <c r="XEG289" s="45"/>
      <c r="XEH289" s="45"/>
      <c r="XEI289" s="45"/>
      <c r="XEJ289" s="45"/>
      <c r="XEK289" s="45"/>
      <c r="XEL289" s="45"/>
      <c r="XEM289" s="45"/>
      <c r="XEN289" s="45"/>
      <c r="XEO289" s="45"/>
      <c r="XEP289" s="45"/>
      <c r="XEQ289" s="45"/>
      <c r="XER289" s="45"/>
      <c r="XES289" s="45"/>
      <c r="XET289" s="45"/>
      <c r="XEU289" s="45"/>
      <c r="XEV289" s="45"/>
      <c r="XEW289" s="45"/>
      <c r="XEX289" s="45"/>
      <c r="XEY289" s="45"/>
      <c r="XEZ289" s="45"/>
      <c r="XFA289" s="45"/>
      <c r="XFB289" s="45"/>
      <c r="XFC289" s="45"/>
      <c r="XFD289" s="45"/>
    </row>
    <row r="290" spans="2:16384" x14ac:dyDescent="0.25">
      <c r="B290" s="45"/>
      <c r="C290" s="246">
        <v>5</v>
      </c>
      <c r="D290" s="253">
        <f t="shared" si="76"/>
        <v>68.556013728735365</v>
      </c>
      <c r="E290" s="253">
        <f t="shared" si="77"/>
        <v>53.516417637346052</v>
      </c>
      <c r="F290" s="253">
        <f t="shared" si="78"/>
        <v>36.769616565099966</v>
      </c>
      <c r="G290" s="45"/>
      <c r="H290" s="45"/>
      <c r="I290" s="45"/>
      <c r="J290" s="45"/>
      <c r="K290" s="45"/>
      <c r="L290" s="45"/>
      <c r="N290" s="45"/>
      <c r="O290" s="45"/>
      <c r="P290" s="45"/>
      <c r="Q290" s="45"/>
      <c r="R290" s="45"/>
      <c r="S290" s="45"/>
      <c r="T290" s="45"/>
      <c r="U290" s="45"/>
      <c r="V290" s="45"/>
      <c r="W290" s="45"/>
      <c r="X290" s="45"/>
      <c r="Y290" s="45"/>
      <c r="Z290" s="45"/>
      <c r="AA290" s="45"/>
      <c r="AB290" s="45"/>
      <c r="AC290" s="45"/>
      <c r="AD290" s="45"/>
      <c r="AE290" s="45"/>
      <c r="AF290" s="45"/>
      <c r="AG290" s="45"/>
      <c r="AH290" s="45"/>
      <c r="AI290" s="45"/>
      <c r="AJ290" s="45"/>
      <c r="AK290" s="45"/>
      <c r="AL290" s="45"/>
      <c r="AM290" s="45"/>
      <c r="AN290" s="45"/>
      <c r="AO290" s="45"/>
      <c r="AP290" s="45"/>
      <c r="AQ290" s="45"/>
      <c r="AR290" s="45"/>
      <c r="AS290" s="45"/>
      <c r="AT290" s="45"/>
      <c r="AU290" s="45"/>
      <c r="AV290" s="45"/>
      <c r="AW290" s="45"/>
      <c r="AX290" s="45"/>
      <c r="AY290" s="45"/>
      <c r="AZ290" s="45"/>
      <c r="BA290" s="45"/>
      <c r="BB290" s="45"/>
      <c r="BC290" s="45"/>
      <c r="BD290" s="45"/>
      <c r="BE290" s="45"/>
      <c r="BF290" s="45"/>
      <c r="BG290" s="45"/>
      <c r="BH290" s="45"/>
      <c r="BI290" s="45"/>
      <c r="BJ290" s="45"/>
      <c r="BK290" s="45"/>
      <c r="BL290" s="45"/>
      <c r="BM290" s="45"/>
      <c r="BN290" s="45"/>
      <c r="BO290" s="45"/>
      <c r="BP290" s="45"/>
      <c r="BQ290" s="45"/>
      <c r="BR290" s="45"/>
      <c r="BS290" s="45"/>
      <c r="BT290" s="45"/>
      <c r="BU290" s="45"/>
      <c r="BV290" s="45"/>
      <c r="BW290" s="45"/>
      <c r="BX290" s="45"/>
      <c r="BY290" s="45"/>
      <c r="BZ290" s="45"/>
      <c r="CA290" s="45"/>
      <c r="CB290" s="45"/>
      <c r="CC290" s="45"/>
      <c r="CD290" s="45"/>
      <c r="CE290" s="45"/>
      <c r="CF290" s="45"/>
      <c r="CG290" s="45"/>
      <c r="CH290" s="45"/>
      <c r="CI290" s="45"/>
      <c r="CJ290" s="45"/>
      <c r="CK290" s="45"/>
      <c r="CL290" s="45"/>
      <c r="CM290" s="45"/>
      <c r="CN290" s="45"/>
      <c r="CO290" s="45"/>
      <c r="CP290" s="45"/>
      <c r="CQ290" s="45"/>
      <c r="CR290" s="45"/>
      <c r="CS290" s="45"/>
      <c r="CT290" s="45"/>
      <c r="CU290" s="45"/>
      <c r="CV290" s="45"/>
      <c r="CW290" s="45"/>
      <c r="CX290" s="45"/>
      <c r="CY290" s="45"/>
      <c r="CZ290" s="45"/>
      <c r="DA290" s="45"/>
      <c r="DB290" s="45"/>
      <c r="DC290" s="45"/>
      <c r="DD290" s="45"/>
      <c r="DE290" s="45"/>
      <c r="DF290" s="45"/>
      <c r="DG290" s="45"/>
      <c r="DH290" s="45"/>
      <c r="DI290" s="45"/>
      <c r="DJ290" s="45"/>
      <c r="DK290" s="45"/>
      <c r="DL290" s="45"/>
      <c r="DM290" s="45"/>
      <c r="DN290" s="45"/>
      <c r="DO290" s="45"/>
      <c r="DP290" s="45"/>
      <c r="DQ290" s="45"/>
      <c r="DR290" s="45"/>
      <c r="DS290" s="45"/>
      <c r="DT290" s="45"/>
      <c r="DU290" s="45"/>
      <c r="DV290" s="45"/>
      <c r="DW290" s="45"/>
      <c r="DX290" s="45"/>
      <c r="DY290" s="45"/>
      <c r="DZ290" s="45"/>
      <c r="EA290" s="45"/>
      <c r="EB290" s="45"/>
      <c r="EC290" s="45"/>
      <c r="ED290" s="45"/>
      <c r="EE290" s="45"/>
      <c r="EF290" s="45"/>
      <c r="EG290" s="45"/>
      <c r="EH290" s="45"/>
      <c r="EI290" s="45"/>
      <c r="EJ290" s="45"/>
      <c r="EK290" s="45"/>
      <c r="EL290" s="45"/>
      <c r="EM290" s="45"/>
      <c r="EN290" s="45"/>
      <c r="EO290" s="45"/>
      <c r="EP290" s="45"/>
      <c r="EQ290" s="45"/>
      <c r="ER290" s="45"/>
      <c r="ES290" s="45"/>
      <c r="ET290" s="45"/>
      <c r="EU290" s="45"/>
      <c r="EV290" s="45"/>
      <c r="EW290" s="45"/>
      <c r="EX290" s="45"/>
      <c r="EY290" s="45"/>
      <c r="EZ290" s="45"/>
      <c r="FA290" s="45"/>
      <c r="FB290" s="45"/>
      <c r="FC290" s="45"/>
      <c r="FD290" s="45"/>
      <c r="FE290" s="45"/>
      <c r="FF290" s="45"/>
      <c r="FG290" s="45"/>
      <c r="FH290" s="45"/>
      <c r="FI290" s="45"/>
      <c r="FJ290" s="45"/>
      <c r="FK290" s="45"/>
      <c r="FL290" s="45"/>
      <c r="FM290" s="45"/>
      <c r="FN290" s="45"/>
      <c r="FO290" s="45"/>
      <c r="FP290" s="45"/>
      <c r="FQ290" s="45"/>
      <c r="FR290" s="45"/>
      <c r="FS290" s="45"/>
      <c r="FT290" s="45"/>
      <c r="FU290" s="45"/>
      <c r="FV290" s="45"/>
      <c r="FW290" s="45"/>
      <c r="FX290" s="45"/>
      <c r="FY290" s="45"/>
      <c r="FZ290" s="45"/>
      <c r="GA290" s="45"/>
      <c r="GB290" s="45"/>
      <c r="GC290" s="45"/>
      <c r="GD290" s="45"/>
      <c r="GE290" s="45"/>
      <c r="GF290" s="45"/>
      <c r="GG290" s="45"/>
      <c r="GH290" s="45"/>
      <c r="GI290" s="45"/>
      <c r="GJ290" s="45"/>
      <c r="GK290" s="45"/>
      <c r="GL290" s="45"/>
      <c r="GM290" s="45"/>
      <c r="GN290" s="45"/>
      <c r="GO290" s="45"/>
      <c r="GP290" s="45"/>
      <c r="GQ290" s="45"/>
      <c r="GR290" s="45"/>
      <c r="GS290" s="45"/>
      <c r="GT290" s="45"/>
      <c r="GU290" s="45"/>
      <c r="GV290" s="45"/>
      <c r="GW290" s="45"/>
      <c r="GX290" s="45"/>
      <c r="GY290" s="45"/>
      <c r="GZ290" s="45"/>
      <c r="HA290" s="45"/>
      <c r="HB290" s="45"/>
      <c r="HC290" s="45"/>
      <c r="HD290" s="45"/>
      <c r="HE290" s="45"/>
      <c r="HF290" s="45"/>
      <c r="HG290" s="45"/>
      <c r="HH290" s="45"/>
      <c r="HI290" s="45"/>
      <c r="HJ290" s="45"/>
      <c r="HK290" s="45"/>
      <c r="HL290" s="45"/>
      <c r="HM290" s="45"/>
      <c r="HN290" s="45"/>
      <c r="HO290" s="45"/>
      <c r="HP290" s="45"/>
      <c r="HQ290" s="45"/>
      <c r="HR290" s="45"/>
      <c r="HS290" s="45"/>
      <c r="HT290" s="45"/>
      <c r="HU290" s="45"/>
      <c r="HV290" s="45"/>
      <c r="HW290" s="45"/>
      <c r="HX290" s="45"/>
      <c r="HY290" s="45"/>
      <c r="HZ290" s="45"/>
      <c r="IA290" s="45"/>
      <c r="IB290" s="45"/>
      <c r="IC290" s="45"/>
      <c r="ID290" s="45"/>
      <c r="IE290" s="45"/>
      <c r="IF290" s="45"/>
      <c r="IG290" s="45"/>
      <c r="IH290" s="45"/>
      <c r="II290" s="45"/>
      <c r="IJ290" s="45"/>
      <c r="IK290" s="45"/>
      <c r="IL290" s="45"/>
      <c r="IM290" s="45"/>
      <c r="IN290" s="45"/>
      <c r="IO290" s="45"/>
      <c r="IP290" s="45"/>
      <c r="IQ290" s="45"/>
      <c r="IR290" s="45"/>
      <c r="IS290" s="45"/>
      <c r="IT290" s="45"/>
      <c r="IU290" s="45"/>
      <c r="IV290" s="45"/>
      <c r="IW290" s="45"/>
      <c r="IX290" s="45"/>
      <c r="IY290" s="45"/>
      <c r="IZ290" s="45"/>
      <c r="JA290" s="45"/>
      <c r="JB290" s="45"/>
      <c r="JC290" s="45"/>
      <c r="JD290" s="45"/>
      <c r="JE290" s="45"/>
      <c r="JF290" s="45"/>
      <c r="JG290" s="45"/>
      <c r="JH290" s="45"/>
      <c r="JI290" s="45"/>
      <c r="JJ290" s="45"/>
      <c r="JK290" s="45"/>
      <c r="JL290" s="45"/>
      <c r="JM290" s="45"/>
      <c r="JN290" s="45"/>
      <c r="JO290" s="45"/>
      <c r="JP290" s="45"/>
      <c r="JQ290" s="45"/>
      <c r="JR290" s="45"/>
      <c r="JS290" s="45"/>
      <c r="JT290" s="45"/>
      <c r="JU290" s="45"/>
      <c r="JV290" s="45"/>
      <c r="JW290" s="45"/>
      <c r="JX290" s="45"/>
      <c r="JY290" s="45"/>
      <c r="JZ290" s="45"/>
      <c r="KA290" s="45"/>
      <c r="KB290" s="45"/>
      <c r="KC290" s="45"/>
      <c r="KD290" s="45"/>
      <c r="KE290" s="45"/>
      <c r="KF290" s="45"/>
      <c r="KG290" s="45"/>
      <c r="KH290" s="45"/>
      <c r="KI290" s="45"/>
      <c r="KJ290" s="45"/>
      <c r="KK290" s="45"/>
      <c r="KL290" s="45"/>
      <c r="KM290" s="45"/>
      <c r="KN290" s="45"/>
      <c r="KO290" s="45"/>
      <c r="KP290" s="45"/>
      <c r="KQ290" s="45"/>
      <c r="KR290" s="45"/>
      <c r="KS290" s="45"/>
      <c r="KT290" s="45"/>
      <c r="KU290" s="45"/>
      <c r="KV290" s="45"/>
      <c r="KW290" s="45"/>
      <c r="KX290" s="45"/>
      <c r="KY290" s="45"/>
      <c r="KZ290" s="45"/>
      <c r="LA290" s="45"/>
      <c r="LB290" s="45"/>
      <c r="LC290" s="45"/>
      <c r="LD290" s="45"/>
      <c r="LE290" s="45"/>
      <c r="LF290" s="45"/>
      <c r="LG290" s="45"/>
      <c r="LH290" s="45"/>
      <c r="LI290" s="45"/>
      <c r="LJ290" s="45"/>
      <c r="LK290" s="45"/>
      <c r="LL290" s="45"/>
      <c r="LM290" s="45"/>
      <c r="LN290" s="45"/>
      <c r="LO290" s="45"/>
      <c r="LP290" s="45"/>
      <c r="LQ290" s="45"/>
      <c r="LR290" s="45"/>
      <c r="LS290" s="45"/>
      <c r="LT290" s="45"/>
      <c r="LU290" s="45"/>
      <c r="LV290" s="45"/>
      <c r="LW290" s="45"/>
      <c r="LX290" s="45"/>
      <c r="LY290" s="45"/>
      <c r="LZ290" s="45"/>
      <c r="MA290" s="45"/>
      <c r="MB290" s="45"/>
      <c r="MC290" s="45"/>
      <c r="MD290" s="45"/>
      <c r="ME290" s="45"/>
      <c r="MF290" s="45"/>
      <c r="MG290" s="45"/>
      <c r="MH290" s="45"/>
      <c r="MI290" s="45"/>
      <c r="MJ290" s="45"/>
      <c r="MK290" s="45"/>
      <c r="ML290" s="45"/>
      <c r="MM290" s="45"/>
      <c r="MN290" s="45"/>
      <c r="MO290" s="45"/>
      <c r="MP290" s="45"/>
      <c r="MQ290" s="45"/>
      <c r="MR290" s="45"/>
      <c r="MS290" s="45"/>
      <c r="MT290" s="45"/>
      <c r="MU290" s="45"/>
      <c r="MV290" s="45"/>
      <c r="MW290" s="45"/>
      <c r="MX290" s="45"/>
      <c r="MY290" s="45"/>
      <c r="MZ290" s="45"/>
      <c r="NA290" s="45"/>
      <c r="NB290" s="45"/>
      <c r="NC290" s="45"/>
      <c r="ND290" s="45"/>
      <c r="NE290" s="45"/>
      <c r="NF290" s="45"/>
      <c r="NG290" s="45"/>
      <c r="NH290" s="45"/>
      <c r="NI290" s="45"/>
      <c r="NJ290" s="45"/>
      <c r="NK290" s="45"/>
      <c r="NL290" s="45"/>
      <c r="NM290" s="45"/>
      <c r="NN290" s="45"/>
      <c r="NO290" s="45"/>
      <c r="NP290" s="45"/>
      <c r="NQ290" s="45"/>
      <c r="NR290" s="45"/>
      <c r="NS290" s="45"/>
      <c r="NT290" s="45"/>
      <c r="NU290" s="45"/>
      <c r="NV290" s="45"/>
      <c r="NW290" s="45"/>
      <c r="NX290" s="45"/>
      <c r="NY290" s="45"/>
      <c r="NZ290" s="45"/>
      <c r="OA290" s="45"/>
      <c r="OB290" s="45"/>
      <c r="OC290" s="45"/>
      <c r="OD290" s="45"/>
      <c r="OE290" s="45"/>
      <c r="OF290" s="45"/>
      <c r="OG290" s="45"/>
      <c r="OH290" s="45"/>
      <c r="OI290" s="45"/>
      <c r="OJ290" s="45"/>
      <c r="OK290" s="45"/>
      <c r="OL290" s="45"/>
      <c r="OM290" s="45"/>
      <c r="ON290" s="45"/>
      <c r="OO290" s="45"/>
      <c r="OP290" s="45"/>
      <c r="OQ290" s="45"/>
      <c r="OR290" s="45"/>
      <c r="OS290" s="45"/>
      <c r="OT290" s="45"/>
      <c r="OU290" s="45"/>
      <c r="OV290" s="45"/>
      <c r="OW290" s="45"/>
      <c r="OX290" s="45"/>
      <c r="OY290" s="45"/>
      <c r="OZ290" s="45"/>
      <c r="PA290" s="45"/>
      <c r="PB290" s="45"/>
      <c r="PC290" s="45"/>
      <c r="PD290" s="45"/>
      <c r="PE290" s="45"/>
      <c r="PF290" s="45"/>
      <c r="PG290" s="45"/>
      <c r="PH290" s="45"/>
      <c r="PI290" s="45"/>
      <c r="PJ290" s="45"/>
      <c r="PK290" s="45"/>
      <c r="PL290" s="45"/>
      <c r="PM290" s="45"/>
      <c r="PN290" s="45"/>
      <c r="PO290" s="45"/>
      <c r="PP290" s="45"/>
      <c r="PQ290" s="45"/>
      <c r="PR290" s="45"/>
      <c r="PS290" s="45"/>
      <c r="PT290" s="45"/>
      <c r="PU290" s="45"/>
      <c r="PV290" s="45"/>
      <c r="PW290" s="45"/>
      <c r="PX290" s="45"/>
      <c r="PY290" s="45"/>
      <c r="PZ290" s="45"/>
      <c r="QA290" s="45"/>
      <c r="QB290" s="45"/>
      <c r="QC290" s="45"/>
      <c r="QD290" s="45"/>
      <c r="QE290" s="45"/>
      <c r="QF290" s="45"/>
      <c r="QG290" s="45"/>
      <c r="QH290" s="45"/>
      <c r="QI290" s="45"/>
      <c r="QJ290" s="45"/>
      <c r="QK290" s="45"/>
      <c r="QL290" s="45"/>
      <c r="QM290" s="45"/>
      <c r="QN290" s="45"/>
      <c r="QO290" s="45"/>
      <c r="QP290" s="45"/>
      <c r="QQ290" s="45"/>
      <c r="QR290" s="45"/>
      <c r="QS290" s="45"/>
      <c r="QT290" s="45"/>
      <c r="QU290" s="45"/>
      <c r="QV290" s="45"/>
      <c r="QW290" s="45"/>
      <c r="QX290" s="45"/>
      <c r="QY290" s="45"/>
      <c r="QZ290" s="45"/>
      <c r="RA290" s="45"/>
      <c r="RB290" s="45"/>
      <c r="RC290" s="45"/>
      <c r="RD290" s="45"/>
      <c r="RE290" s="45"/>
      <c r="RF290" s="45"/>
      <c r="RG290" s="45"/>
      <c r="RH290" s="45"/>
      <c r="RI290" s="45"/>
      <c r="RJ290" s="45"/>
      <c r="RK290" s="45"/>
      <c r="RL290" s="45"/>
      <c r="RM290" s="45"/>
      <c r="RN290" s="45"/>
      <c r="RO290" s="45"/>
      <c r="RP290" s="45"/>
      <c r="RQ290" s="45"/>
      <c r="RR290" s="45"/>
      <c r="RS290" s="45"/>
      <c r="RT290" s="45"/>
      <c r="RU290" s="45"/>
      <c r="RV290" s="45"/>
      <c r="RW290" s="45"/>
      <c r="RX290" s="45"/>
      <c r="RY290" s="45"/>
      <c r="RZ290" s="45"/>
      <c r="SA290" s="45"/>
      <c r="SB290" s="45"/>
      <c r="SC290" s="45"/>
      <c r="SD290" s="45"/>
      <c r="SE290" s="45"/>
      <c r="SF290" s="45"/>
      <c r="SG290" s="45"/>
      <c r="SH290" s="45"/>
      <c r="SI290" s="45"/>
      <c r="SJ290" s="45"/>
      <c r="SK290" s="45"/>
      <c r="SL290" s="45"/>
      <c r="SM290" s="45"/>
      <c r="SN290" s="45"/>
      <c r="SO290" s="45"/>
      <c r="SP290" s="45"/>
      <c r="SQ290" s="45"/>
      <c r="SR290" s="45"/>
      <c r="SS290" s="45"/>
      <c r="ST290" s="45"/>
      <c r="SU290" s="45"/>
      <c r="SV290" s="45"/>
      <c r="SW290" s="45"/>
      <c r="SX290" s="45"/>
      <c r="SY290" s="45"/>
      <c r="SZ290" s="45"/>
      <c r="TA290" s="45"/>
      <c r="TB290" s="45"/>
      <c r="TC290" s="45"/>
      <c r="TD290" s="45"/>
      <c r="TE290" s="45"/>
      <c r="TF290" s="45"/>
      <c r="TG290" s="45"/>
      <c r="TH290" s="45"/>
      <c r="TI290" s="45"/>
      <c r="TJ290" s="45"/>
      <c r="TK290" s="45"/>
      <c r="TL290" s="45"/>
      <c r="TM290" s="45"/>
      <c r="TN290" s="45"/>
      <c r="TO290" s="45"/>
      <c r="TP290" s="45"/>
      <c r="TQ290" s="45"/>
      <c r="TR290" s="45"/>
      <c r="TS290" s="45"/>
      <c r="TT290" s="45"/>
      <c r="TU290" s="45"/>
      <c r="TV290" s="45"/>
      <c r="TW290" s="45"/>
      <c r="TX290" s="45"/>
      <c r="TY290" s="45"/>
      <c r="TZ290" s="45"/>
      <c r="UA290" s="45"/>
      <c r="UB290" s="45"/>
      <c r="UC290" s="45"/>
      <c r="UD290" s="45"/>
      <c r="UE290" s="45"/>
      <c r="UF290" s="45"/>
      <c r="UG290" s="45"/>
      <c r="UH290" s="45"/>
      <c r="UI290" s="45"/>
      <c r="UJ290" s="45"/>
      <c r="UK290" s="45"/>
      <c r="UL290" s="45"/>
      <c r="UM290" s="45"/>
      <c r="UN290" s="45"/>
      <c r="UO290" s="45"/>
      <c r="UP290" s="45"/>
      <c r="UQ290" s="45"/>
      <c r="UR290" s="45"/>
      <c r="US290" s="45"/>
      <c r="UT290" s="45"/>
      <c r="UU290" s="45"/>
      <c r="UV290" s="45"/>
      <c r="UW290" s="45"/>
      <c r="UX290" s="45"/>
      <c r="UY290" s="45"/>
      <c r="UZ290" s="45"/>
      <c r="VA290" s="45"/>
      <c r="VB290" s="45"/>
      <c r="VC290" s="45"/>
      <c r="VD290" s="45"/>
      <c r="VE290" s="45"/>
      <c r="VF290" s="45"/>
      <c r="VG290" s="45"/>
      <c r="VH290" s="45"/>
      <c r="VI290" s="45"/>
      <c r="VJ290" s="45"/>
      <c r="VK290" s="45"/>
      <c r="VL290" s="45"/>
      <c r="VM290" s="45"/>
      <c r="VN290" s="45"/>
      <c r="VO290" s="45"/>
      <c r="VP290" s="45"/>
      <c r="VQ290" s="45"/>
      <c r="VR290" s="45"/>
      <c r="VS290" s="45"/>
      <c r="VT290" s="45"/>
      <c r="VU290" s="45"/>
      <c r="VV290" s="45"/>
      <c r="VW290" s="45"/>
      <c r="VX290" s="45"/>
      <c r="VY290" s="45"/>
      <c r="VZ290" s="45"/>
      <c r="WA290" s="45"/>
      <c r="WB290" s="45"/>
      <c r="WC290" s="45"/>
      <c r="WD290" s="45"/>
      <c r="WE290" s="45"/>
      <c r="WF290" s="45"/>
      <c r="WG290" s="45"/>
      <c r="WH290" s="45"/>
      <c r="WI290" s="45"/>
      <c r="WJ290" s="45"/>
      <c r="WK290" s="45"/>
      <c r="WL290" s="45"/>
      <c r="WM290" s="45"/>
      <c r="WN290" s="45"/>
      <c r="WO290" s="45"/>
      <c r="WP290" s="45"/>
      <c r="WQ290" s="45"/>
      <c r="WR290" s="45"/>
      <c r="WS290" s="45"/>
      <c r="WT290" s="45"/>
      <c r="WU290" s="45"/>
      <c r="WV290" s="45"/>
      <c r="WW290" s="45"/>
      <c r="WX290" s="45"/>
      <c r="WY290" s="45"/>
      <c r="WZ290" s="45"/>
      <c r="XA290" s="45"/>
      <c r="XB290" s="45"/>
      <c r="XC290" s="45"/>
      <c r="XD290" s="45"/>
      <c r="XE290" s="45"/>
      <c r="XF290" s="45"/>
      <c r="XG290" s="45"/>
      <c r="XH290" s="45"/>
      <c r="XI290" s="45"/>
      <c r="XJ290" s="45"/>
      <c r="XK290" s="45"/>
      <c r="XL290" s="45"/>
      <c r="XM290" s="45"/>
      <c r="XN290" s="45"/>
      <c r="XO290" s="45"/>
      <c r="XP290" s="45"/>
      <c r="XQ290" s="45"/>
      <c r="XR290" s="45"/>
      <c r="XS290" s="45"/>
      <c r="XT290" s="45"/>
      <c r="XU290" s="45"/>
      <c r="XV290" s="45"/>
      <c r="XW290" s="45"/>
      <c r="XX290" s="45"/>
      <c r="XY290" s="45"/>
      <c r="XZ290" s="45"/>
      <c r="YA290" s="45"/>
      <c r="YB290" s="45"/>
      <c r="YC290" s="45"/>
      <c r="YD290" s="45"/>
      <c r="YE290" s="45"/>
      <c r="YF290" s="45"/>
      <c r="YG290" s="45"/>
      <c r="YH290" s="45"/>
      <c r="YI290" s="45"/>
      <c r="YJ290" s="45"/>
      <c r="YK290" s="45"/>
      <c r="YL290" s="45"/>
      <c r="YM290" s="45"/>
      <c r="YN290" s="45"/>
      <c r="YO290" s="45"/>
      <c r="YP290" s="45"/>
      <c r="YQ290" s="45"/>
      <c r="YR290" s="45"/>
      <c r="YS290" s="45"/>
      <c r="YT290" s="45"/>
      <c r="YU290" s="45"/>
      <c r="YV290" s="45"/>
      <c r="YW290" s="45"/>
      <c r="YX290" s="45"/>
      <c r="YY290" s="45"/>
      <c r="YZ290" s="45"/>
      <c r="ZA290" s="45"/>
      <c r="ZB290" s="45"/>
      <c r="ZC290" s="45"/>
      <c r="ZD290" s="45"/>
      <c r="ZE290" s="45"/>
      <c r="ZF290" s="45"/>
      <c r="ZG290" s="45"/>
      <c r="ZH290" s="45"/>
      <c r="ZI290" s="45"/>
      <c r="ZJ290" s="45"/>
      <c r="ZK290" s="45"/>
      <c r="ZL290" s="45"/>
      <c r="ZM290" s="45"/>
      <c r="ZN290" s="45"/>
      <c r="ZO290" s="45"/>
      <c r="ZP290" s="45"/>
      <c r="ZQ290" s="45"/>
      <c r="ZR290" s="45"/>
      <c r="ZS290" s="45"/>
      <c r="ZT290" s="45"/>
      <c r="ZU290" s="45"/>
      <c r="ZV290" s="45"/>
      <c r="ZW290" s="45"/>
      <c r="ZX290" s="45"/>
      <c r="ZY290" s="45"/>
      <c r="ZZ290" s="45"/>
      <c r="AAA290" s="45"/>
      <c r="AAB290" s="45"/>
      <c r="AAC290" s="45"/>
      <c r="AAD290" s="45"/>
      <c r="AAE290" s="45"/>
      <c r="AAF290" s="45"/>
      <c r="AAG290" s="45"/>
      <c r="AAH290" s="45"/>
      <c r="AAI290" s="45"/>
      <c r="AAJ290" s="45"/>
      <c r="AAK290" s="45"/>
      <c r="AAL290" s="45"/>
      <c r="AAM290" s="45"/>
      <c r="AAN290" s="45"/>
      <c r="AAO290" s="45"/>
      <c r="AAP290" s="45"/>
      <c r="AAQ290" s="45"/>
      <c r="AAR290" s="45"/>
      <c r="AAS290" s="45"/>
      <c r="AAT290" s="45"/>
      <c r="AAU290" s="45"/>
      <c r="AAV290" s="45"/>
      <c r="AAW290" s="45"/>
      <c r="AAX290" s="45"/>
      <c r="AAY290" s="45"/>
      <c r="AAZ290" s="45"/>
      <c r="ABA290" s="45"/>
      <c r="ABB290" s="45"/>
      <c r="ABC290" s="45"/>
      <c r="ABD290" s="45"/>
      <c r="ABE290" s="45"/>
      <c r="ABF290" s="45"/>
      <c r="ABG290" s="45"/>
      <c r="ABH290" s="45"/>
      <c r="ABI290" s="45"/>
      <c r="ABJ290" s="45"/>
      <c r="ABK290" s="45"/>
      <c r="ABL290" s="45"/>
      <c r="ABM290" s="45"/>
      <c r="ABN290" s="45"/>
      <c r="ABO290" s="45"/>
      <c r="ABP290" s="45"/>
      <c r="ABQ290" s="45"/>
      <c r="ABR290" s="45"/>
      <c r="ABS290" s="45"/>
      <c r="ABT290" s="45"/>
      <c r="ABU290" s="45"/>
      <c r="ABV290" s="45"/>
      <c r="ABW290" s="45"/>
      <c r="ABX290" s="45"/>
      <c r="ABY290" s="45"/>
      <c r="ABZ290" s="45"/>
      <c r="ACA290" s="45"/>
      <c r="ACB290" s="45"/>
      <c r="ACC290" s="45"/>
      <c r="ACD290" s="45"/>
      <c r="ACE290" s="45"/>
      <c r="ACF290" s="45"/>
      <c r="ACG290" s="45"/>
      <c r="ACH290" s="45"/>
      <c r="ACI290" s="45"/>
      <c r="ACJ290" s="45"/>
      <c r="ACK290" s="45"/>
      <c r="ACL290" s="45"/>
      <c r="ACM290" s="45"/>
      <c r="ACN290" s="45"/>
      <c r="ACO290" s="45"/>
      <c r="ACP290" s="45"/>
      <c r="ACQ290" s="45"/>
      <c r="ACR290" s="45"/>
      <c r="ACS290" s="45"/>
      <c r="ACT290" s="45"/>
      <c r="ACU290" s="45"/>
      <c r="ACV290" s="45"/>
      <c r="ACW290" s="45"/>
      <c r="ACX290" s="45"/>
      <c r="ACY290" s="45"/>
      <c r="ACZ290" s="45"/>
      <c r="ADA290" s="45"/>
      <c r="ADB290" s="45"/>
      <c r="ADC290" s="45"/>
      <c r="ADD290" s="45"/>
      <c r="ADE290" s="45"/>
      <c r="ADF290" s="45"/>
      <c r="ADG290" s="45"/>
      <c r="ADH290" s="45"/>
      <c r="ADI290" s="45"/>
      <c r="ADJ290" s="45"/>
      <c r="ADK290" s="45"/>
      <c r="ADL290" s="45"/>
      <c r="ADM290" s="45"/>
      <c r="ADN290" s="45"/>
      <c r="ADO290" s="45"/>
      <c r="ADP290" s="45"/>
      <c r="ADQ290" s="45"/>
      <c r="ADR290" s="45"/>
      <c r="ADS290" s="45"/>
      <c r="ADT290" s="45"/>
      <c r="ADU290" s="45"/>
      <c r="ADV290" s="45"/>
      <c r="ADW290" s="45"/>
      <c r="ADX290" s="45"/>
      <c r="ADY290" s="45"/>
      <c r="ADZ290" s="45"/>
      <c r="AEA290" s="45"/>
      <c r="AEB290" s="45"/>
      <c r="AEC290" s="45"/>
      <c r="AED290" s="45"/>
      <c r="AEE290" s="45"/>
      <c r="AEF290" s="45"/>
      <c r="AEG290" s="45"/>
      <c r="AEH290" s="45"/>
      <c r="AEI290" s="45"/>
      <c r="AEJ290" s="45"/>
      <c r="AEK290" s="45"/>
      <c r="AEL290" s="45"/>
      <c r="AEM290" s="45"/>
      <c r="AEN290" s="45"/>
      <c r="AEO290" s="45"/>
      <c r="AEP290" s="45"/>
      <c r="AEQ290" s="45"/>
      <c r="AER290" s="45"/>
      <c r="AES290" s="45"/>
      <c r="AET290" s="45"/>
      <c r="AEU290" s="45"/>
      <c r="AEV290" s="45"/>
      <c r="AEW290" s="45"/>
      <c r="AEX290" s="45"/>
      <c r="AEY290" s="45"/>
      <c r="AEZ290" s="45"/>
      <c r="AFA290" s="45"/>
      <c r="AFB290" s="45"/>
      <c r="AFC290" s="45"/>
      <c r="AFD290" s="45"/>
      <c r="AFE290" s="45"/>
      <c r="AFF290" s="45"/>
      <c r="AFG290" s="45"/>
      <c r="AFH290" s="45"/>
      <c r="AFI290" s="45"/>
      <c r="AFJ290" s="45"/>
      <c r="AFK290" s="45"/>
      <c r="AFL290" s="45"/>
      <c r="AFM290" s="45"/>
      <c r="AFN290" s="45"/>
      <c r="AFO290" s="45"/>
      <c r="AFP290" s="45"/>
      <c r="AFQ290" s="45"/>
      <c r="AFR290" s="45"/>
      <c r="AFS290" s="45"/>
      <c r="AFT290" s="45"/>
      <c r="AFU290" s="45"/>
      <c r="AFV290" s="45"/>
      <c r="AFW290" s="45"/>
      <c r="AFX290" s="45"/>
      <c r="AFY290" s="45"/>
      <c r="AFZ290" s="45"/>
      <c r="AGA290" s="45"/>
      <c r="AGB290" s="45"/>
      <c r="AGC290" s="45"/>
      <c r="AGD290" s="45"/>
      <c r="AGE290" s="45"/>
      <c r="AGF290" s="45"/>
      <c r="AGG290" s="45"/>
      <c r="AGH290" s="45"/>
      <c r="AGI290" s="45"/>
      <c r="AGJ290" s="45"/>
      <c r="AGK290" s="45"/>
      <c r="AGL290" s="45"/>
      <c r="AGM290" s="45"/>
      <c r="AGN290" s="45"/>
      <c r="AGO290" s="45"/>
      <c r="AGP290" s="45"/>
      <c r="AGQ290" s="45"/>
      <c r="AGR290" s="45"/>
      <c r="AGS290" s="45"/>
      <c r="AGT290" s="45"/>
      <c r="AGU290" s="45"/>
      <c r="AGV290" s="45"/>
      <c r="AGW290" s="45"/>
      <c r="AGX290" s="45"/>
      <c r="AGY290" s="45"/>
      <c r="AGZ290" s="45"/>
      <c r="AHA290" s="45"/>
      <c r="AHB290" s="45"/>
      <c r="AHC290" s="45"/>
      <c r="AHD290" s="45"/>
      <c r="AHE290" s="45"/>
      <c r="AHF290" s="45"/>
      <c r="AHG290" s="45"/>
      <c r="AHH290" s="45"/>
      <c r="AHI290" s="45"/>
      <c r="AHJ290" s="45"/>
      <c r="AHK290" s="45"/>
      <c r="AHL290" s="45"/>
      <c r="AHM290" s="45"/>
      <c r="AHN290" s="45"/>
      <c r="AHO290" s="45"/>
      <c r="AHP290" s="45"/>
      <c r="AHQ290" s="45"/>
      <c r="AHR290" s="45"/>
      <c r="AHS290" s="45"/>
      <c r="AHT290" s="45"/>
      <c r="AHU290" s="45"/>
      <c r="AHV290" s="45"/>
      <c r="AHW290" s="45"/>
      <c r="AHX290" s="45"/>
      <c r="AHY290" s="45"/>
      <c r="AHZ290" s="45"/>
      <c r="AIA290" s="45"/>
      <c r="AIB290" s="45"/>
      <c r="AIC290" s="45"/>
      <c r="AID290" s="45"/>
      <c r="AIE290" s="45"/>
      <c r="AIF290" s="45"/>
      <c r="AIG290" s="45"/>
      <c r="AIH290" s="45"/>
      <c r="AII290" s="45"/>
      <c r="AIJ290" s="45"/>
      <c r="AIK290" s="45"/>
      <c r="AIL290" s="45"/>
      <c r="AIM290" s="45"/>
      <c r="AIN290" s="45"/>
      <c r="AIO290" s="45"/>
      <c r="AIP290" s="45"/>
      <c r="AIQ290" s="45"/>
      <c r="AIR290" s="45"/>
      <c r="AIS290" s="45"/>
      <c r="AIT290" s="45"/>
      <c r="AIU290" s="45"/>
      <c r="AIV290" s="45"/>
      <c r="AIW290" s="45"/>
      <c r="AIX290" s="45"/>
      <c r="AIY290" s="45"/>
      <c r="AIZ290" s="45"/>
      <c r="AJA290" s="45"/>
      <c r="AJB290" s="45"/>
      <c r="AJC290" s="45"/>
      <c r="AJD290" s="45"/>
      <c r="AJE290" s="45"/>
      <c r="AJF290" s="45"/>
      <c r="AJG290" s="45"/>
      <c r="AJH290" s="45"/>
      <c r="AJI290" s="45"/>
      <c r="AJJ290" s="45"/>
      <c r="AJK290" s="45"/>
      <c r="AJL290" s="45"/>
      <c r="AJM290" s="45"/>
      <c r="AJN290" s="45"/>
      <c r="AJO290" s="45"/>
      <c r="AJP290" s="45"/>
      <c r="AJQ290" s="45"/>
      <c r="AJR290" s="45"/>
      <c r="AJS290" s="45"/>
      <c r="AJT290" s="45"/>
      <c r="AJU290" s="45"/>
      <c r="AJV290" s="45"/>
      <c r="AJW290" s="45"/>
      <c r="AJX290" s="45"/>
      <c r="AJY290" s="45"/>
      <c r="AJZ290" s="45"/>
      <c r="AKA290" s="45"/>
      <c r="AKB290" s="45"/>
      <c r="AKC290" s="45"/>
      <c r="AKD290" s="45"/>
      <c r="AKE290" s="45"/>
      <c r="AKF290" s="45"/>
      <c r="AKG290" s="45"/>
      <c r="AKH290" s="45"/>
      <c r="AKI290" s="45"/>
      <c r="AKJ290" s="45"/>
      <c r="AKK290" s="45"/>
      <c r="AKL290" s="45"/>
      <c r="AKM290" s="45"/>
      <c r="AKN290" s="45"/>
      <c r="AKO290" s="45"/>
      <c r="AKP290" s="45"/>
      <c r="AKQ290" s="45"/>
      <c r="AKR290" s="45"/>
      <c r="AKS290" s="45"/>
      <c r="AKT290" s="45"/>
      <c r="AKU290" s="45"/>
      <c r="AKV290" s="45"/>
      <c r="AKW290" s="45"/>
      <c r="AKX290" s="45"/>
      <c r="AKY290" s="45"/>
      <c r="AKZ290" s="45"/>
      <c r="ALA290" s="45"/>
      <c r="ALB290" s="45"/>
      <c r="ALC290" s="45"/>
      <c r="ALD290" s="45"/>
      <c r="ALE290" s="45"/>
      <c r="ALF290" s="45"/>
      <c r="ALG290" s="45"/>
      <c r="ALH290" s="45"/>
      <c r="ALI290" s="45"/>
      <c r="ALJ290" s="45"/>
      <c r="ALK290" s="45"/>
      <c r="ALL290" s="45"/>
      <c r="ALM290" s="45"/>
      <c r="ALN290" s="45"/>
      <c r="ALO290" s="45"/>
      <c r="ALP290" s="45"/>
      <c r="ALQ290" s="45"/>
      <c r="ALR290" s="45"/>
      <c r="ALS290" s="45"/>
      <c r="ALT290" s="45"/>
      <c r="ALU290" s="45"/>
      <c r="ALV290" s="45"/>
      <c r="ALW290" s="45"/>
      <c r="ALX290" s="45"/>
      <c r="ALY290" s="45"/>
      <c r="ALZ290" s="45"/>
      <c r="AMA290" s="45"/>
      <c r="AMB290" s="45"/>
      <c r="AMC290" s="45"/>
      <c r="AMD290" s="45"/>
      <c r="AME290" s="45"/>
      <c r="AMF290" s="45"/>
      <c r="AMG290" s="45"/>
      <c r="AMH290" s="45"/>
      <c r="AMI290" s="45"/>
      <c r="AMJ290" s="45"/>
      <c r="AMK290" s="45"/>
      <c r="AML290" s="45"/>
      <c r="AMM290" s="45"/>
      <c r="AMN290" s="45"/>
      <c r="AMO290" s="45"/>
      <c r="AMP290" s="45"/>
      <c r="AMQ290" s="45"/>
      <c r="AMR290" s="45"/>
      <c r="AMS290" s="45"/>
      <c r="AMT290" s="45"/>
      <c r="AMU290" s="45"/>
      <c r="AMV290" s="45"/>
      <c r="AMW290" s="45"/>
      <c r="AMX290" s="45"/>
      <c r="AMY290" s="45"/>
      <c r="AMZ290" s="45"/>
      <c r="ANA290" s="45"/>
      <c r="ANB290" s="45"/>
      <c r="ANC290" s="45"/>
      <c r="AND290" s="45"/>
      <c r="ANE290" s="45"/>
      <c r="ANF290" s="45"/>
      <c r="ANG290" s="45"/>
      <c r="ANH290" s="45"/>
      <c r="ANI290" s="45"/>
      <c r="ANJ290" s="45"/>
      <c r="ANK290" s="45"/>
      <c r="ANL290" s="45"/>
      <c r="ANM290" s="45"/>
      <c r="ANN290" s="45"/>
      <c r="ANO290" s="45"/>
      <c r="ANP290" s="45"/>
      <c r="ANQ290" s="45"/>
      <c r="ANR290" s="45"/>
      <c r="ANS290" s="45"/>
      <c r="ANT290" s="45"/>
      <c r="ANU290" s="45"/>
      <c r="ANV290" s="45"/>
      <c r="ANW290" s="45"/>
      <c r="ANX290" s="45"/>
      <c r="ANY290" s="45"/>
      <c r="ANZ290" s="45"/>
      <c r="AOA290" s="45"/>
      <c r="AOB290" s="45"/>
      <c r="AOC290" s="45"/>
      <c r="AOD290" s="45"/>
      <c r="AOE290" s="45"/>
      <c r="AOF290" s="45"/>
      <c r="AOG290" s="45"/>
      <c r="AOH290" s="45"/>
      <c r="AOI290" s="45"/>
      <c r="AOJ290" s="45"/>
      <c r="AOK290" s="45"/>
      <c r="AOL290" s="45"/>
      <c r="AOM290" s="45"/>
      <c r="AON290" s="45"/>
      <c r="AOO290" s="45"/>
      <c r="AOP290" s="45"/>
      <c r="AOQ290" s="45"/>
      <c r="AOR290" s="45"/>
      <c r="AOS290" s="45"/>
      <c r="AOT290" s="45"/>
      <c r="AOU290" s="45"/>
      <c r="AOV290" s="45"/>
      <c r="AOW290" s="45"/>
      <c r="AOX290" s="45"/>
      <c r="AOY290" s="45"/>
      <c r="AOZ290" s="45"/>
      <c r="APA290" s="45"/>
      <c r="APB290" s="45"/>
      <c r="APC290" s="45"/>
      <c r="APD290" s="45"/>
      <c r="APE290" s="45"/>
      <c r="APF290" s="45"/>
      <c r="APG290" s="45"/>
      <c r="APH290" s="45"/>
      <c r="API290" s="45"/>
      <c r="APJ290" s="45"/>
      <c r="APK290" s="45"/>
      <c r="APL290" s="45"/>
      <c r="APM290" s="45"/>
      <c r="APN290" s="45"/>
      <c r="APO290" s="45"/>
      <c r="APP290" s="45"/>
      <c r="APQ290" s="45"/>
      <c r="APR290" s="45"/>
      <c r="APS290" s="45"/>
      <c r="APT290" s="45"/>
      <c r="APU290" s="45"/>
      <c r="APV290" s="45"/>
      <c r="APW290" s="45"/>
      <c r="APX290" s="45"/>
      <c r="APY290" s="45"/>
      <c r="APZ290" s="45"/>
      <c r="AQA290" s="45"/>
      <c r="AQB290" s="45"/>
      <c r="AQC290" s="45"/>
      <c r="AQD290" s="45"/>
      <c r="AQE290" s="45"/>
      <c r="AQF290" s="45"/>
      <c r="AQG290" s="45"/>
      <c r="AQH290" s="45"/>
      <c r="AQI290" s="45"/>
      <c r="AQJ290" s="45"/>
      <c r="AQK290" s="45"/>
      <c r="AQL290" s="45"/>
      <c r="AQM290" s="45"/>
      <c r="AQN290" s="45"/>
      <c r="AQO290" s="45"/>
      <c r="AQP290" s="45"/>
      <c r="AQQ290" s="45"/>
      <c r="AQR290" s="45"/>
      <c r="AQS290" s="45"/>
      <c r="AQT290" s="45"/>
      <c r="AQU290" s="45"/>
      <c r="AQV290" s="45"/>
      <c r="AQW290" s="45"/>
      <c r="AQX290" s="45"/>
      <c r="AQY290" s="45"/>
      <c r="AQZ290" s="45"/>
      <c r="ARA290" s="45"/>
      <c r="ARB290" s="45"/>
      <c r="ARC290" s="45"/>
      <c r="ARD290" s="45"/>
      <c r="ARE290" s="45"/>
      <c r="ARF290" s="45"/>
      <c r="ARG290" s="45"/>
      <c r="ARH290" s="45"/>
      <c r="ARI290" s="45"/>
      <c r="ARJ290" s="45"/>
      <c r="ARK290" s="45"/>
      <c r="ARL290" s="45"/>
      <c r="ARM290" s="45"/>
      <c r="ARN290" s="45"/>
      <c r="ARO290" s="45"/>
      <c r="ARP290" s="45"/>
      <c r="ARQ290" s="45"/>
      <c r="ARR290" s="45"/>
      <c r="ARS290" s="45"/>
      <c r="ART290" s="45"/>
      <c r="ARU290" s="45"/>
      <c r="ARV290" s="45"/>
      <c r="ARW290" s="45"/>
      <c r="ARX290" s="45"/>
      <c r="ARY290" s="45"/>
      <c r="ARZ290" s="45"/>
      <c r="ASA290" s="45"/>
      <c r="ASB290" s="45"/>
      <c r="ASC290" s="45"/>
      <c r="ASD290" s="45"/>
      <c r="ASE290" s="45"/>
      <c r="ASF290" s="45"/>
      <c r="ASG290" s="45"/>
      <c r="ASH290" s="45"/>
      <c r="ASI290" s="45"/>
      <c r="ASJ290" s="45"/>
      <c r="ASK290" s="45"/>
      <c r="ASL290" s="45"/>
      <c r="ASM290" s="45"/>
      <c r="ASN290" s="45"/>
      <c r="ASO290" s="45"/>
      <c r="ASP290" s="45"/>
      <c r="ASQ290" s="45"/>
      <c r="ASR290" s="45"/>
      <c r="ASS290" s="45"/>
      <c r="AST290" s="45"/>
      <c r="ASU290" s="45"/>
      <c r="ASV290" s="45"/>
      <c r="ASW290" s="45"/>
      <c r="ASX290" s="45"/>
      <c r="ASY290" s="45"/>
      <c r="ASZ290" s="45"/>
      <c r="ATA290" s="45"/>
      <c r="ATB290" s="45"/>
      <c r="ATC290" s="45"/>
      <c r="ATD290" s="45"/>
      <c r="ATE290" s="45"/>
      <c r="ATF290" s="45"/>
      <c r="ATG290" s="45"/>
      <c r="ATH290" s="45"/>
      <c r="ATI290" s="45"/>
      <c r="ATJ290" s="45"/>
      <c r="ATK290" s="45"/>
      <c r="ATL290" s="45"/>
      <c r="ATM290" s="45"/>
      <c r="ATN290" s="45"/>
      <c r="ATO290" s="45"/>
      <c r="ATP290" s="45"/>
      <c r="ATQ290" s="45"/>
      <c r="ATR290" s="45"/>
      <c r="ATS290" s="45"/>
      <c r="ATT290" s="45"/>
      <c r="ATU290" s="45"/>
      <c r="ATV290" s="45"/>
      <c r="ATW290" s="45"/>
      <c r="ATX290" s="45"/>
      <c r="ATY290" s="45"/>
      <c r="ATZ290" s="45"/>
      <c r="AUA290" s="45"/>
      <c r="AUB290" s="45"/>
      <c r="AUC290" s="45"/>
      <c r="AUD290" s="45"/>
      <c r="AUE290" s="45"/>
      <c r="AUF290" s="45"/>
      <c r="AUG290" s="45"/>
      <c r="AUH290" s="45"/>
      <c r="AUI290" s="45"/>
      <c r="AUJ290" s="45"/>
      <c r="AUK290" s="45"/>
      <c r="AUL290" s="45"/>
      <c r="AUM290" s="45"/>
      <c r="AUN290" s="45"/>
      <c r="AUO290" s="45"/>
      <c r="AUP290" s="45"/>
      <c r="AUQ290" s="45"/>
      <c r="AUR290" s="45"/>
      <c r="AUS290" s="45"/>
      <c r="AUT290" s="45"/>
      <c r="AUU290" s="45"/>
      <c r="AUV290" s="45"/>
      <c r="AUW290" s="45"/>
      <c r="AUX290" s="45"/>
      <c r="AUY290" s="45"/>
      <c r="AUZ290" s="45"/>
      <c r="AVA290" s="45"/>
      <c r="AVB290" s="45"/>
      <c r="AVC290" s="45"/>
      <c r="AVD290" s="45"/>
      <c r="AVE290" s="45"/>
      <c r="AVF290" s="45"/>
      <c r="AVG290" s="45"/>
      <c r="AVH290" s="45"/>
      <c r="AVI290" s="45"/>
      <c r="AVJ290" s="45"/>
      <c r="AVK290" s="45"/>
      <c r="AVL290" s="45"/>
      <c r="AVM290" s="45"/>
      <c r="AVN290" s="45"/>
      <c r="AVO290" s="45"/>
      <c r="AVP290" s="45"/>
      <c r="AVQ290" s="45"/>
      <c r="AVR290" s="45"/>
      <c r="AVS290" s="45"/>
      <c r="AVT290" s="45"/>
      <c r="AVU290" s="45"/>
      <c r="AVV290" s="45"/>
      <c r="AVW290" s="45"/>
      <c r="AVX290" s="45"/>
      <c r="AVY290" s="45"/>
      <c r="AVZ290" s="45"/>
      <c r="AWA290" s="45"/>
      <c r="AWB290" s="45"/>
      <c r="AWC290" s="45"/>
      <c r="AWD290" s="45"/>
      <c r="AWE290" s="45"/>
      <c r="AWF290" s="45"/>
      <c r="AWG290" s="45"/>
      <c r="AWH290" s="45"/>
      <c r="AWI290" s="45"/>
      <c r="AWJ290" s="45"/>
      <c r="AWK290" s="45"/>
      <c r="AWL290" s="45"/>
      <c r="AWM290" s="45"/>
      <c r="AWN290" s="45"/>
      <c r="AWO290" s="45"/>
      <c r="AWP290" s="45"/>
      <c r="AWQ290" s="45"/>
      <c r="AWR290" s="45"/>
      <c r="AWS290" s="45"/>
      <c r="AWT290" s="45"/>
      <c r="AWU290" s="45"/>
      <c r="AWV290" s="45"/>
      <c r="AWW290" s="45"/>
      <c r="AWX290" s="45"/>
      <c r="AWY290" s="45"/>
      <c r="AWZ290" s="45"/>
      <c r="AXA290" s="45"/>
      <c r="AXB290" s="45"/>
      <c r="AXC290" s="45"/>
      <c r="AXD290" s="45"/>
      <c r="AXE290" s="45"/>
      <c r="AXF290" s="45"/>
      <c r="AXG290" s="45"/>
      <c r="AXH290" s="45"/>
      <c r="AXI290" s="45"/>
      <c r="AXJ290" s="45"/>
      <c r="AXK290" s="45"/>
      <c r="AXL290" s="45"/>
      <c r="AXM290" s="45"/>
      <c r="AXN290" s="45"/>
      <c r="AXO290" s="45"/>
      <c r="AXP290" s="45"/>
      <c r="AXQ290" s="45"/>
      <c r="AXR290" s="45"/>
      <c r="AXS290" s="45"/>
      <c r="AXT290" s="45"/>
      <c r="AXU290" s="45"/>
      <c r="AXV290" s="45"/>
      <c r="AXW290" s="45"/>
      <c r="AXX290" s="45"/>
      <c r="AXY290" s="45"/>
      <c r="AXZ290" s="45"/>
      <c r="AYA290" s="45"/>
      <c r="AYB290" s="45"/>
      <c r="AYC290" s="45"/>
      <c r="AYD290" s="45"/>
      <c r="AYE290" s="45"/>
      <c r="AYF290" s="45"/>
      <c r="AYG290" s="45"/>
      <c r="AYH290" s="45"/>
      <c r="AYI290" s="45"/>
      <c r="AYJ290" s="45"/>
      <c r="AYK290" s="45"/>
      <c r="AYL290" s="45"/>
      <c r="AYM290" s="45"/>
      <c r="AYN290" s="45"/>
      <c r="AYO290" s="45"/>
      <c r="AYP290" s="45"/>
      <c r="AYQ290" s="45"/>
      <c r="AYR290" s="45"/>
      <c r="AYS290" s="45"/>
      <c r="AYT290" s="45"/>
      <c r="AYU290" s="45"/>
      <c r="AYV290" s="45"/>
      <c r="AYW290" s="45"/>
      <c r="AYX290" s="45"/>
      <c r="AYY290" s="45"/>
      <c r="AYZ290" s="45"/>
      <c r="AZA290" s="45"/>
      <c r="AZB290" s="45"/>
      <c r="AZC290" s="45"/>
      <c r="AZD290" s="45"/>
      <c r="AZE290" s="45"/>
      <c r="AZF290" s="45"/>
      <c r="AZG290" s="45"/>
      <c r="AZH290" s="45"/>
      <c r="AZI290" s="45"/>
      <c r="AZJ290" s="45"/>
      <c r="AZK290" s="45"/>
      <c r="AZL290" s="45"/>
      <c r="AZM290" s="45"/>
      <c r="AZN290" s="45"/>
      <c r="AZO290" s="45"/>
      <c r="AZP290" s="45"/>
      <c r="AZQ290" s="45"/>
      <c r="AZR290" s="45"/>
      <c r="AZS290" s="45"/>
      <c r="AZT290" s="45"/>
      <c r="AZU290" s="45"/>
      <c r="AZV290" s="45"/>
      <c r="AZW290" s="45"/>
      <c r="AZX290" s="45"/>
      <c r="AZY290" s="45"/>
      <c r="AZZ290" s="45"/>
      <c r="BAA290" s="45"/>
      <c r="BAB290" s="45"/>
      <c r="BAC290" s="45"/>
      <c r="BAD290" s="45"/>
      <c r="BAE290" s="45"/>
      <c r="BAF290" s="45"/>
      <c r="BAG290" s="45"/>
      <c r="BAH290" s="45"/>
      <c r="BAI290" s="45"/>
      <c r="BAJ290" s="45"/>
      <c r="BAK290" s="45"/>
      <c r="BAL290" s="45"/>
      <c r="BAM290" s="45"/>
      <c r="BAN290" s="45"/>
      <c r="BAO290" s="45"/>
      <c r="BAP290" s="45"/>
      <c r="BAQ290" s="45"/>
      <c r="BAR290" s="45"/>
      <c r="BAS290" s="45"/>
      <c r="BAT290" s="45"/>
      <c r="BAU290" s="45"/>
      <c r="BAV290" s="45"/>
      <c r="BAW290" s="45"/>
      <c r="BAX290" s="45"/>
      <c r="BAY290" s="45"/>
      <c r="BAZ290" s="45"/>
      <c r="BBA290" s="45"/>
      <c r="BBB290" s="45"/>
      <c r="BBC290" s="45"/>
      <c r="BBD290" s="45"/>
      <c r="BBE290" s="45"/>
      <c r="BBF290" s="45"/>
      <c r="BBG290" s="45"/>
      <c r="BBH290" s="45"/>
      <c r="BBI290" s="45"/>
      <c r="BBJ290" s="45"/>
      <c r="BBK290" s="45"/>
      <c r="BBL290" s="45"/>
      <c r="BBM290" s="45"/>
      <c r="BBN290" s="45"/>
      <c r="BBO290" s="45"/>
      <c r="BBP290" s="45"/>
      <c r="BBQ290" s="45"/>
      <c r="BBR290" s="45"/>
      <c r="BBS290" s="45"/>
      <c r="BBT290" s="45"/>
      <c r="BBU290" s="45"/>
      <c r="BBV290" s="45"/>
      <c r="BBW290" s="45"/>
      <c r="BBX290" s="45"/>
      <c r="BBY290" s="45"/>
      <c r="BBZ290" s="45"/>
      <c r="BCA290" s="45"/>
      <c r="BCB290" s="45"/>
      <c r="BCC290" s="45"/>
      <c r="BCD290" s="45"/>
      <c r="BCE290" s="45"/>
      <c r="BCF290" s="45"/>
      <c r="BCG290" s="45"/>
      <c r="BCH290" s="45"/>
      <c r="BCI290" s="45"/>
      <c r="BCJ290" s="45"/>
      <c r="BCK290" s="45"/>
      <c r="BCL290" s="45"/>
      <c r="BCM290" s="45"/>
      <c r="BCN290" s="45"/>
      <c r="BCO290" s="45"/>
      <c r="BCP290" s="45"/>
      <c r="BCQ290" s="45"/>
      <c r="BCR290" s="45"/>
      <c r="BCS290" s="45"/>
      <c r="BCT290" s="45"/>
      <c r="BCU290" s="45"/>
      <c r="BCV290" s="45"/>
      <c r="BCW290" s="45"/>
      <c r="BCX290" s="45"/>
      <c r="BCY290" s="45"/>
      <c r="BCZ290" s="45"/>
      <c r="BDA290" s="45"/>
      <c r="BDB290" s="45"/>
      <c r="BDC290" s="45"/>
      <c r="BDD290" s="45"/>
      <c r="BDE290" s="45"/>
      <c r="BDF290" s="45"/>
      <c r="BDG290" s="45"/>
      <c r="BDH290" s="45"/>
      <c r="BDI290" s="45"/>
      <c r="BDJ290" s="45"/>
      <c r="BDK290" s="45"/>
      <c r="BDL290" s="45"/>
      <c r="BDM290" s="45"/>
      <c r="BDN290" s="45"/>
      <c r="BDO290" s="45"/>
      <c r="BDP290" s="45"/>
      <c r="BDQ290" s="45"/>
      <c r="BDR290" s="45"/>
      <c r="BDS290" s="45"/>
      <c r="BDT290" s="45"/>
      <c r="BDU290" s="45"/>
      <c r="BDV290" s="45"/>
      <c r="BDW290" s="45"/>
      <c r="BDX290" s="45"/>
      <c r="BDY290" s="45"/>
      <c r="BDZ290" s="45"/>
      <c r="BEA290" s="45"/>
      <c r="BEB290" s="45"/>
      <c r="BEC290" s="45"/>
      <c r="BED290" s="45"/>
      <c r="BEE290" s="45"/>
      <c r="BEF290" s="45"/>
      <c r="BEG290" s="45"/>
      <c r="BEH290" s="45"/>
      <c r="BEI290" s="45"/>
      <c r="BEJ290" s="45"/>
      <c r="BEK290" s="45"/>
      <c r="BEL290" s="45"/>
      <c r="BEM290" s="45"/>
      <c r="BEN290" s="45"/>
      <c r="BEO290" s="45"/>
      <c r="BEP290" s="45"/>
      <c r="BEQ290" s="45"/>
      <c r="BER290" s="45"/>
      <c r="BES290" s="45"/>
      <c r="BET290" s="45"/>
      <c r="BEU290" s="45"/>
      <c r="BEV290" s="45"/>
      <c r="BEW290" s="45"/>
      <c r="BEX290" s="45"/>
      <c r="BEY290" s="45"/>
      <c r="BEZ290" s="45"/>
      <c r="BFA290" s="45"/>
      <c r="BFB290" s="45"/>
      <c r="BFC290" s="45"/>
      <c r="BFD290" s="45"/>
      <c r="BFE290" s="45"/>
      <c r="BFF290" s="45"/>
      <c r="BFG290" s="45"/>
      <c r="BFH290" s="45"/>
      <c r="BFI290" s="45"/>
      <c r="BFJ290" s="45"/>
      <c r="BFK290" s="45"/>
      <c r="BFL290" s="45"/>
      <c r="BFM290" s="45"/>
      <c r="BFN290" s="45"/>
      <c r="BFO290" s="45"/>
      <c r="BFP290" s="45"/>
      <c r="BFQ290" s="45"/>
      <c r="BFR290" s="45"/>
      <c r="BFS290" s="45"/>
      <c r="BFT290" s="45"/>
      <c r="BFU290" s="45"/>
      <c r="BFV290" s="45"/>
      <c r="BFW290" s="45"/>
      <c r="BFX290" s="45"/>
      <c r="BFY290" s="45"/>
      <c r="BFZ290" s="45"/>
      <c r="BGA290" s="45"/>
      <c r="BGB290" s="45"/>
      <c r="BGC290" s="45"/>
      <c r="BGD290" s="45"/>
      <c r="BGE290" s="45"/>
      <c r="BGF290" s="45"/>
      <c r="BGG290" s="45"/>
      <c r="BGH290" s="45"/>
      <c r="BGI290" s="45"/>
      <c r="BGJ290" s="45"/>
      <c r="BGK290" s="45"/>
      <c r="BGL290" s="45"/>
      <c r="BGM290" s="45"/>
      <c r="BGN290" s="45"/>
      <c r="BGO290" s="45"/>
      <c r="BGP290" s="45"/>
      <c r="BGQ290" s="45"/>
      <c r="BGR290" s="45"/>
      <c r="BGS290" s="45"/>
      <c r="BGT290" s="45"/>
      <c r="BGU290" s="45"/>
      <c r="BGV290" s="45"/>
      <c r="BGW290" s="45"/>
      <c r="BGX290" s="45"/>
      <c r="BGY290" s="45"/>
      <c r="BGZ290" s="45"/>
      <c r="BHA290" s="45"/>
      <c r="BHB290" s="45"/>
      <c r="BHC290" s="45"/>
      <c r="BHD290" s="45"/>
      <c r="BHE290" s="45"/>
      <c r="BHF290" s="45"/>
      <c r="BHG290" s="45"/>
      <c r="BHH290" s="45"/>
      <c r="BHI290" s="45"/>
      <c r="BHJ290" s="45"/>
      <c r="BHK290" s="45"/>
      <c r="BHL290" s="45"/>
      <c r="BHM290" s="45"/>
      <c r="BHN290" s="45"/>
      <c r="BHO290" s="45"/>
      <c r="BHP290" s="45"/>
      <c r="BHQ290" s="45"/>
      <c r="BHR290" s="45"/>
      <c r="BHS290" s="45"/>
      <c r="BHT290" s="45"/>
      <c r="BHU290" s="45"/>
      <c r="BHV290" s="45"/>
      <c r="BHW290" s="45"/>
      <c r="BHX290" s="45"/>
      <c r="BHY290" s="45"/>
      <c r="BHZ290" s="45"/>
      <c r="BIA290" s="45"/>
      <c r="BIB290" s="45"/>
      <c r="BIC290" s="45"/>
      <c r="BID290" s="45"/>
      <c r="BIE290" s="45"/>
      <c r="BIF290" s="45"/>
      <c r="BIG290" s="45"/>
      <c r="BIH290" s="45"/>
      <c r="BII290" s="45"/>
      <c r="BIJ290" s="45"/>
      <c r="BIK290" s="45"/>
      <c r="BIL290" s="45"/>
      <c r="BIM290" s="45"/>
      <c r="BIN290" s="45"/>
      <c r="BIO290" s="45"/>
      <c r="BIP290" s="45"/>
      <c r="BIQ290" s="45"/>
      <c r="BIR290" s="45"/>
      <c r="BIS290" s="45"/>
      <c r="BIT290" s="45"/>
      <c r="BIU290" s="45"/>
      <c r="BIV290" s="45"/>
      <c r="BIW290" s="45"/>
      <c r="BIX290" s="45"/>
      <c r="BIY290" s="45"/>
      <c r="BIZ290" s="45"/>
      <c r="BJA290" s="45"/>
      <c r="BJB290" s="45"/>
      <c r="BJC290" s="45"/>
      <c r="BJD290" s="45"/>
      <c r="BJE290" s="45"/>
      <c r="BJF290" s="45"/>
      <c r="BJG290" s="45"/>
      <c r="BJH290" s="45"/>
      <c r="BJI290" s="45"/>
      <c r="BJJ290" s="45"/>
      <c r="BJK290" s="45"/>
      <c r="BJL290" s="45"/>
      <c r="BJM290" s="45"/>
      <c r="BJN290" s="45"/>
      <c r="BJO290" s="45"/>
      <c r="BJP290" s="45"/>
      <c r="BJQ290" s="45"/>
      <c r="BJR290" s="45"/>
      <c r="BJS290" s="45"/>
      <c r="BJT290" s="45"/>
      <c r="BJU290" s="45"/>
      <c r="BJV290" s="45"/>
      <c r="BJW290" s="45"/>
      <c r="BJX290" s="45"/>
      <c r="BJY290" s="45"/>
      <c r="BJZ290" s="45"/>
      <c r="BKA290" s="45"/>
      <c r="BKB290" s="45"/>
      <c r="BKC290" s="45"/>
      <c r="BKD290" s="45"/>
      <c r="BKE290" s="45"/>
      <c r="BKF290" s="45"/>
      <c r="BKG290" s="45"/>
      <c r="BKH290" s="45"/>
      <c r="BKI290" s="45"/>
      <c r="BKJ290" s="45"/>
      <c r="BKK290" s="45"/>
      <c r="BKL290" s="45"/>
      <c r="BKM290" s="45"/>
      <c r="BKN290" s="45"/>
      <c r="BKO290" s="45"/>
      <c r="BKP290" s="45"/>
      <c r="BKQ290" s="45"/>
      <c r="BKR290" s="45"/>
      <c r="BKS290" s="45"/>
      <c r="BKT290" s="45"/>
      <c r="BKU290" s="45"/>
      <c r="BKV290" s="45"/>
      <c r="BKW290" s="45"/>
      <c r="BKX290" s="45"/>
      <c r="BKY290" s="45"/>
      <c r="BKZ290" s="45"/>
      <c r="BLA290" s="45"/>
      <c r="BLB290" s="45"/>
      <c r="BLC290" s="45"/>
      <c r="BLD290" s="45"/>
      <c r="BLE290" s="45"/>
      <c r="BLF290" s="45"/>
      <c r="BLG290" s="45"/>
      <c r="BLH290" s="45"/>
      <c r="BLI290" s="45"/>
      <c r="BLJ290" s="45"/>
      <c r="BLK290" s="45"/>
      <c r="BLL290" s="45"/>
      <c r="BLM290" s="45"/>
      <c r="BLN290" s="45"/>
      <c r="BLO290" s="45"/>
      <c r="BLP290" s="45"/>
      <c r="BLQ290" s="45"/>
      <c r="BLR290" s="45"/>
      <c r="BLS290" s="45"/>
      <c r="BLT290" s="45"/>
      <c r="BLU290" s="45"/>
      <c r="BLV290" s="45"/>
      <c r="BLW290" s="45"/>
      <c r="BLX290" s="45"/>
      <c r="BLY290" s="45"/>
      <c r="BLZ290" s="45"/>
      <c r="BMA290" s="45"/>
      <c r="BMB290" s="45"/>
      <c r="BMC290" s="45"/>
      <c r="BMD290" s="45"/>
      <c r="BME290" s="45"/>
      <c r="BMF290" s="45"/>
      <c r="BMG290" s="45"/>
      <c r="BMH290" s="45"/>
      <c r="BMI290" s="45"/>
      <c r="BMJ290" s="45"/>
      <c r="BMK290" s="45"/>
      <c r="BML290" s="45"/>
      <c r="BMM290" s="45"/>
      <c r="BMN290" s="45"/>
      <c r="BMO290" s="45"/>
      <c r="BMP290" s="45"/>
      <c r="BMQ290" s="45"/>
      <c r="BMR290" s="45"/>
      <c r="BMS290" s="45"/>
      <c r="BMT290" s="45"/>
      <c r="BMU290" s="45"/>
      <c r="BMV290" s="45"/>
      <c r="BMW290" s="45"/>
      <c r="BMX290" s="45"/>
      <c r="BMY290" s="45"/>
      <c r="BMZ290" s="45"/>
      <c r="BNA290" s="45"/>
      <c r="BNB290" s="45"/>
      <c r="BNC290" s="45"/>
      <c r="BND290" s="45"/>
      <c r="BNE290" s="45"/>
      <c r="BNF290" s="45"/>
      <c r="BNG290" s="45"/>
      <c r="BNH290" s="45"/>
      <c r="BNI290" s="45"/>
      <c r="BNJ290" s="45"/>
      <c r="BNK290" s="45"/>
      <c r="BNL290" s="45"/>
      <c r="BNM290" s="45"/>
      <c r="BNN290" s="45"/>
      <c r="BNO290" s="45"/>
      <c r="BNP290" s="45"/>
      <c r="BNQ290" s="45"/>
      <c r="BNR290" s="45"/>
      <c r="BNS290" s="45"/>
      <c r="BNT290" s="45"/>
      <c r="BNU290" s="45"/>
      <c r="BNV290" s="45"/>
      <c r="BNW290" s="45"/>
      <c r="BNX290" s="45"/>
      <c r="BNY290" s="45"/>
      <c r="BNZ290" s="45"/>
      <c r="BOA290" s="45"/>
      <c r="BOB290" s="45"/>
      <c r="BOC290" s="45"/>
      <c r="BOD290" s="45"/>
      <c r="BOE290" s="45"/>
      <c r="BOF290" s="45"/>
      <c r="BOG290" s="45"/>
      <c r="BOH290" s="45"/>
      <c r="BOI290" s="45"/>
      <c r="BOJ290" s="45"/>
      <c r="BOK290" s="45"/>
      <c r="BOL290" s="45"/>
      <c r="BOM290" s="45"/>
      <c r="BON290" s="45"/>
      <c r="BOO290" s="45"/>
      <c r="BOP290" s="45"/>
      <c r="BOQ290" s="45"/>
      <c r="BOR290" s="45"/>
      <c r="BOS290" s="45"/>
      <c r="BOT290" s="45"/>
      <c r="BOU290" s="45"/>
      <c r="BOV290" s="45"/>
      <c r="BOW290" s="45"/>
      <c r="BOX290" s="45"/>
      <c r="BOY290" s="45"/>
      <c r="BOZ290" s="45"/>
      <c r="BPA290" s="45"/>
      <c r="BPB290" s="45"/>
      <c r="BPC290" s="45"/>
      <c r="BPD290" s="45"/>
      <c r="BPE290" s="45"/>
      <c r="BPF290" s="45"/>
      <c r="BPG290" s="45"/>
      <c r="BPH290" s="45"/>
      <c r="BPI290" s="45"/>
      <c r="BPJ290" s="45"/>
      <c r="BPK290" s="45"/>
      <c r="BPL290" s="45"/>
      <c r="BPM290" s="45"/>
      <c r="BPN290" s="45"/>
      <c r="BPO290" s="45"/>
      <c r="BPP290" s="45"/>
      <c r="BPQ290" s="45"/>
      <c r="BPR290" s="45"/>
      <c r="BPS290" s="45"/>
      <c r="BPT290" s="45"/>
      <c r="BPU290" s="45"/>
      <c r="BPV290" s="45"/>
      <c r="BPW290" s="45"/>
      <c r="BPX290" s="45"/>
      <c r="BPY290" s="45"/>
      <c r="BPZ290" s="45"/>
      <c r="BQA290" s="45"/>
      <c r="BQB290" s="45"/>
      <c r="BQC290" s="45"/>
      <c r="BQD290" s="45"/>
      <c r="BQE290" s="45"/>
      <c r="BQF290" s="45"/>
      <c r="BQG290" s="45"/>
      <c r="BQH290" s="45"/>
      <c r="BQI290" s="45"/>
      <c r="BQJ290" s="45"/>
      <c r="BQK290" s="45"/>
      <c r="BQL290" s="45"/>
      <c r="BQM290" s="45"/>
      <c r="BQN290" s="45"/>
      <c r="BQO290" s="45"/>
      <c r="BQP290" s="45"/>
      <c r="BQQ290" s="45"/>
      <c r="BQR290" s="45"/>
      <c r="BQS290" s="45"/>
      <c r="BQT290" s="45"/>
      <c r="BQU290" s="45"/>
      <c r="BQV290" s="45"/>
      <c r="BQW290" s="45"/>
      <c r="BQX290" s="45"/>
      <c r="BQY290" s="45"/>
      <c r="BQZ290" s="45"/>
      <c r="BRA290" s="45"/>
      <c r="BRB290" s="45"/>
      <c r="BRC290" s="45"/>
      <c r="BRD290" s="45"/>
      <c r="BRE290" s="45"/>
      <c r="BRF290" s="45"/>
      <c r="BRG290" s="45"/>
      <c r="BRH290" s="45"/>
      <c r="BRI290" s="45"/>
      <c r="BRJ290" s="45"/>
      <c r="BRK290" s="45"/>
      <c r="BRL290" s="45"/>
      <c r="BRM290" s="45"/>
      <c r="BRN290" s="45"/>
      <c r="BRO290" s="45"/>
      <c r="BRP290" s="45"/>
      <c r="BRQ290" s="45"/>
      <c r="BRR290" s="45"/>
      <c r="BRS290" s="45"/>
      <c r="BRT290" s="45"/>
      <c r="BRU290" s="45"/>
      <c r="BRV290" s="45"/>
      <c r="BRW290" s="45"/>
      <c r="BRX290" s="45"/>
      <c r="BRY290" s="45"/>
      <c r="BRZ290" s="45"/>
      <c r="BSA290" s="45"/>
      <c r="BSB290" s="45"/>
      <c r="BSC290" s="45"/>
      <c r="BSD290" s="45"/>
      <c r="BSE290" s="45"/>
      <c r="BSF290" s="45"/>
      <c r="BSG290" s="45"/>
      <c r="BSH290" s="45"/>
      <c r="BSI290" s="45"/>
      <c r="BSJ290" s="45"/>
      <c r="BSK290" s="45"/>
      <c r="BSL290" s="45"/>
      <c r="BSM290" s="45"/>
      <c r="BSN290" s="45"/>
      <c r="BSO290" s="45"/>
      <c r="BSP290" s="45"/>
      <c r="BSQ290" s="45"/>
      <c r="BSR290" s="45"/>
      <c r="BSS290" s="45"/>
      <c r="BST290" s="45"/>
      <c r="BSU290" s="45"/>
      <c r="BSV290" s="45"/>
      <c r="BSW290" s="45"/>
      <c r="BSX290" s="45"/>
      <c r="BSY290" s="45"/>
      <c r="BSZ290" s="45"/>
      <c r="BTA290" s="45"/>
      <c r="BTB290" s="45"/>
      <c r="BTC290" s="45"/>
      <c r="BTD290" s="45"/>
      <c r="BTE290" s="45"/>
      <c r="BTF290" s="45"/>
      <c r="BTG290" s="45"/>
      <c r="BTH290" s="45"/>
      <c r="BTI290" s="45"/>
      <c r="BTJ290" s="45"/>
      <c r="BTK290" s="45"/>
      <c r="BTL290" s="45"/>
      <c r="BTM290" s="45"/>
      <c r="BTN290" s="45"/>
      <c r="BTO290" s="45"/>
      <c r="BTP290" s="45"/>
      <c r="BTQ290" s="45"/>
      <c r="BTR290" s="45"/>
      <c r="BTS290" s="45"/>
      <c r="BTT290" s="45"/>
      <c r="BTU290" s="45"/>
      <c r="BTV290" s="45"/>
      <c r="BTW290" s="45"/>
      <c r="BTX290" s="45"/>
      <c r="BTY290" s="45"/>
      <c r="BTZ290" s="45"/>
      <c r="BUA290" s="45"/>
      <c r="BUB290" s="45"/>
      <c r="BUC290" s="45"/>
      <c r="BUD290" s="45"/>
      <c r="BUE290" s="45"/>
      <c r="BUF290" s="45"/>
      <c r="BUG290" s="45"/>
      <c r="BUH290" s="45"/>
      <c r="BUI290" s="45"/>
      <c r="BUJ290" s="45"/>
      <c r="BUK290" s="45"/>
      <c r="BUL290" s="45"/>
      <c r="BUM290" s="45"/>
      <c r="BUN290" s="45"/>
      <c r="BUO290" s="45"/>
      <c r="BUP290" s="45"/>
      <c r="BUQ290" s="45"/>
      <c r="BUR290" s="45"/>
      <c r="BUS290" s="45"/>
      <c r="BUT290" s="45"/>
      <c r="BUU290" s="45"/>
      <c r="BUV290" s="45"/>
      <c r="BUW290" s="45"/>
      <c r="BUX290" s="45"/>
      <c r="BUY290" s="45"/>
      <c r="BUZ290" s="45"/>
      <c r="BVA290" s="45"/>
      <c r="BVB290" s="45"/>
      <c r="BVC290" s="45"/>
      <c r="BVD290" s="45"/>
      <c r="BVE290" s="45"/>
      <c r="BVF290" s="45"/>
      <c r="BVG290" s="45"/>
      <c r="BVH290" s="45"/>
      <c r="BVI290" s="45"/>
      <c r="BVJ290" s="45"/>
      <c r="BVK290" s="45"/>
      <c r="BVL290" s="45"/>
      <c r="BVM290" s="45"/>
      <c r="BVN290" s="45"/>
      <c r="BVO290" s="45"/>
      <c r="BVP290" s="45"/>
      <c r="BVQ290" s="45"/>
      <c r="BVR290" s="45"/>
      <c r="BVS290" s="45"/>
      <c r="BVT290" s="45"/>
      <c r="BVU290" s="45"/>
      <c r="BVV290" s="45"/>
      <c r="BVW290" s="45"/>
      <c r="BVX290" s="45"/>
      <c r="BVY290" s="45"/>
      <c r="BVZ290" s="45"/>
      <c r="BWA290" s="45"/>
      <c r="BWB290" s="45"/>
      <c r="BWC290" s="45"/>
      <c r="BWD290" s="45"/>
      <c r="BWE290" s="45"/>
      <c r="BWF290" s="45"/>
      <c r="BWG290" s="45"/>
      <c r="BWH290" s="45"/>
      <c r="BWI290" s="45"/>
      <c r="BWJ290" s="45"/>
      <c r="BWK290" s="45"/>
      <c r="BWL290" s="45"/>
      <c r="BWM290" s="45"/>
      <c r="BWN290" s="45"/>
      <c r="BWO290" s="45"/>
      <c r="BWP290" s="45"/>
      <c r="BWQ290" s="45"/>
      <c r="BWR290" s="45"/>
      <c r="BWS290" s="45"/>
      <c r="BWT290" s="45"/>
      <c r="BWU290" s="45"/>
      <c r="BWV290" s="45"/>
      <c r="BWW290" s="45"/>
      <c r="BWX290" s="45"/>
      <c r="BWY290" s="45"/>
      <c r="BWZ290" s="45"/>
      <c r="BXA290" s="45"/>
      <c r="BXB290" s="45"/>
      <c r="BXC290" s="45"/>
      <c r="BXD290" s="45"/>
      <c r="BXE290" s="45"/>
      <c r="BXF290" s="45"/>
      <c r="BXG290" s="45"/>
      <c r="BXH290" s="45"/>
      <c r="BXI290" s="45"/>
      <c r="BXJ290" s="45"/>
      <c r="BXK290" s="45"/>
      <c r="BXL290" s="45"/>
      <c r="BXM290" s="45"/>
      <c r="BXN290" s="45"/>
      <c r="BXO290" s="45"/>
      <c r="BXP290" s="45"/>
      <c r="BXQ290" s="45"/>
      <c r="BXR290" s="45"/>
      <c r="BXS290" s="45"/>
      <c r="BXT290" s="45"/>
      <c r="BXU290" s="45"/>
      <c r="BXV290" s="45"/>
      <c r="BXW290" s="45"/>
      <c r="BXX290" s="45"/>
      <c r="BXY290" s="45"/>
      <c r="BXZ290" s="45"/>
      <c r="BYA290" s="45"/>
      <c r="BYB290" s="45"/>
      <c r="BYC290" s="45"/>
      <c r="BYD290" s="45"/>
      <c r="BYE290" s="45"/>
      <c r="BYF290" s="45"/>
      <c r="BYG290" s="45"/>
      <c r="BYH290" s="45"/>
      <c r="BYI290" s="45"/>
      <c r="BYJ290" s="45"/>
      <c r="BYK290" s="45"/>
      <c r="BYL290" s="45"/>
      <c r="BYM290" s="45"/>
      <c r="BYN290" s="45"/>
      <c r="BYO290" s="45"/>
      <c r="BYP290" s="45"/>
      <c r="BYQ290" s="45"/>
      <c r="BYR290" s="45"/>
      <c r="BYS290" s="45"/>
      <c r="BYT290" s="45"/>
      <c r="BYU290" s="45"/>
      <c r="BYV290" s="45"/>
      <c r="BYW290" s="45"/>
      <c r="BYX290" s="45"/>
      <c r="BYY290" s="45"/>
      <c r="BYZ290" s="45"/>
      <c r="BZA290" s="45"/>
      <c r="BZB290" s="45"/>
      <c r="BZC290" s="45"/>
      <c r="BZD290" s="45"/>
      <c r="BZE290" s="45"/>
      <c r="BZF290" s="45"/>
      <c r="BZG290" s="45"/>
      <c r="BZH290" s="45"/>
      <c r="BZI290" s="45"/>
      <c r="BZJ290" s="45"/>
      <c r="BZK290" s="45"/>
      <c r="BZL290" s="45"/>
      <c r="BZM290" s="45"/>
      <c r="BZN290" s="45"/>
      <c r="BZO290" s="45"/>
      <c r="BZP290" s="45"/>
      <c r="BZQ290" s="45"/>
      <c r="BZR290" s="45"/>
      <c r="BZS290" s="45"/>
      <c r="BZT290" s="45"/>
      <c r="BZU290" s="45"/>
      <c r="BZV290" s="45"/>
      <c r="BZW290" s="45"/>
      <c r="BZX290" s="45"/>
      <c r="BZY290" s="45"/>
      <c r="BZZ290" s="45"/>
      <c r="CAA290" s="45"/>
      <c r="CAB290" s="45"/>
      <c r="CAC290" s="45"/>
      <c r="CAD290" s="45"/>
      <c r="CAE290" s="45"/>
      <c r="CAF290" s="45"/>
      <c r="CAG290" s="45"/>
      <c r="CAH290" s="45"/>
      <c r="CAI290" s="45"/>
      <c r="CAJ290" s="45"/>
      <c r="CAK290" s="45"/>
      <c r="CAL290" s="45"/>
      <c r="CAM290" s="45"/>
      <c r="CAN290" s="45"/>
      <c r="CAO290" s="45"/>
      <c r="CAP290" s="45"/>
      <c r="CAQ290" s="45"/>
      <c r="CAR290" s="45"/>
      <c r="CAS290" s="45"/>
      <c r="CAT290" s="45"/>
      <c r="CAU290" s="45"/>
      <c r="CAV290" s="45"/>
      <c r="CAW290" s="45"/>
      <c r="CAX290" s="45"/>
      <c r="CAY290" s="45"/>
      <c r="CAZ290" s="45"/>
      <c r="CBA290" s="45"/>
      <c r="CBB290" s="45"/>
      <c r="CBC290" s="45"/>
      <c r="CBD290" s="45"/>
      <c r="CBE290" s="45"/>
      <c r="CBF290" s="45"/>
      <c r="CBG290" s="45"/>
      <c r="CBH290" s="45"/>
      <c r="CBI290" s="45"/>
      <c r="CBJ290" s="45"/>
      <c r="CBK290" s="45"/>
      <c r="CBL290" s="45"/>
      <c r="CBM290" s="45"/>
      <c r="CBN290" s="45"/>
      <c r="CBO290" s="45"/>
      <c r="CBP290" s="45"/>
      <c r="CBQ290" s="45"/>
      <c r="CBR290" s="45"/>
      <c r="CBS290" s="45"/>
      <c r="CBT290" s="45"/>
      <c r="CBU290" s="45"/>
      <c r="CBV290" s="45"/>
      <c r="CBW290" s="45"/>
      <c r="CBX290" s="45"/>
      <c r="CBY290" s="45"/>
      <c r="CBZ290" s="45"/>
      <c r="CCA290" s="45"/>
      <c r="CCB290" s="45"/>
      <c r="CCC290" s="45"/>
      <c r="CCD290" s="45"/>
      <c r="CCE290" s="45"/>
      <c r="CCF290" s="45"/>
      <c r="CCG290" s="45"/>
      <c r="CCH290" s="45"/>
      <c r="CCI290" s="45"/>
      <c r="CCJ290" s="45"/>
      <c r="CCK290" s="45"/>
      <c r="CCL290" s="45"/>
      <c r="CCM290" s="45"/>
      <c r="CCN290" s="45"/>
      <c r="CCO290" s="45"/>
      <c r="CCP290" s="45"/>
      <c r="CCQ290" s="45"/>
      <c r="CCR290" s="45"/>
      <c r="CCS290" s="45"/>
      <c r="CCT290" s="45"/>
      <c r="CCU290" s="45"/>
      <c r="CCV290" s="45"/>
      <c r="CCW290" s="45"/>
      <c r="CCX290" s="45"/>
      <c r="CCY290" s="45"/>
      <c r="CCZ290" s="45"/>
      <c r="CDA290" s="45"/>
      <c r="CDB290" s="45"/>
      <c r="CDC290" s="45"/>
      <c r="CDD290" s="45"/>
      <c r="CDE290" s="45"/>
      <c r="CDF290" s="45"/>
      <c r="CDG290" s="45"/>
      <c r="CDH290" s="45"/>
      <c r="CDI290" s="45"/>
      <c r="CDJ290" s="45"/>
      <c r="CDK290" s="45"/>
      <c r="CDL290" s="45"/>
      <c r="CDM290" s="45"/>
      <c r="CDN290" s="45"/>
      <c r="CDO290" s="45"/>
      <c r="CDP290" s="45"/>
      <c r="CDQ290" s="45"/>
      <c r="CDR290" s="45"/>
      <c r="CDS290" s="45"/>
      <c r="CDT290" s="45"/>
      <c r="CDU290" s="45"/>
      <c r="CDV290" s="45"/>
      <c r="CDW290" s="45"/>
      <c r="CDX290" s="45"/>
      <c r="CDY290" s="45"/>
      <c r="CDZ290" s="45"/>
      <c r="CEA290" s="45"/>
      <c r="CEB290" s="45"/>
      <c r="CEC290" s="45"/>
      <c r="CED290" s="45"/>
      <c r="CEE290" s="45"/>
      <c r="CEF290" s="45"/>
      <c r="CEG290" s="45"/>
      <c r="CEH290" s="45"/>
      <c r="CEI290" s="45"/>
      <c r="CEJ290" s="45"/>
      <c r="CEK290" s="45"/>
      <c r="CEL290" s="45"/>
      <c r="CEM290" s="45"/>
      <c r="CEN290" s="45"/>
      <c r="CEO290" s="45"/>
      <c r="CEP290" s="45"/>
      <c r="CEQ290" s="45"/>
      <c r="CER290" s="45"/>
      <c r="CES290" s="45"/>
      <c r="CET290" s="45"/>
      <c r="CEU290" s="45"/>
      <c r="CEV290" s="45"/>
      <c r="CEW290" s="45"/>
      <c r="CEX290" s="45"/>
      <c r="CEY290" s="45"/>
      <c r="CEZ290" s="45"/>
      <c r="CFA290" s="45"/>
      <c r="CFB290" s="45"/>
      <c r="CFC290" s="45"/>
      <c r="CFD290" s="45"/>
      <c r="CFE290" s="45"/>
      <c r="CFF290" s="45"/>
      <c r="CFG290" s="45"/>
      <c r="CFH290" s="45"/>
      <c r="CFI290" s="45"/>
      <c r="CFJ290" s="45"/>
      <c r="CFK290" s="45"/>
      <c r="CFL290" s="45"/>
      <c r="CFM290" s="45"/>
      <c r="CFN290" s="45"/>
      <c r="CFO290" s="45"/>
      <c r="CFP290" s="45"/>
      <c r="CFQ290" s="45"/>
      <c r="CFR290" s="45"/>
      <c r="CFS290" s="45"/>
      <c r="CFT290" s="45"/>
      <c r="CFU290" s="45"/>
      <c r="CFV290" s="45"/>
      <c r="CFW290" s="45"/>
      <c r="CFX290" s="45"/>
      <c r="CFY290" s="45"/>
      <c r="CFZ290" s="45"/>
      <c r="CGA290" s="45"/>
      <c r="CGB290" s="45"/>
      <c r="CGC290" s="45"/>
      <c r="CGD290" s="45"/>
      <c r="CGE290" s="45"/>
      <c r="CGF290" s="45"/>
      <c r="CGG290" s="45"/>
      <c r="CGH290" s="45"/>
      <c r="CGI290" s="45"/>
      <c r="CGJ290" s="45"/>
      <c r="CGK290" s="45"/>
      <c r="CGL290" s="45"/>
      <c r="CGM290" s="45"/>
      <c r="CGN290" s="45"/>
      <c r="CGO290" s="45"/>
      <c r="CGP290" s="45"/>
      <c r="CGQ290" s="45"/>
      <c r="CGR290" s="45"/>
      <c r="CGS290" s="45"/>
      <c r="CGT290" s="45"/>
      <c r="CGU290" s="45"/>
      <c r="CGV290" s="45"/>
      <c r="CGW290" s="45"/>
      <c r="CGX290" s="45"/>
      <c r="CGY290" s="45"/>
      <c r="CGZ290" s="45"/>
      <c r="CHA290" s="45"/>
      <c r="CHB290" s="45"/>
      <c r="CHC290" s="45"/>
      <c r="CHD290" s="45"/>
      <c r="CHE290" s="45"/>
      <c r="CHF290" s="45"/>
      <c r="CHG290" s="45"/>
      <c r="CHH290" s="45"/>
      <c r="CHI290" s="45"/>
      <c r="CHJ290" s="45"/>
      <c r="CHK290" s="45"/>
      <c r="CHL290" s="45"/>
      <c r="CHM290" s="45"/>
      <c r="CHN290" s="45"/>
      <c r="CHO290" s="45"/>
      <c r="CHP290" s="45"/>
      <c r="CHQ290" s="45"/>
      <c r="CHR290" s="45"/>
      <c r="CHS290" s="45"/>
      <c r="CHT290" s="45"/>
      <c r="CHU290" s="45"/>
      <c r="CHV290" s="45"/>
      <c r="CHW290" s="45"/>
      <c r="CHX290" s="45"/>
      <c r="CHY290" s="45"/>
      <c r="CHZ290" s="45"/>
      <c r="CIA290" s="45"/>
      <c r="CIB290" s="45"/>
      <c r="CIC290" s="45"/>
      <c r="CID290" s="45"/>
      <c r="CIE290" s="45"/>
      <c r="CIF290" s="45"/>
      <c r="CIG290" s="45"/>
      <c r="CIH290" s="45"/>
      <c r="CII290" s="45"/>
      <c r="CIJ290" s="45"/>
      <c r="CIK290" s="45"/>
      <c r="CIL290" s="45"/>
      <c r="CIM290" s="45"/>
      <c r="CIN290" s="45"/>
      <c r="CIO290" s="45"/>
      <c r="CIP290" s="45"/>
      <c r="CIQ290" s="45"/>
      <c r="CIR290" s="45"/>
      <c r="CIS290" s="45"/>
      <c r="CIT290" s="45"/>
      <c r="CIU290" s="45"/>
      <c r="CIV290" s="45"/>
      <c r="CIW290" s="45"/>
      <c r="CIX290" s="45"/>
      <c r="CIY290" s="45"/>
      <c r="CIZ290" s="45"/>
      <c r="CJA290" s="45"/>
      <c r="CJB290" s="45"/>
      <c r="CJC290" s="45"/>
      <c r="CJD290" s="45"/>
      <c r="CJE290" s="45"/>
      <c r="CJF290" s="45"/>
      <c r="CJG290" s="45"/>
      <c r="CJH290" s="45"/>
      <c r="CJI290" s="45"/>
      <c r="CJJ290" s="45"/>
      <c r="CJK290" s="45"/>
      <c r="CJL290" s="45"/>
      <c r="CJM290" s="45"/>
      <c r="CJN290" s="45"/>
      <c r="CJO290" s="45"/>
      <c r="CJP290" s="45"/>
      <c r="CJQ290" s="45"/>
      <c r="CJR290" s="45"/>
      <c r="CJS290" s="45"/>
      <c r="CJT290" s="45"/>
      <c r="CJU290" s="45"/>
      <c r="CJV290" s="45"/>
      <c r="CJW290" s="45"/>
      <c r="CJX290" s="45"/>
      <c r="CJY290" s="45"/>
      <c r="CJZ290" s="45"/>
      <c r="CKA290" s="45"/>
      <c r="CKB290" s="45"/>
      <c r="CKC290" s="45"/>
      <c r="CKD290" s="45"/>
      <c r="CKE290" s="45"/>
      <c r="CKF290" s="45"/>
      <c r="CKG290" s="45"/>
      <c r="CKH290" s="45"/>
      <c r="CKI290" s="45"/>
      <c r="CKJ290" s="45"/>
      <c r="CKK290" s="45"/>
      <c r="CKL290" s="45"/>
      <c r="CKM290" s="45"/>
      <c r="CKN290" s="45"/>
      <c r="CKO290" s="45"/>
      <c r="CKP290" s="45"/>
      <c r="CKQ290" s="45"/>
      <c r="CKR290" s="45"/>
      <c r="CKS290" s="45"/>
      <c r="CKT290" s="45"/>
      <c r="CKU290" s="45"/>
      <c r="CKV290" s="45"/>
      <c r="CKW290" s="45"/>
      <c r="CKX290" s="45"/>
      <c r="CKY290" s="45"/>
      <c r="CKZ290" s="45"/>
      <c r="CLA290" s="45"/>
      <c r="CLB290" s="45"/>
      <c r="CLC290" s="45"/>
      <c r="CLD290" s="45"/>
      <c r="CLE290" s="45"/>
      <c r="CLF290" s="45"/>
      <c r="CLG290" s="45"/>
      <c r="CLH290" s="45"/>
      <c r="CLI290" s="45"/>
      <c r="CLJ290" s="45"/>
      <c r="CLK290" s="45"/>
      <c r="CLL290" s="45"/>
      <c r="CLM290" s="45"/>
      <c r="CLN290" s="45"/>
      <c r="CLO290" s="45"/>
      <c r="CLP290" s="45"/>
      <c r="CLQ290" s="45"/>
      <c r="CLR290" s="45"/>
      <c r="CLS290" s="45"/>
      <c r="CLT290" s="45"/>
      <c r="CLU290" s="45"/>
      <c r="CLV290" s="45"/>
      <c r="CLW290" s="45"/>
      <c r="CLX290" s="45"/>
      <c r="CLY290" s="45"/>
      <c r="CLZ290" s="45"/>
      <c r="CMA290" s="45"/>
      <c r="CMB290" s="45"/>
      <c r="CMC290" s="45"/>
      <c r="CMD290" s="45"/>
      <c r="CME290" s="45"/>
      <c r="CMF290" s="45"/>
      <c r="CMG290" s="45"/>
      <c r="CMH290" s="45"/>
      <c r="CMI290" s="45"/>
      <c r="CMJ290" s="45"/>
      <c r="CMK290" s="45"/>
      <c r="CML290" s="45"/>
      <c r="CMM290" s="45"/>
      <c r="CMN290" s="45"/>
      <c r="CMO290" s="45"/>
      <c r="CMP290" s="45"/>
      <c r="CMQ290" s="45"/>
      <c r="CMR290" s="45"/>
      <c r="CMS290" s="45"/>
      <c r="CMT290" s="45"/>
      <c r="CMU290" s="45"/>
      <c r="CMV290" s="45"/>
      <c r="CMW290" s="45"/>
      <c r="CMX290" s="45"/>
      <c r="CMY290" s="45"/>
      <c r="CMZ290" s="45"/>
      <c r="CNA290" s="45"/>
      <c r="CNB290" s="45"/>
      <c r="CNC290" s="45"/>
      <c r="CND290" s="45"/>
      <c r="CNE290" s="45"/>
      <c r="CNF290" s="45"/>
      <c r="CNG290" s="45"/>
      <c r="CNH290" s="45"/>
      <c r="CNI290" s="45"/>
      <c r="CNJ290" s="45"/>
      <c r="CNK290" s="45"/>
      <c r="CNL290" s="45"/>
      <c r="CNM290" s="45"/>
      <c r="CNN290" s="45"/>
      <c r="CNO290" s="45"/>
      <c r="CNP290" s="45"/>
      <c r="CNQ290" s="45"/>
      <c r="CNR290" s="45"/>
      <c r="CNS290" s="45"/>
      <c r="CNT290" s="45"/>
      <c r="CNU290" s="45"/>
      <c r="CNV290" s="45"/>
      <c r="CNW290" s="45"/>
      <c r="CNX290" s="45"/>
      <c r="CNY290" s="45"/>
      <c r="CNZ290" s="45"/>
      <c r="COA290" s="45"/>
      <c r="COB290" s="45"/>
      <c r="COC290" s="45"/>
      <c r="COD290" s="45"/>
      <c r="COE290" s="45"/>
      <c r="COF290" s="45"/>
      <c r="COG290" s="45"/>
      <c r="COH290" s="45"/>
      <c r="COI290" s="45"/>
      <c r="COJ290" s="45"/>
      <c r="COK290" s="45"/>
      <c r="COL290" s="45"/>
      <c r="COM290" s="45"/>
      <c r="CON290" s="45"/>
      <c r="COO290" s="45"/>
      <c r="COP290" s="45"/>
      <c r="COQ290" s="45"/>
      <c r="COR290" s="45"/>
      <c r="COS290" s="45"/>
      <c r="COT290" s="45"/>
      <c r="COU290" s="45"/>
      <c r="COV290" s="45"/>
      <c r="COW290" s="45"/>
      <c r="COX290" s="45"/>
      <c r="COY290" s="45"/>
      <c r="COZ290" s="45"/>
      <c r="CPA290" s="45"/>
      <c r="CPB290" s="45"/>
      <c r="CPC290" s="45"/>
      <c r="CPD290" s="45"/>
      <c r="CPE290" s="45"/>
      <c r="CPF290" s="45"/>
      <c r="CPG290" s="45"/>
      <c r="CPH290" s="45"/>
      <c r="CPI290" s="45"/>
      <c r="CPJ290" s="45"/>
      <c r="CPK290" s="45"/>
      <c r="CPL290" s="45"/>
      <c r="CPM290" s="45"/>
      <c r="CPN290" s="45"/>
      <c r="CPO290" s="45"/>
      <c r="CPP290" s="45"/>
      <c r="CPQ290" s="45"/>
      <c r="CPR290" s="45"/>
      <c r="CPS290" s="45"/>
      <c r="CPT290" s="45"/>
      <c r="CPU290" s="45"/>
      <c r="CPV290" s="45"/>
      <c r="CPW290" s="45"/>
      <c r="CPX290" s="45"/>
      <c r="CPY290" s="45"/>
      <c r="CPZ290" s="45"/>
      <c r="CQA290" s="45"/>
      <c r="CQB290" s="45"/>
      <c r="CQC290" s="45"/>
      <c r="CQD290" s="45"/>
      <c r="CQE290" s="45"/>
      <c r="CQF290" s="45"/>
      <c r="CQG290" s="45"/>
      <c r="CQH290" s="45"/>
      <c r="CQI290" s="45"/>
      <c r="CQJ290" s="45"/>
      <c r="CQK290" s="45"/>
      <c r="CQL290" s="45"/>
      <c r="CQM290" s="45"/>
      <c r="CQN290" s="45"/>
      <c r="CQO290" s="45"/>
      <c r="CQP290" s="45"/>
      <c r="CQQ290" s="45"/>
      <c r="CQR290" s="45"/>
      <c r="CQS290" s="45"/>
      <c r="CQT290" s="45"/>
      <c r="CQU290" s="45"/>
      <c r="CQV290" s="45"/>
      <c r="CQW290" s="45"/>
      <c r="CQX290" s="45"/>
      <c r="CQY290" s="45"/>
      <c r="CQZ290" s="45"/>
      <c r="CRA290" s="45"/>
      <c r="CRB290" s="45"/>
      <c r="CRC290" s="45"/>
      <c r="CRD290" s="45"/>
      <c r="CRE290" s="45"/>
      <c r="CRF290" s="45"/>
      <c r="CRG290" s="45"/>
      <c r="CRH290" s="45"/>
      <c r="CRI290" s="45"/>
      <c r="CRJ290" s="45"/>
      <c r="CRK290" s="45"/>
      <c r="CRL290" s="45"/>
      <c r="CRM290" s="45"/>
      <c r="CRN290" s="45"/>
      <c r="CRO290" s="45"/>
      <c r="CRP290" s="45"/>
      <c r="CRQ290" s="45"/>
      <c r="CRR290" s="45"/>
      <c r="CRS290" s="45"/>
      <c r="CRT290" s="45"/>
      <c r="CRU290" s="45"/>
      <c r="CRV290" s="45"/>
      <c r="CRW290" s="45"/>
      <c r="CRX290" s="45"/>
      <c r="CRY290" s="45"/>
      <c r="CRZ290" s="45"/>
      <c r="CSA290" s="45"/>
      <c r="CSB290" s="45"/>
      <c r="CSC290" s="45"/>
      <c r="CSD290" s="45"/>
      <c r="CSE290" s="45"/>
      <c r="CSF290" s="45"/>
      <c r="CSG290" s="45"/>
      <c r="CSH290" s="45"/>
      <c r="CSI290" s="45"/>
      <c r="CSJ290" s="45"/>
      <c r="CSK290" s="45"/>
      <c r="CSL290" s="45"/>
      <c r="CSM290" s="45"/>
      <c r="CSN290" s="45"/>
      <c r="CSO290" s="45"/>
      <c r="CSP290" s="45"/>
      <c r="CSQ290" s="45"/>
      <c r="CSR290" s="45"/>
      <c r="CSS290" s="45"/>
      <c r="CST290" s="45"/>
      <c r="CSU290" s="45"/>
      <c r="CSV290" s="45"/>
      <c r="CSW290" s="45"/>
      <c r="CSX290" s="45"/>
      <c r="CSY290" s="45"/>
      <c r="CSZ290" s="45"/>
      <c r="CTA290" s="45"/>
      <c r="CTB290" s="45"/>
      <c r="CTC290" s="45"/>
      <c r="CTD290" s="45"/>
      <c r="CTE290" s="45"/>
      <c r="CTF290" s="45"/>
      <c r="CTG290" s="45"/>
      <c r="CTH290" s="45"/>
      <c r="CTI290" s="45"/>
      <c r="CTJ290" s="45"/>
      <c r="CTK290" s="45"/>
      <c r="CTL290" s="45"/>
      <c r="CTM290" s="45"/>
      <c r="CTN290" s="45"/>
      <c r="CTO290" s="45"/>
      <c r="CTP290" s="45"/>
      <c r="CTQ290" s="45"/>
      <c r="CTR290" s="45"/>
      <c r="CTS290" s="45"/>
      <c r="CTT290" s="45"/>
      <c r="CTU290" s="45"/>
      <c r="CTV290" s="45"/>
      <c r="CTW290" s="45"/>
      <c r="CTX290" s="45"/>
      <c r="CTY290" s="45"/>
      <c r="CTZ290" s="45"/>
      <c r="CUA290" s="45"/>
      <c r="CUB290" s="45"/>
      <c r="CUC290" s="45"/>
      <c r="CUD290" s="45"/>
      <c r="CUE290" s="45"/>
      <c r="CUF290" s="45"/>
      <c r="CUG290" s="45"/>
      <c r="CUH290" s="45"/>
      <c r="CUI290" s="45"/>
      <c r="CUJ290" s="45"/>
      <c r="CUK290" s="45"/>
      <c r="CUL290" s="45"/>
      <c r="CUM290" s="45"/>
      <c r="CUN290" s="45"/>
      <c r="CUO290" s="45"/>
      <c r="CUP290" s="45"/>
      <c r="CUQ290" s="45"/>
      <c r="CUR290" s="45"/>
      <c r="CUS290" s="45"/>
      <c r="CUT290" s="45"/>
      <c r="CUU290" s="45"/>
      <c r="CUV290" s="45"/>
      <c r="CUW290" s="45"/>
      <c r="CUX290" s="45"/>
      <c r="CUY290" s="45"/>
      <c r="CUZ290" s="45"/>
      <c r="CVA290" s="45"/>
      <c r="CVB290" s="45"/>
      <c r="CVC290" s="45"/>
      <c r="CVD290" s="45"/>
      <c r="CVE290" s="45"/>
      <c r="CVF290" s="45"/>
      <c r="CVG290" s="45"/>
      <c r="CVH290" s="45"/>
      <c r="CVI290" s="45"/>
      <c r="CVJ290" s="45"/>
      <c r="CVK290" s="45"/>
      <c r="CVL290" s="45"/>
      <c r="CVM290" s="45"/>
      <c r="CVN290" s="45"/>
      <c r="CVO290" s="45"/>
      <c r="CVP290" s="45"/>
      <c r="CVQ290" s="45"/>
      <c r="CVR290" s="45"/>
      <c r="CVS290" s="45"/>
      <c r="CVT290" s="45"/>
      <c r="CVU290" s="45"/>
      <c r="CVV290" s="45"/>
      <c r="CVW290" s="45"/>
      <c r="CVX290" s="45"/>
      <c r="CVY290" s="45"/>
      <c r="CVZ290" s="45"/>
      <c r="CWA290" s="45"/>
      <c r="CWB290" s="45"/>
      <c r="CWC290" s="45"/>
      <c r="CWD290" s="45"/>
      <c r="CWE290" s="45"/>
      <c r="CWF290" s="45"/>
      <c r="CWG290" s="45"/>
      <c r="CWH290" s="45"/>
      <c r="CWI290" s="45"/>
      <c r="CWJ290" s="45"/>
      <c r="CWK290" s="45"/>
      <c r="CWL290" s="45"/>
      <c r="CWM290" s="45"/>
      <c r="CWN290" s="45"/>
      <c r="CWO290" s="45"/>
      <c r="CWP290" s="45"/>
      <c r="CWQ290" s="45"/>
      <c r="CWR290" s="45"/>
      <c r="CWS290" s="45"/>
      <c r="CWT290" s="45"/>
      <c r="CWU290" s="45"/>
      <c r="CWV290" s="45"/>
      <c r="CWW290" s="45"/>
      <c r="CWX290" s="45"/>
      <c r="CWY290" s="45"/>
      <c r="CWZ290" s="45"/>
      <c r="CXA290" s="45"/>
      <c r="CXB290" s="45"/>
      <c r="CXC290" s="45"/>
      <c r="CXD290" s="45"/>
      <c r="CXE290" s="45"/>
      <c r="CXF290" s="45"/>
      <c r="CXG290" s="45"/>
      <c r="CXH290" s="45"/>
      <c r="CXI290" s="45"/>
      <c r="CXJ290" s="45"/>
      <c r="CXK290" s="45"/>
      <c r="CXL290" s="45"/>
      <c r="CXM290" s="45"/>
      <c r="CXN290" s="45"/>
      <c r="CXO290" s="45"/>
      <c r="CXP290" s="45"/>
      <c r="CXQ290" s="45"/>
      <c r="CXR290" s="45"/>
      <c r="CXS290" s="45"/>
      <c r="CXT290" s="45"/>
      <c r="CXU290" s="45"/>
      <c r="CXV290" s="45"/>
      <c r="CXW290" s="45"/>
      <c r="CXX290" s="45"/>
      <c r="CXY290" s="45"/>
      <c r="CXZ290" s="45"/>
      <c r="CYA290" s="45"/>
      <c r="CYB290" s="45"/>
      <c r="CYC290" s="45"/>
      <c r="CYD290" s="45"/>
      <c r="CYE290" s="45"/>
      <c r="CYF290" s="45"/>
      <c r="CYG290" s="45"/>
      <c r="CYH290" s="45"/>
      <c r="CYI290" s="45"/>
      <c r="CYJ290" s="45"/>
      <c r="CYK290" s="45"/>
      <c r="CYL290" s="45"/>
      <c r="CYM290" s="45"/>
      <c r="CYN290" s="45"/>
      <c r="CYO290" s="45"/>
      <c r="CYP290" s="45"/>
      <c r="CYQ290" s="45"/>
      <c r="CYR290" s="45"/>
      <c r="CYS290" s="45"/>
      <c r="CYT290" s="45"/>
      <c r="CYU290" s="45"/>
      <c r="CYV290" s="45"/>
      <c r="CYW290" s="45"/>
      <c r="CYX290" s="45"/>
      <c r="CYY290" s="45"/>
      <c r="CYZ290" s="45"/>
      <c r="CZA290" s="45"/>
      <c r="CZB290" s="45"/>
      <c r="CZC290" s="45"/>
      <c r="CZD290" s="45"/>
      <c r="CZE290" s="45"/>
      <c r="CZF290" s="45"/>
      <c r="CZG290" s="45"/>
      <c r="CZH290" s="45"/>
      <c r="CZI290" s="45"/>
      <c r="CZJ290" s="45"/>
      <c r="CZK290" s="45"/>
      <c r="CZL290" s="45"/>
      <c r="CZM290" s="45"/>
      <c r="CZN290" s="45"/>
      <c r="CZO290" s="45"/>
      <c r="CZP290" s="45"/>
      <c r="CZQ290" s="45"/>
      <c r="CZR290" s="45"/>
      <c r="CZS290" s="45"/>
      <c r="CZT290" s="45"/>
      <c r="CZU290" s="45"/>
      <c r="CZV290" s="45"/>
      <c r="CZW290" s="45"/>
      <c r="CZX290" s="45"/>
      <c r="CZY290" s="45"/>
      <c r="CZZ290" s="45"/>
      <c r="DAA290" s="45"/>
      <c r="DAB290" s="45"/>
      <c r="DAC290" s="45"/>
      <c r="DAD290" s="45"/>
      <c r="DAE290" s="45"/>
      <c r="DAF290" s="45"/>
      <c r="DAG290" s="45"/>
      <c r="DAH290" s="45"/>
      <c r="DAI290" s="45"/>
      <c r="DAJ290" s="45"/>
      <c r="DAK290" s="45"/>
      <c r="DAL290" s="45"/>
      <c r="DAM290" s="45"/>
      <c r="DAN290" s="45"/>
      <c r="DAO290" s="45"/>
      <c r="DAP290" s="45"/>
      <c r="DAQ290" s="45"/>
      <c r="DAR290" s="45"/>
      <c r="DAS290" s="45"/>
      <c r="DAT290" s="45"/>
      <c r="DAU290" s="45"/>
      <c r="DAV290" s="45"/>
      <c r="DAW290" s="45"/>
      <c r="DAX290" s="45"/>
      <c r="DAY290" s="45"/>
      <c r="DAZ290" s="45"/>
      <c r="DBA290" s="45"/>
      <c r="DBB290" s="45"/>
      <c r="DBC290" s="45"/>
      <c r="DBD290" s="45"/>
      <c r="DBE290" s="45"/>
      <c r="DBF290" s="45"/>
      <c r="DBG290" s="45"/>
      <c r="DBH290" s="45"/>
      <c r="DBI290" s="45"/>
      <c r="DBJ290" s="45"/>
      <c r="DBK290" s="45"/>
      <c r="DBL290" s="45"/>
      <c r="DBM290" s="45"/>
      <c r="DBN290" s="45"/>
      <c r="DBO290" s="45"/>
      <c r="DBP290" s="45"/>
      <c r="DBQ290" s="45"/>
      <c r="DBR290" s="45"/>
      <c r="DBS290" s="45"/>
      <c r="DBT290" s="45"/>
      <c r="DBU290" s="45"/>
      <c r="DBV290" s="45"/>
      <c r="DBW290" s="45"/>
      <c r="DBX290" s="45"/>
      <c r="DBY290" s="45"/>
      <c r="DBZ290" s="45"/>
      <c r="DCA290" s="45"/>
      <c r="DCB290" s="45"/>
      <c r="DCC290" s="45"/>
      <c r="DCD290" s="45"/>
      <c r="DCE290" s="45"/>
      <c r="DCF290" s="45"/>
      <c r="DCG290" s="45"/>
      <c r="DCH290" s="45"/>
      <c r="DCI290" s="45"/>
      <c r="DCJ290" s="45"/>
      <c r="DCK290" s="45"/>
      <c r="DCL290" s="45"/>
      <c r="DCM290" s="45"/>
      <c r="DCN290" s="45"/>
      <c r="DCO290" s="45"/>
      <c r="DCP290" s="45"/>
      <c r="DCQ290" s="45"/>
      <c r="DCR290" s="45"/>
      <c r="DCS290" s="45"/>
      <c r="DCT290" s="45"/>
      <c r="DCU290" s="45"/>
      <c r="DCV290" s="45"/>
      <c r="DCW290" s="45"/>
      <c r="DCX290" s="45"/>
      <c r="DCY290" s="45"/>
      <c r="DCZ290" s="45"/>
      <c r="DDA290" s="45"/>
      <c r="DDB290" s="45"/>
      <c r="DDC290" s="45"/>
      <c r="DDD290" s="45"/>
      <c r="DDE290" s="45"/>
      <c r="DDF290" s="45"/>
      <c r="DDG290" s="45"/>
      <c r="DDH290" s="45"/>
      <c r="DDI290" s="45"/>
      <c r="DDJ290" s="45"/>
      <c r="DDK290" s="45"/>
      <c r="DDL290" s="45"/>
      <c r="DDM290" s="45"/>
      <c r="DDN290" s="45"/>
      <c r="DDO290" s="45"/>
      <c r="DDP290" s="45"/>
      <c r="DDQ290" s="45"/>
      <c r="DDR290" s="45"/>
      <c r="DDS290" s="45"/>
      <c r="DDT290" s="45"/>
      <c r="DDU290" s="45"/>
      <c r="DDV290" s="45"/>
      <c r="DDW290" s="45"/>
      <c r="DDX290" s="45"/>
      <c r="DDY290" s="45"/>
      <c r="DDZ290" s="45"/>
      <c r="DEA290" s="45"/>
      <c r="DEB290" s="45"/>
      <c r="DEC290" s="45"/>
      <c r="DED290" s="45"/>
      <c r="DEE290" s="45"/>
      <c r="DEF290" s="45"/>
      <c r="DEG290" s="45"/>
      <c r="DEH290" s="45"/>
      <c r="DEI290" s="45"/>
      <c r="DEJ290" s="45"/>
      <c r="DEK290" s="45"/>
      <c r="DEL290" s="45"/>
      <c r="DEM290" s="45"/>
      <c r="DEN290" s="45"/>
      <c r="DEO290" s="45"/>
      <c r="DEP290" s="45"/>
      <c r="DEQ290" s="45"/>
      <c r="DER290" s="45"/>
      <c r="DES290" s="45"/>
      <c r="DET290" s="45"/>
      <c r="DEU290" s="45"/>
      <c r="DEV290" s="45"/>
      <c r="DEW290" s="45"/>
      <c r="DEX290" s="45"/>
      <c r="DEY290" s="45"/>
      <c r="DEZ290" s="45"/>
      <c r="DFA290" s="45"/>
      <c r="DFB290" s="45"/>
      <c r="DFC290" s="45"/>
      <c r="DFD290" s="45"/>
      <c r="DFE290" s="45"/>
      <c r="DFF290" s="45"/>
      <c r="DFG290" s="45"/>
      <c r="DFH290" s="45"/>
      <c r="DFI290" s="45"/>
      <c r="DFJ290" s="45"/>
      <c r="DFK290" s="45"/>
      <c r="DFL290" s="45"/>
      <c r="DFM290" s="45"/>
      <c r="DFN290" s="45"/>
      <c r="DFO290" s="45"/>
      <c r="DFP290" s="45"/>
      <c r="DFQ290" s="45"/>
      <c r="DFR290" s="45"/>
      <c r="DFS290" s="45"/>
      <c r="DFT290" s="45"/>
      <c r="DFU290" s="45"/>
      <c r="DFV290" s="45"/>
      <c r="DFW290" s="45"/>
      <c r="DFX290" s="45"/>
      <c r="DFY290" s="45"/>
      <c r="DFZ290" s="45"/>
      <c r="DGA290" s="45"/>
      <c r="DGB290" s="45"/>
      <c r="DGC290" s="45"/>
      <c r="DGD290" s="45"/>
      <c r="DGE290" s="45"/>
      <c r="DGF290" s="45"/>
      <c r="DGG290" s="45"/>
      <c r="DGH290" s="45"/>
      <c r="DGI290" s="45"/>
      <c r="DGJ290" s="45"/>
      <c r="DGK290" s="45"/>
      <c r="DGL290" s="45"/>
      <c r="DGM290" s="45"/>
      <c r="DGN290" s="45"/>
      <c r="DGO290" s="45"/>
      <c r="DGP290" s="45"/>
      <c r="DGQ290" s="45"/>
      <c r="DGR290" s="45"/>
      <c r="DGS290" s="45"/>
      <c r="DGT290" s="45"/>
      <c r="DGU290" s="45"/>
      <c r="DGV290" s="45"/>
      <c r="DGW290" s="45"/>
      <c r="DGX290" s="45"/>
      <c r="DGY290" s="45"/>
      <c r="DGZ290" s="45"/>
      <c r="DHA290" s="45"/>
      <c r="DHB290" s="45"/>
      <c r="DHC290" s="45"/>
      <c r="DHD290" s="45"/>
      <c r="DHE290" s="45"/>
      <c r="DHF290" s="45"/>
      <c r="DHG290" s="45"/>
      <c r="DHH290" s="45"/>
      <c r="DHI290" s="45"/>
      <c r="DHJ290" s="45"/>
      <c r="DHK290" s="45"/>
      <c r="DHL290" s="45"/>
      <c r="DHM290" s="45"/>
      <c r="DHN290" s="45"/>
      <c r="DHO290" s="45"/>
      <c r="DHP290" s="45"/>
      <c r="DHQ290" s="45"/>
      <c r="DHR290" s="45"/>
      <c r="DHS290" s="45"/>
      <c r="DHT290" s="45"/>
      <c r="DHU290" s="45"/>
      <c r="DHV290" s="45"/>
      <c r="DHW290" s="45"/>
      <c r="DHX290" s="45"/>
      <c r="DHY290" s="45"/>
      <c r="DHZ290" s="45"/>
      <c r="DIA290" s="45"/>
      <c r="DIB290" s="45"/>
      <c r="DIC290" s="45"/>
      <c r="DID290" s="45"/>
      <c r="DIE290" s="45"/>
      <c r="DIF290" s="45"/>
      <c r="DIG290" s="45"/>
      <c r="DIH290" s="45"/>
      <c r="DII290" s="45"/>
      <c r="DIJ290" s="45"/>
      <c r="DIK290" s="45"/>
      <c r="DIL290" s="45"/>
      <c r="DIM290" s="45"/>
      <c r="DIN290" s="45"/>
      <c r="DIO290" s="45"/>
      <c r="DIP290" s="45"/>
      <c r="DIQ290" s="45"/>
      <c r="DIR290" s="45"/>
      <c r="DIS290" s="45"/>
      <c r="DIT290" s="45"/>
      <c r="DIU290" s="45"/>
      <c r="DIV290" s="45"/>
      <c r="DIW290" s="45"/>
      <c r="DIX290" s="45"/>
      <c r="DIY290" s="45"/>
      <c r="DIZ290" s="45"/>
      <c r="DJA290" s="45"/>
      <c r="DJB290" s="45"/>
      <c r="DJC290" s="45"/>
      <c r="DJD290" s="45"/>
      <c r="DJE290" s="45"/>
      <c r="DJF290" s="45"/>
      <c r="DJG290" s="45"/>
      <c r="DJH290" s="45"/>
      <c r="DJI290" s="45"/>
      <c r="DJJ290" s="45"/>
      <c r="DJK290" s="45"/>
      <c r="DJL290" s="45"/>
      <c r="DJM290" s="45"/>
      <c r="DJN290" s="45"/>
      <c r="DJO290" s="45"/>
      <c r="DJP290" s="45"/>
      <c r="DJQ290" s="45"/>
      <c r="DJR290" s="45"/>
      <c r="DJS290" s="45"/>
      <c r="DJT290" s="45"/>
      <c r="DJU290" s="45"/>
      <c r="DJV290" s="45"/>
      <c r="DJW290" s="45"/>
      <c r="DJX290" s="45"/>
      <c r="DJY290" s="45"/>
      <c r="DJZ290" s="45"/>
      <c r="DKA290" s="45"/>
      <c r="DKB290" s="45"/>
      <c r="DKC290" s="45"/>
      <c r="DKD290" s="45"/>
      <c r="DKE290" s="45"/>
      <c r="DKF290" s="45"/>
      <c r="DKG290" s="45"/>
      <c r="DKH290" s="45"/>
      <c r="DKI290" s="45"/>
      <c r="DKJ290" s="45"/>
      <c r="DKK290" s="45"/>
      <c r="DKL290" s="45"/>
      <c r="DKM290" s="45"/>
      <c r="DKN290" s="45"/>
      <c r="DKO290" s="45"/>
      <c r="DKP290" s="45"/>
      <c r="DKQ290" s="45"/>
      <c r="DKR290" s="45"/>
      <c r="DKS290" s="45"/>
      <c r="DKT290" s="45"/>
      <c r="DKU290" s="45"/>
      <c r="DKV290" s="45"/>
      <c r="DKW290" s="45"/>
      <c r="DKX290" s="45"/>
      <c r="DKY290" s="45"/>
      <c r="DKZ290" s="45"/>
      <c r="DLA290" s="45"/>
      <c r="DLB290" s="45"/>
      <c r="DLC290" s="45"/>
      <c r="DLD290" s="45"/>
      <c r="DLE290" s="45"/>
      <c r="DLF290" s="45"/>
      <c r="DLG290" s="45"/>
      <c r="DLH290" s="45"/>
      <c r="DLI290" s="45"/>
      <c r="DLJ290" s="45"/>
      <c r="DLK290" s="45"/>
      <c r="DLL290" s="45"/>
      <c r="DLM290" s="45"/>
      <c r="DLN290" s="45"/>
      <c r="DLO290" s="45"/>
      <c r="DLP290" s="45"/>
      <c r="DLQ290" s="45"/>
      <c r="DLR290" s="45"/>
      <c r="DLS290" s="45"/>
      <c r="DLT290" s="45"/>
      <c r="DLU290" s="45"/>
      <c r="DLV290" s="45"/>
      <c r="DLW290" s="45"/>
      <c r="DLX290" s="45"/>
      <c r="DLY290" s="45"/>
      <c r="DLZ290" s="45"/>
      <c r="DMA290" s="45"/>
      <c r="DMB290" s="45"/>
      <c r="DMC290" s="45"/>
      <c r="DMD290" s="45"/>
      <c r="DME290" s="45"/>
      <c r="DMF290" s="45"/>
      <c r="DMG290" s="45"/>
      <c r="DMH290" s="45"/>
      <c r="DMI290" s="45"/>
      <c r="DMJ290" s="45"/>
      <c r="DMK290" s="45"/>
      <c r="DML290" s="45"/>
      <c r="DMM290" s="45"/>
      <c r="DMN290" s="45"/>
      <c r="DMO290" s="45"/>
      <c r="DMP290" s="45"/>
      <c r="DMQ290" s="45"/>
      <c r="DMR290" s="45"/>
      <c r="DMS290" s="45"/>
      <c r="DMT290" s="45"/>
      <c r="DMU290" s="45"/>
      <c r="DMV290" s="45"/>
      <c r="DMW290" s="45"/>
      <c r="DMX290" s="45"/>
      <c r="DMY290" s="45"/>
      <c r="DMZ290" s="45"/>
      <c r="DNA290" s="45"/>
      <c r="DNB290" s="45"/>
      <c r="DNC290" s="45"/>
      <c r="DND290" s="45"/>
      <c r="DNE290" s="45"/>
      <c r="DNF290" s="45"/>
      <c r="DNG290" s="45"/>
      <c r="DNH290" s="45"/>
      <c r="DNI290" s="45"/>
      <c r="DNJ290" s="45"/>
      <c r="DNK290" s="45"/>
      <c r="DNL290" s="45"/>
      <c r="DNM290" s="45"/>
      <c r="DNN290" s="45"/>
      <c r="DNO290" s="45"/>
      <c r="DNP290" s="45"/>
      <c r="DNQ290" s="45"/>
      <c r="DNR290" s="45"/>
      <c r="DNS290" s="45"/>
      <c r="DNT290" s="45"/>
      <c r="DNU290" s="45"/>
      <c r="DNV290" s="45"/>
      <c r="DNW290" s="45"/>
      <c r="DNX290" s="45"/>
      <c r="DNY290" s="45"/>
      <c r="DNZ290" s="45"/>
      <c r="DOA290" s="45"/>
      <c r="DOB290" s="45"/>
      <c r="DOC290" s="45"/>
      <c r="DOD290" s="45"/>
      <c r="DOE290" s="45"/>
      <c r="DOF290" s="45"/>
      <c r="DOG290" s="45"/>
      <c r="DOH290" s="45"/>
      <c r="DOI290" s="45"/>
      <c r="DOJ290" s="45"/>
      <c r="DOK290" s="45"/>
      <c r="DOL290" s="45"/>
      <c r="DOM290" s="45"/>
      <c r="DON290" s="45"/>
      <c r="DOO290" s="45"/>
      <c r="DOP290" s="45"/>
      <c r="DOQ290" s="45"/>
      <c r="DOR290" s="45"/>
      <c r="DOS290" s="45"/>
      <c r="DOT290" s="45"/>
      <c r="DOU290" s="45"/>
      <c r="DOV290" s="45"/>
      <c r="DOW290" s="45"/>
      <c r="DOX290" s="45"/>
      <c r="DOY290" s="45"/>
      <c r="DOZ290" s="45"/>
      <c r="DPA290" s="45"/>
      <c r="DPB290" s="45"/>
      <c r="DPC290" s="45"/>
      <c r="DPD290" s="45"/>
      <c r="DPE290" s="45"/>
      <c r="DPF290" s="45"/>
      <c r="DPG290" s="45"/>
      <c r="DPH290" s="45"/>
      <c r="DPI290" s="45"/>
      <c r="DPJ290" s="45"/>
      <c r="DPK290" s="45"/>
      <c r="DPL290" s="45"/>
      <c r="DPM290" s="45"/>
      <c r="DPN290" s="45"/>
      <c r="DPO290" s="45"/>
      <c r="DPP290" s="45"/>
      <c r="DPQ290" s="45"/>
      <c r="DPR290" s="45"/>
      <c r="DPS290" s="45"/>
      <c r="DPT290" s="45"/>
      <c r="DPU290" s="45"/>
      <c r="DPV290" s="45"/>
      <c r="DPW290" s="45"/>
      <c r="DPX290" s="45"/>
      <c r="DPY290" s="45"/>
      <c r="DPZ290" s="45"/>
      <c r="DQA290" s="45"/>
      <c r="DQB290" s="45"/>
      <c r="DQC290" s="45"/>
      <c r="DQD290" s="45"/>
      <c r="DQE290" s="45"/>
      <c r="DQF290" s="45"/>
      <c r="DQG290" s="45"/>
      <c r="DQH290" s="45"/>
      <c r="DQI290" s="45"/>
      <c r="DQJ290" s="45"/>
      <c r="DQK290" s="45"/>
      <c r="DQL290" s="45"/>
      <c r="DQM290" s="45"/>
      <c r="DQN290" s="45"/>
      <c r="DQO290" s="45"/>
      <c r="DQP290" s="45"/>
      <c r="DQQ290" s="45"/>
      <c r="DQR290" s="45"/>
      <c r="DQS290" s="45"/>
      <c r="DQT290" s="45"/>
      <c r="DQU290" s="45"/>
      <c r="DQV290" s="45"/>
      <c r="DQW290" s="45"/>
      <c r="DQX290" s="45"/>
      <c r="DQY290" s="45"/>
      <c r="DQZ290" s="45"/>
      <c r="DRA290" s="45"/>
      <c r="DRB290" s="45"/>
      <c r="DRC290" s="45"/>
      <c r="DRD290" s="45"/>
      <c r="DRE290" s="45"/>
      <c r="DRF290" s="45"/>
      <c r="DRG290" s="45"/>
      <c r="DRH290" s="45"/>
      <c r="DRI290" s="45"/>
      <c r="DRJ290" s="45"/>
      <c r="DRK290" s="45"/>
      <c r="DRL290" s="45"/>
      <c r="DRM290" s="45"/>
      <c r="DRN290" s="45"/>
      <c r="DRO290" s="45"/>
      <c r="DRP290" s="45"/>
      <c r="DRQ290" s="45"/>
      <c r="DRR290" s="45"/>
      <c r="DRS290" s="45"/>
      <c r="DRT290" s="45"/>
      <c r="DRU290" s="45"/>
      <c r="DRV290" s="45"/>
      <c r="DRW290" s="45"/>
      <c r="DRX290" s="45"/>
      <c r="DRY290" s="45"/>
      <c r="DRZ290" s="45"/>
      <c r="DSA290" s="45"/>
      <c r="DSB290" s="45"/>
      <c r="DSC290" s="45"/>
      <c r="DSD290" s="45"/>
      <c r="DSE290" s="45"/>
      <c r="DSF290" s="45"/>
      <c r="DSG290" s="45"/>
      <c r="DSH290" s="45"/>
      <c r="DSI290" s="45"/>
      <c r="DSJ290" s="45"/>
      <c r="DSK290" s="45"/>
      <c r="DSL290" s="45"/>
      <c r="DSM290" s="45"/>
      <c r="DSN290" s="45"/>
      <c r="DSO290" s="45"/>
      <c r="DSP290" s="45"/>
      <c r="DSQ290" s="45"/>
      <c r="DSR290" s="45"/>
      <c r="DSS290" s="45"/>
      <c r="DST290" s="45"/>
      <c r="DSU290" s="45"/>
      <c r="DSV290" s="45"/>
      <c r="DSW290" s="45"/>
      <c r="DSX290" s="45"/>
      <c r="DSY290" s="45"/>
      <c r="DSZ290" s="45"/>
      <c r="DTA290" s="45"/>
      <c r="DTB290" s="45"/>
      <c r="DTC290" s="45"/>
      <c r="DTD290" s="45"/>
      <c r="DTE290" s="45"/>
      <c r="DTF290" s="45"/>
      <c r="DTG290" s="45"/>
      <c r="DTH290" s="45"/>
      <c r="DTI290" s="45"/>
      <c r="DTJ290" s="45"/>
      <c r="DTK290" s="45"/>
      <c r="DTL290" s="45"/>
      <c r="DTM290" s="45"/>
      <c r="DTN290" s="45"/>
      <c r="DTO290" s="45"/>
      <c r="DTP290" s="45"/>
      <c r="DTQ290" s="45"/>
      <c r="DTR290" s="45"/>
      <c r="DTS290" s="45"/>
      <c r="DTT290" s="45"/>
      <c r="DTU290" s="45"/>
      <c r="DTV290" s="45"/>
      <c r="DTW290" s="45"/>
      <c r="DTX290" s="45"/>
      <c r="DTY290" s="45"/>
      <c r="DTZ290" s="45"/>
      <c r="DUA290" s="45"/>
      <c r="DUB290" s="45"/>
      <c r="DUC290" s="45"/>
      <c r="DUD290" s="45"/>
      <c r="DUE290" s="45"/>
      <c r="DUF290" s="45"/>
      <c r="DUG290" s="45"/>
      <c r="DUH290" s="45"/>
      <c r="DUI290" s="45"/>
      <c r="DUJ290" s="45"/>
      <c r="DUK290" s="45"/>
      <c r="DUL290" s="45"/>
      <c r="DUM290" s="45"/>
      <c r="DUN290" s="45"/>
      <c r="DUO290" s="45"/>
      <c r="DUP290" s="45"/>
      <c r="DUQ290" s="45"/>
      <c r="DUR290" s="45"/>
      <c r="DUS290" s="45"/>
      <c r="DUT290" s="45"/>
      <c r="DUU290" s="45"/>
      <c r="DUV290" s="45"/>
      <c r="DUW290" s="45"/>
      <c r="DUX290" s="45"/>
      <c r="DUY290" s="45"/>
      <c r="DUZ290" s="45"/>
      <c r="DVA290" s="45"/>
      <c r="DVB290" s="45"/>
      <c r="DVC290" s="45"/>
      <c r="DVD290" s="45"/>
      <c r="DVE290" s="45"/>
      <c r="DVF290" s="45"/>
      <c r="DVG290" s="45"/>
      <c r="DVH290" s="45"/>
      <c r="DVI290" s="45"/>
      <c r="DVJ290" s="45"/>
      <c r="DVK290" s="45"/>
      <c r="DVL290" s="45"/>
      <c r="DVM290" s="45"/>
      <c r="DVN290" s="45"/>
      <c r="DVO290" s="45"/>
      <c r="DVP290" s="45"/>
      <c r="DVQ290" s="45"/>
      <c r="DVR290" s="45"/>
      <c r="DVS290" s="45"/>
      <c r="DVT290" s="45"/>
      <c r="DVU290" s="45"/>
      <c r="DVV290" s="45"/>
      <c r="DVW290" s="45"/>
      <c r="DVX290" s="45"/>
      <c r="DVY290" s="45"/>
      <c r="DVZ290" s="45"/>
      <c r="DWA290" s="45"/>
      <c r="DWB290" s="45"/>
      <c r="DWC290" s="45"/>
      <c r="DWD290" s="45"/>
      <c r="DWE290" s="45"/>
      <c r="DWF290" s="45"/>
      <c r="DWG290" s="45"/>
      <c r="DWH290" s="45"/>
      <c r="DWI290" s="45"/>
      <c r="DWJ290" s="45"/>
      <c r="DWK290" s="45"/>
      <c r="DWL290" s="45"/>
      <c r="DWM290" s="45"/>
      <c r="DWN290" s="45"/>
      <c r="DWO290" s="45"/>
      <c r="DWP290" s="45"/>
      <c r="DWQ290" s="45"/>
      <c r="DWR290" s="45"/>
      <c r="DWS290" s="45"/>
      <c r="DWT290" s="45"/>
      <c r="DWU290" s="45"/>
      <c r="DWV290" s="45"/>
      <c r="DWW290" s="45"/>
      <c r="DWX290" s="45"/>
      <c r="DWY290" s="45"/>
      <c r="DWZ290" s="45"/>
      <c r="DXA290" s="45"/>
      <c r="DXB290" s="45"/>
      <c r="DXC290" s="45"/>
      <c r="DXD290" s="45"/>
      <c r="DXE290" s="45"/>
      <c r="DXF290" s="45"/>
      <c r="DXG290" s="45"/>
      <c r="DXH290" s="45"/>
      <c r="DXI290" s="45"/>
      <c r="DXJ290" s="45"/>
      <c r="DXK290" s="45"/>
      <c r="DXL290" s="45"/>
      <c r="DXM290" s="45"/>
      <c r="DXN290" s="45"/>
      <c r="DXO290" s="45"/>
      <c r="DXP290" s="45"/>
      <c r="DXQ290" s="45"/>
      <c r="DXR290" s="45"/>
      <c r="DXS290" s="45"/>
      <c r="DXT290" s="45"/>
      <c r="DXU290" s="45"/>
      <c r="DXV290" s="45"/>
      <c r="DXW290" s="45"/>
      <c r="DXX290" s="45"/>
      <c r="DXY290" s="45"/>
      <c r="DXZ290" s="45"/>
      <c r="DYA290" s="45"/>
      <c r="DYB290" s="45"/>
      <c r="DYC290" s="45"/>
      <c r="DYD290" s="45"/>
      <c r="DYE290" s="45"/>
      <c r="DYF290" s="45"/>
      <c r="DYG290" s="45"/>
      <c r="DYH290" s="45"/>
      <c r="DYI290" s="45"/>
      <c r="DYJ290" s="45"/>
      <c r="DYK290" s="45"/>
      <c r="DYL290" s="45"/>
      <c r="DYM290" s="45"/>
      <c r="DYN290" s="45"/>
      <c r="DYO290" s="45"/>
      <c r="DYP290" s="45"/>
      <c r="DYQ290" s="45"/>
      <c r="DYR290" s="45"/>
      <c r="DYS290" s="45"/>
      <c r="DYT290" s="45"/>
      <c r="DYU290" s="45"/>
      <c r="DYV290" s="45"/>
      <c r="DYW290" s="45"/>
      <c r="DYX290" s="45"/>
      <c r="DYY290" s="45"/>
      <c r="DYZ290" s="45"/>
      <c r="DZA290" s="45"/>
      <c r="DZB290" s="45"/>
      <c r="DZC290" s="45"/>
      <c r="DZD290" s="45"/>
      <c r="DZE290" s="45"/>
      <c r="DZF290" s="45"/>
      <c r="DZG290" s="45"/>
      <c r="DZH290" s="45"/>
      <c r="DZI290" s="45"/>
      <c r="DZJ290" s="45"/>
      <c r="DZK290" s="45"/>
      <c r="DZL290" s="45"/>
      <c r="DZM290" s="45"/>
      <c r="DZN290" s="45"/>
      <c r="DZO290" s="45"/>
      <c r="DZP290" s="45"/>
      <c r="DZQ290" s="45"/>
      <c r="DZR290" s="45"/>
      <c r="DZS290" s="45"/>
      <c r="DZT290" s="45"/>
      <c r="DZU290" s="45"/>
      <c r="DZV290" s="45"/>
      <c r="DZW290" s="45"/>
      <c r="DZX290" s="45"/>
      <c r="DZY290" s="45"/>
      <c r="DZZ290" s="45"/>
      <c r="EAA290" s="45"/>
      <c r="EAB290" s="45"/>
      <c r="EAC290" s="45"/>
      <c r="EAD290" s="45"/>
      <c r="EAE290" s="45"/>
      <c r="EAF290" s="45"/>
      <c r="EAG290" s="45"/>
      <c r="EAH290" s="45"/>
      <c r="EAI290" s="45"/>
      <c r="EAJ290" s="45"/>
      <c r="EAK290" s="45"/>
      <c r="EAL290" s="45"/>
      <c r="EAM290" s="45"/>
      <c r="EAN290" s="45"/>
      <c r="EAO290" s="45"/>
      <c r="EAP290" s="45"/>
      <c r="EAQ290" s="45"/>
      <c r="EAR290" s="45"/>
      <c r="EAS290" s="45"/>
      <c r="EAT290" s="45"/>
      <c r="EAU290" s="45"/>
      <c r="EAV290" s="45"/>
      <c r="EAW290" s="45"/>
      <c r="EAX290" s="45"/>
      <c r="EAY290" s="45"/>
      <c r="EAZ290" s="45"/>
      <c r="EBA290" s="45"/>
      <c r="EBB290" s="45"/>
      <c r="EBC290" s="45"/>
      <c r="EBD290" s="45"/>
      <c r="EBE290" s="45"/>
      <c r="EBF290" s="45"/>
      <c r="EBG290" s="45"/>
      <c r="EBH290" s="45"/>
      <c r="EBI290" s="45"/>
      <c r="EBJ290" s="45"/>
      <c r="EBK290" s="45"/>
      <c r="EBL290" s="45"/>
      <c r="EBM290" s="45"/>
      <c r="EBN290" s="45"/>
      <c r="EBO290" s="45"/>
      <c r="EBP290" s="45"/>
      <c r="EBQ290" s="45"/>
      <c r="EBR290" s="45"/>
      <c r="EBS290" s="45"/>
      <c r="EBT290" s="45"/>
      <c r="EBU290" s="45"/>
      <c r="EBV290" s="45"/>
      <c r="EBW290" s="45"/>
      <c r="EBX290" s="45"/>
      <c r="EBY290" s="45"/>
      <c r="EBZ290" s="45"/>
      <c r="ECA290" s="45"/>
      <c r="ECB290" s="45"/>
      <c r="ECC290" s="45"/>
      <c r="ECD290" s="45"/>
      <c r="ECE290" s="45"/>
      <c r="ECF290" s="45"/>
      <c r="ECG290" s="45"/>
      <c r="ECH290" s="45"/>
      <c r="ECI290" s="45"/>
      <c r="ECJ290" s="45"/>
      <c r="ECK290" s="45"/>
      <c r="ECL290" s="45"/>
      <c r="ECM290" s="45"/>
      <c r="ECN290" s="45"/>
      <c r="ECO290" s="45"/>
      <c r="ECP290" s="45"/>
      <c r="ECQ290" s="45"/>
      <c r="ECR290" s="45"/>
      <c r="ECS290" s="45"/>
      <c r="ECT290" s="45"/>
      <c r="ECU290" s="45"/>
      <c r="ECV290" s="45"/>
      <c r="ECW290" s="45"/>
      <c r="ECX290" s="45"/>
      <c r="ECY290" s="45"/>
      <c r="ECZ290" s="45"/>
      <c r="EDA290" s="45"/>
      <c r="EDB290" s="45"/>
      <c r="EDC290" s="45"/>
      <c r="EDD290" s="45"/>
      <c r="EDE290" s="45"/>
      <c r="EDF290" s="45"/>
      <c r="EDG290" s="45"/>
      <c r="EDH290" s="45"/>
      <c r="EDI290" s="45"/>
      <c r="EDJ290" s="45"/>
      <c r="EDK290" s="45"/>
      <c r="EDL290" s="45"/>
      <c r="EDM290" s="45"/>
      <c r="EDN290" s="45"/>
      <c r="EDO290" s="45"/>
      <c r="EDP290" s="45"/>
      <c r="EDQ290" s="45"/>
      <c r="EDR290" s="45"/>
      <c r="EDS290" s="45"/>
      <c r="EDT290" s="45"/>
      <c r="EDU290" s="45"/>
      <c r="EDV290" s="45"/>
      <c r="EDW290" s="45"/>
      <c r="EDX290" s="45"/>
      <c r="EDY290" s="45"/>
      <c r="EDZ290" s="45"/>
      <c r="EEA290" s="45"/>
      <c r="EEB290" s="45"/>
      <c r="EEC290" s="45"/>
      <c r="EED290" s="45"/>
      <c r="EEE290" s="45"/>
      <c r="EEF290" s="45"/>
      <c r="EEG290" s="45"/>
      <c r="EEH290" s="45"/>
      <c r="EEI290" s="45"/>
      <c r="EEJ290" s="45"/>
      <c r="EEK290" s="45"/>
      <c r="EEL290" s="45"/>
      <c r="EEM290" s="45"/>
      <c r="EEN290" s="45"/>
      <c r="EEO290" s="45"/>
      <c r="EEP290" s="45"/>
      <c r="EEQ290" s="45"/>
      <c r="EER290" s="45"/>
      <c r="EES290" s="45"/>
      <c r="EET290" s="45"/>
      <c r="EEU290" s="45"/>
      <c r="EEV290" s="45"/>
      <c r="EEW290" s="45"/>
      <c r="EEX290" s="45"/>
      <c r="EEY290" s="45"/>
      <c r="EEZ290" s="45"/>
      <c r="EFA290" s="45"/>
      <c r="EFB290" s="45"/>
      <c r="EFC290" s="45"/>
      <c r="EFD290" s="45"/>
      <c r="EFE290" s="45"/>
      <c r="EFF290" s="45"/>
      <c r="EFG290" s="45"/>
      <c r="EFH290" s="45"/>
      <c r="EFI290" s="45"/>
      <c r="EFJ290" s="45"/>
      <c r="EFK290" s="45"/>
      <c r="EFL290" s="45"/>
      <c r="EFM290" s="45"/>
      <c r="EFN290" s="45"/>
      <c r="EFO290" s="45"/>
      <c r="EFP290" s="45"/>
      <c r="EFQ290" s="45"/>
      <c r="EFR290" s="45"/>
      <c r="EFS290" s="45"/>
      <c r="EFT290" s="45"/>
      <c r="EFU290" s="45"/>
      <c r="EFV290" s="45"/>
      <c r="EFW290" s="45"/>
      <c r="EFX290" s="45"/>
      <c r="EFY290" s="45"/>
      <c r="EFZ290" s="45"/>
      <c r="EGA290" s="45"/>
      <c r="EGB290" s="45"/>
      <c r="EGC290" s="45"/>
      <c r="EGD290" s="45"/>
      <c r="EGE290" s="45"/>
      <c r="EGF290" s="45"/>
      <c r="EGG290" s="45"/>
      <c r="EGH290" s="45"/>
      <c r="EGI290" s="45"/>
      <c r="EGJ290" s="45"/>
      <c r="EGK290" s="45"/>
      <c r="EGL290" s="45"/>
      <c r="EGM290" s="45"/>
      <c r="EGN290" s="45"/>
      <c r="EGO290" s="45"/>
      <c r="EGP290" s="45"/>
      <c r="EGQ290" s="45"/>
      <c r="EGR290" s="45"/>
      <c r="EGS290" s="45"/>
      <c r="EGT290" s="45"/>
      <c r="EGU290" s="45"/>
      <c r="EGV290" s="45"/>
      <c r="EGW290" s="45"/>
      <c r="EGX290" s="45"/>
      <c r="EGY290" s="45"/>
      <c r="EGZ290" s="45"/>
      <c r="EHA290" s="45"/>
      <c r="EHB290" s="45"/>
      <c r="EHC290" s="45"/>
      <c r="EHD290" s="45"/>
      <c r="EHE290" s="45"/>
      <c r="EHF290" s="45"/>
      <c r="EHG290" s="45"/>
      <c r="EHH290" s="45"/>
      <c r="EHI290" s="45"/>
      <c r="EHJ290" s="45"/>
      <c r="EHK290" s="45"/>
      <c r="EHL290" s="45"/>
      <c r="EHM290" s="45"/>
      <c r="EHN290" s="45"/>
      <c r="EHO290" s="45"/>
      <c r="EHP290" s="45"/>
      <c r="EHQ290" s="45"/>
      <c r="EHR290" s="45"/>
      <c r="EHS290" s="45"/>
      <c r="EHT290" s="45"/>
      <c r="EHU290" s="45"/>
      <c r="EHV290" s="45"/>
      <c r="EHW290" s="45"/>
      <c r="EHX290" s="45"/>
      <c r="EHY290" s="45"/>
      <c r="EHZ290" s="45"/>
      <c r="EIA290" s="45"/>
      <c r="EIB290" s="45"/>
      <c r="EIC290" s="45"/>
      <c r="EID290" s="45"/>
      <c r="EIE290" s="45"/>
      <c r="EIF290" s="45"/>
      <c r="EIG290" s="45"/>
      <c r="EIH290" s="45"/>
      <c r="EII290" s="45"/>
      <c r="EIJ290" s="45"/>
      <c r="EIK290" s="45"/>
      <c r="EIL290" s="45"/>
      <c r="EIM290" s="45"/>
      <c r="EIN290" s="45"/>
      <c r="EIO290" s="45"/>
      <c r="EIP290" s="45"/>
      <c r="EIQ290" s="45"/>
      <c r="EIR290" s="45"/>
      <c r="EIS290" s="45"/>
      <c r="EIT290" s="45"/>
      <c r="EIU290" s="45"/>
      <c r="EIV290" s="45"/>
      <c r="EIW290" s="45"/>
      <c r="EIX290" s="45"/>
      <c r="EIY290" s="45"/>
      <c r="EIZ290" s="45"/>
      <c r="EJA290" s="45"/>
      <c r="EJB290" s="45"/>
      <c r="EJC290" s="45"/>
      <c r="EJD290" s="45"/>
      <c r="EJE290" s="45"/>
      <c r="EJF290" s="45"/>
      <c r="EJG290" s="45"/>
      <c r="EJH290" s="45"/>
      <c r="EJI290" s="45"/>
      <c r="EJJ290" s="45"/>
      <c r="EJK290" s="45"/>
      <c r="EJL290" s="45"/>
      <c r="EJM290" s="45"/>
      <c r="EJN290" s="45"/>
      <c r="EJO290" s="45"/>
      <c r="EJP290" s="45"/>
      <c r="EJQ290" s="45"/>
      <c r="EJR290" s="45"/>
      <c r="EJS290" s="45"/>
      <c r="EJT290" s="45"/>
      <c r="EJU290" s="45"/>
      <c r="EJV290" s="45"/>
      <c r="EJW290" s="45"/>
      <c r="EJX290" s="45"/>
      <c r="EJY290" s="45"/>
      <c r="EJZ290" s="45"/>
      <c r="EKA290" s="45"/>
      <c r="EKB290" s="45"/>
      <c r="EKC290" s="45"/>
      <c r="EKD290" s="45"/>
      <c r="EKE290" s="45"/>
      <c r="EKF290" s="45"/>
      <c r="EKG290" s="45"/>
      <c r="EKH290" s="45"/>
      <c r="EKI290" s="45"/>
      <c r="EKJ290" s="45"/>
      <c r="EKK290" s="45"/>
      <c r="EKL290" s="45"/>
      <c r="EKM290" s="45"/>
      <c r="EKN290" s="45"/>
      <c r="EKO290" s="45"/>
      <c r="EKP290" s="45"/>
      <c r="EKQ290" s="45"/>
      <c r="EKR290" s="45"/>
      <c r="EKS290" s="45"/>
      <c r="EKT290" s="45"/>
      <c r="EKU290" s="45"/>
      <c r="EKV290" s="45"/>
      <c r="EKW290" s="45"/>
      <c r="EKX290" s="45"/>
      <c r="EKY290" s="45"/>
      <c r="EKZ290" s="45"/>
      <c r="ELA290" s="45"/>
      <c r="ELB290" s="45"/>
      <c r="ELC290" s="45"/>
      <c r="ELD290" s="45"/>
      <c r="ELE290" s="45"/>
      <c r="ELF290" s="45"/>
      <c r="ELG290" s="45"/>
      <c r="ELH290" s="45"/>
      <c r="ELI290" s="45"/>
      <c r="ELJ290" s="45"/>
      <c r="ELK290" s="45"/>
      <c r="ELL290" s="45"/>
      <c r="ELM290" s="45"/>
      <c r="ELN290" s="45"/>
      <c r="ELO290" s="45"/>
      <c r="ELP290" s="45"/>
      <c r="ELQ290" s="45"/>
      <c r="ELR290" s="45"/>
      <c r="ELS290" s="45"/>
      <c r="ELT290" s="45"/>
      <c r="ELU290" s="45"/>
      <c r="ELV290" s="45"/>
      <c r="ELW290" s="45"/>
      <c r="ELX290" s="45"/>
      <c r="ELY290" s="45"/>
      <c r="ELZ290" s="45"/>
      <c r="EMA290" s="45"/>
      <c r="EMB290" s="45"/>
      <c r="EMC290" s="45"/>
      <c r="EMD290" s="45"/>
      <c r="EME290" s="45"/>
      <c r="EMF290" s="45"/>
      <c r="EMG290" s="45"/>
      <c r="EMH290" s="45"/>
      <c r="EMI290" s="45"/>
      <c r="EMJ290" s="45"/>
      <c r="EMK290" s="45"/>
      <c r="EML290" s="45"/>
      <c r="EMM290" s="45"/>
      <c r="EMN290" s="45"/>
      <c r="EMO290" s="45"/>
      <c r="EMP290" s="45"/>
      <c r="EMQ290" s="45"/>
      <c r="EMR290" s="45"/>
      <c r="EMS290" s="45"/>
      <c r="EMT290" s="45"/>
      <c r="EMU290" s="45"/>
      <c r="EMV290" s="45"/>
      <c r="EMW290" s="45"/>
      <c r="EMX290" s="45"/>
      <c r="EMY290" s="45"/>
      <c r="EMZ290" s="45"/>
      <c r="ENA290" s="45"/>
      <c r="ENB290" s="45"/>
      <c r="ENC290" s="45"/>
      <c r="END290" s="45"/>
      <c r="ENE290" s="45"/>
      <c r="ENF290" s="45"/>
      <c r="ENG290" s="45"/>
      <c r="ENH290" s="45"/>
      <c r="ENI290" s="45"/>
      <c r="ENJ290" s="45"/>
      <c r="ENK290" s="45"/>
      <c r="ENL290" s="45"/>
      <c r="ENM290" s="45"/>
      <c r="ENN290" s="45"/>
      <c r="ENO290" s="45"/>
      <c r="ENP290" s="45"/>
      <c r="ENQ290" s="45"/>
      <c r="ENR290" s="45"/>
      <c r="ENS290" s="45"/>
      <c r="ENT290" s="45"/>
      <c r="ENU290" s="45"/>
      <c r="ENV290" s="45"/>
      <c r="ENW290" s="45"/>
      <c r="ENX290" s="45"/>
      <c r="ENY290" s="45"/>
      <c r="ENZ290" s="45"/>
      <c r="EOA290" s="45"/>
      <c r="EOB290" s="45"/>
      <c r="EOC290" s="45"/>
      <c r="EOD290" s="45"/>
      <c r="EOE290" s="45"/>
      <c r="EOF290" s="45"/>
      <c r="EOG290" s="45"/>
      <c r="EOH290" s="45"/>
      <c r="EOI290" s="45"/>
      <c r="EOJ290" s="45"/>
      <c r="EOK290" s="45"/>
      <c r="EOL290" s="45"/>
      <c r="EOM290" s="45"/>
      <c r="EON290" s="45"/>
      <c r="EOO290" s="45"/>
      <c r="EOP290" s="45"/>
      <c r="EOQ290" s="45"/>
      <c r="EOR290" s="45"/>
      <c r="EOS290" s="45"/>
      <c r="EOT290" s="45"/>
      <c r="EOU290" s="45"/>
      <c r="EOV290" s="45"/>
      <c r="EOW290" s="45"/>
      <c r="EOX290" s="45"/>
      <c r="EOY290" s="45"/>
      <c r="EOZ290" s="45"/>
      <c r="EPA290" s="45"/>
      <c r="EPB290" s="45"/>
      <c r="EPC290" s="45"/>
      <c r="EPD290" s="45"/>
      <c r="EPE290" s="45"/>
      <c r="EPF290" s="45"/>
      <c r="EPG290" s="45"/>
      <c r="EPH290" s="45"/>
      <c r="EPI290" s="45"/>
      <c r="EPJ290" s="45"/>
      <c r="EPK290" s="45"/>
      <c r="EPL290" s="45"/>
      <c r="EPM290" s="45"/>
      <c r="EPN290" s="45"/>
      <c r="EPO290" s="45"/>
      <c r="EPP290" s="45"/>
      <c r="EPQ290" s="45"/>
      <c r="EPR290" s="45"/>
      <c r="EPS290" s="45"/>
      <c r="EPT290" s="45"/>
      <c r="EPU290" s="45"/>
      <c r="EPV290" s="45"/>
      <c r="EPW290" s="45"/>
      <c r="EPX290" s="45"/>
      <c r="EPY290" s="45"/>
      <c r="EPZ290" s="45"/>
      <c r="EQA290" s="45"/>
      <c r="EQB290" s="45"/>
      <c r="EQC290" s="45"/>
      <c r="EQD290" s="45"/>
      <c r="EQE290" s="45"/>
      <c r="EQF290" s="45"/>
      <c r="EQG290" s="45"/>
      <c r="EQH290" s="45"/>
      <c r="EQI290" s="45"/>
      <c r="EQJ290" s="45"/>
      <c r="EQK290" s="45"/>
      <c r="EQL290" s="45"/>
      <c r="EQM290" s="45"/>
      <c r="EQN290" s="45"/>
      <c r="EQO290" s="45"/>
      <c r="EQP290" s="45"/>
      <c r="EQQ290" s="45"/>
      <c r="EQR290" s="45"/>
      <c r="EQS290" s="45"/>
      <c r="EQT290" s="45"/>
      <c r="EQU290" s="45"/>
      <c r="EQV290" s="45"/>
      <c r="EQW290" s="45"/>
      <c r="EQX290" s="45"/>
      <c r="EQY290" s="45"/>
      <c r="EQZ290" s="45"/>
      <c r="ERA290" s="45"/>
      <c r="ERB290" s="45"/>
      <c r="ERC290" s="45"/>
      <c r="ERD290" s="45"/>
      <c r="ERE290" s="45"/>
      <c r="ERF290" s="45"/>
      <c r="ERG290" s="45"/>
      <c r="ERH290" s="45"/>
      <c r="ERI290" s="45"/>
      <c r="ERJ290" s="45"/>
      <c r="ERK290" s="45"/>
      <c r="ERL290" s="45"/>
      <c r="ERM290" s="45"/>
      <c r="ERN290" s="45"/>
      <c r="ERO290" s="45"/>
      <c r="ERP290" s="45"/>
      <c r="ERQ290" s="45"/>
      <c r="ERR290" s="45"/>
      <c r="ERS290" s="45"/>
      <c r="ERT290" s="45"/>
      <c r="ERU290" s="45"/>
      <c r="ERV290" s="45"/>
      <c r="ERW290" s="45"/>
      <c r="ERX290" s="45"/>
      <c r="ERY290" s="45"/>
      <c r="ERZ290" s="45"/>
      <c r="ESA290" s="45"/>
      <c r="ESB290" s="45"/>
      <c r="ESC290" s="45"/>
      <c r="ESD290" s="45"/>
      <c r="ESE290" s="45"/>
      <c r="ESF290" s="45"/>
      <c r="ESG290" s="45"/>
      <c r="ESH290" s="45"/>
      <c r="ESI290" s="45"/>
      <c r="ESJ290" s="45"/>
      <c r="ESK290" s="45"/>
      <c r="ESL290" s="45"/>
      <c r="ESM290" s="45"/>
      <c r="ESN290" s="45"/>
      <c r="ESO290" s="45"/>
      <c r="ESP290" s="45"/>
      <c r="ESQ290" s="45"/>
      <c r="ESR290" s="45"/>
      <c r="ESS290" s="45"/>
      <c r="EST290" s="45"/>
      <c r="ESU290" s="45"/>
      <c r="ESV290" s="45"/>
      <c r="ESW290" s="45"/>
      <c r="ESX290" s="45"/>
      <c r="ESY290" s="45"/>
      <c r="ESZ290" s="45"/>
      <c r="ETA290" s="45"/>
      <c r="ETB290" s="45"/>
      <c r="ETC290" s="45"/>
      <c r="ETD290" s="45"/>
      <c r="ETE290" s="45"/>
      <c r="ETF290" s="45"/>
      <c r="ETG290" s="45"/>
      <c r="ETH290" s="45"/>
      <c r="ETI290" s="45"/>
      <c r="ETJ290" s="45"/>
      <c r="ETK290" s="45"/>
      <c r="ETL290" s="45"/>
      <c r="ETM290" s="45"/>
      <c r="ETN290" s="45"/>
      <c r="ETO290" s="45"/>
      <c r="ETP290" s="45"/>
      <c r="ETQ290" s="45"/>
      <c r="ETR290" s="45"/>
      <c r="ETS290" s="45"/>
      <c r="ETT290" s="45"/>
      <c r="ETU290" s="45"/>
      <c r="ETV290" s="45"/>
      <c r="ETW290" s="45"/>
      <c r="ETX290" s="45"/>
      <c r="ETY290" s="45"/>
      <c r="ETZ290" s="45"/>
      <c r="EUA290" s="45"/>
      <c r="EUB290" s="45"/>
      <c r="EUC290" s="45"/>
      <c r="EUD290" s="45"/>
      <c r="EUE290" s="45"/>
      <c r="EUF290" s="45"/>
      <c r="EUG290" s="45"/>
      <c r="EUH290" s="45"/>
      <c r="EUI290" s="45"/>
      <c r="EUJ290" s="45"/>
      <c r="EUK290" s="45"/>
      <c r="EUL290" s="45"/>
      <c r="EUM290" s="45"/>
      <c r="EUN290" s="45"/>
      <c r="EUO290" s="45"/>
      <c r="EUP290" s="45"/>
      <c r="EUQ290" s="45"/>
      <c r="EUR290" s="45"/>
      <c r="EUS290" s="45"/>
      <c r="EUT290" s="45"/>
      <c r="EUU290" s="45"/>
      <c r="EUV290" s="45"/>
      <c r="EUW290" s="45"/>
      <c r="EUX290" s="45"/>
      <c r="EUY290" s="45"/>
      <c r="EUZ290" s="45"/>
      <c r="EVA290" s="45"/>
      <c r="EVB290" s="45"/>
      <c r="EVC290" s="45"/>
      <c r="EVD290" s="45"/>
      <c r="EVE290" s="45"/>
      <c r="EVF290" s="45"/>
      <c r="EVG290" s="45"/>
      <c r="EVH290" s="45"/>
      <c r="EVI290" s="45"/>
      <c r="EVJ290" s="45"/>
      <c r="EVK290" s="45"/>
      <c r="EVL290" s="45"/>
      <c r="EVM290" s="45"/>
      <c r="EVN290" s="45"/>
      <c r="EVO290" s="45"/>
      <c r="EVP290" s="45"/>
      <c r="EVQ290" s="45"/>
      <c r="EVR290" s="45"/>
      <c r="EVS290" s="45"/>
      <c r="EVT290" s="45"/>
      <c r="EVU290" s="45"/>
      <c r="EVV290" s="45"/>
      <c r="EVW290" s="45"/>
      <c r="EVX290" s="45"/>
      <c r="EVY290" s="45"/>
      <c r="EVZ290" s="45"/>
      <c r="EWA290" s="45"/>
      <c r="EWB290" s="45"/>
      <c r="EWC290" s="45"/>
      <c r="EWD290" s="45"/>
      <c r="EWE290" s="45"/>
      <c r="EWF290" s="45"/>
      <c r="EWG290" s="45"/>
      <c r="EWH290" s="45"/>
      <c r="EWI290" s="45"/>
      <c r="EWJ290" s="45"/>
      <c r="EWK290" s="45"/>
      <c r="EWL290" s="45"/>
      <c r="EWM290" s="45"/>
      <c r="EWN290" s="45"/>
      <c r="EWO290" s="45"/>
      <c r="EWP290" s="45"/>
      <c r="EWQ290" s="45"/>
      <c r="EWR290" s="45"/>
      <c r="EWS290" s="45"/>
      <c r="EWT290" s="45"/>
      <c r="EWU290" s="45"/>
      <c r="EWV290" s="45"/>
      <c r="EWW290" s="45"/>
      <c r="EWX290" s="45"/>
      <c r="EWY290" s="45"/>
      <c r="EWZ290" s="45"/>
      <c r="EXA290" s="45"/>
      <c r="EXB290" s="45"/>
      <c r="EXC290" s="45"/>
      <c r="EXD290" s="45"/>
      <c r="EXE290" s="45"/>
      <c r="EXF290" s="45"/>
      <c r="EXG290" s="45"/>
      <c r="EXH290" s="45"/>
      <c r="EXI290" s="45"/>
      <c r="EXJ290" s="45"/>
      <c r="EXK290" s="45"/>
      <c r="EXL290" s="45"/>
      <c r="EXM290" s="45"/>
      <c r="EXN290" s="45"/>
      <c r="EXO290" s="45"/>
      <c r="EXP290" s="45"/>
      <c r="EXQ290" s="45"/>
      <c r="EXR290" s="45"/>
      <c r="EXS290" s="45"/>
      <c r="EXT290" s="45"/>
      <c r="EXU290" s="45"/>
      <c r="EXV290" s="45"/>
      <c r="EXW290" s="45"/>
      <c r="EXX290" s="45"/>
      <c r="EXY290" s="45"/>
      <c r="EXZ290" s="45"/>
      <c r="EYA290" s="45"/>
      <c r="EYB290" s="45"/>
      <c r="EYC290" s="45"/>
      <c r="EYD290" s="45"/>
      <c r="EYE290" s="45"/>
      <c r="EYF290" s="45"/>
      <c r="EYG290" s="45"/>
      <c r="EYH290" s="45"/>
      <c r="EYI290" s="45"/>
      <c r="EYJ290" s="45"/>
      <c r="EYK290" s="45"/>
      <c r="EYL290" s="45"/>
      <c r="EYM290" s="45"/>
      <c r="EYN290" s="45"/>
      <c r="EYO290" s="45"/>
      <c r="EYP290" s="45"/>
      <c r="EYQ290" s="45"/>
      <c r="EYR290" s="45"/>
      <c r="EYS290" s="45"/>
      <c r="EYT290" s="45"/>
      <c r="EYU290" s="45"/>
      <c r="EYV290" s="45"/>
      <c r="EYW290" s="45"/>
      <c r="EYX290" s="45"/>
      <c r="EYY290" s="45"/>
      <c r="EYZ290" s="45"/>
      <c r="EZA290" s="45"/>
      <c r="EZB290" s="45"/>
      <c r="EZC290" s="45"/>
      <c r="EZD290" s="45"/>
      <c r="EZE290" s="45"/>
      <c r="EZF290" s="45"/>
      <c r="EZG290" s="45"/>
      <c r="EZH290" s="45"/>
      <c r="EZI290" s="45"/>
      <c r="EZJ290" s="45"/>
      <c r="EZK290" s="45"/>
      <c r="EZL290" s="45"/>
      <c r="EZM290" s="45"/>
      <c r="EZN290" s="45"/>
      <c r="EZO290" s="45"/>
      <c r="EZP290" s="45"/>
      <c r="EZQ290" s="45"/>
      <c r="EZR290" s="45"/>
      <c r="EZS290" s="45"/>
      <c r="EZT290" s="45"/>
      <c r="EZU290" s="45"/>
      <c r="EZV290" s="45"/>
      <c r="EZW290" s="45"/>
      <c r="EZX290" s="45"/>
      <c r="EZY290" s="45"/>
      <c r="EZZ290" s="45"/>
      <c r="FAA290" s="45"/>
      <c r="FAB290" s="45"/>
      <c r="FAC290" s="45"/>
      <c r="FAD290" s="45"/>
      <c r="FAE290" s="45"/>
      <c r="FAF290" s="45"/>
      <c r="FAG290" s="45"/>
      <c r="FAH290" s="45"/>
      <c r="FAI290" s="45"/>
      <c r="FAJ290" s="45"/>
      <c r="FAK290" s="45"/>
      <c r="FAL290" s="45"/>
      <c r="FAM290" s="45"/>
      <c r="FAN290" s="45"/>
      <c r="FAO290" s="45"/>
      <c r="FAP290" s="45"/>
      <c r="FAQ290" s="45"/>
      <c r="FAR290" s="45"/>
      <c r="FAS290" s="45"/>
      <c r="FAT290" s="45"/>
      <c r="FAU290" s="45"/>
      <c r="FAV290" s="45"/>
      <c r="FAW290" s="45"/>
      <c r="FAX290" s="45"/>
      <c r="FAY290" s="45"/>
      <c r="FAZ290" s="45"/>
      <c r="FBA290" s="45"/>
      <c r="FBB290" s="45"/>
      <c r="FBC290" s="45"/>
      <c r="FBD290" s="45"/>
      <c r="FBE290" s="45"/>
      <c r="FBF290" s="45"/>
      <c r="FBG290" s="45"/>
      <c r="FBH290" s="45"/>
      <c r="FBI290" s="45"/>
      <c r="FBJ290" s="45"/>
      <c r="FBK290" s="45"/>
      <c r="FBL290" s="45"/>
      <c r="FBM290" s="45"/>
      <c r="FBN290" s="45"/>
      <c r="FBO290" s="45"/>
      <c r="FBP290" s="45"/>
      <c r="FBQ290" s="45"/>
      <c r="FBR290" s="45"/>
      <c r="FBS290" s="45"/>
      <c r="FBT290" s="45"/>
      <c r="FBU290" s="45"/>
      <c r="FBV290" s="45"/>
      <c r="FBW290" s="45"/>
      <c r="FBX290" s="45"/>
      <c r="FBY290" s="45"/>
      <c r="FBZ290" s="45"/>
      <c r="FCA290" s="45"/>
      <c r="FCB290" s="45"/>
      <c r="FCC290" s="45"/>
      <c r="FCD290" s="45"/>
      <c r="FCE290" s="45"/>
      <c r="FCF290" s="45"/>
      <c r="FCG290" s="45"/>
      <c r="FCH290" s="45"/>
      <c r="FCI290" s="45"/>
      <c r="FCJ290" s="45"/>
      <c r="FCK290" s="45"/>
      <c r="FCL290" s="45"/>
      <c r="FCM290" s="45"/>
      <c r="FCN290" s="45"/>
      <c r="FCO290" s="45"/>
      <c r="FCP290" s="45"/>
      <c r="FCQ290" s="45"/>
      <c r="FCR290" s="45"/>
      <c r="FCS290" s="45"/>
      <c r="FCT290" s="45"/>
      <c r="FCU290" s="45"/>
      <c r="FCV290" s="45"/>
      <c r="FCW290" s="45"/>
      <c r="FCX290" s="45"/>
      <c r="FCY290" s="45"/>
      <c r="FCZ290" s="45"/>
      <c r="FDA290" s="45"/>
      <c r="FDB290" s="45"/>
      <c r="FDC290" s="45"/>
      <c r="FDD290" s="45"/>
      <c r="FDE290" s="45"/>
      <c r="FDF290" s="45"/>
      <c r="FDG290" s="45"/>
      <c r="FDH290" s="45"/>
      <c r="FDI290" s="45"/>
      <c r="FDJ290" s="45"/>
      <c r="FDK290" s="45"/>
      <c r="FDL290" s="45"/>
      <c r="FDM290" s="45"/>
      <c r="FDN290" s="45"/>
      <c r="FDO290" s="45"/>
      <c r="FDP290" s="45"/>
      <c r="FDQ290" s="45"/>
      <c r="FDR290" s="45"/>
      <c r="FDS290" s="45"/>
      <c r="FDT290" s="45"/>
      <c r="FDU290" s="45"/>
      <c r="FDV290" s="45"/>
      <c r="FDW290" s="45"/>
      <c r="FDX290" s="45"/>
      <c r="FDY290" s="45"/>
      <c r="FDZ290" s="45"/>
      <c r="FEA290" s="45"/>
      <c r="FEB290" s="45"/>
      <c r="FEC290" s="45"/>
      <c r="FED290" s="45"/>
      <c r="FEE290" s="45"/>
      <c r="FEF290" s="45"/>
      <c r="FEG290" s="45"/>
      <c r="FEH290" s="45"/>
      <c r="FEI290" s="45"/>
      <c r="FEJ290" s="45"/>
      <c r="FEK290" s="45"/>
      <c r="FEL290" s="45"/>
      <c r="FEM290" s="45"/>
      <c r="FEN290" s="45"/>
      <c r="FEO290" s="45"/>
      <c r="FEP290" s="45"/>
      <c r="FEQ290" s="45"/>
      <c r="FER290" s="45"/>
      <c r="FES290" s="45"/>
      <c r="FET290" s="45"/>
      <c r="FEU290" s="45"/>
      <c r="FEV290" s="45"/>
      <c r="FEW290" s="45"/>
      <c r="FEX290" s="45"/>
      <c r="FEY290" s="45"/>
      <c r="FEZ290" s="45"/>
      <c r="FFA290" s="45"/>
      <c r="FFB290" s="45"/>
      <c r="FFC290" s="45"/>
      <c r="FFD290" s="45"/>
      <c r="FFE290" s="45"/>
      <c r="FFF290" s="45"/>
      <c r="FFG290" s="45"/>
      <c r="FFH290" s="45"/>
      <c r="FFI290" s="45"/>
      <c r="FFJ290" s="45"/>
      <c r="FFK290" s="45"/>
      <c r="FFL290" s="45"/>
      <c r="FFM290" s="45"/>
      <c r="FFN290" s="45"/>
      <c r="FFO290" s="45"/>
      <c r="FFP290" s="45"/>
      <c r="FFQ290" s="45"/>
      <c r="FFR290" s="45"/>
      <c r="FFS290" s="45"/>
      <c r="FFT290" s="45"/>
      <c r="FFU290" s="45"/>
      <c r="FFV290" s="45"/>
      <c r="FFW290" s="45"/>
      <c r="FFX290" s="45"/>
      <c r="FFY290" s="45"/>
      <c r="FFZ290" s="45"/>
      <c r="FGA290" s="45"/>
      <c r="FGB290" s="45"/>
      <c r="FGC290" s="45"/>
      <c r="FGD290" s="45"/>
      <c r="FGE290" s="45"/>
      <c r="FGF290" s="45"/>
      <c r="FGG290" s="45"/>
      <c r="FGH290" s="45"/>
      <c r="FGI290" s="45"/>
      <c r="FGJ290" s="45"/>
      <c r="FGK290" s="45"/>
      <c r="FGL290" s="45"/>
      <c r="FGM290" s="45"/>
      <c r="FGN290" s="45"/>
      <c r="FGO290" s="45"/>
      <c r="FGP290" s="45"/>
      <c r="FGQ290" s="45"/>
      <c r="FGR290" s="45"/>
      <c r="FGS290" s="45"/>
      <c r="FGT290" s="45"/>
      <c r="FGU290" s="45"/>
      <c r="FGV290" s="45"/>
      <c r="FGW290" s="45"/>
      <c r="FGX290" s="45"/>
      <c r="FGY290" s="45"/>
      <c r="FGZ290" s="45"/>
      <c r="FHA290" s="45"/>
      <c r="FHB290" s="45"/>
      <c r="FHC290" s="45"/>
      <c r="FHD290" s="45"/>
      <c r="FHE290" s="45"/>
      <c r="FHF290" s="45"/>
      <c r="FHG290" s="45"/>
      <c r="FHH290" s="45"/>
      <c r="FHI290" s="45"/>
      <c r="FHJ290" s="45"/>
      <c r="FHK290" s="45"/>
      <c r="FHL290" s="45"/>
      <c r="FHM290" s="45"/>
      <c r="FHN290" s="45"/>
      <c r="FHO290" s="45"/>
      <c r="FHP290" s="45"/>
      <c r="FHQ290" s="45"/>
      <c r="FHR290" s="45"/>
      <c r="FHS290" s="45"/>
      <c r="FHT290" s="45"/>
      <c r="FHU290" s="45"/>
      <c r="FHV290" s="45"/>
      <c r="FHW290" s="45"/>
      <c r="FHX290" s="45"/>
      <c r="FHY290" s="45"/>
      <c r="FHZ290" s="45"/>
      <c r="FIA290" s="45"/>
      <c r="FIB290" s="45"/>
      <c r="FIC290" s="45"/>
      <c r="FID290" s="45"/>
      <c r="FIE290" s="45"/>
      <c r="FIF290" s="45"/>
      <c r="FIG290" s="45"/>
      <c r="FIH290" s="45"/>
      <c r="FII290" s="45"/>
      <c r="FIJ290" s="45"/>
      <c r="FIK290" s="45"/>
      <c r="FIL290" s="45"/>
      <c r="FIM290" s="45"/>
      <c r="FIN290" s="45"/>
      <c r="FIO290" s="45"/>
      <c r="FIP290" s="45"/>
      <c r="FIQ290" s="45"/>
      <c r="FIR290" s="45"/>
      <c r="FIS290" s="45"/>
      <c r="FIT290" s="45"/>
      <c r="FIU290" s="45"/>
      <c r="FIV290" s="45"/>
      <c r="FIW290" s="45"/>
      <c r="FIX290" s="45"/>
      <c r="FIY290" s="45"/>
      <c r="FIZ290" s="45"/>
      <c r="FJA290" s="45"/>
      <c r="FJB290" s="45"/>
      <c r="FJC290" s="45"/>
      <c r="FJD290" s="45"/>
      <c r="FJE290" s="45"/>
      <c r="FJF290" s="45"/>
      <c r="FJG290" s="45"/>
      <c r="FJH290" s="45"/>
      <c r="FJI290" s="45"/>
      <c r="FJJ290" s="45"/>
      <c r="FJK290" s="45"/>
      <c r="FJL290" s="45"/>
      <c r="FJM290" s="45"/>
      <c r="FJN290" s="45"/>
      <c r="FJO290" s="45"/>
      <c r="FJP290" s="45"/>
      <c r="FJQ290" s="45"/>
      <c r="FJR290" s="45"/>
      <c r="FJS290" s="45"/>
      <c r="FJT290" s="45"/>
      <c r="FJU290" s="45"/>
      <c r="FJV290" s="45"/>
      <c r="FJW290" s="45"/>
      <c r="FJX290" s="45"/>
      <c r="FJY290" s="45"/>
      <c r="FJZ290" s="45"/>
      <c r="FKA290" s="45"/>
      <c r="FKB290" s="45"/>
      <c r="FKC290" s="45"/>
      <c r="FKD290" s="45"/>
      <c r="FKE290" s="45"/>
      <c r="FKF290" s="45"/>
      <c r="FKG290" s="45"/>
      <c r="FKH290" s="45"/>
      <c r="FKI290" s="45"/>
      <c r="FKJ290" s="45"/>
      <c r="FKK290" s="45"/>
      <c r="FKL290" s="45"/>
      <c r="FKM290" s="45"/>
      <c r="FKN290" s="45"/>
      <c r="FKO290" s="45"/>
      <c r="FKP290" s="45"/>
      <c r="FKQ290" s="45"/>
      <c r="FKR290" s="45"/>
      <c r="FKS290" s="45"/>
      <c r="FKT290" s="45"/>
      <c r="FKU290" s="45"/>
      <c r="FKV290" s="45"/>
      <c r="FKW290" s="45"/>
      <c r="FKX290" s="45"/>
      <c r="FKY290" s="45"/>
      <c r="FKZ290" s="45"/>
      <c r="FLA290" s="45"/>
      <c r="FLB290" s="45"/>
      <c r="FLC290" s="45"/>
      <c r="FLD290" s="45"/>
      <c r="FLE290" s="45"/>
      <c r="FLF290" s="45"/>
      <c r="FLG290" s="45"/>
      <c r="FLH290" s="45"/>
      <c r="FLI290" s="45"/>
      <c r="FLJ290" s="45"/>
      <c r="FLK290" s="45"/>
      <c r="FLL290" s="45"/>
      <c r="FLM290" s="45"/>
      <c r="FLN290" s="45"/>
      <c r="FLO290" s="45"/>
      <c r="FLP290" s="45"/>
      <c r="FLQ290" s="45"/>
      <c r="FLR290" s="45"/>
      <c r="FLS290" s="45"/>
      <c r="FLT290" s="45"/>
      <c r="FLU290" s="45"/>
      <c r="FLV290" s="45"/>
      <c r="FLW290" s="45"/>
      <c r="FLX290" s="45"/>
      <c r="FLY290" s="45"/>
      <c r="FLZ290" s="45"/>
      <c r="FMA290" s="45"/>
      <c r="FMB290" s="45"/>
      <c r="FMC290" s="45"/>
      <c r="FMD290" s="45"/>
      <c r="FME290" s="45"/>
      <c r="FMF290" s="45"/>
      <c r="FMG290" s="45"/>
      <c r="FMH290" s="45"/>
      <c r="FMI290" s="45"/>
      <c r="FMJ290" s="45"/>
      <c r="FMK290" s="45"/>
      <c r="FML290" s="45"/>
      <c r="FMM290" s="45"/>
      <c r="FMN290" s="45"/>
      <c r="FMO290" s="45"/>
      <c r="FMP290" s="45"/>
      <c r="FMQ290" s="45"/>
      <c r="FMR290" s="45"/>
      <c r="FMS290" s="45"/>
      <c r="FMT290" s="45"/>
      <c r="FMU290" s="45"/>
      <c r="FMV290" s="45"/>
      <c r="FMW290" s="45"/>
      <c r="FMX290" s="45"/>
      <c r="FMY290" s="45"/>
      <c r="FMZ290" s="45"/>
      <c r="FNA290" s="45"/>
      <c r="FNB290" s="45"/>
      <c r="FNC290" s="45"/>
      <c r="FND290" s="45"/>
      <c r="FNE290" s="45"/>
      <c r="FNF290" s="45"/>
      <c r="FNG290" s="45"/>
      <c r="FNH290" s="45"/>
      <c r="FNI290" s="45"/>
      <c r="FNJ290" s="45"/>
      <c r="FNK290" s="45"/>
      <c r="FNL290" s="45"/>
      <c r="FNM290" s="45"/>
      <c r="FNN290" s="45"/>
      <c r="FNO290" s="45"/>
      <c r="FNP290" s="45"/>
      <c r="FNQ290" s="45"/>
      <c r="FNR290" s="45"/>
      <c r="FNS290" s="45"/>
      <c r="FNT290" s="45"/>
      <c r="FNU290" s="45"/>
      <c r="FNV290" s="45"/>
      <c r="FNW290" s="45"/>
      <c r="FNX290" s="45"/>
      <c r="FNY290" s="45"/>
      <c r="FNZ290" s="45"/>
      <c r="FOA290" s="45"/>
      <c r="FOB290" s="45"/>
      <c r="FOC290" s="45"/>
      <c r="FOD290" s="45"/>
      <c r="FOE290" s="45"/>
      <c r="FOF290" s="45"/>
      <c r="FOG290" s="45"/>
      <c r="FOH290" s="45"/>
      <c r="FOI290" s="45"/>
      <c r="FOJ290" s="45"/>
      <c r="FOK290" s="45"/>
      <c r="FOL290" s="45"/>
      <c r="FOM290" s="45"/>
      <c r="FON290" s="45"/>
      <c r="FOO290" s="45"/>
      <c r="FOP290" s="45"/>
      <c r="FOQ290" s="45"/>
      <c r="FOR290" s="45"/>
      <c r="FOS290" s="45"/>
      <c r="FOT290" s="45"/>
      <c r="FOU290" s="45"/>
      <c r="FOV290" s="45"/>
      <c r="FOW290" s="45"/>
      <c r="FOX290" s="45"/>
      <c r="FOY290" s="45"/>
      <c r="FOZ290" s="45"/>
      <c r="FPA290" s="45"/>
      <c r="FPB290" s="45"/>
      <c r="FPC290" s="45"/>
      <c r="FPD290" s="45"/>
      <c r="FPE290" s="45"/>
      <c r="FPF290" s="45"/>
      <c r="FPG290" s="45"/>
      <c r="FPH290" s="45"/>
      <c r="FPI290" s="45"/>
      <c r="FPJ290" s="45"/>
      <c r="FPK290" s="45"/>
      <c r="FPL290" s="45"/>
      <c r="FPM290" s="45"/>
      <c r="FPN290" s="45"/>
      <c r="FPO290" s="45"/>
      <c r="FPP290" s="45"/>
      <c r="FPQ290" s="45"/>
      <c r="FPR290" s="45"/>
      <c r="FPS290" s="45"/>
      <c r="FPT290" s="45"/>
      <c r="FPU290" s="45"/>
      <c r="FPV290" s="45"/>
      <c r="FPW290" s="45"/>
      <c r="FPX290" s="45"/>
      <c r="FPY290" s="45"/>
      <c r="FPZ290" s="45"/>
      <c r="FQA290" s="45"/>
      <c r="FQB290" s="45"/>
      <c r="FQC290" s="45"/>
      <c r="FQD290" s="45"/>
      <c r="FQE290" s="45"/>
      <c r="FQF290" s="45"/>
      <c r="FQG290" s="45"/>
      <c r="FQH290" s="45"/>
      <c r="FQI290" s="45"/>
      <c r="FQJ290" s="45"/>
      <c r="FQK290" s="45"/>
      <c r="FQL290" s="45"/>
      <c r="FQM290" s="45"/>
      <c r="FQN290" s="45"/>
      <c r="FQO290" s="45"/>
      <c r="FQP290" s="45"/>
      <c r="FQQ290" s="45"/>
      <c r="FQR290" s="45"/>
      <c r="FQS290" s="45"/>
      <c r="FQT290" s="45"/>
      <c r="FQU290" s="45"/>
      <c r="FQV290" s="45"/>
      <c r="FQW290" s="45"/>
      <c r="FQX290" s="45"/>
      <c r="FQY290" s="45"/>
      <c r="FQZ290" s="45"/>
      <c r="FRA290" s="45"/>
      <c r="FRB290" s="45"/>
      <c r="FRC290" s="45"/>
      <c r="FRD290" s="45"/>
      <c r="FRE290" s="45"/>
      <c r="FRF290" s="45"/>
      <c r="FRG290" s="45"/>
      <c r="FRH290" s="45"/>
      <c r="FRI290" s="45"/>
      <c r="FRJ290" s="45"/>
      <c r="FRK290" s="45"/>
      <c r="FRL290" s="45"/>
      <c r="FRM290" s="45"/>
      <c r="FRN290" s="45"/>
      <c r="FRO290" s="45"/>
      <c r="FRP290" s="45"/>
      <c r="FRQ290" s="45"/>
      <c r="FRR290" s="45"/>
      <c r="FRS290" s="45"/>
      <c r="FRT290" s="45"/>
      <c r="FRU290" s="45"/>
      <c r="FRV290" s="45"/>
      <c r="FRW290" s="45"/>
      <c r="FRX290" s="45"/>
      <c r="FRY290" s="45"/>
      <c r="FRZ290" s="45"/>
      <c r="FSA290" s="45"/>
      <c r="FSB290" s="45"/>
      <c r="FSC290" s="45"/>
      <c r="FSD290" s="45"/>
      <c r="FSE290" s="45"/>
      <c r="FSF290" s="45"/>
      <c r="FSG290" s="45"/>
      <c r="FSH290" s="45"/>
      <c r="FSI290" s="45"/>
      <c r="FSJ290" s="45"/>
      <c r="FSK290" s="45"/>
      <c r="FSL290" s="45"/>
      <c r="FSM290" s="45"/>
      <c r="FSN290" s="45"/>
      <c r="FSO290" s="45"/>
      <c r="FSP290" s="45"/>
      <c r="FSQ290" s="45"/>
      <c r="FSR290" s="45"/>
      <c r="FSS290" s="45"/>
      <c r="FST290" s="45"/>
      <c r="FSU290" s="45"/>
      <c r="FSV290" s="45"/>
      <c r="FSW290" s="45"/>
      <c r="FSX290" s="45"/>
      <c r="FSY290" s="45"/>
      <c r="FSZ290" s="45"/>
      <c r="FTA290" s="45"/>
      <c r="FTB290" s="45"/>
      <c r="FTC290" s="45"/>
      <c r="FTD290" s="45"/>
      <c r="FTE290" s="45"/>
      <c r="FTF290" s="45"/>
      <c r="FTG290" s="45"/>
      <c r="FTH290" s="45"/>
      <c r="FTI290" s="45"/>
      <c r="FTJ290" s="45"/>
      <c r="FTK290" s="45"/>
      <c r="FTL290" s="45"/>
      <c r="FTM290" s="45"/>
      <c r="FTN290" s="45"/>
      <c r="FTO290" s="45"/>
      <c r="FTP290" s="45"/>
      <c r="FTQ290" s="45"/>
      <c r="FTR290" s="45"/>
      <c r="FTS290" s="45"/>
      <c r="FTT290" s="45"/>
      <c r="FTU290" s="45"/>
      <c r="FTV290" s="45"/>
      <c r="FTW290" s="45"/>
      <c r="FTX290" s="45"/>
      <c r="FTY290" s="45"/>
      <c r="FTZ290" s="45"/>
      <c r="FUA290" s="45"/>
      <c r="FUB290" s="45"/>
      <c r="FUC290" s="45"/>
      <c r="FUD290" s="45"/>
      <c r="FUE290" s="45"/>
      <c r="FUF290" s="45"/>
      <c r="FUG290" s="45"/>
      <c r="FUH290" s="45"/>
      <c r="FUI290" s="45"/>
      <c r="FUJ290" s="45"/>
      <c r="FUK290" s="45"/>
      <c r="FUL290" s="45"/>
      <c r="FUM290" s="45"/>
      <c r="FUN290" s="45"/>
      <c r="FUO290" s="45"/>
      <c r="FUP290" s="45"/>
      <c r="FUQ290" s="45"/>
      <c r="FUR290" s="45"/>
      <c r="FUS290" s="45"/>
      <c r="FUT290" s="45"/>
      <c r="FUU290" s="45"/>
      <c r="FUV290" s="45"/>
      <c r="FUW290" s="45"/>
      <c r="FUX290" s="45"/>
      <c r="FUY290" s="45"/>
      <c r="FUZ290" s="45"/>
      <c r="FVA290" s="45"/>
      <c r="FVB290" s="45"/>
      <c r="FVC290" s="45"/>
      <c r="FVD290" s="45"/>
      <c r="FVE290" s="45"/>
      <c r="FVF290" s="45"/>
      <c r="FVG290" s="45"/>
      <c r="FVH290" s="45"/>
      <c r="FVI290" s="45"/>
      <c r="FVJ290" s="45"/>
      <c r="FVK290" s="45"/>
      <c r="FVL290" s="45"/>
      <c r="FVM290" s="45"/>
      <c r="FVN290" s="45"/>
      <c r="FVO290" s="45"/>
      <c r="FVP290" s="45"/>
      <c r="FVQ290" s="45"/>
      <c r="FVR290" s="45"/>
      <c r="FVS290" s="45"/>
      <c r="FVT290" s="45"/>
      <c r="FVU290" s="45"/>
      <c r="FVV290" s="45"/>
      <c r="FVW290" s="45"/>
      <c r="FVX290" s="45"/>
      <c r="FVY290" s="45"/>
      <c r="FVZ290" s="45"/>
      <c r="FWA290" s="45"/>
      <c r="FWB290" s="45"/>
      <c r="FWC290" s="45"/>
      <c r="FWD290" s="45"/>
      <c r="FWE290" s="45"/>
      <c r="FWF290" s="45"/>
      <c r="FWG290" s="45"/>
      <c r="FWH290" s="45"/>
      <c r="FWI290" s="45"/>
      <c r="FWJ290" s="45"/>
      <c r="FWK290" s="45"/>
      <c r="FWL290" s="45"/>
      <c r="FWM290" s="45"/>
      <c r="FWN290" s="45"/>
      <c r="FWO290" s="45"/>
      <c r="FWP290" s="45"/>
      <c r="FWQ290" s="45"/>
      <c r="FWR290" s="45"/>
      <c r="FWS290" s="45"/>
      <c r="FWT290" s="45"/>
      <c r="FWU290" s="45"/>
      <c r="FWV290" s="45"/>
      <c r="FWW290" s="45"/>
      <c r="FWX290" s="45"/>
      <c r="FWY290" s="45"/>
      <c r="FWZ290" s="45"/>
      <c r="FXA290" s="45"/>
      <c r="FXB290" s="45"/>
      <c r="FXC290" s="45"/>
      <c r="FXD290" s="45"/>
      <c r="FXE290" s="45"/>
      <c r="FXF290" s="45"/>
      <c r="FXG290" s="45"/>
      <c r="FXH290" s="45"/>
      <c r="FXI290" s="45"/>
      <c r="FXJ290" s="45"/>
      <c r="FXK290" s="45"/>
      <c r="FXL290" s="45"/>
      <c r="FXM290" s="45"/>
      <c r="FXN290" s="45"/>
      <c r="FXO290" s="45"/>
      <c r="FXP290" s="45"/>
      <c r="FXQ290" s="45"/>
      <c r="FXR290" s="45"/>
      <c r="FXS290" s="45"/>
      <c r="FXT290" s="45"/>
      <c r="FXU290" s="45"/>
      <c r="FXV290" s="45"/>
      <c r="FXW290" s="45"/>
      <c r="FXX290" s="45"/>
      <c r="FXY290" s="45"/>
      <c r="FXZ290" s="45"/>
      <c r="FYA290" s="45"/>
      <c r="FYB290" s="45"/>
      <c r="FYC290" s="45"/>
      <c r="FYD290" s="45"/>
      <c r="FYE290" s="45"/>
      <c r="FYF290" s="45"/>
      <c r="FYG290" s="45"/>
      <c r="FYH290" s="45"/>
      <c r="FYI290" s="45"/>
      <c r="FYJ290" s="45"/>
      <c r="FYK290" s="45"/>
      <c r="FYL290" s="45"/>
      <c r="FYM290" s="45"/>
      <c r="FYN290" s="45"/>
      <c r="FYO290" s="45"/>
      <c r="FYP290" s="45"/>
      <c r="FYQ290" s="45"/>
      <c r="FYR290" s="45"/>
      <c r="FYS290" s="45"/>
      <c r="FYT290" s="45"/>
      <c r="FYU290" s="45"/>
      <c r="FYV290" s="45"/>
      <c r="FYW290" s="45"/>
      <c r="FYX290" s="45"/>
      <c r="FYY290" s="45"/>
      <c r="FYZ290" s="45"/>
      <c r="FZA290" s="45"/>
      <c r="FZB290" s="45"/>
      <c r="FZC290" s="45"/>
      <c r="FZD290" s="45"/>
      <c r="FZE290" s="45"/>
      <c r="FZF290" s="45"/>
      <c r="FZG290" s="45"/>
      <c r="FZH290" s="45"/>
      <c r="FZI290" s="45"/>
      <c r="FZJ290" s="45"/>
      <c r="FZK290" s="45"/>
      <c r="FZL290" s="45"/>
      <c r="FZM290" s="45"/>
      <c r="FZN290" s="45"/>
      <c r="FZO290" s="45"/>
      <c r="FZP290" s="45"/>
      <c r="FZQ290" s="45"/>
      <c r="FZR290" s="45"/>
      <c r="FZS290" s="45"/>
      <c r="FZT290" s="45"/>
      <c r="FZU290" s="45"/>
      <c r="FZV290" s="45"/>
      <c r="FZW290" s="45"/>
      <c r="FZX290" s="45"/>
      <c r="FZY290" s="45"/>
      <c r="FZZ290" s="45"/>
      <c r="GAA290" s="45"/>
      <c r="GAB290" s="45"/>
      <c r="GAC290" s="45"/>
      <c r="GAD290" s="45"/>
      <c r="GAE290" s="45"/>
      <c r="GAF290" s="45"/>
      <c r="GAG290" s="45"/>
      <c r="GAH290" s="45"/>
      <c r="GAI290" s="45"/>
      <c r="GAJ290" s="45"/>
      <c r="GAK290" s="45"/>
      <c r="GAL290" s="45"/>
      <c r="GAM290" s="45"/>
      <c r="GAN290" s="45"/>
      <c r="GAO290" s="45"/>
      <c r="GAP290" s="45"/>
      <c r="GAQ290" s="45"/>
      <c r="GAR290" s="45"/>
      <c r="GAS290" s="45"/>
      <c r="GAT290" s="45"/>
      <c r="GAU290" s="45"/>
      <c r="GAV290" s="45"/>
      <c r="GAW290" s="45"/>
      <c r="GAX290" s="45"/>
      <c r="GAY290" s="45"/>
      <c r="GAZ290" s="45"/>
      <c r="GBA290" s="45"/>
      <c r="GBB290" s="45"/>
      <c r="GBC290" s="45"/>
      <c r="GBD290" s="45"/>
      <c r="GBE290" s="45"/>
      <c r="GBF290" s="45"/>
      <c r="GBG290" s="45"/>
      <c r="GBH290" s="45"/>
      <c r="GBI290" s="45"/>
      <c r="GBJ290" s="45"/>
      <c r="GBK290" s="45"/>
      <c r="GBL290" s="45"/>
      <c r="GBM290" s="45"/>
      <c r="GBN290" s="45"/>
      <c r="GBO290" s="45"/>
      <c r="GBP290" s="45"/>
      <c r="GBQ290" s="45"/>
      <c r="GBR290" s="45"/>
      <c r="GBS290" s="45"/>
      <c r="GBT290" s="45"/>
      <c r="GBU290" s="45"/>
      <c r="GBV290" s="45"/>
      <c r="GBW290" s="45"/>
      <c r="GBX290" s="45"/>
      <c r="GBY290" s="45"/>
      <c r="GBZ290" s="45"/>
      <c r="GCA290" s="45"/>
      <c r="GCB290" s="45"/>
      <c r="GCC290" s="45"/>
      <c r="GCD290" s="45"/>
      <c r="GCE290" s="45"/>
      <c r="GCF290" s="45"/>
      <c r="GCG290" s="45"/>
      <c r="GCH290" s="45"/>
      <c r="GCI290" s="45"/>
      <c r="GCJ290" s="45"/>
      <c r="GCK290" s="45"/>
      <c r="GCL290" s="45"/>
      <c r="GCM290" s="45"/>
      <c r="GCN290" s="45"/>
      <c r="GCO290" s="45"/>
      <c r="GCP290" s="45"/>
      <c r="GCQ290" s="45"/>
      <c r="GCR290" s="45"/>
      <c r="GCS290" s="45"/>
      <c r="GCT290" s="45"/>
      <c r="GCU290" s="45"/>
      <c r="GCV290" s="45"/>
      <c r="GCW290" s="45"/>
      <c r="GCX290" s="45"/>
      <c r="GCY290" s="45"/>
      <c r="GCZ290" s="45"/>
      <c r="GDA290" s="45"/>
      <c r="GDB290" s="45"/>
      <c r="GDC290" s="45"/>
      <c r="GDD290" s="45"/>
      <c r="GDE290" s="45"/>
      <c r="GDF290" s="45"/>
      <c r="GDG290" s="45"/>
      <c r="GDH290" s="45"/>
      <c r="GDI290" s="45"/>
      <c r="GDJ290" s="45"/>
      <c r="GDK290" s="45"/>
      <c r="GDL290" s="45"/>
      <c r="GDM290" s="45"/>
      <c r="GDN290" s="45"/>
      <c r="GDO290" s="45"/>
      <c r="GDP290" s="45"/>
      <c r="GDQ290" s="45"/>
      <c r="GDR290" s="45"/>
      <c r="GDS290" s="45"/>
      <c r="GDT290" s="45"/>
      <c r="GDU290" s="45"/>
      <c r="GDV290" s="45"/>
      <c r="GDW290" s="45"/>
      <c r="GDX290" s="45"/>
      <c r="GDY290" s="45"/>
      <c r="GDZ290" s="45"/>
      <c r="GEA290" s="45"/>
      <c r="GEB290" s="45"/>
      <c r="GEC290" s="45"/>
      <c r="GED290" s="45"/>
      <c r="GEE290" s="45"/>
      <c r="GEF290" s="45"/>
      <c r="GEG290" s="45"/>
      <c r="GEH290" s="45"/>
      <c r="GEI290" s="45"/>
      <c r="GEJ290" s="45"/>
      <c r="GEK290" s="45"/>
      <c r="GEL290" s="45"/>
      <c r="GEM290" s="45"/>
      <c r="GEN290" s="45"/>
      <c r="GEO290" s="45"/>
      <c r="GEP290" s="45"/>
      <c r="GEQ290" s="45"/>
      <c r="GER290" s="45"/>
      <c r="GES290" s="45"/>
      <c r="GET290" s="45"/>
      <c r="GEU290" s="45"/>
      <c r="GEV290" s="45"/>
      <c r="GEW290" s="45"/>
      <c r="GEX290" s="45"/>
      <c r="GEY290" s="45"/>
      <c r="GEZ290" s="45"/>
      <c r="GFA290" s="45"/>
      <c r="GFB290" s="45"/>
      <c r="GFC290" s="45"/>
      <c r="GFD290" s="45"/>
      <c r="GFE290" s="45"/>
      <c r="GFF290" s="45"/>
      <c r="GFG290" s="45"/>
      <c r="GFH290" s="45"/>
      <c r="GFI290" s="45"/>
      <c r="GFJ290" s="45"/>
      <c r="GFK290" s="45"/>
      <c r="GFL290" s="45"/>
      <c r="GFM290" s="45"/>
      <c r="GFN290" s="45"/>
      <c r="GFO290" s="45"/>
      <c r="GFP290" s="45"/>
      <c r="GFQ290" s="45"/>
      <c r="GFR290" s="45"/>
      <c r="GFS290" s="45"/>
      <c r="GFT290" s="45"/>
      <c r="GFU290" s="45"/>
      <c r="GFV290" s="45"/>
      <c r="GFW290" s="45"/>
      <c r="GFX290" s="45"/>
      <c r="GFY290" s="45"/>
      <c r="GFZ290" s="45"/>
      <c r="GGA290" s="45"/>
      <c r="GGB290" s="45"/>
      <c r="GGC290" s="45"/>
      <c r="GGD290" s="45"/>
      <c r="GGE290" s="45"/>
      <c r="GGF290" s="45"/>
      <c r="GGG290" s="45"/>
      <c r="GGH290" s="45"/>
      <c r="GGI290" s="45"/>
      <c r="GGJ290" s="45"/>
      <c r="GGK290" s="45"/>
      <c r="GGL290" s="45"/>
      <c r="GGM290" s="45"/>
      <c r="GGN290" s="45"/>
      <c r="GGO290" s="45"/>
      <c r="GGP290" s="45"/>
      <c r="GGQ290" s="45"/>
      <c r="GGR290" s="45"/>
      <c r="GGS290" s="45"/>
      <c r="GGT290" s="45"/>
      <c r="GGU290" s="45"/>
      <c r="GGV290" s="45"/>
      <c r="GGW290" s="45"/>
      <c r="GGX290" s="45"/>
      <c r="GGY290" s="45"/>
      <c r="GGZ290" s="45"/>
      <c r="GHA290" s="45"/>
      <c r="GHB290" s="45"/>
      <c r="GHC290" s="45"/>
      <c r="GHD290" s="45"/>
      <c r="GHE290" s="45"/>
      <c r="GHF290" s="45"/>
      <c r="GHG290" s="45"/>
      <c r="GHH290" s="45"/>
      <c r="GHI290" s="45"/>
      <c r="GHJ290" s="45"/>
      <c r="GHK290" s="45"/>
      <c r="GHL290" s="45"/>
      <c r="GHM290" s="45"/>
      <c r="GHN290" s="45"/>
      <c r="GHO290" s="45"/>
      <c r="GHP290" s="45"/>
      <c r="GHQ290" s="45"/>
      <c r="GHR290" s="45"/>
      <c r="GHS290" s="45"/>
      <c r="GHT290" s="45"/>
      <c r="GHU290" s="45"/>
      <c r="GHV290" s="45"/>
      <c r="GHW290" s="45"/>
      <c r="GHX290" s="45"/>
      <c r="GHY290" s="45"/>
      <c r="GHZ290" s="45"/>
      <c r="GIA290" s="45"/>
      <c r="GIB290" s="45"/>
      <c r="GIC290" s="45"/>
      <c r="GID290" s="45"/>
      <c r="GIE290" s="45"/>
      <c r="GIF290" s="45"/>
      <c r="GIG290" s="45"/>
      <c r="GIH290" s="45"/>
      <c r="GII290" s="45"/>
      <c r="GIJ290" s="45"/>
      <c r="GIK290" s="45"/>
      <c r="GIL290" s="45"/>
      <c r="GIM290" s="45"/>
      <c r="GIN290" s="45"/>
      <c r="GIO290" s="45"/>
      <c r="GIP290" s="45"/>
      <c r="GIQ290" s="45"/>
      <c r="GIR290" s="45"/>
      <c r="GIS290" s="45"/>
      <c r="GIT290" s="45"/>
      <c r="GIU290" s="45"/>
      <c r="GIV290" s="45"/>
      <c r="GIW290" s="45"/>
      <c r="GIX290" s="45"/>
      <c r="GIY290" s="45"/>
      <c r="GIZ290" s="45"/>
      <c r="GJA290" s="45"/>
      <c r="GJB290" s="45"/>
      <c r="GJC290" s="45"/>
      <c r="GJD290" s="45"/>
      <c r="GJE290" s="45"/>
      <c r="GJF290" s="45"/>
      <c r="GJG290" s="45"/>
      <c r="GJH290" s="45"/>
      <c r="GJI290" s="45"/>
      <c r="GJJ290" s="45"/>
      <c r="GJK290" s="45"/>
      <c r="GJL290" s="45"/>
      <c r="GJM290" s="45"/>
      <c r="GJN290" s="45"/>
      <c r="GJO290" s="45"/>
      <c r="GJP290" s="45"/>
      <c r="GJQ290" s="45"/>
      <c r="GJR290" s="45"/>
      <c r="GJS290" s="45"/>
      <c r="GJT290" s="45"/>
      <c r="GJU290" s="45"/>
      <c r="GJV290" s="45"/>
      <c r="GJW290" s="45"/>
      <c r="GJX290" s="45"/>
      <c r="GJY290" s="45"/>
      <c r="GJZ290" s="45"/>
      <c r="GKA290" s="45"/>
      <c r="GKB290" s="45"/>
      <c r="GKC290" s="45"/>
      <c r="GKD290" s="45"/>
      <c r="GKE290" s="45"/>
      <c r="GKF290" s="45"/>
      <c r="GKG290" s="45"/>
      <c r="GKH290" s="45"/>
      <c r="GKI290" s="45"/>
      <c r="GKJ290" s="45"/>
      <c r="GKK290" s="45"/>
      <c r="GKL290" s="45"/>
      <c r="GKM290" s="45"/>
      <c r="GKN290" s="45"/>
      <c r="GKO290" s="45"/>
      <c r="GKP290" s="45"/>
      <c r="GKQ290" s="45"/>
      <c r="GKR290" s="45"/>
      <c r="GKS290" s="45"/>
      <c r="GKT290" s="45"/>
      <c r="GKU290" s="45"/>
      <c r="GKV290" s="45"/>
      <c r="GKW290" s="45"/>
      <c r="GKX290" s="45"/>
      <c r="GKY290" s="45"/>
      <c r="GKZ290" s="45"/>
      <c r="GLA290" s="45"/>
      <c r="GLB290" s="45"/>
      <c r="GLC290" s="45"/>
      <c r="GLD290" s="45"/>
      <c r="GLE290" s="45"/>
      <c r="GLF290" s="45"/>
      <c r="GLG290" s="45"/>
      <c r="GLH290" s="45"/>
      <c r="GLI290" s="45"/>
      <c r="GLJ290" s="45"/>
      <c r="GLK290" s="45"/>
      <c r="GLL290" s="45"/>
      <c r="GLM290" s="45"/>
      <c r="GLN290" s="45"/>
      <c r="GLO290" s="45"/>
      <c r="GLP290" s="45"/>
      <c r="GLQ290" s="45"/>
      <c r="GLR290" s="45"/>
      <c r="GLS290" s="45"/>
      <c r="GLT290" s="45"/>
      <c r="GLU290" s="45"/>
      <c r="GLV290" s="45"/>
      <c r="GLW290" s="45"/>
      <c r="GLX290" s="45"/>
      <c r="GLY290" s="45"/>
      <c r="GLZ290" s="45"/>
      <c r="GMA290" s="45"/>
      <c r="GMB290" s="45"/>
      <c r="GMC290" s="45"/>
      <c r="GMD290" s="45"/>
      <c r="GME290" s="45"/>
      <c r="GMF290" s="45"/>
      <c r="GMG290" s="45"/>
      <c r="GMH290" s="45"/>
      <c r="GMI290" s="45"/>
      <c r="GMJ290" s="45"/>
      <c r="GMK290" s="45"/>
      <c r="GML290" s="45"/>
      <c r="GMM290" s="45"/>
      <c r="GMN290" s="45"/>
      <c r="GMO290" s="45"/>
      <c r="GMP290" s="45"/>
      <c r="GMQ290" s="45"/>
      <c r="GMR290" s="45"/>
      <c r="GMS290" s="45"/>
      <c r="GMT290" s="45"/>
      <c r="GMU290" s="45"/>
      <c r="GMV290" s="45"/>
      <c r="GMW290" s="45"/>
      <c r="GMX290" s="45"/>
      <c r="GMY290" s="45"/>
      <c r="GMZ290" s="45"/>
      <c r="GNA290" s="45"/>
      <c r="GNB290" s="45"/>
      <c r="GNC290" s="45"/>
      <c r="GND290" s="45"/>
      <c r="GNE290" s="45"/>
      <c r="GNF290" s="45"/>
      <c r="GNG290" s="45"/>
      <c r="GNH290" s="45"/>
      <c r="GNI290" s="45"/>
      <c r="GNJ290" s="45"/>
      <c r="GNK290" s="45"/>
      <c r="GNL290" s="45"/>
      <c r="GNM290" s="45"/>
      <c r="GNN290" s="45"/>
      <c r="GNO290" s="45"/>
      <c r="GNP290" s="45"/>
      <c r="GNQ290" s="45"/>
      <c r="GNR290" s="45"/>
      <c r="GNS290" s="45"/>
      <c r="GNT290" s="45"/>
      <c r="GNU290" s="45"/>
      <c r="GNV290" s="45"/>
      <c r="GNW290" s="45"/>
      <c r="GNX290" s="45"/>
      <c r="GNY290" s="45"/>
      <c r="GNZ290" s="45"/>
      <c r="GOA290" s="45"/>
      <c r="GOB290" s="45"/>
      <c r="GOC290" s="45"/>
      <c r="GOD290" s="45"/>
      <c r="GOE290" s="45"/>
      <c r="GOF290" s="45"/>
      <c r="GOG290" s="45"/>
      <c r="GOH290" s="45"/>
      <c r="GOI290" s="45"/>
      <c r="GOJ290" s="45"/>
      <c r="GOK290" s="45"/>
      <c r="GOL290" s="45"/>
      <c r="GOM290" s="45"/>
      <c r="GON290" s="45"/>
      <c r="GOO290" s="45"/>
      <c r="GOP290" s="45"/>
      <c r="GOQ290" s="45"/>
      <c r="GOR290" s="45"/>
      <c r="GOS290" s="45"/>
      <c r="GOT290" s="45"/>
      <c r="GOU290" s="45"/>
      <c r="GOV290" s="45"/>
      <c r="GOW290" s="45"/>
      <c r="GOX290" s="45"/>
      <c r="GOY290" s="45"/>
      <c r="GOZ290" s="45"/>
      <c r="GPA290" s="45"/>
      <c r="GPB290" s="45"/>
      <c r="GPC290" s="45"/>
      <c r="GPD290" s="45"/>
      <c r="GPE290" s="45"/>
      <c r="GPF290" s="45"/>
      <c r="GPG290" s="45"/>
      <c r="GPH290" s="45"/>
      <c r="GPI290" s="45"/>
      <c r="GPJ290" s="45"/>
      <c r="GPK290" s="45"/>
      <c r="GPL290" s="45"/>
      <c r="GPM290" s="45"/>
      <c r="GPN290" s="45"/>
      <c r="GPO290" s="45"/>
      <c r="GPP290" s="45"/>
      <c r="GPQ290" s="45"/>
      <c r="GPR290" s="45"/>
      <c r="GPS290" s="45"/>
      <c r="GPT290" s="45"/>
      <c r="GPU290" s="45"/>
      <c r="GPV290" s="45"/>
      <c r="GPW290" s="45"/>
      <c r="GPX290" s="45"/>
      <c r="GPY290" s="45"/>
      <c r="GPZ290" s="45"/>
      <c r="GQA290" s="45"/>
      <c r="GQB290" s="45"/>
      <c r="GQC290" s="45"/>
      <c r="GQD290" s="45"/>
      <c r="GQE290" s="45"/>
      <c r="GQF290" s="45"/>
      <c r="GQG290" s="45"/>
      <c r="GQH290" s="45"/>
      <c r="GQI290" s="45"/>
      <c r="GQJ290" s="45"/>
      <c r="GQK290" s="45"/>
      <c r="GQL290" s="45"/>
      <c r="GQM290" s="45"/>
      <c r="GQN290" s="45"/>
      <c r="GQO290" s="45"/>
      <c r="GQP290" s="45"/>
      <c r="GQQ290" s="45"/>
      <c r="GQR290" s="45"/>
      <c r="GQS290" s="45"/>
      <c r="GQT290" s="45"/>
      <c r="GQU290" s="45"/>
      <c r="GQV290" s="45"/>
      <c r="GQW290" s="45"/>
      <c r="GQX290" s="45"/>
      <c r="GQY290" s="45"/>
      <c r="GQZ290" s="45"/>
      <c r="GRA290" s="45"/>
      <c r="GRB290" s="45"/>
      <c r="GRC290" s="45"/>
      <c r="GRD290" s="45"/>
      <c r="GRE290" s="45"/>
      <c r="GRF290" s="45"/>
      <c r="GRG290" s="45"/>
      <c r="GRH290" s="45"/>
      <c r="GRI290" s="45"/>
      <c r="GRJ290" s="45"/>
      <c r="GRK290" s="45"/>
      <c r="GRL290" s="45"/>
      <c r="GRM290" s="45"/>
      <c r="GRN290" s="45"/>
      <c r="GRO290" s="45"/>
      <c r="GRP290" s="45"/>
      <c r="GRQ290" s="45"/>
      <c r="GRR290" s="45"/>
      <c r="GRS290" s="45"/>
      <c r="GRT290" s="45"/>
      <c r="GRU290" s="45"/>
      <c r="GRV290" s="45"/>
      <c r="GRW290" s="45"/>
      <c r="GRX290" s="45"/>
      <c r="GRY290" s="45"/>
      <c r="GRZ290" s="45"/>
      <c r="GSA290" s="45"/>
      <c r="GSB290" s="45"/>
      <c r="GSC290" s="45"/>
      <c r="GSD290" s="45"/>
      <c r="GSE290" s="45"/>
      <c r="GSF290" s="45"/>
      <c r="GSG290" s="45"/>
      <c r="GSH290" s="45"/>
      <c r="GSI290" s="45"/>
      <c r="GSJ290" s="45"/>
      <c r="GSK290" s="45"/>
      <c r="GSL290" s="45"/>
      <c r="GSM290" s="45"/>
      <c r="GSN290" s="45"/>
      <c r="GSO290" s="45"/>
      <c r="GSP290" s="45"/>
      <c r="GSQ290" s="45"/>
      <c r="GSR290" s="45"/>
      <c r="GSS290" s="45"/>
      <c r="GST290" s="45"/>
      <c r="GSU290" s="45"/>
      <c r="GSV290" s="45"/>
      <c r="GSW290" s="45"/>
      <c r="GSX290" s="45"/>
      <c r="GSY290" s="45"/>
      <c r="GSZ290" s="45"/>
      <c r="GTA290" s="45"/>
      <c r="GTB290" s="45"/>
      <c r="GTC290" s="45"/>
      <c r="GTD290" s="45"/>
      <c r="GTE290" s="45"/>
      <c r="GTF290" s="45"/>
      <c r="GTG290" s="45"/>
      <c r="GTH290" s="45"/>
      <c r="GTI290" s="45"/>
      <c r="GTJ290" s="45"/>
      <c r="GTK290" s="45"/>
      <c r="GTL290" s="45"/>
      <c r="GTM290" s="45"/>
      <c r="GTN290" s="45"/>
      <c r="GTO290" s="45"/>
      <c r="GTP290" s="45"/>
      <c r="GTQ290" s="45"/>
      <c r="GTR290" s="45"/>
      <c r="GTS290" s="45"/>
      <c r="GTT290" s="45"/>
      <c r="GTU290" s="45"/>
      <c r="GTV290" s="45"/>
      <c r="GTW290" s="45"/>
      <c r="GTX290" s="45"/>
      <c r="GTY290" s="45"/>
      <c r="GTZ290" s="45"/>
      <c r="GUA290" s="45"/>
      <c r="GUB290" s="45"/>
      <c r="GUC290" s="45"/>
      <c r="GUD290" s="45"/>
      <c r="GUE290" s="45"/>
      <c r="GUF290" s="45"/>
      <c r="GUG290" s="45"/>
      <c r="GUH290" s="45"/>
      <c r="GUI290" s="45"/>
      <c r="GUJ290" s="45"/>
      <c r="GUK290" s="45"/>
      <c r="GUL290" s="45"/>
      <c r="GUM290" s="45"/>
      <c r="GUN290" s="45"/>
      <c r="GUO290" s="45"/>
      <c r="GUP290" s="45"/>
      <c r="GUQ290" s="45"/>
      <c r="GUR290" s="45"/>
      <c r="GUS290" s="45"/>
      <c r="GUT290" s="45"/>
      <c r="GUU290" s="45"/>
      <c r="GUV290" s="45"/>
      <c r="GUW290" s="45"/>
      <c r="GUX290" s="45"/>
      <c r="GUY290" s="45"/>
      <c r="GUZ290" s="45"/>
      <c r="GVA290" s="45"/>
      <c r="GVB290" s="45"/>
      <c r="GVC290" s="45"/>
      <c r="GVD290" s="45"/>
      <c r="GVE290" s="45"/>
      <c r="GVF290" s="45"/>
      <c r="GVG290" s="45"/>
      <c r="GVH290" s="45"/>
      <c r="GVI290" s="45"/>
      <c r="GVJ290" s="45"/>
      <c r="GVK290" s="45"/>
      <c r="GVL290" s="45"/>
      <c r="GVM290" s="45"/>
      <c r="GVN290" s="45"/>
      <c r="GVO290" s="45"/>
      <c r="GVP290" s="45"/>
      <c r="GVQ290" s="45"/>
      <c r="GVR290" s="45"/>
      <c r="GVS290" s="45"/>
      <c r="GVT290" s="45"/>
      <c r="GVU290" s="45"/>
      <c r="GVV290" s="45"/>
      <c r="GVW290" s="45"/>
      <c r="GVX290" s="45"/>
      <c r="GVY290" s="45"/>
      <c r="GVZ290" s="45"/>
      <c r="GWA290" s="45"/>
      <c r="GWB290" s="45"/>
      <c r="GWC290" s="45"/>
      <c r="GWD290" s="45"/>
      <c r="GWE290" s="45"/>
      <c r="GWF290" s="45"/>
      <c r="GWG290" s="45"/>
      <c r="GWH290" s="45"/>
      <c r="GWI290" s="45"/>
      <c r="GWJ290" s="45"/>
      <c r="GWK290" s="45"/>
      <c r="GWL290" s="45"/>
      <c r="GWM290" s="45"/>
      <c r="GWN290" s="45"/>
      <c r="GWO290" s="45"/>
      <c r="GWP290" s="45"/>
      <c r="GWQ290" s="45"/>
      <c r="GWR290" s="45"/>
      <c r="GWS290" s="45"/>
      <c r="GWT290" s="45"/>
      <c r="GWU290" s="45"/>
      <c r="GWV290" s="45"/>
      <c r="GWW290" s="45"/>
      <c r="GWX290" s="45"/>
      <c r="GWY290" s="45"/>
      <c r="GWZ290" s="45"/>
      <c r="GXA290" s="45"/>
      <c r="GXB290" s="45"/>
      <c r="GXC290" s="45"/>
      <c r="GXD290" s="45"/>
      <c r="GXE290" s="45"/>
      <c r="GXF290" s="45"/>
      <c r="GXG290" s="45"/>
      <c r="GXH290" s="45"/>
      <c r="GXI290" s="45"/>
      <c r="GXJ290" s="45"/>
      <c r="GXK290" s="45"/>
      <c r="GXL290" s="45"/>
      <c r="GXM290" s="45"/>
      <c r="GXN290" s="45"/>
      <c r="GXO290" s="45"/>
      <c r="GXP290" s="45"/>
      <c r="GXQ290" s="45"/>
      <c r="GXR290" s="45"/>
      <c r="GXS290" s="45"/>
      <c r="GXT290" s="45"/>
      <c r="GXU290" s="45"/>
      <c r="GXV290" s="45"/>
      <c r="GXW290" s="45"/>
      <c r="GXX290" s="45"/>
      <c r="GXY290" s="45"/>
      <c r="GXZ290" s="45"/>
      <c r="GYA290" s="45"/>
      <c r="GYB290" s="45"/>
      <c r="GYC290" s="45"/>
      <c r="GYD290" s="45"/>
      <c r="GYE290" s="45"/>
      <c r="GYF290" s="45"/>
      <c r="GYG290" s="45"/>
      <c r="GYH290" s="45"/>
      <c r="GYI290" s="45"/>
      <c r="GYJ290" s="45"/>
      <c r="GYK290" s="45"/>
      <c r="GYL290" s="45"/>
      <c r="GYM290" s="45"/>
      <c r="GYN290" s="45"/>
      <c r="GYO290" s="45"/>
      <c r="GYP290" s="45"/>
      <c r="GYQ290" s="45"/>
      <c r="GYR290" s="45"/>
      <c r="GYS290" s="45"/>
      <c r="GYT290" s="45"/>
      <c r="GYU290" s="45"/>
      <c r="GYV290" s="45"/>
      <c r="GYW290" s="45"/>
      <c r="GYX290" s="45"/>
      <c r="GYY290" s="45"/>
      <c r="GYZ290" s="45"/>
      <c r="GZA290" s="45"/>
      <c r="GZB290" s="45"/>
      <c r="GZC290" s="45"/>
      <c r="GZD290" s="45"/>
      <c r="GZE290" s="45"/>
      <c r="GZF290" s="45"/>
      <c r="GZG290" s="45"/>
      <c r="GZH290" s="45"/>
      <c r="GZI290" s="45"/>
      <c r="GZJ290" s="45"/>
      <c r="GZK290" s="45"/>
      <c r="GZL290" s="45"/>
      <c r="GZM290" s="45"/>
      <c r="GZN290" s="45"/>
      <c r="GZO290" s="45"/>
      <c r="GZP290" s="45"/>
      <c r="GZQ290" s="45"/>
      <c r="GZR290" s="45"/>
      <c r="GZS290" s="45"/>
      <c r="GZT290" s="45"/>
      <c r="GZU290" s="45"/>
      <c r="GZV290" s="45"/>
      <c r="GZW290" s="45"/>
      <c r="GZX290" s="45"/>
      <c r="GZY290" s="45"/>
      <c r="GZZ290" s="45"/>
      <c r="HAA290" s="45"/>
      <c r="HAB290" s="45"/>
      <c r="HAC290" s="45"/>
      <c r="HAD290" s="45"/>
      <c r="HAE290" s="45"/>
      <c r="HAF290" s="45"/>
      <c r="HAG290" s="45"/>
      <c r="HAH290" s="45"/>
      <c r="HAI290" s="45"/>
      <c r="HAJ290" s="45"/>
      <c r="HAK290" s="45"/>
      <c r="HAL290" s="45"/>
      <c r="HAM290" s="45"/>
      <c r="HAN290" s="45"/>
      <c r="HAO290" s="45"/>
      <c r="HAP290" s="45"/>
      <c r="HAQ290" s="45"/>
      <c r="HAR290" s="45"/>
      <c r="HAS290" s="45"/>
      <c r="HAT290" s="45"/>
      <c r="HAU290" s="45"/>
      <c r="HAV290" s="45"/>
      <c r="HAW290" s="45"/>
      <c r="HAX290" s="45"/>
      <c r="HAY290" s="45"/>
      <c r="HAZ290" s="45"/>
      <c r="HBA290" s="45"/>
      <c r="HBB290" s="45"/>
      <c r="HBC290" s="45"/>
      <c r="HBD290" s="45"/>
      <c r="HBE290" s="45"/>
      <c r="HBF290" s="45"/>
      <c r="HBG290" s="45"/>
      <c r="HBH290" s="45"/>
      <c r="HBI290" s="45"/>
      <c r="HBJ290" s="45"/>
      <c r="HBK290" s="45"/>
      <c r="HBL290" s="45"/>
      <c r="HBM290" s="45"/>
      <c r="HBN290" s="45"/>
      <c r="HBO290" s="45"/>
      <c r="HBP290" s="45"/>
      <c r="HBQ290" s="45"/>
      <c r="HBR290" s="45"/>
      <c r="HBS290" s="45"/>
      <c r="HBT290" s="45"/>
      <c r="HBU290" s="45"/>
      <c r="HBV290" s="45"/>
      <c r="HBW290" s="45"/>
      <c r="HBX290" s="45"/>
      <c r="HBY290" s="45"/>
      <c r="HBZ290" s="45"/>
      <c r="HCA290" s="45"/>
      <c r="HCB290" s="45"/>
      <c r="HCC290" s="45"/>
      <c r="HCD290" s="45"/>
      <c r="HCE290" s="45"/>
      <c r="HCF290" s="45"/>
      <c r="HCG290" s="45"/>
      <c r="HCH290" s="45"/>
      <c r="HCI290" s="45"/>
      <c r="HCJ290" s="45"/>
      <c r="HCK290" s="45"/>
      <c r="HCL290" s="45"/>
      <c r="HCM290" s="45"/>
      <c r="HCN290" s="45"/>
      <c r="HCO290" s="45"/>
      <c r="HCP290" s="45"/>
      <c r="HCQ290" s="45"/>
      <c r="HCR290" s="45"/>
      <c r="HCS290" s="45"/>
      <c r="HCT290" s="45"/>
      <c r="HCU290" s="45"/>
      <c r="HCV290" s="45"/>
      <c r="HCW290" s="45"/>
      <c r="HCX290" s="45"/>
      <c r="HCY290" s="45"/>
      <c r="HCZ290" s="45"/>
      <c r="HDA290" s="45"/>
      <c r="HDB290" s="45"/>
      <c r="HDC290" s="45"/>
      <c r="HDD290" s="45"/>
      <c r="HDE290" s="45"/>
      <c r="HDF290" s="45"/>
      <c r="HDG290" s="45"/>
      <c r="HDH290" s="45"/>
      <c r="HDI290" s="45"/>
      <c r="HDJ290" s="45"/>
      <c r="HDK290" s="45"/>
      <c r="HDL290" s="45"/>
      <c r="HDM290" s="45"/>
      <c r="HDN290" s="45"/>
      <c r="HDO290" s="45"/>
      <c r="HDP290" s="45"/>
      <c r="HDQ290" s="45"/>
      <c r="HDR290" s="45"/>
      <c r="HDS290" s="45"/>
      <c r="HDT290" s="45"/>
      <c r="HDU290" s="45"/>
      <c r="HDV290" s="45"/>
      <c r="HDW290" s="45"/>
      <c r="HDX290" s="45"/>
      <c r="HDY290" s="45"/>
      <c r="HDZ290" s="45"/>
      <c r="HEA290" s="45"/>
      <c r="HEB290" s="45"/>
      <c r="HEC290" s="45"/>
      <c r="HED290" s="45"/>
      <c r="HEE290" s="45"/>
      <c r="HEF290" s="45"/>
      <c r="HEG290" s="45"/>
      <c r="HEH290" s="45"/>
      <c r="HEI290" s="45"/>
      <c r="HEJ290" s="45"/>
      <c r="HEK290" s="45"/>
      <c r="HEL290" s="45"/>
      <c r="HEM290" s="45"/>
      <c r="HEN290" s="45"/>
      <c r="HEO290" s="45"/>
      <c r="HEP290" s="45"/>
      <c r="HEQ290" s="45"/>
      <c r="HER290" s="45"/>
      <c r="HES290" s="45"/>
      <c r="HET290" s="45"/>
      <c r="HEU290" s="45"/>
      <c r="HEV290" s="45"/>
      <c r="HEW290" s="45"/>
      <c r="HEX290" s="45"/>
      <c r="HEY290" s="45"/>
      <c r="HEZ290" s="45"/>
      <c r="HFA290" s="45"/>
      <c r="HFB290" s="45"/>
      <c r="HFC290" s="45"/>
      <c r="HFD290" s="45"/>
      <c r="HFE290" s="45"/>
      <c r="HFF290" s="45"/>
      <c r="HFG290" s="45"/>
      <c r="HFH290" s="45"/>
      <c r="HFI290" s="45"/>
      <c r="HFJ290" s="45"/>
      <c r="HFK290" s="45"/>
      <c r="HFL290" s="45"/>
      <c r="HFM290" s="45"/>
      <c r="HFN290" s="45"/>
      <c r="HFO290" s="45"/>
      <c r="HFP290" s="45"/>
      <c r="HFQ290" s="45"/>
      <c r="HFR290" s="45"/>
      <c r="HFS290" s="45"/>
      <c r="HFT290" s="45"/>
      <c r="HFU290" s="45"/>
      <c r="HFV290" s="45"/>
      <c r="HFW290" s="45"/>
      <c r="HFX290" s="45"/>
      <c r="HFY290" s="45"/>
      <c r="HFZ290" s="45"/>
      <c r="HGA290" s="45"/>
      <c r="HGB290" s="45"/>
      <c r="HGC290" s="45"/>
      <c r="HGD290" s="45"/>
      <c r="HGE290" s="45"/>
      <c r="HGF290" s="45"/>
      <c r="HGG290" s="45"/>
      <c r="HGH290" s="45"/>
      <c r="HGI290" s="45"/>
      <c r="HGJ290" s="45"/>
      <c r="HGK290" s="45"/>
      <c r="HGL290" s="45"/>
      <c r="HGM290" s="45"/>
      <c r="HGN290" s="45"/>
      <c r="HGO290" s="45"/>
      <c r="HGP290" s="45"/>
      <c r="HGQ290" s="45"/>
      <c r="HGR290" s="45"/>
      <c r="HGS290" s="45"/>
      <c r="HGT290" s="45"/>
      <c r="HGU290" s="45"/>
      <c r="HGV290" s="45"/>
      <c r="HGW290" s="45"/>
      <c r="HGX290" s="45"/>
      <c r="HGY290" s="45"/>
      <c r="HGZ290" s="45"/>
      <c r="HHA290" s="45"/>
      <c r="HHB290" s="45"/>
      <c r="HHC290" s="45"/>
      <c r="HHD290" s="45"/>
      <c r="HHE290" s="45"/>
      <c r="HHF290" s="45"/>
      <c r="HHG290" s="45"/>
      <c r="HHH290" s="45"/>
      <c r="HHI290" s="45"/>
      <c r="HHJ290" s="45"/>
      <c r="HHK290" s="45"/>
      <c r="HHL290" s="45"/>
      <c r="HHM290" s="45"/>
      <c r="HHN290" s="45"/>
      <c r="HHO290" s="45"/>
      <c r="HHP290" s="45"/>
      <c r="HHQ290" s="45"/>
      <c r="HHR290" s="45"/>
      <c r="HHS290" s="45"/>
      <c r="HHT290" s="45"/>
      <c r="HHU290" s="45"/>
      <c r="HHV290" s="45"/>
      <c r="HHW290" s="45"/>
      <c r="HHX290" s="45"/>
      <c r="HHY290" s="45"/>
      <c r="HHZ290" s="45"/>
      <c r="HIA290" s="45"/>
      <c r="HIB290" s="45"/>
      <c r="HIC290" s="45"/>
      <c r="HID290" s="45"/>
      <c r="HIE290" s="45"/>
      <c r="HIF290" s="45"/>
      <c r="HIG290" s="45"/>
      <c r="HIH290" s="45"/>
      <c r="HII290" s="45"/>
      <c r="HIJ290" s="45"/>
      <c r="HIK290" s="45"/>
      <c r="HIL290" s="45"/>
      <c r="HIM290" s="45"/>
      <c r="HIN290" s="45"/>
      <c r="HIO290" s="45"/>
      <c r="HIP290" s="45"/>
      <c r="HIQ290" s="45"/>
      <c r="HIR290" s="45"/>
      <c r="HIS290" s="45"/>
      <c r="HIT290" s="45"/>
      <c r="HIU290" s="45"/>
      <c r="HIV290" s="45"/>
      <c r="HIW290" s="45"/>
      <c r="HIX290" s="45"/>
      <c r="HIY290" s="45"/>
      <c r="HIZ290" s="45"/>
      <c r="HJA290" s="45"/>
      <c r="HJB290" s="45"/>
      <c r="HJC290" s="45"/>
      <c r="HJD290" s="45"/>
      <c r="HJE290" s="45"/>
      <c r="HJF290" s="45"/>
      <c r="HJG290" s="45"/>
      <c r="HJH290" s="45"/>
      <c r="HJI290" s="45"/>
      <c r="HJJ290" s="45"/>
      <c r="HJK290" s="45"/>
      <c r="HJL290" s="45"/>
      <c r="HJM290" s="45"/>
      <c r="HJN290" s="45"/>
      <c r="HJO290" s="45"/>
      <c r="HJP290" s="45"/>
      <c r="HJQ290" s="45"/>
      <c r="HJR290" s="45"/>
      <c r="HJS290" s="45"/>
      <c r="HJT290" s="45"/>
      <c r="HJU290" s="45"/>
      <c r="HJV290" s="45"/>
      <c r="HJW290" s="45"/>
      <c r="HJX290" s="45"/>
      <c r="HJY290" s="45"/>
      <c r="HJZ290" s="45"/>
      <c r="HKA290" s="45"/>
      <c r="HKB290" s="45"/>
      <c r="HKC290" s="45"/>
      <c r="HKD290" s="45"/>
      <c r="HKE290" s="45"/>
      <c r="HKF290" s="45"/>
      <c r="HKG290" s="45"/>
      <c r="HKH290" s="45"/>
      <c r="HKI290" s="45"/>
      <c r="HKJ290" s="45"/>
      <c r="HKK290" s="45"/>
      <c r="HKL290" s="45"/>
      <c r="HKM290" s="45"/>
      <c r="HKN290" s="45"/>
      <c r="HKO290" s="45"/>
      <c r="HKP290" s="45"/>
      <c r="HKQ290" s="45"/>
      <c r="HKR290" s="45"/>
      <c r="HKS290" s="45"/>
      <c r="HKT290" s="45"/>
      <c r="HKU290" s="45"/>
      <c r="HKV290" s="45"/>
      <c r="HKW290" s="45"/>
      <c r="HKX290" s="45"/>
      <c r="HKY290" s="45"/>
      <c r="HKZ290" s="45"/>
      <c r="HLA290" s="45"/>
      <c r="HLB290" s="45"/>
      <c r="HLC290" s="45"/>
      <c r="HLD290" s="45"/>
      <c r="HLE290" s="45"/>
      <c r="HLF290" s="45"/>
      <c r="HLG290" s="45"/>
      <c r="HLH290" s="45"/>
      <c r="HLI290" s="45"/>
      <c r="HLJ290" s="45"/>
      <c r="HLK290" s="45"/>
      <c r="HLL290" s="45"/>
      <c r="HLM290" s="45"/>
      <c r="HLN290" s="45"/>
      <c r="HLO290" s="45"/>
      <c r="HLP290" s="45"/>
      <c r="HLQ290" s="45"/>
      <c r="HLR290" s="45"/>
      <c r="HLS290" s="45"/>
      <c r="HLT290" s="45"/>
      <c r="HLU290" s="45"/>
      <c r="HLV290" s="45"/>
      <c r="HLW290" s="45"/>
      <c r="HLX290" s="45"/>
      <c r="HLY290" s="45"/>
      <c r="HLZ290" s="45"/>
      <c r="HMA290" s="45"/>
      <c r="HMB290" s="45"/>
      <c r="HMC290" s="45"/>
      <c r="HMD290" s="45"/>
      <c r="HME290" s="45"/>
      <c r="HMF290" s="45"/>
      <c r="HMG290" s="45"/>
      <c r="HMH290" s="45"/>
      <c r="HMI290" s="45"/>
      <c r="HMJ290" s="45"/>
      <c r="HMK290" s="45"/>
      <c r="HML290" s="45"/>
      <c r="HMM290" s="45"/>
      <c r="HMN290" s="45"/>
      <c r="HMO290" s="45"/>
      <c r="HMP290" s="45"/>
      <c r="HMQ290" s="45"/>
      <c r="HMR290" s="45"/>
      <c r="HMS290" s="45"/>
      <c r="HMT290" s="45"/>
      <c r="HMU290" s="45"/>
      <c r="HMV290" s="45"/>
      <c r="HMW290" s="45"/>
      <c r="HMX290" s="45"/>
      <c r="HMY290" s="45"/>
      <c r="HMZ290" s="45"/>
      <c r="HNA290" s="45"/>
      <c r="HNB290" s="45"/>
      <c r="HNC290" s="45"/>
      <c r="HND290" s="45"/>
      <c r="HNE290" s="45"/>
      <c r="HNF290" s="45"/>
      <c r="HNG290" s="45"/>
      <c r="HNH290" s="45"/>
      <c r="HNI290" s="45"/>
      <c r="HNJ290" s="45"/>
      <c r="HNK290" s="45"/>
      <c r="HNL290" s="45"/>
      <c r="HNM290" s="45"/>
      <c r="HNN290" s="45"/>
      <c r="HNO290" s="45"/>
      <c r="HNP290" s="45"/>
      <c r="HNQ290" s="45"/>
      <c r="HNR290" s="45"/>
      <c r="HNS290" s="45"/>
      <c r="HNT290" s="45"/>
      <c r="HNU290" s="45"/>
      <c r="HNV290" s="45"/>
      <c r="HNW290" s="45"/>
      <c r="HNX290" s="45"/>
      <c r="HNY290" s="45"/>
      <c r="HNZ290" s="45"/>
      <c r="HOA290" s="45"/>
      <c r="HOB290" s="45"/>
      <c r="HOC290" s="45"/>
      <c r="HOD290" s="45"/>
      <c r="HOE290" s="45"/>
      <c r="HOF290" s="45"/>
      <c r="HOG290" s="45"/>
      <c r="HOH290" s="45"/>
      <c r="HOI290" s="45"/>
      <c r="HOJ290" s="45"/>
      <c r="HOK290" s="45"/>
      <c r="HOL290" s="45"/>
      <c r="HOM290" s="45"/>
      <c r="HON290" s="45"/>
      <c r="HOO290" s="45"/>
      <c r="HOP290" s="45"/>
      <c r="HOQ290" s="45"/>
      <c r="HOR290" s="45"/>
      <c r="HOS290" s="45"/>
      <c r="HOT290" s="45"/>
      <c r="HOU290" s="45"/>
      <c r="HOV290" s="45"/>
      <c r="HOW290" s="45"/>
      <c r="HOX290" s="45"/>
      <c r="HOY290" s="45"/>
      <c r="HOZ290" s="45"/>
      <c r="HPA290" s="45"/>
      <c r="HPB290" s="45"/>
      <c r="HPC290" s="45"/>
      <c r="HPD290" s="45"/>
      <c r="HPE290" s="45"/>
      <c r="HPF290" s="45"/>
      <c r="HPG290" s="45"/>
      <c r="HPH290" s="45"/>
      <c r="HPI290" s="45"/>
      <c r="HPJ290" s="45"/>
      <c r="HPK290" s="45"/>
      <c r="HPL290" s="45"/>
      <c r="HPM290" s="45"/>
      <c r="HPN290" s="45"/>
      <c r="HPO290" s="45"/>
      <c r="HPP290" s="45"/>
      <c r="HPQ290" s="45"/>
      <c r="HPR290" s="45"/>
      <c r="HPS290" s="45"/>
      <c r="HPT290" s="45"/>
      <c r="HPU290" s="45"/>
      <c r="HPV290" s="45"/>
      <c r="HPW290" s="45"/>
      <c r="HPX290" s="45"/>
      <c r="HPY290" s="45"/>
      <c r="HPZ290" s="45"/>
      <c r="HQA290" s="45"/>
      <c r="HQB290" s="45"/>
      <c r="HQC290" s="45"/>
      <c r="HQD290" s="45"/>
      <c r="HQE290" s="45"/>
      <c r="HQF290" s="45"/>
      <c r="HQG290" s="45"/>
      <c r="HQH290" s="45"/>
      <c r="HQI290" s="45"/>
      <c r="HQJ290" s="45"/>
      <c r="HQK290" s="45"/>
      <c r="HQL290" s="45"/>
      <c r="HQM290" s="45"/>
      <c r="HQN290" s="45"/>
      <c r="HQO290" s="45"/>
      <c r="HQP290" s="45"/>
      <c r="HQQ290" s="45"/>
      <c r="HQR290" s="45"/>
      <c r="HQS290" s="45"/>
      <c r="HQT290" s="45"/>
      <c r="HQU290" s="45"/>
      <c r="HQV290" s="45"/>
      <c r="HQW290" s="45"/>
      <c r="HQX290" s="45"/>
      <c r="HQY290" s="45"/>
      <c r="HQZ290" s="45"/>
      <c r="HRA290" s="45"/>
      <c r="HRB290" s="45"/>
      <c r="HRC290" s="45"/>
      <c r="HRD290" s="45"/>
      <c r="HRE290" s="45"/>
      <c r="HRF290" s="45"/>
      <c r="HRG290" s="45"/>
      <c r="HRH290" s="45"/>
      <c r="HRI290" s="45"/>
      <c r="HRJ290" s="45"/>
      <c r="HRK290" s="45"/>
      <c r="HRL290" s="45"/>
      <c r="HRM290" s="45"/>
      <c r="HRN290" s="45"/>
      <c r="HRO290" s="45"/>
      <c r="HRP290" s="45"/>
      <c r="HRQ290" s="45"/>
      <c r="HRR290" s="45"/>
      <c r="HRS290" s="45"/>
      <c r="HRT290" s="45"/>
      <c r="HRU290" s="45"/>
      <c r="HRV290" s="45"/>
      <c r="HRW290" s="45"/>
      <c r="HRX290" s="45"/>
      <c r="HRY290" s="45"/>
      <c r="HRZ290" s="45"/>
      <c r="HSA290" s="45"/>
      <c r="HSB290" s="45"/>
      <c r="HSC290" s="45"/>
      <c r="HSD290" s="45"/>
      <c r="HSE290" s="45"/>
      <c r="HSF290" s="45"/>
      <c r="HSG290" s="45"/>
      <c r="HSH290" s="45"/>
      <c r="HSI290" s="45"/>
      <c r="HSJ290" s="45"/>
      <c r="HSK290" s="45"/>
      <c r="HSL290" s="45"/>
      <c r="HSM290" s="45"/>
      <c r="HSN290" s="45"/>
      <c r="HSO290" s="45"/>
      <c r="HSP290" s="45"/>
      <c r="HSQ290" s="45"/>
      <c r="HSR290" s="45"/>
      <c r="HSS290" s="45"/>
      <c r="HST290" s="45"/>
      <c r="HSU290" s="45"/>
      <c r="HSV290" s="45"/>
      <c r="HSW290" s="45"/>
      <c r="HSX290" s="45"/>
      <c r="HSY290" s="45"/>
      <c r="HSZ290" s="45"/>
      <c r="HTA290" s="45"/>
      <c r="HTB290" s="45"/>
      <c r="HTC290" s="45"/>
      <c r="HTD290" s="45"/>
      <c r="HTE290" s="45"/>
      <c r="HTF290" s="45"/>
      <c r="HTG290" s="45"/>
      <c r="HTH290" s="45"/>
      <c r="HTI290" s="45"/>
      <c r="HTJ290" s="45"/>
      <c r="HTK290" s="45"/>
      <c r="HTL290" s="45"/>
      <c r="HTM290" s="45"/>
      <c r="HTN290" s="45"/>
      <c r="HTO290" s="45"/>
      <c r="HTP290" s="45"/>
      <c r="HTQ290" s="45"/>
      <c r="HTR290" s="45"/>
      <c r="HTS290" s="45"/>
      <c r="HTT290" s="45"/>
      <c r="HTU290" s="45"/>
      <c r="HTV290" s="45"/>
      <c r="HTW290" s="45"/>
      <c r="HTX290" s="45"/>
      <c r="HTY290" s="45"/>
      <c r="HTZ290" s="45"/>
      <c r="HUA290" s="45"/>
      <c r="HUB290" s="45"/>
      <c r="HUC290" s="45"/>
      <c r="HUD290" s="45"/>
      <c r="HUE290" s="45"/>
      <c r="HUF290" s="45"/>
      <c r="HUG290" s="45"/>
      <c r="HUH290" s="45"/>
      <c r="HUI290" s="45"/>
      <c r="HUJ290" s="45"/>
      <c r="HUK290" s="45"/>
      <c r="HUL290" s="45"/>
      <c r="HUM290" s="45"/>
      <c r="HUN290" s="45"/>
      <c r="HUO290" s="45"/>
      <c r="HUP290" s="45"/>
      <c r="HUQ290" s="45"/>
      <c r="HUR290" s="45"/>
      <c r="HUS290" s="45"/>
      <c r="HUT290" s="45"/>
      <c r="HUU290" s="45"/>
      <c r="HUV290" s="45"/>
      <c r="HUW290" s="45"/>
      <c r="HUX290" s="45"/>
      <c r="HUY290" s="45"/>
      <c r="HUZ290" s="45"/>
      <c r="HVA290" s="45"/>
      <c r="HVB290" s="45"/>
      <c r="HVC290" s="45"/>
      <c r="HVD290" s="45"/>
      <c r="HVE290" s="45"/>
      <c r="HVF290" s="45"/>
      <c r="HVG290" s="45"/>
      <c r="HVH290" s="45"/>
      <c r="HVI290" s="45"/>
      <c r="HVJ290" s="45"/>
      <c r="HVK290" s="45"/>
      <c r="HVL290" s="45"/>
      <c r="HVM290" s="45"/>
      <c r="HVN290" s="45"/>
      <c r="HVO290" s="45"/>
      <c r="HVP290" s="45"/>
      <c r="HVQ290" s="45"/>
      <c r="HVR290" s="45"/>
      <c r="HVS290" s="45"/>
      <c r="HVT290" s="45"/>
      <c r="HVU290" s="45"/>
      <c r="HVV290" s="45"/>
      <c r="HVW290" s="45"/>
      <c r="HVX290" s="45"/>
      <c r="HVY290" s="45"/>
      <c r="HVZ290" s="45"/>
      <c r="HWA290" s="45"/>
      <c r="HWB290" s="45"/>
      <c r="HWC290" s="45"/>
      <c r="HWD290" s="45"/>
      <c r="HWE290" s="45"/>
      <c r="HWF290" s="45"/>
      <c r="HWG290" s="45"/>
      <c r="HWH290" s="45"/>
      <c r="HWI290" s="45"/>
      <c r="HWJ290" s="45"/>
      <c r="HWK290" s="45"/>
      <c r="HWL290" s="45"/>
      <c r="HWM290" s="45"/>
      <c r="HWN290" s="45"/>
      <c r="HWO290" s="45"/>
      <c r="HWP290" s="45"/>
      <c r="HWQ290" s="45"/>
      <c r="HWR290" s="45"/>
      <c r="HWS290" s="45"/>
      <c r="HWT290" s="45"/>
      <c r="HWU290" s="45"/>
      <c r="HWV290" s="45"/>
      <c r="HWW290" s="45"/>
      <c r="HWX290" s="45"/>
      <c r="HWY290" s="45"/>
      <c r="HWZ290" s="45"/>
      <c r="HXA290" s="45"/>
      <c r="HXB290" s="45"/>
      <c r="HXC290" s="45"/>
      <c r="HXD290" s="45"/>
      <c r="HXE290" s="45"/>
      <c r="HXF290" s="45"/>
      <c r="HXG290" s="45"/>
      <c r="HXH290" s="45"/>
      <c r="HXI290" s="45"/>
      <c r="HXJ290" s="45"/>
      <c r="HXK290" s="45"/>
      <c r="HXL290" s="45"/>
      <c r="HXM290" s="45"/>
      <c r="HXN290" s="45"/>
      <c r="HXO290" s="45"/>
      <c r="HXP290" s="45"/>
      <c r="HXQ290" s="45"/>
      <c r="HXR290" s="45"/>
      <c r="HXS290" s="45"/>
      <c r="HXT290" s="45"/>
      <c r="HXU290" s="45"/>
      <c r="HXV290" s="45"/>
      <c r="HXW290" s="45"/>
      <c r="HXX290" s="45"/>
      <c r="HXY290" s="45"/>
      <c r="HXZ290" s="45"/>
      <c r="HYA290" s="45"/>
      <c r="HYB290" s="45"/>
      <c r="HYC290" s="45"/>
      <c r="HYD290" s="45"/>
      <c r="HYE290" s="45"/>
      <c r="HYF290" s="45"/>
      <c r="HYG290" s="45"/>
      <c r="HYH290" s="45"/>
      <c r="HYI290" s="45"/>
      <c r="HYJ290" s="45"/>
      <c r="HYK290" s="45"/>
      <c r="HYL290" s="45"/>
      <c r="HYM290" s="45"/>
      <c r="HYN290" s="45"/>
      <c r="HYO290" s="45"/>
      <c r="HYP290" s="45"/>
      <c r="HYQ290" s="45"/>
      <c r="HYR290" s="45"/>
      <c r="HYS290" s="45"/>
      <c r="HYT290" s="45"/>
      <c r="HYU290" s="45"/>
      <c r="HYV290" s="45"/>
      <c r="HYW290" s="45"/>
      <c r="HYX290" s="45"/>
      <c r="HYY290" s="45"/>
      <c r="HYZ290" s="45"/>
      <c r="HZA290" s="45"/>
      <c r="HZB290" s="45"/>
      <c r="HZC290" s="45"/>
      <c r="HZD290" s="45"/>
      <c r="HZE290" s="45"/>
      <c r="HZF290" s="45"/>
      <c r="HZG290" s="45"/>
      <c r="HZH290" s="45"/>
      <c r="HZI290" s="45"/>
      <c r="HZJ290" s="45"/>
      <c r="HZK290" s="45"/>
      <c r="HZL290" s="45"/>
      <c r="HZM290" s="45"/>
      <c r="HZN290" s="45"/>
      <c r="HZO290" s="45"/>
      <c r="HZP290" s="45"/>
      <c r="HZQ290" s="45"/>
      <c r="HZR290" s="45"/>
      <c r="HZS290" s="45"/>
      <c r="HZT290" s="45"/>
      <c r="HZU290" s="45"/>
      <c r="HZV290" s="45"/>
      <c r="HZW290" s="45"/>
      <c r="HZX290" s="45"/>
      <c r="HZY290" s="45"/>
      <c r="HZZ290" s="45"/>
      <c r="IAA290" s="45"/>
      <c r="IAB290" s="45"/>
      <c r="IAC290" s="45"/>
      <c r="IAD290" s="45"/>
      <c r="IAE290" s="45"/>
      <c r="IAF290" s="45"/>
      <c r="IAG290" s="45"/>
      <c r="IAH290" s="45"/>
      <c r="IAI290" s="45"/>
      <c r="IAJ290" s="45"/>
      <c r="IAK290" s="45"/>
      <c r="IAL290" s="45"/>
      <c r="IAM290" s="45"/>
      <c r="IAN290" s="45"/>
      <c r="IAO290" s="45"/>
      <c r="IAP290" s="45"/>
      <c r="IAQ290" s="45"/>
      <c r="IAR290" s="45"/>
      <c r="IAS290" s="45"/>
      <c r="IAT290" s="45"/>
      <c r="IAU290" s="45"/>
      <c r="IAV290" s="45"/>
      <c r="IAW290" s="45"/>
      <c r="IAX290" s="45"/>
      <c r="IAY290" s="45"/>
      <c r="IAZ290" s="45"/>
      <c r="IBA290" s="45"/>
      <c r="IBB290" s="45"/>
      <c r="IBC290" s="45"/>
      <c r="IBD290" s="45"/>
      <c r="IBE290" s="45"/>
      <c r="IBF290" s="45"/>
      <c r="IBG290" s="45"/>
      <c r="IBH290" s="45"/>
      <c r="IBI290" s="45"/>
      <c r="IBJ290" s="45"/>
      <c r="IBK290" s="45"/>
      <c r="IBL290" s="45"/>
      <c r="IBM290" s="45"/>
      <c r="IBN290" s="45"/>
      <c r="IBO290" s="45"/>
      <c r="IBP290" s="45"/>
      <c r="IBQ290" s="45"/>
      <c r="IBR290" s="45"/>
      <c r="IBS290" s="45"/>
      <c r="IBT290" s="45"/>
      <c r="IBU290" s="45"/>
      <c r="IBV290" s="45"/>
      <c r="IBW290" s="45"/>
      <c r="IBX290" s="45"/>
      <c r="IBY290" s="45"/>
      <c r="IBZ290" s="45"/>
      <c r="ICA290" s="45"/>
      <c r="ICB290" s="45"/>
      <c r="ICC290" s="45"/>
      <c r="ICD290" s="45"/>
      <c r="ICE290" s="45"/>
      <c r="ICF290" s="45"/>
      <c r="ICG290" s="45"/>
      <c r="ICH290" s="45"/>
      <c r="ICI290" s="45"/>
      <c r="ICJ290" s="45"/>
      <c r="ICK290" s="45"/>
      <c r="ICL290" s="45"/>
      <c r="ICM290" s="45"/>
      <c r="ICN290" s="45"/>
      <c r="ICO290" s="45"/>
      <c r="ICP290" s="45"/>
      <c r="ICQ290" s="45"/>
      <c r="ICR290" s="45"/>
      <c r="ICS290" s="45"/>
      <c r="ICT290" s="45"/>
      <c r="ICU290" s="45"/>
      <c r="ICV290" s="45"/>
      <c r="ICW290" s="45"/>
      <c r="ICX290" s="45"/>
      <c r="ICY290" s="45"/>
      <c r="ICZ290" s="45"/>
      <c r="IDA290" s="45"/>
      <c r="IDB290" s="45"/>
      <c r="IDC290" s="45"/>
      <c r="IDD290" s="45"/>
      <c r="IDE290" s="45"/>
      <c r="IDF290" s="45"/>
      <c r="IDG290" s="45"/>
      <c r="IDH290" s="45"/>
      <c r="IDI290" s="45"/>
      <c r="IDJ290" s="45"/>
      <c r="IDK290" s="45"/>
      <c r="IDL290" s="45"/>
      <c r="IDM290" s="45"/>
      <c r="IDN290" s="45"/>
      <c r="IDO290" s="45"/>
      <c r="IDP290" s="45"/>
      <c r="IDQ290" s="45"/>
      <c r="IDR290" s="45"/>
      <c r="IDS290" s="45"/>
      <c r="IDT290" s="45"/>
      <c r="IDU290" s="45"/>
      <c r="IDV290" s="45"/>
      <c r="IDW290" s="45"/>
      <c r="IDX290" s="45"/>
      <c r="IDY290" s="45"/>
      <c r="IDZ290" s="45"/>
      <c r="IEA290" s="45"/>
      <c r="IEB290" s="45"/>
      <c r="IEC290" s="45"/>
      <c r="IED290" s="45"/>
      <c r="IEE290" s="45"/>
      <c r="IEF290" s="45"/>
      <c r="IEG290" s="45"/>
      <c r="IEH290" s="45"/>
      <c r="IEI290" s="45"/>
      <c r="IEJ290" s="45"/>
      <c r="IEK290" s="45"/>
      <c r="IEL290" s="45"/>
      <c r="IEM290" s="45"/>
      <c r="IEN290" s="45"/>
      <c r="IEO290" s="45"/>
      <c r="IEP290" s="45"/>
      <c r="IEQ290" s="45"/>
      <c r="IER290" s="45"/>
      <c r="IES290" s="45"/>
      <c r="IET290" s="45"/>
      <c r="IEU290" s="45"/>
      <c r="IEV290" s="45"/>
      <c r="IEW290" s="45"/>
      <c r="IEX290" s="45"/>
      <c r="IEY290" s="45"/>
      <c r="IEZ290" s="45"/>
      <c r="IFA290" s="45"/>
      <c r="IFB290" s="45"/>
      <c r="IFC290" s="45"/>
      <c r="IFD290" s="45"/>
      <c r="IFE290" s="45"/>
      <c r="IFF290" s="45"/>
      <c r="IFG290" s="45"/>
      <c r="IFH290" s="45"/>
      <c r="IFI290" s="45"/>
      <c r="IFJ290" s="45"/>
      <c r="IFK290" s="45"/>
      <c r="IFL290" s="45"/>
      <c r="IFM290" s="45"/>
      <c r="IFN290" s="45"/>
      <c r="IFO290" s="45"/>
      <c r="IFP290" s="45"/>
      <c r="IFQ290" s="45"/>
      <c r="IFR290" s="45"/>
      <c r="IFS290" s="45"/>
      <c r="IFT290" s="45"/>
      <c r="IFU290" s="45"/>
      <c r="IFV290" s="45"/>
      <c r="IFW290" s="45"/>
      <c r="IFX290" s="45"/>
      <c r="IFY290" s="45"/>
      <c r="IFZ290" s="45"/>
      <c r="IGA290" s="45"/>
      <c r="IGB290" s="45"/>
      <c r="IGC290" s="45"/>
      <c r="IGD290" s="45"/>
      <c r="IGE290" s="45"/>
      <c r="IGF290" s="45"/>
      <c r="IGG290" s="45"/>
      <c r="IGH290" s="45"/>
      <c r="IGI290" s="45"/>
      <c r="IGJ290" s="45"/>
      <c r="IGK290" s="45"/>
      <c r="IGL290" s="45"/>
      <c r="IGM290" s="45"/>
      <c r="IGN290" s="45"/>
      <c r="IGO290" s="45"/>
      <c r="IGP290" s="45"/>
      <c r="IGQ290" s="45"/>
      <c r="IGR290" s="45"/>
      <c r="IGS290" s="45"/>
      <c r="IGT290" s="45"/>
      <c r="IGU290" s="45"/>
      <c r="IGV290" s="45"/>
      <c r="IGW290" s="45"/>
      <c r="IGX290" s="45"/>
      <c r="IGY290" s="45"/>
      <c r="IGZ290" s="45"/>
      <c r="IHA290" s="45"/>
      <c r="IHB290" s="45"/>
      <c r="IHC290" s="45"/>
      <c r="IHD290" s="45"/>
      <c r="IHE290" s="45"/>
      <c r="IHF290" s="45"/>
      <c r="IHG290" s="45"/>
      <c r="IHH290" s="45"/>
      <c r="IHI290" s="45"/>
      <c r="IHJ290" s="45"/>
      <c r="IHK290" s="45"/>
      <c r="IHL290" s="45"/>
      <c r="IHM290" s="45"/>
      <c r="IHN290" s="45"/>
      <c r="IHO290" s="45"/>
      <c r="IHP290" s="45"/>
      <c r="IHQ290" s="45"/>
      <c r="IHR290" s="45"/>
      <c r="IHS290" s="45"/>
      <c r="IHT290" s="45"/>
      <c r="IHU290" s="45"/>
      <c r="IHV290" s="45"/>
      <c r="IHW290" s="45"/>
      <c r="IHX290" s="45"/>
      <c r="IHY290" s="45"/>
      <c r="IHZ290" s="45"/>
      <c r="IIA290" s="45"/>
      <c r="IIB290" s="45"/>
      <c r="IIC290" s="45"/>
      <c r="IID290" s="45"/>
      <c r="IIE290" s="45"/>
      <c r="IIF290" s="45"/>
      <c r="IIG290" s="45"/>
      <c r="IIH290" s="45"/>
      <c r="III290" s="45"/>
      <c r="IIJ290" s="45"/>
      <c r="IIK290" s="45"/>
      <c r="IIL290" s="45"/>
      <c r="IIM290" s="45"/>
      <c r="IIN290" s="45"/>
      <c r="IIO290" s="45"/>
      <c r="IIP290" s="45"/>
      <c r="IIQ290" s="45"/>
      <c r="IIR290" s="45"/>
      <c r="IIS290" s="45"/>
      <c r="IIT290" s="45"/>
      <c r="IIU290" s="45"/>
      <c r="IIV290" s="45"/>
      <c r="IIW290" s="45"/>
      <c r="IIX290" s="45"/>
      <c r="IIY290" s="45"/>
      <c r="IIZ290" s="45"/>
      <c r="IJA290" s="45"/>
      <c r="IJB290" s="45"/>
      <c r="IJC290" s="45"/>
      <c r="IJD290" s="45"/>
      <c r="IJE290" s="45"/>
      <c r="IJF290" s="45"/>
      <c r="IJG290" s="45"/>
      <c r="IJH290" s="45"/>
      <c r="IJI290" s="45"/>
      <c r="IJJ290" s="45"/>
      <c r="IJK290" s="45"/>
      <c r="IJL290" s="45"/>
      <c r="IJM290" s="45"/>
      <c r="IJN290" s="45"/>
      <c r="IJO290" s="45"/>
      <c r="IJP290" s="45"/>
      <c r="IJQ290" s="45"/>
      <c r="IJR290" s="45"/>
      <c r="IJS290" s="45"/>
      <c r="IJT290" s="45"/>
      <c r="IJU290" s="45"/>
      <c r="IJV290" s="45"/>
      <c r="IJW290" s="45"/>
      <c r="IJX290" s="45"/>
      <c r="IJY290" s="45"/>
      <c r="IJZ290" s="45"/>
      <c r="IKA290" s="45"/>
      <c r="IKB290" s="45"/>
      <c r="IKC290" s="45"/>
      <c r="IKD290" s="45"/>
      <c r="IKE290" s="45"/>
      <c r="IKF290" s="45"/>
      <c r="IKG290" s="45"/>
      <c r="IKH290" s="45"/>
      <c r="IKI290" s="45"/>
      <c r="IKJ290" s="45"/>
      <c r="IKK290" s="45"/>
      <c r="IKL290" s="45"/>
      <c r="IKM290" s="45"/>
      <c r="IKN290" s="45"/>
      <c r="IKO290" s="45"/>
      <c r="IKP290" s="45"/>
      <c r="IKQ290" s="45"/>
      <c r="IKR290" s="45"/>
      <c r="IKS290" s="45"/>
      <c r="IKT290" s="45"/>
      <c r="IKU290" s="45"/>
      <c r="IKV290" s="45"/>
      <c r="IKW290" s="45"/>
      <c r="IKX290" s="45"/>
      <c r="IKY290" s="45"/>
      <c r="IKZ290" s="45"/>
      <c r="ILA290" s="45"/>
      <c r="ILB290" s="45"/>
      <c r="ILC290" s="45"/>
      <c r="ILD290" s="45"/>
      <c r="ILE290" s="45"/>
      <c r="ILF290" s="45"/>
      <c r="ILG290" s="45"/>
      <c r="ILH290" s="45"/>
      <c r="ILI290" s="45"/>
      <c r="ILJ290" s="45"/>
      <c r="ILK290" s="45"/>
      <c r="ILL290" s="45"/>
      <c r="ILM290" s="45"/>
      <c r="ILN290" s="45"/>
      <c r="ILO290" s="45"/>
      <c r="ILP290" s="45"/>
      <c r="ILQ290" s="45"/>
      <c r="ILR290" s="45"/>
      <c r="ILS290" s="45"/>
      <c r="ILT290" s="45"/>
      <c r="ILU290" s="45"/>
      <c r="ILV290" s="45"/>
      <c r="ILW290" s="45"/>
      <c r="ILX290" s="45"/>
      <c r="ILY290" s="45"/>
      <c r="ILZ290" s="45"/>
      <c r="IMA290" s="45"/>
      <c r="IMB290" s="45"/>
      <c r="IMC290" s="45"/>
      <c r="IMD290" s="45"/>
      <c r="IME290" s="45"/>
      <c r="IMF290" s="45"/>
      <c r="IMG290" s="45"/>
      <c r="IMH290" s="45"/>
      <c r="IMI290" s="45"/>
      <c r="IMJ290" s="45"/>
      <c r="IMK290" s="45"/>
      <c r="IML290" s="45"/>
      <c r="IMM290" s="45"/>
      <c r="IMN290" s="45"/>
      <c r="IMO290" s="45"/>
      <c r="IMP290" s="45"/>
      <c r="IMQ290" s="45"/>
      <c r="IMR290" s="45"/>
      <c r="IMS290" s="45"/>
      <c r="IMT290" s="45"/>
      <c r="IMU290" s="45"/>
      <c r="IMV290" s="45"/>
      <c r="IMW290" s="45"/>
      <c r="IMX290" s="45"/>
      <c r="IMY290" s="45"/>
      <c r="IMZ290" s="45"/>
      <c r="INA290" s="45"/>
      <c r="INB290" s="45"/>
      <c r="INC290" s="45"/>
      <c r="IND290" s="45"/>
      <c r="INE290" s="45"/>
      <c r="INF290" s="45"/>
      <c r="ING290" s="45"/>
      <c r="INH290" s="45"/>
      <c r="INI290" s="45"/>
      <c r="INJ290" s="45"/>
      <c r="INK290" s="45"/>
      <c r="INL290" s="45"/>
      <c r="INM290" s="45"/>
      <c r="INN290" s="45"/>
      <c r="INO290" s="45"/>
      <c r="INP290" s="45"/>
      <c r="INQ290" s="45"/>
      <c r="INR290" s="45"/>
      <c r="INS290" s="45"/>
      <c r="INT290" s="45"/>
      <c r="INU290" s="45"/>
      <c r="INV290" s="45"/>
      <c r="INW290" s="45"/>
      <c r="INX290" s="45"/>
      <c r="INY290" s="45"/>
      <c r="INZ290" s="45"/>
      <c r="IOA290" s="45"/>
      <c r="IOB290" s="45"/>
      <c r="IOC290" s="45"/>
      <c r="IOD290" s="45"/>
      <c r="IOE290" s="45"/>
      <c r="IOF290" s="45"/>
      <c r="IOG290" s="45"/>
      <c r="IOH290" s="45"/>
      <c r="IOI290" s="45"/>
      <c r="IOJ290" s="45"/>
      <c r="IOK290" s="45"/>
      <c r="IOL290" s="45"/>
      <c r="IOM290" s="45"/>
      <c r="ION290" s="45"/>
      <c r="IOO290" s="45"/>
      <c r="IOP290" s="45"/>
      <c r="IOQ290" s="45"/>
      <c r="IOR290" s="45"/>
      <c r="IOS290" s="45"/>
      <c r="IOT290" s="45"/>
      <c r="IOU290" s="45"/>
      <c r="IOV290" s="45"/>
      <c r="IOW290" s="45"/>
      <c r="IOX290" s="45"/>
      <c r="IOY290" s="45"/>
      <c r="IOZ290" s="45"/>
      <c r="IPA290" s="45"/>
      <c r="IPB290" s="45"/>
      <c r="IPC290" s="45"/>
      <c r="IPD290" s="45"/>
      <c r="IPE290" s="45"/>
      <c r="IPF290" s="45"/>
      <c r="IPG290" s="45"/>
      <c r="IPH290" s="45"/>
      <c r="IPI290" s="45"/>
      <c r="IPJ290" s="45"/>
      <c r="IPK290" s="45"/>
      <c r="IPL290" s="45"/>
      <c r="IPM290" s="45"/>
      <c r="IPN290" s="45"/>
      <c r="IPO290" s="45"/>
      <c r="IPP290" s="45"/>
      <c r="IPQ290" s="45"/>
      <c r="IPR290" s="45"/>
      <c r="IPS290" s="45"/>
      <c r="IPT290" s="45"/>
      <c r="IPU290" s="45"/>
      <c r="IPV290" s="45"/>
      <c r="IPW290" s="45"/>
      <c r="IPX290" s="45"/>
      <c r="IPY290" s="45"/>
      <c r="IPZ290" s="45"/>
      <c r="IQA290" s="45"/>
      <c r="IQB290" s="45"/>
      <c r="IQC290" s="45"/>
      <c r="IQD290" s="45"/>
      <c r="IQE290" s="45"/>
      <c r="IQF290" s="45"/>
      <c r="IQG290" s="45"/>
      <c r="IQH290" s="45"/>
      <c r="IQI290" s="45"/>
      <c r="IQJ290" s="45"/>
      <c r="IQK290" s="45"/>
      <c r="IQL290" s="45"/>
      <c r="IQM290" s="45"/>
      <c r="IQN290" s="45"/>
      <c r="IQO290" s="45"/>
      <c r="IQP290" s="45"/>
      <c r="IQQ290" s="45"/>
      <c r="IQR290" s="45"/>
      <c r="IQS290" s="45"/>
      <c r="IQT290" s="45"/>
      <c r="IQU290" s="45"/>
      <c r="IQV290" s="45"/>
      <c r="IQW290" s="45"/>
      <c r="IQX290" s="45"/>
      <c r="IQY290" s="45"/>
      <c r="IQZ290" s="45"/>
      <c r="IRA290" s="45"/>
      <c r="IRB290" s="45"/>
      <c r="IRC290" s="45"/>
      <c r="IRD290" s="45"/>
      <c r="IRE290" s="45"/>
      <c r="IRF290" s="45"/>
      <c r="IRG290" s="45"/>
      <c r="IRH290" s="45"/>
      <c r="IRI290" s="45"/>
      <c r="IRJ290" s="45"/>
      <c r="IRK290" s="45"/>
      <c r="IRL290" s="45"/>
      <c r="IRM290" s="45"/>
      <c r="IRN290" s="45"/>
      <c r="IRO290" s="45"/>
      <c r="IRP290" s="45"/>
      <c r="IRQ290" s="45"/>
      <c r="IRR290" s="45"/>
      <c r="IRS290" s="45"/>
      <c r="IRT290" s="45"/>
      <c r="IRU290" s="45"/>
      <c r="IRV290" s="45"/>
      <c r="IRW290" s="45"/>
      <c r="IRX290" s="45"/>
      <c r="IRY290" s="45"/>
      <c r="IRZ290" s="45"/>
      <c r="ISA290" s="45"/>
      <c r="ISB290" s="45"/>
      <c r="ISC290" s="45"/>
      <c r="ISD290" s="45"/>
      <c r="ISE290" s="45"/>
      <c r="ISF290" s="45"/>
      <c r="ISG290" s="45"/>
      <c r="ISH290" s="45"/>
      <c r="ISI290" s="45"/>
      <c r="ISJ290" s="45"/>
      <c r="ISK290" s="45"/>
      <c r="ISL290" s="45"/>
      <c r="ISM290" s="45"/>
      <c r="ISN290" s="45"/>
      <c r="ISO290" s="45"/>
      <c r="ISP290" s="45"/>
      <c r="ISQ290" s="45"/>
      <c r="ISR290" s="45"/>
      <c r="ISS290" s="45"/>
      <c r="IST290" s="45"/>
      <c r="ISU290" s="45"/>
      <c r="ISV290" s="45"/>
      <c r="ISW290" s="45"/>
      <c r="ISX290" s="45"/>
      <c r="ISY290" s="45"/>
      <c r="ISZ290" s="45"/>
      <c r="ITA290" s="45"/>
      <c r="ITB290" s="45"/>
      <c r="ITC290" s="45"/>
      <c r="ITD290" s="45"/>
      <c r="ITE290" s="45"/>
      <c r="ITF290" s="45"/>
      <c r="ITG290" s="45"/>
      <c r="ITH290" s="45"/>
      <c r="ITI290" s="45"/>
      <c r="ITJ290" s="45"/>
      <c r="ITK290" s="45"/>
      <c r="ITL290" s="45"/>
      <c r="ITM290" s="45"/>
      <c r="ITN290" s="45"/>
      <c r="ITO290" s="45"/>
      <c r="ITP290" s="45"/>
      <c r="ITQ290" s="45"/>
      <c r="ITR290" s="45"/>
      <c r="ITS290" s="45"/>
      <c r="ITT290" s="45"/>
      <c r="ITU290" s="45"/>
      <c r="ITV290" s="45"/>
      <c r="ITW290" s="45"/>
      <c r="ITX290" s="45"/>
      <c r="ITY290" s="45"/>
      <c r="ITZ290" s="45"/>
      <c r="IUA290" s="45"/>
      <c r="IUB290" s="45"/>
      <c r="IUC290" s="45"/>
      <c r="IUD290" s="45"/>
      <c r="IUE290" s="45"/>
      <c r="IUF290" s="45"/>
      <c r="IUG290" s="45"/>
      <c r="IUH290" s="45"/>
      <c r="IUI290" s="45"/>
      <c r="IUJ290" s="45"/>
      <c r="IUK290" s="45"/>
      <c r="IUL290" s="45"/>
      <c r="IUM290" s="45"/>
      <c r="IUN290" s="45"/>
      <c r="IUO290" s="45"/>
      <c r="IUP290" s="45"/>
      <c r="IUQ290" s="45"/>
      <c r="IUR290" s="45"/>
      <c r="IUS290" s="45"/>
      <c r="IUT290" s="45"/>
      <c r="IUU290" s="45"/>
      <c r="IUV290" s="45"/>
      <c r="IUW290" s="45"/>
      <c r="IUX290" s="45"/>
      <c r="IUY290" s="45"/>
      <c r="IUZ290" s="45"/>
      <c r="IVA290" s="45"/>
      <c r="IVB290" s="45"/>
      <c r="IVC290" s="45"/>
      <c r="IVD290" s="45"/>
      <c r="IVE290" s="45"/>
      <c r="IVF290" s="45"/>
      <c r="IVG290" s="45"/>
      <c r="IVH290" s="45"/>
      <c r="IVI290" s="45"/>
      <c r="IVJ290" s="45"/>
      <c r="IVK290" s="45"/>
      <c r="IVL290" s="45"/>
      <c r="IVM290" s="45"/>
      <c r="IVN290" s="45"/>
      <c r="IVO290" s="45"/>
      <c r="IVP290" s="45"/>
      <c r="IVQ290" s="45"/>
      <c r="IVR290" s="45"/>
      <c r="IVS290" s="45"/>
      <c r="IVT290" s="45"/>
      <c r="IVU290" s="45"/>
      <c r="IVV290" s="45"/>
      <c r="IVW290" s="45"/>
      <c r="IVX290" s="45"/>
      <c r="IVY290" s="45"/>
      <c r="IVZ290" s="45"/>
      <c r="IWA290" s="45"/>
      <c r="IWB290" s="45"/>
      <c r="IWC290" s="45"/>
      <c r="IWD290" s="45"/>
      <c r="IWE290" s="45"/>
      <c r="IWF290" s="45"/>
      <c r="IWG290" s="45"/>
      <c r="IWH290" s="45"/>
      <c r="IWI290" s="45"/>
      <c r="IWJ290" s="45"/>
      <c r="IWK290" s="45"/>
      <c r="IWL290" s="45"/>
      <c r="IWM290" s="45"/>
      <c r="IWN290" s="45"/>
      <c r="IWO290" s="45"/>
      <c r="IWP290" s="45"/>
      <c r="IWQ290" s="45"/>
      <c r="IWR290" s="45"/>
      <c r="IWS290" s="45"/>
      <c r="IWT290" s="45"/>
      <c r="IWU290" s="45"/>
      <c r="IWV290" s="45"/>
      <c r="IWW290" s="45"/>
      <c r="IWX290" s="45"/>
      <c r="IWY290" s="45"/>
      <c r="IWZ290" s="45"/>
      <c r="IXA290" s="45"/>
      <c r="IXB290" s="45"/>
      <c r="IXC290" s="45"/>
      <c r="IXD290" s="45"/>
      <c r="IXE290" s="45"/>
      <c r="IXF290" s="45"/>
      <c r="IXG290" s="45"/>
      <c r="IXH290" s="45"/>
      <c r="IXI290" s="45"/>
      <c r="IXJ290" s="45"/>
      <c r="IXK290" s="45"/>
      <c r="IXL290" s="45"/>
      <c r="IXM290" s="45"/>
      <c r="IXN290" s="45"/>
      <c r="IXO290" s="45"/>
      <c r="IXP290" s="45"/>
      <c r="IXQ290" s="45"/>
      <c r="IXR290" s="45"/>
      <c r="IXS290" s="45"/>
      <c r="IXT290" s="45"/>
      <c r="IXU290" s="45"/>
      <c r="IXV290" s="45"/>
      <c r="IXW290" s="45"/>
      <c r="IXX290" s="45"/>
      <c r="IXY290" s="45"/>
      <c r="IXZ290" s="45"/>
      <c r="IYA290" s="45"/>
      <c r="IYB290" s="45"/>
      <c r="IYC290" s="45"/>
      <c r="IYD290" s="45"/>
      <c r="IYE290" s="45"/>
      <c r="IYF290" s="45"/>
      <c r="IYG290" s="45"/>
      <c r="IYH290" s="45"/>
      <c r="IYI290" s="45"/>
      <c r="IYJ290" s="45"/>
      <c r="IYK290" s="45"/>
      <c r="IYL290" s="45"/>
      <c r="IYM290" s="45"/>
      <c r="IYN290" s="45"/>
      <c r="IYO290" s="45"/>
      <c r="IYP290" s="45"/>
      <c r="IYQ290" s="45"/>
      <c r="IYR290" s="45"/>
      <c r="IYS290" s="45"/>
      <c r="IYT290" s="45"/>
      <c r="IYU290" s="45"/>
      <c r="IYV290" s="45"/>
      <c r="IYW290" s="45"/>
      <c r="IYX290" s="45"/>
      <c r="IYY290" s="45"/>
      <c r="IYZ290" s="45"/>
      <c r="IZA290" s="45"/>
      <c r="IZB290" s="45"/>
      <c r="IZC290" s="45"/>
      <c r="IZD290" s="45"/>
      <c r="IZE290" s="45"/>
      <c r="IZF290" s="45"/>
      <c r="IZG290" s="45"/>
      <c r="IZH290" s="45"/>
      <c r="IZI290" s="45"/>
      <c r="IZJ290" s="45"/>
      <c r="IZK290" s="45"/>
      <c r="IZL290" s="45"/>
      <c r="IZM290" s="45"/>
      <c r="IZN290" s="45"/>
      <c r="IZO290" s="45"/>
      <c r="IZP290" s="45"/>
      <c r="IZQ290" s="45"/>
      <c r="IZR290" s="45"/>
      <c r="IZS290" s="45"/>
      <c r="IZT290" s="45"/>
      <c r="IZU290" s="45"/>
      <c r="IZV290" s="45"/>
      <c r="IZW290" s="45"/>
      <c r="IZX290" s="45"/>
      <c r="IZY290" s="45"/>
      <c r="IZZ290" s="45"/>
      <c r="JAA290" s="45"/>
      <c r="JAB290" s="45"/>
      <c r="JAC290" s="45"/>
      <c r="JAD290" s="45"/>
      <c r="JAE290" s="45"/>
      <c r="JAF290" s="45"/>
      <c r="JAG290" s="45"/>
      <c r="JAH290" s="45"/>
      <c r="JAI290" s="45"/>
      <c r="JAJ290" s="45"/>
      <c r="JAK290" s="45"/>
      <c r="JAL290" s="45"/>
      <c r="JAM290" s="45"/>
      <c r="JAN290" s="45"/>
      <c r="JAO290" s="45"/>
      <c r="JAP290" s="45"/>
      <c r="JAQ290" s="45"/>
      <c r="JAR290" s="45"/>
      <c r="JAS290" s="45"/>
      <c r="JAT290" s="45"/>
      <c r="JAU290" s="45"/>
      <c r="JAV290" s="45"/>
      <c r="JAW290" s="45"/>
      <c r="JAX290" s="45"/>
      <c r="JAY290" s="45"/>
      <c r="JAZ290" s="45"/>
      <c r="JBA290" s="45"/>
      <c r="JBB290" s="45"/>
      <c r="JBC290" s="45"/>
      <c r="JBD290" s="45"/>
      <c r="JBE290" s="45"/>
      <c r="JBF290" s="45"/>
      <c r="JBG290" s="45"/>
      <c r="JBH290" s="45"/>
      <c r="JBI290" s="45"/>
      <c r="JBJ290" s="45"/>
      <c r="JBK290" s="45"/>
      <c r="JBL290" s="45"/>
      <c r="JBM290" s="45"/>
      <c r="JBN290" s="45"/>
      <c r="JBO290" s="45"/>
      <c r="JBP290" s="45"/>
      <c r="JBQ290" s="45"/>
      <c r="JBR290" s="45"/>
      <c r="JBS290" s="45"/>
      <c r="JBT290" s="45"/>
      <c r="JBU290" s="45"/>
      <c r="JBV290" s="45"/>
      <c r="JBW290" s="45"/>
      <c r="JBX290" s="45"/>
      <c r="JBY290" s="45"/>
      <c r="JBZ290" s="45"/>
      <c r="JCA290" s="45"/>
      <c r="JCB290" s="45"/>
      <c r="JCC290" s="45"/>
      <c r="JCD290" s="45"/>
      <c r="JCE290" s="45"/>
      <c r="JCF290" s="45"/>
      <c r="JCG290" s="45"/>
      <c r="JCH290" s="45"/>
      <c r="JCI290" s="45"/>
      <c r="JCJ290" s="45"/>
      <c r="JCK290" s="45"/>
      <c r="JCL290" s="45"/>
      <c r="JCM290" s="45"/>
      <c r="JCN290" s="45"/>
      <c r="JCO290" s="45"/>
      <c r="JCP290" s="45"/>
      <c r="JCQ290" s="45"/>
      <c r="JCR290" s="45"/>
      <c r="JCS290" s="45"/>
      <c r="JCT290" s="45"/>
      <c r="JCU290" s="45"/>
      <c r="JCV290" s="45"/>
      <c r="JCW290" s="45"/>
      <c r="JCX290" s="45"/>
      <c r="JCY290" s="45"/>
      <c r="JCZ290" s="45"/>
      <c r="JDA290" s="45"/>
      <c r="JDB290" s="45"/>
      <c r="JDC290" s="45"/>
      <c r="JDD290" s="45"/>
      <c r="JDE290" s="45"/>
      <c r="JDF290" s="45"/>
      <c r="JDG290" s="45"/>
      <c r="JDH290" s="45"/>
      <c r="JDI290" s="45"/>
      <c r="JDJ290" s="45"/>
      <c r="JDK290" s="45"/>
      <c r="JDL290" s="45"/>
      <c r="JDM290" s="45"/>
      <c r="JDN290" s="45"/>
      <c r="JDO290" s="45"/>
      <c r="JDP290" s="45"/>
      <c r="JDQ290" s="45"/>
      <c r="JDR290" s="45"/>
      <c r="JDS290" s="45"/>
      <c r="JDT290" s="45"/>
      <c r="JDU290" s="45"/>
      <c r="JDV290" s="45"/>
      <c r="JDW290" s="45"/>
      <c r="JDX290" s="45"/>
      <c r="JDY290" s="45"/>
      <c r="JDZ290" s="45"/>
      <c r="JEA290" s="45"/>
      <c r="JEB290" s="45"/>
      <c r="JEC290" s="45"/>
      <c r="JED290" s="45"/>
      <c r="JEE290" s="45"/>
      <c r="JEF290" s="45"/>
      <c r="JEG290" s="45"/>
      <c r="JEH290" s="45"/>
      <c r="JEI290" s="45"/>
      <c r="JEJ290" s="45"/>
      <c r="JEK290" s="45"/>
      <c r="JEL290" s="45"/>
      <c r="JEM290" s="45"/>
      <c r="JEN290" s="45"/>
      <c r="JEO290" s="45"/>
      <c r="JEP290" s="45"/>
      <c r="JEQ290" s="45"/>
      <c r="JER290" s="45"/>
      <c r="JES290" s="45"/>
      <c r="JET290" s="45"/>
      <c r="JEU290" s="45"/>
      <c r="JEV290" s="45"/>
      <c r="JEW290" s="45"/>
      <c r="JEX290" s="45"/>
      <c r="JEY290" s="45"/>
      <c r="JEZ290" s="45"/>
      <c r="JFA290" s="45"/>
      <c r="JFB290" s="45"/>
      <c r="JFC290" s="45"/>
      <c r="JFD290" s="45"/>
      <c r="JFE290" s="45"/>
      <c r="JFF290" s="45"/>
      <c r="JFG290" s="45"/>
      <c r="JFH290" s="45"/>
      <c r="JFI290" s="45"/>
      <c r="JFJ290" s="45"/>
      <c r="JFK290" s="45"/>
      <c r="JFL290" s="45"/>
      <c r="JFM290" s="45"/>
      <c r="JFN290" s="45"/>
      <c r="JFO290" s="45"/>
      <c r="JFP290" s="45"/>
      <c r="JFQ290" s="45"/>
      <c r="JFR290" s="45"/>
      <c r="JFS290" s="45"/>
      <c r="JFT290" s="45"/>
      <c r="JFU290" s="45"/>
      <c r="JFV290" s="45"/>
      <c r="JFW290" s="45"/>
      <c r="JFX290" s="45"/>
      <c r="JFY290" s="45"/>
      <c r="JFZ290" s="45"/>
      <c r="JGA290" s="45"/>
      <c r="JGB290" s="45"/>
      <c r="JGC290" s="45"/>
      <c r="JGD290" s="45"/>
      <c r="JGE290" s="45"/>
      <c r="JGF290" s="45"/>
      <c r="JGG290" s="45"/>
      <c r="JGH290" s="45"/>
      <c r="JGI290" s="45"/>
      <c r="JGJ290" s="45"/>
      <c r="JGK290" s="45"/>
      <c r="JGL290" s="45"/>
      <c r="JGM290" s="45"/>
      <c r="JGN290" s="45"/>
      <c r="JGO290" s="45"/>
      <c r="JGP290" s="45"/>
      <c r="JGQ290" s="45"/>
      <c r="JGR290" s="45"/>
      <c r="JGS290" s="45"/>
      <c r="JGT290" s="45"/>
      <c r="JGU290" s="45"/>
      <c r="JGV290" s="45"/>
      <c r="JGW290" s="45"/>
      <c r="JGX290" s="45"/>
      <c r="JGY290" s="45"/>
      <c r="JGZ290" s="45"/>
      <c r="JHA290" s="45"/>
      <c r="JHB290" s="45"/>
      <c r="JHC290" s="45"/>
      <c r="JHD290" s="45"/>
      <c r="JHE290" s="45"/>
      <c r="JHF290" s="45"/>
      <c r="JHG290" s="45"/>
      <c r="JHH290" s="45"/>
      <c r="JHI290" s="45"/>
      <c r="JHJ290" s="45"/>
      <c r="JHK290" s="45"/>
      <c r="JHL290" s="45"/>
      <c r="JHM290" s="45"/>
      <c r="JHN290" s="45"/>
      <c r="JHO290" s="45"/>
      <c r="JHP290" s="45"/>
      <c r="JHQ290" s="45"/>
      <c r="JHR290" s="45"/>
      <c r="JHS290" s="45"/>
      <c r="JHT290" s="45"/>
      <c r="JHU290" s="45"/>
      <c r="JHV290" s="45"/>
      <c r="JHW290" s="45"/>
      <c r="JHX290" s="45"/>
      <c r="JHY290" s="45"/>
      <c r="JHZ290" s="45"/>
      <c r="JIA290" s="45"/>
      <c r="JIB290" s="45"/>
      <c r="JIC290" s="45"/>
      <c r="JID290" s="45"/>
      <c r="JIE290" s="45"/>
      <c r="JIF290" s="45"/>
      <c r="JIG290" s="45"/>
      <c r="JIH290" s="45"/>
      <c r="JII290" s="45"/>
      <c r="JIJ290" s="45"/>
      <c r="JIK290" s="45"/>
      <c r="JIL290" s="45"/>
      <c r="JIM290" s="45"/>
      <c r="JIN290" s="45"/>
      <c r="JIO290" s="45"/>
      <c r="JIP290" s="45"/>
      <c r="JIQ290" s="45"/>
      <c r="JIR290" s="45"/>
      <c r="JIS290" s="45"/>
      <c r="JIT290" s="45"/>
      <c r="JIU290" s="45"/>
      <c r="JIV290" s="45"/>
      <c r="JIW290" s="45"/>
      <c r="JIX290" s="45"/>
      <c r="JIY290" s="45"/>
      <c r="JIZ290" s="45"/>
      <c r="JJA290" s="45"/>
      <c r="JJB290" s="45"/>
      <c r="JJC290" s="45"/>
      <c r="JJD290" s="45"/>
      <c r="JJE290" s="45"/>
      <c r="JJF290" s="45"/>
      <c r="JJG290" s="45"/>
      <c r="JJH290" s="45"/>
      <c r="JJI290" s="45"/>
      <c r="JJJ290" s="45"/>
      <c r="JJK290" s="45"/>
      <c r="JJL290" s="45"/>
      <c r="JJM290" s="45"/>
      <c r="JJN290" s="45"/>
      <c r="JJO290" s="45"/>
      <c r="JJP290" s="45"/>
      <c r="JJQ290" s="45"/>
      <c r="JJR290" s="45"/>
      <c r="JJS290" s="45"/>
      <c r="JJT290" s="45"/>
      <c r="JJU290" s="45"/>
      <c r="JJV290" s="45"/>
      <c r="JJW290" s="45"/>
      <c r="JJX290" s="45"/>
      <c r="JJY290" s="45"/>
      <c r="JJZ290" s="45"/>
      <c r="JKA290" s="45"/>
      <c r="JKB290" s="45"/>
      <c r="JKC290" s="45"/>
      <c r="JKD290" s="45"/>
      <c r="JKE290" s="45"/>
      <c r="JKF290" s="45"/>
      <c r="JKG290" s="45"/>
      <c r="JKH290" s="45"/>
      <c r="JKI290" s="45"/>
      <c r="JKJ290" s="45"/>
      <c r="JKK290" s="45"/>
      <c r="JKL290" s="45"/>
      <c r="JKM290" s="45"/>
      <c r="JKN290" s="45"/>
      <c r="JKO290" s="45"/>
      <c r="JKP290" s="45"/>
      <c r="JKQ290" s="45"/>
      <c r="JKR290" s="45"/>
      <c r="JKS290" s="45"/>
      <c r="JKT290" s="45"/>
      <c r="JKU290" s="45"/>
      <c r="JKV290" s="45"/>
      <c r="JKW290" s="45"/>
      <c r="JKX290" s="45"/>
      <c r="JKY290" s="45"/>
      <c r="JKZ290" s="45"/>
      <c r="JLA290" s="45"/>
      <c r="JLB290" s="45"/>
      <c r="JLC290" s="45"/>
      <c r="JLD290" s="45"/>
      <c r="JLE290" s="45"/>
      <c r="JLF290" s="45"/>
      <c r="JLG290" s="45"/>
      <c r="JLH290" s="45"/>
      <c r="JLI290" s="45"/>
      <c r="JLJ290" s="45"/>
      <c r="JLK290" s="45"/>
      <c r="JLL290" s="45"/>
      <c r="JLM290" s="45"/>
      <c r="JLN290" s="45"/>
      <c r="JLO290" s="45"/>
      <c r="JLP290" s="45"/>
      <c r="JLQ290" s="45"/>
      <c r="JLR290" s="45"/>
      <c r="JLS290" s="45"/>
      <c r="JLT290" s="45"/>
      <c r="JLU290" s="45"/>
      <c r="JLV290" s="45"/>
      <c r="JLW290" s="45"/>
      <c r="JLX290" s="45"/>
      <c r="JLY290" s="45"/>
      <c r="JLZ290" s="45"/>
      <c r="JMA290" s="45"/>
      <c r="JMB290" s="45"/>
      <c r="JMC290" s="45"/>
      <c r="JMD290" s="45"/>
      <c r="JME290" s="45"/>
      <c r="JMF290" s="45"/>
      <c r="JMG290" s="45"/>
      <c r="JMH290" s="45"/>
      <c r="JMI290" s="45"/>
      <c r="JMJ290" s="45"/>
      <c r="JMK290" s="45"/>
      <c r="JML290" s="45"/>
      <c r="JMM290" s="45"/>
      <c r="JMN290" s="45"/>
      <c r="JMO290" s="45"/>
      <c r="JMP290" s="45"/>
      <c r="JMQ290" s="45"/>
      <c r="JMR290" s="45"/>
      <c r="JMS290" s="45"/>
      <c r="JMT290" s="45"/>
      <c r="JMU290" s="45"/>
      <c r="JMV290" s="45"/>
      <c r="JMW290" s="45"/>
      <c r="JMX290" s="45"/>
      <c r="JMY290" s="45"/>
      <c r="JMZ290" s="45"/>
      <c r="JNA290" s="45"/>
      <c r="JNB290" s="45"/>
      <c r="JNC290" s="45"/>
      <c r="JND290" s="45"/>
      <c r="JNE290" s="45"/>
      <c r="JNF290" s="45"/>
      <c r="JNG290" s="45"/>
      <c r="JNH290" s="45"/>
      <c r="JNI290" s="45"/>
      <c r="JNJ290" s="45"/>
      <c r="JNK290" s="45"/>
      <c r="JNL290" s="45"/>
      <c r="JNM290" s="45"/>
      <c r="JNN290" s="45"/>
      <c r="JNO290" s="45"/>
      <c r="JNP290" s="45"/>
      <c r="JNQ290" s="45"/>
      <c r="JNR290" s="45"/>
      <c r="JNS290" s="45"/>
      <c r="JNT290" s="45"/>
      <c r="JNU290" s="45"/>
      <c r="JNV290" s="45"/>
      <c r="JNW290" s="45"/>
      <c r="JNX290" s="45"/>
      <c r="JNY290" s="45"/>
      <c r="JNZ290" s="45"/>
      <c r="JOA290" s="45"/>
      <c r="JOB290" s="45"/>
      <c r="JOC290" s="45"/>
      <c r="JOD290" s="45"/>
      <c r="JOE290" s="45"/>
      <c r="JOF290" s="45"/>
      <c r="JOG290" s="45"/>
      <c r="JOH290" s="45"/>
      <c r="JOI290" s="45"/>
      <c r="JOJ290" s="45"/>
      <c r="JOK290" s="45"/>
      <c r="JOL290" s="45"/>
      <c r="JOM290" s="45"/>
      <c r="JON290" s="45"/>
      <c r="JOO290" s="45"/>
      <c r="JOP290" s="45"/>
      <c r="JOQ290" s="45"/>
      <c r="JOR290" s="45"/>
      <c r="JOS290" s="45"/>
      <c r="JOT290" s="45"/>
      <c r="JOU290" s="45"/>
      <c r="JOV290" s="45"/>
      <c r="JOW290" s="45"/>
      <c r="JOX290" s="45"/>
      <c r="JOY290" s="45"/>
      <c r="JOZ290" s="45"/>
      <c r="JPA290" s="45"/>
      <c r="JPB290" s="45"/>
      <c r="JPC290" s="45"/>
      <c r="JPD290" s="45"/>
      <c r="JPE290" s="45"/>
      <c r="JPF290" s="45"/>
      <c r="JPG290" s="45"/>
      <c r="JPH290" s="45"/>
      <c r="JPI290" s="45"/>
      <c r="JPJ290" s="45"/>
      <c r="JPK290" s="45"/>
      <c r="JPL290" s="45"/>
      <c r="JPM290" s="45"/>
      <c r="JPN290" s="45"/>
      <c r="JPO290" s="45"/>
      <c r="JPP290" s="45"/>
      <c r="JPQ290" s="45"/>
      <c r="JPR290" s="45"/>
      <c r="JPS290" s="45"/>
      <c r="JPT290" s="45"/>
      <c r="JPU290" s="45"/>
      <c r="JPV290" s="45"/>
      <c r="JPW290" s="45"/>
      <c r="JPX290" s="45"/>
      <c r="JPY290" s="45"/>
      <c r="JPZ290" s="45"/>
      <c r="JQA290" s="45"/>
      <c r="JQB290" s="45"/>
      <c r="JQC290" s="45"/>
      <c r="JQD290" s="45"/>
      <c r="JQE290" s="45"/>
      <c r="JQF290" s="45"/>
      <c r="JQG290" s="45"/>
      <c r="JQH290" s="45"/>
      <c r="JQI290" s="45"/>
      <c r="JQJ290" s="45"/>
      <c r="JQK290" s="45"/>
      <c r="JQL290" s="45"/>
      <c r="JQM290" s="45"/>
      <c r="JQN290" s="45"/>
      <c r="JQO290" s="45"/>
      <c r="JQP290" s="45"/>
      <c r="JQQ290" s="45"/>
      <c r="JQR290" s="45"/>
      <c r="JQS290" s="45"/>
      <c r="JQT290" s="45"/>
      <c r="JQU290" s="45"/>
      <c r="JQV290" s="45"/>
      <c r="JQW290" s="45"/>
      <c r="JQX290" s="45"/>
      <c r="JQY290" s="45"/>
      <c r="JQZ290" s="45"/>
      <c r="JRA290" s="45"/>
      <c r="JRB290" s="45"/>
      <c r="JRC290" s="45"/>
      <c r="JRD290" s="45"/>
      <c r="JRE290" s="45"/>
      <c r="JRF290" s="45"/>
      <c r="JRG290" s="45"/>
      <c r="JRH290" s="45"/>
      <c r="JRI290" s="45"/>
      <c r="JRJ290" s="45"/>
      <c r="JRK290" s="45"/>
      <c r="JRL290" s="45"/>
      <c r="JRM290" s="45"/>
      <c r="JRN290" s="45"/>
      <c r="JRO290" s="45"/>
      <c r="JRP290" s="45"/>
      <c r="JRQ290" s="45"/>
      <c r="JRR290" s="45"/>
      <c r="JRS290" s="45"/>
      <c r="JRT290" s="45"/>
      <c r="JRU290" s="45"/>
      <c r="JRV290" s="45"/>
      <c r="JRW290" s="45"/>
      <c r="JRX290" s="45"/>
      <c r="JRY290" s="45"/>
      <c r="JRZ290" s="45"/>
      <c r="JSA290" s="45"/>
      <c r="JSB290" s="45"/>
      <c r="JSC290" s="45"/>
      <c r="JSD290" s="45"/>
      <c r="JSE290" s="45"/>
      <c r="JSF290" s="45"/>
      <c r="JSG290" s="45"/>
      <c r="JSH290" s="45"/>
      <c r="JSI290" s="45"/>
      <c r="JSJ290" s="45"/>
      <c r="JSK290" s="45"/>
      <c r="JSL290" s="45"/>
      <c r="JSM290" s="45"/>
      <c r="JSN290" s="45"/>
      <c r="JSO290" s="45"/>
      <c r="JSP290" s="45"/>
      <c r="JSQ290" s="45"/>
      <c r="JSR290" s="45"/>
      <c r="JSS290" s="45"/>
      <c r="JST290" s="45"/>
      <c r="JSU290" s="45"/>
      <c r="JSV290" s="45"/>
      <c r="JSW290" s="45"/>
      <c r="JSX290" s="45"/>
      <c r="JSY290" s="45"/>
      <c r="JSZ290" s="45"/>
      <c r="JTA290" s="45"/>
      <c r="JTB290" s="45"/>
      <c r="JTC290" s="45"/>
      <c r="JTD290" s="45"/>
      <c r="JTE290" s="45"/>
      <c r="JTF290" s="45"/>
      <c r="JTG290" s="45"/>
      <c r="JTH290" s="45"/>
      <c r="JTI290" s="45"/>
      <c r="JTJ290" s="45"/>
      <c r="JTK290" s="45"/>
      <c r="JTL290" s="45"/>
      <c r="JTM290" s="45"/>
      <c r="JTN290" s="45"/>
      <c r="JTO290" s="45"/>
      <c r="JTP290" s="45"/>
      <c r="JTQ290" s="45"/>
      <c r="JTR290" s="45"/>
      <c r="JTS290" s="45"/>
      <c r="JTT290" s="45"/>
      <c r="JTU290" s="45"/>
      <c r="JTV290" s="45"/>
      <c r="JTW290" s="45"/>
      <c r="JTX290" s="45"/>
      <c r="JTY290" s="45"/>
      <c r="JTZ290" s="45"/>
      <c r="JUA290" s="45"/>
      <c r="JUB290" s="45"/>
      <c r="JUC290" s="45"/>
      <c r="JUD290" s="45"/>
      <c r="JUE290" s="45"/>
      <c r="JUF290" s="45"/>
      <c r="JUG290" s="45"/>
      <c r="JUH290" s="45"/>
      <c r="JUI290" s="45"/>
      <c r="JUJ290" s="45"/>
      <c r="JUK290" s="45"/>
      <c r="JUL290" s="45"/>
      <c r="JUM290" s="45"/>
      <c r="JUN290" s="45"/>
      <c r="JUO290" s="45"/>
      <c r="JUP290" s="45"/>
      <c r="JUQ290" s="45"/>
      <c r="JUR290" s="45"/>
      <c r="JUS290" s="45"/>
      <c r="JUT290" s="45"/>
      <c r="JUU290" s="45"/>
      <c r="JUV290" s="45"/>
      <c r="JUW290" s="45"/>
      <c r="JUX290" s="45"/>
      <c r="JUY290" s="45"/>
      <c r="JUZ290" s="45"/>
      <c r="JVA290" s="45"/>
      <c r="JVB290" s="45"/>
      <c r="JVC290" s="45"/>
      <c r="JVD290" s="45"/>
      <c r="JVE290" s="45"/>
      <c r="JVF290" s="45"/>
      <c r="JVG290" s="45"/>
      <c r="JVH290" s="45"/>
      <c r="JVI290" s="45"/>
      <c r="JVJ290" s="45"/>
      <c r="JVK290" s="45"/>
      <c r="JVL290" s="45"/>
      <c r="JVM290" s="45"/>
      <c r="JVN290" s="45"/>
      <c r="JVO290" s="45"/>
      <c r="JVP290" s="45"/>
      <c r="JVQ290" s="45"/>
      <c r="JVR290" s="45"/>
      <c r="JVS290" s="45"/>
      <c r="JVT290" s="45"/>
      <c r="JVU290" s="45"/>
      <c r="JVV290" s="45"/>
      <c r="JVW290" s="45"/>
      <c r="JVX290" s="45"/>
      <c r="JVY290" s="45"/>
      <c r="JVZ290" s="45"/>
      <c r="JWA290" s="45"/>
      <c r="JWB290" s="45"/>
      <c r="JWC290" s="45"/>
      <c r="JWD290" s="45"/>
      <c r="JWE290" s="45"/>
      <c r="JWF290" s="45"/>
      <c r="JWG290" s="45"/>
      <c r="JWH290" s="45"/>
      <c r="JWI290" s="45"/>
      <c r="JWJ290" s="45"/>
      <c r="JWK290" s="45"/>
      <c r="JWL290" s="45"/>
      <c r="JWM290" s="45"/>
      <c r="JWN290" s="45"/>
      <c r="JWO290" s="45"/>
      <c r="JWP290" s="45"/>
      <c r="JWQ290" s="45"/>
      <c r="JWR290" s="45"/>
      <c r="JWS290" s="45"/>
      <c r="JWT290" s="45"/>
      <c r="JWU290" s="45"/>
      <c r="JWV290" s="45"/>
      <c r="JWW290" s="45"/>
      <c r="JWX290" s="45"/>
      <c r="JWY290" s="45"/>
      <c r="JWZ290" s="45"/>
      <c r="JXA290" s="45"/>
      <c r="JXB290" s="45"/>
      <c r="JXC290" s="45"/>
      <c r="JXD290" s="45"/>
      <c r="JXE290" s="45"/>
      <c r="JXF290" s="45"/>
      <c r="JXG290" s="45"/>
      <c r="JXH290" s="45"/>
      <c r="JXI290" s="45"/>
      <c r="JXJ290" s="45"/>
      <c r="JXK290" s="45"/>
      <c r="JXL290" s="45"/>
      <c r="JXM290" s="45"/>
      <c r="JXN290" s="45"/>
      <c r="JXO290" s="45"/>
      <c r="JXP290" s="45"/>
      <c r="JXQ290" s="45"/>
      <c r="JXR290" s="45"/>
      <c r="JXS290" s="45"/>
      <c r="JXT290" s="45"/>
      <c r="JXU290" s="45"/>
      <c r="JXV290" s="45"/>
      <c r="JXW290" s="45"/>
      <c r="JXX290" s="45"/>
      <c r="JXY290" s="45"/>
      <c r="JXZ290" s="45"/>
      <c r="JYA290" s="45"/>
      <c r="JYB290" s="45"/>
      <c r="JYC290" s="45"/>
      <c r="JYD290" s="45"/>
      <c r="JYE290" s="45"/>
      <c r="JYF290" s="45"/>
      <c r="JYG290" s="45"/>
      <c r="JYH290" s="45"/>
      <c r="JYI290" s="45"/>
      <c r="JYJ290" s="45"/>
      <c r="JYK290" s="45"/>
      <c r="JYL290" s="45"/>
      <c r="JYM290" s="45"/>
      <c r="JYN290" s="45"/>
      <c r="JYO290" s="45"/>
      <c r="JYP290" s="45"/>
      <c r="JYQ290" s="45"/>
      <c r="JYR290" s="45"/>
      <c r="JYS290" s="45"/>
      <c r="JYT290" s="45"/>
      <c r="JYU290" s="45"/>
      <c r="JYV290" s="45"/>
      <c r="JYW290" s="45"/>
      <c r="JYX290" s="45"/>
      <c r="JYY290" s="45"/>
      <c r="JYZ290" s="45"/>
      <c r="JZA290" s="45"/>
      <c r="JZB290" s="45"/>
      <c r="JZC290" s="45"/>
      <c r="JZD290" s="45"/>
      <c r="JZE290" s="45"/>
      <c r="JZF290" s="45"/>
      <c r="JZG290" s="45"/>
      <c r="JZH290" s="45"/>
      <c r="JZI290" s="45"/>
      <c r="JZJ290" s="45"/>
      <c r="JZK290" s="45"/>
      <c r="JZL290" s="45"/>
      <c r="JZM290" s="45"/>
      <c r="JZN290" s="45"/>
      <c r="JZO290" s="45"/>
      <c r="JZP290" s="45"/>
      <c r="JZQ290" s="45"/>
      <c r="JZR290" s="45"/>
      <c r="JZS290" s="45"/>
      <c r="JZT290" s="45"/>
      <c r="JZU290" s="45"/>
      <c r="JZV290" s="45"/>
      <c r="JZW290" s="45"/>
      <c r="JZX290" s="45"/>
      <c r="JZY290" s="45"/>
      <c r="JZZ290" s="45"/>
      <c r="KAA290" s="45"/>
      <c r="KAB290" s="45"/>
      <c r="KAC290" s="45"/>
      <c r="KAD290" s="45"/>
      <c r="KAE290" s="45"/>
      <c r="KAF290" s="45"/>
      <c r="KAG290" s="45"/>
      <c r="KAH290" s="45"/>
      <c r="KAI290" s="45"/>
      <c r="KAJ290" s="45"/>
      <c r="KAK290" s="45"/>
      <c r="KAL290" s="45"/>
      <c r="KAM290" s="45"/>
      <c r="KAN290" s="45"/>
      <c r="KAO290" s="45"/>
      <c r="KAP290" s="45"/>
      <c r="KAQ290" s="45"/>
      <c r="KAR290" s="45"/>
      <c r="KAS290" s="45"/>
      <c r="KAT290" s="45"/>
      <c r="KAU290" s="45"/>
      <c r="KAV290" s="45"/>
      <c r="KAW290" s="45"/>
      <c r="KAX290" s="45"/>
      <c r="KAY290" s="45"/>
      <c r="KAZ290" s="45"/>
      <c r="KBA290" s="45"/>
      <c r="KBB290" s="45"/>
      <c r="KBC290" s="45"/>
      <c r="KBD290" s="45"/>
      <c r="KBE290" s="45"/>
      <c r="KBF290" s="45"/>
      <c r="KBG290" s="45"/>
      <c r="KBH290" s="45"/>
      <c r="KBI290" s="45"/>
      <c r="KBJ290" s="45"/>
      <c r="KBK290" s="45"/>
      <c r="KBL290" s="45"/>
      <c r="KBM290" s="45"/>
      <c r="KBN290" s="45"/>
      <c r="KBO290" s="45"/>
      <c r="KBP290" s="45"/>
      <c r="KBQ290" s="45"/>
      <c r="KBR290" s="45"/>
      <c r="KBS290" s="45"/>
      <c r="KBT290" s="45"/>
      <c r="KBU290" s="45"/>
      <c r="KBV290" s="45"/>
      <c r="KBW290" s="45"/>
      <c r="KBX290" s="45"/>
      <c r="KBY290" s="45"/>
      <c r="KBZ290" s="45"/>
      <c r="KCA290" s="45"/>
      <c r="KCB290" s="45"/>
      <c r="KCC290" s="45"/>
      <c r="KCD290" s="45"/>
      <c r="KCE290" s="45"/>
      <c r="KCF290" s="45"/>
      <c r="KCG290" s="45"/>
      <c r="KCH290" s="45"/>
      <c r="KCI290" s="45"/>
      <c r="KCJ290" s="45"/>
      <c r="KCK290" s="45"/>
      <c r="KCL290" s="45"/>
      <c r="KCM290" s="45"/>
      <c r="KCN290" s="45"/>
      <c r="KCO290" s="45"/>
      <c r="KCP290" s="45"/>
      <c r="KCQ290" s="45"/>
      <c r="KCR290" s="45"/>
      <c r="KCS290" s="45"/>
      <c r="KCT290" s="45"/>
      <c r="KCU290" s="45"/>
      <c r="KCV290" s="45"/>
      <c r="KCW290" s="45"/>
      <c r="KCX290" s="45"/>
      <c r="KCY290" s="45"/>
      <c r="KCZ290" s="45"/>
      <c r="KDA290" s="45"/>
      <c r="KDB290" s="45"/>
      <c r="KDC290" s="45"/>
      <c r="KDD290" s="45"/>
      <c r="KDE290" s="45"/>
      <c r="KDF290" s="45"/>
      <c r="KDG290" s="45"/>
      <c r="KDH290" s="45"/>
      <c r="KDI290" s="45"/>
      <c r="KDJ290" s="45"/>
      <c r="KDK290" s="45"/>
      <c r="KDL290" s="45"/>
      <c r="KDM290" s="45"/>
      <c r="KDN290" s="45"/>
      <c r="KDO290" s="45"/>
      <c r="KDP290" s="45"/>
      <c r="KDQ290" s="45"/>
      <c r="KDR290" s="45"/>
      <c r="KDS290" s="45"/>
      <c r="KDT290" s="45"/>
      <c r="KDU290" s="45"/>
      <c r="KDV290" s="45"/>
      <c r="KDW290" s="45"/>
      <c r="KDX290" s="45"/>
      <c r="KDY290" s="45"/>
      <c r="KDZ290" s="45"/>
      <c r="KEA290" s="45"/>
      <c r="KEB290" s="45"/>
      <c r="KEC290" s="45"/>
      <c r="KED290" s="45"/>
      <c r="KEE290" s="45"/>
      <c r="KEF290" s="45"/>
      <c r="KEG290" s="45"/>
      <c r="KEH290" s="45"/>
      <c r="KEI290" s="45"/>
      <c r="KEJ290" s="45"/>
      <c r="KEK290" s="45"/>
      <c r="KEL290" s="45"/>
      <c r="KEM290" s="45"/>
      <c r="KEN290" s="45"/>
      <c r="KEO290" s="45"/>
      <c r="KEP290" s="45"/>
      <c r="KEQ290" s="45"/>
      <c r="KER290" s="45"/>
      <c r="KES290" s="45"/>
      <c r="KET290" s="45"/>
      <c r="KEU290" s="45"/>
      <c r="KEV290" s="45"/>
      <c r="KEW290" s="45"/>
      <c r="KEX290" s="45"/>
      <c r="KEY290" s="45"/>
      <c r="KEZ290" s="45"/>
      <c r="KFA290" s="45"/>
      <c r="KFB290" s="45"/>
      <c r="KFC290" s="45"/>
      <c r="KFD290" s="45"/>
      <c r="KFE290" s="45"/>
      <c r="KFF290" s="45"/>
      <c r="KFG290" s="45"/>
      <c r="KFH290" s="45"/>
      <c r="KFI290" s="45"/>
      <c r="KFJ290" s="45"/>
      <c r="KFK290" s="45"/>
      <c r="KFL290" s="45"/>
      <c r="KFM290" s="45"/>
      <c r="KFN290" s="45"/>
      <c r="KFO290" s="45"/>
      <c r="KFP290" s="45"/>
      <c r="KFQ290" s="45"/>
      <c r="KFR290" s="45"/>
      <c r="KFS290" s="45"/>
      <c r="KFT290" s="45"/>
      <c r="KFU290" s="45"/>
      <c r="KFV290" s="45"/>
      <c r="KFW290" s="45"/>
      <c r="KFX290" s="45"/>
      <c r="KFY290" s="45"/>
      <c r="KFZ290" s="45"/>
      <c r="KGA290" s="45"/>
      <c r="KGB290" s="45"/>
      <c r="KGC290" s="45"/>
      <c r="KGD290" s="45"/>
      <c r="KGE290" s="45"/>
      <c r="KGF290" s="45"/>
      <c r="KGG290" s="45"/>
      <c r="KGH290" s="45"/>
      <c r="KGI290" s="45"/>
      <c r="KGJ290" s="45"/>
      <c r="KGK290" s="45"/>
      <c r="KGL290" s="45"/>
      <c r="KGM290" s="45"/>
      <c r="KGN290" s="45"/>
      <c r="KGO290" s="45"/>
      <c r="KGP290" s="45"/>
      <c r="KGQ290" s="45"/>
      <c r="KGR290" s="45"/>
      <c r="KGS290" s="45"/>
      <c r="KGT290" s="45"/>
      <c r="KGU290" s="45"/>
      <c r="KGV290" s="45"/>
      <c r="KGW290" s="45"/>
      <c r="KGX290" s="45"/>
      <c r="KGY290" s="45"/>
      <c r="KGZ290" s="45"/>
      <c r="KHA290" s="45"/>
      <c r="KHB290" s="45"/>
      <c r="KHC290" s="45"/>
      <c r="KHD290" s="45"/>
      <c r="KHE290" s="45"/>
      <c r="KHF290" s="45"/>
      <c r="KHG290" s="45"/>
      <c r="KHH290" s="45"/>
      <c r="KHI290" s="45"/>
      <c r="KHJ290" s="45"/>
      <c r="KHK290" s="45"/>
      <c r="KHL290" s="45"/>
      <c r="KHM290" s="45"/>
      <c r="KHN290" s="45"/>
      <c r="KHO290" s="45"/>
      <c r="KHP290" s="45"/>
      <c r="KHQ290" s="45"/>
      <c r="KHR290" s="45"/>
      <c r="KHS290" s="45"/>
      <c r="KHT290" s="45"/>
      <c r="KHU290" s="45"/>
      <c r="KHV290" s="45"/>
      <c r="KHW290" s="45"/>
      <c r="KHX290" s="45"/>
      <c r="KHY290" s="45"/>
      <c r="KHZ290" s="45"/>
      <c r="KIA290" s="45"/>
      <c r="KIB290" s="45"/>
      <c r="KIC290" s="45"/>
      <c r="KID290" s="45"/>
      <c r="KIE290" s="45"/>
      <c r="KIF290" s="45"/>
      <c r="KIG290" s="45"/>
      <c r="KIH290" s="45"/>
      <c r="KII290" s="45"/>
      <c r="KIJ290" s="45"/>
      <c r="KIK290" s="45"/>
      <c r="KIL290" s="45"/>
      <c r="KIM290" s="45"/>
      <c r="KIN290" s="45"/>
      <c r="KIO290" s="45"/>
      <c r="KIP290" s="45"/>
      <c r="KIQ290" s="45"/>
      <c r="KIR290" s="45"/>
      <c r="KIS290" s="45"/>
      <c r="KIT290" s="45"/>
      <c r="KIU290" s="45"/>
      <c r="KIV290" s="45"/>
      <c r="KIW290" s="45"/>
      <c r="KIX290" s="45"/>
      <c r="KIY290" s="45"/>
      <c r="KIZ290" s="45"/>
      <c r="KJA290" s="45"/>
      <c r="KJB290" s="45"/>
      <c r="KJC290" s="45"/>
      <c r="KJD290" s="45"/>
      <c r="KJE290" s="45"/>
      <c r="KJF290" s="45"/>
      <c r="KJG290" s="45"/>
      <c r="KJH290" s="45"/>
      <c r="KJI290" s="45"/>
      <c r="KJJ290" s="45"/>
      <c r="KJK290" s="45"/>
      <c r="KJL290" s="45"/>
      <c r="KJM290" s="45"/>
      <c r="KJN290" s="45"/>
      <c r="KJO290" s="45"/>
      <c r="KJP290" s="45"/>
      <c r="KJQ290" s="45"/>
      <c r="KJR290" s="45"/>
      <c r="KJS290" s="45"/>
      <c r="KJT290" s="45"/>
      <c r="KJU290" s="45"/>
      <c r="KJV290" s="45"/>
      <c r="KJW290" s="45"/>
      <c r="KJX290" s="45"/>
      <c r="KJY290" s="45"/>
      <c r="KJZ290" s="45"/>
      <c r="KKA290" s="45"/>
      <c r="KKB290" s="45"/>
      <c r="KKC290" s="45"/>
      <c r="KKD290" s="45"/>
      <c r="KKE290" s="45"/>
      <c r="KKF290" s="45"/>
      <c r="KKG290" s="45"/>
      <c r="KKH290" s="45"/>
      <c r="KKI290" s="45"/>
      <c r="KKJ290" s="45"/>
      <c r="KKK290" s="45"/>
      <c r="KKL290" s="45"/>
      <c r="KKM290" s="45"/>
      <c r="KKN290" s="45"/>
      <c r="KKO290" s="45"/>
      <c r="KKP290" s="45"/>
      <c r="KKQ290" s="45"/>
      <c r="KKR290" s="45"/>
      <c r="KKS290" s="45"/>
      <c r="KKT290" s="45"/>
      <c r="KKU290" s="45"/>
      <c r="KKV290" s="45"/>
      <c r="KKW290" s="45"/>
      <c r="KKX290" s="45"/>
      <c r="KKY290" s="45"/>
      <c r="KKZ290" s="45"/>
      <c r="KLA290" s="45"/>
      <c r="KLB290" s="45"/>
      <c r="KLC290" s="45"/>
      <c r="KLD290" s="45"/>
      <c r="KLE290" s="45"/>
      <c r="KLF290" s="45"/>
      <c r="KLG290" s="45"/>
      <c r="KLH290" s="45"/>
      <c r="KLI290" s="45"/>
      <c r="KLJ290" s="45"/>
      <c r="KLK290" s="45"/>
      <c r="KLL290" s="45"/>
      <c r="KLM290" s="45"/>
      <c r="KLN290" s="45"/>
      <c r="KLO290" s="45"/>
      <c r="KLP290" s="45"/>
      <c r="KLQ290" s="45"/>
      <c r="KLR290" s="45"/>
      <c r="KLS290" s="45"/>
      <c r="KLT290" s="45"/>
      <c r="KLU290" s="45"/>
      <c r="KLV290" s="45"/>
      <c r="KLW290" s="45"/>
      <c r="KLX290" s="45"/>
      <c r="KLY290" s="45"/>
      <c r="KLZ290" s="45"/>
      <c r="KMA290" s="45"/>
      <c r="KMB290" s="45"/>
      <c r="KMC290" s="45"/>
      <c r="KMD290" s="45"/>
      <c r="KME290" s="45"/>
      <c r="KMF290" s="45"/>
      <c r="KMG290" s="45"/>
      <c r="KMH290" s="45"/>
      <c r="KMI290" s="45"/>
      <c r="KMJ290" s="45"/>
      <c r="KMK290" s="45"/>
      <c r="KML290" s="45"/>
      <c r="KMM290" s="45"/>
      <c r="KMN290" s="45"/>
      <c r="KMO290" s="45"/>
      <c r="KMP290" s="45"/>
      <c r="KMQ290" s="45"/>
      <c r="KMR290" s="45"/>
      <c r="KMS290" s="45"/>
      <c r="KMT290" s="45"/>
      <c r="KMU290" s="45"/>
      <c r="KMV290" s="45"/>
      <c r="KMW290" s="45"/>
      <c r="KMX290" s="45"/>
      <c r="KMY290" s="45"/>
      <c r="KMZ290" s="45"/>
      <c r="KNA290" s="45"/>
      <c r="KNB290" s="45"/>
      <c r="KNC290" s="45"/>
      <c r="KND290" s="45"/>
      <c r="KNE290" s="45"/>
      <c r="KNF290" s="45"/>
      <c r="KNG290" s="45"/>
      <c r="KNH290" s="45"/>
      <c r="KNI290" s="45"/>
      <c r="KNJ290" s="45"/>
      <c r="KNK290" s="45"/>
      <c r="KNL290" s="45"/>
      <c r="KNM290" s="45"/>
      <c r="KNN290" s="45"/>
      <c r="KNO290" s="45"/>
      <c r="KNP290" s="45"/>
      <c r="KNQ290" s="45"/>
      <c r="KNR290" s="45"/>
      <c r="KNS290" s="45"/>
      <c r="KNT290" s="45"/>
      <c r="KNU290" s="45"/>
      <c r="KNV290" s="45"/>
      <c r="KNW290" s="45"/>
      <c r="KNX290" s="45"/>
      <c r="KNY290" s="45"/>
      <c r="KNZ290" s="45"/>
      <c r="KOA290" s="45"/>
      <c r="KOB290" s="45"/>
      <c r="KOC290" s="45"/>
      <c r="KOD290" s="45"/>
      <c r="KOE290" s="45"/>
      <c r="KOF290" s="45"/>
      <c r="KOG290" s="45"/>
      <c r="KOH290" s="45"/>
      <c r="KOI290" s="45"/>
      <c r="KOJ290" s="45"/>
      <c r="KOK290" s="45"/>
      <c r="KOL290" s="45"/>
      <c r="KOM290" s="45"/>
      <c r="KON290" s="45"/>
      <c r="KOO290" s="45"/>
      <c r="KOP290" s="45"/>
      <c r="KOQ290" s="45"/>
      <c r="KOR290" s="45"/>
      <c r="KOS290" s="45"/>
      <c r="KOT290" s="45"/>
      <c r="KOU290" s="45"/>
      <c r="KOV290" s="45"/>
      <c r="KOW290" s="45"/>
      <c r="KOX290" s="45"/>
      <c r="KOY290" s="45"/>
      <c r="KOZ290" s="45"/>
      <c r="KPA290" s="45"/>
      <c r="KPB290" s="45"/>
      <c r="KPC290" s="45"/>
      <c r="KPD290" s="45"/>
      <c r="KPE290" s="45"/>
      <c r="KPF290" s="45"/>
      <c r="KPG290" s="45"/>
      <c r="KPH290" s="45"/>
      <c r="KPI290" s="45"/>
      <c r="KPJ290" s="45"/>
      <c r="KPK290" s="45"/>
      <c r="KPL290" s="45"/>
      <c r="KPM290" s="45"/>
      <c r="KPN290" s="45"/>
      <c r="KPO290" s="45"/>
      <c r="KPP290" s="45"/>
      <c r="KPQ290" s="45"/>
      <c r="KPR290" s="45"/>
      <c r="KPS290" s="45"/>
      <c r="KPT290" s="45"/>
      <c r="KPU290" s="45"/>
      <c r="KPV290" s="45"/>
      <c r="KPW290" s="45"/>
      <c r="KPX290" s="45"/>
      <c r="KPY290" s="45"/>
      <c r="KPZ290" s="45"/>
      <c r="KQA290" s="45"/>
      <c r="KQB290" s="45"/>
      <c r="KQC290" s="45"/>
      <c r="KQD290" s="45"/>
      <c r="KQE290" s="45"/>
      <c r="KQF290" s="45"/>
      <c r="KQG290" s="45"/>
      <c r="KQH290" s="45"/>
      <c r="KQI290" s="45"/>
      <c r="KQJ290" s="45"/>
      <c r="KQK290" s="45"/>
      <c r="KQL290" s="45"/>
      <c r="KQM290" s="45"/>
      <c r="KQN290" s="45"/>
      <c r="KQO290" s="45"/>
      <c r="KQP290" s="45"/>
      <c r="KQQ290" s="45"/>
      <c r="KQR290" s="45"/>
      <c r="KQS290" s="45"/>
      <c r="KQT290" s="45"/>
      <c r="KQU290" s="45"/>
      <c r="KQV290" s="45"/>
      <c r="KQW290" s="45"/>
      <c r="KQX290" s="45"/>
      <c r="KQY290" s="45"/>
      <c r="KQZ290" s="45"/>
      <c r="KRA290" s="45"/>
      <c r="KRB290" s="45"/>
      <c r="KRC290" s="45"/>
      <c r="KRD290" s="45"/>
      <c r="KRE290" s="45"/>
      <c r="KRF290" s="45"/>
      <c r="KRG290" s="45"/>
      <c r="KRH290" s="45"/>
      <c r="KRI290" s="45"/>
      <c r="KRJ290" s="45"/>
      <c r="KRK290" s="45"/>
      <c r="KRL290" s="45"/>
      <c r="KRM290" s="45"/>
      <c r="KRN290" s="45"/>
      <c r="KRO290" s="45"/>
      <c r="KRP290" s="45"/>
      <c r="KRQ290" s="45"/>
      <c r="KRR290" s="45"/>
      <c r="KRS290" s="45"/>
      <c r="KRT290" s="45"/>
      <c r="KRU290" s="45"/>
      <c r="KRV290" s="45"/>
      <c r="KRW290" s="45"/>
      <c r="KRX290" s="45"/>
      <c r="KRY290" s="45"/>
      <c r="KRZ290" s="45"/>
      <c r="KSA290" s="45"/>
      <c r="KSB290" s="45"/>
      <c r="KSC290" s="45"/>
      <c r="KSD290" s="45"/>
      <c r="KSE290" s="45"/>
      <c r="KSF290" s="45"/>
      <c r="KSG290" s="45"/>
      <c r="KSH290" s="45"/>
      <c r="KSI290" s="45"/>
      <c r="KSJ290" s="45"/>
      <c r="KSK290" s="45"/>
      <c r="KSL290" s="45"/>
      <c r="KSM290" s="45"/>
      <c r="KSN290" s="45"/>
      <c r="KSO290" s="45"/>
      <c r="KSP290" s="45"/>
      <c r="KSQ290" s="45"/>
      <c r="KSR290" s="45"/>
      <c r="KSS290" s="45"/>
      <c r="KST290" s="45"/>
      <c r="KSU290" s="45"/>
      <c r="KSV290" s="45"/>
      <c r="KSW290" s="45"/>
      <c r="KSX290" s="45"/>
      <c r="KSY290" s="45"/>
      <c r="KSZ290" s="45"/>
      <c r="KTA290" s="45"/>
      <c r="KTB290" s="45"/>
      <c r="KTC290" s="45"/>
      <c r="KTD290" s="45"/>
      <c r="KTE290" s="45"/>
      <c r="KTF290" s="45"/>
      <c r="KTG290" s="45"/>
      <c r="KTH290" s="45"/>
      <c r="KTI290" s="45"/>
      <c r="KTJ290" s="45"/>
      <c r="KTK290" s="45"/>
      <c r="KTL290" s="45"/>
      <c r="KTM290" s="45"/>
      <c r="KTN290" s="45"/>
      <c r="KTO290" s="45"/>
      <c r="KTP290" s="45"/>
      <c r="KTQ290" s="45"/>
      <c r="KTR290" s="45"/>
      <c r="KTS290" s="45"/>
      <c r="KTT290" s="45"/>
      <c r="KTU290" s="45"/>
      <c r="KTV290" s="45"/>
      <c r="KTW290" s="45"/>
      <c r="KTX290" s="45"/>
      <c r="KTY290" s="45"/>
      <c r="KTZ290" s="45"/>
      <c r="KUA290" s="45"/>
      <c r="KUB290" s="45"/>
      <c r="KUC290" s="45"/>
      <c r="KUD290" s="45"/>
      <c r="KUE290" s="45"/>
      <c r="KUF290" s="45"/>
      <c r="KUG290" s="45"/>
      <c r="KUH290" s="45"/>
      <c r="KUI290" s="45"/>
      <c r="KUJ290" s="45"/>
      <c r="KUK290" s="45"/>
      <c r="KUL290" s="45"/>
      <c r="KUM290" s="45"/>
      <c r="KUN290" s="45"/>
      <c r="KUO290" s="45"/>
      <c r="KUP290" s="45"/>
      <c r="KUQ290" s="45"/>
      <c r="KUR290" s="45"/>
      <c r="KUS290" s="45"/>
      <c r="KUT290" s="45"/>
      <c r="KUU290" s="45"/>
      <c r="KUV290" s="45"/>
      <c r="KUW290" s="45"/>
      <c r="KUX290" s="45"/>
      <c r="KUY290" s="45"/>
      <c r="KUZ290" s="45"/>
      <c r="KVA290" s="45"/>
      <c r="KVB290" s="45"/>
      <c r="KVC290" s="45"/>
      <c r="KVD290" s="45"/>
      <c r="KVE290" s="45"/>
      <c r="KVF290" s="45"/>
      <c r="KVG290" s="45"/>
      <c r="KVH290" s="45"/>
      <c r="KVI290" s="45"/>
      <c r="KVJ290" s="45"/>
      <c r="KVK290" s="45"/>
      <c r="KVL290" s="45"/>
      <c r="KVM290" s="45"/>
      <c r="KVN290" s="45"/>
      <c r="KVO290" s="45"/>
      <c r="KVP290" s="45"/>
      <c r="KVQ290" s="45"/>
      <c r="KVR290" s="45"/>
      <c r="KVS290" s="45"/>
      <c r="KVT290" s="45"/>
      <c r="KVU290" s="45"/>
      <c r="KVV290" s="45"/>
      <c r="KVW290" s="45"/>
      <c r="KVX290" s="45"/>
      <c r="KVY290" s="45"/>
      <c r="KVZ290" s="45"/>
      <c r="KWA290" s="45"/>
      <c r="KWB290" s="45"/>
      <c r="KWC290" s="45"/>
      <c r="KWD290" s="45"/>
      <c r="KWE290" s="45"/>
      <c r="KWF290" s="45"/>
      <c r="KWG290" s="45"/>
      <c r="KWH290" s="45"/>
      <c r="KWI290" s="45"/>
      <c r="KWJ290" s="45"/>
      <c r="KWK290" s="45"/>
      <c r="KWL290" s="45"/>
      <c r="KWM290" s="45"/>
      <c r="KWN290" s="45"/>
      <c r="KWO290" s="45"/>
      <c r="KWP290" s="45"/>
      <c r="KWQ290" s="45"/>
      <c r="KWR290" s="45"/>
      <c r="KWS290" s="45"/>
      <c r="KWT290" s="45"/>
      <c r="KWU290" s="45"/>
      <c r="KWV290" s="45"/>
      <c r="KWW290" s="45"/>
      <c r="KWX290" s="45"/>
      <c r="KWY290" s="45"/>
      <c r="KWZ290" s="45"/>
      <c r="KXA290" s="45"/>
      <c r="KXB290" s="45"/>
      <c r="KXC290" s="45"/>
      <c r="KXD290" s="45"/>
      <c r="KXE290" s="45"/>
      <c r="KXF290" s="45"/>
      <c r="KXG290" s="45"/>
      <c r="KXH290" s="45"/>
      <c r="KXI290" s="45"/>
      <c r="KXJ290" s="45"/>
      <c r="KXK290" s="45"/>
      <c r="KXL290" s="45"/>
      <c r="KXM290" s="45"/>
      <c r="KXN290" s="45"/>
      <c r="KXO290" s="45"/>
      <c r="KXP290" s="45"/>
      <c r="KXQ290" s="45"/>
      <c r="KXR290" s="45"/>
      <c r="KXS290" s="45"/>
      <c r="KXT290" s="45"/>
      <c r="KXU290" s="45"/>
      <c r="KXV290" s="45"/>
      <c r="KXW290" s="45"/>
      <c r="KXX290" s="45"/>
      <c r="KXY290" s="45"/>
      <c r="KXZ290" s="45"/>
      <c r="KYA290" s="45"/>
      <c r="KYB290" s="45"/>
      <c r="KYC290" s="45"/>
      <c r="KYD290" s="45"/>
      <c r="KYE290" s="45"/>
      <c r="KYF290" s="45"/>
      <c r="KYG290" s="45"/>
      <c r="KYH290" s="45"/>
      <c r="KYI290" s="45"/>
      <c r="KYJ290" s="45"/>
      <c r="KYK290" s="45"/>
      <c r="KYL290" s="45"/>
      <c r="KYM290" s="45"/>
      <c r="KYN290" s="45"/>
      <c r="KYO290" s="45"/>
      <c r="KYP290" s="45"/>
      <c r="KYQ290" s="45"/>
      <c r="KYR290" s="45"/>
      <c r="KYS290" s="45"/>
      <c r="KYT290" s="45"/>
      <c r="KYU290" s="45"/>
      <c r="KYV290" s="45"/>
      <c r="KYW290" s="45"/>
      <c r="KYX290" s="45"/>
      <c r="KYY290" s="45"/>
      <c r="KYZ290" s="45"/>
      <c r="KZA290" s="45"/>
      <c r="KZB290" s="45"/>
      <c r="KZC290" s="45"/>
      <c r="KZD290" s="45"/>
      <c r="KZE290" s="45"/>
      <c r="KZF290" s="45"/>
      <c r="KZG290" s="45"/>
      <c r="KZH290" s="45"/>
      <c r="KZI290" s="45"/>
      <c r="KZJ290" s="45"/>
      <c r="KZK290" s="45"/>
      <c r="KZL290" s="45"/>
      <c r="KZM290" s="45"/>
      <c r="KZN290" s="45"/>
      <c r="KZO290" s="45"/>
      <c r="KZP290" s="45"/>
      <c r="KZQ290" s="45"/>
      <c r="KZR290" s="45"/>
      <c r="KZS290" s="45"/>
      <c r="KZT290" s="45"/>
      <c r="KZU290" s="45"/>
      <c r="KZV290" s="45"/>
      <c r="KZW290" s="45"/>
      <c r="KZX290" s="45"/>
      <c r="KZY290" s="45"/>
      <c r="KZZ290" s="45"/>
      <c r="LAA290" s="45"/>
      <c r="LAB290" s="45"/>
      <c r="LAC290" s="45"/>
      <c r="LAD290" s="45"/>
      <c r="LAE290" s="45"/>
      <c r="LAF290" s="45"/>
      <c r="LAG290" s="45"/>
      <c r="LAH290" s="45"/>
      <c r="LAI290" s="45"/>
      <c r="LAJ290" s="45"/>
      <c r="LAK290" s="45"/>
      <c r="LAL290" s="45"/>
      <c r="LAM290" s="45"/>
      <c r="LAN290" s="45"/>
      <c r="LAO290" s="45"/>
      <c r="LAP290" s="45"/>
      <c r="LAQ290" s="45"/>
      <c r="LAR290" s="45"/>
      <c r="LAS290" s="45"/>
      <c r="LAT290" s="45"/>
      <c r="LAU290" s="45"/>
      <c r="LAV290" s="45"/>
      <c r="LAW290" s="45"/>
      <c r="LAX290" s="45"/>
      <c r="LAY290" s="45"/>
      <c r="LAZ290" s="45"/>
      <c r="LBA290" s="45"/>
      <c r="LBB290" s="45"/>
      <c r="LBC290" s="45"/>
      <c r="LBD290" s="45"/>
      <c r="LBE290" s="45"/>
      <c r="LBF290" s="45"/>
      <c r="LBG290" s="45"/>
      <c r="LBH290" s="45"/>
      <c r="LBI290" s="45"/>
      <c r="LBJ290" s="45"/>
      <c r="LBK290" s="45"/>
      <c r="LBL290" s="45"/>
      <c r="LBM290" s="45"/>
      <c r="LBN290" s="45"/>
      <c r="LBO290" s="45"/>
      <c r="LBP290" s="45"/>
      <c r="LBQ290" s="45"/>
      <c r="LBR290" s="45"/>
      <c r="LBS290" s="45"/>
      <c r="LBT290" s="45"/>
      <c r="LBU290" s="45"/>
      <c r="LBV290" s="45"/>
      <c r="LBW290" s="45"/>
      <c r="LBX290" s="45"/>
      <c r="LBY290" s="45"/>
      <c r="LBZ290" s="45"/>
      <c r="LCA290" s="45"/>
      <c r="LCB290" s="45"/>
      <c r="LCC290" s="45"/>
      <c r="LCD290" s="45"/>
      <c r="LCE290" s="45"/>
      <c r="LCF290" s="45"/>
      <c r="LCG290" s="45"/>
      <c r="LCH290" s="45"/>
      <c r="LCI290" s="45"/>
      <c r="LCJ290" s="45"/>
      <c r="LCK290" s="45"/>
      <c r="LCL290" s="45"/>
      <c r="LCM290" s="45"/>
      <c r="LCN290" s="45"/>
      <c r="LCO290" s="45"/>
      <c r="LCP290" s="45"/>
      <c r="LCQ290" s="45"/>
      <c r="LCR290" s="45"/>
      <c r="LCS290" s="45"/>
      <c r="LCT290" s="45"/>
      <c r="LCU290" s="45"/>
      <c r="LCV290" s="45"/>
      <c r="LCW290" s="45"/>
      <c r="LCX290" s="45"/>
      <c r="LCY290" s="45"/>
      <c r="LCZ290" s="45"/>
      <c r="LDA290" s="45"/>
      <c r="LDB290" s="45"/>
      <c r="LDC290" s="45"/>
      <c r="LDD290" s="45"/>
      <c r="LDE290" s="45"/>
      <c r="LDF290" s="45"/>
      <c r="LDG290" s="45"/>
      <c r="LDH290" s="45"/>
      <c r="LDI290" s="45"/>
      <c r="LDJ290" s="45"/>
      <c r="LDK290" s="45"/>
      <c r="LDL290" s="45"/>
      <c r="LDM290" s="45"/>
      <c r="LDN290" s="45"/>
      <c r="LDO290" s="45"/>
      <c r="LDP290" s="45"/>
      <c r="LDQ290" s="45"/>
      <c r="LDR290" s="45"/>
      <c r="LDS290" s="45"/>
      <c r="LDT290" s="45"/>
      <c r="LDU290" s="45"/>
      <c r="LDV290" s="45"/>
      <c r="LDW290" s="45"/>
      <c r="LDX290" s="45"/>
      <c r="LDY290" s="45"/>
      <c r="LDZ290" s="45"/>
      <c r="LEA290" s="45"/>
      <c r="LEB290" s="45"/>
      <c r="LEC290" s="45"/>
      <c r="LED290" s="45"/>
      <c r="LEE290" s="45"/>
      <c r="LEF290" s="45"/>
      <c r="LEG290" s="45"/>
      <c r="LEH290" s="45"/>
      <c r="LEI290" s="45"/>
      <c r="LEJ290" s="45"/>
      <c r="LEK290" s="45"/>
      <c r="LEL290" s="45"/>
      <c r="LEM290" s="45"/>
      <c r="LEN290" s="45"/>
      <c r="LEO290" s="45"/>
      <c r="LEP290" s="45"/>
      <c r="LEQ290" s="45"/>
      <c r="LER290" s="45"/>
      <c r="LES290" s="45"/>
      <c r="LET290" s="45"/>
      <c r="LEU290" s="45"/>
      <c r="LEV290" s="45"/>
      <c r="LEW290" s="45"/>
      <c r="LEX290" s="45"/>
      <c r="LEY290" s="45"/>
      <c r="LEZ290" s="45"/>
      <c r="LFA290" s="45"/>
      <c r="LFB290" s="45"/>
      <c r="LFC290" s="45"/>
      <c r="LFD290" s="45"/>
      <c r="LFE290" s="45"/>
      <c r="LFF290" s="45"/>
      <c r="LFG290" s="45"/>
      <c r="LFH290" s="45"/>
      <c r="LFI290" s="45"/>
      <c r="LFJ290" s="45"/>
      <c r="LFK290" s="45"/>
      <c r="LFL290" s="45"/>
      <c r="LFM290" s="45"/>
      <c r="LFN290" s="45"/>
      <c r="LFO290" s="45"/>
      <c r="LFP290" s="45"/>
      <c r="LFQ290" s="45"/>
      <c r="LFR290" s="45"/>
      <c r="LFS290" s="45"/>
      <c r="LFT290" s="45"/>
      <c r="LFU290" s="45"/>
      <c r="LFV290" s="45"/>
      <c r="LFW290" s="45"/>
      <c r="LFX290" s="45"/>
      <c r="LFY290" s="45"/>
      <c r="LFZ290" s="45"/>
      <c r="LGA290" s="45"/>
      <c r="LGB290" s="45"/>
      <c r="LGC290" s="45"/>
      <c r="LGD290" s="45"/>
      <c r="LGE290" s="45"/>
      <c r="LGF290" s="45"/>
      <c r="LGG290" s="45"/>
      <c r="LGH290" s="45"/>
      <c r="LGI290" s="45"/>
      <c r="LGJ290" s="45"/>
      <c r="LGK290" s="45"/>
      <c r="LGL290" s="45"/>
      <c r="LGM290" s="45"/>
      <c r="LGN290" s="45"/>
      <c r="LGO290" s="45"/>
      <c r="LGP290" s="45"/>
      <c r="LGQ290" s="45"/>
      <c r="LGR290" s="45"/>
      <c r="LGS290" s="45"/>
      <c r="LGT290" s="45"/>
      <c r="LGU290" s="45"/>
      <c r="LGV290" s="45"/>
      <c r="LGW290" s="45"/>
      <c r="LGX290" s="45"/>
      <c r="LGY290" s="45"/>
      <c r="LGZ290" s="45"/>
      <c r="LHA290" s="45"/>
      <c r="LHB290" s="45"/>
      <c r="LHC290" s="45"/>
      <c r="LHD290" s="45"/>
      <c r="LHE290" s="45"/>
      <c r="LHF290" s="45"/>
      <c r="LHG290" s="45"/>
      <c r="LHH290" s="45"/>
      <c r="LHI290" s="45"/>
      <c r="LHJ290" s="45"/>
      <c r="LHK290" s="45"/>
      <c r="LHL290" s="45"/>
      <c r="LHM290" s="45"/>
      <c r="LHN290" s="45"/>
      <c r="LHO290" s="45"/>
      <c r="LHP290" s="45"/>
      <c r="LHQ290" s="45"/>
      <c r="LHR290" s="45"/>
      <c r="LHS290" s="45"/>
      <c r="LHT290" s="45"/>
      <c r="LHU290" s="45"/>
      <c r="LHV290" s="45"/>
      <c r="LHW290" s="45"/>
      <c r="LHX290" s="45"/>
      <c r="LHY290" s="45"/>
      <c r="LHZ290" s="45"/>
      <c r="LIA290" s="45"/>
      <c r="LIB290" s="45"/>
      <c r="LIC290" s="45"/>
      <c r="LID290" s="45"/>
      <c r="LIE290" s="45"/>
      <c r="LIF290" s="45"/>
      <c r="LIG290" s="45"/>
      <c r="LIH290" s="45"/>
      <c r="LII290" s="45"/>
      <c r="LIJ290" s="45"/>
      <c r="LIK290" s="45"/>
      <c r="LIL290" s="45"/>
      <c r="LIM290" s="45"/>
      <c r="LIN290" s="45"/>
      <c r="LIO290" s="45"/>
      <c r="LIP290" s="45"/>
      <c r="LIQ290" s="45"/>
      <c r="LIR290" s="45"/>
      <c r="LIS290" s="45"/>
      <c r="LIT290" s="45"/>
      <c r="LIU290" s="45"/>
      <c r="LIV290" s="45"/>
      <c r="LIW290" s="45"/>
      <c r="LIX290" s="45"/>
      <c r="LIY290" s="45"/>
      <c r="LIZ290" s="45"/>
      <c r="LJA290" s="45"/>
      <c r="LJB290" s="45"/>
      <c r="LJC290" s="45"/>
      <c r="LJD290" s="45"/>
      <c r="LJE290" s="45"/>
      <c r="LJF290" s="45"/>
      <c r="LJG290" s="45"/>
      <c r="LJH290" s="45"/>
      <c r="LJI290" s="45"/>
      <c r="LJJ290" s="45"/>
      <c r="LJK290" s="45"/>
      <c r="LJL290" s="45"/>
      <c r="LJM290" s="45"/>
      <c r="LJN290" s="45"/>
      <c r="LJO290" s="45"/>
      <c r="LJP290" s="45"/>
      <c r="LJQ290" s="45"/>
      <c r="LJR290" s="45"/>
      <c r="LJS290" s="45"/>
      <c r="LJT290" s="45"/>
      <c r="LJU290" s="45"/>
      <c r="LJV290" s="45"/>
      <c r="LJW290" s="45"/>
      <c r="LJX290" s="45"/>
      <c r="LJY290" s="45"/>
      <c r="LJZ290" s="45"/>
      <c r="LKA290" s="45"/>
      <c r="LKB290" s="45"/>
      <c r="LKC290" s="45"/>
      <c r="LKD290" s="45"/>
      <c r="LKE290" s="45"/>
      <c r="LKF290" s="45"/>
      <c r="LKG290" s="45"/>
      <c r="LKH290" s="45"/>
      <c r="LKI290" s="45"/>
      <c r="LKJ290" s="45"/>
      <c r="LKK290" s="45"/>
      <c r="LKL290" s="45"/>
      <c r="LKM290" s="45"/>
      <c r="LKN290" s="45"/>
      <c r="LKO290" s="45"/>
      <c r="LKP290" s="45"/>
      <c r="LKQ290" s="45"/>
      <c r="LKR290" s="45"/>
      <c r="LKS290" s="45"/>
      <c r="LKT290" s="45"/>
      <c r="LKU290" s="45"/>
      <c r="LKV290" s="45"/>
      <c r="LKW290" s="45"/>
      <c r="LKX290" s="45"/>
      <c r="LKY290" s="45"/>
      <c r="LKZ290" s="45"/>
      <c r="LLA290" s="45"/>
      <c r="LLB290" s="45"/>
      <c r="LLC290" s="45"/>
      <c r="LLD290" s="45"/>
      <c r="LLE290" s="45"/>
      <c r="LLF290" s="45"/>
      <c r="LLG290" s="45"/>
      <c r="LLH290" s="45"/>
      <c r="LLI290" s="45"/>
      <c r="LLJ290" s="45"/>
      <c r="LLK290" s="45"/>
      <c r="LLL290" s="45"/>
      <c r="LLM290" s="45"/>
      <c r="LLN290" s="45"/>
      <c r="LLO290" s="45"/>
      <c r="LLP290" s="45"/>
      <c r="LLQ290" s="45"/>
      <c r="LLR290" s="45"/>
      <c r="LLS290" s="45"/>
      <c r="LLT290" s="45"/>
      <c r="LLU290" s="45"/>
      <c r="LLV290" s="45"/>
      <c r="LLW290" s="45"/>
      <c r="LLX290" s="45"/>
      <c r="LLY290" s="45"/>
      <c r="LLZ290" s="45"/>
      <c r="LMA290" s="45"/>
      <c r="LMB290" s="45"/>
      <c r="LMC290" s="45"/>
      <c r="LMD290" s="45"/>
      <c r="LME290" s="45"/>
      <c r="LMF290" s="45"/>
      <c r="LMG290" s="45"/>
      <c r="LMH290" s="45"/>
      <c r="LMI290" s="45"/>
      <c r="LMJ290" s="45"/>
      <c r="LMK290" s="45"/>
      <c r="LML290" s="45"/>
      <c r="LMM290" s="45"/>
      <c r="LMN290" s="45"/>
      <c r="LMO290" s="45"/>
      <c r="LMP290" s="45"/>
      <c r="LMQ290" s="45"/>
      <c r="LMR290" s="45"/>
      <c r="LMS290" s="45"/>
      <c r="LMT290" s="45"/>
      <c r="LMU290" s="45"/>
      <c r="LMV290" s="45"/>
      <c r="LMW290" s="45"/>
      <c r="LMX290" s="45"/>
      <c r="LMY290" s="45"/>
      <c r="LMZ290" s="45"/>
      <c r="LNA290" s="45"/>
      <c r="LNB290" s="45"/>
      <c r="LNC290" s="45"/>
      <c r="LND290" s="45"/>
      <c r="LNE290" s="45"/>
      <c r="LNF290" s="45"/>
      <c r="LNG290" s="45"/>
      <c r="LNH290" s="45"/>
      <c r="LNI290" s="45"/>
      <c r="LNJ290" s="45"/>
      <c r="LNK290" s="45"/>
      <c r="LNL290" s="45"/>
      <c r="LNM290" s="45"/>
      <c r="LNN290" s="45"/>
      <c r="LNO290" s="45"/>
      <c r="LNP290" s="45"/>
      <c r="LNQ290" s="45"/>
      <c r="LNR290" s="45"/>
      <c r="LNS290" s="45"/>
      <c r="LNT290" s="45"/>
      <c r="LNU290" s="45"/>
      <c r="LNV290" s="45"/>
      <c r="LNW290" s="45"/>
      <c r="LNX290" s="45"/>
      <c r="LNY290" s="45"/>
      <c r="LNZ290" s="45"/>
      <c r="LOA290" s="45"/>
      <c r="LOB290" s="45"/>
      <c r="LOC290" s="45"/>
      <c r="LOD290" s="45"/>
      <c r="LOE290" s="45"/>
      <c r="LOF290" s="45"/>
      <c r="LOG290" s="45"/>
      <c r="LOH290" s="45"/>
      <c r="LOI290" s="45"/>
      <c r="LOJ290" s="45"/>
      <c r="LOK290" s="45"/>
      <c r="LOL290" s="45"/>
      <c r="LOM290" s="45"/>
      <c r="LON290" s="45"/>
      <c r="LOO290" s="45"/>
      <c r="LOP290" s="45"/>
      <c r="LOQ290" s="45"/>
      <c r="LOR290" s="45"/>
      <c r="LOS290" s="45"/>
      <c r="LOT290" s="45"/>
      <c r="LOU290" s="45"/>
      <c r="LOV290" s="45"/>
      <c r="LOW290" s="45"/>
      <c r="LOX290" s="45"/>
      <c r="LOY290" s="45"/>
      <c r="LOZ290" s="45"/>
      <c r="LPA290" s="45"/>
      <c r="LPB290" s="45"/>
      <c r="LPC290" s="45"/>
      <c r="LPD290" s="45"/>
      <c r="LPE290" s="45"/>
      <c r="LPF290" s="45"/>
      <c r="LPG290" s="45"/>
      <c r="LPH290" s="45"/>
      <c r="LPI290" s="45"/>
      <c r="LPJ290" s="45"/>
      <c r="LPK290" s="45"/>
      <c r="LPL290" s="45"/>
      <c r="LPM290" s="45"/>
      <c r="LPN290" s="45"/>
      <c r="LPO290" s="45"/>
      <c r="LPP290" s="45"/>
      <c r="LPQ290" s="45"/>
      <c r="LPR290" s="45"/>
      <c r="LPS290" s="45"/>
      <c r="LPT290" s="45"/>
      <c r="LPU290" s="45"/>
      <c r="LPV290" s="45"/>
      <c r="LPW290" s="45"/>
      <c r="LPX290" s="45"/>
      <c r="LPY290" s="45"/>
      <c r="LPZ290" s="45"/>
      <c r="LQA290" s="45"/>
      <c r="LQB290" s="45"/>
      <c r="LQC290" s="45"/>
      <c r="LQD290" s="45"/>
      <c r="LQE290" s="45"/>
      <c r="LQF290" s="45"/>
      <c r="LQG290" s="45"/>
      <c r="LQH290" s="45"/>
      <c r="LQI290" s="45"/>
      <c r="LQJ290" s="45"/>
      <c r="LQK290" s="45"/>
      <c r="LQL290" s="45"/>
      <c r="LQM290" s="45"/>
      <c r="LQN290" s="45"/>
      <c r="LQO290" s="45"/>
      <c r="LQP290" s="45"/>
      <c r="LQQ290" s="45"/>
      <c r="LQR290" s="45"/>
      <c r="LQS290" s="45"/>
      <c r="LQT290" s="45"/>
      <c r="LQU290" s="45"/>
      <c r="LQV290" s="45"/>
      <c r="LQW290" s="45"/>
      <c r="LQX290" s="45"/>
      <c r="LQY290" s="45"/>
      <c r="LQZ290" s="45"/>
      <c r="LRA290" s="45"/>
      <c r="LRB290" s="45"/>
      <c r="LRC290" s="45"/>
      <c r="LRD290" s="45"/>
      <c r="LRE290" s="45"/>
      <c r="LRF290" s="45"/>
      <c r="LRG290" s="45"/>
      <c r="LRH290" s="45"/>
      <c r="LRI290" s="45"/>
      <c r="LRJ290" s="45"/>
      <c r="LRK290" s="45"/>
      <c r="LRL290" s="45"/>
      <c r="LRM290" s="45"/>
      <c r="LRN290" s="45"/>
      <c r="LRO290" s="45"/>
      <c r="LRP290" s="45"/>
      <c r="LRQ290" s="45"/>
      <c r="LRR290" s="45"/>
      <c r="LRS290" s="45"/>
      <c r="LRT290" s="45"/>
      <c r="LRU290" s="45"/>
      <c r="LRV290" s="45"/>
      <c r="LRW290" s="45"/>
      <c r="LRX290" s="45"/>
      <c r="LRY290" s="45"/>
      <c r="LRZ290" s="45"/>
      <c r="LSA290" s="45"/>
      <c r="LSB290" s="45"/>
      <c r="LSC290" s="45"/>
      <c r="LSD290" s="45"/>
      <c r="LSE290" s="45"/>
      <c r="LSF290" s="45"/>
      <c r="LSG290" s="45"/>
      <c r="LSH290" s="45"/>
      <c r="LSI290" s="45"/>
      <c r="LSJ290" s="45"/>
      <c r="LSK290" s="45"/>
      <c r="LSL290" s="45"/>
      <c r="LSM290" s="45"/>
      <c r="LSN290" s="45"/>
      <c r="LSO290" s="45"/>
      <c r="LSP290" s="45"/>
      <c r="LSQ290" s="45"/>
      <c r="LSR290" s="45"/>
      <c r="LSS290" s="45"/>
      <c r="LST290" s="45"/>
      <c r="LSU290" s="45"/>
      <c r="LSV290" s="45"/>
      <c r="LSW290" s="45"/>
      <c r="LSX290" s="45"/>
      <c r="LSY290" s="45"/>
      <c r="LSZ290" s="45"/>
      <c r="LTA290" s="45"/>
      <c r="LTB290" s="45"/>
      <c r="LTC290" s="45"/>
      <c r="LTD290" s="45"/>
      <c r="LTE290" s="45"/>
      <c r="LTF290" s="45"/>
      <c r="LTG290" s="45"/>
      <c r="LTH290" s="45"/>
      <c r="LTI290" s="45"/>
      <c r="LTJ290" s="45"/>
      <c r="LTK290" s="45"/>
      <c r="LTL290" s="45"/>
      <c r="LTM290" s="45"/>
      <c r="LTN290" s="45"/>
      <c r="LTO290" s="45"/>
      <c r="LTP290" s="45"/>
      <c r="LTQ290" s="45"/>
      <c r="LTR290" s="45"/>
      <c r="LTS290" s="45"/>
      <c r="LTT290" s="45"/>
      <c r="LTU290" s="45"/>
      <c r="LTV290" s="45"/>
      <c r="LTW290" s="45"/>
      <c r="LTX290" s="45"/>
      <c r="LTY290" s="45"/>
      <c r="LTZ290" s="45"/>
      <c r="LUA290" s="45"/>
      <c r="LUB290" s="45"/>
      <c r="LUC290" s="45"/>
      <c r="LUD290" s="45"/>
      <c r="LUE290" s="45"/>
      <c r="LUF290" s="45"/>
      <c r="LUG290" s="45"/>
      <c r="LUH290" s="45"/>
      <c r="LUI290" s="45"/>
      <c r="LUJ290" s="45"/>
      <c r="LUK290" s="45"/>
      <c r="LUL290" s="45"/>
      <c r="LUM290" s="45"/>
      <c r="LUN290" s="45"/>
      <c r="LUO290" s="45"/>
      <c r="LUP290" s="45"/>
      <c r="LUQ290" s="45"/>
      <c r="LUR290" s="45"/>
      <c r="LUS290" s="45"/>
      <c r="LUT290" s="45"/>
      <c r="LUU290" s="45"/>
      <c r="LUV290" s="45"/>
      <c r="LUW290" s="45"/>
      <c r="LUX290" s="45"/>
      <c r="LUY290" s="45"/>
      <c r="LUZ290" s="45"/>
      <c r="LVA290" s="45"/>
      <c r="LVB290" s="45"/>
      <c r="LVC290" s="45"/>
      <c r="LVD290" s="45"/>
      <c r="LVE290" s="45"/>
      <c r="LVF290" s="45"/>
      <c r="LVG290" s="45"/>
      <c r="LVH290" s="45"/>
      <c r="LVI290" s="45"/>
      <c r="LVJ290" s="45"/>
      <c r="LVK290" s="45"/>
      <c r="LVL290" s="45"/>
      <c r="LVM290" s="45"/>
      <c r="LVN290" s="45"/>
      <c r="LVO290" s="45"/>
      <c r="LVP290" s="45"/>
      <c r="LVQ290" s="45"/>
      <c r="LVR290" s="45"/>
      <c r="LVS290" s="45"/>
      <c r="LVT290" s="45"/>
      <c r="LVU290" s="45"/>
      <c r="LVV290" s="45"/>
      <c r="LVW290" s="45"/>
      <c r="LVX290" s="45"/>
      <c r="LVY290" s="45"/>
      <c r="LVZ290" s="45"/>
      <c r="LWA290" s="45"/>
      <c r="LWB290" s="45"/>
      <c r="LWC290" s="45"/>
      <c r="LWD290" s="45"/>
      <c r="LWE290" s="45"/>
      <c r="LWF290" s="45"/>
      <c r="LWG290" s="45"/>
      <c r="LWH290" s="45"/>
      <c r="LWI290" s="45"/>
      <c r="LWJ290" s="45"/>
      <c r="LWK290" s="45"/>
      <c r="LWL290" s="45"/>
      <c r="LWM290" s="45"/>
      <c r="LWN290" s="45"/>
      <c r="LWO290" s="45"/>
      <c r="LWP290" s="45"/>
      <c r="LWQ290" s="45"/>
      <c r="LWR290" s="45"/>
      <c r="LWS290" s="45"/>
      <c r="LWT290" s="45"/>
      <c r="LWU290" s="45"/>
      <c r="LWV290" s="45"/>
      <c r="LWW290" s="45"/>
      <c r="LWX290" s="45"/>
      <c r="LWY290" s="45"/>
      <c r="LWZ290" s="45"/>
      <c r="LXA290" s="45"/>
      <c r="LXB290" s="45"/>
      <c r="LXC290" s="45"/>
      <c r="LXD290" s="45"/>
      <c r="LXE290" s="45"/>
      <c r="LXF290" s="45"/>
      <c r="LXG290" s="45"/>
      <c r="LXH290" s="45"/>
      <c r="LXI290" s="45"/>
      <c r="LXJ290" s="45"/>
      <c r="LXK290" s="45"/>
      <c r="LXL290" s="45"/>
      <c r="LXM290" s="45"/>
      <c r="LXN290" s="45"/>
      <c r="LXO290" s="45"/>
      <c r="LXP290" s="45"/>
      <c r="LXQ290" s="45"/>
      <c r="LXR290" s="45"/>
      <c r="LXS290" s="45"/>
      <c r="LXT290" s="45"/>
      <c r="LXU290" s="45"/>
      <c r="LXV290" s="45"/>
      <c r="LXW290" s="45"/>
      <c r="LXX290" s="45"/>
      <c r="LXY290" s="45"/>
      <c r="LXZ290" s="45"/>
      <c r="LYA290" s="45"/>
      <c r="LYB290" s="45"/>
      <c r="LYC290" s="45"/>
      <c r="LYD290" s="45"/>
      <c r="LYE290" s="45"/>
      <c r="LYF290" s="45"/>
      <c r="LYG290" s="45"/>
      <c r="LYH290" s="45"/>
      <c r="LYI290" s="45"/>
      <c r="LYJ290" s="45"/>
      <c r="LYK290" s="45"/>
      <c r="LYL290" s="45"/>
      <c r="LYM290" s="45"/>
      <c r="LYN290" s="45"/>
      <c r="LYO290" s="45"/>
      <c r="LYP290" s="45"/>
      <c r="LYQ290" s="45"/>
      <c r="LYR290" s="45"/>
      <c r="LYS290" s="45"/>
      <c r="LYT290" s="45"/>
      <c r="LYU290" s="45"/>
      <c r="LYV290" s="45"/>
      <c r="LYW290" s="45"/>
      <c r="LYX290" s="45"/>
      <c r="LYY290" s="45"/>
      <c r="LYZ290" s="45"/>
      <c r="LZA290" s="45"/>
      <c r="LZB290" s="45"/>
      <c r="LZC290" s="45"/>
      <c r="LZD290" s="45"/>
      <c r="LZE290" s="45"/>
      <c r="LZF290" s="45"/>
      <c r="LZG290" s="45"/>
      <c r="LZH290" s="45"/>
      <c r="LZI290" s="45"/>
      <c r="LZJ290" s="45"/>
      <c r="LZK290" s="45"/>
      <c r="LZL290" s="45"/>
      <c r="LZM290" s="45"/>
      <c r="LZN290" s="45"/>
      <c r="LZO290" s="45"/>
      <c r="LZP290" s="45"/>
      <c r="LZQ290" s="45"/>
      <c r="LZR290" s="45"/>
      <c r="LZS290" s="45"/>
      <c r="LZT290" s="45"/>
      <c r="LZU290" s="45"/>
      <c r="LZV290" s="45"/>
      <c r="LZW290" s="45"/>
      <c r="LZX290" s="45"/>
      <c r="LZY290" s="45"/>
      <c r="LZZ290" s="45"/>
      <c r="MAA290" s="45"/>
      <c r="MAB290" s="45"/>
      <c r="MAC290" s="45"/>
      <c r="MAD290" s="45"/>
      <c r="MAE290" s="45"/>
      <c r="MAF290" s="45"/>
      <c r="MAG290" s="45"/>
      <c r="MAH290" s="45"/>
      <c r="MAI290" s="45"/>
      <c r="MAJ290" s="45"/>
      <c r="MAK290" s="45"/>
      <c r="MAL290" s="45"/>
      <c r="MAM290" s="45"/>
      <c r="MAN290" s="45"/>
      <c r="MAO290" s="45"/>
      <c r="MAP290" s="45"/>
      <c r="MAQ290" s="45"/>
      <c r="MAR290" s="45"/>
      <c r="MAS290" s="45"/>
      <c r="MAT290" s="45"/>
      <c r="MAU290" s="45"/>
      <c r="MAV290" s="45"/>
      <c r="MAW290" s="45"/>
      <c r="MAX290" s="45"/>
      <c r="MAY290" s="45"/>
      <c r="MAZ290" s="45"/>
      <c r="MBA290" s="45"/>
      <c r="MBB290" s="45"/>
      <c r="MBC290" s="45"/>
      <c r="MBD290" s="45"/>
      <c r="MBE290" s="45"/>
      <c r="MBF290" s="45"/>
      <c r="MBG290" s="45"/>
      <c r="MBH290" s="45"/>
      <c r="MBI290" s="45"/>
      <c r="MBJ290" s="45"/>
      <c r="MBK290" s="45"/>
      <c r="MBL290" s="45"/>
      <c r="MBM290" s="45"/>
      <c r="MBN290" s="45"/>
      <c r="MBO290" s="45"/>
      <c r="MBP290" s="45"/>
      <c r="MBQ290" s="45"/>
      <c r="MBR290" s="45"/>
      <c r="MBS290" s="45"/>
      <c r="MBT290" s="45"/>
      <c r="MBU290" s="45"/>
      <c r="MBV290" s="45"/>
      <c r="MBW290" s="45"/>
      <c r="MBX290" s="45"/>
      <c r="MBY290" s="45"/>
      <c r="MBZ290" s="45"/>
      <c r="MCA290" s="45"/>
      <c r="MCB290" s="45"/>
      <c r="MCC290" s="45"/>
      <c r="MCD290" s="45"/>
      <c r="MCE290" s="45"/>
      <c r="MCF290" s="45"/>
      <c r="MCG290" s="45"/>
      <c r="MCH290" s="45"/>
      <c r="MCI290" s="45"/>
      <c r="MCJ290" s="45"/>
      <c r="MCK290" s="45"/>
      <c r="MCL290" s="45"/>
      <c r="MCM290" s="45"/>
      <c r="MCN290" s="45"/>
      <c r="MCO290" s="45"/>
      <c r="MCP290" s="45"/>
      <c r="MCQ290" s="45"/>
      <c r="MCR290" s="45"/>
      <c r="MCS290" s="45"/>
      <c r="MCT290" s="45"/>
      <c r="MCU290" s="45"/>
      <c r="MCV290" s="45"/>
      <c r="MCW290" s="45"/>
      <c r="MCX290" s="45"/>
      <c r="MCY290" s="45"/>
      <c r="MCZ290" s="45"/>
      <c r="MDA290" s="45"/>
      <c r="MDB290" s="45"/>
      <c r="MDC290" s="45"/>
      <c r="MDD290" s="45"/>
      <c r="MDE290" s="45"/>
      <c r="MDF290" s="45"/>
      <c r="MDG290" s="45"/>
      <c r="MDH290" s="45"/>
      <c r="MDI290" s="45"/>
      <c r="MDJ290" s="45"/>
      <c r="MDK290" s="45"/>
      <c r="MDL290" s="45"/>
      <c r="MDM290" s="45"/>
      <c r="MDN290" s="45"/>
      <c r="MDO290" s="45"/>
      <c r="MDP290" s="45"/>
      <c r="MDQ290" s="45"/>
      <c r="MDR290" s="45"/>
      <c r="MDS290" s="45"/>
      <c r="MDT290" s="45"/>
      <c r="MDU290" s="45"/>
      <c r="MDV290" s="45"/>
      <c r="MDW290" s="45"/>
      <c r="MDX290" s="45"/>
      <c r="MDY290" s="45"/>
      <c r="MDZ290" s="45"/>
      <c r="MEA290" s="45"/>
      <c r="MEB290" s="45"/>
      <c r="MEC290" s="45"/>
      <c r="MED290" s="45"/>
      <c r="MEE290" s="45"/>
      <c r="MEF290" s="45"/>
      <c r="MEG290" s="45"/>
      <c r="MEH290" s="45"/>
      <c r="MEI290" s="45"/>
      <c r="MEJ290" s="45"/>
      <c r="MEK290" s="45"/>
      <c r="MEL290" s="45"/>
      <c r="MEM290" s="45"/>
      <c r="MEN290" s="45"/>
      <c r="MEO290" s="45"/>
      <c r="MEP290" s="45"/>
      <c r="MEQ290" s="45"/>
      <c r="MER290" s="45"/>
      <c r="MES290" s="45"/>
      <c r="MET290" s="45"/>
      <c r="MEU290" s="45"/>
      <c r="MEV290" s="45"/>
      <c r="MEW290" s="45"/>
      <c r="MEX290" s="45"/>
      <c r="MEY290" s="45"/>
      <c r="MEZ290" s="45"/>
      <c r="MFA290" s="45"/>
      <c r="MFB290" s="45"/>
      <c r="MFC290" s="45"/>
      <c r="MFD290" s="45"/>
      <c r="MFE290" s="45"/>
      <c r="MFF290" s="45"/>
      <c r="MFG290" s="45"/>
      <c r="MFH290" s="45"/>
      <c r="MFI290" s="45"/>
      <c r="MFJ290" s="45"/>
      <c r="MFK290" s="45"/>
      <c r="MFL290" s="45"/>
      <c r="MFM290" s="45"/>
      <c r="MFN290" s="45"/>
      <c r="MFO290" s="45"/>
      <c r="MFP290" s="45"/>
      <c r="MFQ290" s="45"/>
      <c r="MFR290" s="45"/>
      <c r="MFS290" s="45"/>
      <c r="MFT290" s="45"/>
      <c r="MFU290" s="45"/>
      <c r="MFV290" s="45"/>
      <c r="MFW290" s="45"/>
      <c r="MFX290" s="45"/>
      <c r="MFY290" s="45"/>
      <c r="MFZ290" s="45"/>
      <c r="MGA290" s="45"/>
      <c r="MGB290" s="45"/>
      <c r="MGC290" s="45"/>
      <c r="MGD290" s="45"/>
      <c r="MGE290" s="45"/>
      <c r="MGF290" s="45"/>
      <c r="MGG290" s="45"/>
      <c r="MGH290" s="45"/>
      <c r="MGI290" s="45"/>
      <c r="MGJ290" s="45"/>
      <c r="MGK290" s="45"/>
      <c r="MGL290" s="45"/>
      <c r="MGM290" s="45"/>
      <c r="MGN290" s="45"/>
      <c r="MGO290" s="45"/>
      <c r="MGP290" s="45"/>
      <c r="MGQ290" s="45"/>
      <c r="MGR290" s="45"/>
      <c r="MGS290" s="45"/>
      <c r="MGT290" s="45"/>
      <c r="MGU290" s="45"/>
      <c r="MGV290" s="45"/>
      <c r="MGW290" s="45"/>
      <c r="MGX290" s="45"/>
      <c r="MGY290" s="45"/>
      <c r="MGZ290" s="45"/>
      <c r="MHA290" s="45"/>
      <c r="MHB290" s="45"/>
      <c r="MHC290" s="45"/>
      <c r="MHD290" s="45"/>
      <c r="MHE290" s="45"/>
      <c r="MHF290" s="45"/>
      <c r="MHG290" s="45"/>
      <c r="MHH290" s="45"/>
      <c r="MHI290" s="45"/>
      <c r="MHJ290" s="45"/>
      <c r="MHK290" s="45"/>
      <c r="MHL290" s="45"/>
      <c r="MHM290" s="45"/>
      <c r="MHN290" s="45"/>
      <c r="MHO290" s="45"/>
      <c r="MHP290" s="45"/>
      <c r="MHQ290" s="45"/>
      <c r="MHR290" s="45"/>
      <c r="MHS290" s="45"/>
      <c r="MHT290" s="45"/>
      <c r="MHU290" s="45"/>
      <c r="MHV290" s="45"/>
      <c r="MHW290" s="45"/>
      <c r="MHX290" s="45"/>
      <c r="MHY290" s="45"/>
      <c r="MHZ290" s="45"/>
      <c r="MIA290" s="45"/>
      <c r="MIB290" s="45"/>
      <c r="MIC290" s="45"/>
      <c r="MID290" s="45"/>
      <c r="MIE290" s="45"/>
      <c r="MIF290" s="45"/>
      <c r="MIG290" s="45"/>
      <c r="MIH290" s="45"/>
      <c r="MII290" s="45"/>
      <c r="MIJ290" s="45"/>
      <c r="MIK290" s="45"/>
      <c r="MIL290" s="45"/>
      <c r="MIM290" s="45"/>
      <c r="MIN290" s="45"/>
      <c r="MIO290" s="45"/>
      <c r="MIP290" s="45"/>
      <c r="MIQ290" s="45"/>
      <c r="MIR290" s="45"/>
      <c r="MIS290" s="45"/>
      <c r="MIT290" s="45"/>
      <c r="MIU290" s="45"/>
      <c r="MIV290" s="45"/>
      <c r="MIW290" s="45"/>
      <c r="MIX290" s="45"/>
      <c r="MIY290" s="45"/>
      <c r="MIZ290" s="45"/>
      <c r="MJA290" s="45"/>
      <c r="MJB290" s="45"/>
      <c r="MJC290" s="45"/>
      <c r="MJD290" s="45"/>
      <c r="MJE290" s="45"/>
      <c r="MJF290" s="45"/>
      <c r="MJG290" s="45"/>
      <c r="MJH290" s="45"/>
      <c r="MJI290" s="45"/>
      <c r="MJJ290" s="45"/>
      <c r="MJK290" s="45"/>
      <c r="MJL290" s="45"/>
      <c r="MJM290" s="45"/>
      <c r="MJN290" s="45"/>
      <c r="MJO290" s="45"/>
      <c r="MJP290" s="45"/>
      <c r="MJQ290" s="45"/>
      <c r="MJR290" s="45"/>
      <c r="MJS290" s="45"/>
      <c r="MJT290" s="45"/>
      <c r="MJU290" s="45"/>
      <c r="MJV290" s="45"/>
      <c r="MJW290" s="45"/>
      <c r="MJX290" s="45"/>
      <c r="MJY290" s="45"/>
      <c r="MJZ290" s="45"/>
      <c r="MKA290" s="45"/>
      <c r="MKB290" s="45"/>
      <c r="MKC290" s="45"/>
      <c r="MKD290" s="45"/>
      <c r="MKE290" s="45"/>
      <c r="MKF290" s="45"/>
      <c r="MKG290" s="45"/>
      <c r="MKH290" s="45"/>
      <c r="MKI290" s="45"/>
      <c r="MKJ290" s="45"/>
      <c r="MKK290" s="45"/>
      <c r="MKL290" s="45"/>
      <c r="MKM290" s="45"/>
      <c r="MKN290" s="45"/>
      <c r="MKO290" s="45"/>
      <c r="MKP290" s="45"/>
      <c r="MKQ290" s="45"/>
      <c r="MKR290" s="45"/>
      <c r="MKS290" s="45"/>
      <c r="MKT290" s="45"/>
      <c r="MKU290" s="45"/>
      <c r="MKV290" s="45"/>
      <c r="MKW290" s="45"/>
      <c r="MKX290" s="45"/>
      <c r="MKY290" s="45"/>
      <c r="MKZ290" s="45"/>
      <c r="MLA290" s="45"/>
      <c r="MLB290" s="45"/>
      <c r="MLC290" s="45"/>
      <c r="MLD290" s="45"/>
      <c r="MLE290" s="45"/>
      <c r="MLF290" s="45"/>
      <c r="MLG290" s="45"/>
      <c r="MLH290" s="45"/>
      <c r="MLI290" s="45"/>
      <c r="MLJ290" s="45"/>
      <c r="MLK290" s="45"/>
      <c r="MLL290" s="45"/>
      <c r="MLM290" s="45"/>
      <c r="MLN290" s="45"/>
      <c r="MLO290" s="45"/>
      <c r="MLP290" s="45"/>
      <c r="MLQ290" s="45"/>
      <c r="MLR290" s="45"/>
      <c r="MLS290" s="45"/>
      <c r="MLT290" s="45"/>
      <c r="MLU290" s="45"/>
      <c r="MLV290" s="45"/>
      <c r="MLW290" s="45"/>
      <c r="MLX290" s="45"/>
      <c r="MLY290" s="45"/>
      <c r="MLZ290" s="45"/>
      <c r="MMA290" s="45"/>
      <c r="MMB290" s="45"/>
      <c r="MMC290" s="45"/>
      <c r="MMD290" s="45"/>
      <c r="MME290" s="45"/>
      <c r="MMF290" s="45"/>
      <c r="MMG290" s="45"/>
      <c r="MMH290" s="45"/>
      <c r="MMI290" s="45"/>
      <c r="MMJ290" s="45"/>
      <c r="MMK290" s="45"/>
      <c r="MML290" s="45"/>
      <c r="MMM290" s="45"/>
      <c r="MMN290" s="45"/>
      <c r="MMO290" s="45"/>
      <c r="MMP290" s="45"/>
      <c r="MMQ290" s="45"/>
      <c r="MMR290" s="45"/>
      <c r="MMS290" s="45"/>
      <c r="MMT290" s="45"/>
      <c r="MMU290" s="45"/>
      <c r="MMV290" s="45"/>
      <c r="MMW290" s="45"/>
      <c r="MMX290" s="45"/>
      <c r="MMY290" s="45"/>
      <c r="MMZ290" s="45"/>
      <c r="MNA290" s="45"/>
      <c r="MNB290" s="45"/>
      <c r="MNC290" s="45"/>
      <c r="MND290" s="45"/>
      <c r="MNE290" s="45"/>
      <c r="MNF290" s="45"/>
      <c r="MNG290" s="45"/>
      <c r="MNH290" s="45"/>
      <c r="MNI290" s="45"/>
      <c r="MNJ290" s="45"/>
      <c r="MNK290" s="45"/>
      <c r="MNL290" s="45"/>
      <c r="MNM290" s="45"/>
      <c r="MNN290" s="45"/>
      <c r="MNO290" s="45"/>
      <c r="MNP290" s="45"/>
      <c r="MNQ290" s="45"/>
      <c r="MNR290" s="45"/>
      <c r="MNS290" s="45"/>
      <c r="MNT290" s="45"/>
      <c r="MNU290" s="45"/>
      <c r="MNV290" s="45"/>
      <c r="MNW290" s="45"/>
      <c r="MNX290" s="45"/>
      <c r="MNY290" s="45"/>
      <c r="MNZ290" s="45"/>
      <c r="MOA290" s="45"/>
      <c r="MOB290" s="45"/>
      <c r="MOC290" s="45"/>
      <c r="MOD290" s="45"/>
      <c r="MOE290" s="45"/>
      <c r="MOF290" s="45"/>
      <c r="MOG290" s="45"/>
      <c r="MOH290" s="45"/>
      <c r="MOI290" s="45"/>
      <c r="MOJ290" s="45"/>
      <c r="MOK290" s="45"/>
      <c r="MOL290" s="45"/>
      <c r="MOM290" s="45"/>
      <c r="MON290" s="45"/>
      <c r="MOO290" s="45"/>
      <c r="MOP290" s="45"/>
      <c r="MOQ290" s="45"/>
      <c r="MOR290" s="45"/>
      <c r="MOS290" s="45"/>
      <c r="MOT290" s="45"/>
      <c r="MOU290" s="45"/>
      <c r="MOV290" s="45"/>
      <c r="MOW290" s="45"/>
      <c r="MOX290" s="45"/>
      <c r="MOY290" s="45"/>
      <c r="MOZ290" s="45"/>
      <c r="MPA290" s="45"/>
      <c r="MPB290" s="45"/>
      <c r="MPC290" s="45"/>
      <c r="MPD290" s="45"/>
      <c r="MPE290" s="45"/>
      <c r="MPF290" s="45"/>
      <c r="MPG290" s="45"/>
      <c r="MPH290" s="45"/>
      <c r="MPI290" s="45"/>
      <c r="MPJ290" s="45"/>
      <c r="MPK290" s="45"/>
      <c r="MPL290" s="45"/>
      <c r="MPM290" s="45"/>
      <c r="MPN290" s="45"/>
      <c r="MPO290" s="45"/>
      <c r="MPP290" s="45"/>
      <c r="MPQ290" s="45"/>
      <c r="MPR290" s="45"/>
      <c r="MPS290" s="45"/>
      <c r="MPT290" s="45"/>
      <c r="MPU290" s="45"/>
      <c r="MPV290" s="45"/>
      <c r="MPW290" s="45"/>
      <c r="MPX290" s="45"/>
      <c r="MPY290" s="45"/>
      <c r="MPZ290" s="45"/>
      <c r="MQA290" s="45"/>
      <c r="MQB290" s="45"/>
      <c r="MQC290" s="45"/>
      <c r="MQD290" s="45"/>
      <c r="MQE290" s="45"/>
      <c r="MQF290" s="45"/>
      <c r="MQG290" s="45"/>
      <c r="MQH290" s="45"/>
      <c r="MQI290" s="45"/>
      <c r="MQJ290" s="45"/>
      <c r="MQK290" s="45"/>
      <c r="MQL290" s="45"/>
      <c r="MQM290" s="45"/>
      <c r="MQN290" s="45"/>
      <c r="MQO290" s="45"/>
      <c r="MQP290" s="45"/>
      <c r="MQQ290" s="45"/>
      <c r="MQR290" s="45"/>
      <c r="MQS290" s="45"/>
      <c r="MQT290" s="45"/>
      <c r="MQU290" s="45"/>
      <c r="MQV290" s="45"/>
      <c r="MQW290" s="45"/>
      <c r="MQX290" s="45"/>
      <c r="MQY290" s="45"/>
      <c r="MQZ290" s="45"/>
      <c r="MRA290" s="45"/>
      <c r="MRB290" s="45"/>
      <c r="MRC290" s="45"/>
      <c r="MRD290" s="45"/>
      <c r="MRE290" s="45"/>
      <c r="MRF290" s="45"/>
      <c r="MRG290" s="45"/>
      <c r="MRH290" s="45"/>
      <c r="MRI290" s="45"/>
      <c r="MRJ290" s="45"/>
      <c r="MRK290" s="45"/>
      <c r="MRL290" s="45"/>
      <c r="MRM290" s="45"/>
      <c r="MRN290" s="45"/>
      <c r="MRO290" s="45"/>
      <c r="MRP290" s="45"/>
      <c r="MRQ290" s="45"/>
      <c r="MRR290" s="45"/>
      <c r="MRS290" s="45"/>
      <c r="MRT290" s="45"/>
      <c r="MRU290" s="45"/>
      <c r="MRV290" s="45"/>
      <c r="MRW290" s="45"/>
      <c r="MRX290" s="45"/>
      <c r="MRY290" s="45"/>
      <c r="MRZ290" s="45"/>
      <c r="MSA290" s="45"/>
      <c r="MSB290" s="45"/>
      <c r="MSC290" s="45"/>
      <c r="MSD290" s="45"/>
      <c r="MSE290" s="45"/>
      <c r="MSF290" s="45"/>
      <c r="MSG290" s="45"/>
      <c r="MSH290" s="45"/>
      <c r="MSI290" s="45"/>
      <c r="MSJ290" s="45"/>
      <c r="MSK290" s="45"/>
      <c r="MSL290" s="45"/>
      <c r="MSM290" s="45"/>
      <c r="MSN290" s="45"/>
      <c r="MSO290" s="45"/>
      <c r="MSP290" s="45"/>
      <c r="MSQ290" s="45"/>
      <c r="MSR290" s="45"/>
      <c r="MSS290" s="45"/>
      <c r="MST290" s="45"/>
      <c r="MSU290" s="45"/>
      <c r="MSV290" s="45"/>
      <c r="MSW290" s="45"/>
      <c r="MSX290" s="45"/>
      <c r="MSY290" s="45"/>
      <c r="MSZ290" s="45"/>
      <c r="MTA290" s="45"/>
      <c r="MTB290" s="45"/>
      <c r="MTC290" s="45"/>
      <c r="MTD290" s="45"/>
      <c r="MTE290" s="45"/>
      <c r="MTF290" s="45"/>
      <c r="MTG290" s="45"/>
      <c r="MTH290" s="45"/>
      <c r="MTI290" s="45"/>
      <c r="MTJ290" s="45"/>
      <c r="MTK290" s="45"/>
      <c r="MTL290" s="45"/>
      <c r="MTM290" s="45"/>
      <c r="MTN290" s="45"/>
      <c r="MTO290" s="45"/>
      <c r="MTP290" s="45"/>
      <c r="MTQ290" s="45"/>
      <c r="MTR290" s="45"/>
      <c r="MTS290" s="45"/>
      <c r="MTT290" s="45"/>
      <c r="MTU290" s="45"/>
      <c r="MTV290" s="45"/>
      <c r="MTW290" s="45"/>
      <c r="MTX290" s="45"/>
      <c r="MTY290" s="45"/>
      <c r="MTZ290" s="45"/>
      <c r="MUA290" s="45"/>
      <c r="MUB290" s="45"/>
      <c r="MUC290" s="45"/>
      <c r="MUD290" s="45"/>
      <c r="MUE290" s="45"/>
      <c r="MUF290" s="45"/>
      <c r="MUG290" s="45"/>
      <c r="MUH290" s="45"/>
      <c r="MUI290" s="45"/>
      <c r="MUJ290" s="45"/>
      <c r="MUK290" s="45"/>
      <c r="MUL290" s="45"/>
      <c r="MUM290" s="45"/>
      <c r="MUN290" s="45"/>
      <c r="MUO290" s="45"/>
      <c r="MUP290" s="45"/>
      <c r="MUQ290" s="45"/>
      <c r="MUR290" s="45"/>
      <c r="MUS290" s="45"/>
      <c r="MUT290" s="45"/>
      <c r="MUU290" s="45"/>
      <c r="MUV290" s="45"/>
      <c r="MUW290" s="45"/>
      <c r="MUX290" s="45"/>
      <c r="MUY290" s="45"/>
      <c r="MUZ290" s="45"/>
      <c r="MVA290" s="45"/>
      <c r="MVB290" s="45"/>
      <c r="MVC290" s="45"/>
      <c r="MVD290" s="45"/>
      <c r="MVE290" s="45"/>
      <c r="MVF290" s="45"/>
      <c r="MVG290" s="45"/>
      <c r="MVH290" s="45"/>
      <c r="MVI290" s="45"/>
      <c r="MVJ290" s="45"/>
      <c r="MVK290" s="45"/>
      <c r="MVL290" s="45"/>
      <c r="MVM290" s="45"/>
      <c r="MVN290" s="45"/>
      <c r="MVO290" s="45"/>
      <c r="MVP290" s="45"/>
      <c r="MVQ290" s="45"/>
      <c r="MVR290" s="45"/>
      <c r="MVS290" s="45"/>
      <c r="MVT290" s="45"/>
      <c r="MVU290" s="45"/>
      <c r="MVV290" s="45"/>
      <c r="MVW290" s="45"/>
      <c r="MVX290" s="45"/>
      <c r="MVY290" s="45"/>
      <c r="MVZ290" s="45"/>
      <c r="MWA290" s="45"/>
      <c r="MWB290" s="45"/>
      <c r="MWC290" s="45"/>
      <c r="MWD290" s="45"/>
      <c r="MWE290" s="45"/>
      <c r="MWF290" s="45"/>
      <c r="MWG290" s="45"/>
      <c r="MWH290" s="45"/>
      <c r="MWI290" s="45"/>
      <c r="MWJ290" s="45"/>
      <c r="MWK290" s="45"/>
      <c r="MWL290" s="45"/>
      <c r="MWM290" s="45"/>
      <c r="MWN290" s="45"/>
      <c r="MWO290" s="45"/>
      <c r="MWP290" s="45"/>
      <c r="MWQ290" s="45"/>
      <c r="MWR290" s="45"/>
      <c r="MWS290" s="45"/>
      <c r="MWT290" s="45"/>
      <c r="MWU290" s="45"/>
      <c r="MWV290" s="45"/>
      <c r="MWW290" s="45"/>
      <c r="MWX290" s="45"/>
      <c r="MWY290" s="45"/>
      <c r="MWZ290" s="45"/>
      <c r="MXA290" s="45"/>
      <c r="MXB290" s="45"/>
      <c r="MXC290" s="45"/>
      <c r="MXD290" s="45"/>
      <c r="MXE290" s="45"/>
      <c r="MXF290" s="45"/>
      <c r="MXG290" s="45"/>
      <c r="MXH290" s="45"/>
      <c r="MXI290" s="45"/>
      <c r="MXJ290" s="45"/>
      <c r="MXK290" s="45"/>
      <c r="MXL290" s="45"/>
      <c r="MXM290" s="45"/>
      <c r="MXN290" s="45"/>
      <c r="MXO290" s="45"/>
      <c r="MXP290" s="45"/>
      <c r="MXQ290" s="45"/>
      <c r="MXR290" s="45"/>
      <c r="MXS290" s="45"/>
      <c r="MXT290" s="45"/>
      <c r="MXU290" s="45"/>
      <c r="MXV290" s="45"/>
      <c r="MXW290" s="45"/>
      <c r="MXX290" s="45"/>
      <c r="MXY290" s="45"/>
      <c r="MXZ290" s="45"/>
      <c r="MYA290" s="45"/>
      <c r="MYB290" s="45"/>
      <c r="MYC290" s="45"/>
      <c r="MYD290" s="45"/>
      <c r="MYE290" s="45"/>
      <c r="MYF290" s="45"/>
      <c r="MYG290" s="45"/>
      <c r="MYH290" s="45"/>
      <c r="MYI290" s="45"/>
      <c r="MYJ290" s="45"/>
      <c r="MYK290" s="45"/>
      <c r="MYL290" s="45"/>
      <c r="MYM290" s="45"/>
      <c r="MYN290" s="45"/>
      <c r="MYO290" s="45"/>
      <c r="MYP290" s="45"/>
      <c r="MYQ290" s="45"/>
      <c r="MYR290" s="45"/>
      <c r="MYS290" s="45"/>
      <c r="MYT290" s="45"/>
      <c r="MYU290" s="45"/>
      <c r="MYV290" s="45"/>
      <c r="MYW290" s="45"/>
      <c r="MYX290" s="45"/>
      <c r="MYY290" s="45"/>
      <c r="MYZ290" s="45"/>
      <c r="MZA290" s="45"/>
      <c r="MZB290" s="45"/>
      <c r="MZC290" s="45"/>
      <c r="MZD290" s="45"/>
      <c r="MZE290" s="45"/>
      <c r="MZF290" s="45"/>
      <c r="MZG290" s="45"/>
      <c r="MZH290" s="45"/>
      <c r="MZI290" s="45"/>
      <c r="MZJ290" s="45"/>
      <c r="MZK290" s="45"/>
      <c r="MZL290" s="45"/>
      <c r="MZM290" s="45"/>
      <c r="MZN290" s="45"/>
      <c r="MZO290" s="45"/>
      <c r="MZP290" s="45"/>
      <c r="MZQ290" s="45"/>
      <c r="MZR290" s="45"/>
      <c r="MZS290" s="45"/>
      <c r="MZT290" s="45"/>
      <c r="MZU290" s="45"/>
      <c r="MZV290" s="45"/>
      <c r="MZW290" s="45"/>
      <c r="MZX290" s="45"/>
      <c r="MZY290" s="45"/>
      <c r="MZZ290" s="45"/>
      <c r="NAA290" s="45"/>
      <c r="NAB290" s="45"/>
      <c r="NAC290" s="45"/>
      <c r="NAD290" s="45"/>
      <c r="NAE290" s="45"/>
      <c r="NAF290" s="45"/>
      <c r="NAG290" s="45"/>
      <c r="NAH290" s="45"/>
      <c r="NAI290" s="45"/>
      <c r="NAJ290" s="45"/>
      <c r="NAK290" s="45"/>
      <c r="NAL290" s="45"/>
      <c r="NAM290" s="45"/>
      <c r="NAN290" s="45"/>
      <c r="NAO290" s="45"/>
      <c r="NAP290" s="45"/>
      <c r="NAQ290" s="45"/>
      <c r="NAR290" s="45"/>
      <c r="NAS290" s="45"/>
      <c r="NAT290" s="45"/>
      <c r="NAU290" s="45"/>
      <c r="NAV290" s="45"/>
      <c r="NAW290" s="45"/>
      <c r="NAX290" s="45"/>
      <c r="NAY290" s="45"/>
      <c r="NAZ290" s="45"/>
      <c r="NBA290" s="45"/>
      <c r="NBB290" s="45"/>
      <c r="NBC290" s="45"/>
      <c r="NBD290" s="45"/>
      <c r="NBE290" s="45"/>
      <c r="NBF290" s="45"/>
      <c r="NBG290" s="45"/>
      <c r="NBH290" s="45"/>
      <c r="NBI290" s="45"/>
      <c r="NBJ290" s="45"/>
      <c r="NBK290" s="45"/>
      <c r="NBL290" s="45"/>
      <c r="NBM290" s="45"/>
      <c r="NBN290" s="45"/>
      <c r="NBO290" s="45"/>
      <c r="NBP290" s="45"/>
      <c r="NBQ290" s="45"/>
      <c r="NBR290" s="45"/>
      <c r="NBS290" s="45"/>
      <c r="NBT290" s="45"/>
      <c r="NBU290" s="45"/>
      <c r="NBV290" s="45"/>
      <c r="NBW290" s="45"/>
      <c r="NBX290" s="45"/>
      <c r="NBY290" s="45"/>
      <c r="NBZ290" s="45"/>
      <c r="NCA290" s="45"/>
      <c r="NCB290" s="45"/>
      <c r="NCC290" s="45"/>
      <c r="NCD290" s="45"/>
      <c r="NCE290" s="45"/>
      <c r="NCF290" s="45"/>
      <c r="NCG290" s="45"/>
      <c r="NCH290" s="45"/>
      <c r="NCI290" s="45"/>
      <c r="NCJ290" s="45"/>
      <c r="NCK290" s="45"/>
      <c r="NCL290" s="45"/>
      <c r="NCM290" s="45"/>
      <c r="NCN290" s="45"/>
      <c r="NCO290" s="45"/>
      <c r="NCP290" s="45"/>
      <c r="NCQ290" s="45"/>
      <c r="NCR290" s="45"/>
      <c r="NCS290" s="45"/>
      <c r="NCT290" s="45"/>
      <c r="NCU290" s="45"/>
      <c r="NCV290" s="45"/>
      <c r="NCW290" s="45"/>
      <c r="NCX290" s="45"/>
      <c r="NCY290" s="45"/>
      <c r="NCZ290" s="45"/>
      <c r="NDA290" s="45"/>
      <c r="NDB290" s="45"/>
      <c r="NDC290" s="45"/>
      <c r="NDD290" s="45"/>
      <c r="NDE290" s="45"/>
      <c r="NDF290" s="45"/>
      <c r="NDG290" s="45"/>
      <c r="NDH290" s="45"/>
      <c r="NDI290" s="45"/>
      <c r="NDJ290" s="45"/>
      <c r="NDK290" s="45"/>
      <c r="NDL290" s="45"/>
      <c r="NDM290" s="45"/>
      <c r="NDN290" s="45"/>
      <c r="NDO290" s="45"/>
      <c r="NDP290" s="45"/>
      <c r="NDQ290" s="45"/>
      <c r="NDR290" s="45"/>
      <c r="NDS290" s="45"/>
      <c r="NDT290" s="45"/>
      <c r="NDU290" s="45"/>
      <c r="NDV290" s="45"/>
      <c r="NDW290" s="45"/>
      <c r="NDX290" s="45"/>
      <c r="NDY290" s="45"/>
      <c r="NDZ290" s="45"/>
      <c r="NEA290" s="45"/>
      <c r="NEB290" s="45"/>
      <c r="NEC290" s="45"/>
      <c r="NED290" s="45"/>
      <c r="NEE290" s="45"/>
      <c r="NEF290" s="45"/>
      <c r="NEG290" s="45"/>
      <c r="NEH290" s="45"/>
      <c r="NEI290" s="45"/>
      <c r="NEJ290" s="45"/>
      <c r="NEK290" s="45"/>
      <c r="NEL290" s="45"/>
      <c r="NEM290" s="45"/>
      <c r="NEN290" s="45"/>
      <c r="NEO290" s="45"/>
      <c r="NEP290" s="45"/>
      <c r="NEQ290" s="45"/>
      <c r="NER290" s="45"/>
      <c r="NES290" s="45"/>
      <c r="NET290" s="45"/>
      <c r="NEU290" s="45"/>
      <c r="NEV290" s="45"/>
      <c r="NEW290" s="45"/>
      <c r="NEX290" s="45"/>
      <c r="NEY290" s="45"/>
      <c r="NEZ290" s="45"/>
      <c r="NFA290" s="45"/>
      <c r="NFB290" s="45"/>
      <c r="NFC290" s="45"/>
      <c r="NFD290" s="45"/>
      <c r="NFE290" s="45"/>
      <c r="NFF290" s="45"/>
      <c r="NFG290" s="45"/>
      <c r="NFH290" s="45"/>
      <c r="NFI290" s="45"/>
      <c r="NFJ290" s="45"/>
      <c r="NFK290" s="45"/>
      <c r="NFL290" s="45"/>
      <c r="NFM290" s="45"/>
      <c r="NFN290" s="45"/>
      <c r="NFO290" s="45"/>
      <c r="NFP290" s="45"/>
      <c r="NFQ290" s="45"/>
      <c r="NFR290" s="45"/>
      <c r="NFS290" s="45"/>
      <c r="NFT290" s="45"/>
      <c r="NFU290" s="45"/>
      <c r="NFV290" s="45"/>
      <c r="NFW290" s="45"/>
      <c r="NFX290" s="45"/>
      <c r="NFY290" s="45"/>
      <c r="NFZ290" s="45"/>
      <c r="NGA290" s="45"/>
      <c r="NGB290" s="45"/>
      <c r="NGC290" s="45"/>
      <c r="NGD290" s="45"/>
      <c r="NGE290" s="45"/>
      <c r="NGF290" s="45"/>
      <c r="NGG290" s="45"/>
      <c r="NGH290" s="45"/>
      <c r="NGI290" s="45"/>
      <c r="NGJ290" s="45"/>
      <c r="NGK290" s="45"/>
      <c r="NGL290" s="45"/>
      <c r="NGM290" s="45"/>
      <c r="NGN290" s="45"/>
      <c r="NGO290" s="45"/>
      <c r="NGP290" s="45"/>
      <c r="NGQ290" s="45"/>
      <c r="NGR290" s="45"/>
      <c r="NGS290" s="45"/>
      <c r="NGT290" s="45"/>
      <c r="NGU290" s="45"/>
      <c r="NGV290" s="45"/>
      <c r="NGW290" s="45"/>
      <c r="NGX290" s="45"/>
      <c r="NGY290" s="45"/>
      <c r="NGZ290" s="45"/>
      <c r="NHA290" s="45"/>
      <c r="NHB290" s="45"/>
      <c r="NHC290" s="45"/>
      <c r="NHD290" s="45"/>
      <c r="NHE290" s="45"/>
      <c r="NHF290" s="45"/>
      <c r="NHG290" s="45"/>
      <c r="NHH290" s="45"/>
      <c r="NHI290" s="45"/>
      <c r="NHJ290" s="45"/>
      <c r="NHK290" s="45"/>
      <c r="NHL290" s="45"/>
      <c r="NHM290" s="45"/>
      <c r="NHN290" s="45"/>
      <c r="NHO290" s="45"/>
      <c r="NHP290" s="45"/>
      <c r="NHQ290" s="45"/>
      <c r="NHR290" s="45"/>
      <c r="NHS290" s="45"/>
      <c r="NHT290" s="45"/>
      <c r="NHU290" s="45"/>
      <c r="NHV290" s="45"/>
      <c r="NHW290" s="45"/>
      <c r="NHX290" s="45"/>
      <c r="NHY290" s="45"/>
      <c r="NHZ290" s="45"/>
      <c r="NIA290" s="45"/>
      <c r="NIB290" s="45"/>
      <c r="NIC290" s="45"/>
      <c r="NID290" s="45"/>
      <c r="NIE290" s="45"/>
      <c r="NIF290" s="45"/>
      <c r="NIG290" s="45"/>
      <c r="NIH290" s="45"/>
      <c r="NII290" s="45"/>
      <c r="NIJ290" s="45"/>
      <c r="NIK290" s="45"/>
      <c r="NIL290" s="45"/>
      <c r="NIM290" s="45"/>
      <c r="NIN290" s="45"/>
      <c r="NIO290" s="45"/>
      <c r="NIP290" s="45"/>
      <c r="NIQ290" s="45"/>
      <c r="NIR290" s="45"/>
      <c r="NIS290" s="45"/>
      <c r="NIT290" s="45"/>
      <c r="NIU290" s="45"/>
      <c r="NIV290" s="45"/>
      <c r="NIW290" s="45"/>
      <c r="NIX290" s="45"/>
      <c r="NIY290" s="45"/>
      <c r="NIZ290" s="45"/>
      <c r="NJA290" s="45"/>
      <c r="NJB290" s="45"/>
      <c r="NJC290" s="45"/>
      <c r="NJD290" s="45"/>
      <c r="NJE290" s="45"/>
      <c r="NJF290" s="45"/>
      <c r="NJG290" s="45"/>
      <c r="NJH290" s="45"/>
      <c r="NJI290" s="45"/>
      <c r="NJJ290" s="45"/>
      <c r="NJK290" s="45"/>
      <c r="NJL290" s="45"/>
      <c r="NJM290" s="45"/>
      <c r="NJN290" s="45"/>
      <c r="NJO290" s="45"/>
      <c r="NJP290" s="45"/>
      <c r="NJQ290" s="45"/>
      <c r="NJR290" s="45"/>
      <c r="NJS290" s="45"/>
      <c r="NJT290" s="45"/>
      <c r="NJU290" s="45"/>
      <c r="NJV290" s="45"/>
      <c r="NJW290" s="45"/>
      <c r="NJX290" s="45"/>
      <c r="NJY290" s="45"/>
      <c r="NJZ290" s="45"/>
      <c r="NKA290" s="45"/>
      <c r="NKB290" s="45"/>
      <c r="NKC290" s="45"/>
      <c r="NKD290" s="45"/>
      <c r="NKE290" s="45"/>
      <c r="NKF290" s="45"/>
      <c r="NKG290" s="45"/>
      <c r="NKH290" s="45"/>
      <c r="NKI290" s="45"/>
      <c r="NKJ290" s="45"/>
      <c r="NKK290" s="45"/>
      <c r="NKL290" s="45"/>
      <c r="NKM290" s="45"/>
      <c r="NKN290" s="45"/>
      <c r="NKO290" s="45"/>
      <c r="NKP290" s="45"/>
      <c r="NKQ290" s="45"/>
      <c r="NKR290" s="45"/>
      <c r="NKS290" s="45"/>
      <c r="NKT290" s="45"/>
      <c r="NKU290" s="45"/>
      <c r="NKV290" s="45"/>
      <c r="NKW290" s="45"/>
      <c r="NKX290" s="45"/>
      <c r="NKY290" s="45"/>
      <c r="NKZ290" s="45"/>
      <c r="NLA290" s="45"/>
      <c r="NLB290" s="45"/>
      <c r="NLC290" s="45"/>
      <c r="NLD290" s="45"/>
      <c r="NLE290" s="45"/>
      <c r="NLF290" s="45"/>
      <c r="NLG290" s="45"/>
      <c r="NLH290" s="45"/>
      <c r="NLI290" s="45"/>
      <c r="NLJ290" s="45"/>
      <c r="NLK290" s="45"/>
      <c r="NLL290" s="45"/>
      <c r="NLM290" s="45"/>
      <c r="NLN290" s="45"/>
      <c r="NLO290" s="45"/>
      <c r="NLP290" s="45"/>
      <c r="NLQ290" s="45"/>
      <c r="NLR290" s="45"/>
      <c r="NLS290" s="45"/>
      <c r="NLT290" s="45"/>
      <c r="NLU290" s="45"/>
      <c r="NLV290" s="45"/>
      <c r="NLW290" s="45"/>
      <c r="NLX290" s="45"/>
      <c r="NLY290" s="45"/>
      <c r="NLZ290" s="45"/>
      <c r="NMA290" s="45"/>
      <c r="NMB290" s="45"/>
      <c r="NMC290" s="45"/>
      <c r="NMD290" s="45"/>
      <c r="NME290" s="45"/>
      <c r="NMF290" s="45"/>
      <c r="NMG290" s="45"/>
      <c r="NMH290" s="45"/>
      <c r="NMI290" s="45"/>
      <c r="NMJ290" s="45"/>
      <c r="NMK290" s="45"/>
      <c r="NML290" s="45"/>
      <c r="NMM290" s="45"/>
      <c r="NMN290" s="45"/>
      <c r="NMO290" s="45"/>
      <c r="NMP290" s="45"/>
      <c r="NMQ290" s="45"/>
      <c r="NMR290" s="45"/>
      <c r="NMS290" s="45"/>
      <c r="NMT290" s="45"/>
      <c r="NMU290" s="45"/>
      <c r="NMV290" s="45"/>
      <c r="NMW290" s="45"/>
      <c r="NMX290" s="45"/>
      <c r="NMY290" s="45"/>
      <c r="NMZ290" s="45"/>
      <c r="NNA290" s="45"/>
      <c r="NNB290" s="45"/>
      <c r="NNC290" s="45"/>
      <c r="NND290" s="45"/>
      <c r="NNE290" s="45"/>
      <c r="NNF290" s="45"/>
      <c r="NNG290" s="45"/>
      <c r="NNH290" s="45"/>
      <c r="NNI290" s="45"/>
      <c r="NNJ290" s="45"/>
      <c r="NNK290" s="45"/>
      <c r="NNL290" s="45"/>
      <c r="NNM290" s="45"/>
      <c r="NNN290" s="45"/>
      <c r="NNO290" s="45"/>
      <c r="NNP290" s="45"/>
      <c r="NNQ290" s="45"/>
      <c r="NNR290" s="45"/>
      <c r="NNS290" s="45"/>
      <c r="NNT290" s="45"/>
      <c r="NNU290" s="45"/>
      <c r="NNV290" s="45"/>
      <c r="NNW290" s="45"/>
      <c r="NNX290" s="45"/>
      <c r="NNY290" s="45"/>
      <c r="NNZ290" s="45"/>
      <c r="NOA290" s="45"/>
      <c r="NOB290" s="45"/>
      <c r="NOC290" s="45"/>
      <c r="NOD290" s="45"/>
      <c r="NOE290" s="45"/>
      <c r="NOF290" s="45"/>
      <c r="NOG290" s="45"/>
      <c r="NOH290" s="45"/>
      <c r="NOI290" s="45"/>
      <c r="NOJ290" s="45"/>
      <c r="NOK290" s="45"/>
      <c r="NOL290" s="45"/>
      <c r="NOM290" s="45"/>
      <c r="NON290" s="45"/>
      <c r="NOO290" s="45"/>
      <c r="NOP290" s="45"/>
      <c r="NOQ290" s="45"/>
      <c r="NOR290" s="45"/>
      <c r="NOS290" s="45"/>
      <c r="NOT290" s="45"/>
      <c r="NOU290" s="45"/>
      <c r="NOV290" s="45"/>
      <c r="NOW290" s="45"/>
      <c r="NOX290" s="45"/>
      <c r="NOY290" s="45"/>
      <c r="NOZ290" s="45"/>
      <c r="NPA290" s="45"/>
      <c r="NPB290" s="45"/>
      <c r="NPC290" s="45"/>
      <c r="NPD290" s="45"/>
      <c r="NPE290" s="45"/>
      <c r="NPF290" s="45"/>
      <c r="NPG290" s="45"/>
      <c r="NPH290" s="45"/>
      <c r="NPI290" s="45"/>
      <c r="NPJ290" s="45"/>
      <c r="NPK290" s="45"/>
      <c r="NPL290" s="45"/>
      <c r="NPM290" s="45"/>
      <c r="NPN290" s="45"/>
      <c r="NPO290" s="45"/>
      <c r="NPP290" s="45"/>
      <c r="NPQ290" s="45"/>
      <c r="NPR290" s="45"/>
      <c r="NPS290" s="45"/>
      <c r="NPT290" s="45"/>
      <c r="NPU290" s="45"/>
      <c r="NPV290" s="45"/>
      <c r="NPW290" s="45"/>
      <c r="NPX290" s="45"/>
      <c r="NPY290" s="45"/>
      <c r="NPZ290" s="45"/>
      <c r="NQA290" s="45"/>
      <c r="NQB290" s="45"/>
      <c r="NQC290" s="45"/>
      <c r="NQD290" s="45"/>
      <c r="NQE290" s="45"/>
      <c r="NQF290" s="45"/>
      <c r="NQG290" s="45"/>
      <c r="NQH290" s="45"/>
      <c r="NQI290" s="45"/>
      <c r="NQJ290" s="45"/>
      <c r="NQK290" s="45"/>
      <c r="NQL290" s="45"/>
      <c r="NQM290" s="45"/>
      <c r="NQN290" s="45"/>
      <c r="NQO290" s="45"/>
      <c r="NQP290" s="45"/>
      <c r="NQQ290" s="45"/>
      <c r="NQR290" s="45"/>
      <c r="NQS290" s="45"/>
      <c r="NQT290" s="45"/>
      <c r="NQU290" s="45"/>
      <c r="NQV290" s="45"/>
      <c r="NQW290" s="45"/>
      <c r="NQX290" s="45"/>
      <c r="NQY290" s="45"/>
      <c r="NQZ290" s="45"/>
      <c r="NRA290" s="45"/>
      <c r="NRB290" s="45"/>
      <c r="NRC290" s="45"/>
      <c r="NRD290" s="45"/>
      <c r="NRE290" s="45"/>
      <c r="NRF290" s="45"/>
      <c r="NRG290" s="45"/>
      <c r="NRH290" s="45"/>
      <c r="NRI290" s="45"/>
      <c r="NRJ290" s="45"/>
      <c r="NRK290" s="45"/>
      <c r="NRL290" s="45"/>
      <c r="NRM290" s="45"/>
      <c r="NRN290" s="45"/>
      <c r="NRO290" s="45"/>
      <c r="NRP290" s="45"/>
      <c r="NRQ290" s="45"/>
      <c r="NRR290" s="45"/>
      <c r="NRS290" s="45"/>
      <c r="NRT290" s="45"/>
      <c r="NRU290" s="45"/>
      <c r="NRV290" s="45"/>
      <c r="NRW290" s="45"/>
      <c r="NRX290" s="45"/>
      <c r="NRY290" s="45"/>
      <c r="NRZ290" s="45"/>
      <c r="NSA290" s="45"/>
      <c r="NSB290" s="45"/>
      <c r="NSC290" s="45"/>
      <c r="NSD290" s="45"/>
      <c r="NSE290" s="45"/>
      <c r="NSF290" s="45"/>
      <c r="NSG290" s="45"/>
      <c r="NSH290" s="45"/>
      <c r="NSI290" s="45"/>
      <c r="NSJ290" s="45"/>
      <c r="NSK290" s="45"/>
      <c r="NSL290" s="45"/>
      <c r="NSM290" s="45"/>
      <c r="NSN290" s="45"/>
      <c r="NSO290" s="45"/>
      <c r="NSP290" s="45"/>
      <c r="NSQ290" s="45"/>
      <c r="NSR290" s="45"/>
      <c r="NSS290" s="45"/>
      <c r="NST290" s="45"/>
      <c r="NSU290" s="45"/>
      <c r="NSV290" s="45"/>
      <c r="NSW290" s="45"/>
      <c r="NSX290" s="45"/>
      <c r="NSY290" s="45"/>
      <c r="NSZ290" s="45"/>
      <c r="NTA290" s="45"/>
      <c r="NTB290" s="45"/>
      <c r="NTC290" s="45"/>
      <c r="NTD290" s="45"/>
      <c r="NTE290" s="45"/>
      <c r="NTF290" s="45"/>
      <c r="NTG290" s="45"/>
      <c r="NTH290" s="45"/>
      <c r="NTI290" s="45"/>
      <c r="NTJ290" s="45"/>
      <c r="NTK290" s="45"/>
      <c r="NTL290" s="45"/>
      <c r="NTM290" s="45"/>
      <c r="NTN290" s="45"/>
      <c r="NTO290" s="45"/>
      <c r="NTP290" s="45"/>
      <c r="NTQ290" s="45"/>
      <c r="NTR290" s="45"/>
      <c r="NTS290" s="45"/>
      <c r="NTT290" s="45"/>
      <c r="NTU290" s="45"/>
      <c r="NTV290" s="45"/>
      <c r="NTW290" s="45"/>
      <c r="NTX290" s="45"/>
      <c r="NTY290" s="45"/>
      <c r="NTZ290" s="45"/>
      <c r="NUA290" s="45"/>
      <c r="NUB290" s="45"/>
      <c r="NUC290" s="45"/>
      <c r="NUD290" s="45"/>
      <c r="NUE290" s="45"/>
      <c r="NUF290" s="45"/>
      <c r="NUG290" s="45"/>
      <c r="NUH290" s="45"/>
      <c r="NUI290" s="45"/>
      <c r="NUJ290" s="45"/>
      <c r="NUK290" s="45"/>
      <c r="NUL290" s="45"/>
      <c r="NUM290" s="45"/>
      <c r="NUN290" s="45"/>
      <c r="NUO290" s="45"/>
      <c r="NUP290" s="45"/>
      <c r="NUQ290" s="45"/>
      <c r="NUR290" s="45"/>
      <c r="NUS290" s="45"/>
      <c r="NUT290" s="45"/>
      <c r="NUU290" s="45"/>
      <c r="NUV290" s="45"/>
      <c r="NUW290" s="45"/>
      <c r="NUX290" s="45"/>
      <c r="NUY290" s="45"/>
      <c r="NUZ290" s="45"/>
      <c r="NVA290" s="45"/>
      <c r="NVB290" s="45"/>
      <c r="NVC290" s="45"/>
      <c r="NVD290" s="45"/>
      <c r="NVE290" s="45"/>
      <c r="NVF290" s="45"/>
      <c r="NVG290" s="45"/>
      <c r="NVH290" s="45"/>
      <c r="NVI290" s="45"/>
      <c r="NVJ290" s="45"/>
      <c r="NVK290" s="45"/>
      <c r="NVL290" s="45"/>
      <c r="NVM290" s="45"/>
      <c r="NVN290" s="45"/>
      <c r="NVO290" s="45"/>
      <c r="NVP290" s="45"/>
      <c r="NVQ290" s="45"/>
      <c r="NVR290" s="45"/>
      <c r="NVS290" s="45"/>
      <c r="NVT290" s="45"/>
      <c r="NVU290" s="45"/>
      <c r="NVV290" s="45"/>
      <c r="NVW290" s="45"/>
      <c r="NVX290" s="45"/>
      <c r="NVY290" s="45"/>
      <c r="NVZ290" s="45"/>
      <c r="NWA290" s="45"/>
      <c r="NWB290" s="45"/>
      <c r="NWC290" s="45"/>
      <c r="NWD290" s="45"/>
      <c r="NWE290" s="45"/>
      <c r="NWF290" s="45"/>
      <c r="NWG290" s="45"/>
      <c r="NWH290" s="45"/>
      <c r="NWI290" s="45"/>
      <c r="NWJ290" s="45"/>
      <c r="NWK290" s="45"/>
      <c r="NWL290" s="45"/>
      <c r="NWM290" s="45"/>
      <c r="NWN290" s="45"/>
      <c r="NWO290" s="45"/>
      <c r="NWP290" s="45"/>
      <c r="NWQ290" s="45"/>
      <c r="NWR290" s="45"/>
      <c r="NWS290" s="45"/>
      <c r="NWT290" s="45"/>
      <c r="NWU290" s="45"/>
      <c r="NWV290" s="45"/>
      <c r="NWW290" s="45"/>
      <c r="NWX290" s="45"/>
      <c r="NWY290" s="45"/>
      <c r="NWZ290" s="45"/>
      <c r="NXA290" s="45"/>
      <c r="NXB290" s="45"/>
      <c r="NXC290" s="45"/>
      <c r="NXD290" s="45"/>
      <c r="NXE290" s="45"/>
      <c r="NXF290" s="45"/>
      <c r="NXG290" s="45"/>
      <c r="NXH290" s="45"/>
      <c r="NXI290" s="45"/>
      <c r="NXJ290" s="45"/>
      <c r="NXK290" s="45"/>
      <c r="NXL290" s="45"/>
      <c r="NXM290" s="45"/>
      <c r="NXN290" s="45"/>
      <c r="NXO290" s="45"/>
      <c r="NXP290" s="45"/>
      <c r="NXQ290" s="45"/>
      <c r="NXR290" s="45"/>
      <c r="NXS290" s="45"/>
      <c r="NXT290" s="45"/>
      <c r="NXU290" s="45"/>
      <c r="NXV290" s="45"/>
      <c r="NXW290" s="45"/>
      <c r="NXX290" s="45"/>
      <c r="NXY290" s="45"/>
      <c r="NXZ290" s="45"/>
      <c r="NYA290" s="45"/>
      <c r="NYB290" s="45"/>
      <c r="NYC290" s="45"/>
      <c r="NYD290" s="45"/>
      <c r="NYE290" s="45"/>
      <c r="NYF290" s="45"/>
      <c r="NYG290" s="45"/>
      <c r="NYH290" s="45"/>
      <c r="NYI290" s="45"/>
      <c r="NYJ290" s="45"/>
      <c r="NYK290" s="45"/>
      <c r="NYL290" s="45"/>
      <c r="NYM290" s="45"/>
      <c r="NYN290" s="45"/>
      <c r="NYO290" s="45"/>
      <c r="NYP290" s="45"/>
      <c r="NYQ290" s="45"/>
      <c r="NYR290" s="45"/>
      <c r="NYS290" s="45"/>
      <c r="NYT290" s="45"/>
      <c r="NYU290" s="45"/>
      <c r="NYV290" s="45"/>
      <c r="NYW290" s="45"/>
      <c r="NYX290" s="45"/>
      <c r="NYY290" s="45"/>
      <c r="NYZ290" s="45"/>
      <c r="NZA290" s="45"/>
      <c r="NZB290" s="45"/>
      <c r="NZC290" s="45"/>
      <c r="NZD290" s="45"/>
      <c r="NZE290" s="45"/>
      <c r="NZF290" s="45"/>
      <c r="NZG290" s="45"/>
      <c r="NZH290" s="45"/>
      <c r="NZI290" s="45"/>
      <c r="NZJ290" s="45"/>
      <c r="NZK290" s="45"/>
      <c r="NZL290" s="45"/>
      <c r="NZM290" s="45"/>
      <c r="NZN290" s="45"/>
      <c r="NZO290" s="45"/>
      <c r="NZP290" s="45"/>
      <c r="NZQ290" s="45"/>
      <c r="NZR290" s="45"/>
      <c r="NZS290" s="45"/>
      <c r="NZT290" s="45"/>
      <c r="NZU290" s="45"/>
      <c r="NZV290" s="45"/>
      <c r="NZW290" s="45"/>
      <c r="NZX290" s="45"/>
      <c r="NZY290" s="45"/>
      <c r="NZZ290" s="45"/>
      <c r="OAA290" s="45"/>
      <c r="OAB290" s="45"/>
      <c r="OAC290" s="45"/>
      <c r="OAD290" s="45"/>
      <c r="OAE290" s="45"/>
      <c r="OAF290" s="45"/>
      <c r="OAG290" s="45"/>
      <c r="OAH290" s="45"/>
      <c r="OAI290" s="45"/>
      <c r="OAJ290" s="45"/>
      <c r="OAK290" s="45"/>
      <c r="OAL290" s="45"/>
      <c r="OAM290" s="45"/>
      <c r="OAN290" s="45"/>
      <c r="OAO290" s="45"/>
      <c r="OAP290" s="45"/>
      <c r="OAQ290" s="45"/>
      <c r="OAR290" s="45"/>
      <c r="OAS290" s="45"/>
      <c r="OAT290" s="45"/>
      <c r="OAU290" s="45"/>
      <c r="OAV290" s="45"/>
      <c r="OAW290" s="45"/>
      <c r="OAX290" s="45"/>
      <c r="OAY290" s="45"/>
      <c r="OAZ290" s="45"/>
      <c r="OBA290" s="45"/>
      <c r="OBB290" s="45"/>
      <c r="OBC290" s="45"/>
      <c r="OBD290" s="45"/>
      <c r="OBE290" s="45"/>
      <c r="OBF290" s="45"/>
      <c r="OBG290" s="45"/>
      <c r="OBH290" s="45"/>
      <c r="OBI290" s="45"/>
      <c r="OBJ290" s="45"/>
      <c r="OBK290" s="45"/>
      <c r="OBL290" s="45"/>
      <c r="OBM290" s="45"/>
      <c r="OBN290" s="45"/>
      <c r="OBO290" s="45"/>
      <c r="OBP290" s="45"/>
      <c r="OBQ290" s="45"/>
      <c r="OBR290" s="45"/>
      <c r="OBS290" s="45"/>
      <c r="OBT290" s="45"/>
      <c r="OBU290" s="45"/>
      <c r="OBV290" s="45"/>
      <c r="OBW290" s="45"/>
      <c r="OBX290" s="45"/>
      <c r="OBY290" s="45"/>
      <c r="OBZ290" s="45"/>
      <c r="OCA290" s="45"/>
      <c r="OCB290" s="45"/>
      <c r="OCC290" s="45"/>
      <c r="OCD290" s="45"/>
      <c r="OCE290" s="45"/>
      <c r="OCF290" s="45"/>
      <c r="OCG290" s="45"/>
      <c r="OCH290" s="45"/>
      <c r="OCI290" s="45"/>
      <c r="OCJ290" s="45"/>
      <c r="OCK290" s="45"/>
      <c r="OCL290" s="45"/>
      <c r="OCM290" s="45"/>
      <c r="OCN290" s="45"/>
      <c r="OCO290" s="45"/>
      <c r="OCP290" s="45"/>
      <c r="OCQ290" s="45"/>
      <c r="OCR290" s="45"/>
      <c r="OCS290" s="45"/>
      <c r="OCT290" s="45"/>
      <c r="OCU290" s="45"/>
      <c r="OCV290" s="45"/>
      <c r="OCW290" s="45"/>
      <c r="OCX290" s="45"/>
      <c r="OCY290" s="45"/>
      <c r="OCZ290" s="45"/>
      <c r="ODA290" s="45"/>
      <c r="ODB290" s="45"/>
      <c r="ODC290" s="45"/>
      <c r="ODD290" s="45"/>
      <c r="ODE290" s="45"/>
      <c r="ODF290" s="45"/>
      <c r="ODG290" s="45"/>
      <c r="ODH290" s="45"/>
      <c r="ODI290" s="45"/>
      <c r="ODJ290" s="45"/>
      <c r="ODK290" s="45"/>
      <c r="ODL290" s="45"/>
      <c r="ODM290" s="45"/>
      <c r="ODN290" s="45"/>
      <c r="ODO290" s="45"/>
      <c r="ODP290" s="45"/>
      <c r="ODQ290" s="45"/>
      <c r="ODR290" s="45"/>
      <c r="ODS290" s="45"/>
      <c r="ODT290" s="45"/>
      <c r="ODU290" s="45"/>
      <c r="ODV290" s="45"/>
      <c r="ODW290" s="45"/>
      <c r="ODX290" s="45"/>
      <c r="ODY290" s="45"/>
      <c r="ODZ290" s="45"/>
      <c r="OEA290" s="45"/>
      <c r="OEB290" s="45"/>
      <c r="OEC290" s="45"/>
      <c r="OED290" s="45"/>
      <c r="OEE290" s="45"/>
      <c r="OEF290" s="45"/>
      <c r="OEG290" s="45"/>
      <c r="OEH290" s="45"/>
      <c r="OEI290" s="45"/>
      <c r="OEJ290" s="45"/>
      <c r="OEK290" s="45"/>
      <c r="OEL290" s="45"/>
      <c r="OEM290" s="45"/>
      <c r="OEN290" s="45"/>
      <c r="OEO290" s="45"/>
      <c r="OEP290" s="45"/>
      <c r="OEQ290" s="45"/>
      <c r="OER290" s="45"/>
      <c r="OES290" s="45"/>
      <c r="OET290" s="45"/>
      <c r="OEU290" s="45"/>
      <c r="OEV290" s="45"/>
      <c r="OEW290" s="45"/>
      <c r="OEX290" s="45"/>
      <c r="OEY290" s="45"/>
      <c r="OEZ290" s="45"/>
      <c r="OFA290" s="45"/>
      <c r="OFB290" s="45"/>
      <c r="OFC290" s="45"/>
      <c r="OFD290" s="45"/>
      <c r="OFE290" s="45"/>
      <c r="OFF290" s="45"/>
      <c r="OFG290" s="45"/>
      <c r="OFH290" s="45"/>
      <c r="OFI290" s="45"/>
      <c r="OFJ290" s="45"/>
      <c r="OFK290" s="45"/>
      <c r="OFL290" s="45"/>
      <c r="OFM290" s="45"/>
      <c r="OFN290" s="45"/>
      <c r="OFO290" s="45"/>
      <c r="OFP290" s="45"/>
      <c r="OFQ290" s="45"/>
      <c r="OFR290" s="45"/>
      <c r="OFS290" s="45"/>
      <c r="OFT290" s="45"/>
      <c r="OFU290" s="45"/>
      <c r="OFV290" s="45"/>
      <c r="OFW290" s="45"/>
      <c r="OFX290" s="45"/>
      <c r="OFY290" s="45"/>
      <c r="OFZ290" s="45"/>
      <c r="OGA290" s="45"/>
      <c r="OGB290" s="45"/>
      <c r="OGC290" s="45"/>
      <c r="OGD290" s="45"/>
      <c r="OGE290" s="45"/>
      <c r="OGF290" s="45"/>
      <c r="OGG290" s="45"/>
      <c r="OGH290" s="45"/>
      <c r="OGI290" s="45"/>
      <c r="OGJ290" s="45"/>
      <c r="OGK290" s="45"/>
      <c r="OGL290" s="45"/>
      <c r="OGM290" s="45"/>
      <c r="OGN290" s="45"/>
      <c r="OGO290" s="45"/>
      <c r="OGP290" s="45"/>
      <c r="OGQ290" s="45"/>
      <c r="OGR290" s="45"/>
      <c r="OGS290" s="45"/>
      <c r="OGT290" s="45"/>
      <c r="OGU290" s="45"/>
      <c r="OGV290" s="45"/>
      <c r="OGW290" s="45"/>
      <c r="OGX290" s="45"/>
      <c r="OGY290" s="45"/>
      <c r="OGZ290" s="45"/>
      <c r="OHA290" s="45"/>
      <c r="OHB290" s="45"/>
      <c r="OHC290" s="45"/>
      <c r="OHD290" s="45"/>
      <c r="OHE290" s="45"/>
      <c r="OHF290" s="45"/>
      <c r="OHG290" s="45"/>
      <c r="OHH290" s="45"/>
      <c r="OHI290" s="45"/>
      <c r="OHJ290" s="45"/>
      <c r="OHK290" s="45"/>
      <c r="OHL290" s="45"/>
      <c r="OHM290" s="45"/>
      <c r="OHN290" s="45"/>
      <c r="OHO290" s="45"/>
      <c r="OHP290" s="45"/>
      <c r="OHQ290" s="45"/>
      <c r="OHR290" s="45"/>
      <c r="OHS290" s="45"/>
      <c r="OHT290" s="45"/>
      <c r="OHU290" s="45"/>
      <c r="OHV290" s="45"/>
      <c r="OHW290" s="45"/>
      <c r="OHX290" s="45"/>
      <c r="OHY290" s="45"/>
      <c r="OHZ290" s="45"/>
      <c r="OIA290" s="45"/>
      <c r="OIB290" s="45"/>
      <c r="OIC290" s="45"/>
      <c r="OID290" s="45"/>
      <c r="OIE290" s="45"/>
      <c r="OIF290" s="45"/>
      <c r="OIG290" s="45"/>
      <c r="OIH290" s="45"/>
      <c r="OII290" s="45"/>
      <c r="OIJ290" s="45"/>
      <c r="OIK290" s="45"/>
      <c r="OIL290" s="45"/>
      <c r="OIM290" s="45"/>
      <c r="OIN290" s="45"/>
      <c r="OIO290" s="45"/>
      <c r="OIP290" s="45"/>
      <c r="OIQ290" s="45"/>
      <c r="OIR290" s="45"/>
      <c r="OIS290" s="45"/>
      <c r="OIT290" s="45"/>
      <c r="OIU290" s="45"/>
      <c r="OIV290" s="45"/>
      <c r="OIW290" s="45"/>
      <c r="OIX290" s="45"/>
      <c r="OIY290" s="45"/>
      <c r="OIZ290" s="45"/>
      <c r="OJA290" s="45"/>
      <c r="OJB290" s="45"/>
      <c r="OJC290" s="45"/>
      <c r="OJD290" s="45"/>
      <c r="OJE290" s="45"/>
      <c r="OJF290" s="45"/>
      <c r="OJG290" s="45"/>
      <c r="OJH290" s="45"/>
      <c r="OJI290" s="45"/>
      <c r="OJJ290" s="45"/>
      <c r="OJK290" s="45"/>
      <c r="OJL290" s="45"/>
      <c r="OJM290" s="45"/>
      <c r="OJN290" s="45"/>
      <c r="OJO290" s="45"/>
      <c r="OJP290" s="45"/>
      <c r="OJQ290" s="45"/>
      <c r="OJR290" s="45"/>
      <c r="OJS290" s="45"/>
      <c r="OJT290" s="45"/>
      <c r="OJU290" s="45"/>
      <c r="OJV290" s="45"/>
      <c r="OJW290" s="45"/>
      <c r="OJX290" s="45"/>
      <c r="OJY290" s="45"/>
      <c r="OJZ290" s="45"/>
      <c r="OKA290" s="45"/>
      <c r="OKB290" s="45"/>
      <c r="OKC290" s="45"/>
      <c r="OKD290" s="45"/>
      <c r="OKE290" s="45"/>
      <c r="OKF290" s="45"/>
      <c r="OKG290" s="45"/>
      <c r="OKH290" s="45"/>
      <c r="OKI290" s="45"/>
      <c r="OKJ290" s="45"/>
      <c r="OKK290" s="45"/>
      <c r="OKL290" s="45"/>
      <c r="OKM290" s="45"/>
      <c r="OKN290" s="45"/>
      <c r="OKO290" s="45"/>
      <c r="OKP290" s="45"/>
      <c r="OKQ290" s="45"/>
      <c r="OKR290" s="45"/>
      <c r="OKS290" s="45"/>
      <c r="OKT290" s="45"/>
      <c r="OKU290" s="45"/>
      <c r="OKV290" s="45"/>
      <c r="OKW290" s="45"/>
      <c r="OKX290" s="45"/>
      <c r="OKY290" s="45"/>
      <c r="OKZ290" s="45"/>
      <c r="OLA290" s="45"/>
      <c r="OLB290" s="45"/>
      <c r="OLC290" s="45"/>
      <c r="OLD290" s="45"/>
      <c r="OLE290" s="45"/>
      <c r="OLF290" s="45"/>
      <c r="OLG290" s="45"/>
      <c r="OLH290" s="45"/>
      <c r="OLI290" s="45"/>
      <c r="OLJ290" s="45"/>
      <c r="OLK290" s="45"/>
      <c r="OLL290" s="45"/>
      <c r="OLM290" s="45"/>
      <c r="OLN290" s="45"/>
      <c r="OLO290" s="45"/>
      <c r="OLP290" s="45"/>
      <c r="OLQ290" s="45"/>
      <c r="OLR290" s="45"/>
      <c r="OLS290" s="45"/>
      <c r="OLT290" s="45"/>
      <c r="OLU290" s="45"/>
      <c r="OLV290" s="45"/>
      <c r="OLW290" s="45"/>
      <c r="OLX290" s="45"/>
      <c r="OLY290" s="45"/>
      <c r="OLZ290" s="45"/>
      <c r="OMA290" s="45"/>
      <c r="OMB290" s="45"/>
      <c r="OMC290" s="45"/>
      <c r="OMD290" s="45"/>
      <c r="OME290" s="45"/>
      <c r="OMF290" s="45"/>
      <c r="OMG290" s="45"/>
      <c r="OMH290" s="45"/>
      <c r="OMI290" s="45"/>
      <c r="OMJ290" s="45"/>
      <c r="OMK290" s="45"/>
      <c r="OML290" s="45"/>
      <c r="OMM290" s="45"/>
      <c r="OMN290" s="45"/>
      <c r="OMO290" s="45"/>
      <c r="OMP290" s="45"/>
      <c r="OMQ290" s="45"/>
      <c r="OMR290" s="45"/>
      <c r="OMS290" s="45"/>
      <c r="OMT290" s="45"/>
      <c r="OMU290" s="45"/>
      <c r="OMV290" s="45"/>
      <c r="OMW290" s="45"/>
      <c r="OMX290" s="45"/>
      <c r="OMY290" s="45"/>
      <c r="OMZ290" s="45"/>
      <c r="ONA290" s="45"/>
      <c r="ONB290" s="45"/>
      <c r="ONC290" s="45"/>
      <c r="OND290" s="45"/>
      <c r="ONE290" s="45"/>
      <c r="ONF290" s="45"/>
      <c r="ONG290" s="45"/>
      <c r="ONH290" s="45"/>
      <c r="ONI290" s="45"/>
      <c r="ONJ290" s="45"/>
      <c r="ONK290" s="45"/>
      <c r="ONL290" s="45"/>
      <c r="ONM290" s="45"/>
      <c r="ONN290" s="45"/>
      <c r="ONO290" s="45"/>
      <c r="ONP290" s="45"/>
      <c r="ONQ290" s="45"/>
      <c r="ONR290" s="45"/>
      <c r="ONS290" s="45"/>
      <c r="ONT290" s="45"/>
      <c r="ONU290" s="45"/>
      <c r="ONV290" s="45"/>
      <c r="ONW290" s="45"/>
      <c r="ONX290" s="45"/>
      <c r="ONY290" s="45"/>
      <c r="ONZ290" s="45"/>
      <c r="OOA290" s="45"/>
      <c r="OOB290" s="45"/>
      <c r="OOC290" s="45"/>
      <c r="OOD290" s="45"/>
      <c r="OOE290" s="45"/>
      <c r="OOF290" s="45"/>
      <c r="OOG290" s="45"/>
      <c r="OOH290" s="45"/>
      <c r="OOI290" s="45"/>
      <c r="OOJ290" s="45"/>
      <c r="OOK290" s="45"/>
      <c r="OOL290" s="45"/>
      <c r="OOM290" s="45"/>
      <c r="OON290" s="45"/>
      <c r="OOO290" s="45"/>
      <c r="OOP290" s="45"/>
      <c r="OOQ290" s="45"/>
      <c r="OOR290" s="45"/>
      <c r="OOS290" s="45"/>
      <c r="OOT290" s="45"/>
      <c r="OOU290" s="45"/>
      <c r="OOV290" s="45"/>
      <c r="OOW290" s="45"/>
      <c r="OOX290" s="45"/>
      <c r="OOY290" s="45"/>
      <c r="OOZ290" s="45"/>
      <c r="OPA290" s="45"/>
      <c r="OPB290" s="45"/>
      <c r="OPC290" s="45"/>
      <c r="OPD290" s="45"/>
      <c r="OPE290" s="45"/>
      <c r="OPF290" s="45"/>
      <c r="OPG290" s="45"/>
      <c r="OPH290" s="45"/>
      <c r="OPI290" s="45"/>
      <c r="OPJ290" s="45"/>
      <c r="OPK290" s="45"/>
      <c r="OPL290" s="45"/>
      <c r="OPM290" s="45"/>
      <c r="OPN290" s="45"/>
      <c r="OPO290" s="45"/>
      <c r="OPP290" s="45"/>
      <c r="OPQ290" s="45"/>
      <c r="OPR290" s="45"/>
      <c r="OPS290" s="45"/>
      <c r="OPT290" s="45"/>
      <c r="OPU290" s="45"/>
      <c r="OPV290" s="45"/>
      <c r="OPW290" s="45"/>
      <c r="OPX290" s="45"/>
      <c r="OPY290" s="45"/>
      <c r="OPZ290" s="45"/>
      <c r="OQA290" s="45"/>
      <c r="OQB290" s="45"/>
      <c r="OQC290" s="45"/>
      <c r="OQD290" s="45"/>
      <c r="OQE290" s="45"/>
      <c r="OQF290" s="45"/>
      <c r="OQG290" s="45"/>
      <c r="OQH290" s="45"/>
      <c r="OQI290" s="45"/>
      <c r="OQJ290" s="45"/>
      <c r="OQK290" s="45"/>
      <c r="OQL290" s="45"/>
      <c r="OQM290" s="45"/>
      <c r="OQN290" s="45"/>
      <c r="OQO290" s="45"/>
      <c r="OQP290" s="45"/>
      <c r="OQQ290" s="45"/>
      <c r="OQR290" s="45"/>
      <c r="OQS290" s="45"/>
      <c r="OQT290" s="45"/>
      <c r="OQU290" s="45"/>
      <c r="OQV290" s="45"/>
      <c r="OQW290" s="45"/>
      <c r="OQX290" s="45"/>
      <c r="OQY290" s="45"/>
      <c r="OQZ290" s="45"/>
      <c r="ORA290" s="45"/>
      <c r="ORB290" s="45"/>
      <c r="ORC290" s="45"/>
      <c r="ORD290" s="45"/>
      <c r="ORE290" s="45"/>
      <c r="ORF290" s="45"/>
      <c r="ORG290" s="45"/>
      <c r="ORH290" s="45"/>
      <c r="ORI290" s="45"/>
      <c r="ORJ290" s="45"/>
      <c r="ORK290" s="45"/>
      <c r="ORL290" s="45"/>
      <c r="ORM290" s="45"/>
      <c r="ORN290" s="45"/>
      <c r="ORO290" s="45"/>
      <c r="ORP290" s="45"/>
      <c r="ORQ290" s="45"/>
      <c r="ORR290" s="45"/>
      <c r="ORS290" s="45"/>
      <c r="ORT290" s="45"/>
      <c r="ORU290" s="45"/>
      <c r="ORV290" s="45"/>
      <c r="ORW290" s="45"/>
      <c r="ORX290" s="45"/>
      <c r="ORY290" s="45"/>
      <c r="ORZ290" s="45"/>
      <c r="OSA290" s="45"/>
      <c r="OSB290" s="45"/>
      <c r="OSC290" s="45"/>
      <c r="OSD290" s="45"/>
      <c r="OSE290" s="45"/>
      <c r="OSF290" s="45"/>
      <c r="OSG290" s="45"/>
      <c r="OSH290" s="45"/>
      <c r="OSI290" s="45"/>
      <c r="OSJ290" s="45"/>
      <c r="OSK290" s="45"/>
      <c r="OSL290" s="45"/>
      <c r="OSM290" s="45"/>
      <c r="OSN290" s="45"/>
      <c r="OSO290" s="45"/>
      <c r="OSP290" s="45"/>
      <c r="OSQ290" s="45"/>
      <c r="OSR290" s="45"/>
      <c r="OSS290" s="45"/>
      <c r="OST290" s="45"/>
      <c r="OSU290" s="45"/>
      <c r="OSV290" s="45"/>
      <c r="OSW290" s="45"/>
      <c r="OSX290" s="45"/>
      <c r="OSY290" s="45"/>
      <c r="OSZ290" s="45"/>
      <c r="OTA290" s="45"/>
      <c r="OTB290" s="45"/>
      <c r="OTC290" s="45"/>
      <c r="OTD290" s="45"/>
      <c r="OTE290" s="45"/>
      <c r="OTF290" s="45"/>
      <c r="OTG290" s="45"/>
      <c r="OTH290" s="45"/>
      <c r="OTI290" s="45"/>
      <c r="OTJ290" s="45"/>
      <c r="OTK290" s="45"/>
      <c r="OTL290" s="45"/>
      <c r="OTM290" s="45"/>
      <c r="OTN290" s="45"/>
      <c r="OTO290" s="45"/>
      <c r="OTP290" s="45"/>
      <c r="OTQ290" s="45"/>
      <c r="OTR290" s="45"/>
      <c r="OTS290" s="45"/>
      <c r="OTT290" s="45"/>
      <c r="OTU290" s="45"/>
      <c r="OTV290" s="45"/>
      <c r="OTW290" s="45"/>
      <c r="OTX290" s="45"/>
      <c r="OTY290" s="45"/>
      <c r="OTZ290" s="45"/>
      <c r="OUA290" s="45"/>
      <c r="OUB290" s="45"/>
      <c r="OUC290" s="45"/>
      <c r="OUD290" s="45"/>
      <c r="OUE290" s="45"/>
      <c r="OUF290" s="45"/>
      <c r="OUG290" s="45"/>
      <c r="OUH290" s="45"/>
      <c r="OUI290" s="45"/>
      <c r="OUJ290" s="45"/>
      <c r="OUK290" s="45"/>
      <c r="OUL290" s="45"/>
      <c r="OUM290" s="45"/>
      <c r="OUN290" s="45"/>
      <c r="OUO290" s="45"/>
      <c r="OUP290" s="45"/>
      <c r="OUQ290" s="45"/>
      <c r="OUR290" s="45"/>
      <c r="OUS290" s="45"/>
      <c r="OUT290" s="45"/>
      <c r="OUU290" s="45"/>
      <c r="OUV290" s="45"/>
      <c r="OUW290" s="45"/>
      <c r="OUX290" s="45"/>
      <c r="OUY290" s="45"/>
      <c r="OUZ290" s="45"/>
      <c r="OVA290" s="45"/>
      <c r="OVB290" s="45"/>
      <c r="OVC290" s="45"/>
      <c r="OVD290" s="45"/>
      <c r="OVE290" s="45"/>
      <c r="OVF290" s="45"/>
      <c r="OVG290" s="45"/>
      <c r="OVH290" s="45"/>
      <c r="OVI290" s="45"/>
      <c r="OVJ290" s="45"/>
      <c r="OVK290" s="45"/>
      <c r="OVL290" s="45"/>
      <c r="OVM290" s="45"/>
      <c r="OVN290" s="45"/>
      <c r="OVO290" s="45"/>
      <c r="OVP290" s="45"/>
      <c r="OVQ290" s="45"/>
      <c r="OVR290" s="45"/>
      <c r="OVS290" s="45"/>
      <c r="OVT290" s="45"/>
      <c r="OVU290" s="45"/>
      <c r="OVV290" s="45"/>
      <c r="OVW290" s="45"/>
      <c r="OVX290" s="45"/>
      <c r="OVY290" s="45"/>
      <c r="OVZ290" s="45"/>
      <c r="OWA290" s="45"/>
      <c r="OWB290" s="45"/>
      <c r="OWC290" s="45"/>
      <c r="OWD290" s="45"/>
      <c r="OWE290" s="45"/>
      <c r="OWF290" s="45"/>
      <c r="OWG290" s="45"/>
      <c r="OWH290" s="45"/>
      <c r="OWI290" s="45"/>
      <c r="OWJ290" s="45"/>
      <c r="OWK290" s="45"/>
      <c r="OWL290" s="45"/>
      <c r="OWM290" s="45"/>
      <c r="OWN290" s="45"/>
      <c r="OWO290" s="45"/>
      <c r="OWP290" s="45"/>
      <c r="OWQ290" s="45"/>
      <c r="OWR290" s="45"/>
      <c r="OWS290" s="45"/>
      <c r="OWT290" s="45"/>
      <c r="OWU290" s="45"/>
      <c r="OWV290" s="45"/>
      <c r="OWW290" s="45"/>
      <c r="OWX290" s="45"/>
      <c r="OWY290" s="45"/>
      <c r="OWZ290" s="45"/>
      <c r="OXA290" s="45"/>
      <c r="OXB290" s="45"/>
      <c r="OXC290" s="45"/>
      <c r="OXD290" s="45"/>
      <c r="OXE290" s="45"/>
      <c r="OXF290" s="45"/>
      <c r="OXG290" s="45"/>
      <c r="OXH290" s="45"/>
      <c r="OXI290" s="45"/>
      <c r="OXJ290" s="45"/>
      <c r="OXK290" s="45"/>
      <c r="OXL290" s="45"/>
      <c r="OXM290" s="45"/>
      <c r="OXN290" s="45"/>
      <c r="OXO290" s="45"/>
      <c r="OXP290" s="45"/>
      <c r="OXQ290" s="45"/>
      <c r="OXR290" s="45"/>
      <c r="OXS290" s="45"/>
      <c r="OXT290" s="45"/>
      <c r="OXU290" s="45"/>
      <c r="OXV290" s="45"/>
      <c r="OXW290" s="45"/>
      <c r="OXX290" s="45"/>
      <c r="OXY290" s="45"/>
      <c r="OXZ290" s="45"/>
      <c r="OYA290" s="45"/>
      <c r="OYB290" s="45"/>
      <c r="OYC290" s="45"/>
      <c r="OYD290" s="45"/>
      <c r="OYE290" s="45"/>
      <c r="OYF290" s="45"/>
      <c r="OYG290" s="45"/>
      <c r="OYH290" s="45"/>
      <c r="OYI290" s="45"/>
      <c r="OYJ290" s="45"/>
      <c r="OYK290" s="45"/>
      <c r="OYL290" s="45"/>
      <c r="OYM290" s="45"/>
      <c r="OYN290" s="45"/>
      <c r="OYO290" s="45"/>
      <c r="OYP290" s="45"/>
      <c r="OYQ290" s="45"/>
      <c r="OYR290" s="45"/>
      <c r="OYS290" s="45"/>
      <c r="OYT290" s="45"/>
      <c r="OYU290" s="45"/>
      <c r="OYV290" s="45"/>
      <c r="OYW290" s="45"/>
      <c r="OYX290" s="45"/>
      <c r="OYY290" s="45"/>
      <c r="OYZ290" s="45"/>
      <c r="OZA290" s="45"/>
      <c r="OZB290" s="45"/>
      <c r="OZC290" s="45"/>
      <c r="OZD290" s="45"/>
      <c r="OZE290" s="45"/>
      <c r="OZF290" s="45"/>
      <c r="OZG290" s="45"/>
      <c r="OZH290" s="45"/>
      <c r="OZI290" s="45"/>
      <c r="OZJ290" s="45"/>
      <c r="OZK290" s="45"/>
      <c r="OZL290" s="45"/>
      <c r="OZM290" s="45"/>
      <c r="OZN290" s="45"/>
      <c r="OZO290" s="45"/>
      <c r="OZP290" s="45"/>
      <c r="OZQ290" s="45"/>
      <c r="OZR290" s="45"/>
      <c r="OZS290" s="45"/>
      <c r="OZT290" s="45"/>
      <c r="OZU290" s="45"/>
      <c r="OZV290" s="45"/>
      <c r="OZW290" s="45"/>
      <c r="OZX290" s="45"/>
      <c r="OZY290" s="45"/>
      <c r="OZZ290" s="45"/>
      <c r="PAA290" s="45"/>
      <c r="PAB290" s="45"/>
      <c r="PAC290" s="45"/>
      <c r="PAD290" s="45"/>
      <c r="PAE290" s="45"/>
      <c r="PAF290" s="45"/>
      <c r="PAG290" s="45"/>
      <c r="PAH290" s="45"/>
      <c r="PAI290" s="45"/>
      <c r="PAJ290" s="45"/>
      <c r="PAK290" s="45"/>
      <c r="PAL290" s="45"/>
      <c r="PAM290" s="45"/>
      <c r="PAN290" s="45"/>
      <c r="PAO290" s="45"/>
      <c r="PAP290" s="45"/>
      <c r="PAQ290" s="45"/>
      <c r="PAR290" s="45"/>
      <c r="PAS290" s="45"/>
      <c r="PAT290" s="45"/>
      <c r="PAU290" s="45"/>
      <c r="PAV290" s="45"/>
      <c r="PAW290" s="45"/>
      <c r="PAX290" s="45"/>
      <c r="PAY290" s="45"/>
      <c r="PAZ290" s="45"/>
      <c r="PBA290" s="45"/>
      <c r="PBB290" s="45"/>
      <c r="PBC290" s="45"/>
      <c r="PBD290" s="45"/>
      <c r="PBE290" s="45"/>
      <c r="PBF290" s="45"/>
      <c r="PBG290" s="45"/>
      <c r="PBH290" s="45"/>
      <c r="PBI290" s="45"/>
      <c r="PBJ290" s="45"/>
      <c r="PBK290" s="45"/>
      <c r="PBL290" s="45"/>
      <c r="PBM290" s="45"/>
      <c r="PBN290" s="45"/>
      <c r="PBO290" s="45"/>
      <c r="PBP290" s="45"/>
      <c r="PBQ290" s="45"/>
      <c r="PBR290" s="45"/>
      <c r="PBS290" s="45"/>
      <c r="PBT290" s="45"/>
      <c r="PBU290" s="45"/>
      <c r="PBV290" s="45"/>
      <c r="PBW290" s="45"/>
      <c r="PBX290" s="45"/>
      <c r="PBY290" s="45"/>
      <c r="PBZ290" s="45"/>
      <c r="PCA290" s="45"/>
      <c r="PCB290" s="45"/>
      <c r="PCC290" s="45"/>
      <c r="PCD290" s="45"/>
      <c r="PCE290" s="45"/>
      <c r="PCF290" s="45"/>
      <c r="PCG290" s="45"/>
      <c r="PCH290" s="45"/>
      <c r="PCI290" s="45"/>
      <c r="PCJ290" s="45"/>
      <c r="PCK290" s="45"/>
      <c r="PCL290" s="45"/>
      <c r="PCM290" s="45"/>
      <c r="PCN290" s="45"/>
      <c r="PCO290" s="45"/>
      <c r="PCP290" s="45"/>
      <c r="PCQ290" s="45"/>
      <c r="PCR290" s="45"/>
      <c r="PCS290" s="45"/>
      <c r="PCT290" s="45"/>
      <c r="PCU290" s="45"/>
      <c r="PCV290" s="45"/>
      <c r="PCW290" s="45"/>
      <c r="PCX290" s="45"/>
      <c r="PCY290" s="45"/>
      <c r="PCZ290" s="45"/>
      <c r="PDA290" s="45"/>
      <c r="PDB290" s="45"/>
      <c r="PDC290" s="45"/>
      <c r="PDD290" s="45"/>
      <c r="PDE290" s="45"/>
      <c r="PDF290" s="45"/>
      <c r="PDG290" s="45"/>
      <c r="PDH290" s="45"/>
      <c r="PDI290" s="45"/>
      <c r="PDJ290" s="45"/>
      <c r="PDK290" s="45"/>
      <c r="PDL290" s="45"/>
      <c r="PDM290" s="45"/>
      <c r="PDN290" s="45"/>
      <c r="PDO290" s="45"/>
      <c r="PDP290" s="45"/>
      <c r="PDQ290" s="45"/>
      <c r="PDR290" s="45"/>
      <c r="PDS290" s="45"/>
      <c r="PDT290" s="45"/>
      <c r="PDU290" s="45"/>
      <c r="PDV290" s="45"/>
      <c r="PDW290" s="45"/>
      <c r="PDX290" s="45"/>
      <c r="PDY290" s="45"/>
      <c r="PDZ290" s="45"/>
      <c r="PEA290" s="45"/>
      <c r="PEB290" s="45"/>
      <c r="PEC290" s="45"/>
      <c r="PED290" s="45"/>
      <c r="PEE290" s="45"/>
      <c r="PEF290" s="45"/>
      <c r="PEG290" s="45"/>
      <c r="PEH290" s="45"/>
      <c r="PEI290" s="45"/>
      <c r="PEJ290" s="45"/>
      <c r="PEK290" s="45"/>
      <c r="PEL290" s="45"/>
      <c r="PEM290" s="45"/>
      <c r="PEN290" s="45"/>
      <c r="PEO290" s="45"/>
      <c r="PEP290" s="45"/>
      <c r="PEQ290" s="45"/>
      <c r="PER290" s="45"/>
      <c r="PES290" s="45"/>
      <c r="PET290" s="45"/>
      <c r="PEU290" s="45"/>
      <c r="PEV290" s="45"/>
      <c r="PEW290" s="45"/>
      <c r="PEX290" s="45"/>
      <c r="PEY290" s="45"/>
      <c r="PEZ290" s="45"/>
      <c r="PFA290" s="45"/>
      <c r="PFB290" s="45"/>
      <c r="PFC290" s="45"/>
      <c r="PFD290" s="45"/>
      <c r="PFE290" s="45"/>
      <c r="PFF290" s="45"/>
      <c r="PFG290" s="45"/>
      <c r="PFH290" s="45"/>
      <c r="PFI290" s="45"/>
      <c r="PFJ290" s="45"/>
      <c r="PFK290" s="45"/>
      <c r="PFL290" s="45"/>
      <c r="PFM290" s="45"/>
      <c r="PFN290" s="45"/>
      <c r="PFO290" s="45"/>
      <c r="PFP290" s="45"/>
      <c r="PFQ290" s="45"/>
      <c r="PFR290" s="45"/>
      <c r="PFS290" s="45"/>
      <c r="PFT290" s="45"/>
      <c r="PFU290" s="45"/>
      <c r="PFV290" s="45"/>
      <c r="PFW290" s="45"/>
      <c r="PFX290" s="45"/>
      <c r="PFY290" s="45"/>
      <c r="PFZ290" s="45"/>
      <c r="PGA290" s="45"/>
      <c r="PGB290" s="45"/>
      <c r="PGC290" s="45"/>
      <c r="PGD290" s="45"/>
      <c r="PGE290" s="45"/>
      <c r="PGF290" s="45"/>
      <c r="PGG290" s="45"/>
      <c r="PGH290" s="45"/>
      <c r="PGI290" s="45"/>
      <c r="PGJ290" s="45"/>
      <c r="PGK290" s="45"/>
      <c r="PGL290" s="45"/>
      <c r="PGM290" s="45"/>
      <c r="PGN290" s="45"/>
      <c r="PGO290" s="45"/>
      <c r="PGP290" s="45"/>
      <c r="PGQ290" s="45"/>
      <c r="PGR290" s="45"/>
      <c r="PGS290" s="45"/>
      <c r="PGT290" s="45"/>
      <c r="PGU290" s="45"/>
      <c r="PGV290" s="45"/>
      <c r="PGW290" s="45"/>
      <c r="PGX290" s="45"/>
      <c r="PGY290" s="45"/>
      <c r="PGZ290" s="45"/>
      <c r="PHA290" s="45"/>
      <c r="PHB290" s="45"/>
      <c r="PHC290" s="45"/>
      <c r="PHD290" s="45"/>
      <c r="PHE290" s="45"/>
      <c r="PHF290" s="45"/>
      <c r="PHG290" s="45"/>
      <c r="PHH290" s="45"/>
      <c r="PHI290" s="45"/>
      <c r="PHJ290" s="45"/>
      <c r="PHK290" s="45"/>
      <c r="PHL290" s="45"/>
      <c r="PHM290" s="45"/>
      <c r="PHN290" s="45"/>
      <c r="PHO290" s="45"/>
      <c r="PHP290" s="45"/>
      <c r="PHQ290" s="45"/>
      <c r="PHR290" s="45"/>
      <c r="PHS290" s="45"/>
      <c r="PHT290" s="45"/>
      <c r="PHU290" s="45"/>
      <c r="PHV290" s="45"/>
      <c r="PHW290" s="45"/>
      <c r="PHX290" s="45"/>
      <c r="PHY290" s="45"/>
      <c r="PHZ290" s="45"/>
      <c r="PIA290" s="45"/>
      <c r="PIB290" s="45"/>
      <c r="PIC290" s="45"/>
      <c r="PID290" s="45"/>
      <c r="PIE290" s="45"/>
      <c r="PIF290" s="45"/>
      <c r="PIG290" s="45"/>
      <c r="PIH290" s="45"/>
      <c r="PII290" s="45"/>
      <c r="PIJ290" s="45"/>
      <c r="PIK290" s="45"/>
      <c r="PIL290" s="45"/>
      <c r="PIM290" s="45"/>
      <c r="PIN290" s="45"/>
      <c r="PIO290" s="45"/>
      <c r="PIP290" s="45"/>
      <c r="PIQ290" s="45"/>
      <c r="PIR290" s="45"/>
      <c r="PIS290" s="45"/>
      <c r="PIT290" s="45"/>
      <c r="PIU290" s="45"/>
      <c r="PIV290" s="45"/>
      <c r="PIW290" s="45"/>
      <c r="PIX290" s="45"/>
      <c r="PIY290" s="45"/>
      <c r="PIZ290" s="45"/>
      <c r="PJA290" s="45"/>
      <c r="PJB290" s="45"/>
      <c r="PJC290" s="45"/>
      <c r="PJD290" s="45"/>
      <c r="PJE290" s="45"/>
      <c r="PJF290" s="45"/>
      <c r="PJG290" s="45"/>
      <c r="PJH290" s="45"/>
      <c r="PJI290" s="45"/>
      <c r="PJJ290" s="45"/>
      <c r="PJK290" s="45"/>
      <c r="PJL290" s="45"/>
      <c r="PJM290" s="45"/>
      <c r="PJN290" s="45"/>
      <c r="PJO290" s="45"/>
      <c r="PJP290" s="45"/>
      <c r="PJQ290" s="45"/>
      <c r="PJR290" s="45"/>
      <c r="PJS290" s="45"/>
      <c r="PJT290" s="45"/>
      <c r="PJU290" s="45"/>
      <c r="PJV290" s="45"/>
      <c r="PJW290" s="45"/>
      <c r="PJX290" s="45"/>
      <c r="PJY290" s="45"/>
      <c r="PJZ290" s="45"/>
      <c r="PKA290" s="45"/>
      <c r="PKB290" s="45"/>
      <c r="PKC290" s="45"/>
      <c r="PKD290" s="45"/>
      <c r="PKE290" s="45"/>
      <c r="PKF290" s="45"/>
      <c r="PKG290" s="45"/>
      <c r="PKH290" s="45"/>
      <c r="PKI290" s="45"/>
      <c r="PKJ290" s="45"/>
      <c r="PKK290" s="45"/>
      <c r="PKL290" s="45"/>
      <c r="PKM290" s="45"/>
      <c r="PKN290" s="45"/>
      <c r="PKO290" s="45"/>
      <c r="PKP290" s="45"/>
      <c r="PKQ290" s="45"/>
      <c r="PKR290" s="45"/>
      <c r="PKS290" s="45"/>
      <c r="PKT290" s="45"/>
      <c r="PKU290" s="45"/>
      <c r="PKV290" s="45"/>
      <c r="PKW290" s="45"/>
      <c r="PKX290" s="45"/>
      <c r="PKY290" s="45"/>
      <c r="PKZ290" s="45"/>
      <c r="PLA290" s="45"/>
      <c r="PLB290" s="45"/>
      <c r="PLC290" s="45"/>
      <c r="PLD290" s="45"/>
      <c r="PLE290" s="45"/>
      <c r="PLF290" s="45"/>
      <c r="PLG290" s="45"/>
      <c r="PLH290" s="45"/>
      <c r="PLI290" s="45"/>
      <c r="PLJ290" s="45"/>
      <c r="PLK290" s="45"/>
      <c r="PLL290" s="45"/>
      <c r="PLM290" s="45"/>
      <c r="PLN290" s="45"/>
      <c r="PLO290" s="45"/>
      <c r="PLP290" s="45"/>
      <c r="PLQ290" s="45"/>
      <c r="PLR290" s="45"/>
      <c r="PLS290" s="45"/>
      <c r="PLT290" s="45"/>
      <c r="PLU290" s="45"/>
      <c r="PLV290" s="45"/>
      <c r="PLW290" s="45"/>
      <c r="PLX290" s="45"/>
      <c r="PLY290" s="45"/>
      <c r="PLZ290" s="45"/>
      <c r="PMA290" s="45"/>
      <c r="PMB290" s="45"/>
      <c r="PMC290" s="45"/>
      <c r="PMD290" s="45"/>
      <c r="PME290" s="45"/>
      <c r="PMF290" s="45"/>
      <c r="PMG290" s="45"/>
      <c r="PMH290" s="45"/>
      <c r="PMI290" s="45"/>
      <c r="PMJ290" s="45"/>
      <c r="PMK290" s="45"/>
      <c r="PML290" s="45"/>
      <c r="PMM290" s="45"/>
      <c r="PMN290" s="45"/>
      <c r="PMO290" s="45"/>
      <c r="PMP290" s="45"/>
      <c r="PMQ290" s="45"/>
      <c r="PMR290" s="45"/>
      <c r="PMS290" s="45"/>
      <c r="PMT290" s="45"/>
      <c r="PMU290" s="45"/>
      <c r="PMV290" s="45"/>
      <c r="PMW290" s="45"/>
      <c r="PMX290" s="45"/>
      <c r="PMY290" s="45"/>
      <c r="PMZ290" s="45"/>
      <c r="PNA290" s="45"/>
      <c r="PNB290" s="45"/>
      <c r="PNC290" s="45"/>
      <c r="PND290" s="45"/>
      <c r="PNE290" s="45"/>
      <c r="PNF290" s="45"/>
      <c r="PNG290" s="45"/>
      <c r="PNH290" s="45"/>
      <c r="PNI290" s="45"/>
      <c r="PNJ290" s="45"/>
      <c r="PNK290" s="45"/>
      <c r="PNL290" s="45"/>
      <c r="PNM290" s="45"/>
      <c r="PNN290" s="45"/>
      <c r="PNO290" s="45"/>
      <c r="PNP290" s="45"/>
      <c r="PNQ290" s="45"/>
      <c r="PNR290" s="45"/>
      <c r="PNS290" s="45"/>
      <c r="PNT290" s="45"/>
      <c r="PNU290" s="45"/>
      <c r="PNV290" s="45"/>
      <c r="PNW290" s="45"/>
      <c r="PNX290" s="45"/>
      <c r="PNY290" s="45"/>
      <c r="PNZ290" s="45"/>
      <c r="POA290" s="45"/>
      <c r="POB290" s="45"/>
      <c r="POC290" s="45"/>
      <c r="POD290" s="45"/>
      <c r="POE290" s="45"/>
      <c r="POF290" s="45"/>
      <c r="POG290" s="45"/>
      <c r="POH290" s="45"/>
      <c r="POI290" s="45"/>
      <c r="POJ290" s="45"/>
      <c r="POK290" s="45"/>
      <c r="POL290" s="45"/>
      <c r="POM290" s="45"/>
      <c r="PON290" s="45"/>
      <c r="POO290" s="45"/>
      <c r="POP290" s="45"/>
      <c r="POQ290" s="45"/>
      <c r="POR290" s="45"/>
      <c r="POS290" s="45"/>
      <c r="POT290" s="45"/>
      <c r="POU290" s="45"/>
      <c r="POV290" s="45"/>
      <c r="POW290" s="45"/>
      <c r="POX290" s="45"/>
      <c r="POY290" s="45"/>
      <c r="POZ290" s="45"/>
      <c r="PPA290" s="45"/>
      <c r="PPB290" s="45"/>
      <c r="PPC290" s="45"/>
      <c r="PPD290" s="45"/>
      <c r="PPE290" s="45"/>
      <c r="PPF290" s="45"/>
      <c r="PPG290" s="45"/>
      <c r="PPH290" s="45"/>
      <c r="PPI290" s="45"/>
      <c r="PPJ290" s="45"/>
      <c r="PPK290" s="45"/>
      <c r="PPL290" s="45"/>
      <c r="PPM290" s="45"/>
      <c r="PPN290" s="45"/>
      <c r="PPO290" s="45"/>
      <c r="PPP290" s="45"/>
      <c r="PPQ290" s="45"/>
      <c r="PPR290" s="45"/>
      <c r="PPS290" s="45"/>
      <c r="PPT290" s="45"/>
      <c r="PPU290" s="45"/>
      <c r="PPV290" s="45"/>
      <c r="PPW290" s="45"/>
      <c r="PPX290" s="45"/>
      <c r="PPY290" s="45"/>
      <c r="PPZ290" s="45"/>
      <c r="PQA290" s="45"/>
      <c r="PQB290" s="45"/>
      <c r="PQC290" s="45"/>
      <c r="PQD290" s="45"/>
      <c r="PQE290" s="45"/>
      <c r="PQF290" s="45"/>
      <c r="PQG290" s="45"/>
      <c r="PQH290" s="45"/>
      <c r="PQI290" s="45"/>
      <c r="PQJ290" s="45"/>
      <c r="PQK290" s="45"/>
      <c r="PQL290" s="45"/>
      <c r="PQM290" s="45"/>
      <c r="PQN290" s="45"/>
      <c r="PQO290" s="45"/>
      <c r="PQP290" s="45"/>
      <c r="PQQ290" s="45"/>
      <c r="PQR290" s="45"/>
      <c r="PQS290" s="45"/>
      <c r="PQT290" s="45"/>
      <c r="PQU290" s="45"/>
      <c r="PQV290" s="45"/>
      <c r="PQW290" s="45"/>
      <c r="PQX290" s="45"/>
      <c r="PQY290" s="45"/>
      <c r="PQZ290" s="45"/>
      <c r="PRA290" s="45"/>
      <c r="PRB290" s="45"/>
      <c r="PRC290" s="45"/>
      <c r="PRD290" s="45"/>
      <c r="PRE290" s="45"/>
      <c r="PRF290" s="45"/>
      <c r="PRG290" s="45"/>
      <c r="PRH290" s="45"/>
      <c r="PRI290" s="45"/>
      <c r="PRJ290" s="45"/>
      <c r="PRK290" s="45"/>
      <c r="PRL290" s="45"/>
      <c r="PRM290" s="45"/>
      <c r="PRN290" s="45"/>
      <c r="PRO290" s="45"/>
      <c r="PRP290" s="45"/>
      <c r="PRQ290" s="45"/>
      <c r="PRR290" s="45"/>
      <c r="PRS290" s="45"/>
      <c r="PRT290" s="45"/>
      <c r="PRU290" s="45"/>
      <c r="PRV290" s="45"/>
      <c r="PRW290" s="45"/>
      <c r="PRX290" s="45"/>
      <c r="PRY290" s="45"/>
      <c r="PRZ290" s="45"/>
      <c r="PSA290" s="45"/>
      <c r="PSB290" s="45"/>
      <c r="PSC290" s="45"/>
      <c r="PSD290" s="45"/>
      <c r="PSE290" s="45"/>
      <c r="PSF290" s="45"/>
      <c r="PSG290" s="45"/>
      <c r="PSH290" s="45"/>
      <c r="PSI290" s="45"/>
      <c r="PSJ290" s="45"/>
      <c r="PSK290" s="45"/>
      <c r="PSL290" s="45"/>
      <c r="PSM290" s="45"/>
      <c r="PSN290" s="45"/>
      <c r="PSO290" s="45"/>
      <c r="PSP290" s="45"/>
      <c r="PSQ290" s="45"/>
      <c r="PSR290" s="45"/>
      <c r="PSS290" s="45"/>
      <c r="PST290" s="45"/>
      <c r="PSU290" s="45"/>
      <c r="PSV290" s="45"/>
      <c r="PSW290" s="45"/>
      <c r="PSX290" s="45"/>
      <c r="PSY290" s="45"/>
      <c r="PSZ290" s="45"/>
      <c r="PTA290" s="45"/>
      <c r="PTB290" s="45"/>
      <c r="PTC290" s="45"/>
      <c r="PTD290" s="45"/>
      <c r="PTE290" s="45"/>
      <c r="PTF290" s="45"/>
      <c r="PTG290" s="45"/>
      <c r="PTH290" s="45"/>
      <c r="PTI290" s="45"/>
      <c r="PTJ290" s="45"/>
      <c r="PTK290" s="45"/>
      <c r="PTL290" s="45"/>
      <c r="PTM290" s="45"/>
      <c r="PTN290" s="45"/>
      <c r="PTO290" s="45"/>
      <c r="PTP290" s="45"/>
      <c r="PTQ290" s="45"/>
      <c r="PTR290" s="45"/>
      <c r="PTS290" s="45"/>
      <c r="PTT290" s="45"/>
      <c r="PTU290" s="45"/>
      <c r="PTV290" s="45"/>
      <c r="PTW290" s="45"/>
      <c r="PTX290" s="45"/>
      <c r="PTY290" s="45"/>
      <c r="PTZ290" s="45"/>
      <c r="PUA290" s="45"/>
      <c r="PUB290" s="45"/>
      <c r="PUC290" s="45"/>
      <c r="PUD290" s="45"/>
      <c r="PUE290" s="45"/>
      <c r="PUF290" s="45"/>
      <c r="PUG290" s="45"/>
      <c r="PUH290" s="45"/>
      <c r="PUI290" s="45"/>
      <c r="PUJ290" s="45"/>
      <c r="PUK290" s="45"/>
      <c r="PUL290" s="45"/>
      <c r="PUM290" s="45"/>
      <c r="PUN290" s="45"/>
      <c r="PUO290" s="45"/>
      <c r="PUP290" s="45"/>
      <c r="PUQ290" s="45"/>
      <c r="PUR290" s="45"/>
      <c r="PUS290" s="45"/>
      <c r="PUT290" s="45"/>
      <c r="PUU290" s="45"/>
      <c r="PUV290" s="45"/>
      <c r="PUW290" s="45"/>
      <c r="PUX290" s="45"/>
      <c r="PUY290" s="45"/>
      <c r="PUZ290" s="45"/>
      <c r="PVA290" s="45"/>
      <c r="PVB290" s="45"/>
      <c r="PVC290" s="45"/>
      <c r="PVD290" s="45"/>
      <c r="PVE290" s="45"/>
      <c r="PVF290" s="45"/>
      <c r="PVG290" s="45"/>
      <c r="PVH290" s="45"/>
      <c r="PVI290" s="45"/>
      <c r="PVJ290" s="45"/>
      <c r="PVK290" s="45"/>
      <c r="PVL290" s="45"/>
      <c r="PVM290" s="45"/>
      <c r="PVN290" s="45"/>
      <c r="PVO290" s="45"/>
      <c r="PVP290" s="45"/>
      <c r="PVQ290" s="45"/>
      <c r="PVR290" s="45"/>
      <c r="PVS290" s="45"/>
      <c r="PVT290" s="45"/>
      <c r="PVU290" s="45"/>
      <c r="PVV290" s="45"/>
      <c r="PVW290" s="45"/>
      <c r="PVX290" s="45"/>
      <c r="PVY290" s="45"/>
      <c r="PVZ290" s="45"/>
      <c r="PWA290" s="45"/>
      <c r="PWB290" s="45"/>
      <c r="PWC290" s="45"/>
      <c r="PWD290" s="45"/>
      <c r="PWE290" s="45"/>
      <c r="PWF290" s="45"/>
      <c r="PWG290" s="45"/>
      <c r="PWH290" s="45"/>
      <c r="PWI290" s="45"/>
      <c r="PWJ290" s="45"/>
      <c r="PWK290" s="45"/>
      <c r="PWL290" s="45"/>
      <c r="PWM290" s="45"/>
      <c r="PWN290" s="45"/>
      <c r="PWO290" s="45"/>
      <c r="PWP290" s="45"/>
      <c r="PWQ290" s="45"/>
      <c r="PWR290" s="45"/>
      <c r="PWS290" s="45"/>
      <c r="PWT290" s="45"/>
      <c r="PWU290" s="45"/>
      <c r="PWV290" s="45"/>
      <c r="PWW290" s="45"/>
      <c r="PWX290" s="45"/>
      <c r="PWY290" s="45"/>
      <c r="PWZ290" s="45"/>
      <c r="PXA290" s="45"/>
      <c r="PXB290" s="45"/>
      <c r="PXC290" s="45"/>
      <c r="PXD290" s="45"/>
      <c r="PXE290" s="45"/>
      <c r="PXF290" s="45"/>
      <c r="PXG290" s="45"/>
      <c r="PXH290" s="45"/>
      <c r="PXI290" s="45"/>
      <c r="PXJ290" s="45"/>
      <c r="PXK290" s="45"/>
      <c r="PXL290" s="45"/>
      <c r="PXM290" s="45"/>
      <c r="PXN290" s="45"/>
      <c r="PXO290" s="45"/>
      <c r="PXP290" s="45"/>
      <c r="PXQ290" s="45"/>
      <c r="PXR290" s="45"/>
      <c r="PXS290" s="45"/>
      <c r="PXT290" s="45"/>
      <c r="PXU290" s="45"/>
      <c r="PXV290" s="45"/>
      <c r="PXW290" s="45"/>
      <c r="PXX290" s="45"/>
      <c r="PXY290" s="45"/>
      <c r="PXZ290" s="45"/>
      <c r="PYA290" s="45"/>
      <c r="PYB290" s="45"/>
      <c r="PYC290" s="45"/>
      <c r="PYD290" s="45"/>
      <c r="PYE290" s="45"/>
      <c r="PYF290" s="45"/>
      <c r="PYG290" s="45"/>
      <c r="PYH290" s="45"/>
      <c r="PYI290" s="45"/>
      <c r="PYJ290" s="45"/>
      <c r="PYK290" s="45"/>
      <c r="PYL290" s="45"/>
      <c r="PYM290" s="45"/>
      <c r="PYN290" s="45"/>
      <c r="PYO290" s="45"/>
      <c r="PYP290" s="45"/>
      <c r="PYQ290" s="45"/>
      <c r="PYR290" s="45"/>
      <c r="PYS290" s="45"/>
      <c r="PYT290" s="45"/>
      <c r="PYU290" s="45"/>
      <c r="PYV290" s="45"/>
      <c r="PYW290" s="45"/>
      <c r="PYX290" s="45"/>
      <c r="PYY290" s="45"/>
      <c r="PYZ290" s="45"/>
      <c r="PZA290" s="45"/>
      <c r="PZB290" s="45"/>
      <c r="PZC290" s="45"/>
      <c r="PZD290" s="45"/>
      <c r="PZE290" s="45"/>
      <c r="PZF290" s="45"/>
      <c r="PZG290" s="45"/>
      <c r="PZH290" s="45"/>
      <c r="PZI290" s="45"/>
      <c r="PZJ290" s="45"/>
      <c r="PZK290" s="45"/>
      <c r="PZL290" s="45"/>
      <c r="PZM290" s="45"/>
      <c r="PZN290" s="45"/>
      <c r="PZO290" s="45"/>
      <c r="PZP290" s="45"/>
      <c r="PZQ290" s="45"/>
      <c r="PZR290" s="45"/>
      <c r="PZS290" s="45"/>
      <c r="PZT290" s="45"/>
      <c r="PZU290" s="45"/>
      <c r="PZV290" s="45"/>
      <c r="PZW290" s="45"/>
      <c r="PZX290" s="45"/>
      <c r="PZY290" s="45"/>
      <c r="PZZ290" s="45"/>
      <c r="QAA290" s="45"/>
      <c r="QAB290" s="45"/>
      <c r="QAC290" s="45"/>
      <c r="QAD290" s="45"/>
      <c r="QAE290" s="45"/>
      <c r="QAF290" s="45"/>
      <c r="QAG290" s="45"/>
      <c r="QAH290" s="45"/>
      <c r="QAI290" s="45"/>
      <c r="QAJ290" s="45"/>
      <c r="QAK290" s="45"/>
      <c r="QAL290" s="45"/>
      <c r="QAM290" s="45"/>
      <c r="QAN290" s="45"/>
      <c r="QAO290" s="45"/>
      <c r="QAP290" s="45"/>
      <c r="QAQ290" s="45"/>
      <c r="QAR290" s="45"/>
      <c r="QAS290" s="45"/>
      <c r="QAT290" s="45"/>
      <c r="QAU290" s="45"/>
      <c r="QAV290" s="45"/>
      <c r="QAW290" s="45"/>
      <c r="QAX290" s="45"/>
      <c r="QAY290" s="45"/>
      <c r="QAZ290" s="45"/>
      <c r="QBA290" s="45"/>
      <c r="QBB290" s="45"/>
      <c r="QBC290" s="45"/>
      <c r="QBD290" s="45"/>
      <c r="QBE290" s="45"/>
      <c r="QBF290" s="45"/>
      <c r="QBG290" s="45"/>
      <c r="QBH290" s="45"/>
      <c r="QBI290" s="45"/>
      <c r="QBJ290" s="45"/>
      <c r="QBK290" s="45"/>
      <c r="QBL290" s="45"/>
      <c r="QBM290" s="45"/>
      <c r="QBN290" s="45"/>
      <c r="QBO290" s="45"/>
      <c r="QBP290" s="45"/>
      <c r="QBQ290" s="45"/>
      <c r="QBR290" s="45"/>
      <c r="QBS290" s="45"/>
      <c r="QBT290" s="45"/>
      <c r="QBU290" s="45"/>
      <c r="QBV290" s="45"/>
      <c r="QBW290" s="45"/>
      <c r="QBX290" s="45"/>
      <c r="QBY290" s="45"/>
      <c r="QBZ290" s="45"/>
      <c r="QCA290" s="45"/>
      <c r="QCB290" s="45"/>
      <c r="QCC290" s="45"/>
      <c r="QCD290" s="45"/>
      <c r="QCE290" s="45"/>
      <c r="QCF290" s="45"/>
      <c r="QCG290" s="45"/>
      <c r="QCH290" s="45"/>
      <c r="QCI290" s="45"/>
      <c r="QCJ290" s="45"/>
      <c r="QCK290" s="45"/>
      <c r="QCL290" s="45"/>
      <c r="QCM290" s="45"/>
      <c r="QCN290" s="45"/>
      <c r="QCO290" s="45"/>
      <c r="QCP290" s="45"/>
      <c r="QCQ290" s="45"/>
      <c r="QCR290" s="45"/>
      <c r="QCS290" s="45"/>
      <c r="QCT290" s="45"/>
      <c r="QCU290" s="45"/>
      <c r="QCV290" s="45"/>
      <c r="QCW290" s="45"/>
      <c r="QCX290" s="45"/>
      <c r="QCY290" s="45"/>
      <c r="QCZ290" s="45"/>
      <c r="QDA290" s="45"/>
      <c r="QDB290" s="45"/>
      <c r="QDC290" s="45"/>
      <c r="QDD290" s="45"/>
      <c r="QDE290" s="45"/>
      <c r="QDF290" s="45"/>
      <c r="QDG290" s="45"/>
      <c r="QDH290" s="45"/>
      <c r="QDI290" s="45"/>
      <c r="QDJ290" s="45"/>
      <c r="QDK290" s="45"/>
      <c r="QDL290" s="45"/>
      <c r="QDM290" s="45"/>
      <c r="QDN290" s="45"/>
      <c r="QDO290" s="45"/>
      <c r="QDP290" s="45"/>
      <c r="QDQ290" s="45"/>
      <c r="QDR290" s="45"/>
      <c r="QDS290" s="45"/>
      <c r="QDT290" s="45"/>
      <c r="QDU290" s="45"/>
      <c r="QDV290" s="45"/>
      <c r="QDW290" s="45"/>
      <c r="QDX290" s="45"/>
      <c r="QDY290" s="45"/>
      <c r="QDZ290" s="45"/>
      <c r="QEA290" s="45"/>
      <c r="QEB290" s="45"/>
      <c r="QEC290" s="45"/>
      <c r="QED290" s="45"/>
      <c r="QEE290" s="45"/>
      <c r="QEF290" s="45"/>
      <c r="QEG290" s="45"/>
      <c r="QEH290" s="45"/>
      <c r="QEI290" s="45"/>
      <c r="QEJ290" s="45"/>
      <c r="QEK290" s="45"/>
      <c r="QEL290" s="45"/>
      <c r="QEM290" s="45"/>
      <c r="QEN290" s="45"/>
      <c r="QEO290" s="45"/>
      <c r="QEP290" s="45"/>
      <c r="QEQ290" s="45"/>
      <c r="QER290" s="45"/>
      <c r="QES290" s="45"/>
      <c r="QET290" s="45"/>
      <c r="QEU290" s="45"/>
      <c r="QEV290" s="45"/>
      <c r="QEW290" s="45"/>
      <c r="QEX290" s="45"/>
      <c r="QEY290" s="45"/>
      <c r="QEZ290" s="45"/>
      <c r="QFA290" s="45"/>
      <c r="QFB290" s="45"/>
      <c r="QFC290" s="45"/>
      <c r="QFD290" s="45"/>
      <c r="QFE290" s="45"/>
      <c r="QFF290" s="45"/>
      <c r="QFG290" s="45"/>
      <c r="QFH290" s="45"/>
      <c r="QFI290" s="45"/>
      <c r="QFJ290" s="45"/>
      <c r="QFK290" s="45"/>
      <c r="QFL290" s="45"/>
      <c r="QFM290" s="45"/>
      <c r="QFN290" s="45"/>
      <c r="QFO290" s="45"/>
      <c r="QFP290" s="45"/>
      <c r="QFQ290" s="45"/>
      <c r="QFR290" s="45"/>
      <c r="QFS290" s="45"/>
      <c r="QFT290" s="45"/>
      <c r="QFU290" s="45"/>
      <c r="QFV290" s="45"/>
      <c r="QFW290" s="45"/>
      <c r="QFX290" s="45"/>
      <c r="QFY290" s="45"/>
      <c r="QFZ290" s="45"/>
      <c r="QGA290" s="45"/>
      <c r="QGB290" s="45"/>
      <c r="QGC290" s="45"/>
      <c r="QGD290" s="45"/>
      <c r="QGE290" s="45"/>
      <c r="QGF290" s="45"/>
      <c r="QGG290" s="45"/>
      <c r="QGH290" s="45"/>
      <c r="QGI290" s="45"/>
      <c r="QGJ290" s="45"/>
      <c r="QGK290" s="45"/>
      <c r="QGL290" s="45"/>
      <c r="QGM290" s="45"/>
      <c r="QGN290" s="45"/>
      <c r="QGO290" s="45"/>
      <c r="QGP290" s="45"/>
      <c r="QGQ290" s="45"/>
      <c r="QGR290" s="45"/>
      <c r="QGS290" s="45"/>
      <c r="QGT290" s="45"/>
      <c r="QGU290" s="45"/>
      <c r="QGV290" s="45"/>
      <c r="QGW290" s="45"/>
      <c r="QGX290" s="45"/>
      <c r="QGY290" s="45"/>
      <c r="QGZ290" s="45"/>
      <c r="QHA290" s="45"/>
      <c r="QHB290" s="45"/>
      <c r="QHC290" s="45"/>
      <c r="QHD290" s="45"/>
      <c r="QHE290" s="45"/>
      <c r="QHF290" s="45"/>
      <c r="QHG290" s="45"/>
      <c r="QHH290" s="45"/>
      <c r="QHI290" s="45"/>
      <c r="QHJ290" s="45"/>
      <c r="QHK290" s="45"/>
      <c r="QHL290" s="45"/>
      <c r="QHM290" s="45"/>
      <c r="QHN290" s="45"/>
      <c r="QHO290" s="45"/>
      <c r="QHP290" s="45"/>
      <c r="QHQ290" s="45"/>
      <c r="QHR290" s="45"/>
      <c r="QHS290" s="45"/>
      <c r="QHT290" s="45"/>
      <c r="QHU290" s="45"/>
      <c r="QHV290" s="45"/>
      <c r="QHW290" s="45"/>
      <c r="QHX290" s="45"/>
      <c r="QHY290" s="45"/>
      <c r="QHZ290" s="45"/>
      <c r="QIA290" s="45"/>
      <c r="QIB290" s="45"/>
      <c r="QIC290" s="45"/>
      <c r="QID290" s="45"/>
      <c r="QIE290" s="45"/>
      <c r="QIF290" s="45"/>
      <c r="QIG290" s="45"/>
      <c r="QIH290" s="45"/>
      <c r="QII290" s="45"/>
      <c r="QIJ290" s="45"/>
      <c r="QIK290" s="45"/>
      <c r="QIL290" s="45"/>
      <c r="QIM290" s="45"/>
      <c r="QIN290" s="45"/>
      <c r="QIO290" s="45"/>
      <c r="QIP290" s="45"/>
      <c r="QIQ290" s="45"/>
      <c r="QIR290" s="45"/>
      <c r="QIS290" s="45"/>
      <c r="QIT290" s="45"/>
      <c r="QIU290" s="45"/>
      <c r="QIV290" s="45"/>
      <c r="QIW290" s="45"/>
      <c r="QIX290" s="45"/>
      <c r="QIY290" s="45"/>
      <c r="QIZ290" s="45"/>
      <c r="QJA290" s="45"/>
      <c r="QJB290" s="45"/>
      <c r="QJC290" s="45"/>
      <c r="QJD290" s="45"/>
      <c r="QJE290" s="45"/>
      <c r="QJF290" s="45"/>
      <c r="QJG290" s="45"/>
      <c r="QJH290" s="45"/>
      <c r="QJI290" s="45"/>
      <c r="QJJ290" s="45"/>
      <c r="QJK290" s="45"/>
      <c r="QJL290" s="45"/>
      <c r="QJM290" s="45"/>
      <c r="QJN290" s="45"/>
      <c r="QJO290" s="45"/>
      <c r="QJP290" s="45"/>
      <c r="QJQ290" s="45"/>
      <c r="QJR290" s="45"/>
      <c r="QJS290" s="45"/>
      <c r="QJT290" s="45"/>
      <c r="QJU290" s="45"/>
      <c r="QJV290" s="45"/>
      <c r="QJW290" s="45"/>
      <c r="QJX290" s="45"/>
      <c r="QJY290" s="45"/>
      <c r="QJZ290" s="45"/>
      <c r="QKA290" s="45"/>
      <c r="QKB290" s="45"/>
      <c r="QKC290" s="45"/>
      <c r="QKD290" s="45"/>
      <c r="QKE290" s="45"/>
      <c r="QKF290" s="45"/>
      <c r="QKG290" s="45"/>
      <c r="QKH290" s="45"/>
      <c r="QKI290" s="45"/>
      <c r="QKJ290" s="45"/>
      <c r="QKK290" s="45"/>
      <c r="QKL290" s="45"/>
      <c r="QKM290" s="45"/>
      <c r="QKN290" s="45"/>
      <c r="QKO290" s="45"/>
      <c r="QKP290" s="45"/>
      <c r="QKQ290" s="45"/>
      <c r="QKR290" s="45"/>
      <c r="QKS290" s="45"/>
      <c r="QKT290" s="45"/>
      <c r="QKU290" s="45"/>
      <c r="QKV290" s="45"/>
      <c r="QKW290" s="45"/>
      <c r="QKX290" s="45"/>
      <c r="QKY290" s="45"/>
      <c r="QKZ290" s="45"/>
      <c r="QLA290" s="45"/>
      <c r="QLB290" s="45"/>
      <c r="QLC290" s="45"/>
      <c r="QLD290" s="45"/>
      <c r="QLE290" s="45"/>
      <c r="QLF290" s="45"/>
      <c r="QLG290" s="45"/>
      <c r="QLH290" s="45"/>
      <c r="QLI290" s="45"/>
      <c r="QLJ290" s="45"/>
      <c r="QLK290" s="45"/>
      <c r="QLL290" s="45"/>
      <c r="QLM290" s="45"/>
      <c r="QLN290" s="45"/>
      <c r="QLO290" s="45"/>
      <c r="QLP290" s="45"/>
      <c r="QLQ290" s="45"/>
      <c r="QLR290" s="45"/>
      <c r="QLS290" s="45"/>
      <c r="QLT290" s="45"/>
      <c r="QLU290" s="45"/>
      <c r="QLV290" s="45"/>
      <c r="QLW290" s="45"/>
      <c r="QLX290" s="45"/>
      <c r="QLY290" s="45"/>
      <c r="QLZ290" s="45"/>
      <c r="QMA290" s="45"/>
      <c r="QMB290" s="45"/>
      <c r="QMC290" s="45"/>
      <c r="QMD290" s="45"/>
      <c r="QME290" s="45"/>
      <c r="QMF290" s="45"/>
      <c r="QMG290" s="45"/>
      <c r="QMH290" s="45"/>
      <c r="QMI290" s="45"/>
      <c r="QMJ290" s="45"/>
      <c r="QMK290" s="45"/>
      <c r="QML290" s="45"/>
      <c r="QMM290" s="45"/>
      <c r="QMN290" s="45"/>
      <c r="QMO290" s="45"/>
      <c r="QMP290" s="45"/>
      <c r="QMQ290" s="45"/>
      <c r="QMR290" s="45"/>
      <c r="QMS290" s="45"/>
      <c r="QMT290" s="45"/>
      <c r="QMU290" s="45"/>
      <c r="QMV290" s="45"/>
      <c r="QMW290" s="45"/>
      <c r="QMX290" s="45"/>
      <c r="QMY290" s="45"/>
      <c r="QMZ290" s="45"/>
      <c r="QNA290" s="45"/>
      <c r="QNB290" s="45"/>
      <c r="QNC290" s="45"/>
      <c r="QND290" s="45"/>
      <c r="QNE290" s="45"/>
      <c r="QNF290" s="45"/>
      <c r="QNG290" s="45"/>
      <c r="QNH290" s="45"/>
      <c r="QNI290" s="45"/>
      <c r="QNJ290" s="45"/>
      <c r="QNK290" s="45"/>
      <c r="QNL290" s="45"/>
      <c r="QNM290" s="45"/>
      <c r="QNN290" s="45"/>
      <c r="QNO290" s="45"/>
      <c r="QNP290" s="45"/>
      <c r="QNQ290" s="45"/>
      <c r="QNR290" s="45"/>
      <c r="QNS290" s="45"/>
      <c r="QNT290" s="45"/>
      <c r="QNU290" s="45"/>
      <c r="QNV290" s="45"/>
      <c r="QNW290" s="45"/>
      <c r="QNX290" s="45"/>
      <c r="QNY290" s="45"/>
      <c r="QNZ290" s="45"/>
      <c r="QOA290" s="45"/>
      <c r="QOB290" s="45"/>
      <c r="QOC290" s="45"/>
      <c r="QOD290" s="45"/>
      <c r="QOE290" s="45"/>
      <c r="QOF290" s="45"/>
      <c r="QOG290" s="45"/>
      <c r="QOH290" s="45"/>
      <c r="QOI290" s="45"/>
      <c r="QOJ290" s="45"/>
      <c r="QOK290" s="45"/>
      <c r="QOL290" s="45"/>
      <c r="QOM290" s="45"/>
      <c r="QON290" s="45"/>
      <c r="QOO290" s="45"/>
      <c r="QOP290" s="45"/>
      <c r="QOQ290" s="45"/>
      <c r="QOR290" s="45"/>
      <c r="QOS290" s="45"/>
      <c r="QOT290" s="45"/>
      <c r="QOU290" s="45"/>
      <c r="QOV290" s="45"/>
      <c r="QOW290" s="45"/>
      <c r="QOX290" s="45"/>
      <c r="QOY290" s="45"/>
      <c r="QOZ290" s="45"/>
      <c r="QPA290" s="45"/>
      <c r="QPB290" s="45"/>
      <c r="QPC290" s="45"/>
      <c r="QPD290" s="45"/>
      <c r="QPE290" s="45"/>
      <c r="QPF290" s="45"/>
      <c r="QPG290" s="45"/>
      <c r="QPH290" s="45"/>
      <c r="QPI290" s="45"/>
      <c r="QPJ290" s="45"/>
      <c r="QPK290" s="45"/>
      <c r="QPL290" s="45"/>
      <c r="QPM290" s="45"/>
      <c r="QPN290" s="45"/>
      <c r="QPO290" s="45"/>
      <c r="QPP290" s="45"/>
      <c r="QPQ290" s="45"/>
      <c r="QPR290" s="45"/>
      <c r="QPS290" s="45"/>
      <c r="QPT290" s="45"/>
      <c r="QPU290" s="45"/>
      <c r="QPV290" s="45"/>
      <c r="QPW290" s="45"/>
      <c r="QPX290" s="45"/>
      <c r="QPY290" s="45"/>
      <c r="QPZ290" s="45"/>
      <c r="QQA290" s="45"/>
      <c r="QQB290" s="45"/>
      <c r="QQC290" s="45"/>
      <c r="QQD290" s="45"/>
      <c r="QQE290" s="45"/>
      <c r="QQF290" s="45"/>
      <c r="QQG290" s="45"/>
      <c r="QQH290" s="45"/>
      <c r="QQI290" s="45"/>
      <c r="QQJ290" s="45"/>
      <c r="QQK290" s="45"/>
      <c r="QQL290" s="45"/>
      <c r="QQM290" s="45"/>
      <c r="QQN290" s="45"/>
      <c r="QQO290" s="45"/>
      <c r="QQP290" s="45"/>
      <c r="QQQ290" s="45"/>
      <c r="QQR290" s="45"/>
      <c r="QQS290" s="45"/>
      <c r="QQT290" s="45"/>
      <c r="QQU290" s="45"/>
      <c r="QQV290" s="45"/>
      <c r="QQW290" s="45"/>
      <c r="QQX290" s="45"/>
      <c r="QQY290" s="45"/>
      <c r="QQZ290" s="45"/>
      <c r="QRA290" s="45"/>
      <c r="QRB290" s="45"/>
      <c r="QRC290" s="45"/>
      <c r="QRD290" s="45"/>
      <c r="QRE290" s="45"/>
      <c r="QRF290" s="45"/>
      <c r="QRG290" s="45"/>
      <c r="QRH290" s="45"/>
      <c r="QRI290" s="45"/>
      <c r="QRJ290" s="45"/>
      <c r="QRK290" s="45"/>
      <c r="QRL290" s="45"/>
      <c r="QRM290" s="45"/>
      <c r="QRN290" s="45"/>
      <c r="QRO290" s="45"/>
      <c r="QRP290" s="45"/>
      <c r="QRQ290" s="45"/>
      <c r="QRR290" s="45"/>
      <c r="QRS290" s="45"/>
      <c r="QRT290" s="45"/>
      <c r="QRU290" s="45"/>
      <c r="QRV290" s="45"/>
      <c r="QRW290" s="45"/>
      <c r="QRX290" s="45"/>
      <c r="QRY290" s="45"/>
      <c r="QRZ290" s="45"/>
      <c r="QSA290" s="45"/>
      <c r="QSB290" s="45"/>
      <c r="QSC290" s="45"/>
      <c r="QSD290" s="45"/>
      <c r="QSE290" s="45"/>
      <c r="QSF290" s="45"/>
      <c r="QSG290" s="45"/>
      <c r="QSH290" s="45"/>
      <c r="QSI290" s="45"/>
      <c r="QSJ290" s="45"/>
      <c r="QSK290" s="45"/>
      <c r="QSL290" s="45"/>
      <c r="QSM290" s="45"/>
      <c r="QSN290" s="45"/>
      <c r="QSO290" s="45"/>
      <c r="QSP290" s="45"/>
      <c r="QSQ290" s="45"/>
      <c r="QSR290" s="45"/>
      <c r="QSS290" s="45"/>
      <c r="QST290" s="45"/>
      <c r="QSU290" s="45"/>
      <c r="QSV290" s="45"/>
      <c r="QSW290" s="45"/>
      <c r="QSX290" s="45"/>
      <c r="QSY290" s="45"/>
      <c r="QSZ290" s="45"/>
      <c r="QTA290" s="45"/>
      <c r="QTB290" s="45"/>
      <c r="QTC290" s="45"/>
      <c r="QTD290" s="45"/>
      <c r="QTE290" s="45"/>
      <c r="QTF290" s="45"/>
      <c r="QTG290" s="45"/>
      <c r="QTH290" s="45"/>
      <c r="QTI290" s="45"/>
      <c r="QTJ290" s="45"/>
      <c r="QTK290" s="45"/>
      <c r="QTL290" s="45"/>
      <c r="QTM290" s="45"/>
      <c r="QTN290" s="45"/>
      <c r="QTO290" s="45"/>
      <c r="QTP290" s="45"/>
      <c r="QTQ290" s="45"/>
      <c r="QTR290" s="45"/>
      <c r="QTS290" s="45"/>
      <c r="QTT290" s="45"/>
      <c r="QTU290" s="45"/>
      <c r="QTV290" s="45"/>
      <c r="QTW290" s="45"/>
      <c r="QTX290" s="45"/>
      <c r="QTY290" s="45"/>
      <c r="QTZ290" s="45"/>
      <c r="QUA290" s="45"/>
      <c r="QUB290" s="45"/>
      <c r="QUC290" s="45"/>
      <c r="QUD290" s="45"/>
      <c r="QUE290" s="45"/>
      <c r="QUF290" s="45"/>
      <c r="QUG290" s="45"/>
      <c r="QUH290" s="45"/>
      <c r="QUI290" s="45"/>
      <c r="QUJ290" s="45"/>
      <c r="QUK290" s="45"/>
      <c r="QUL290" s="45"/>
      <c r="QUM290" s="45"/>
      <c r="QUN290" s="45"/>
      <c r="QUO290" s="45"/>
      <c r="QUP290" s="45"/>
      <c r="QUQ290" s="45"/>
      <c r="QUR290" s="45"/>
      <c r="QUS290" s="45"/>
      <c r="QUT290" s="45"/>
      <c r="QUU290" s="45"/>
      <c r="QUV290" s="45"/>
      <c r="QUW290" s="45"/>
      <c r="QUX290" s="45"/>
      <c r="QUY290" s="45"/>
      <c r="QUZ290" s="45"/>
      <c r="QVA290" s="45"/>
      <c r="QVB290" s="45"/>
      <c r="QVC290" s="45"/>
      <c r="QVD290" s="45"/>
      <c r="QVE290" s="45"/>
      <c r="QVF290" s="45"/>
      <c r="QVG290" s="45"/>
      <c r="QVH290" s="45"/>
      <c r="QVI290" s="45"/>
      <c r="QVJ290" s="45"/>
      <c r="QVK290" s="45"/>
      <c r="QVL290" s="45"/>
      <c r="QVM290" s="45"/>
      <c r="QVN290" s="45"/>
      <c r="QVO290" s="45"/>
      <c r="QVP290" s="45"/>
      <c r="QVQ290" s="45"/>
      <c r="QVR290" s="45"/>
      <c r="QVS290" s="45"/>
      <c r="QVT290" s="45"/>
      <c r="QVU290" s="45"/>
      <c r="QVV290" s="45"/>
      <c r="QVW290" s="45"/>
      <c r="QVX290" s="45"/>
      <c r="QVY290" s="45"/>
      <c r="QVZ290" s="45"/>
      <c r="QWA290" s="45"/>
      <c r="QWB290" s="45"/>
      <c r="QWC290" s="45"/>
      <c r="QWD290" s="45"/>
      <c r="QWE290" s="45"/>
      <c r="QWF290" s="45"/>
      <c r="QWG290" s="45"/>
      <c r="QWH290" s="45"/>
      <c r="QWI290" s="45"/>
      <c r="QWJ290" s="45"/>
      <c r="QWK290" s="45"/>
      <c r="QWL290" s="45"/>
      <c r="QWM290" s="45"/>
      <c r="QWN290" s="45"/>
      <c r="QWO290" s="45"/>
      <c r="QWP290" s="45"/>
      <c r="QWQ290" s="45"/>
      <c r="QWR290" s="45"/>
      <c r="QWS290" s="45"/>
      <c r="QWT290" s="45"/>
      <c r="QWU290" s="45"/>
      <c r="QWV290" s="45"/>
      <c r="QWW290" s="45"/>
      <c r="QWX290" s="45"/>
      <c r="QWY290" s="45"/>
      <c r="QWZ290" s="45"/>
      <c r="QXA290" s="45"/>
      <c r="QXB290" s="45"/>
      <c r="QXC290" s="45"/>
      <c r="QXD290" s="45"/>
      <c r="QXE290" s="45"/>
      <c r="QXF290" s="45"/>
      <c r="QXG290" s="45"/>
      <c r="QXH290" s="45"/>
      <c r="QXI290" s="45"/>
      <c r="QXJ290" s="45"/>
      <c r="QXK290" s="45"/>
      <c r="QXL290" s="45"/>
      <c r="QXM290" s="45"/>
      <c r="QXN290" s="45"/>
      <c r="QXO290" s="45"/>
      <c r="QXP290" s="45"/>
      <c r="QXQ290" s="45"/>
      <c r="QXR290" s="45"/>
      <c r="QXS290" s="45"/>
      <c r="QXT290" s="45"/>
      <c r="QXU290" s="45"/>
      <c r="QXV290" s="45"/>
      <c r="QXW290" s="45"/>
      <c r="QXX290" s="45"/>
      <c r="QXY290" s="45"/>
      <c r="QXZ290" s="45"/>
      <c r="QYA290" s="45"/>
      <c r="QYB290" s="45"/>
      <c r="QYC290" s="45"/>
      <c r="QYD290" s="45"/>
      <c r="QYE290" s="45"/>
      <c r="QYF290" s="45"/>
      <c r="QYG290" s="45"/>
      <c r="QYH290" s="45"/>
      <c r="QYI290" s="45"/>
      <c r="QYJ290" s="45"/>
      <c r="QYK290" s="45"/>
      <c r="QYL290" s="45"/>
      <c r="QYM290" s="45"/>
      <c r="QYN290" s="45"/>
      <c r="QYO290" s="45"/>
      <c r="QYP290" s="45"/>
      <c r="QYQ290" s="45"/>
      <c r="QYR290" s="45"/>
      <c r="QYS290" s="45"/>
      <c r="QYT290" s="45"/>
      <c r="QYU290" s="45"/>
      <c r="QYV290" s="45"/>
      <c r="QYW290" s="45"/>
      <c r="QYX290" s="45"/>
      <c r="QYY290" s="45"/>
      <c r="QYZ290" s="45"/>
      <c r="QZA290" s="45"/>
      <c r="QZB290" s="45"/>
      <c r="QZC290" s="45"/>
      <c r="QZD290" s="45"/>
      <c r="QZE290" s="45"/>
      <c r="QZF290" s="45"/>
      <c r="QZG290" s="45"/>
      <c r="QZH290" s="45"/>
      <c r="QZI290" s="45"/>
      <c r="QZJ290" s="45"/>
      <c r="QZK290" s="45"/>
      <c r="QZL290" s="45"/>
      <c r="QZM290" s="45"/>
      <c r="QZN290" s="45"/>
      <c r="QZO290" s="45"/>
      <c r="QZP290" s="45"/>
      <c r="QZQ290" s="45"/>
      <c r="QZR290" s="45"/>
      <c r="QZS290" s="45"/>
      <c r="QZT290" s="45"/>
      <c r="QZU290" s="45"/>
      <c r="QZV290" s="45"/>
      <c r="QZW290" s="45"/>
      <c r="QZX290" s="45"/>
      <c r="QZY290" s="45"/>
      <c r="QZZ290" s="45"/>
      <c r="RAA290" s="45"/>
      <c r="RAB290" s="45"/>
      <c r="RAC290" s="45"/>
      <c r="RAD290" s="45"/>
      <c r="RAE290" s="45"/>
      <c r="RAF290" s="45"/>
      <c r="RAG290" s="45"/>
      <c r="RAH290" s="45"/>
      <c r="RAI290" s="45"/>
      <c r="RAJ290" s="45"/>
      <c r="RAK290" s="45"/>
      <c r="RAL290" s="45"/>
      <c r="RAM290" s="45"/>
      <c r="RAN290" s="45"/>
      <c r="RAO290" s="45"/>
      <c r="RAP290" s="45"/>
      <c r="RAQ290" s="45"/>
      <c r="RAR290" s="45"/>
      <c r="RAS290" s="45"/>
      <c r="RAT290" s="45"/>
      <c r="RAU290" s="45"/>
      <c r="RAV290" s="45"/>
      <c r="RAW290" s="45"/>
      <c r="RAX290" s="45"/>
      <c r="RAY290" s="45"/>
      <c r="RAZ290" s="45"/>
      <c r="RBA290" s="45"/>
      <c r="RBB290" s="45"/>
      <c r="RBC290" s="45"/>
      <c r="RBD290" s="45"/>
      <c r="RBE290" s="45"/>
      <c r="RBF290" s="45"/>
      <c r="RBG290" s="45"/>
      <c r="RBH290" s="45"/>
      <c r="RBI290" s="45"/>
      <c r="RBJ290" s="45"/>
      <c r="RBK290" s="45"/>
      <c r="RBL290" s="45"/>
      <c r="RBM290" s="45"/>
      <c r="RBN290" s="45"/>
      <c r="RBO290" s="45"/>
      <c r="RBP290" s="45"/>
      <c r="RBQ290" s="45"/>
      <c r="RBR290" s="45"/>
      <c r="RBS290" s="45"/>
      <c r="RBT290" s="45"/>
      <c r="RBU290" s="45"/>
      <c r="RBV290" s="45"/>
      <c r="RBW290" s="45"/>
      <c r="RBX290" s="45"/>
      <c r="RBY290" s="45"/>
      <c r="RBZ290" s="45"/>
      <c r="RCA290" s="45"/>
      <c r="RCB290" s="45"/>
      <c r="RCC290" s="45"/>
      <c r="RCD290" s="45"/>
      <c r="RCE290" s="45"/>
      <c r="RCF290" s="45"/>
      <c r="RCG290" s="45"/>
      <c r="RCH290" s="45"/>
      <c r="RCI290" s="45"/>
      <c r="RCJ290" s="45"/>
      <c r="RCK290" s="45"/>
      <c r="RCL290" s="45"/>
      <c r="RCM290" s="45"/>
      <c r="RCN290" s="45"/>
      <c r="RCO290" s="45"/>
      <c r="RCP290" s="45"/>
      <c r="RCQ290" s="45"/>
      <c r="RCR290" s="45"/>
      <c r="RCS290" s="45"/>
      <c r="RCT290" s="45"/>
      <c r="RCU290" s="45"/>
      <c r="RCV290" s="45"/>
      <c r="RCW290" s="45"/>
      <c r="RCX290" s="45"/>
      <c r="RCY290" s="45"/>
      <c r="RCZ290" s="45"/>
      <c r="RDA290" s="45"/>
      <c r="RDB290" s="45"/>
      <c r="RDC290" s="45"/>
      <c r="RDD290" s="45"/>
      <c r="RDE290" s="45"/>
      <c r="RDF290" s="45"/>
      <c r="RDG290" s="45"/>
      <c r="RDH290" s="45"/>
      <c r="RDI290" s="45"/>
      <c r="RDJ290" s="45"/>
      <c r="RDK290" s="45"/>
      <c r="RDL290" s="45"/>
      <c r="RDM290" s="45"/>
      <c r="RDN290" s="45"/>
      <c r="RDO290" s="45"/>
      <c r="RDP290" s="45"/>
      <c r="RDQ290" s="45"/>
      <c r="RDR290" s="45"/>
      <c r="RDS290" s="45"/>
      <c r="RDT290" s="45"/>
      <c r="RDU290" s="45"/>
      <c r="RDV290" s="45"/>
      <c r="RDW290" s="45"/>
      <c r="RDX290" s="45"/>
      <c r="RDY290" s="45"/>
      <c r="RDZ290" s="45"/>
      <c r="REA290" s="45"/>
      <c r="REB290" s="45"/>
      <c r="REC290" s="45"/>
      <c r="RED290" s="45"/>
      <c r="REE290" s="45"/>
      <c r="REF290" s="45"/>
      <c r="REG290" s="45"/>
      <c r="REH290" s="45"/>
      <c r="REI290" s="45"/>
      <c r="REJ290" s="45"/>
      <c r="REK290" s="45"/>
      <c r="REL290" s="45"/>
      <c r="REM290" s="45"/>
      <c r="REN290" s="45"/>
      <c r="REO290" s="45"/>
      <c r="REP290" s="45"/>
      <c r="REQ290" s="45"/>
      <c r="RER290" s="45"/>
      <c r="RES290" s="45"/>
      <c r="RET290" s="45"/>
      <c r="REU290" s="45"/>
      <c r="REV290" s="45"/>
      <c r="REW290" s="45"/>
      <c r="REX290" s="45"/>
      <c r="REY290" s="45"/>
      <c r="REZ290" s="45"/>
      <c r="RFA290" s="45"/>
      <c r="RFB290" s="45"/>
      <c r="RFC290" s="45"/>
      <c r="RFD290" s="45"/>
      <c r="RFE290" s="45"/>
      <c r="RFF290" s="45"/>
      <c r="RFG290" s="45"/>
      <c r="RFH290" s="45"/>
      <c r="RFI290" s="45"/>
      <c r="RFJ290" s="45"/>
      <c r="RFK290" s="45"/>
      <c r="RFL290" s="45"/>
      <c r="RFM290" s="45"/>
      <c r="RFN290" s="45"/>
      <c r="RFO290" s="45"/>
      <c r="RFP290" s="45"/>
      <c r="RFQ290" s="45"/>
      <c r="RFR290" s="45"/>
      <c r="RFS290" s="45"/>
      <c r="RFT290" s="45"/>
      <c r="RFU290" s="45"/>
      <c r="RFV290" s="45"/>
      <c r="RFW290" s="45"/>
      <c r="RFX290" s="45"/>
      <c r="RFY290" s="45"/>
      <c r="RFZ290" s="45"/>
      <c r="RGA290" s="45"/>
      <c r="RGB290" s="45"/>
      <c r="RGC290" s="45"/>
      <c r="RGD290" s="45"/>
      <c r="RGE290" s="45"/>
      <c r="RGF290" s="45"/>
      <c r="RGG290" s="45"/>
      <c r="RGH290" s="45"/>
      <c r="RGI290" s="45"/>
      <c r="RGJ290" s="45"/>
      <c r="RGK290" s="45"/>
      <c r="RGL290" s="45"/>
      <c r="RGM290" s="45"/>
      <c r="RGN290" s="45"/>
      <c r="RGO290" s="45"/>
      <c r="RGP290" s="45"/>
      <c r="RGQ290" s="45"/>
      <c r="RGR290" s="45"/>
      <c r="RGS290" s="45"/>
      <c r="RGT290" s="45"/>
      <c r="RGU290" s="45"/>
      <c r="RGV290" s="45"/>
      <c r="RGW290" s="45"/>
      <c r="RGX290" s="45"/>
      <c r="RGY290" s="45"/>
      <c r="RGZ290" s="45"/>
      <c r="RHA290" s="45"/>
      <c r="RHB290" s="45"/>
      <c r="RHC290" s="45"/>
      <c r="RHD290" s="45"/>
      <c r="RHE290" s="45"/>
      <c r="RHF290" s="45"/>
      <c r="RHG290" s="45"/>
      <c r="RHH290" s="45"/>
      <c r="RHI290" s="45"/>
      <c r="RHJ290" s="45"/>
      <c r="RHK290" s="45"/>
      <c r="RHL290" s="45"/>
      <c r="RHM290" s="45"/>
      <c r="RHN290" s="45"/>
      <c r="RHO290" s="45"/>
      <c r="RHP290" s="45"/>
      <c r="RHQ290" s="45"/>
      <c r="RHR290" s="45"/>
      <c r="RHS290" s="45"/>
      <c r="RHT290" s="45"/>
      <c r="RHU290" s="45"/>
      <c r="RHV290" s="45"/>
      <c r="RHW290" s="45"/>
      <c r="RHX290" s="45"/>
      <c r="RHY290" s="45"/>
      <c r="RHZ290" s="45"/>
      <c r="RIA290" s="45"/>
      <c r="RIB290" s="45"/>
      <c r="RIC290" s="45"/>
      <c r="RID290" s="45"/>
      <c r="RIE290" s="45"/>
      <c r="RIF290" s="45"/>
      <c r="RIG290" s="45"/>
      <c r="RIH290" s="45"/>
      <c r="RII290" s="45"/>
      <c r="RIJ290" s="45"/>
      <c r="RIK290" s="45"/>
      <c r="RIL290" s="45"/>
      <c r="RIM290" s="45"/>
      <c r="RIN290" s="45"/>
      <c r="RIO290" s="45"/>
      <c r="RIP290" s="45"/>
      <c r="RIQ290" s="45"/>
      <c r="RIR290" s="45"/>
      <c r="RIS290" s="45"/>
      <c r="RIT290" s="45"/>
      <c r="RIU290" s="45"/>
      <c r="RIV290" s="45"/>
      <c r="RIW290" s="45"/>
      <c r="RIX290" s="45"/>
      <c r="RIY290" s="45"/>
      <c r="RIZ290" s="45"/>
      <c r="RJA290" s="45"/>
      <c r="RJB290" s="45"/>
      <c r="RJC290" s="45"/>
      <c r="RJD290" s="45"/>
      <c r="RJE290" s="45"/>
      <c r="RJF290" s="45"/>
      <c r="RJG290" s="45"/>
      <c r="RJH290" s="45"/>
      <c r="RJI290" s="45"/>
      <c r="RJJ290" s="45"/>
      <c r="RJK290" s="45"/>
      <c r="RJL290" s="45"/>
      <c r="RJM290" s="45"/>
      <c r="RJN290" s="45"/>
      <c r="RJO290" s="45"/>
      <c r="RJP290" s="45"/>
      <c r="RJQ290" s="45"/>
      <c r="RJR290" s="45"/>
      <c r="RJS290" s="45"/>
      <c r="RJT290" s="45"/>
      <c r="RJU290" s="45"/>
      <c r="RJV290" s="45"/>
      <c r="RJW290" s="45"/>
      <c r="RJX290" s="45"/>
      <c r="RJY290" s="45"/>
      <c r="RJZ290" s="45"/>
      <c r="RKA290" s="45"/>
      <c r="RKB290" s="45"/>
      <c r="RKC290" s="45"/>
      <c r="RKD290" s="45"/>
      <c r="RKE290" s="45"/>
      <c r="RKF290" s="45"/>
      <c r="RKG290" s="45"/>
      <c r="RKH290" s="45"/>
      <c r="RKI290" s="45"/>
      <c r="RKJ290" s="45"/>
      <c r="RKK290" s="45"/>
      <c r="RKL290" s="45"/>
      <c r="RKM290" s="45"/>
      <c r="RKN290" s="45"/>
      <c r="RKO290" s="45"/>
      <c r="RKP290" s="45"/>
      <c r="RKQ290" s="45"/>
      <c r="RKR290" s="45"/>
      <c r="RKS290" s="45"/>
      <c r="RKT290" s="45"/>
      <c r="RKU290" s="45"/>
      <c r="RKV290" s="45"/>
      <c r="RKW290" s="45"/>
      <c r="RKX290" s="45"/>
      <c r="RKY290" s="45"/>
      <c r="RKZ290" s="45"/>
      <c r="RLA290" s="45"/>
      <c r="RLB290" s="45"/>
      <c r="RLC290" s="45"/>
      <c r="RLD290" s="45"/>
      <c r="RLE290" s="45"/>
      <c r="RLF290" s="45"/>
      <c r="RLG290" s="45"/>
      <c r="RLH290" s="45"/>
      <c r="RLI290" s="45"/>
      <c r="RLJ290" s="45"/>
      <c r="RLK290" s="45"/>
      <c r="RLL290" s="45"/>
      <c r="RLM290" s="45"/>
      <c r="RLN290" s="45"/>
      <c r="RLO290" s="45"/>
      <c r="RLP290" s="45"/>
      <c r="RLQ290" s="45"/>
      <c r="RLR290" s="45"/>
      <c r="RLS290" s="45"/>
      <c r="RLT290" s="45"/>
      <c r="RLU290" s="45"/>
      <c r="RLV290" s="45"/>
      <c r="RLW290" s="45"/>
      <c r="RLX290" s="45"/>
      <c r="RLY290" s="45"/>
      <c r="RLZ290" s="45"/>
      <c r="RMA290" s="45"/>
      <c r="RMB290" s="45"/>
      <c r="RMC290" s="45"/>
      <c r="RMD290" s="45"/>
      <c r="RME290" s="45"/>
      <c r="RMF290" s="45"/>
      <c r="RMG290" s="45"/>
      <c r="RMH290" s="45"/>
      <c r="RMI290" s="45"/>
      <c r="RMJ290" s="45"/>
      <c r="RMK290" s="45"/>
      <c r="RML290" s="45"/>
      <c r="RMM290" s="45"/>
      <c r="RMN290" s="45"/>
      <c r="RMO290" s="45"/>
      <c r="RMP290" s="45"/>
      <c r="RMQ290" s="45"/>
      <c r="RMR290" s="45"/>
      <c r="RMS290" s="45"/>
      <c r="RMT290" s="45"/>
      <c r="RMU290" s="45"/>
      <c r="RMV290" s="45"/>
      <c r="RMW290" s="45"/>
      <c r="RMX290" s="45"/>
      <c r="RMY290" s="45"/>
      <c r="RMZ290" s="45"/>
      <c r="RNA290" s="45"/>
      <c r="RNB290" s="45"/>
      <c r="RNC290" s="45"/>
      <c r="RND290" s="45"/>
      <c r="RNE290" s="45"/>
      <c r="RNF290" s="45"/>
      <c r="RNG290" s="45"/>
      <c r="RNH290" s="45"/>
      <c r="RNI290" s="45"/>
      <c r="RNJ290" s="45"/>
      <c r="RNK290" s="45"/>
      <c r="RNL290" s="45"/>
      <c r="RNM290" s="45"/>
      <c r="RNN290" s="45"/>
      <c r="RNO290" s="45"/>
      <c r="RNP290" s="45"/>
      <c r="RNQ290" s="45"/>
      <c r="RNR290" s="45"/>
      <c r="RNS290" s="45"/>
      <c r="RNT290" s="45"/>
      <c r="RNU290" s="45"/>
      <c r="RNV290" s="45"/>
      <c r="RNW290" s="45"/>
      <c r="RNX290" s="45"/>
      <c r="RNY290" s="45"/>
      <c r="RNZ290" s="45"/>
      <c r="ROA290" s="45"/>
      <c r="ROB290" s="45"/>
      <c r="ROC290" s="45"/>
      <c r="ROD290" s="45"/>
      <c r="ROE290" s="45"/>
      <c r="ROF290" s="45"/>
      <c r="ROG290" s="45"/>
      <c r="ROH290" s="45"/>
      <c r="ROI290" s="45"/>
      <c r="ROJ290" s="45"/>
      <c r="ROK290" s="45"/>
      <c r="ROL290" s="45"/>
      <c r="ROM290" s="45"/>
      <c r="RON290" s="45"/>
      <c r="ROO290" s="45"/>
      <c r="ROP290" s="45"/>
      <c r="ROQ290" s="45"/>
      <c r="ROR290" s="45"/>
      <c r="ROS290" s="45"/>
      <c r="ROT290" s="45"/>
      <c r="ROU290" s="45"/>
      <c r="ROV290" s="45"/>
      <c r="ROW290" s="45"/>
      <c r="ROX290" s="45"/>
      <c r="ROY290" s="45"/>
      <c r="ROZ290" s="45"/>
      <c r="RPA290" s="45"/>
      <c r="RPB290" s="45"/>
      <c r="RPC290" s="45"/>
      <c r="RPD290" s="45"/>
      <c r="RPE290" s="45"/>
      <c r="RPF290" s="45"/>
      <c r="RPG290" s="45"/>
      <c r="RPH290" s="45"/>
      <c r="RPI290" s="45"/>
      <c r="RPJ290" s="45"/>
      <c r="RPK290" s="45"/>
      <c r="RPL290" s="45"/>
      <c r="RPM290" s="45"/>
      <c r="RPN290" s="45"/>
      <c r="RPO290" s="45"/>
      <c r="RPP290" s="45"/>
      <c r="RPQ290" s="45"/>
      <c r="RPR290" s="45"/>
      <c r="RPS290" s="45"/>
      <c r="RPT290" s="45"/>
      <c r="RPU290" s="45"/>
      <c r="RPV290" s="45"/>
      <c r="RPW290" s="45"/>
      <c r="RPX290" s="45"/>
      <c r="RPY290" s="45"/>
      <c r="RPZ290" s="45"/>
      <c r="RQA290" s="45"/>
      <c r="RQB290" s="45"/>
      <c r="RQC290" s="45"/>
      <c r="RQD290" s="45"/>
      <c r="RQE290" s="45"/>
      <c r="RQF290" s="45"/>
      <c r="RQG290" s="45"/>
      <c r="RQH290" s="45"/>
      <c r="RQI290" s="45"/>
      <c r="RQJ290" s="45"/>
      <c r="RQK290" s="45"/>
      <c r="RQL290" s="45"/>
      <c r="RQM290" s="45"/>
      <c r="RQN290" s="45"/>
      <c r="RQO290" s="45"/>
      <c r="RQP290" s="45"/>
      <c r="RQQ290" s="45"/>
      <c r="RQR290" s="45"/>
      <c r="RQS290" s="45"/>
      <c r="RQT290" s="45"/>
      <c r="RQU290" s="45"/>
      <c r="RQV290" s="45"/>
      <c r="RQW290" s="45"/>
      <c r="RQX290" s="45"/>
      <c r="RQY290" s="45"/>
      <c r="RQZ290" s="45"/>
      <c r="RRA290" s="45"/>
      <c r="RRB290" s="45"/>
      <c r="RRC290" s="45"/>
      <c r="RRD290" s="45"/>
      <c r="RRE290" s="45"/>
      <c r="RRF290" s="45"/>
      <c r="RRG290" s="45"/>
      <c r="RRH290" s="45"/>
      <c r="RRI290" s="45"/>
      <c r="RRJ290" s="45"/>
      <c r="RRK290" s="45"/>
      <c r="RRL290" s="45"/>
      <c r="RRM290" s="45"/>
      <c r="RRN290" s="45"/>
      <c r="RRO290" s="45"/>
      <c r="RRP290" s="45"/>
      <c r="RRQ290" s="45"/>
      <c r="RRR290" s="45"/>
      <c r="RRS290" s="45"/>
      <c r="RRT290" s="45"/>
      <c r="RRU290" s="45"/>
      <c r="RRV290" s="45"/>
      <c r="RRW290" s="45"/>
      <c r="RRX290" s="45"/>
      <c r="RRY290" s="45"/>
      <c r="RRZ290" s="45"/>
      <c r="RSA290" s="45"/>
      <c r="RSB290" s="45"/>
      <c r="RSC290" s="45"/>
      <c r="RSD290" s="45"/>
      <c r="RSE290" s="45"/>
      <c r="RSF290" s="45"/>
      <c r="RSG290" s="45"/>
      <c r="RSH290" s="45"/>
      <c r="RSI290" s="45"/>
      <c r="RSJ290" s="45"/>
      <c r="RSK290" s="45"/>
      <c r="RSL290" s="45"/>
      <c r="RSM290" s="45"/>
      <c r="RSN290" s="45"/>
      <c r="RSO290" s="45"/>
      <c r="RSP290" s="45"/>
      <c r="RSQ290" s="45"/>
      <c r="RSR290" s="45"/>
      <c r="RSS290" s="45"/>
      <c r="RST290" s="45"/>
      <c r="RSU290" s="45"/>
      <c r="RSV290" s="45"/>
      <c r="RSW290" s="45"/>
      <c r="RSX290" s="45"/>
      <c r="RSY290" s="45"/>
      <c r="RSZ290" s="45"/>
      <c r="RTA290" s="45"/>
      <c r="RTB290" s="45"/>
      <c r="RTC290" s="45"/>
      <c r="RTD290" s="45"/>
      <c r="RTE290" s="45"/>
      <c r="RTF290" s="45"/>
      <c r="RTG290" s="45"/>
      <c r="RTH290" s="45"/>
      <c r="RTI290" s="45"/>
      <c r="RTJ290" s="45"/>
      <c r="RTK290" s="45"/>
      <c r="RTL290" s="45"/>
      <c r="RTM290" s="45"/>
      <c r="RTN290" s="45"/>
      <c r="RTO290" s="45"/>
      <c r="RTP290" s="45"/>
      <c r="RTQ290" s="45"/>
      <c r="RTR290" s="45"/>
      <c r="RTS290" s="45"/>
      <c r="RTT290" s="45"/>
      <c r="RTU290" s="45"/>
      <c r="RTV290" s="45"/>
      <c r="RTW290" s="45"/>
      <c r="RTX290" s="45"/>
      <c r="RTY290" s="45"/>
      <c r="RTZ290" s="45"/>
      <c r="RUA290" s="45"/>
      <c r="RUB290" s="45"/>
      <c r="RUC290" s="45"/>
      <c r="RUD290" s="45"/>
      <c r="RUE290" s="45"/>
      <c r="RUF290" s="45"/>
      <c r="RUG290" s="45"/>
      <c r="RUH290" s="45"/>
      <c r="RUI290" s="45"/>
      <c r="RUJ290" s="45"/>
      <c r="RUK290" s="45"/>
      <c r="RUL290" s="45"/>
      <c r="RUM290" s="45"/>
      <c r="RUN290" s="45"/>
      <c r="RUO290" s="45"/>
      <c r="RUP290" s="45"/>
      <c r="RUQ290" s="45"/>
      <c r="RUR290" s="45"/>
      <c r="RUS290" s="45"/>
      <c r="RUT290" s="45"/>
      <c r="RUU290" s="45"/>
      <c r="RUV290" s="45"/>
      <c r="RUW290" s="45"/>
      <c r="RUX290" s="45"/>
      <c r="RUY290" s="45"/>
      <c r="RUZ290" s="45"/>
      <c r="RVA290" s="45"/>
      <c r="RVB290" s="45"/>
      <c r="RVC290" s="45"/>
      <c r="RVD290" s="45"/>
      <c r="RVE290" s="45"/>
      <c r="RVF290" s="45"/>
      <c r="RVG290" s="45"/>
      <c r="RVH290" s="45"/>
      <c r="RVI290" s="45"/>
      <c r="RVJ290" s="45"/>
      <c r="RVK290" s="45"/>
      <c r="RVL290" s="45"/>
      <c r="RVM290" s="45"/>
      <c r="RVN290" s="45"/>
      <c r="RVO290" s="45"/>
      <c r="RVP290" s="45"/>
      <c r="RVQ290" s="45"/>
      <c r="RVR290" s="45"/>
      <c r="RVS290" s="45"/>
      <c r="RVT290" s="45"/>
      <c r="RVU290" s="45"/>
      <c r="RVV290" s="45"/>
      <c r="RVW290" s="45"/>
      <c r="RVX290" s="45"/>
      <c r="RVY290" s="45"/>
      <c r="RVZ290" s="45"/>
      <c r="RWA290" s="45"/>
      <c r="RWB290" s="45"/>
      <c r="RWC290" s="45"/>
      <c r="RWD290" s="45"/>
      <c r="RWE290" s="45"/>
      <c r="RWF290" s="45"/>
      <c r="RWG290" s="45"/>
      <c r="RWH290" s="45"/>
      <c r="RWI290" s="45"/>
      <c r="RWJ290" s="45"/>
      <c r="RWK290" s="45"/>
      <c r="RWL290" s="45"/>
      <c r="RWM290" s="45"/>
      <c r="RWN290" s="45"/>
      <c r="RWO290" s="45"/>
      <c r="RWP290" s="45"/>
      <c r="RWQ290" s="45"/>
      <c r="RWR290" s="45"/>
      <c r="RWS290" s="45"/>
      <c r="RWT290" s="45"/>
      <c r="RWU290" s="45"/>
      <c r="RWV290" s="45"/>
      <c r="RWW290" s="45"/>
      <c r="RWX290" s="45"/>
      <c r="RWY290" s="45"/>
      <c r="RWZ290" s="45"/>
      <c r="RXA290" s="45"/>
      <c r="RXB290" s="45"/>
      <c r="RXC290" s="45"/>
      <c r="RXD290" s="45"/>
      <c r="RXE290" s="45"/>
      <c r="RXF290" s="45"/>
      <c r="RXG290" s="45"/>
      <c r="RXH290" s="45"/>
      <c r="RXI290" s="45"/>
      <c r="RXJ290" s="45"/>
      <c r="RXK290" s="45"/>
      <c r="RXL290" s="45"/>
      <c r="RXM290" s="45"/>
      <c r="RXN290" s="45"/>
      <c r="RXO290" s="45"/>
      <c r="RXP290" s="45"/>
      <c r="RXQ290" s="45"/>
      <c r="RXR290" s="45"/>
      <c r="RXS290" s="45"/>
      <c r="RXT290" s="45"/>
      <c r="RXU290" s="45"/>
      <c r="RXV290" s="45"/>
      <c r="RXW290" s="45"/>
      <c r="RXX290" s="45"/>
      <c r="RXY290" s="45"/>
      <c r="RXZ290" s="45"/>
      <c r="RYA290" s="45"/>
      <c r="RYB290" s="45"/>
      <c r="RYC290" s="45"/>
      <c r="RYD290" s="45"/>
      <c r="RYE290" s="45"/>
      <c r="RYF290" s="45"/>
      <c r="RYG290" s="45"/>
      <c r="RYH290" s="45"/>
      <c r="RYI290" s="45"/>
      <c r="RYJ290" s="45"/>
      <c r="RYK290" s="45"/>
      <c r="RYL290" s="45"/>
      <c r="RYM290" s="45"/>
      <c r="RYN290" s="45"/>
      <c r="RYO290" s="45"/>
      <c r="RYP290" s="45"/>
      <c r="RYQ290" s="45"/>
      <c r="RYR290" s="45"/>
      <c r="RYS290" s="45"/>
      <c r="RYT290" s="45"/>
      <c r="RYU290" s="45"/>
      <c r="RYV290" s="45"/>
      <c r="RYW290" s="45"/>
      <c r="RYX290" s="45"/>
      <c r="RYY290" s="45"/>
      <c r="RYZ290" s="45"/>
      <c r="RZA290" s="45"/>
      <c r="RZB290" s="45"/>
      <c r="RZC290" s="45"/>
      <c r="RZD290" s="45"/>
      <c r="RZE290" s="45"/>
      <c r="RZF290" s="45"/>
      <c r="RZG290" s="45"/>
      <c r="RZH290" s="45"/>
      <c r="RZI290" s="45"/>
      <c r="RZJ290" s="45"/>
      <c r="RZK290" s="45"/>
      <c r="RZL290" s="45"/>
      <c r="RZM290" s="45"/>
      <c r="RZN290" s="45"/>
      <c r="RZO290" s="45"/>
      <c r="RZP290" s="45"/>
      <c r="RZQ290" s="45"/>
      <c r="RZR290" s="45"/>
      <c r="RZS290" s="45"/>
      <c r="RZT290" s="45"/>
      <c r="RZU290" s="45"/>
      <c r="RZV290" s="45"/>
      <c r="RZW290" s="45"/>
      <c r="RZX290" s="45"/>
      <c r="RZY290" s="45"/>
      <c r="RZZ290" s="45"/>
      <c r="SAA290" s="45"/>
      <c r="SAB290" s="45"/>
      <c r="SAC290" s="45"/>
      <c r="SAD290" s="45"/>
      <c r="SAE290" s="45"/>
      <c r="SAF290" s="45"/>
      <c r="SAG290" s="45"/>
      <c r="SAH290" s="45"/>
      <c r="SAI290" s="45"/>
      <c r="SAJ290" s="45"/>
      <c r="SAK290" s="45"/>
      <c r="SAL290" s="45"/>
      <c r="SAM290" s="45"/>
      <c r="SAN290" s="45"/>
      <c r="SAO290" s="45"/>
      <c r="SAP290" s="45"/>
      <c r="SAQ290" s="45"/>
      <c r="SAR290" s="45"/>
      <c r="SAS290" s="45"/>
      <c r="SAT290" s="45"/>
      <c r="SAU290" s="45"/>
      <c r="SAV290" s="45"/>
      <c r="SAW290" s="45"/>
      <c r="SAX290" s="45"/>
      <c r="SAY290" s="45"/>
      <c r="SAZ290" s="45"/>
      <c r="SBA290" s="45"/>
      <c r="SBB290" s="45"/>
      <c r="SBC290" s="45"/>
      <c r="SBD290" s="45"/>
      <c r="SBE290" s="45"/>
      <c r="SBF290" s="45"/>
      <c r="SBG290" s="45"/>
      <c r="SBH290" s="45"/>
      <c r="SBI290" s="45"/>
      <c r="SBJ290" s="45"/>
      <c r="SBK290" s="45"/>
      <c r="SBL290" s="45"/>
      <c r="SBM290" s="45"/>
      <c r="SBN290" s="45"/>
      <c r="SBO290" s="45"/>
      <c r="SBP290" s="45"/>
      <c r="SBQ290" s="45"/>
      <c r="SBR290" s="45"/>
      <c r="SBS290" s="45"/>
      <c r="SBT290" s="45"/>
      <c r="SBU290" s="45"/>
      <c r="SBV290" s="45"/>
      <c r="SBW290" s="45"/>
      <c r="SBX290" s="45"/>
      <c r="SBY290" s="45"/>
      <c r="SBZ290" s="45"/>
      <c r="SCA290" s="45"/>
      <c r="SCB290" s="45"/>
      <c r="SCC290" s="45"/>
      <c r="SCD290" s="45"/>
      <c r="SCE290" s="45"/>
      <c r="SCF290" s="45"/>
      <c r="SCG290" s="45"/>
      <c r="SCH290" s="45"/>
      <c r="SCI290" s="45"/>
      <c r="SCJ290" s="45"/>
      <c r="SCK290" s="45"/>
      <c r="SCL290" s="45"/>
      <c r="SCM290" s="45"/>
      <c r="SCN290" s="45"/>
      <c r="SCO290" s="45"/>
      <c r="SCP290" s="45"/>
      <c r="SCQ290" s="45"/>
      <c r="SCR290" s="45"/>
      <c r="SCS290" s="45"/>
      <c r="SCT290" s="45"/>
      <c r="SCU290" s="45"/>
      <c r="SCV290" s="45"/>
      <c r="SCW290" s="45"/>
      <c r="SCX290" s="45"/>
      <c r="SCY290" s="45"/>
      <c r="SCZ290" s="45"/>
      <c r="SDA290" s="45"/>
      <c r="SDB290" s="45"/>
      <c r="SDC290" s="45"/>
      <c r="SDD290" s="45"/>
      <c r="SDE290" s="45"/>
      <c r="SDF290" s="45"/>
      <c r="SDG290" s="45"/>
      <c r="SDH290" s="45"/>
      <c r="SDI290" s="45"/>
      <c r="SDJ290" s="45"/>
      <c r="SDK290" s="45"/>
      <c r="SDL290" s="45"/>
      <c r="SDM290" s="45"/>
      <c r="SDN290" s="45"/>
      <c r="SDO290" s="45"/>
      <c r="SDP290" s="45"/>
      <c r="SDQ290" s="45"/>
      <c r="SDR290" s="45"/>
      <c r="SDS290" s="45"/>
      <c r="SDT290" s="45"/>
      <c r="SDU290" s="45"/>
      <c r="SDV290" s="45"/>
      <c r="SDW290" s="45"/>
      <c r="SDX290" s="45"/>
      <c r="SDY290" s="45"/>
      <c r="SDZ290" s="45"/>
      <c r="SEA290" s="45"/>
      <c r="SEB290" s="45"/>
      <c r="SEC290" s="45"/>
      <c r="SED290" s="45"/>
      <c r="SEE290" s="45"/>
      <c r="SEF290" s="45"/>
      <c r="SEG290" s="45"/>
      <c r="SEH290" s="45"/>
      <c r="SEI290" s="45"/>
      <c r="SEJ290" s="45"/>
      <c r="SEK290" s="45"/>
      <c r="SEL290" s="45"/>
      <c r="SEM290" s="45"/>
      <c r="SEN290" s="45"/>
      <c r="SEO290" s="45"/>
      <c r="SEP290" s="45"/>
      <c r="SEQ290" s="45"/>
      <c r="SER290" s="45"/>
      <c r="SES290" s="45"/>
      <c r="SET290" s="45"/>
      <c r="SEU290" s="45"/>
      <c r="SEV290" s="45"/>
      <c r="SEW290" s="45"/>
      <c r="SEX290" s="45"/>
      <c r="SEY290" s="45"/>
      <c r="SEZ290" s="45"/>
      <c r="SFA290" s="45"/>
      <c r="SFB290" s="45"/>
      <c r="SFC290" s="45"/>
      <c r="SFD290" s="45"/>
      <c r="SFE290" s="45"/>
      <c r="SFF290" s="45"/>
      <c r="SFG290" s="45"/>
      <c r="SFH290" s="45"/>
      <c r="SFI290" s="45"/>
      <c r="SFJ290" s="45"/>
      <c r="SFK290" s="45"/>
      <c r="SFL290" s="45"/>
      <c r="SFM290" s="45"/>
      <c r="SFN290" s="45"/>
      <c r="SFO290" s="45"/>
      <c r="SFP290" s="45"/>
      <c r="SFQ290" s="45"/>
      <c r="SFR290" s="45"/>
      <c r="SFS290" s="45"/>
      <c r="SFT290" s="45"/>
      <c r="SFU290" s="45"/>
      <c r="SFV290" s="45"/>
      <c r="SFW290" s="45"/>
      <c r="SFX290" s="45"/>
      <c r="SFY290" s="45"/>
      <c r="SFZ290" s="45"/>
      <c r="SGA290" s="45"/>
      <c r="SGB290" s="45"/>
      <c r="SGC290" s="45"/>
      <c r="SGD290" s="45"/>
      <c r="SGE290" s="45"/>
      <c r="SGF290" s="45"/>
      <c r="SGG290" s="45"/>
      <c r="SGH290" s="45"/>
      <c r="SGI290" s="45"/>
      <c r="SGJ290" s="45"/>
      <c r="SGK290" s="45"/>
      <c r="SGL290" s="45"/>
      <c r="SGM290" s="45"/>
      <c r="SGN290" s="45"/>
      <c r="SGO290" s="45"/>
      <c r="SGP290" s="45"/>
      <c r="SGQ290" s="45"/>
      <c r="SGR290" s="45"/>
      <c r="SGS290" s="45"/>
      <c r="SGT290" s="45"/>
      <c r="SGU290" s="45"/>
      <c r="SGV290" s="45"/>
      <c r="SGW290" s="45"/>
      <c r="SGX290" s="45"/>
      <c r="SGY290" s="45"/>
      <c r="SGZ290" s="45"/>
      <c r="SHA290" s="45"/>
      <c r="SHB290" s="45"/>
      <c r="SHC290" s="45"/>
      <c r="SHD290" s="45"/>
      <c r="SHE290" s="45"/>
      <c r="SHF290" s="45"/>
      <c r="SHG290" s="45"/>
      <c r="SHH290" s="45"/>
      <c r="SHI290" s="45"/>
      <c r="SHJ290" s="45"/>
      <c r="SHK290" s="45"/>
      <c r="SHL290" s="45"/>
      <c r="SHM290" s="45"/>
      <c r="SHN290" s="45"/>
      <c r="SHO290" s="45"/>
      <c r="SHP290" s="45"/>
      <c r="SHQ290" s="45"/>
      <c r="SHR290" s="45"/>
      <c r="SHS290" s="45"/>
      <c r="SHT290" s="45"/>
      <c r="SHU290" s="45"/>
      <c r="SHV290" s="45"/>
      <c r="SHW290" s="45"/>
      <c r="SHX290" s="45"/>
      <c r="SHY290" s="45"/>
      <c r="SHZ290" s="45"/>
      <c r="SIA290" s="45"/>
      <c r="SIB290" s="45"/>
      <c r="SIC290" s="45"/>
      <c r="SID290" s="45"/>
      <c r="SIE290" s="45"/>
      <c r="SIF290" s="45"/>
      <c r="SIG290" s="45"/>
      <c r="SIH290" s="45"/>
      <c r="SII290" s="45"/>
      <c r="SIJ290" s="45"/>
      <c r="SIK290" s="45"/>
      <c r="SIL290" s="45"/>
      <c r="SIM290" s="45"/>
      <c r="SIN290" s="45"/>
      <c r="SIO290" s="45"/>
      <c r="SIP290" s="45"/>
      <c r="SIQ290" s="45"/>
      <c r="SIR290" s="45"/>
      <c r="SIS290" s="45"/>
      <c r="SIT290" s="45"/>
      <c r="SIU290" s="45"/>
      <c r="SIV290" s="45"/>
      <c r="SIW290" s="45"/>
      <c r="SIX290" s="45"/>
      <c r="SIY290" s="45"/>
      <c r="SIZ290" s="45"/>
      <c r="SJA290" s="45"/>
      <c r="SJB290" s="45"/>
      <c r="SJC290" s="45"/>
      <c r="SJD290" s="45"/>
      <c r="SJE290" s="45"/>
      <c r="SJF290" s="45"/>
      <c r="SJG290" s="45"/>
      <c r="SJH290" s="45"/>
      <c r="SJI290" s="45"/>
      <c r="SJJ290" s="45"/>
      <c r="SJK290" s="45"/>
      <c r="SJL290" s="45"/>
      <c r="SJM290" s="45"/>
      <c r="SJN290" s="45"/>
      <c r="SJO290" s="45"/>
      <c r="SJP290" s="45"/>
      <c r="SJQ290" s="45"/>
      <c r="SJR290" s="45"/>
      <c r="SJS290" s="45"/>
      <c r="SJT290" s="45"/>
      <c r="SJU290" s="45"/>
      <c r="SJV290" s="45"/>
      <c r="SJW290" s="45"/>
      <c r="SJX290" s="45"/>
      <c r="SJY290" s="45"/>
      <c r="SJZ290" s="45"/>
      <c r="SKA290" s="45"/>
      <c r="SKB290" s="45"/>
      <c r="SKC290" s="45"/>
      <c r="SKD290" s="45"/>
      <c r="SKE290" s="45"/>
      <c r="SKF290" s="45"/>
      <c r="SKG290" s="45"/>
      <c r="SKH290" s="45"/>
      <c r="SKI290" s="45"/>
      <c r="SKJ290" s="45"/>
      <c r="SKK290" s="45"/>
      <c r="SKL290" s="45"/>
      <c r="SKM290" s="45"/>
      <c r="SKN290" s="45"/>
      <c r="SKO290" s="45"/>
      <c r="SKP290" s="45"/>
      <c r="SKQ290" s="45"/>
      <c r="SKR290" s="45"/>
      <c r="SKS290" s="45"/>
      <c r="SKT290" s="45"/>
      <c r="SKU290" s="45"/>
      <c r="SKV290" s="45"/>
      <c r="SKW290" s="45"/>
      <c r="SKX290" s="45"/>
      <c r="SKY290" s="45"/>
      <c r="SKZ290" s="45"/>
      <c r="SLA290" s="45"/>
      <c r="SLB290" s="45"/>
      <c r="SLC290" s="45"/>
      <c r="SLD290" s="45"/>
      <c r="SLE290" s="45"/>
      <c r="SLF290" s="45"/>
      <c r="SLG290" s="45"/>
      <c r="SLH290" s="45"/>
      <c r="SLI290" s="45"/>
      <c r="SLJ290" s="45"/>
      <c r="SLK290" s="45"/>
      <c r="SLL290" s="45"/>
      <c r="SLM290" s="45"/>
      <c r="SLN290" s="45"/>
      <c r="SLO290" s="45"/>
      <c r="SLP290" s="45"/>
      <c r="SLQ290" s="45"/>
      <c r="SLR290" s="45"/>
      <c r="SLS290" s="45"/>
      <c r="SLT290" s="45"/>
      <c r="SLU290" s="45"/>
      <c r="SLV290" s="45"/>
      <c r="SLW290" s="45"/>
      <c r="SLX290" s="45"/>
      <c r="SLY290" s="45"/>
      <c r="SLZ290" s="45"/>
      <c r="SMA290" s="45"/>
      <c r="SMB290" s="45"/>
      <c r="SMC290" s="45"/>
      <c r="SMD290" s="45"/>
      <c r="SME290" s="45"/>
      <c r="SMF290" s="45"/>
      <c r="SMG290" s="45"/>
      <c r="SMH290" s="45"/>
      <c r="SMI290" s="45"/>
      <c r="SMJ290" s="45"/>
      <c r="SMK290" s="45"/>
      <c r="SML290" s="45"/>
      <c r="SMM290" s="45"/>
      <c r="SMN290" s="45"/>
      <c r="SMO290" s="45"/>
      <c r="SMP290" s="45"/>
      <c r="SMQ290" s="45"/>
      <c r="SMR290" s="45"/>
      <c r="SMS290" s="45"/>
      <c r="SMT290" s="45"/>
      <c r="SMU290" s="45"/>
      <c r="SMV290" s="45"/>
      <c r="SMW290" s="45"/>
      <c r="SMX290" s="45"/>
      <c r="SMY290" s="45"/>
      <c r="SMZ290" s="45"/>
      <c r="SNA290" s="45"/>
      <c r="SNB290" s="45"/>
      <c r="SNC290" s="45"/>
      <c r="SND290" s="45"/>
      <c r="SNE290" s="45"/>
      <c r="SNF290" s="45"/>
      <c r="SNG290" s="45"/>
      <c r="SNH290" s="45"/>
      <c r="SNI290" s="45"/>
      <c r="SNJ290" s="45"/>
      <c r="SNK290" s="45"/>
      <c r="SNL290" s="45"/>
      <c r="SNM290" s="45"/>
      <c r="SNN290" s="45"/>
      <c r="SNO290" s="45"/>
      <c r="SNP290" s="45"/>
      <c r="SNQ290" s="45"/>
      <c r="SNR290" s="45"/>
      <c r="SNS290" s="45"/>
      <c r="SNT290" s="45"/>
      <c r="SNU290" s="45"/>
      <c r="SNV290" s="45"/>
      <c r="SNW290" s="45"/>
      <c r="SNX290" s="45"/>
      <c r="SNY290" s="45"/>
      <c r="SNZ290" s="45"/>
      <c r="SOA290" s="45"/>
      <c r="SOB290" s="45"/>
      <c r="SOC290" s="45"/>
      <c r="SOD290" s="45"/>
      <c r="SOE290" s="45"/>
      <c r="SOF290" s="45"/>
      <c r="SOG290" s="45"/>
      <c r="SOH290" s="45"/>
      <c r="SOI290" s="45"/>
      <c r="SOJ290" s="45"/>
      <c r="SOK290" s="45"/>
      <c r="SOL290" s="45"/>
      <c r="SOM290" s="45"/>
      <c r="SON290" s="45"/>
      <c r="SOO290" s="45"/>
      <c r="SOP290" s="45"/>
      <c r="SOQ290" s="45"/>
      <c r="SOR290" s="45"/>
      <c r="SOS290" s="45"/>
      <c r="SOT290" s="45"/>
      <c r="SOU290" s="45"/>
      <c r="SOV290" s="45"/>
      <c r="SOW290" s="45"/>
      <c r="SOX290" s="45"/>
      <c r="SOY290" s="45"/>
      <c r="SOZ290" s="45"/>
      <c r="SPA290" s="45"/>
      <c r="SPB290" s="45"/>
      <c r="SPC290" s="45"/>
      <c r="SPD290" s="45"/>
      <c r="SPE290" s="45"/>
      <c r="SPF290" s="45"/>
      <c r="SPG290" s="45"/>
      <c r="SPH290" s="45"/>
      <c r="SPI290" s="45"/>
      <c r="SPJ290" s="45"/>
      <c r="SPK290" s="45"/>
      <c r="SPL290" s="45"/>
      <c r="SPM290" s="45"/>
      <c r="SPN290" s="45"/>
      <c r="SPO290" s="45"/>
      <c r="SPP290" s="45"/>
      <c r="SPQ290" s="45"/>
      <c r="SPR290" s="45"/>
      <c r="SPS290" s="45"/>
      <c r="SPT290" s="45"/>
      <c r="SPU290" s="45"/>
      <c r="SPV290" s="45"/>
      <c r="SPW290" s="45"/>
      <c r="SPX290" s="45"/>
      <c r="SPY290" s="45"/>
      <c r="SPZ290" s="45"/>
      <c r="SQA290" s="45"/>
      <c r="SQB290" s="45"/>
      <c r="SQC290" s="45"/>
      <c r="SQD290" s="45"/>
      <c r="SQE290" s="45"/>
      <c r="SQF290" s="45"/>
      <c r="SQG290" s="45"/>
      <c r="SQH290" s="45"/>
      <c r="SQI290" s="45"/>
      <c r="SQJ290" s="45"/>
      <c r="SQK290" s="45"/>
      <c r="SQL290" s="45"/>
      <c r="SQM290" s="45"/>
      <c r="SQN290" s="45"/>
      <c r="SQO290" s="45"/>
      <c r="SQP290" s="45"/>
      <c r="SQQ290" s="45"/>
      <c r="SQR290" s="45"/>
      <c r="SQS290" s="45"/>
      <c r="SQT290" s="45"/>
      <c r="SQU290" s="45"/>
      <c r="SQV290" s="45"/>
      <c r="SQW290" s="45"/>
      <c r="SQX290" s="45"/>
      <c r="SQY290" s="45"/>
      <c r="SQZ290" s="45"/>
      <c r="SRA290" s="45"/>
      <c r="SRB290" s="45"/>
      <c r="SRC290" s="45"/>
      <c r="SRD290" s="45"/>
      <c r="SRE290" s="45"/>
      <c r="SRF290" s="45"/>
      <c r="SRG290" s="45"/>
      <c r="SRH290" s="45"/>
      <c r="SRI290" s="45"/>
      <c r="SRJ290" s="45"/>
      <c r="SRK290" s="45"/>
      <c r="SRL290" s="45"/>
      <c r="SRM290" s="45"/>
      <c r="SRN290" s="45"/>
      <c r="SRO290" s="45"/>
      <c r="SRP290" s="45"/>
      <c r="SRQ290" s="45"/>
      <c r="SRR290" s="45"/>
      <c r="SRS290" s="45"/>
      <c r="SRT290" s="45"/>
      <c r="SRU290" s="45"/>
      <c r="SRV290" s="45"/>
      <c r="SRW290" s="45"/>
      <c r="SRX290" s="45"/>
      <c r="SRY290" s="45"/>
      <c r="SRZ290" s="45"/>
      <c r="SSA290" s="45"/>
      <c r="SSB290" s="45"/>
      <c r="SSC290" s="45"/>
      <c r="SSD290" s="45"/>
      <c r="SSE290" s="45"/>
      <c r="SSF290" s="45"/>
      <c r="SSG290" s="45"/>
      <c r="SSH290" s="45"/>
      <c r="SSI290" s="45"/>
      <c r="SSJ290" s="45"/>
      <c r="SSK290" s="45"/>
      <c r="SSL290" s="45"/>
      <c r="SSM290" s="45"/>
      <c r="SSN290" s="45"/>
      <c r="SSO290" s="45"/>
      <c r="SSP290" s="45"/>
      <c r="SSQ290" s="45"/>
      <c r="SSR290" s="45"/>
      <c r="SSS290" s="45"/>
      <c r="SST290" s="45"/>
      <c r="SSU290" s="45"/>
      <c r="SSV290" s="45"/>
      <c r="SSW290" s="45"/>
      <c r="SSX290" s="45"/>
      <c r="SSY290" s="45"/>
      <c r="SSZ290" s="45"/>
      <c r="STA290" s="45"/>
      <c r="STB290" s="45"/>
      <c r="STC290" s="45"/>
      <c r="STD290" s="45"/>
      <c r="STE290" s="45"/>
      <c r="STF290" s="45"/>
      <c r="STG290" s="45"/>
      <c r="STH290" s="45"/>
      <c r="STI290" s="45"/>
      <c r="STJ290" s="45"/>
      <c r="STK290" s="45"/>
      <c r="STL290" s="45"/>
      <c r="STM290" s="45"/>
      <c r="STN290" s="45"/>
      <c r="STO290" s="45"/>
      <c r="STP290" s="45"/>
      <c r="STQ290" s="45"/>
      <c r="STR290" s="45"/>
      <c r="STS290" s="45"/>
      <c r="STT290" s="45"/>
      <c r="STU290" s="45"/>
      <c r="STV290" s="45"/>
      <c r="STW290" s="45"/>
      <c r="STX290" s="45"/>
      <c r="STY290" s="45"/>
      <c r="STZ290" s="45"/>
      <c r="SUA290" s="45"/>
      <c r="SUB290" s="45"/>
      <c r="SUC290" s="45"/>
      <c r="SUD290" s="45"/>
      <c r="SUE290" s="45"/>
      <c r="SUF290" s="45"/>
      <c r="SUG290" s="45"/>
      <c r="SUH290" s="45"/>
      <c r="SUI290" s="45"/>
      <c r="SUJ290" s="45"/>
      <c r="SUK290" s="45"/>
      <c r="SUL290" s="45"/>
      <c r="SUM290" s="45"/>
      <c r="SUN290" s="45"/>
      <c r="SUO290" s="45"/>
      <c r="SUP290" s="45"/>
      <c r="SUQ290" s="45"/>
      <c r="SUR290" s="45"/>
      <c r="SUS290" s="45"/>
      <c r="SUT290" s="45"/>
      <c r="SUU290" s="45"/>
      <c r="SUV290" s="45"/>
      <c r="SUW290" s="45"/>
      <c r="SUX290" s="45"/>
      <c r="SUY290" s="45"/>
      <c r="SUZ290" s="45"/>
      <c r="SVA290" s="45"/>
      <c r="SVB290" s="45"/>
      <c r="SVC290" s="45"/>
      <c r="SVD290" s="45"/>
      <c r="SVE290" s="45"/>
      <c r="SVF290" s="45"/>
      <c r="SVG290" s="45"/>
      <c r="SVH290" s="45"/>
      <c r="SVI290" s="45"/>
      <c r="SVJ290" s="45"/>
      <c r="SVK290" s="45"/>
      <c r="SVL290" s="45"/>
      <c r="SVM290" s="45"/>
      <c r="SVN290" s="45"/>
      <c r="SVO290" s="45"/>
      <c r="SVP290" s="45"/>
      <c r="SVQ290" s="45"/>
      <c r="SVR290" s="45"/>
      <c r="SVS290" s="45"/>
      <c r="SVT290" s="45"/>
      <c r="SVU290" s="45"/>
      <c r="SVV290" s="45"/>
      <c r="SVW290" s="45"/>
      <c r="SVX290" s="45"/>
      <c r="SVY290" s="45"/>
      <c r="SVZ290" s="45"/>
      <c r="SWA290" s="45"/>
      <c r="SWB290" s="45"/>
      <c r="SWC290" s="45"/>
      <c r="SWD290" s="45"/>
      <c r="SWE290" s="45"/>
      <c r="SWF290" s="45"/>
      <c r="SWG290" s="45"/>
      <c r="SWH290" s="45"/>
      <c r="SWI290" s="45"/>
      <c r="SWJ290" s="45"/>
      <c r="SWK290" s="45"/>
      <c r="SWL290" s="45"/>
      <c r="SWM290" s="45"/>
      <c r="SWN290" s="45"/>
      <c r="SWO290" s="45"/>
      <c r="SWP290" s="45"/>
      <c r="SWQ290" s="45"/>
      <c r="SWR290" s="45"/>
      <c r="SWS290" s="45"/>
      <c r="SWT290" s="45"/>
      <c r="SWU290" s="45"/>
      <c r="SWV290" s="45"/>
      <c r="SWW290" s="45"/>
      <c r="SWX290" s="45"/>
      <c r="SWY290" s="45"/>
      <c r="SWZ290" s="45"/>
      <c r="SXA290" s="45"/>
      <c r="SXB290" s="45"/>
      <c r="SXC290" s="45"/>
      <c r="SXD290" s="45"/>
      <c r="SXE290" s="45"/>
      <c r="SXF290" s="45"/>
      <c r="SXG290" s="45"/>
      <c r="SXH290" s="45"/>
      <c r="SXI290" s="45"/>
      <c r="SXJ290" s="45"/>
      <c r="SXK290" s="45"/>
      <c r="SXL290" s="45"/>
      <c r="SXM290" s="45"/>
      <c r="SXN290" s="45"/>
      <c r="SXO290" s="45"/>
      <c r="SXP290" s="45"/>
      <c r="SXQ290" s="45"/>
      <c r="SXR290" s="45"/>
      <c r="SXS290" s="45"/>
      <c r="SXT290" s="45"/>
      <c r="SXU290" s="45"/>
      <c r="SXV290" s="45"/>
      <c r="SXW290" s="45"/>
      <c r="SXX290" s="45"/>
      <c r="SXY290" s="45"/>
      <c r="SXZ290" s="45"/>
      <c r="SYA290" s="45"/>
      <c r="SYB290" s="45"/>
      <c r="SYC290" s="45"/>
      <c r="SYD290" s="45"/>
      <c r="SYE290" s="45"/>
      <c r="SYF290" s="45"/>
      <c r="SYG290" s="45"/>
      <c r="SYH290" s="45"/>
      <c r="SYI290" s="45"/>
      <c r="SYJ290" s="45"/>
      <c r="SYK290" s="45"/>
      <c r="SYL290" s="45"/>
      <c r="SYM290" s="45"/>
      <c r="SYN290" s="45"/>
      <c r="SYO290" s="45"/>
      <c r="SYP290" s="45"/>
      <c r="SYQ290" s="45"/>
      <c r="SYR290" s="45"/>
      <c r="SYS290" s="45"/>
      <c r="SYT290" s="45"/>
      <c r="SYU290" s="45"/>
      <c r="SYV290" s="45"/>
      <c r="SYW290" s="45"/>
      <c r="SYX290" s="45"/>
      <c r="SYY290" s="45"/>
      <c r="SYZ290" s="45"/>
      <c r="SZA290" s="45"/>
      <c r="SZB290" s="45"/>
      <c r="SZC290" s="45"/>
      <c r="SZD290" s="45"/>
      <c r="SZE290" s="45"/>
      <c r="SZF290" s="45"/>
      <c r="SZG290" s="45"/>
      <c r="SZH290" s="45"/>
      <c r="SZI290" s="45"/>
      <c r="SZJ290" s="45"/>
      <c r="SZK290" s="45"/>
      <c r="SZL290" s="45"/>
      <c r="SZM290" s="45"/>
      <c r="SZN290" s="45"/>
      <c r="SZO290" s="45"/>
      <c r="SZP290" s="45"/>
      <c r="SZQ290" s="45"/>
      <c r="SZR290" s="45"/>
      <c r="SZS290" s="45"/>
      <c r="SZT290" s="45"/>
      <c r="SZU290" s="45"/>
      <c r="SZV290" s="45"/>
      <c r="SZW290" s="45"/>
      <c r="SZX290" s="45"/>
      <c r="SZY290" s="45"/>
      <c r="SZZ290" s="45"/>
      <c r="TAA290" s="45"/>
      <c r="TAB290" s="45"/>
      <c r="TAC290" s="45"/>
      <c r="TAD290" s="45"/>
      <c r="TAE290" s="45"/>
      <c r="TAF290" s="45"/>
      <c r="TAG290" s="45"/>
      <c r="TAH290" s="45"/>
      <c r="TAI290" s="45"/>
      <c r="TAJ290" s="45"/>
      <c r="TAK290" s="45"/>
      <c r="TAL290" s="45"/>
      <c r="TAM290" s="45"/>
      <c r="TAN290" s="45"/>
      <c r="TAO290" s="45"/>
      <c r="TAP290" s="45"/>
      <c r="TAQ290" s="45"/>
      <c r="TAR290" s="45"/>
      <c r="TAS290" s="45"/>
      <c r="TAT290" s="45"/>
      <c r="TAU290" s="45"/>
      <c r="TAV290" s="45"/>
      <c r="TAW290" s="45"/>
      <c r="TAX290" s="45"/>
      <c r="TAY290" s="45"/>
      <c r="TAZ290" s="45"/>
      <c r="TBA290" s="45"/>
      <c r="TBB290" s="45"/>
      <c r="TBC290" s="45"/>
      <c r="TBD290" s="45"/>
      <c r="TBE290" s="45"/>
      <c r="TBF290" s="45"/>
      <c r="TBG290" s="45"/>
      <c r="TBH290" s="45"/>
      <c r="TBI290" s="45"/>
      <c r="TBJ290" s="45"/>
      <c r="TBK290" s="45"/>
      <c r="TBL290" s="45"/>
      <c r="TBM290" s="45"/>
      <c r="TBN290" s="45"/>
      <c r="TBO290" s="45"/>
      <c r="TBP290" s="45"/>
      <c r="TBQ290" s="45"/>
      <c r="TBR290" s="45"/>
      <c r="TBS290" s="45"/>
      <c r="TBT290" s="45"/>
      <c r="TBU290" s="45"/>
      <c r="TBV290" s="45"/>
      <c r="TBW290" s="45"/>
      <c r="TBX290" s="45"/>
      <c r="TBY290" s="45"/>
      <c r="TBZ290" s="45"/>
      <c r="TCA290" s="45"/>
      <c r="TCB290" s="45"/>
      <c r="TCC290" s="45"/>
      <c r="TCD290" s="45"/>
      <c r="TCE290" s="45"/>
      <c r="TCF290" s="45"/>
      <c r="TCG290" s="45"/>
      <c r="TCH290" s="45"/>
      <c r="TCI290" s="45"/>
      <c r="TCJ290" s="45"/>
      <c r="TCK290" s="45"/>
      <c r="TCL290" s="45"/>
      <c r="TCM290" s="45"/>
      <c r="TCN290" s="45"/>
      <c r="TCO290" s="45"/>
      <c r="TCP290" s="45"/>
      <c r="TCQ290" s="45"/>
      <c r="TCR290" s="45"/>
      <c r="TCS290" s="45"/>
      <c r="TCT290" s="45"/>
      <c r="TCU290" s="45"/>
      <c r="TCV290" s="45"/>
      <c r="TCW290" s="45"/>
      <c r="TCX290" s="45"/>
      <c r="TCY290" s="45"/>
      <c r="TCZ290" s="45"/>
      <c r="TDA290" s="45"/>
      <c r="TDB290" s="45"/>
      <c r="TDC290" s="45"/>
      <c r="TDD290" s="45"/>
      <c r="TDE290" s="45"/>
      <c r="TDF290" s="45"/>
      <c r="TDG290" s="45"/>
      <c r="TDH290" s="45"/>
      <c r="TDI290" s="45"/>
      <c r="TDJ290" s="45"/>
      <c r="TDK290" s="45"/>
      <c r="TDL290" s="45"/>
      <c r="TDM290" s="45"/>
      <c r="TDN290" s="45"/>
      <c r="TDO290" s="45"/>
      <c r="TDP290" s="45"/>
      <c r="TDQ290" s="45"/>
      <c r="TDR290" s="45"/>
      <c r="TDS290" s="45"/>
      <c r="TDT290" s="45"/>
      <c r="TDU290" s="45"/>
      <c r="TDV290" s="45"/>
      <c r="TDW290" s="45"/>
      <c r="TDX290" s="45"/>
      <c r="TDY290" s="45"/>
      <c r="TDZ290" s="45"/>
      <c r="TEA290" s="45"/>
      <c r="TEB290" s="45"/>
      <c r="TEC290" s="45"/>
      <c r="TED290" s="45"/>
      <c r="TEE290" s="45"/>
      <c r="TEF290" s="45"/>
      <c r="TEG290" s="45"/>
      <c r="TEH290" s="45"/>
      <c r="TEI290" s="45"/>
      <c r="TEJ290" s="45"/>
      <c r="TEK290" s="45"/>
      <c r="TEL290" s="45"/>
      <c r="TEM290" s="45"/>
      <c r="TEN290" s="45"/>
      <c r="TEO290" s="45"/>
      <c r="TEP290" s="45"/>
      <c r="TEQ290" s="45"/>
      <c r="TER290" s="45"/>
      <c r="TES290" s="45"/>
      <c r="TET290" s="45"/>
      <c r="TEU290" s="45"/>
      <c r="TEV290" s="45"/>
      <c r="TEW290" s="45"/>
      <c r="TEX290" s="45"/>
      <c r="TEY290" s="45"/>
      <c r="TEZ290" s="45"/>
      <c r="TFA290" s="45"/>
      <c r="TFB290" s="45"/>
      <c r="TFC290" s="45"/>
      <c r="TFD290" s="45"/>
      <c r="TFE290" s="45"/>
      <c r="TFF290" s="45"/>
      <c r="TFG290" s="45"/>
      <c r="TFH290" s="45"/>
      <c r="TFI290" s="45"/>
      <c r="TFJ290" s="45"/>
      <c r="TFK290" s="45"/>
      <c r="TFL290" s="45"/>
      <c r="TFM290" s="45"/>
      <c r="TFN290" s="45"/>
      <c r="TFO290" s="45"/>
      <c r="TFP290" s="45"/>
      <c r="TFQ290" s="45"/>
      <c r="TFR290" s="45"/>
      <c r="TFS290" s="45"/>
      <c r="TFT290" s="45"/>
      <c r="TFU290" s="45"/>
      <c r="TFV290" s="45"/>
      <c r="TFW290" s="45"/>
      <c r="TFX290" s="45"/>
      <c r="TFY290" s="45"/>
      <c r="TFZ290" s="45"/>
      <c r="TGA290" s="45"/>
      <c r="TGB290" s="45"/>
      <c r="TGC290" s="45"/>
      <c r="TGD290" s="45"/>
      <c r="TGE290" s="45"/>
      <c r="TGF290" s="45"/>
      <c r="TGG290" s="45"/>
      <c r="TGH290" s="45"/>
      <c r="TGI290" s="45"/>
      <c r="TGJ290" s="45"/>
      <c r="TGK290" s="45"/>
      <c r="TGL290" s="45"/>
      <c r="TGM290" s="45"/>
      <c r="TGN290" s="45"/>
      <c r="TGO290" s="45"/>
      <c r="TGP290" s="45"/>
      <c r="TGQ290" s="45"/>
      <c r="TGR290" s="45"/>
      <c r="TGS290" s="45"/>
      <c r="TGT290" s="45"/>
      <c r="TGU290" s="45"/>
      <c r="TGV290" s="45"/>
      <c r="TGW290" s="45"/>
      <c r="TGX290" s="45"/>
      <c r="TGY290" s="45"/>
      <c r="TGZ290" s="45"/>
      <c r="THA290" s="45"/>
      <c r="THB290" s="45"/>
      <c r="THC290" s="45"/>
      <c r="THD290" s="45"/>
      <c r="THE290" s="45"/>
      <c r="THF290" s="45"/>
      <c r="THG290" s="45"/>
      <c r="THH290" s="45"/>
      <c r="THI290" s="45"/>
      <c r="THJ290" s="45"/>
      <c r="THK290" s="45"/>
      <c r="THL290" s="45"/>
      <c r="THM290" s="45"/>
      <c r="THN290" s="45"/>
      <c r="THO290" s="45"/>
      <c r="THP290" s="45"/>
      <c r="THQ290" s="45"/>
      <c r="THR290" s="45"/>
      <c r="THS290" s="45"/>
      <c r="THT290" s="45"/>
      <c r="THU290" s="45"/>
      <c r="THV290" s="45"/>
      <c r="THW290" s="45"/>
      <c r="THX290" s="45"/>
      <c r="THY290" s="45"/>
      <c r="THZ290" s="45"/>
      <c r="TIA290" s="45"/>
      <c r="TIB290" s="45"/>
      <c r="TIC290" s="45"/>
      <c r="TID290" s="45"/>
      <c r="TIE290" s="45"/>
      <c r="TIF290" s="45"/>
      <c r="TIG290" s="45"/>
      <c r="TIH290" s="45"/>
      <c r="TII290" s="45"/>
      <c r="TIJ290" s="45"/>
      <c r="TIK290" s="45"/>
      <c r="TIL290" s="45"/>
      <c r="TIM290" s="45"/>
      <c r="TIN290" s="45"/>
      <c r="TIO290" s="45"/>
      <c r="TIP290" s="45"/>
      <c r="TIQ290" s="45"/>
      <c r="TIR290" s="45"/>
      <c r="TIS290" s="45"/>
      <c r="TIT290" s="45"/>
      <c r="TIU290" s="45"/>
      <c r="TIV290" s="45"/>
      <c r="TIW290" s="45"/>
      <c r="TIX290" s="45"/>
      <c r="TIY290" s="45"/>
      <c r="TIZ290" s="45"/>
      <c r="TJA290" s="45"/>
      <c r="TJB290" s="45"/>
      <c r="TJC290" s="45"/>
      <c r="TJD290" s="45"/>
      <c r="TJE290" s="45"/>
      <c r="TJF290" s="45"/>
      <c r="TJG290" s="45"/>
      <c r="TJH290" s="45"/>
      <c r="TJI290" s="45"/>
      <c r="TJJ290" s="45"/>
      <c r="TJK290" s="45"/>
      <c r="TJL290" s="45"/>
      <c r="TJM290" s="45"/>
      <c r="TJN290" s="45"/>
      <c r="TJO290" s="45"/>
      <c r="TJP290" s="45"/>
      <c r="TJQ290" s="45"/>
      <c r="TJR290" s="45"/>
      <c r="TJS290" s="45"/>
      <c r="TJT290" s="45"/>
      <c r="TJU290" s="45"/>
      <c r="TJV290" s="45"/>
      <c r="TJW290" s="45"/>
      <c r="TJX290" s="45"/>
      <c r="TJY290" s="45"/>
      <c r="TJZ290" s="45"/>
      <c r="TKA290" s="45"/>
      <c r="TKB290" s="45"/>
      <c r="TKC290" s="45"/>
      <c r="TKD290" s="45"/>
      <c r="TKE290" s="45"/>
      <c r="TKF290" s="45"/>
      <c r="TKG290" s="45"/>
      <c r="TKH290" s="45"/>
      <c r="TKI290" s="45"/>
      <c r="TKJ290" s="45"/>
      <c r="TKK290" s="45"/>
      <c r="TKL290" s="45"/>
      <c r="TKM290" s="45"/>
      <c r="TKN290" s="45"/>
      <c r="TKO290" s="45"/>
      <c r="TKP290" s="45"/>
      <c r="TKQ290" s="45"/>
      <c r="TKR290" s="45"/>
      <c r="TKS290" s="45"/>
      <c r="TKT290" s="45"/>
      <c r="TKU290" s="45"/>
      <c r="TKV290" s="45"/>
      <c r="TKW290" s="45"/>
      <c r="TKX290" s="45"/>
      <c r="TKY290" s="45"/>
      <c r="TKZ290" s="45"/>
      <c r="TLA290" s="45"/>
      <c r="TLB290" s="45"/>
      <c r="TLC290" s="45"/>
      <c r="TLD290" s="45"/>
      <c r="TLE290" s="45"/>
      <c r="TLF290" s="45"/>
      <c r="TLG290" s="45"/>
      <c r="TLH290" s="45"/>
      <c r="TLI290" s="45"/>
      <c r="TLJ290" s="45"/>
      <c r="TLK290" s="45"/>
      <c r="TLL290" s="45"/>
      <c r="TLM290" s="45"/>
      <c r="TLN290" s="45"/>
      <c r="TLO290" s="45"/>
      <c r="TLP290" s="45"/>
      <c r="TLQ290" s="45"/>
      <c r="TLR290" s="45"/>
      <c r="TLS290" s="45"/>
      <c r="TLT290" s="45"/>
      <c r="TLU290" s="45"/>
      <c r="TLV290" s="45"/>
      <c r="TLW290" s="45"/>
      <c r="TLX290" s="45"/>
      <c r="TLY290" s="45"/>
      <c r="TLZ290" s="45"/>
      <c r="TMA290" s="45"/>
      <c r="TMB290" s="45"/>
      <c r="TMC290" s="45"/>
      <c r="TMD290" s="45"/>
      <c r="TME290" s="45"/>
      <c r="TMF290" s="45"/>
      <c r="TMG290" s="45"/>
      <c r="TMH290" s="45"/>
      <c r="TMI290" s="45"/>
      <c r="TMJ290" s="45"/>
      <c r="TMK290" s="45"/>
      <c r="TML290" s="45"/>
      <c r="TMM290" s="45"/>
      <c r="TMN290" s="45"/>
      <c r="TMO290" s="45"/>
      <c r="TMP290" s="45"/>
      <c r="TMQ290" s="45"/>
      <c r="TMR290" s="45"/>
      <c r="TMS290" s="45"/>
      <c r="TMT290" s="45"/>
      <c r="TMU290" s="45"/>
      <c r="TMV290" s="45"/>
      <c r="TMW290" s="45"/>
      <c r="TMX290" s="45"/>
      <c r="TMY290" s="45"/>
      <c r="TMZ290" s="45"/>
      <c r="TNA290" s="45"/>
      <c r="TNB290" s="45"/>
      <c r="TNC290" s="45"/>
      <c r="TND290" s="45"/>
      <c r="TNE290" s="45"/>
      <c r="TNF290" s="45"/>
      <c r="TNG290" s="45"/>
      <c r="TNH290" s="45"/>
      <c r="TNI290" s="45"/>
      <c r="TNJ290" s="45"/>
      <c r="TNK290" s="45"/>
      <c r="TNL290" s="45"/>
      <c r="TNM290" s="45"/>
      <c r="TNN290" s="45"/>
      <c r="TNO290" s="45"/>
      <c r="TNP290" s="45"/>
      <c r="TNQ290" s="45"/>
      <c r="TNR290" s="45"/>
      <c r="TNS290" s="45"/>
      <c r="TNT290" s="45"/>
      <c r="TNU290" s="45"/>
      <c r="TNV290" s="45"/>
      <c r="TNW290" s="45"/>
      <c r="TNX290" s="45"/>
      <c r="TNY290" s="45"/>
      <c r="TNZ290" s="45"/>
      <c r="TOA290" s="45"/>
      <c r="TOB290" s="45"/>
      <c r="TOC290" s="45"/>
      <c r="TOD290" s="45"/>
      <c r="TOE290" s="45"/>
      <c r="TOF290" s="45"/>
      <c r="TOG290" s="45"/>
      <c r="TOH290" s="45"/>
      <c r="TOI290" s="45"/>
      <c r="TOJ290" s="45"/>
      <c r="TOK290" s="45"/>
      <c r="TOL290" s="45"/>
      <c r="TOM290" s="45"/>
      <c r="TON290" s="45"/>
      <c r="TOO290" s="45"/>
      <c r="TOP290" s="45"/>
      <c r="TOQ290" s="45"/>
      <c r="TOR290" s="45"/>
      <c r="TOS290" s="45"/>
      <c r="TOT290" s="45"/>
      <c r="TOU290" s="45"/>
      <c r="TOV290" s="45"/>
      <c r="TOW290" s="45"/>
      <c r="TOX290" s="45"/>
      <c r="TOY290" s="45"/>
      <c r="TOZ290" s="45"/>
      <c r="TPA290" s="45"/>
      <c r="TPB290" s="45"/>
      <c r="TPC290" s="45"/>
      <c r="TPD290" s="45"/>
      <c r="TPE290" s="45"/>
      <c r="TPF290" s="45"/>
      <c r="TPG290" s="45"/>
      <c r="TPH290" s="45"/>
      <c r="TPI290" s="45"/>
      <c r="TPJ290" s="45"/>
      <c r="TPK290" s="45"/>
      <c r="TPL290" s="45"/>
      <c r="TPM290" s="45"/>
      <c r="TPN290" s="45"/>
      <c r="TPO290" s="45"/>
      <c r="TPP290" s="45"/>
      <c r="TPQ290" s="45"/>
      <c r="TPR290" s="45"/>
      <c r="TPS290" s="45"/>
      <c r="TPT290" s="45"/>
      <c r="TPU290" s="45"/>
      <c r="TPV290" s="45"/>
      <c r="TPW290" s="45"/>
      <c r="TPX290" s="45"/>
      <c r="TPY290" s="45"/>
      <c r="TPZ290" s="45"/>
      <c r="TQA290" s="45"/>
      <c r="TQB290" s="45"/>
      <c r="TQC290" s="45"/>
      <c r="TQD290" s="45"/>
      <c r="TQE290" s="45"/>
      <c r="TQF290" s="45"/>
      <c r="TQG290" s="45"/>
      <c r="TQH290" s="45"/>
      <c r="TQI290" s="45"/>
      <c r="TQJ290" s="45"/>
      <c r="TQK290" s="45"/>
      <c r="TQL290" s="45"/>
      <c r="TQM290" s="45"/>
      <c r="TQN290" s="45"/>
      <c r="TQO290" s="45"/>
      <c r="TQP290" s="45"/>
      <c r="TQQ290" s="45"/>
      <c r="TQR290" s="45"/>
      <c r="TQS290" s="45"/>
      <c r="TQT290" s="45"/>
      <c r="TQU290" s="45"/>
      <c r="TQV290" s="45"/>
      <c r="TQW290" s="45"/>
      <c r="TQX290" s="45"/>
      <c r="TQY290" s="45"/>
      <c r="TQZ290" s="45"/>
      <c r="TRA290" s="45"/>
      <c r="TRB290" s="45"/>
      <c r="TRC290" s="45"/>
      <c r="TRD290" s="45"/>
      <c r="TRE290" s="45"/>
      <c r="TRF290" s="45"/>
      <c r="TRG290" s="45"/>
      <c r="TRH290" s="45"/>
      <c r="TRI290" s="45"/>
      <c r="TRJ290" s="45"/>
      <c r="TRK290" s="45"/>
      <c r="TRL290" s="45"/>
      <c r="TRM290" s="45"/>
      <c r="TRN290" s="45"/>
      <c r="TRO290" s="45"/>
      <c r="TRP290" s="45"/>
      <c r="TRQ290" s="45"/>
      <c r="TRR290" s="45"/>
      <c r="TRS290" s="45"/>
      <c r="TRT290" s="45"/>
      <c r="TRU290" s="45"/>
      <c r="TRV290" s="45"/>
      <c r="TRW290" s="45"/>
      <c r="TRX290" s="45"/>
      <c r="TRY290" s="45"/>
      <c r="TRZ290" s="45"/>
      <c r="TSA290" s="45"/>
      <c r="TSB290" s="45"/>
      <c r="TSC290" s="45"/>
      <c r="TSD290" s="45"/>
      <c r="TSE290" s="45"/>
      <c r="TSF290" s="45"/>
      <c r="TSG290" s="45"/>
      <c r="TSH290" s="45"/>
      <c r="TSI290" s="45"/>
      <c r="TSJ290" s="45"/>
      <c r="TSK290" s="45"/>
      <c r="TSL290" s="45"/>
      <c r="TSM290" s="45"/>
      <c r="TSN290" s="45"/>
      <c r="TSO290" s="45"/>
      <c r="TSP290" s="45"/>
      <c r="TSQ290" s="45"/>
      <c r="TSR290" s="45"/>
      <c r="TSS290" s="45"/>
      <c r="TST290" s="45"/>
      <c r="TSU290" s="45"/>
      <c r="TSV290" s="45"/>
      <c r="TSW290" s="45"/>
      <c r="TSX290" s="45"/>
      <c r="TSY290" s="45"/>
      <c r="TSZ290" s="45"/>
      <c r="TTA290" s="45"/>
      <c r="TTB290" s="45"/>
      <c r="TTC290" s="45"/>
      <c r="TTD290" s="45"/>
      <c r="TTE290" s="45"/>
      <c r="TTF290" s="45"/>
      <c r="TTG290" s="45"/>
      <c r="TTH290" s="45"/>
      <c r="TTI290" s="45"/>
      <c r="TTJ290" s="45"/>
      <c r="TTK290" s="45"/>
      <c r="TTL290" s="45"/>
      <c r="TTM290" s="45"/>
      <c r="TTN290" s="45"/>
      <c r="TTO290" s="45"/>
      <c r="TTP290" s="45"/>
      <c r="TTQ290" s="45"/>
      <c r="TTR290" s="45"/>
      <c r="TTS290" s="45"/>
      <c r="TTT290" s="45"/>
      <c r="TTU290" s="45"/>
      <c r="TTV290" s="45"/>
      <c r="TTW290" s="45"/>
      <c r="TTX290" s="45"/>
      <c r="TTY290" s="45"/>
      <c r="TTZ290" s="45"/>
      <c r="TUA290" s="45"/>
      <c r="TUB290" s="45"/>
      <c r="TUC290" s="45"/>
      <c r="TUD290" s="45"/>
      <c r="TUE290" s="45"/>
      <c r="TUF290" s="45"/>
      <c r="TUG290" s="45"/>
      <c r="TUH290" s="45"/>
      <c r="TUI290" s="45"/>
      <c r="TUJ290" s="45"/>
      <c r="TUK290" s="45"/>
      <c r="TUL290" s="45"/>
      <c r="TUM290" s="45"/>
      <c r="TUN290" s="45"/>
      <c r="TUO290" s="45"/>
      <c r="TUP290" s="45"/>
      <c r="TUQ290" s="45"/>
      <c r="TUR290" s="45"/>
      <c r="TUS290" s="45"/>
      <c r="TUT290" s="45"/>
      <c r="TUU290" s="45"/>
      <c r="TUV290" s="45"/>
      <c r="TUW290" s="45"/>
      <c r="TUX290" s="45"/>
      <c r="TUY290" s="45"/>
      <c r="TUZ290" s="45"/>
      <c r="TVA290" s="45"/>
      <c r="TVB290" s="45"/>
      <c r="TVC290" s="45"/>
      <c r="TVD290" s="45"/>
      <c r="TVE290" s="45"/>
      <c r="TVF290" s="45"/>
      <c r="TVG290" s="45"/>
      <c r="TVH290" s="45"/>
      <c r="TVI290" s="45"/>
      <c r="TVJ290" s="45"/>
      <c r="TVK290" s="45"/>
      <c r="TVL290" s="45"/>
      <c r="TVM290" s="45"/>
      <c r="TVN290" s="45"/>
      <c r="TVO290" s="45"/>
      <c r="TVP290" s="45"/>
      <c r="TVQ290" s="45"/>
      <c r="TVR290" s="45"/>
      <c r="TVS290" s="45"/>
      <c r="TVT290" s="45"/>
      <c r="TVU290" s="45"/>
      <c r="TVV290" s="45"/>
      <c r="TVW290" s="45"/>
      <c r="TVX290" s="45"/>
      <c r="TVY290" s="45"/>
      <c r="TVZ290" s="45"/>
      <c r="TWA290" s="45"/>
      <c r="TWB290" s="45"/>
      <c r="TWC290" s="45"/>
      <c r="TWD290" s="45"/>
      <c r="TWE290" s="45"/>
      <c r="TWF290" s="45"/>
      <c r="TWG290" s="45"/>
      <c r="TWH290" s="45"/>
      <c r="TWI290" s="45"/>
      <c r="TWJ290" s="45"/>
      <c r="TWK290" s="45"/>
      <c r="TWL290" s="45"/>
      <c r="TWM290" s="45"/>
      <c r="TWN290" s="45"/>
      <c r="TWO290" s="45"/>
      <c r="TWP290" s="45"/>
      <c r="TWQ290" s="45"/>
      <c r="TWR290" s="45"/>
      <c r="TWS290" s="45"/>
      <c r="TWT290" s="45"/>
      <c r="TWU290" s="45"/>
      <c r="TWV290" s="45"/>
      <c r="TWW290" s="45"/>
      <c r="TWX290" s="45"/>
      <c r="TWY290" s="45"/>
      <c r="TWZ290" s="45"/>
      <c r="TXA290" s="45"/>
      <c r="TXB290" s="45"/>
      <c r="TXC290" s="45"/>
      <c r="TXD290" s="45"/>
      <c r="TXE290" s="45"/>
      <c r="TXF290" s="45"/>
      <c r="TXG290" s="45"/>
      <c r="TXH290" s="45"/>
      <c r="TXI290" s="45"/>
      <c r="TXJ290" s="45"/>
      <c r="TXK290" s="45"/>
      <c r="TXL290" s="45"/>
      <c r="TXM290" s="45"/>
      <c r="TXN290" s="45"/>
      <c r="TXO290" s="45"/>
      <c r="TXP290" s="45"/>
      <c r="TXQ290" s="45"/>
      <c r="TXR290" s="45"/>
      <c r="TXS290" s="45"/>
      <c r="TXT290" s="45"/>
      <c r="TXU290" s="45"/>
      <c r="TXV290" s="45"/>
      <c r="TXW290" s="45"/>
      <c r="TXX290" s="45"/>
      <c r="TXY290" s="45"/>
      <c r="TXZ290" s="45"/>
      <c r="TYA290" s="45"/>
      <c r="TYB290" s="45"/>
      <c r="TYC290" s="45"/>
      <c r="TYD290" s="45"/>
      <c r="TYE290" s="45"/>
      <c r="TYF290" s="45"/>
      <c r="TYG290" s="45"/>
      <c r="TYH290" s="45"/>
      <c r="TYI290" s="45"/>
      <c r="TYJ290" s="45"/>
      <c r="TYK290" s="45"/>
      <c r="TYL290" s="45"/>
      <c r="TYM290" s="45"/>
      <c r="TYN290" s="45"/>
      <c r="TYO290" s="45"/>
      <c r="TYP290" s="45"/>
      <c r="TYQ290" s="45"/>
      <c r="TYR290" s="45"/>
      <c r="TYS290" s="45"/>
      <c r="TYT290" s="45"/>
      <c r="TYU290" s="45"/>
      <c r="TYV290" s="45"/>
      <c r="TYW290" s="45"/>
      <c r="TYX290" s="45"/>
      <c r="TYY290" s="45"/>
      <c r="TYZ290" s="45"/>
      <c r="TZA290" s="45"/>
      <c r="TZB290" s="45"/>
      <c r="TZC290" s="45"/>
      <c r="TZD290" s="45"/>
      <c r="TZE290" s="45"/>
      <c r="TZF290" s="45"/>
      <c r="TZG290" s="45"/>
      <c r="TZH290" s="45"/>
      <c r="TZI290" s="45"/>
      <c r="TZJ290" s="45"/>
      <c r="TZK290" s="45"/>
      <c r="TZL290" s="45"/>
      <c r="TZM290" s="45"/>
      <c r="TZN290" s="45"/>
      <c r="TZO290" s="45"/>
      <c r="TZP290" s="45"/>
      <c r="TZQ290" s="45"/>
      <c r="TZR290" s="45"/>
      <c r="TZS290" s="45"/>
      <c r="TZT290" s="45"/>
      <c r="TZU290" s="45"/>
      <c r="TZV290" s="45"/>
      <c r="TZW290" s="45"/>
      <c r="TZX290" s="45"/>
      <c r="TZY290" s="45"/>
      <c r="TZZ290" s="45"/>
      <c r="UAA290" s="45"/>
      <c r="UAB290" s="45"/>
      <c r="UAC290" s="45"/>
      <c r="UAD290" s="45"/>
      <c r="UAE290" s="45"/>
      <c r="UAF290" s="45"/>
      <c r="UAG290" s="45"/>
      <c r="UAH290" s="45"/>
      <c r="UAI290" s="45"/>
      <c r="UAJ290" s="45"/>
      <c r="UAK290" s="45"/>
      <c r="UAL290" s="45"/>
      <c r="UAM290" s="45"/>
      <c r="UAN290" s="45"/>
      <c r="UAO290" s="45"/>
      <c r="UAP290" s="45"/>
      <c r="UAQ290" s="45"/>
      <c r="UAR290" s="45"/>
      <c r="UAS290" s="45"/>
      <c r="UAT290" s="45"/>
      <c r="UAU290" s="45"/>
      <c r="UAV290" s="45"/>
      <c r="UAW290" s="45"/>
      <c r="UAX290" s="45"/>
      <c r="UAY290" s="45"/>
      <c r="UAZ290" s="45"/>
      <c r="UBA290" s="45"/>
      <c r="UBB290" s="45"/>
      <c r="UBC290" s="45"/>
      <c r="UBD290" s="45"/>
      <c r="UBE290" s="45"/>
      <c r="UBF290" s="45"/>
      <c r="UBG290" s="45"/>
      <c r="UBH290" s="45"/>
      <c r="UBI290" s="45"/>
      <c r="UBJ290" s="45"/>
      <c r="UBK290" s="45"/>
      <c r="UBL290" s="45"/>
      <c r="UBM290" s="45"/>
      <c r="UBN290" s="45"/>
      <c r="UBO290" s="45"/>
      <c r="UBP290" s="45"/>
      <c r="UBQ290" s="45"/>
      <c r="UBR290" s="45"/>
      <c r="UBS290" s="45"/>
      <c r="UBT290" s="45"/>
      <c r="UBU290" s="45"/>
      <c r="UBV290" s="45"/>
      <c r="UBW290" s="45"/>
      <c r="UBX290" s="45"/>
      <c r="UBY290" s="45"/>
      <c r="UBZ290" s="45"/>
      <c r="UCA290" s="45"/>
      <c r="UCB290" s="45"/>
      <c r="UCC290" s="45"/>
      <c r="UCD290" s="45"/>
      <c r="UCE290" s="45"/>
      <c r="UCF290" s="45"/>
      <c r="UCG290" s="45"/>
      <c r="UCH290" s="45"/>
      <c r="UCI290" s="45"/>
      <c r="UCJ290" s="45"/>
      <c r="UCK290" s="45"/>
      <c r="UCL290" s="45"/>
      <c r="UCM290" s="45"/>
      <c r="UCN290" s="45"/>
      <c r="UCO290" s="45"/>
      <c r="UCP290" s="45"/>
      <c r="UCQ290" s="45"/>
      <c r="UCR290" s="45"/>
      <c r="UCS290" s="45"/>
      <c r="UCT290" s="45"/>
      <c r="UCU290" s="45"/>
      <c r="UCV290" s="45"/>
      <c r="UCW290" s="45"/>
      <c r="UCX290" s="45"/>
      <c r="UCY290" s="45"/>
      <c r="UCZ290" s="45"/>
      <c r="UDA290" s="45"/>
      <c r="UDB290" s="45"/>
      <c r="UDC290" s="45"/>
      <c r="UDD290" s="45"/>
      <c r="UDE290" s="45"/>
      <c r="UDF290" s="45"/>
      <c r="UDG290" s="45"/>
      <c r="UDH290" s="45"/>
      <c r="UDI290" s="45"/>
      <c r="UDJ290" s="45"/>
      <c r="UDK290" s="45"/>
      <c r="UDL290" s="45"/>
      <c r="UDM290" s="45"/>
      <c r="UDN290" s="45"/>
      <c r="UDO290" s="45"/>
      <c r="UDP290" s="45"/>
      <c r="UDQ290" s="45"/>
      <c r="UDR290" s="45"/>
      <c r="UDS290" s="45"/>
      <c r="UDT290" s="45"/>
      <c r="UDU290" s="45"/>
      <c r="UDV290" s="45"/>
      <c r="UDW290" s="45"/>
      <c r="UDX290" s="45"/>
      <c r="UDY290" s="45"/>
      <c r="UDZ290" s="45"/>
      <c r="UEA290" s="45"/>
      <c r="UEB290" s="45"/>
      <c r="UEC290" s="45"/>
      <c r="UED290" s="45"/>
      <c r="UEE290" s="45"/>
      <c r="UEF290" s="45"/>
      <c r="UEG290" s="45"/>
      <c r="UEH290" s="45"/>
      <c r="UEI290" s="45"/>
      <c r="UEJ290" s="45"/>
      <c r="UEK290" s="45"/>
      <c r="UEL290" s="45"/>
      <c r="UEM290" s="45"/>
      <c r="UEN290" s="45"/>
      <c r="UEO290" s="45"/>
      <c r="UEP290" s="45"/>
      <c r="UEQ290" s="45"/>
      <c r="UER290" s="45"/>
      <c r="UES290" s="45"/>
      <c r="UET290" s="45"/>
      <c r="UEU290" s="45"/>
      <c r="UEV290" s="45"/>
      <c r="UEW290" s="45"/>
      <c r="UEX290" s="45"/>
      <c r="UEY290" s="45"/>
      <c r="UEZ290" s="45"/>
      <c r="UFA290" s="45"/>
      <c r="UFB290" s="45"/>
      <c r="UFC290" s="45"/>
      <c r="UFD290" s="45"/>
      <c r="UFE290" s="45"/>
      <c r="UFF290" s="45"/>
      <c r="UFG290" s="45"/>
      <c r="UFH290" s="45"/>
      <c r="UFI290" s="45"/>
      <c r="UFJ290" s="45"/>
      <c r="UFK290" s="45"/>
      <c r="UFL290" s="45"/>
      <c r="UFM290" s="45"/>
      <c r="UFN290" s="45"/>
      <c r="UFO290" s="45"/>
      <c r="UFP290" s="45"/>
      <c r="UFQ290" s="45"/>
      <c r="UFR290" s="45"/>
      <c r="UFS290" s="45"/>
      <c r="UFT290" s="45"/>
      <c r="UFU290" s="45"/>
      <c r="UFV290" s="45"/>
      <c r="UFW290" s="45"/>
      <c r="UFX290" s="45"/>
      <c r="UFY290" s="45"/>
      <c r="UFZ290" s="45"/>
      <c r="UGA290" s="45"/>
      <c r="UGB290" s="45"/>
      <c r="UGC290" s="45"/>
      <c r="UGD290" s="45"/>
      <c r="UGE290" s="45"/>
      <c r="UGF290" s="45"/>
      <c r="UGG290" s="45"/>
      <c r="UGH290" s="45"/>
      <c r="UGI290" s="45"/>
      <c r="UGJ290" s="45"/>
      <c r="UGK290" s="45"/>
      <c r="UGL290" s="45"/>
      <c r="UGM290" s="45"/>
      <c r="UGN290" s="45"/>
      <c r="UGO290" s="45"/>
      <c r="UGP290" s="45"/>
      <c r="UGQ290" s="45"/>
      <c r="UGR290" s="45"/>
      <c r="UGS290" s="45"/>
      <c r="UGT290" s="45"/>
      <c r="UGU290" s="45"/>
      <c r="UGV290" s="45"/>
      <c r="UGW290" s="45"/>
      <c r="UGX290" s="45"/>
      <c r="UGY290" s="45"/>
      <c r="UGZ290" s="45"/>
      <c r="UHA290" s="45"/>
      <c r="UHB290" s="45"/>
      <c r="UHC290" s="45"/>
      <c r="UHD290" s="45"/>
      <c r="UHE290" s="45"/>
      <c r="UHF290" s="45"/>
      <c r="UHG290" s="45"/>
      <c r="UHH290" s="45"/>
      <c r="UHI290" s="45"/>
      <c r="UHJ290" s="45"/>
      <c r="UHK290" s="45"/>
      <c r="UHL290" s="45"/>
      <c r="UHM290" s="45"/>
      <c r="UHN290" s="45"/>
      <c r="UHO290" s="45"/>
      <c r="UHP290" s="45"/>
      <c r="UHQ290" s="45"/>
      <c r="UHR290" s="45"/>
      <c r="UHS290" s="45"/>
      <c r="UHT290" s="45"/>
      <c r="UHU290" s="45"/>
      <c r="UHV290" s="45"/>
      <c r="UHW290" s="45"/>
      <c r="UHX290" s="45"/>
      <c r="UHY290" s="45"/>
      <c r="UHZ290" s="45"/>
      <c r="UIA290" s="45"/>
      <c r="UIB290" s="45"/>
      <c r="UIC290" s="45"/>
      <c r="UID290" s="45"/>
      <c r="UIE290" s="45"/>
      <c r="UIF290" s="45"/>
      <c r="UIG290" s="45"/>
      <c r="UIH290" s="45"/>
      <c r="UII290" s="45"/>
      <c r="UIJ290" s="45"/>
      <c r="UIK290" s="45"/>
      <c r="UIL290" s="45"/>
      <c r="UIM290" s="45"/>
      <c r="UIN290" s="45"/>
      <c r="UIO290" s="45"/>
      <c r="UIP290" s="45"/>
      <c r="UIQ290" s="45"/>
      <c r="UIR290" s="45"/>
      <c r="UIS290" s="45"/>
      <c r="UIT290" s="45"/>
      <c r="UIU290" s="45"/>
      <c r="UIV290" s="45"/>
      <c r="UIW290" s="45"/>
      <c r="UIX290" s="45"/>
      <c r="UIY290" s="45"/>
      <c r="UIZ290" s="45"/>
      <c r="UJA290" s="45"/>
      <c r="UJB290" s="45"/>
      <c r="UJC290" s="45"/>
      <c r="UJD290" s="45"/>
      <c r="UJE290" s="45"/>
      <c r="UJF290" s="45"/>
      <c r="UJG290" s="45"/>
      <c r="UJH290" s="45"/>
      <c r="UJI290" s="45"/>
      <c r="UJJ290" s="45"/>
      <c r="UJK290" s="45"/>
      <c r="UJL290" s="45"/>
      <c r="UJM290" s="45"/>
      <c r="UJN290" s="45"/>
      <c r="UJO290" s="45"/>
      <c r="UJP290" s="45"/>
      <c r="UJQ290" s="45"/>
      <c r="UJR290" s="45"/>
      <c r="UJS290" s="45"/>
      <c r="UJT290" s="45"/>
      <c r="UJU290" s="45"/>
      <c r="UJV290" s="45"/>
      <c r="UJW290" s="45"/>
      <c r="UJX290" s="45"/>
      <c r="UJY290" s="45"/>
      <c r="UJZ290" s="45"/>
      <c r="UKA290" s="45"/>
      <c r="UKB290" s="45"/>
      <c r="UKC290" s="45"/>
      <c r="UKD290" s="45"/>
      <c r="UKE290" s="45"/>
      <c r="UKF290" s="45"/>
      <c r="UKG290" s="45"/>
      <c r="UKH290" s="45"/>
      <c r="UKI290" s="45"/>
      <c r="UKJ290" s="45"/>
      <c r="UKK290" s="45"/>
      <c r="UKL290" s="45"/>
      <c r="UKM290" s="45"/>
      <c r="UKN290" s="45"/>
      <c r="UKO290" s="45"/>
      <c r="UKP290" s="45"/>
      <c r="UKQ290" s="45"/>
      <c r="UKR290" s="45"/>
      <c r="UKS290" s="45"/>
      <c r="UKT290" s="45"/>
      <c r="UKU290" s="45"/>
      <c r="UKV290" s="45"/>
      <c r="UKW290" s="45"/>
      <c r="UKX290" s="45"/>
      <c r="UKY290" s="45"/>
      <c r="UKZ290" s="45"/>
      <c r="ULA290" s="45"/>
      <c r="ULB290" s="45"/>
      <c r="ULC290" s="45"/>
      <c r="ULD290" s="45"/>
      <c r="ULE290" s="45"/>
      <c r="ULF290" s="45"/>
      <c r="ULG290" s="45"/>
      <c r="ULH290" s="45"/>
      <c r="ULI290" s="45"/>
      <c r="ULJ290" s="45"/>
      <c r="ULK290" s="45"/>
      <c r="ULL290" s="45"/>
      <c r="ULM290" s="45"/>
      <c r="ULN290" s="45"/>
      <c r="ULO290" s="45"/>
      <c r="ULP290" s="45"/>
      <c r="ULQ290" s="45"/>
      <c r="ULR290" s="45"/>
      <c r="ULS290" s="45"/>
      <c r="ULT290" s="45"/>
      <c r="ULU290" s="45"/>
      <c r="ULV290" s="45"/>
      <c r="ULW290" s="45"/>
      <c r="ULX290" s="45"/>
      <c r="ULY290" s="45"/>
      <c r="ULZ290" s="45"/>
      <c r="UMA290" s="45"/>
      <c r="UMB290" s="45"/>
      <c r="UMC290" s="45"/>
      <c r="UMD290" s="45"/>
      <c r="UME290" s="45"/>
      <c r="UMF290" s="45"/>
      <c r="UMG290" s="45"/>
      <c r="UMH290" s="45"/>
      <c r="UMI290" s="45"/>
      <c r="UMJ290" s="45"/>
      <c r="UMK290" s="45"/>
      <c r="UML290" s="45"/>
      <c r="UMM290" s="45"/>
      <c r="UMN290" s="45"/>
      <c r="UMO290" s="45"/>
      <c r="UMP290" s="45"/>
      <c r="UMQ290" s="45"/>
      <c r="UMR290" s="45"/>
      <c r="UMS290" s="45"/>
      <c r="UMT290" s="45"/>
      <c r="UMU290" s="45"/>
      <c r="UMV290" s="45"/>
      <c r="UMW290" s="45"/>
      <c r="UMX290" s="45"/>
      <c r="UMY290" s="45"/>
      <c r="UMZ290" s="45"/>
      <c r="UNA290" s="45"/>
      <c r="UNB290" s="45"/>
      <c r="UNC290" s="45"/>
      <c r="UND290" s="45"/>
      <c r="UNE290" s="45"/>
      <c r="UNF290" s="45"/>
      <c r="UNG290" s="45"/>
      <c r="UNH290" s="45"/>
      <c r="UNI290" s="45"/>
      <c r="UNJ290" s="45"/>
      <c r="UNK290" s="45"/>
      <c r="UNL290" s="45"/>
      <c r="UNM290" s="45"/>
      <c r="UNN290" s="45"/>
      <c r="UNO290" s="45"/>
      <c r="UNP290" s="45"/>
      <c r="UNQ290" s="45"/>
      <c r="UNR290" s="45"/>
      <c r="UNS290" s="45"/>
      <c r="UNT290" s="45"/>
      <c r="UNU290" s="45"/>
      <c r="UNV290" s="45"/>
      <c r="UNW290" s="45"/>
      <c r="UNX290" s="45"/>
      <c r="UNY290" s="45"/>
      <c r="UNZ290" s="45"/>
      <c r="UOA290" s="45"/>
      <c r="UOB290" s="45"/>
      <c r="UOC290" s="45"/>
      <c r="UOD290" s="45"/>
      <c r="UOE290" s="45"/>
      <c r="UOF290" s="45"/>
      <c r="UOG290" s="45"/>
      <c r="UOH290" s="45"/>
      <c r="UOI290" s="45"/>
      <c r="UOJ290" s="45"/>
      <c r="UOK290" s="45"/>
      <c r="UOL290" s="45"/>
      <c r="UOM290" s="45"/>
      <c r="UON290" s="45"/>
      <c r="UOO290" s="45"/>
      <c r="UOP290" s="45"/>
      <c r="UOQ290" s="45"/>
      <c r="UOR290" s="45"/>
      <c r="UOS290" s="45"/>
      <c r="UOT290" s="45"/>
      <c r="UOU290" s="45"/>
      <c r="UOV290" s="45"/>
      <c r="UOW290" s="45"/>
      <c r="UOX290" s="45"/>
      <c r="UOY290" s="45"/>
      <c r="UOZ290" s="45"/>
      <c r="UPA290" s="45"/>
      <c r="UPB290" s="45"/>
      <c r="UPC290" s="45"/>
      <c r="UPD290" s="45"/>
      <c r="UPE290" s="45"/>
      <c r="UPF290" s="45"/>
      <c r="UPG290" s="45"/>
      <c r="UPH290" s="45"/>
      <c r="UPI290" s="45"/>
      <c r="UPJ290" s="45"/>
      <c r="UPK290" s="45"/>
      <c r="UPL290" s="45"/>
      <c r="UPM290" s="45"/>
      <c r="UPN290" s="45"/>
      <c r="UPO290" s="45"/>
      <c r="UPP290" s="45"/>
      <c r="UPQ290" s="45"/>
      <c r="UPR290" s="45"/>
      <c r="UPS290" s="45"/>
      <c r="UPT290" s="45"/>
      <c r="UPU290" s="45"/>
      <c r="UPV290" s="45"/>
      <c r="UPW290" s="45"/>
      <c r="UPX290" s="45"/>
      <c r="UPY290" s="45"/>
      <c r="UPZ290" s="45"/>
      <c r="UQA290" s="45"/>
      <c r="UQB290" s="45"/>
      <c r="UQC290" s="45"/>
      <c r="UQD290" s="45"/>
      <c r="UQE290" s="45"/>
      <c r="UQF290" s="45"/>
      <c r="UQG290" s="45"/>
      <c r="UQH290" s="45"/>
      <c r="UQI290" s="45"/>
      <c r="UQJ290" s="45"/>
      <c r="UQK290" s="45"/>
      <c r="UQL290" s="45"/>
      <c r="UQM290" s="45"/>
      <c r="UQN290" s="45"/>
      <c r="UQO290" s="45"/>
      <c r="UQP290" s="45"/>
      <c r="UQQ290" s="45"/>
      <c r="UQR290" s="45"/>
      <c r="UQS290" s="45"/>
      <c r="UQT290" s="45"/>
      <c r="UQU290" s="45"/>
      <c r="UQV290" s="45"/>
      <c r="UQW290" s="45"/>
      <c r="UQX290" s="45"/>
      <c r="UQY290" s="45"/>
      <c r="UQZ290" s="45"/>
      <c r="URA290" s="45"/>
      <c r="URB290" s="45"/>
      <c r="URC290" s="45"/>
      <c r="URD290" s="45"/>
      <c r="URE290" s="45"/>
      <c r="URF290" s="45"/>
      <c r="URG290" s="45"/>
      <c r="URH290" s="45"/>
      <c r="URI290" s="45"/>
      <c r="URJ290" s="45"/>
      <c r="URK290" s="45"/>
      <c r="URL290" s="45"/>
      <c r="URM290" s="45"/>
      <c r="URN290" s="45"/>
      <c r="URO290" s="45"/>
      <c r="URP290" s="45"/>
      <c r="URQ290" s="45"/>
      <c r="URR290" s="45"/>
      <c r="URS290" s="45"/>
      <c r="URT290" s="45"/>
      <c r="URU290" s="45"/>
      <c r="URV290" s="45"/>
      <c r="URW290" s="45"/>
      <c r="URX290" s="45"/>
      <c r="URY290" s="45"/>
      <c r="URZ290" s="45"/>
      <c r="USA290" s="45"/>
      <c r="USB290" s="45"/>
      <c r="USC290" s="45"/>
      <c r="USD290" s="45"/>
      <c r="USE290" s="45"/>
      <c r="USF290" s="45"/>
      <c r="USG290" s="45"/>
      <c r="USH290" s="45"/>
      <c r="USI290" s="45"/>
      <c r="USJ290" s="45"/>
      <c r="USK290" s="45"/>
      <c r="USL290" s="45"/>
      <c r="USM290" s="45"/>
      <c r="USN290" s="45"/>
      <c r="USO290" s="45"/>
      <c r="USP290" s="45"/>
      <c r="USQ290" s="45"/>
      <c r="USR290" s="45"/>
      <c r="USS290" s="45"/>
      <c r="UST290" s="45"/>
      <c r="USU290" s="45"/>
      <c r="USV290" s="45"/>
      <c r="USW290" s="45"/>
      <c r="USX290" s="45"/>
      <c r="USY290" s="45"/>
      <c r="USZ290" s="45"/>
      <c r="UTA290" s="45"/>
      <c r="UTB290" s="45"/>
      <c r="UTC290" s="45"/>
      <c r="UTD290" s="45"/>
      <c r="UTE290" s="45"/>
      <c r="UTF290" s="45"/>
      <c r="UTG290" s="45"/>
      <c r="UTH290" s="45"/>
      <c r="UTI290" s="45"/>
      <c r="UTJ290" s="45"/>
      <c r="UTK290" s="45"/>
      <c r="UTL290" s="45"/>
      <c r="UTM290" s="45"/>
      <c r="UTN290" s="45"/>
      <c r="UTO290" s="45"/>
      <c r="UTP290" s="45"/>
      <c r="UTQ290" s="45"/>
      <c r="UTR290" s="45"/>
      <c r="UTS290" s="45"/>
      <c r="UTT290" s="45"/>
      <c r="UTU290" s="45"/>
      <c r="UTV290" s="45"/>
      <c r="UTW290" s="45"/>
      <c r="UTX290" s="45"/>
      <c r="UTY290" s="45"/>
      <c r="UTZ290" s="45"/>
      <c r="UUA290" s="45"/>
      <c r="UUB290" s="45"/>
      <c r="UUC290" s="45"/>
      <c r="UUD290" s="45"/>
      <c r="UUE290" s="45"/>
      <c r="UUF290" s="45"/>
      <c r="UUG290" s="45"/>
      <c r="UUH290" s="45"/>
      <c r="UUI290" s="45"/>
      <c r="UUJ290" s="45"/>
      <c r="UUK290" s="45"/>
      <c r="UUL290" s="45"/>
      <c r="UUM290" s="45"/>
      <c r="UUN290" s="45"/>
      <c r="UUO290" s="45"/>
      <c r="UUP290" s="45"/>
      <c r="UUQ290" s="45"/>
      <c r="UUR290" s="45"/>
      <c r="UUS290" s="45"/>
      <c r="UUT290" s="45"/>
      <c r="UUU290" s="45"/>
      <c r="UUV290" s="45"/>
      <c r="UUW290" s="45"/>
      <c r="UUX290" s="45"/>
      <c r="UUY290" s="45"/>
      <c r="UUZ290" s="45"/>
      <c r="UVA290" s="45"/>
      <c r="UVB290" s="45"/>
      <c r="UVC290" s="45"/>
      <c r="UVD290" s="45"/>
      <c r="UVE290" s="45"/>
      <c r="UVF290" s="45"/>
      <c r="UVG290" s="45"/>
      <c r="UVH290" s="45"/>
      <c r="UVI290" s="45"/>
      <c r="UVJ290" s="45"/>
      <c r="UVK290" s="45"/>
      <c r="UVL290" s="45"/>
      <c r="UVM290" s="45"/>
      <c r="UVN290" s="45"/>
      <c r="UVO290" s="45"/>
      <c r="UVP290" s="45"/>
      <c r="UVQ290" s="45"/>
      <c r="UVR290" s="45"/>
      <c r="UVS290" s="45"/>
      <c r="UVT290" s="45"/>
      <c r="UVU290" s="45"/>
      <c r="UVV290" s="45"/>
      <c r="UVW290" s="45"/>
      <c r="UVX290" s="45"/>
      <c r="UVY290" s="45"/>
      <c r="UVZ290" s="45"/>
      <c r="UWA290" s="45"/>
      <c r="UWB290" s="45"/>
      <c r="UWC290" s="45"/>
      <c r="UWD290" s="45"/>
      <c r="UWE290" s="45"/>
      <c r="UWF290" s="45"/>
      <c r="UWG290" s="45"/>
      <c r="UWH290" s="45"/>
      <c r="UWI290" s="45"/>
      <c r="UWJ290" s="45"/>
      <c r="UWK290" s="45"/>
      <c r="UWL290" s="45"/>
      <c r="UWM290" s="45"/>
      <c r="UWN290" s="45"/>
      <c r="UWO290" s="45"/>
      <c r="UWP290" s="45"/>
      <c r="UWQ290" s="45"/>
      <c r="UWR290" s="45"/>
      <c r="UWS290" s="45"/>
      <c r="UWT290" s="45"/>
      <c r="UWU290" s="45"/>
      <c r="UWV290" s="45"/>
      <c r="UWW290" s="45"/>
      <c r="UWX290" s="45"/>
      <c r="UWY290" s="45"/>
      <c r="UWZ290" s="45"/>
      <c r="UXA290" s="45"/>
      <c r="UXB290" s="45"/>
      <c r="UXC290" s="45"/>
      <c r="UXD290" s="45"/>
      <c r="UXE290" s="45"/>
      <c r="UXF290" s="45"/>
      <c r="UXG290" s="45"/>
      <c r="UXH290" s="45"/>
      <c r="UXI290" s="45"/>
      <c r="UXJ290" s="45"/>
      <c r="UXK290" s="45"/>
      <c r="UXL290" s="45"/>
      <c r="UXM290" s="45"/>
      <c r="UXN290" s="45"/>
      <c r="UXO290" s="45"/>
      <c r="UXP290" s="45"/>
      <c r="UXQ290" s="45"/>
      <c r="UXR290" s="45"/>
      <c r="UXS290" s="45"/>
      <c r="UXT290" s="45"/>
      <c r="UXU290" s="45"/>
      <c r="UXV290" s="45"/>
      <c r="UXW290" s="45"/>
      <c r="UXX290" s="45"/>
      <c r="UXY290" s="45"/>
      <c r="UXZ290" s="45"/>
      <c r="UYA290" s="45"/>
      <c r="UYB290" s="45"/>
      <c r="UYC290" s="45"/>
      <c r="UYD290" s="45"/>
      <c r="UYE290" s="45"/>
      <c r="UYF290" s="45"/>
      <c r="UYG290" s="45"/>
      <c r="UYH290" s="45"/>
      <c r="UYI290" s="45"/>
      <c r="UYJ290" s="45"/>
      <c r="UYK290" s="45"/>
      <c r="UYL290" s="45"/>
      <c r="UYM290" s="45"/>
      <c r="UYN290" s="45"/>
      <c r="UYO290" s="45"/>
      <c r="UYP290" s="45"/>
      <c r="UYQ290" s="45"/>
      <c r="UYR290" s="45"/>
      <c r="UYS290" s="45"/>
      <c r="UYT290" s="45"/>
      <c r="UYU290" s="45"/>
      <c r="UYV290" s="45"/>
      <c r="UYW290" s="45"/>
      <c r="UYX290" s="45"/>
      <c r="UYY290" s="45"/>
      <c r="UYZ290" s="45"/>
      <c r="UZA290" s="45"/>
      <c r="UZB290" s="45"/>
      <c r="UZC290" s="45"/>
      <c r="UZD290" s="45"/>
      <c r="UZE290" s="45"/>
      <c r="UZF290" s="45"/>
      <c r="UZG290" s="45"/>
      <c r="UZH290" s="45"/>
      <c r="UZI290" s="45"/>
      <c r="UZJ290" s="45"/>
      <c r="UZK290" s="45"/>
      <c r="UZL290" s="45"/>
      <c r="UZM290" s="45"/>
      <c r="UZN290" s="45"/>
      <c r="UZO290" s="45"/>
      <c r="UZP290" s="45"/>
      <c r="UZQ290" s="45"/>
      <c r="UZR290" s="45"/>
      <c r="UZS290" s="45"/>
      <c r="UZT290" s="45"/>
      <c r="UZU290" s="45"/>
      <c r="UZV290" s="45"/>
      <c r="UZW290" s="45"/>
      <c r="UZX290" s="45"/>
      <c r="UZY290" s="45"/>
      <c r="UZZ290" s="45"/>
      <c r="VAA290" s="45"/>
      <c r="VAB290" s="45"/>
      <c r="VAC290" s="45"/>
      <c r="VAD290" s="45"/>
      <c r="VAE290" s="45"/>
      <c r="VAF290" s="45"/>
      <c r="VAG290" s="45"/>
      <c r="VAH290" s="45"/>
      <c r="VAI290" s="45"/>
      <c r="VAJ290" s="45"/>
      <c r="VAK290" s="45"/>
      <c r="VAL290" s="45"/>
      <c r="VAM290" s="45"/>
      <c r="VAN290" s="45"/>
      <c r="VAO290" s="45"/>
      <c r="VAP290" s="45"/>
      <c r="VAQ290" s="45"/>
      <c r="VAR290" s="45"/>
      <c r="VAS290" s="45"/>
      <c r="VAT290" s="45"/>
      <c r="VAU290" s="45"/>
      <c r="VAV290" s="45"/>
      <c r="VAW290" s="45"/>
      <c r="VAX290" s="45"/>
      <c r="VAY290" s="45"/>
      <c r="VAZ290" s="45"/>
      <c r="VBA290" s="45"/>
      <c r="VBB290" s="45"/>
      <c r="VBC290" s="45"/>
      <c r="VBD290" s="45"/>
      <c r="VBE290" s="45"/>
      <c r="VBF290" s="45"/>
      <c r="VBG290" s="45"/>
      <c r="VBH290" s="45"/>
      <c r="VBI290" s="45"/>
      <c r="VBJ290" s="45"/>
      <c r="VBK290" s="45"/>
      <c r="VBL290" s="45"/>
      <c r="VBM290" s="45"/>
      <c r="VBN290" s="45"/>
      <c r="VBO290" s="45"/>
      <c r="VBP290" s="45"/>
      <c r="VBQ290" s="45"/>
      <c r="VBR290" s="45"/>
      <c r="VBS290" s="45"/>
      <c r="VBT290" s="45"/>
      <c r="VBU290" s="45"/>
      <c r="VBV290" s="45"/>
      <c r="VBW290" s="45"/>
      <c r="VBX290" s="45"/>
      <c r="VBY290" s="45"/>
      <c r="VBZ290" s="45"/>
      <c r="VCA290" s="45"/>
      <c r="VCB290" s="45"/>
      <c r="VCC290" s="45"/>
      <c r="VCD290" s="45"/>
      <c r="VCE290" s="45"/>
      <c r="VCF290" s="45"/>
      <c r="VCG290" s="45"/>
      <c r="VCH290" s="45"/>
      <c r="VCI290" s="45"/>
      <c r="VCJ290" s="45"/>
      <c r="VCK290" s="45"/>
      <c r="VCL290" s="45"/>
      <c r="VCM290" s="45"/>
      <c r="VCN290" s="45"/>
      <c r="VCO290" s="45"/>
      <c r="VCP290" s="45"/>
      <c r="VCQ290" s="45"/>
      <c r="VCR290" s="45"/>
      <c r="VCS290" s="45"/>
      <c r="VCT290" s="45"/>
      <c r="VCU290" s="45"/>
      <c r="VCV290" s="45"/>
      <c r="VCW290" s="45"/>
      <c r="VCX290" s="45"/>
      <c r="VCY290" s="45"/>
      <c r="VCZ290" s="45"/>
      <c r="VDA290" s="45"/>
      <c r="VDB290" s="45"/>
      <c r="VDC290" s="45"/>
      <c r="VDD290" s="45"/>
      <c r="VDE290" s="45"/>
      <c r="VDF290" s="45"/>
      <c r="VDG290" s="45"/>
      <c r="VDH290" s="45"/>
      <c r="VDI290" s="45"/>
      <c r="VDJ290" s="45"/>
      <c r="VDK290" s="45"/>
      <c r="VDL290" s="45"/>
      <c r="VDM290" s="45"/>
      <c r="VDN290" s="45"/>
      <c r="VDO290" s="45"/>
      <c r="VDP290" s="45"/>
      <c r="VDQ290" s="45"/>
      <c r="VDR290" s="45"/>
      <c r="VDS290" s="45"/>
      <c r="VDT290" s="45"/>
      <c r="VDU290" s="45"/>
      <c r="VDV290" s="45"/>
      <c r="VDW290" s="45"/>
      <c r="VDX290" s="45"/>
      <c r="VDY290" s="45"/>
      <c r="VDZ290" s="45"/>
      <c r="VEA290" s="45"/>
      <c r="VEB290" s="45"/>
      <c r="VEC290" s="45"/>
      <c r="VED290" s="45"/>
      <c r="VEE290" s="45"/>
      <c r="VEF290" s="45"/>
      <c r="VEG290" s="45"/>
      <c r="VEH290" s="45"/>
      <c r="VEI290" s="45"/>
      <c r="VEJ290" s="45"/>
      <c r="VEK290" s="45"/>
      <c r="VEL290" s="45"/>
      <c r="VEM290" s="45"/>
      <c r="VEN290" s="45"/>
      <c r="VEO290" s="45"/>
      <c r="VEP290" s="45"/>
      <c r="VEQ290" s="45"/>
      <c r="VER290" s="45"/>
      <c r="VES290" s="45"/>
      <c r="VET290" s="45"/>
      <c r="VEU290" s="45"/>
      <c r="VEV290" s="45"/>
      <c r="VEW290" s="45"/>
      <c r="VEX290" s="45"/>
      <c r="VEY290" s="45"/>
      <c r="VEZ290" s="45"/>
      <c r="VFA290" s="45"/>
      <c r="VFB290" s="45"/>
      <c r="VFC290" s="45"/>
      <c r="VFD290" s="45"/>
      <c r="VFE290" s="45"/>
      <c r="VFF290" s="45"/>
      <c r="VFG290" s="45"/>
      <c r="VFH290" s="45"/>
      <c r="VFI290" s="45"/>
      <c r="VFJ290" s="45"/>
      <c r="VFK290" s="45"/>
      <c r="VFL290" s="45"/>
      <c r="VFM290" s="45"/>
      <c r="VFN290" s="45"/>
      <c r="VFO290" s="45"/>
      <c r="VFP290" s="45"/>
      <c r="VFQ290" s="45"/>
      <c r="VFR290" s="45"/>
      <c r="VFS290" s="45"/>
      <c r="VFT290" s="45"/>
      <c r="VFU290" s="45"/>
      <c r="VFV290" s="45"/>
      <c r="VFW290" s="45"/>
      <c r="VFX290" s="45"/>
      <c r="VFY290" s="45"/>
      <c r="VFZ290" s="45"/>
      <c r="VGA290" s="45"/>
      <c r="VGB290" s="45"/>
      <c r="VGC290" s="45"/>
      <c r="VGD290" s="45"/>
      <c r="VGE290" s="45"/>
      <c r="VGF290" s="45"/>
      <c r="VGG290" s="45"/>
      <c r="VGH290" s="45"/>
      <c r="VGI290" s="45"/>
      <c r="VGJ290" s="45"/>
      <c r="VGK290" s="45"/>
      <c r="VGL290" s="45"/>
      <c r="VGM290" s="45"/>
      <c r="VGN290" s="45"/>
      <c r="VGO290" s="45"/>
      <c r="VGP290" s="45"/>
      <c r="VGQ290" s="45"/>
      <c r="VGR290" s="45"/>
      <c r="VGS290" s="45"/>
      <c r="VGT290" s="45"/>
      <c r="VGU290" s="45"/>
      <c r="VGV290" s="45"/>
      <c r="VGW290" s="45"/>
      <c r="VGX290" s="45"/>
      <c r="VGY290" s="45"/>
      <c r="VGZ290" s="45"/>
      <c r="VHA290" s="45"/>
      <c r="VHB290" s="45"/>
      <c r="VHC290" s="45"/>
      <c r="VHD290" s="45"/>
      <c r="VHE290" s="45"/>
      <c r="VHF290" s="45"/>
      <c r="VHG290" s="45"/>
      <c r="VHH290" s="45"/>
      <c r="VHI290" s="45"/>
      <c r="VHJ290" s="45"/>
      <c r="VHK290" s="45"/>
      <c r="VHL290" s="45"/>
      <c r="VHM290" s="45"/>
      <c r="VHN290" s="45"/>
      <c r="VHO290" s="45"/>
      <c r="VHP290" s="45"/>
      <c r="VHQ290" s="45"/>
      <c r="VHR290" s="45"/>
      <c r="VHS290" s="45"/>
      <c r="VHT290" s="45"/>
      <c r="VHU290" s="45"/>
      <c r="VHV290" s="45"/>
      <c r="VHW290" s="45"/>
      <c r="VHX290" s="45"/>
      <c r="VHY290" s="45"/>
      <c r="VHZ290" s="45"/>
      <c r="VIA290" s="45"/>
      <c r="VIB290" s="45"/>
      <c r="VIC290" s="45"/>
      <c r="VID290" s="45"/>
      <c r="VIE290" s="45"/>
      <c r="VIF290" s="45"/>
      <c r="VIG290" s="45"/>
      <c r="VIH290" s="45"/>
      <c r="VII290" s="45"/>
      <c r="VIJ290" s="45"/>
      <c r="VIK290" s="45"/>
      <c r="VIL290" s="45"/>
      <c r="VIM290" s="45"/>
      <c r="VIN290" s="45"/>
      <c r="VIO290" s="45"/>
      <c r="VIP290" s="45"/>
      <c r="VIQ290" s="45"/>
      <c r="VIR290" s="45"/>
      <c r="VIS290" s="45"/>
      <c r="VIT290" s="45"/>
      <c r="VIU290" s="45"/>
      <c r="VIV290" s="45"/>
      <c r="VIW290" s="45"/>
      <c r="VIX290" s="45"/>
      <c r="VIY290" s="45"/>
      <c r="VIZ290" s="45"/>
      <c r="VJA290" s="45"/>
      <c r="VJB290" s="45"/>
      <c r="VJC290" s="45"/>
      <c r="VJD290" s="45"/>
      <c r="VJE290" s="45"/>
      <c r="VJF290" s="45"/>
      <c r="VJG290" s="45"/>
      <c r="VJH290" s="45"/>
      <c r="VJI290" s="45"/>
      <c r="VJJ290" s="45"/>
      <c r="VJK290" s="45"/>
      <c r="VJL290" s="45"/>
      <c r="VJM290" s="45"/>
      <c r="VJN290" s="45"/>
      <c r="VJO290" s="45"/>
      <c r="VJP290" s="45"/>
      <c r="VJQ290" s="45"/>
      <c r="VJR290" s="45"/>
      <c r="VJS290" s="45"/>
      <c r="VJT290" s="45"/>
      <c r="VJU290" s="45"/>
      <c r="VJV290" s="45"/>
      <c r="VJW290" s="45"/>
      <c r="VJX290" s="45"/>
      <c r="VJY290" s="45"/>
      <c r="VJZ290" s="45"/>
      <c r="VKA290" s="45"/>
      <c r="VKB290" s="45"/>
      <c r="VKC290" s="45"/>
      <c r="VKD290" s="45"/>
      <c r="VKE290" s="45"/>
      <c r="VKF290" s="45"/>
      <c r="VKG290" s="45"/>
      <c r="VKH290" s="45"/>
      <c r="VKI290" s="45"/>
      <c r="VKJ290" s="45"/>
      <c r="VKK290" s="45"/>
      <c r="VKL290" s="45"/>
      <c r="VKM290" s="45"/>
      <c r="VKN290" s="45"/>
      <c r="VKO290" s="45"/>
      <c r="VKP290" s="45"/>
      <c r="VKQ290" s="45"/>
      <c r="VKR290" s="45"/>
      <c r="VKS290" s="45"/>
      <c r="VKT290" s="45"/>
      <c r="VKU290" s="45"/>
      <c r="VKV290" s="45"/>
      <c r="VKW290" s="45"/>
      <c r="VKX290" s="45"/>
      <c r="VKY290" s="45"/>
      <c r="VKZ290" s="45"/>
      <c r="VLA290" s="45"/>
      <c r="VLB290" s="45"/>
      <c r="VLC290" s="45"/>
      <c r="VLD290" s="45"/>
      <c r="VLE290" s="45"/>
      <c r="VLF290" s="45"/>
      <c r="VLG290" s="45"/>
      <c r="VLH290" s="45"/>
      <c r="VLI290" s="45"/>
      <c r="VLJ290" s="45"/>
      <c r="VLK290" s="45"/>
      <c r="VLL290" s="45"/>
      <c r="VLM290" s="45"/>
      <c r="VLN290" s="45"/>
      <c r="VLO290" s="45"/>
      <c r="VLP290" s="45"/>
      <c r="VLQ290" s="45"/>
      <c r="VLR290" s="45"/>
      <c r="VLS290" s="45"/>
      <c r="VLT290" s="45"/>
      <c r="VLU290" s="45"/>
      <c r="VLV290" s="45"/>
      <c r="VLW290" s="45"/>
      <c r="VLX290" s="45"/>
      <c r="VLY290" s="45"/>
      <c r="VLZ290" s="45"/>
      <c r="VMA290" s="45"/>
      <c r="VMB290" s="45"/>
      <c r="VMC290" s="45"/>
      <c r="VMD290" s="45"/>
      <c r="VME290" s="45"/>
      <c r="VMF290" s="45"/>
      <c r="VMG290" s="45"/>
      <c r="VMH290" s="45"/>
      <c r="VMI290" s="45"/>
      <c r="VMJ290" s="45"/>
      <c r="VMK290" s="45"/>
      <c r="VML290" s="45"/>
      <c r="VMM290" s="45"/>
      <c r="VMN290" s="45"/>
      <c r="VMO290" s="45"/>
      <c r="VMP290" s="45"/>
      <c r="VMQ290" s="45"/>
      <c r="VMR290" s="45"/>
      <c r="VMS290" s="45"/>
      <c r="VMT290" s="45"/>
      <c r="VMU290" s="45"/>
      <c r="VMV290" s="45"/>
      <c r="VMW290" s="45"/>
      <c r="VMX290" s="45"/>
      <c r="VMY290" s="45"/>
      <c r="VMZ290" s="45"/>
      <c r="VNA290" s="45"/>
      <c r="VNB290" s="45"/>
      <c r="VNC290" s="45"/>
      <c r="VND290" s="45"/>
      <c r="VNE290" s="45"/>
      <c r="VNF290" s="45"/>
      <c r="VNG290" s="45"/>
      <c r="VNH290" s="45"/>
      <c r="VNI290" s="45"/>
      <c r="VNJ290" s="45"/>
      <c r="VNK290" s="45"/>
      <c r="VNL290" s="45"/>
      <c r="VNM290" s="45"/>
      <c r="VNN290" s="45"/>
      <c r="VNO290" s="45"/>
      <c r="VNP290" s="45"/>
      <c r="VNQ290" s="45"/>
      <c r="VNR290" s="45"/>
      <c r="VNS290" s="45"/>
      <c r="VNT290" s="45"/>
      <c r="VNU290" s="45"/>
      <c r="VNV290" s="45"/>
      <c r="VNW290" s="45"/>
      <c r="VNX290" s="45"/>
      <c r="VNY290" s="45"/>
      <c r="VNZ290" s="45"/>
      <c r="VOA290" s="45"/>
      <c r="VOB290" s="45"/>
      <c r="VOC290" s="45"/>
      <c r="VOD290" s="45"/>
      <c r="VOE290" s="45"/>
      <c r="VOF290" s="45"/>
      <c r="VOG290" s="45"/>
      <c r="VOH290" s="45"/>
      <c r="VOI290" s="45"/>
      <c r="VOJ290" s="45"/>
      <c r="VOK290" s="45"/>
      <c r="VOL290" s="45"/>
      <c r="VOM290" s="45"/>
      <c r="VON290" s="45"/>
      <c r="VOO290" s="45"/>
      <c r="VOP290" s="45"/>
      <c r="VOQ290" s="45"/>
      <c r="VOR290" s="45"/>
      <c r="VOS290" s="45"/>
      <c r="VOT290" s="45"/>
      <c r="VOU290" s="45"/>
      <c r="VOV290" s="45"/>
      <c r="VOW290" s="45"/>
      <c r="VOX290" s="45"/>
      <c r="VOY290" s="45"/>
      <c r="VOZ290" s="45"/>
      <c r="VPA290" s="45"/>
      <c r="VPB290" s="45"/>
      <c r="VPC290" s="45"/>
      <c r="VPD290" s="45"/>
      <c r="VPE290" s="45"/>
      <c r="VPF290" s="45"/>
      <c r="VPG290" s="45"/>
      <c r="VPH290" s="45"/>
      <c r="VPI290" s="45"/>
      <c r="VPJ290" s="45"/>
      <c r="VPK290" s="45"/>
      <c r="VPL290" s="45"/>
      <c r="VPM290" s="45"/>
      <c r="VPN290" s="45"/>
      <c r="VPO290" s="45"/>
      <c r="VPP290" s="45"/>
      <c r="VPQ290" s="45"/>
      <c r="VPR290" s="45"/>
      <c r="VPS290" s="45"/>
      <c r="VPT290" s="45"/>
      <c r="VPU290" s="45"/>
      <c r="VPV290" s="45"/>
      <c r="VPW290" s="45"/>
      <c r="VPX290" s="45"/>
      <c r="VPY290" s="45"/>
      <c r="VPZ290" s="45"/>
      <c r="VQA290" s="45"/>
      <c r="VQB290" s="45"/>
      <c r="VQC290" s="45"/>
      <c r="VQD290" s="45"/>
      <c r="VQE290" s="45"/>
      <c r="VQF290" s="45"/>
      <c r="VQG290" s="45"/>
      <c r="VQH290" s="45"/>
      <c r="VQI290" s="45"/>
      <c r="VQJ290" s="45"/>
      <c r="VQK290" s="45"/>
      <c r="VQL290" s="45"/>
      <c r="VQM290" s="45"/>
      <c r="VQN290" s="45"/>
      <c r="VQO290" s="45"/>
      <c r="VQP290" s="45"/>
      <c r="VQQ290" s="45"/>
      <c r="VQR290" s="45"/>
      <c r="VQS290" s="45"/>
      <c r="VQT290" s="45"/>
      <c r="VQU290" s="45"/>
      <c r="VQV290" s="45"/>
      <c r="VQW290" s="45"/>
      <c r="VQX290" s="45"/>
      <c r="VQY290" s="45"/>
      <c r="VQZ290" s="45"/>
      <c r="VRA290" s="45"/>
      <c r="VRB290" s="45"/>
      <c r="VRC290" s="45"/>
      <c r="VRD290" s="45"/>
      <c r="VRE290" s="45"/>
      <c r="VRF290" s="45"/>
      <c r="VRG290" s="45"/>
      <c r="VRH290" s="45"/>
      <c r="VRI290" s="45"/>
      <c r="VRJ290" s="45"/>
      <c r="VRK290" s="45"/>
      <c r="VRL290" s="45"/>
      <c r="VRM290" s="45"/>
      <c r="VRN290" s="45"/>
      <c r="VRO290" s="45"/>
      <c r="VRP290" s="45"/>
      <c r="VRQ290" s="45"/>
      <c r="VRR290" s="45"/>
      <c r="VRS290" s="45"/>
      <c r="VRT290" s="45"/>
      <c r="VRU290" s="45"/>
      <c r="VRV290" s="45"/>
      <c r="VRW290" s="45"/>
      <c r="VRX290" s="45"/>
      <c r="VRY290" s="45"/>
      <c r="VRZ290" s="45"/>
      <c r="VSA290" s="45"/>
      <c r="VSB290" s="45"/>
      <c r="VSC290" s="45"/>
      <c r="VSD290" s="45"/>
      <c r="VSE290" s="45"/>
      <c r="VSF290" s="45"/>
      <c r="VSG290" s="45"/>
      <c r="VSH290" s="45"/>
      <c r="VSI290" s="45"/>
      <c r="VSJ290" s="45"/>
      <c r="VSK290" s="45"/>
      <c r="VSL290" s="45"/>
      <c r="VSM290" s="45"/>
      <c r="VSN290" s="45"/>
      <c r="VSO290" s="45"/>
      <c r="VSP290" s="45"/>
      <c r="VSQ290" s="45"/>
      <c r="VSR290" s="45"/>
      <c r="VSS290" s="45"/>
      <c r="VST290" s="45"/>
      <c r="VSU290" s="45"/>
      <c r="VSV290" s="45"/>
      <c r="VSW290" s="45"/>
      <c r="VSX290" s="45"/>
      <c r="VSY290" s="45"/>
      <c r="VSZ290" s="45"/>
      <c r="VTA290" s="45"/>
      <c r="VTB290" s="45"/>
      <c r="VTC290" s="45"/>
      <c r="VTD290" s="45"/>
      <c r="VTE290" s="45"/>
      <c r="VTF290" s="45"/>
      <c r="VTG290" s="45"/>
      <c r="VTH290" s="45"/>
      <c r="VTI290" s="45"/>
      <c r="VTJ290" s="45"/>
      <c r="VTK290" s="45"/>
      <c r="VTL290" s="45"/>
      <c r="VTM290" s="45"/>
      <c r="VTN290" s="45"/>
      <c r="VTO290" s="45"/>
      <c r="VTP290" s="45"/>
      <c r="VTQ290" s="45"/>
      <c r="VTR290" s="45"/>
      <c r="VTS290" s="45"/>
      <c r="VTT290" s="45"/>
      <c r="VTU290" s="45"/>
      <c r="VTV290" s="45"/>
      <c r="VTW290" s="45"/>
      <c r="VTX290" s="45"/>
      <c r="VTY290" s="45"/>
      <c r="VTZ290" s="45"/>
      <c r="VUA290" s="45"/>
      <c r="VUB290" s="45"/>
      <c r="VUC290" s="45"/>
      <c r="VUD290" s="45"/>
      <c r="VUE290" s="45"/>
      <c r="VUF290" s="45"/>
      <c r="VUG290" s="45"/>
      <c r="VUH290" s="45"/>
      <c r="VUI290" s="45"/>
      <c r="VUJ290" s="45"/>
      <c r="VUK290" s="45"/>
      <c r="VUL290" s="45"/>
      <c r="VUM290" s="45"/>
      <c r="VUN290" s="45"/>
      <c r="VUO290" s="45"/>
      <c r="VUP290" s="45"/>
      <c r="VUQ290" s="45"/>
      <c r="VUR290" s="45"/>
      <c r="VUS290" s="45"/>
      <c r="VUT290" s="45"/>
      <c r="VUU290" s="45"/>
      <c r="VUV290" s="45"/>
      <c r="VUW290" s="45"/>
      <c r="VUX290" s="45"/>
      <c r="VUY290" s="45"/>
      <c r="VUZ290" s="45"/>
      <c r="VVA290" s="45"/>
      <c r="VVB290" s="45"/>
      <c r="VVC290" s="45"/>
      <c r="VVD290" s="45"/>
      <c r="VVE290" s="45"/>
      <c r="VVF290" s="45"/>
      <c r="VVG290" s="45"/>
      <c r="VVH290" s="45"/>
      <c r="VVI290" s="45"/>
      <c r="VVJ290" s="45"/>
      <c r="VVK290" s="45"/>
      <c r="VVL290" s="45"/>
      <c r="VVM290" s="45"/>
      <c r="VVN290" s="45"/>
      <c r="VVO290" s="45"/>
      <c r="VVP290" s="45"/>
      <c r="VVQ290" s="45"/>
      <c r="VVR290" s="45"/>
      <c r="VVS290" s="45"/>
      <c r="VVT290" s="45"/>
      <c r="VVU290" s="45"/>
      <c r="VVV290" s="45"/>
      <c r="VVW290" s="45"/>
      <c r="VVX290" s="45"/>
      <c r="VVY290" s="45"/>
      <c r="VVZ290" s="45"/>
      <c r="VWA290" s="45"/>
      <c r="VWB290" s="45"/>
      <c r="VWC290" s="45"/>
      <c r="VWD290" s="45"/>
      <c r="VWE290" s="45"/>
      <c r="VWF290" s="45"/>
      <c r="VWG290" s="45"/>
      <c r="VWH290" s="45"/>
      <c r="VWI290" s="45"/>
      <c r="VWJ290" s="45"/>
      <c r="VWK290" s="45"/>
      <c r="VWL290" s="45"/>
      <c r="VWM290" s="45"/>
      <c r="VWN290" s="45"/>
      <c r="VWO290" s="45"/>
      <c r="VWP290" s="45"/>
      <c r="VWQ290" s="45"/>
      <c r="VWR290" s="45"/>
      <c r="VWS290" s="45"/>
      <c r="VWT290" s="45"/>
      <c r="VWU290" s="45"/>
      <c r="VWV290" s="45"/>
      <c r="VWW290" s="45"/>
      <c r="VWX290" s="45"/>
      <c r="VWY290" s="45"/>
      <c r="VWZ290" s="45"/>
      <c r="VXA290" s="45"/>
      <c r="VXB290" s="45"/>
      <c r="VXC290" s="45"/>
      <c r="VXD290" s="45"/>
      <c r="VXE290" s="45"/>
      <c r="VXF290" s="45"/>
      <c r="VXG290" s="45"/>
      <c r="VXH290" s="45"/>
      <c r="VXI290" s="45"/>
      <c r="VXJ290" s="45"/>
      <c r="VXK290" s="45"/>
      <c r="VXL290" s="45"/>
      <c r="VXM290" s="45"/>
      <c r="VXN290" s="45"/>
      <c r="VXO290" s="45"/>
      <c r="VXP290" s="45"/>
      <c r="VXQ290" s="45"/>
      <c r="VXR290" s="45"/>
      <c r="VXS290" s="45"/>
      <c r="VXT290" s="45"/>
      <c r="VXU290" s="45"/>
      <c r="VXV290" s="45"/>
      <c r="VXW290" s="45"/>
      <c r="VXX290" s="45"/>
      <c r="VXY290" s="45"/>
      <c r="VXZ290" s="45"/>
      <c r="VYA290" s="45"/>
      <c r="VYB290" s="45"/>
      <c r="VYC290" s="45"/>
      <c r="VYD290" s="45"/>
      <c r="VYE290" s="45"/>
      <c r="VYF290" s="45"/>
      <c r="VYG290" s="45"/>
      <c r="VYH290" s="45"/>
      <c r="VYI290" s="45"/>
      <c r="VYJ290" s="45"/>
      <c r="VYK290" s="45"/>
      <c r="VYL290" s="45"/>
      <c r="VYM290" s="45"/>
      <c r="VYN290" s="45"/>
      <c r="VYO290" s="45"/>
      <c r="VYP290" s="45"/>
      <c r="VYQ290" s="45"/>
      <c r="VYR290" s="45"/>
      <c r="VYS290" s="45"/>
      <c r="VYT290" s="45"/>
      <c r="VYU290" s="45"/>
      <c r="VYV290" s="45"/>
      <c r="VYW290" s="45"/>
      <c r="VYX290" s="45"/>
      <c r="VYY290" s="45"/>
      <c r="VYZ290" s="45"/>
      <c r="VZA290" s="45"/>
      <c r="VZB290" s="45"/>
      <c r="VZC290" s="45"/>
      <c r="VZD290" s="45"/>
      <c r="VZE290" s="45"/>
      <c r="VZF290" s="45"/>
      <c r="VZG290" s="45"/>
      <c r="VZH290" s="45"/>
      <c r="VZI290" s="45"/>
      <c r="VZJ290" s="45"/>
      <c r="VZK290" s="45"/>
      <c r="VZL290" s="45"/>
      <c r="VZM290" s="45"/>
      <c r="VZN290" s="45"/>
      <c r="VZO290" s="45"/>
      <c r="VZP290" s="45"/>
      <c r="VZQ290" s="45"/>
      <c r="VZR290" s="45"/>
      <c r="VZS290" s="45"/>
      <c r="VZT290" s="45"/>
      <c r="VZU290" s="45"/>
      <c r="VZV290" s="45"/>
      <c r="VZW290" s="45"/>
      <c r="VZX290" s="45"/>
      <c r="VZY290" s="45"/>
      <c r="VZZ290" s="45"/>
      <c r="WAA290" s="45"/>
      <c r="WAB290" s="45"/>
      <c r="WAC290" s="45"/>
      <c r="WAD290" s="45"/>
      <c r="WAE290" s="45"/>
      <c r="WAF290" s="45"/>
      <c r="WAG290" s="45"/>
      <c r="WAH290" s="45"/>
      <c r="WAI290" s="45"/>
      <c r="WAJ290" s="45"/>
      <c r="WAK290" s="45"/>
      <c r="WAL290" s="45"/>
      <c r="WAM290" s="45"/>
      <c r="WAN290" s="45"/>
      <c r="WAO290" s="45"/>
      <c r="WAP290" s="45"/>
      <c r="WAQ290" s="45"/>
      <c r="WAR290" s="45"/>
      <c r="WAS290" s="45"/>
      <c r="WAT290" s="45"/>
      <c r="WAU290" s="45"/>
      <c r="WAV290" s="45"/>
      <c r="WAW290" s="45"/>
      <c r="WAX290" s="45"/>
      <c r="WAY290" s="45"/>
      <c r="WAZ290" s="45"/>
      <c r="WBA290" s="45"/>
      <c r="WBB290" s="45"/>
      <c r="WBC290" s="45"/>
      <c r="WBD290" s="45"/>
      <c r="WBE290" s="45"/>
      <c r="WBF290" s="45"/>
      <c r="WBG290" s="45"/>
      <c r="WBH290" s="45"/>
      <c r="WBI290" s="45"/>
      <c r="WBJ290" s="45"/>
      <c r="WBK290" s="45"/>
      <c r="WBL290" s="45"/>
      <c r="WBM290" s="45"/>
      <c r="WBN290" s="45"/>
      <c r="WBO290" s="45"/>
      <c r="WBP290" s="45"/>
      <c r="WBQ290" s="45"/>
      <c r="WBR290" s="45"/>
      <c r="WBS290" s="45"/>
      <c r="WBT290" s="45"/>
      <c r="WBU290" s="45"/>
      <c r="WBV290" s="45"/>
      <c r="WBW290" s="45"/>
      <c r="WBX290" s="45"/>
      <c r="WBY290" s="45"/>
      <c r="WBZ290" s="45"/>
      <c r="WCA290" s="45"/>
      <c r="WCB290" s="45"/>
      <c r="WCC290" s="45"/>
      <c r="WCD290" s="45"/>
      <c r="WCE290" s="45"/>
      <c r="WCF290" s="45"/>
      <c r="WCG290" s="45"/>
      <c r="WCH290" s="45"/>
      <c r="WCI290" s="45"/>
      <c r="WCJ290" s="45"/>
      <c r="WCK290" s="45"/>
      <c r="WCL290" s="45"/>
      <c r="WCM290" s="45"/>
      <c r="WCN290" s="45"/>
      <c r="WCO290" s="45"/>
      <c r="WCP290" s="45"/>
      <c r="WCQ290" s="45"/>
      <c r="WCR290" s="45"/>
      <c r="WCS290" s="45"/>
      <c r="WCT290" s="45"/>
      <c r="WCU290" s="45"/>
      <c r="WCV290" s="45"/>
      <c r="WCW290" s="45"/>
      <c r="WCX290" s="45"/>
      <c r="WCY290" s="45"/>
      <c r="WCZ290" s="45"/>
      <c r="WDA290" s="45"/>
      <c r="WDB290" s="45"/>
      <c r="WDC290" s="45"/>
      <c r="WDD290" s="45"/>
      <c r="WDE290" s="45"/>
      <c r="WDF290" s="45"/>
      <c r="WDG290" s="45"/>
      <c r="WDH290" s="45"/>
      <c r="WDI290" s="45"/>
      <c r="WDJ290" s="45"/>
      <c r="WDK290" s="45"/>
      <c r="WDL290" s="45"/>
      <c r="WDM290" s="45"/>
      <c r="WDN290" s="45"/>
      <c r="WDO290" s="45"/>
      <c r="WDP290" s="45"/>
      <c r="WDQ290" s="45"/>
      <c r="WDR290" s="45"/>
      <c r="WDS290" s="45"/>
      <c r="WDT290" s="45"/>
      <c r="WDU290" s="45"/>
      <c r="WDV290" s="45"/>
      <c r="WDW290" s="45"/>
      <c r="WDX290" s="45"/>
      <c r="WDY290" s="45"/>
      <c r="WDZ290" s="45"/>
      <c r="WEA290" s="45"/>
      <c r="WEB290" s="45"/>
      <c r="WEC290" s="45"/>
      <c r="WED290" s="45"/>
      <c r="WEE290" s="45"/>
      <c r="WEF290" s="45"/>
      <c r="WEG290" s="45"/>
      <c r="WEH290" s="45"/>
      <c r="WEI290" s="45"/>
      <c r="WEJ290" s="45"/>
      <c r="WEK290" s="45"/>
      <c r="WEL290" s="45"/>
      <c r="WEM290" s="45"/>
      <c r="WEN290" s="45"/>
      <c r="WEO290" s="45"/>
      <c r="WEP290" s="45"/>
      <c r="WEQ290" s="45"/>
      <c r="WER290" s="45"/>
      <c r="WES290" s="45"/>
      <c r="WET290" s="45"/>
      <c r="WEU290" s="45"/>
      <c r="WEV290" s="45"/>
      <c r="WEW290" s="45"/>
      <c r="WEX290" s="45"/>
      <c r="WEY290" s="45"/>
      <c r="WEZ290" s="45"/>
      <c r="WFA290" s="45"/>
      <c r="WFB290" s="45"/>
      <c r="WFC290" s="45"/>
      <c r="WFD290" s="45"/>
      <c r="WFE290" s="45"/>
      <c r="WFF290" s="45"/>
      <c r="WFG290" s="45"/>
      <c r="WFH290" s="45"/>
      <c r="WFI290" s="45"/>
      <c r="WFJ290" s="45"/>
      <c r="WFK290" s="45"/>
      <c r="WFL290" s="45"/>
      <c r="WFM290" s="45"/>
      <c r="WFN290" s="45"/>
      <c r="WFO290" s="45"/>
      <c r="WFP290" s="45"/>
      <c r="WFQ290" s="45"/>
      <c r="WFR290" s="45"/>
      <c r="WFS290" s="45"/>
      <c r="WFT290" s="45"/>
      <c r="WFU290" s="45"/>
      <c r="WFV290" s="45"/>
      <c r="WFW290" s="45"/>
      <c r="WFX290" s="45"/>
      <c r="WFY290" s="45"/>
      <c r="WFZ290" s="45"/>
      <c r="WGA290" s="45"/>
      <c r="WGB290" s="45"/>
      <c r="WGC290" s="45"/>
      <c r="WGD290" s="45"/>
      <c r="WGE290" s="45"/>
      <c r="WGF290" s="45"/>
      <c r="WGG290" s="45"/>
      <c r="WGH290" s="45"/>
      <c r="WGI290" s="45"/>
      <c r="WGJ290" s="45"/>
      <c r="WGK290" s="45"/>
      <c r="WGL290" s="45"/>
      <c r="WGM290" s="45"/>
      <c r="WGN290" s="45"/>
      <c r="WGO290" s="45"/>
      <c r="WGP290" s="45"/>
      <c r="WGQ290" s="45"/>
      <c r="WGR290" s="45"/>
      <c r="WGS290" s="45"/>
      <c r="WGT290" s="45"/>
      <c r="WGU290" s="45"/>
      <c r="WGV290" s="45"/>
      <c r="WGW290" s="45"/>
      <c r="WGX290" s="45"/>
      <c r="WGY290" s="45"/>
      <c r="WGZ290" s="45"/>
      <c r="WHA290" s="45"/>
      <c r="WHB290" s="45"/>
      <c r="WHC290" s="45"/>
      <c r="WHD290" s="45"/>
      <c r="WHE290" s="45"/>
      <c r="WHF290" s="45"/>
      <c r="WHG290" s="45"/>
      <c r="WHH290" s="45"/>
      <c r="WHI290" s="45"/>
      <c r="WHJ290" s="45"/>
      <c r="WHK290" s="45"/>
      <c r="WHL290" s="45"/>
      <c r="WHM290" s="45"/>
      <c r="WHN290" s="45"/>
      <c r="WHO290" s="45"/>
      <c r="WHP290" s="45"/>
      <c r="WHQ290" s="45"/>
      <c r="WHR290" s="45"/>
      <c r="WHS290" s="45"/>
      <c r="WHT290" s="45"/>
      <c r="WHU290" s="45"/>
      <c r="WHV290" s="45"/>
      <c r="WHW290" s="45"/>
      <c r="WHX290" s="45"/>
      <c r="WHY290" s="45"/>
      <c r="WHZ290" s="45"/>
      <c r="WIA290" s="45"/>
      <c r="WIB290" s="45"/>
      <c r="WIC290" s="45"/>
      <c r="WID290" s="45"/>
      <c r="WIE290" s="45"/>
      <c r="WIF290" s="45"/>
      <c r="WIG290" s="45"/>
      <c r="WIH290" s="45"/>
      <c r="WII290" s="45"/>
      <c r="WIJ290" s="45"/>
      <c r="WIK290" s="45"/>
      <c r="WIL290" s="45"/>
      <c r="WIM290" s="45"/>
      <c r="WIN290" s="45"/>
      <c r="WIO290" s="45"/>
      <c r="WIP290" s="45"/>
      <c r="WIQ290" s="45"/>
      <c r="WIR290" s="45"/>
      <c r="WIS290" s="45"/>
      <c r="WIT290" s="45"/>
      <c r="WIU290" s="45"/>
      <c r="WIV290" s="45"/>
      <c r="WIW290" s="45"/>
      <c r="WIX290" s="45"/>
      <c r="WIY290" s="45"/>
      <c r="WIZ290" s="45"/>
      <c r="WJA290" s="45"/>
      <c r="WJB290" s="45"/>
      <c r="WJC290" s="45"/>
      <c r="WJD290" s="45"/>
      <c r="WJE290" s="45"/>
      <c r="WJF290" s="45"/>
      <c r="WJG290" s="45"/>
      <c r="WJH290" s="45"/>
      <c r="WJI290" s="45"/>
      <c r="WJJ290" s="45"/>
      <c r="WJK290" s="45"/>
      <c r="WJL290" s="45"/>
      <c r="WJM290" s="45"/>
      <c r="WJN290" s="45"/>
      <c r="WJO290" s="45"/>
      <c r="WJP290" s="45"/>
      <c r="WJQ290" s="45"/>
      <c r="WJR290" s="45"/>
      <c r="WJS290" s="45"/>
      <c r="WJT290" s="45"/>
      <c r="WJU290" s="45"/>
      <c r="WJV290" s="45"/>
      <c r="WJW290" s="45"/>
      <c r="WJX290" s="45"/>
      <c r="WJY290" s="45"/>
      <c r="WJZ290" s="45"/>
      <c r="WKA290" s="45"/>
      <c r="WKB290" s="45"/>
      <c r="WKC290" s="45"/>
      <c r="WKD290" s="45"/>
      <c r="WKE290" s="45"/>
      <c r="WKF290" s="45"/>
      <c r="WKG290" s="45"/>
      <c r="WKH290" s="45"/>
      <c r="WKI290" s="45"/>
      <c r="WKJ290" s="45"/>
      <c r="WKK290" s="45"/>
      <c r="WKL290" s="45"/>
      <c r="WKM290" s="45"/>
      <c r="WKN290" s="45"/>
      <c r="WKO290" s="45"/>
      <c r="WKP290" s="45"/>
      <c r="WKQ290" s="45"/>
      <c r="WKR290" s="45"/>
      <c r="WKS290" s="45"/>
      <c r="WKT290" s="45"/>
      <c r="WKU290" s="45"/>
      <c r="WKV290" s="45"/>
      <c r="WKW290" s="45"/>
      <c r="WKX290" s="45"/>
      <c r="WKY290" s="45"/>
      <c r="WKZ290" s="45"/>
      <c r="WLA290" s="45"/>
      <c r="WLB290" s="45"/>
      <c r="WLC290" s="45"/>
      <c r="WLD290" s="45"/>
      <c r="WLE290" s="45"/>
      <c r="WLF290" s="45"/>
      <c r="WLG290" s="45"/>
      <c r="WLH290" s="45"/>
      <c r="WLI290" s="45"/>
      <c r="WLJ290" s="45"/>
      <c r="WLK290" s="45"/>
      <c r="WLL290" s="45"/>
      <c r="WLM290" s="45"/>
      <c r="WLN290" s="45"/>
      <c r="WLO290" s="45"/>
      <c r="WLP290" s="45"/>
      <c r="WLQ290" s="45"/>
      <c r="WLR290" s="45"/>
      <c r="WLS290" s="45"/>
      <c r="WLT290" s="45"/>
      <c r="WLU290" s="45"/>
      <c r="WLV290" s="45"/>
      <c r="WLW290" s="45"/>
      <c r="WLX290" s="45"/>
      <c r="WLY290" s="45"/>
      <c r="WLZ290" s="45"/>
      <c r="WMA290" s="45"/>
      <c r="WMB290" s="45"/>
      <c r="WMC290" s="45"/>
      <c r="WMD290" s="45"/>
      <c r="WME290" s="45"/>
      <c r="WMF290" s="45"/>
      <c r="WMG290" s="45"/>
      <c r="WMH290" s="45"/>
      <c r="WMI290" s="45"/>
      <c r="WMJ290" s="45"/>
      <c r="WMK290" s="45"/>
      <c r="WML290" s="45"/>
      <c r="WMM290" s="45"/>
      <c r="WMN290" s="45"/>
      <c r="WMO290" s="45"/>
      <c r="WMP290" s="45"/>
      <c r="WMQ290" s="45"/>
      <c r="WMR290" s="45"/>
      <c r="WMS290" s="45"/>
      <c r="WMT290" s="45"/>
      <c r="WMU290" s="45"/>
      <c r="WMV290" s="45"/>
      <c r="WMW290" s="45"/>
      <c r="WMX290" s="45"/>
      <c r="WMY290" s="45"/>
      <c r="WMZ290" s="45"/>
      <c r="WNA290" s="45"/>
      <c r="WNB290" s="45"/>
      <c r="WNC290" s="45"/>
      <c r="WND290" s="45"/>
      <c r="WNE290" s="45"/>
      <c r="WNF290" s="45"/>
      <c r="WNG290" s="45"/>
      <c r="WNH290" s="45"/>
      <c r="WNI290" s="45"/>
      <c r="WNJ290" s="45"/>
      <c r="WNK290" s="45"/>
      <c r="WNL290" s="45"/>
      <c r="WNM290" s="45"/>
      <c r="WNN290" s="45"/>
      <c r="WNO290" s="45"/>
      <c r="WNP290" s="45"/>
      <c r="WNQ290" s="45"/>
      <c r="WNR290" s="45"/>
      <c r="WNS290" s="45"/>
      <c r="WNT290" s="45"/>
      <c r="WNU290" s="45"/>
      <c r="WNV290" s="45"/>
      <c r="WNW290" s="45"/>
      <c r="WNX290" s="45"/>
      <c r="WNY290" s="45"/>
      <c r="WNZ290" s="45"/>
      <c r="WOA290" s="45"/>
      <c r="WOB290" s="45"/>
      <c r="WOC290" s="45"/>
      <c r="WOD290" s="45"/>
      <c r="WOE290" s="45"/>
      <c r="WOF290" s="45"/>
      <c r="WOG290" s="45"/>
      <c r="WOH290" s="45"/>
      <c r="WOI290" s="45"/>
      <c r="WOJ290" s="45"/>
      <c r="WOK290" s="45"/>
      <c r="WOL290" s="45"/>
      <c r="WOM290" s="45"/>
      <c r="WON290" s="45"/>
      <c r="WOO290" s="45"/>
      <c r="WOP290" s="45"/>
      <c r="WOQ290" s="45"/>
      <c r="WOR290" s="45"/>
      <c r="WOS290" s="45"/>
      <c r="WOT290" s="45"/>
      <c r="WOU290" s="45"/>
      <c r="WOV290" s="45"/>
      <c r="WOW290" s="45"/>
      <c r="WOX290" s="45"/>
      <c r="WOY290" s="45"/>
      <c r="WOZ290" s="45"/>
      <c r="WPA290" s="45"/>
      <c r="WPB290" s="45"/>
      <c r="WPC290" s="45"/>
      <c r="WPD290" s="45"/>
      <c r="WPE290" s="45"/>
      <c r="WPF290" s="45"/>
      <c r="WPG290" s="45"/>
      <c r="WPH290" s="45"/>
      <c r="WPI290" s="45"/>
      <c r="WPJ290" s="45"/>
      <c r="WPK290" s="45"/>
      <c r="WPL290" s="45"/>
      <c r="WPM290" s="45"/>
      <c r="WPN290" s="45"/>
      <c r="WPO290" s="45"/>
      <c r="WPP290" s="45"/>
      <c r="WPQ290" s="45"/>
      <c r="WPR290" s="45"/>
      <c r="WPS290" s="45"/>
      <c r="WPT290" s="45"/>
      <c r="WPU290" s="45"/>
      <c r="WPV290" s="45"/>
      <c r="WPW290" s="45"/>
      <c r="WPX290" s="45"/>
      <c r="WPY290" s="45"/>
      <c r="WPZ290" s="45"/>
      <c r="WQA290" s="45"/>
      <c r="WQB290" s="45"/>
      <c r="WQC290" s="45"/>
      <c r="WQD290" s="45"/>
      <c r="WQE290" s="45"/>
      <c r="WQF290" s="45"/>
      <c r="WQG290" s="45"/>
      <c r="WQH290" s="45"/>
      <c r="WQI290" s="45"/>
      <c r="WQJ290" s="45"/>
      <c r="WQK290" s="45"/>
      <c r="WQL290" s="45"/>
      <c r="WQM290" s="45"/>
      <c r="WQN290" s="45"/>
      <c r="WQO290" s="45"/>
      <c r="WQP290" s="45"/>
      <c r="WQQ290" s="45"/>
      <c r="WQR290" s="45"/>
      <c r="WQS290" s="45"/>
      <c r="WQT290" s="45"/>
      <c r="WQU290" s="45"/>
      <c r="WQV290" s="45"/>
      <c r="WQW290" s="45"/>
      <c r="WQX290" s="45"/>
      <c r="WQY290" s="45"/>
      <c r="WQZ290" s="45"/>
      <c r="WRA290" s="45"/>
      <c r="WRB290" s="45"/>
      <c r="WRC290" s="45"/>
      <c r="WRD290" s="45"/>
      <c r="WRE290" s="45"/>
      <c r="WRF290" s="45"/>
      <c r="WRG290" s="45"/>
      <c r="WRH290" s="45"/>
      <c r="WRI290" s="45"/>
      <c r="WRJ290" s="45"/>
      <c r="WRK290" s="45"/>
      <c r="WRL290" s="45"/>
      <c r="WRM290" s="45"/>
      <c r="WRN290" s="45"/>
      <c r="WRO290" s="45"/>
      <c r="WRP290" s="45"/>
      <c r="WRQ290" s="45"/>
      <c r="WRR290" s="45"/>
      <c r="WRS290" s="45"/>
      <c r="WRT290" s="45"/>
      <c r="WRU290" s="45"/>
      <c r="WRV290" s="45"/>
      <c r="WRW290" s="45"/>
      <c r="WRX290" s="45"/>
      <c r="WRY290" s="45"/>
      <c r="WRZ290" s="45"/>
      <c r="WSA290" s="45"/>
      <c r="WSB290" s="45"/>
      <c r="WSC290" s="45"/>
      <c r="WSD290" s="45"/>
      <c r="WSE290" s="45"/>
      <c r="WSF290" s="45"/>
      <c r="WSG290" s="45"/>
      <c r="WSH290" s="45"/>
      <c r="WSI290" s="45"/>
      <c r="WSJ290" s="45"/>
      <c r="WSK290" s="45"/>
      <c r="WSL290" s="45"/>
      <c r="WSM290" s="45"/>
      <c r="WSN290" s="45"/>
      <c r="WSO290" s="45"/>
      <c r="WSP290" s="45"/>
      <c r="WSQ290" s="45"/>
      <c r="WSR290" s="45"/>
      <c r="WSS290" s="45"/>
      <c r="WST290" s="45"/>
      <c r="WSU290" s="45"/>
      <c r="WSV290" s="45"/>
      <c r="WSW290" s="45"/>
      <c r="WSX290" s="45"/>
      <c r="WSY290" s="45"/>
      <c r="WSZ290" s="45"/>
      <c r="WTA290" s="45"/>
      <c r="WTB290" s="45"/>
      <c r="WTC290" s="45"/>
      <c r="WTD290" s="45"/>
      <c r="WTE290" s="45"/>
      <c r="WTF290" s="45"/>
      <c r="WTG290" s="45"/>
      <c r="WTH290" s="45"/>
      <c r="WTI290" s="45"/>
      <c r="WTJ290" s="45"/>
      <c r="WTK290" s="45"/>
      <c r="WTL290" s="45"/>
      <c r="WTM290" s="45"/>
      <c r="WTN290" s="45"/>
      <c r="WTO290" s="45"/>
      <c r="WTP290" s="45"/>
      <c r="WTQ290" s="45"/>
      <c r="WTR290" s="45"/>
      <c r="WTS290" s="45"/>
      <c r="WTT290" s="45"/>
      <c r="WTU290" s="45"/>
      <c r="WTV290" s="45"/>
      <c r="WTW290" s="45"/>
      <c r="WTX290" s="45"/>
      <c r="WTY290" s="45"/>
      <c r="WTZ290" s="45"/>
      <c r="WUA290" s="45"/>
      <c r="WUB290" s="45"/>
      <c r="WUC290" s="45"/>
      <c r="WUD290" s="45"/>
      <c r="WUE290" s="45"/>
      <c r="WUF290" s="45"/>
      <c r="WUG290" s="45"/>
      <c r="WUH290" s="45"/>
      <c r="WUI290" s="45"/>
      <c r="WUJ290" s="45"/>
      <c r="WUK290" s="45"/>
      <c r="WUL290" s="45"/>
      <c r="WUM290" s="45"/>
      <c r="WUN290" s="45"/>
      <c r="WUO290" s="45"/>
      <c r="WUP290" s="45"/>
      <c r="WUQ290" s="45"/>
      <c r="WUR290" s="45"/>
      <c r="WUS290" s="45"/>
      <c r="WUT290" s="45"/>
      <c r="WUU290" s="45"/>
      <c r="WUV290" s="45"/>
      <c r="WUW290" s="45"/>
      <c r="WUX290" s="45"/>
      <c r="WUY290" s="45"/>
      <c r="WUZ290" s="45"/>
      <c r="WVA290" s="45"/>
      <c r="WVB290" s="45"/>
      <c r="WVC290" s="45"/>
      <c r="WVD290" s="45"/>
      <c r="WVE290" s="45"/>
      <c r="WVF290" s="45"/>
      <c r="WVG290" s="45"/>
      <c r="WVH290" s="45"/>
      <c r="WVI290" s="45"/>
      <c r="WVJ290" s="45"/>
      <c r="WVK290" s="45"/>
      <c r="WVL290" s="45"/>
      <c r="WVM290" s="45"/>
      <c r="WVN290" s="45"/>
      <c r="WVO290" s="45"/>
      <c r="WVP290" s="45"/>
      <c r="WVQ290" s="45"/>
      <c r="WVR290" s="45"/>
      <c r="WVS290" s="45"/>
      <c r="WVT290" s="45"/>
      <c r="WVU290" s="45"/>
      <c r="WVV290" s="45"/>
      <c r="WVW290" s="45"/>
      <c r="WVX290" s="45"/>
      <c r="WVY290" s="45"/>
      <c r="WVZ290" s="45"/>
      <c r="WWA290" s="45"/>
      <c r="WWB290" s="45"/>
      <c r="WWC290" s="45"/>
      <c r="WWD290" s="45"/>
      <c r="WWE290" s="45"/>
      <c r="WWF290" s="45"/>
      <c r="WWG290" s="45"/>
      <c r="WWH290" s="45"/>
      <c r="WWI290" s="45"/>
      <c r="WWJ290" s="45"/>
      <c r="WWK290" s="45"/>
      <c r="WWL290" s="45"/>
      <c r="WWM290" s="45"/>
      <c r="WWN290" s="45"/>
      <c r="WWO290" s="45"/>
      <c r="WWP290" s="45"/>
      <c r="WWQ290" s="45"/>
      <c r="WWR290" s="45"/>
      <c r="WWS290" s="45"/>
      <c r="WWT290" s="45"/>
      <c r="WWU290" s="45"/>
      <c r="WWV290" s="45"/>
      <c r="WWW290" s="45"/>
      <c r="WWX290" s="45"/>
      <c r="WWY290" s="45"/>
      <c r="WWZ290" s="45"/>
      <c r="WXA290" s="45"/>
      <c r="WXB290" s="45"/>
      <c r="WXC290" s="45"/>
      <c r="WXD290" s="45"/>
      <c r="WXE290" s="45"/>
      <c r="WXF290" s="45"/>
      <c r="WXG290" s="45"/>
      <c r="WXH290" s="45"/>
      <c r="WXI290" s="45"/>
      <c r="WXJ290" s="45"/>
      <c r="WXK290" s="45"/>
      <c r="WXL290" s="45"/>
      <c r="WXM290" s="45"/>
      <c r="WXN290" s="45"/>
      <c r="WXO290" s="45"/>
      <c r="WXP290" s="45"/>
      <c r="WXQ290" s="45"/>
      <c r="WXR290" s="45"/>
      <c r="WXS290" s="45"/>
      <c r="WXT290" s="45"/>
      <c r="WXU290" s="45"/>
      <c r="WXV290" s="45"/>
      <c r="WXW290" s="45"/>
      <c r="WXX290" s="45"/>
      <c r="WXY290" s="45"/>
      <c r="WXZ290" s="45"/>
      <c r="WYA290" s="45"/>
      <c r="WYB290" s="45"/>
      <c r="WYC290" s="45"/>
      <c r="WYD290" s="45"/>
      <c r="WYE290" s="45"/>
      <c r="WYF290" s="45"/>
      <c r="WYG290" s="45"/>
      <c r="WYH290" s="45"/>
      <c r="WYI290" s="45"/>
      <c r="WYJ290" s="45"/>
      <c r="WYK290" s="45"/>
      <c r="WYL290" s="45"/>
      <c r="WYM290" s="45"/>
      <c r="WYN290" s="45"/>
      <c r="WYO290" s="45"/>
      <c r="WYP290" s="45"/>
      <c r="WYQ290" s="45"/>
      <c r="WYR290" s="45"/>
      <c r="WYS290" s="45"/>
      <c r="WYT290" s="45"/>
      <c r="WYU290" s="45"/>
      <c r="WYV290" s="45"/>
      <c r="WYW290" s="45"/>
      <c r="WYX290" s="45"/>
      <c r="WYY290" s="45"/>
      <c r="WYZ290" s="45"/>
      <c r="WZA290" s="45"/>
      <c r="WZB290" s="45"/>
      <c r="WZC290" s="45"/>
      <c r="WZD290" s="45"/>
      <c r="WZE290" s="45"/>
      <c r="WZF290" s="45"/>
      <c r="WZG290" s="45"/>
      <c r="WZH290" s="45"/>
      <c r="WZI290" s="45"/>
      <c r="WZJ290" s="45"/>
      <c r="WZK290" s="45"/>
      <c r="WZL290" s="45"/>
      <c r="WZM290" s="45"/>
      <c r="WZN290" s="45"/>
      <c r="WZO290" s="45"/>
      <c r="WZP290" s="45"/>
      <c r="WZQ290" s="45"/>
      <c r="WZR290" s="45"/>
      <c r="WZS290" s="45"/>
      <c r="WZT290" s="45"/>
      <c r="WZU290" s="45"/>
      <c r="WZV290" s="45"/>
      <c r="WZW290" s="45"/>
      <c r="WZX290" s="45"/>
      <c r="WZY290" s="45"/>
      <c r="WZZ290" s="45"/>
      <c r="XAA290" s="45"/>
      <c r="XAB290" s="45"/>
      <c r="XAC290" s="45"/>
      <c r="XAD290" s="45"/>
      <c r="XAE290" s="45"/>
      <c r="XAF290" s="45"/>
      <c r="XAG290" s="45"/>
      <c r="XAH290" s="45"/>
      <c r="XAI290" s="45"/>
      <c r="XAJ290" s="45"/>
      <c r="XAK290" s="45"/>
      <c r="XAL290" s="45"/>
      <c r="XAM290" s="45"/>
      <c r="XAN290" s="45"/>
      <c r="XAO290" s="45"/>
      <c r="XAP290" s="45"/>
      <c r="XAQ290" s="45"/>
      <c r="XAR290" s="45"/>
      <c r="XAS290" s="45"/>
      <c r="XAT290" s="45"/>
      <c r="XAU290" s="45"/>
      <c r="XAV290" s="45"/>
      <c r="XAW290" s="45"/>
      <c r="XAX290" s="45"/>
      <c r="XAY290" s="45"/>
      <c r="XAZ290" s="45"/>
      <c r="XBA290" s="45"/>
      <c r="XBB290" s="45"/>
      <c r="XBC290" s="45"/>
      <c r="XBD290" s="45"/>
      <c r="XBE290" s="45"/>
      <c r="XBF290" s="45"/>
      <c r="XBG290" s="45"/>
      <c r="XBH290" s="45"/>
      <c r="XBI290" s="45"/>
      <c r="XBJ290" s="45"/>
      <c r="XBK290" s="45"/>
      <c r="XBL290" s="45"/>
      <c r="XBM290" s="45"/>
      <c r="XBN290" s="45"/>
      <c r="XBO290" s="45"/>
      <c r="XBP290" s="45"/>
      <c r="XBQ290" s="45"/>
      <c r="XBR290" s="45"/>
      <c r="XBS290" s="45"/>
      <c r="XBT290" s="45"/>
      <c r="XBU290" s="45"/>
      <c r="XBV290" s="45"/>
      <c r="XBW290" s="45"/>
      <c r="XBX290" s="45"/>
      <c r="XBY290" s="45"/>
      <c r="XBZ290" s="45"/>
      <c r="XCA290" s="45"/>
      <c r="XCB290" s="45"/>
      <c r="XCC290" s="45"/>
      <c r="XCD290" s="45"/>
      <c r="XCE290" s="45"/>
      <c r="XCF290" s="45"/>
      <c r="XCG290" s="45"/>
      <c r="XCH290" s="45"/>
      <c r="XCI290" s="45"/>
      <c r="XCJ290" s="45"/>
      <c r="XCK290" s="45"/>
      <c r="XCL290" s="45"/>
      <c r="XCM290" s="45"/>
      <c r="XCN290" s="45"/>
      <c r="XCO290" s="45"/>
      <c r="XCP290" s="45"/>
      <c r="XCQ290" s="45"/>
      <c r="XCR290" s="45"/>
      <c r="XCS290" s="45"/>
      <c r="XCT290" s="45"/>
      <c r="XCU290" s="45"/>
      <c r="XCV290" s="45"/>
      <c r="XCW290" s="45"/>
      <c r="XCX290" s="45"/>
      <c r="XCY290" s="45"/>
      <c r="XCZ290" s="45"/>
      <c r="XDA290" s="45"/>
      <c r="XDB290" s="45"/>
      <c r="XDC290" s="45"/>
      <c r="XDD290" s="45"/>
      <c r="XDE290" s="45"/>
      <c r="XDF290" s="45"/>
      <c r="XDG290" s="45"/>
      <c r="XDH290" s="45"/>
      <c r="XDI290" s="45"/>
      <c r="XDJ290" s="45"/>
      <c r="XDK290" s="45"/>
      <c r="XDL290" s="45"/>
      <c r="XDM290" s="45"/>
      <c r="XDN290" s="45"/>
      <c r="XDO290" s="45"/>
      <c r="XDP290" s="45"/>
      <c r="XDQ290" s="45"/>
      <c r="XDR290" s="45"/>
      <c r="XDS290" s="45"/>
      <c r="XDT290" s="45"/>
      <c r="XDU290" s="45"/>
      <c r="XDV290" s="45"/>
      <c r="XDW290" s="45"/>
      <c r="XDX290" s="45"/>
      <c r="XDY290" s="45"/>
      <c r="XDZ290" s="45"/>
      <c r="XEA290" s="45"/>
      <c r="XEB290" s="45"/>
      <c r="XEC290" s="45"/>
      <c r="XED290" s="45"/>
      <c r="XEE290" s="45"/>
      <c r="XEF290" s="45"/>
      <c r="XEG290" s="45"/>
      <c r="XEH290" s="45"/>
      <c r="XEI290" s="45"/>
      <c r="XEJ290" s="45"/>
      <c r="XEK290" s="45"/>
      <c r="XEL290" s="45"/>
      <c r="XEM290" s="45"/>
      <c r="XEN290" s="45"/>
      <c r="XEO290" s="45"/>
      <c r="XEP290" s="45"/>
      <c r="XEQ290" s="45"/>
      <c r="XER290" s="45"/>
      <c r="XES290" s="45"/>
      <c r="XET290" s="45"/>
      <c r="XEU290" s="45"/>
      <c r="XEV290" s="45"/>
      <c r="XEW290" s="45"/>
      <c r="XEX290" s="45"/>
      <c r="XEY290" s="45"/>
      <c r="XEZ290" s="45"/>
      <c r="XFA290" s="45"/>
      <c r="XFB290" s="45"/>
      <c r="XFC290" s="45"/>
      <c r="XFD290" s="45"/>
    </row>
    <row r="291" spans="2:16384" x14ac:dyDescent="0.25">
      <c r="B291" s="45"/>
      <c r="C291" s="246">
        <v>10</v>
      </c>
      <c r="D291" s="253">
        <f t="shared" si="76"/>
        <v>83.051466407742993</v>
      </c>
      <c r="E291" s="253">
        <f t="shared" si="77"/>
        <v>63.962040504435663</v>
      </c>
      <c r="F291" s="253">
        <f t="shared" si="78"/>
        <v>42.691662240527194</v>
      </c>
      <c r="G291" s="45"/>
      <c r="H291" s="45"/>
      <c r="I291" s="45"/>
      <c r="J291" s="45"/>
      <c r="K291" s="45"/>
      <c r="L291" s="45"/>
      <c r="N291" s="45"/>
      <c r="O291" s="45"/>
      <c r="P291" s="45"/>
      <c r="Q291" s="45"/>
      <c r="R291" s="45"/>
      <c r="S291" s="45"/>
      <c r="T291" s="45"/>
      <c r="U291" s="45"/>
      <c r="V291" s="45"/>
      <c r="W291" s="45"/>
      <c r="X291" s="45"/>
      <c r="Y291" s="45"/>
      <c r="Z291" s="45"/>
      <c r="AA291" s="45"/>
      <c r="AB291" s="45"/>
      <c r="AC291" s="45"/>
      <c r="AD291" s="45"/>
      <c r="AE291" s="45"/>
      <c r="AF291" s="45"/>
      <c r="AG291" s="45"/>
      <c r="AH291" s="45"/>
      <c r="AI291" s="45"/>
      <c r="AJ291" s="45"/>
      <c r="AK291" s="45"/>
      <c r="AL291" s="45"/>
      <c r="AM291" s="45"/>
      <c r="AN291" s="45"/>
      <c r="AO291" s="45"/>
      <c r="AP291" s="45"/>
      <c r="AQ291" s="45"/>
      <c r="AR291" s="45"/>
      <c r="AS291" s="45"/>
      <c r="AT291" s="45"/>
      <c r="AU291" s="45"/>
      <c r="AV291" s="45"/>
      <c r="AW291" s="45"/>
      <c r="AX291" s="45"/>
      <c r="AY291" s="45"/>
      <c r="AZ291" s="45"/>
      <c r="BA291" s="45"/>
      <c r="BB291" s="45"/>
      <c r="BC291" s="45"/>
      <c r="BD291" s="45"/>
      <c r="BE291" s="45"/>
      <c r="BF291" s="45"/>
      <c r="BG291" s="45"/>
      <c r="BH291" s="45"/>
      <c r="BI291" s="45"/>
      <c r="BJ291" s="45"/>
      <c r="BK291" s="45"/>
      <c r="BL291" s="45"/>
      <c r="BM291" s="45"/>
      <c r="BN291" s="45"/>
      <c r="BO291" s="45"/>
      <c r="BP291" s="45"/>
      <c r="BQ291" s="45"/>
      <c r="BR291" s="45"/>
      <c r="BS291" s="45"/>
      <c r="BT291" s="45"/>
      <c r="BU291" s="45"/>
      <c r="BV291" s="45"/>
      <c r="BW291" s="45"/>
      <c r="BX291" s="45"/>
      <c r="BY291" s="45"/>
      <c r="BZ291" s="45"/>
      <c r="CA291" s="45"/>
      <c r="CB291" s="45"/>
      <c r="CC291" s="45"/>
      <c r="CD291" s="45"/>
      <c r="CE291" s="45"/>
      <c r="CF291" s="45"/>
      <c r="CG291" s="45"/>
      <c r="CH291" s="45"/>
      <c r="CI291" s="45"/>
      <c r="CJ291" s="45"/>
      <c r="CK291" s="45"/>
      <c r="CL291" s="45"/>
      <c r="CM291" s="45"/>
      <c r="CN291" s="45"/>
      <c r="CO291" s="45"/>
      <c r="CP291" s="45"/>
      <c r="CQ291" s="45"/>
      <c r="CR291" s="45"/>
      <c r="CS291" s="45"/>
      <c r="CT291" s="45"/>
      <c r="CU291" s="45"/>
      <c r="CV291" s="45"/>
      <c r="CW291" s="45"/>
      <c r="CX291" s="45"/>
      <c r="CY291" s="45"/>
      <c r="CZ291" s="45"/>
      <c r="DA291" s="45"/>
      <c r="DB291" s="45"/>
      <c r="DC291" s="45"/>
      <c r="DD291" s="45"/>
      <c r="DE291" s="45"/>
      <c r="DF291" s="45"/>
      <c r="DG291" s="45"/>
      <c r="DH291" s="45"/>
      <c r="DI291" s="45"/>
      <c r="DJ291" s="45"/>
      <c r="DK291" s="45"/>
      <c r="DL291" s="45"/>
      <c r="DM291" s="45"/>
      <c r="DN291" s="45"/>
      <c r="DO291" s="45"/>
      <c r="DP291" s="45"/>
      <c r="DQ291" s="45"/>
      <c r="DR291" s="45"/>
      <c r="DS291" s="45"/>
      <c r="DT291" s="45"/>
      <c r="DU291" s="45"/>
      <c r="DV291" s="45"/>
      <c r="DW291" s="45"/>
      <c r="DX291" s="45"/>
      <c r="DY291" s="45"/>
      <c r="DZ291" s="45"/>
      <c r="EA291" s="45"/>
      <c r="EB291" s="45"/>
      <c r="EC291" s="45"/>
      <c r="ED291" s="45"/>
      <c r="EE291" s="45"/>
      <c r="EF291" s="45"/>
      <c r="EG291" s="45"/>
      <c r="EH291" s="45"/>
      <c r="EI291" s="45"/>
      <c r="EJ291" s="45"/>
      <c r="EK291" s="45"/>
      <c r="EL291" s="45"/>
      <c r="EM291" s="45"/>
      <c r="EN291" s="45"/>
      <c r="EO291" s="45"/>
      <c r="EP291" s="45"/>
      <c r="EQ291" s="45"/>
      <c r="ER291" s="45"/>
      <c r="ES291" s="45"/>
      <c r="ET291" s="45"/>
      <c r="EU291" s="45"/>
      <c r="EV291" s="45"/>
      <c r="EW291" s="45"/>
      <c r="EX291" s="45"/>
      <c r="EY291" s="45"/>
      <c r="EZ291" s="45"/>
      <c r="FA291" s="45"/>
      <c r="FB291" s="45"/>
      <c r="FC291" s="45"/>
      <c r="FD291" s="45"/>
      <c r="FE291" s="45"/>
      <c r="FF291" s="45"/>
      <c r="FG291" s="45"/>
      <c r="FH291" s="45"/>
      <c r="FI291" s="45"/>
      <c r="FJ291" s="45"/>
      <c r="FK291" s="45"/>
      <c r="FL291" s="45"/>
      <c r="FM291" s="45"/>
      <c r="FN291" s="45"/>
      <c r="FO291" s="45"/>
      <c r="FP291" s="45"/>
      <c r="FQ291" s="45"/>
      <c r="FR291" s="45"/>
      <c r="FS291" s="45"/>
      <c r="FT291" s="45"/>
      <c r="FU291" s="45"/>
      <c r="FV291" s="45"/>
      <c r="FW291" s="45"/>
      <c r="FX291" s="45"/>
      <c r="FY291" s="45"/>
      <c r="FZ291" s="45"/>
      <c r="GA291" s="45"/>
      <c r="GB291" s="45"/>
      <c r="GC291" s="45"/>
      <c r="GD291" s="45"/>
      <c r="GE291" s="45"/>
      <c r="GF291" s="45"/>
      <c r="GG291" s="45"/>
      <c r="GH291" s="45"/>
      <c r="GI291" s="45"/>
      <c r="GJ291" s="45"/>
      <c r="GK291" s="45"/>
      <c r="GL291" s="45"/>
      <c r="GM291" s="45"/>
      <c r="GN291" s="45"/>
      <c r="GO291" s="45"/>
      <c r="GP291" s="45"/>
      <c r="GQ291" s="45"/>
      <c r="GR291" s="45"/>
      <c r="GS291" s="45"/>
      <c r="GT291" s="45"/>
      <c r="GU291" s="45"/>
      <c r="GV291" s="45"/>
      <c r="GW291" s="45"/>
      <c r="GX291" s="45"/>
      <c r="GY291" s="45"/>
      <c r="GZ291" s="45"/>
      <c r="HA291" s="45"/>
      <c r="HB291" s="45"/>
      <c r="HC291" s="45"/>
      <c r="HD291" s="45"/>
      <c r="HE291" s="45"/>
      <c r="HF291" s="45"/>
      <c r="HG291" s="45"/>
      <c r="HH291" s="45"/>
      <c r="HI291" s="45"/>
      <c r="HJ291" s="45"/>
      <c r="HK291" s="45"/>
      <c r="HL291" s="45"/>
      <c r="HM291" s="45"/>
      <c r="HN291" s="45"/>
      <c r="HO291" s="45"/>
      <c r="HP291" s="45"/>
      <c r="HQ291" s="45"/>
      <c r="HR291" s="45"/>
      <c r="HS291" s="45"/>
      <c r="HT291" s="45"/>
      <c r="HU291" s="45"/>
      <c r="HV291" s="45"/>
      <c r="HW291" s="45"/>
      <c r="HX291" s="45"/>
      <c r="HY291" s="45"/>
      <c r="HZ291" s="45"/>
      <c r="IA291" s="45"/>
      <c r="IB291" s="45"/>
      <c r="IC291" s="45"/>
      <c r="ID291" s="45"/>
      <c r="IE291" s="45"/>
      <c r="IF291" s="45"/>
      <c r="IG291" s="45"/>
      <c r="IH291" s="45"/>
      <c r="II291" s="45"/>
      <c r="IJ291" s="45"/>
      <c r="IK291" s="45"/>
      <c r="IL291" s="45"/>
      <c r="IM291" s="45"/>
      <c r="IN291" s="45"/>
      <c r="IO291" s="45"/>
      <c r="IP291" s="45"/>
      <c r="IQ291" s="45"/>
      <c r="IR291" s="45"/>
      <c r="IS291" s="45"/>
      <c r="IT291" s="45"/>
      <c r="IU291" s="45"/>
      <c r="IV291" s="45"/>
      <c r="IW291" s="45"/>
      <c r="IX291" s="45"/>
      <c r="IY291" s="45"/>
      <c r="IZ291" s="45"/>
      <c r="JA291" s="45"/>
      <c r="JB291" s="45"/>
      <c r="JC291" s="45"/>
      <c r="JD291" s="45"/>
      <c r="JE291" s="45"/>
      <c r="JF291" s="45"/>
      <c r="JG291" s="45"/>
      <c r="JH291" s="45"/>
      <c r="JI291" s="45"/>
      <c r="JJ291" s="45"/>
      <c r="JK291" s="45"/>
      <c r="JL291" s="45"/>
      <c r="JM291" s="45"/>
      <c r="JN291" s="45"/>
      <c r="JO291" s="45"/>
      <c r="JP291" s="45"/>
      <c r="JQ291" s="45"/>
      <c r="JR291" s="45"/>
      <c r="JS291" s="45"/>
      <c r="JT291" s="45"/>
      <c r="JU291" s="45"/>
      <c r="JV291" s="45"/>
      <c r="JW291" s="45"/>
      <c r="JX291" s="45"/>
      <c r="JY291" s="45"/>
      <c r="JZ291" s="45"/>
      <c r="KA291" s="45"/>
      <c r="KB291" s="45"/>
      <c r="KC291" s="45"/>
      <c r="KD291" s="45"/>
      <c r="KE291" s="45"/>
      <c r="KF291" s="45"/>
      <c r="KG291" s="45"/>
      <c r="KH291" s="45"/>
      <c r="KI291" s="45"/>
      <c r="KJ291" s="45"/>
      <c r="KK291" s="45"/>
      <c r="KL291" s="45"/>
      <c r="KM291" s="45"/>
      <c r="KN291" s="45"/>
      <c r="KO291" s="45"/>
      <c r="KP291" s="45"/>
      <c r="KQ291" s="45"/>
      <c r="KR291" s="45"/>
      <c r="KS291" s="45"/>
      <c r="KT291" s="45"/>
      <c r="KU291" s="45"/>
      <c r="KV291" s="45"/>
      <c r="KW291" s="45"/>
      <c r="KX291" s="45"/>
      <c r="KY291" s="45"/>
      <c r="KZ291" s="45"/>
      <c r="LA291" s="45"/>
      <c r="LB291" s="45"/>
      <c r="LC291" s="45"/>
      <c r="LD291" s="45"/>
      <c r="LE291" s="45"/>
      <c r="LF291" s="45"/>
      <c r="LG291" s="45"/>
      <c r="LH291" s="45"/>
      <c r="LI291" s="45"/>
      <c r="LJ291" s="45"/>
      <c r="LK291" s="45"/>
      <c r="LL291" s="45"/>
      <c r="LM291" s="45"/>
      <c r="LN291" s="45"/>
      <c r="LO291" s="45"/>
      <c r="LP291" s="45"/>
      <c r="LQ291" s="45"/>
      <c r="LR291" s="45"/>
      <c r="LS291" s="45"/>
      <c r="LT291" s="45"/>
      <c r="LU291" s="45"/>
      <c r="LV291" s="45"/>
      <c r="LW291" s="45"/>
      <c r="LX291" s="45"/>
      <c r="LY291" s="45"/>
      <c r="LZ291" s="45"/>
      <c r="MA291" s="45"/>
      <c r="MB291" s="45"/>
      <c r="MC291" s="45"/>
      <c r="MD291" s="45"/>
      <c r="ME291" s="45"/>
      <c r="MF291" s="45"/>
      <c r="MG291" s="45"/>
      <c r="MH291" s="45"/>
      <c r="MI291" s="45"/>
      <c r="MJ291" s="45"/>
      <c r="MK291" s="45"/>
      <c r="ML291" s="45"/>
      <c r="MM291" s="45"/>
      <c r="MN291" s="45"/>
      <c r="MO291" s="45"/>
      <c r="MP291" s="45"/>
      <c r="MQ291" s="45"/>
      <c r="MR291" s="45"/>
      <c r="MS291" s="45"/>
      <c r="MT291" s="45"/>
      <c r="MU291" s="45"/>
      <c r="MV291" s="45"/>
      <c r="MW291" s="45"/>
      <c r="MX291" s="45"/>
      <c r="MY291" s="45"/>
      <c r="MZ291" s="45"/>
      <c r="NA291" s="45"/>
      <c r="NB291" s="45"/>
      <c r="NC291" s="45"/>
      <c r="ND291" s="45"/>
      <c r="NE291" s="45"/>
      <c r="NF291" s="45"/>
      <c r="NG291" s="45"/>
      <c r="NH291" s="45"/>
      <c r="NI291" s="45"/>
      <c r="NJ291" s="45"/>
      <c r="NK291" s="45"/>
      <c r="NL291" s="45"/>
      <c r="NM291" s="45"/>
      <c r="NN291" s="45"/>
      <c r="NO291" s="45"/>
      <c r="NP291" s="45"/>
      <c r="NQ291" s="45"/>
      <c r="NR291" s="45"/>
      <c r="NS291" s="45"/>
      <c r="NT291" s="45"/>
      <c r="NU291" s="45"/>
      <c r="NV291" s="45"/>
      <c r="NW291" s="45"/>
      <c r="NX291" s="45"/>
      <c r="NY291" s="45"/>
      <c r="NZ291" s="45"/>
      <c r="OA291" s="45"/>
      <c r="OB291" s="45"/>
      <c r="OC291" s="45"/>
      <c r="OD291" s="45"/>
      <c r="OE291" s="45"/>
      <c r="OF291" s="45"/>
      <c r="OG291" s="45"/>
      <c r="OH291" s="45"/>
      <c r="OI291" s="45"/>
      <c r="OJ291" s="45"/>
      <c r="OK291" s="45"/>
      <c r="OL291" s="45"/>
      <c r="OM291" s="45"/>
      <c r="ON291" s="45"/>
      <c r="OO291" s="45"/>
      <c r="OP291" s="45"/>
      <c r="OQ291" s="45"/>
      <c r="OR291" s="45"/>
      <c r="OS291" s="45"/>
      <c r="OT291" s="45"/>
      <c r="OU291" s="45"/>
      <c r="OV291" s="45"/>
      <c r="OW291" s="45"/>
      <c r="OX291" s="45"/>
      <c r="OY291" s="45"/>
      <c r="OZ291" s="45"/>
      <c r="PA291" s="45"/>
      <c r="PB291" s="45"/>
      <c r="PC291" s="45"/>
      <c r="PD291" s="45"/>
      <c r="PE291" s="45"/>
      <c r="PF291" s="45"/>
      <c r="PG291" s="45"/>
      <c r="PH291" s="45"/>
      <c r="PI291" s="45"/>
      <c r="PJ291" s="45"/>
      <c r="PK291" s="45"/>
      <c r="PL291" s="45"/>
      <c r="PM291" s="45"/>
      <c r="PN291" s="45"/>
      <c r="PO291" s="45"/>
      <c r="PP291" s="45"/>
      <c r="PQ291" s="45"/>
      <c r="PR291" s="45"/>
      <c r="PS291" s="45"/>
      <c r="PT291" s="45"/>
      <c r="PU291" s="45"/>
      <c r="PV291" s="45"/>
      <c r="PW291" s="45"/>
      <c r="PX291" s="45"/>
      <c r="PY291" s="45"/>
      <c r="PZ291" s="45"/>
      <c r="QA291" s="45"/>
      <c r="QB291" s="45"/>
      <c r="QC291" s="45"/>
      <c r="QD291" s="45"/>
      <c r="QE291" s="45"/>
      <c r="QF291" s="45"/>
      <c r="QG291" s="45"/>
      <c r="QH291" s="45"/>
      <c r="QI291" s="45"/>
      <c r="QJ291" s="45"/>
      <c r="QK291" s="45"/>
      <c r="QL291" s="45"/>
      <c r="QM291" s="45"/>
      <c r="QN291" s="45"/>
      <c r="QO291" s="45"/>
      <c r="QP291" s="45"/>
      <c r="QQ291" s="45"/>
      <c r="QR291" s="45"/>
      <c r="QS291" s="45"/>
      <c r="QT291" s="45"/>
      <c r="QU291" s="45"/>
      <c r="QV291" s="45"/>
      <c r="QW291" s="45"/>
      <c r="QX291" s="45"/>
      <c r="QY291" s="45"/>
      <c r="QZ291" s="45"/>
      <c r="RA291" s="45"/>
      <c r="RB291" s="45"/>
      <c r="RC291" s="45"/>
      <c r="RD291" s="45"/>
      <c r="RE291" s="45"/>
      <c r="RF291" s="45"/>
      <c r="RG291" s="45"/>
      <c r="RH291" s="45"/>
      <c r="RI291" s="45"/>
      <c r="RJ291" s="45"/>
      <c r="RK291" s="45"/>
      <c r="RL291" s="45"/>
      <c r="RM291" s="45"/>
      <c r="RN291" s="45"/>
      <c r="RO291" s="45"/>
      <c r="RP291" s="45"/>
      <c r="RQ291" s="45"/>
      <c r="RR291" s="45"/>
      <c r="RS291" s="45"/>
      <c r="RT291" s="45"/>
      <c r="RU291" s="45"/>
      <c r="RV291" s="45"/>
      <c r="RW291" s="45"/>
      <c r="RX291" s="45"/>
      <c r="RY291" s="45"/>
      <c r="RZ291" s="45"/>
      <c r="SA291" s="45"/>
      <c r="SB291" s="45"/>
      <c r="SC291" s="45"/>
      <c r="SD291" s="45"/>
      <c r="SE291" s="45"/>
      <c r="SF291" s="45"/>
      <c r="SG291" s="45"/>
      <c r="SH291" s="45"/>
      <c r="SI291" s="45"/>
      <c r="SJ291" s="45"/>
      <c r="SK291" s="45"/>
      <c r="SL291" s="45"/>
      <c r="SM291" s="45"/>
      <c r="SN291" s="45"/>
      <c r="SO291" s="45"/>
      <c r="SP291" s="45"/>
      <c r="SQ291" s="45"/>
      <c r="SR291" s="45"/>
      <c r="SS291" s="45"/>
      <c r="ST291" s="45"/>
      <c r="SU291" s="45"/>
      <c r="SV291" s="45"/>
      <c r="SW291" s="45"/>
      <c r="SX291" s="45"/>
      <c r="SY291" s="45"/>
      <c r="SZ291" s="45"/>
      <c r="TA291" s="45"/>
      <c r="TB291" s="45"/>
      <c r="TC291" s="45"/>
      <c r="TD291" s="45"/>
      <c r="TE291" s="45"/>
      <c r="TF291" s="45"/>
      <c r="TG291" s="45"/>
      <c r="TH291" s="45"/>
      <c r="TI291" s="45"/>
      <c r="TJ291" s="45"/>
      <c r="TK291" s="45"/>
      <c r="TL291" s="45"/>
      <c r="TM291" s="45"/>
      <c r="TN291" s="45"/>
      <c r="TO291" s="45"/>
      <c r="TP291" s="45"/>
      <c r="TQ291" s="45"/>
      <c r="TR291" s="45"/>
      <c r="TS291" s="45"/>
      <c r="TT291" s="45"/>
      <c r="TU291" s="45"/>
      <c r="TV291" s="45"/>
      <c r="TW291" s="45"/>
      <c r="TX291" s="45"/>
      <c r="TY291" s="45"/>
      <c r="TZ291" s="45"/>
      <c r="UA291" s="45"/>
      <c r="UB291" s="45"/>
      <c r="UC291" s="45"/>
      <c r="UD291" s="45"/>
      <c r="UE291" s="45"/>
      <c r="UF291" s="45"/>
      <c r="UG291" s="45"/>
      <c r="UH291" s="45"/>
      <c r="UI291" s="45"/>
      <c r="UJ291" s="45"/>
      <c r="UK291" s="45"/>
      <c r="UL291" s="45"/>
      <c r="UM291" s="45"/>
      <c r="UN291" s="45"/>
      <c r="UO291" s="45"/>
      <c r="UP291" s="45"/>
      <c r="UQ291" s="45"/>
      <c r="UR291" s="45"/>
      <c r="US291" s="45"/>
      <c r="UT291" s="45"/>
      <c r="UU291" s="45"/>
      <c r="UV291" s="45"/>
      <c r="UW291" s="45"/>
      <c r="UX291" s="45"/>
      <c r="UY291" s="45"/>
      <c r="UZ291" s="45"/>
      <c r="VA291" s="45"/>
      <c r="VB291" s="45"/>
      <c r="VC291" s="45"/>
      <c r="VD291" s="45"/>
      <c r="VE291" s="45"/>
      <c r="VF291" s="45"/>
      <c r="VG291" s="45"/>
      <c r="VH291" s="45"/>
      <c r="VI291" s="45"/>
      <c r="VJ291" s="45"/>
      <c r="VK291" s="45"/>
      <c r="VL291" s="45"/>
      <c r="VM291" s="45"/>
      <c r="VN291" s="45"/>
      <c r="VO291" s="45"/>
      <c r="VP291" s="45"/>
      <c r="VQ291" s="45"/>
      <c r="VR291" s="45"/>
      <c r="VS291" s="45"/>
      <c r="VT291" s="45"/>
      <c r="VU291" s="45"/>
      <c r="VV291" s="45"/>
      <c r="VW291" s="45"/>
      <c r="VX291" s="45"/>
      <c r="VY291" s="45"/>
      <c r="VZ291" s="45"/>
      <c r="WA291" s="45"/>
      <c r="WB291" s="45"/>
      <c r="WC291" s="45"/>
      <c r="WD291" s="45"/>
      <c r="WE291" s="45"/>
      <c r="WF291" s="45"/>
      <c r="WG291" s="45"/>
      <c r="WH291" s="45"/>
      <c r="WI291" s="45"/>
      <c r="WJ291" s="45"/>
      <c r="WK291" s="45"/>
      <c r="WL291" s="45"/>
      <c r="WM291" s="45"/>
      <c r="WN291" s="45"/>
      <c r="WO291" s="45"/>
      <c r="WP291" s="45"/>
      <c r="WQ291" s="45"/>
      <c r="WR291" s="45"/>
      <c r="WS291" s="45"/>
      <c r="WT291" s="45"/>
      <c r="WU291" s="45"/>
      <c r="WV291" s="45"/>
      <c r="WW291" s="45"/>
      <c r="WX291" s="45"/>
      <c r="WY291" s="45"/>
      <c r="WZ291" s="45"/>
      <c r="XA291" s="45"/>
      <c r="XB291" s="45"/>
      <c r="XC291" s="45"/>
      <c r="XD291" s="45"/>
      <c r="XE291" s="45"/>
      <c r="XF291" s="45"/>
      <c r="XG291" s="45"/>
      <c r="XH291" s="45"/>
      <c r="XI291" s="45"/>
      <c r="XJ291" s="45"/>
      <c r="XK291" s="45"/>
      <c r="XL291" s="45"/>
      <c r="XM291" s="45"/>
      <c r="XN291" s="45"/>
      <c r="XO291" s="45"/>
      <c r="XP291" s="45"/>
      <c r="XQ291" s="45"/>
      <c r="XR291" s="45"/>
      <c r="XS291" s="45"/>
      <c r="XT291" s="45"/>
      <c r="XU291" s="45"/>
      <c r="XV291" s="45"/>
      <c r="XW291" s="45"/>
      <c r="XX291" s="45"/>
      <c r="XY291" s="45"/>
      <c r="XZ291" s="45"/>
      <c r="YA291" s="45"/>
      <c r="YB291" s="45"/>
      <c r="YC291" s="45"/>
      <c r="YD291" s="45"/>
      <c r="YE291" s="45"/>
      <c r="YF291" s="45"/>
      <c r="YG291" s="45"/>
      <c r="YH291" s="45"/>
      <c r="YI291" s="45"/>
      <c r="YJ291" s="45"/>
      <c r="YK291" s="45"/>
      <c r="YL291" s="45"/>
      <c r="YM291" s="45"/>
      <c r="YN291" s="45"/>
      <c r="YO291" s="45"/>
      <c r="YP291" s="45"/>
      <c r="YQ291" s="45"/>
      <c r="YR291" s="45"/>
      <c r="YS291" s="45"/>
      <c r="YT291" s="45"/>
      <c r="YU291" s="45"/>
      <c r="YV291" s="45"/>
      <c r="YW291" s="45"/>
      <c r="YX291" s="45"/>
      <c r="YY291" s="45"/>
      <c r="YZ291" s="45"/>
      <c r="ZA291" s="45"/>
      <c r="ZB291" s="45"/>
      <c r="ZC291" s="45"/>
      <c r="ZD291" s="45"/>
      <c r="ZE291" s="45"/>
      <c r="ZF291" s="45"/>
      <c r="ZG291" s="45"/>
      <c r="ZH291" s="45"/>
      <c r="ZI291" s="45"/>
      <c r="ZJ291" s="45"/>
      <c r="ZK291" s="45"/>
      <c r="ZL291" s="45"/>
      <c r="ZM291" s="45"/>
      <c r="ZN291" s="45"/>
      <c r="ZO291" s="45"/>
      <c r="ZP291" s="45"/>
      <c r="ZQ291" s="45"/>
      <c r="ZR291" s="45"/>
      <c r="ZS291" s="45"/>
      <c r="ZT291" s="45"/>
      <c r="ZU291" s="45"/>
      <c r="ZV291" s="45"/>
      <c r="ZW291" s="45"/>
      <c r="ZX291" s="45"/>
      <c r="ZY291" s="45"/>
      <c r="ZZ291" s="45"/>
      <c r="AAA291" s="45"/>
      <c r="AAB291" s="45"/>
      <c r="AAC291" s="45"/>
      <c r="AAD291" s="45"/>
      <c r="AAE291" s="45"/>
      <c r="AAF291" s="45"/>
      <c r="AAG291" s="45"/>
      <c r="AAH291" s="45"/>
      <c r="AAI291" s="45"/>
      <c r="AAJ291" s="45"/>
      <c r="AAK291" s="45"/>
      <c r="AAL291" s="45"/>
      <c r="AAM291" s="45"/>
      <c r="AAN291" s="45"/>
      <c r="AAO291" s="45"/>
      <c r="AAP291" s="45"/>
      <c r="AAQ291" s="45"/>
      <c r="AAR291" s="45"/>
      <c r="AAS291" s="45"/>
      <c r="AAT291" s="45"/>
      <c r="AAU291" s="45"/>
      <c r="AAV291" s="45"/>
      <c r="AAW291" s="45"/>
      <c r="AAX291" s="45"/>
      <c r="AAY291" s="45"/>
      <c r="AAZ291" s="45"/>
      <c r="ABA291" s="45"/>
      <c r="ABB291" s="45"/>
      <c r="ABC291" s="45"/>
      <c r="ABD291" s="45"/>
      <c r="ABE291" s="45"/>
      <c r="ABF291" s="45"/>
      <c r="ABG291" s="45"/>
      <c r="ABH291" s="45"/>
      <c r="ABI291" s="45"/>
      <c r="ABJ291" s="45"/>
      <c r="ABK291" s="45"/>
      <c r="ABL291" s="45"/>
      <c r="ABM291" s="45"/>
      <c r="ABN291" s="45"/>
      <c r="ABO291" s="45"/>
      <c r="ABP291" s="45"/>
      <c r="ABQ291" s="45"/>
      <c r="ABR291" s="45"/>
      <c r="ABS291" s="45"/>
      <c r="ABT291" s="45"/>
      <c r="ABU291" s="45"/>
      <c r="ABV291" s="45"/>
      <c r="ABW291" s="45"/>
      <c r="ABX291" s="45"/>
      <c r="ABY291" s="45"/>
      <c r="ABZ291" s="45"/>
      <c r="ACA291" s="45"/>
      <c r="ACB291" s="45"/>
      <c r="ACC291" s="45"/>
      <c r="ACD291" s="45"/>
      <c r="ACE291" s="45"/>
      <c r="ACF291" s="45"/>
      <c r="ACG291" s="45"/>
      <c r="ACH291" s="45"/>
      <c r="ACI291" s="45"/>
      <c r="ACJ291" s="45"/>
      <c r="ACK291" s="45"/>
      <c r="ACL291" s="45"/>
      <c r="ACM291" s="45"/>
      <c r="ACN291" s="45"/>
      <c r="ACO291" s="45"/>
      <c r="ACP291" s="45"/>
      <c r="ACQ291" s="45"/>
      <c r="ACR291" s="45"/>
      <c r="ACS291" s="45"/>
      <c r="ACT291" s="45"/>
      <c r="ACU291" s="45"/>
      <c r="ACV291" s="45"/>
      <c r="ACW291" s="45"/>
      <c r="ACX291" s="45"/>
      <c r="ACY291" s="45"/>
      <c r="ACZ291" s="45"/>
      <c r="ADA291" s="45"/>
      <c r="ADB291" s="45"/>
      <c r="ADC291" s="45"/>
      <c r="ADD291" s="45"/>
      <c r="ADE291" s="45"/>
      <c r="ADF291" s="45"/>
      <c r="ADG291" s="45"/>
      <c r="ADH291" s="45"/>
      <c r="ADI291" s="45"/>
      <c r="ADJ291" s="45"/>
      <c r="ADK291" s="45"/>
      <c r="ADL291" s="45"/>
      <c r="ADM291" s="45"/>
      <c r="ADN291" s="45"/>
      <c r="ADO291" s="45"/>
      <c r="ADP291" s="45"/>
      <c r="ADQ291" s="45"/>
      <c r="ADR291" s="45"/>
      <c r="ADS291" s="45"/>
      <c r="ADT291" s="45"/>
      <c r="ADU291" s="45"/>
      <c r="ADV291" s="45"/>
      <c r="ADW291" s="45"/>
      <c r="ADX291" s="45"/>
      <c r="ADY291" s="45"/>
      <c r="ADZ291" s="45"/>
      <c r="AEA291" s="45"/>
      <c r="AEB291" s="45"/>
      <c r="AEC291" s="45"/>
      <c r="AED291" s="45"/>
      <c r="AEE291" s="45"/>
      <c r="AEF291" s="45"/>
      <c r="AEG291" s="45"/>
      <c r="AEH291" s="45"/>
      <c r="AEI291" s="45"/>
      <c r="AEJ291" s="45"/>
      <c r="AEK291" s="45"/>
      <c r="AEL291" s="45"/>
      <c r="AEM291" s="45"/>
      <c r="AEN291" s="45"/>
      <c r="AEO291" s="45"/>
      <c r="AEP291" s="45"/>
      <c r="AEQ291" s="45"/>
      <c r="AER291" s="45"/>
      <c r="AES291" s="45"/>
      <c r="AET291" s="45"/>
      <c r="AEU291" s="45"/>
      <c r="AEV291" s="45"/>
      <c r="AEW291" s="45"/>
      <c r="AEX291" s="45"/>
      <c r="AEY291" s="45"/>
      <c r="AEZ291" s="45"/>
      <c r="AFA291" s="45"/>
      <c r="AFB291" s="45"/>
      <c r="AFC291" s="45"/>
      <c r="AFD291" s="45"/>
      <c r="AFE291" s="45"/>
      <c r="AFF291" s="45"/>
      <c r="AFG291" s="45"/>
      <c r="AFH291" s="45"/>
      <c r="AFI291" s="45"/>
      <c r="AFJ291" s="45"/>
      <c r="AFK291" s="45"/>
      <c r="AFL291" s="45"/>
      <c r="AFM291" s="45"/>
      <c r="AFN291" s="45"/>
      <c r="AFO291" s="45"/>
      <c r="AFP291" s="45"/>
      <c r="AFQ291" s="45"/>
      <c r="AFR291" s="45"/>
      <c r="AFS291" s="45"/>
      <c r="AFT291" s="45"/>
      <c r="AFU291" s="45"/>
      <c r="AFV291" s="45"/>
      <c r="AFW291" s="45"/>
      <c r="AFX291" s="45"/>
      <c r="AFY291" s="45"/>
      <c r="AFZ291" s="45"/>
      <c r="AGA291" s="45"/>
      <c r="AGB291" s="45"/>
      <c r="AGC291" s="45"/>
      <c r="AGD291" s="45"/>
      <c r="AGE291" s="45"/>
      <c r="AGF291" s="45"/>
      <c r="AGG291" s="45"/>
      <c r="AGH291" s="45"/>
      <c r="AGI291" s="45"/>
      <c r="AGJ291" s="45"/>
      <c r="AGK291" s="45"/>
      <c r="AGL291" s="45"/>
      <c r="AGM291" s="45"/>
      <c r="AGN291" s="45"/>
      <c r="AGO291" s="45"/>
      <c r="AGP291" s="45"/>
      <c r="AGQ291" s="45"/>
      <c r="AGR291" s="45"/>
      <c r="AGS291" s="45"/>
      <c r="AGT291" s="45"/>
      <c r="AGU291" s="45"/>
      <c r="AGV291" s="45"/>
      <c r="AGW291" s="45"/>
      <c r="AGX291" s="45"/>
      <c r="AGY291" s="45"/>
      <c r="AGZ291" s="45"/>
      <c r="AHA291" s="45"/>
      <c r="AHB291" s="45"/>
      <c r="AHC291" s="45"/>
      <c r="AHD291" s="45"/>
      <c r="AHE291" s="45"/>
      <c r="AHF291" s="45"/>
      <c r="AHG291" s="45"/>
      <c r="AHH291" s="45"/>
      <c r="AHI291" s="45"/>
      <c r="AHJ291" s="45"/>
      <c r="AHK291" s="45"/>
      <c r="AHL291" s="45"/>
      <c r="AHM291" s="45"/>
      <c r="AHN291" s="45"/>
      <c r="AHO291" s="45"/>
      <c r="AHP291" s="45"/>
      <c r="AHQ291" s="45"/>
      <c r="AHR291" s="45"/>
      <c r="AHS291" s="45"/>
      <c r="AHT291" s="45"/>
      <c r="AHU291" s="45"/>
      <c r="AHV291" s="45"/>
      <c r="AHW291" s="45"/>
      <c r="AHX291" s="45"/>
      <c r="AHY291" s="45"/>
      <c r="AHZ291" s="45"/>
      <c r="AIA291" s="45"/>
      <c r="AIB291" s="45"/>
      <c r="AIC291" s="45"/>
      <c r="AID291" s="45"/>
      <c r="AIE291" s="45"/>
      <c r="AIF291" s="45"/>
      <c r="AIG291" s="45"/>
      <c r="AIH291" s="45"/>
      <c r="AII291" s="45"/>
      <c r="AIJ291" s="45"/>
      <c r="AIK291" s="45"/>
      <c r="AIL291" s="45"/>
      <c r="AIM291" s="45"/>
      <c r="AIN291" s="45"/>
      <c r="AIO291" s="45"/>
      <c r="AIP291" s="45"/>
      <c r="AIQ291" s="45"/>
      <c r="AIR291" s="45"/>
      <c r="AIS291" s="45"/>
      <c r="AIT291" s="45"/>
      <c r="AIU291" s="45"/>
      <c r="AIV291" s="45"/>
      <c r="AIW291" s="45"/>
      <c r="AIX291" s="45"/>
      <c r="AIY291" s="45"/>
      <c r="AIZ291" s="45"/>
      <c r="AJA291" s="45"/>
      <c r="AJB291" s="45"/>
      <c r="AJC291" s="45"/>
      <c r="AJD291" s="45"/>
      <c r="AJE291" s="45"/>
      <c r="AJF291" s="45"/>
      <c r="AJG291" s="45"/>
      <c r="AJH291" s="45"/>
      <c r="AJI291" s="45"/>
      <c r="AJJ291" s="45"/>
      <c r="AJK291" s="45"/>
      <c r="AJL291" s="45"/>
      <c r="AJM291" s="45"/>
      <c r="AJN291" s="45"/>
      <c r="AJO291" s="45"/>
      <c r="AJP291" s="45"/>
      <c r="AJQ291" s="45"/>
      <c r="AJR291" s="45"/>
      <c r="AJS291" s="45"/>
      <c r="AJT291" s="45"/>
      <c r="AJU291" s="45"/>
      <c r="AJV291" s="45"/>
      <c r="AJW291" s="45"/>
      <c r="AJX291" s="45"/>
      <c r="AJY291" s="45"/>
      <c r="AJZ291" s="45"/>
      <c r="AKA291" s="45"/>
      <c r="AKB291" s="45"/>
      <c r="AKC291" s="45"/>
      <c r="AKD291" s="45"/>
      <c r="AKE291" s="45"/>
      <c r="AKF291" s="45"/>
      <c r="AKG291" s="45"/>
      <c r="AKH291" s="45"/>
      <c r="AKI291" s="45"/>
      <c r="AKJ291" s="45"/>
      <c r="AKK291" s="45"/>
      <c r="AKL291" s="45"/>
      <c r="AKM291" s="45"/>
      <c r="AKN291" s="45"/>
      <c r="AKO291" s="45"/>
      <c r="AKP291" s="45"/>
      <c r="AKQ291" s="45"/>
      <c r="AKR291" s="45"/>
      <c r="AKS291" s="45"/>
      <c r="AKT291" s="45"/>
      <c r="AKU291" s="45"/>
      <c r="AKV291" s="45"/>
      <c r="AKW291" s="45"/>
      <c r="AKX291" s="45"/>
      <c r="AKY291" s="45"/>
      <c r="AKZ291" s="45"/>
      <c r="ALA291" s="45"/>
      <c r="ALB291" s="45"/>
      <c r="ALC291" s="45"/>
      <c r="ALD291" s="45"/>
      <c r="ALE291" s="45"/>
      <c r="ALF291" s="45"/>
      <c r="ALG291" s="45"/>
      <c r="ALH291" s="45"/>
      <c r="ALI291" s="45"/>
      <c r="ALJ291" s="45"/>
      <c r="ALK291" s="45"/>
      <c r="ALL291" s="45"/>
      <c r="ALM291" s="45"/>
      <c r="ALN291" s="45"/>
      <c r="ALO291" s="45"/>
      <c r="ALP291" s="45"/>
      <c r="ALQ291" s="45"/>
      <c r="ALR291" s="45"/>
      <c r="ALS291" s="45"/>
      <c r="ALT291" s="45"/>
      <c r="ALU291" s="45"/>
      <c r="ALV291" s="45"/>
      <c r="ALW291" s="45"/>
      <c r="ALX291" s="45"/>
      <c r="ALY291" s="45"/>
      <c r="ALZ291" s="45"/>
      <c r="AMA291" s="45"/>
      <c r="AMB291" s="45"/>
      <c r="AMC291" s="45"/>
      <c r="AMD291" s="45"/>
      <c r="AME291" s="45"/>
      <c r="AMF291" s="45"/>
      <c r="AMG291" s="45"/>
      <c r="AMH291" s="45"/>
      <c r="AMI291" s="45"/>
      <c r="AMJ291" s="45"/>
      <c r="AMK291" s="45"/>
      <c r="AML291" s="45"/>
      <c r="AMM291" s="45"/>
      <c r="AMN291" s="45"/>
      <c r="AMO291" s="45"/>
      <c r="AMP291" s="45"/>
      <c r="AMQ291" s="45"/>
      <c r="AMR291" s="45"/>
      <c r="AMS291" s="45"/>
      <c r="AMT291" s="45"/>
      <c r="AMU291" s="45"/>
      <c r="AMV291" s="45"/>
      <c r="AMW291" s="45"/>
      <c r="AMX291" s="45"/>
      <c r="AMY291" s="45"/>
      <c r="AMZ291" s="45"/>
      <c r="ANA291" s="45"/>
      <c r="ANB291" s="45"/>
      <c r="ANC291" s="45"/>
      <c r="AND291" s="45"/>
      <c r="ANE291" s="45"/>
      <c r="ANF291" s="45"/>
      <c r="ANG291" s="45"/>
      <c r="ANH291" s="45"/>
      <c r="ANI291" s="45"/>
      <c r="ANJ291" s="45"/>
      <c r="ANK291" s="45"/>
      <c r="ANL291" s="45"/>
      <c r="ANM291" s="45"/>
      <c r="ANN291" s="45"/>
      <c r="ANO291" s="45"/>
      <c r="ANP291" s="45"/>
      <c r="ANQ291" s="45"/>
      <c r="ANR291" s="45"/>
      <c r="ANS291" s="45"/>
      <c r="ANT291" s="45"/>
      <c r="ANU291" s="45"/>
      <c r="ANV291" s="45"/>
      <c r="ANW291" s="45"/>
      <c r="ANX291" s="45"/>
      <c r="ANY291" s="45"/>
      <c r="ANZ291" s="45"/>
      <c r="AOA291" s="45"/>
      <c r="AOB291" s="45"/>
      <c r="AOC291" s="45"/>
      <c r="AOD291" s="45"/>
      <c r="AOE291" s="45"/>
      <c r="AOF291" s="45"/>
      <c r="AOG291" s="45"/>
      <c r="AOH291" s="45"/>
      <c r="AOI291" s="45"/>
      <c r="AOJ291" s="45"/>
      <c r="AOK291" s="45"/>
      <c r="AOL291" s="45"/>
      <c r="AOM291" s="45"/>
      <c r="AON291" s="45"/>
      <c r="AOO291" s="45"/>
      <c r="AOP291" s="45"/>
      <c r="AOQ291" s="45"/>
      <c r="AOR291" s="45"/>
      <c r="AOS291" s="45"/>
      <c r="AOT291" s="45"/>
      <c r="AOU291" s="45"/>
      <c r="AOV291" s="45"/>
      <c r="AOW291" s="45"/>
      <c r="AOX291" s="45"/>
      <c r="AOY291" s="45"/>
      <c r="AOZ291" s="45"/>
      <c r="APA291" s="45"/>
      <c r="APB291" s="45"/>
      <c r="APC291" s="45"/>
      <c r="APD291" s="45"/>
      <c r="APE291" s="45"/>
      <c r="APF291" s="45"/>
      <c r="APG291" s="45"/>
      <c r="APH291" s="45"/>
      <c r="API291" s="45"/>
      <c r="APJ291" s="45"/>
      <c r="APK291" s="45"/>
      <c r="APL291" s="45"/>
      <c r="APM291" s="45"/>
      <c r="APN291" s="45"/>
      <c r="APO291" s="45"/>
      <c r="APP291" s="45"/>
      <c r="APQ291" s="45"/>
      <c r="APR291" s="45"/>
      <c r="APS291" s="45"/>
      <c r="APT291" s="45"/>
      <c r="APU291" s="45"/>
      <c r="APV291" s="45"/>
      <c r="APW291" s="45"/>
      <c r="APX291" s="45"/>
      <c r="APY291" s="45"/>
      <c r="APZ291" s="45"/>
      <c r="AQA291" s="45"/>
      <c r="AQB291" s="45"/>
      <c r="AQC291" s="45"/>
      <c r="AQD291" s="45"/>
      <c r="AQE291" s="45"/>
      <c r="AQF291" s="45"/>
      <c r="AQG291" s="45"/>
      <c r="AQH291" s="45"/>
      <c r="AQI291" s="45"/>
      <c r="AQJ291" s="45"/>
      <c r="AQK291" s="45"/>
      <c r="AQL291" s="45"/>
      <c r="AQM291" s="45"/>
      <c r="AQN291" s="45"/>
      <c r="AQO291" s="45"/>
      <c r="AQP291" s="45"/>
      <c r="AQQ291" s="45"/>
      <c r="AQR291" s="45"/>
      <c r="AQS291" s="45"/>
      <c r="AQT291" s="45"/>
      <c r="AQU291" s="45"/>
      <c r="AQV291" s="45"/>
      <c r="AQW291" s="45"/>
      <c r="AQX291" s="45"/>
      <c r="AQY291" s="45"/>
      <c r="AQZ291" s="45"/>
      <c r="ARA291" s="45"/>
      <c r="ARB291" s="45"/>
      <c r="ARC291" s="45"/>
      <c r="ARD291" s="45"/>
      <c r="ARE291" s="45"/>
      <c r="ARF291" s="45"/>
      <c r="ARG291" s="45"/>
      <c r="ARH291" s="45"/>
      <c r="ARI291" s="45"/>
      <c r="ARJ291" s="45"/>
      <c r="ARK291" s="45"/>
      <c r="ARL291" s="45"/>
      <c r="ARM291" s="45"/>
      <c r="ARN291" s="45"/>
      <c r="ARO291" s="45"/>
      <c r="ARP291" s="45"/>
      <c r="ARQ291" s="45"/>
      <c r="ARR291" s="45"/>
      <c r="ARS291" s="45"/>
      <c r="ART291" s="45"/>
      <c r="ARU291" s="45"/>
      <c r="ARV291" s="45"/>
      <c r="ARW291" s="45"/>
      <c r="ARX291" s="45"/>
      <c r="ARY291" s="45"/>
      <c r="ARZ291" s="45"/>
      <c r="ASA291" s="45"/>
      <c r="ASB291" s="45"/>
      <c r="ASC291" s="45"/>
      <c r="ASD291" s="45"/>
      <c r="ASE291" s="45"/>
      <c r="ASF291" s="45"/>
      <c r="ASG291" s="45"/>
      <c r="ASH291" s="45"/>
      <c r="ASI291" s="45"/>
      <c r="ASJ291" s="45"/>
      <c r="ASK291" s="45"/>
      <c r="ASL291" s="45"/>
      <c r="ASM291" s="45"/>
      <c r="ASN291" s="45"/>
      <c r="ASO291" s="45"/>
      <c r="ASP291" s="45"/>
      <c r="ASQ291" s="45"/>
      <c r="ASR291" s="45"/>
      <c r="ASS291" s="45"/>
      <c r="AST291" s="45"/>
      <c r="ASU291" s="45"/>
      <c r="ASV291" s="45"/>
      <c r="ASW291" s="45"/>
      <c r="ASX291" s="45"/>
      <c r="ASY291" s="45"/>
      <c r="ASZ291" s="45"/>
      <c r="ATA291" s="45"/>
      <c r="ATB291" s="45"/>
      <c r="ATC291" s="45"/>
      <c r="ATD291" s="45"/>
      <c r="ATE291" s="45"/>
      <c r="ATF291" s="45"/>
      <c r="ATG291" s="45"/>
      <c r="ATH291" s="45"/>
      <c r="ATI291" s="45"/>
      <c r="ATJ291" s="45"/>
      <c r="ATK291" s="45"/>
      <c r="ATL291" s="45"/>
      <c r="ATM291" s="45"/>
      <c r="ATN291" s="45"/>
      <c r="ATO291" s="45"/>
      <c r="ATP291" s="45"/>
      <c r="ATQ291" s="45"/>
      <c r="ATR291" s="45"/>
      <c r="ATS291" s="45"/>
      <c r="ATT291" s="45"/>
      <c r="ATU291" s="45"/>
      <c r="ATV291" s="45"/>
      <c r="ATW291" s="45"/>
      <c r="ATX291" s="45"/>
      <c r="ATY291" s="45"/>
      <c r="ATZ291" s="45"/>
      <c r="AUA291" s="45"/>
      <c r="AUB291" s="45"/>
      <c r="AUC291" s="45"/>
      <c r="AUD291" s="45"/>
      <c r="AUE291" s="45"/>
      <c r="AUF291" s="45"/>
      <c r="AUG291" s="45"/>
      <c r="AUH291" s="45"/>
      <c r="AUI291" s="45"/>
      <c r="AUJ291" s="45"/>
      <c r="AUK291" s="45"/>
      <c r="AUL291" s="45"/>
      <c r="AUM291" s="45"/>
      <c r="AUN291" s="45"/>
      <c r="AUO291" s="45"/>
      <c r="AUP291" s="45"/>
      <c r="AUQ291" s="45"/>
      <c r="AUR291" s="45"/>
      <c r="AUS291" s="45"/>
      <c r="AUT291" s="45"/>
      <c r="AUU291" s="45"/>
      <c r="AUV291" s="45"/>
      <c r="AUW291" s="45"/>
      <c r="AUX291" s="45"/>
      <c r="AUY291" s="45"/>
      <c r="AUZ291" s="45"/>
      <c r="AVA291" s="45"/>
      <c r="AVB291" s="45"/>
      <c r="AVC291" s="45"/>
      <c r="AVD291" s="45"/>
      <c r="AVE291" s="45"/>
      <c r="AVF291" s="45"/>
      <c r="AVG291" s="45"/>
      <c r="AVH291" s="45"/>
      <c r="AVI291" s="45"/>
      <c r="AVJ291" s="45"/>
      <c r="AVK291" s="45"/>
      <c r="AVL291" s="45"/>
      <c r="AVM291" s="45"/>
      <c r="AVN291" s="45"/>
      <c r="AVO291" s="45"/>
      <c r="AVP291" s="45"/>
      <c r="AVQ291" s="45"/>
      <c r="AVR291" s="45"/>
      <c r="AVS291" s="45"/>
      <c r="AVT291" s="45"/>
      <c r="AVU291" s="45"/>
      <c r="AVV291" s="45"/>
      <c r="AVW291" s="45"/>
      <c r="AVX291" s="45"/>
      <c r="AVY291" s="45"/>
      <c r="AVZ291" s="45"/>
      <c r="AWA291" s="45"/>
      <c r="AWB291" s="45"/>
      <c r="AWC291" s="45"/>
      <c r="AWD291" s="45"/>
      <c r="AWE291" s="45"/>
      <c r="AWF291" s="45"/>
      <c r="AWG291" s="45"/>
      <c r="AWH291" s="45"/>
      <c r="AWI291" s="45"/>
      <c r="AWJ291" s="45"/>
      <c r="AWK291" s="45"/>
      <c r="AWL291" s="45"/>
      <c r="AWM291" s="45"/>
      <c r="AWN291" s="45"/>
      <c r="AWO291" s="45"/>
      <c r="AWP291" s="45"/>
      <c r="AWQ291" s="45"/>
      <c r="AWR291" s="45"/>
      <c r="AWS291" s="45"/>
      <c r="AWT291" s="45"/>
      <c r="AWU291" s="45"/>
      <c r="AWV291" s="45"/>
      <c r="AWW291" s="45"/>
      <c r="AWX291" s="45"/>
      <c r="AWY291" s="45"/>
      <c r="AWZ291" s="45"/>
      <c r="AXA291" s="45"/>
      <c r="AXB291" s="45"/>
      <c r="AXC291" s="45"/>
      <c r="AXD291" s="45"/>
      <c r="AXE291" s="45"/>
      <c r="AXF291" s="45"/>
      <c r="AXG291" s="45"/>
      <c r="AXH291" s="45"/>
      <c r="AXI291" s="45"/>
      <c r="AXJ291" s="45"/>
      <c r="AXK291" s="45"/>
      <c r="AXL291" s="45"/>
      <c r="AXM291" s="45"/>
      <c r="AXN291" s="45"/>
      <c r="AXO291" s="45"/>
      <c r="AXP291" s="45"/>
      <c r="AXQ291" s="45"/>
      <c r="AXR291" s="45"/>
      <c r="AXS291" s="45"/>
      <c r="AXT291" s="45"/>
      <c r="AXU291" s="45"/>
      <c r="AXV291" s="45"/>
      <c r="AXW291" s="45"/>
      <c r="AXX291" s="45"/>
      <c r="AXY291" s="45"/>
      <c r="AXZ291" s="45"/>
      <c r="AYA291" s="45"/>
      <c r="AYB291" s="45"/>
      <c r="AYC291" s="45"/>
      <c r="AYD291" s="45"/>
      <c r="AYE291" s="45"/>
      <c r="AYF291" s="45"/>
      <c r="AYG291" s="45"/>
      <c r="AYH291" s="45"/>
      <c r="AYI291" s="45"/>
      <c r="AYJ291" s="45"/>
      <c r="AYK291" s="45"/>
      <c r="AYL291" s="45"/>
      <c r="AYM291" s="45"/>
      <c r="AYN291" s="45"/>
      <c r="AYO291" s="45"/>
      <c r="AYP291" s="45"/>
      <c r="AYQ291" s="45"/>
      <c r="AYR291" s="45"/>
      <c r="AYS291" s="45"/>
      <c r="AYT291" s="45"/>
      <c r="AYU291" s="45"/>
      <c r="AYV291" s="45"/>
      <c r="AYW291" s="45"/>
      <c r="AYX291" s="45"/>
      <c r="AYY291" s="45"/>
      <c r="AYZ291" s="45"/>
      <c r="AZA291" s="45"/>
      <c r="AZB291" s="45"/>
      <c r="AZC291" s="45"/>
      <c r="AZD291" s="45"/>
      <c r="AZE291" s="45"/>
      <c r="AZF291" s="45"/>
      <c r="AZG291" s="45"/>
      <c r="AZH291" s="45"/>
      <c r="AZI291" s="45"/>
      <c r="AZJ291" s="45"/>
      <c r="AZK291" s="45"/>
      <c r="AZL291" s="45"/>
      <c r="AZM291" s="45"/>
      <c r="AZN291" s="45"/>
      <c r="AZO291" s="45"/>
      <c r="AZP291" s="45"/>
      <c r="AZQ291" s="45"/>
      <c r="AZR291" s="45"/>
      <c r="AZS291" s="45"/>
      <c r="AZT291" s="45"/>
      <c r="AZU291" s="45"/>
      <c r="AZV291" s="45"/>
      <c r="AZW291" s="45"/>
      <c r="AZX291" s="45"/>
      <c r="AZY291" s="45"/>
      <c r="AZZ291" s="45"/>
      <c r="BAA291" s="45"/>
      <c r="BAB291" s="45"/>
      <c r="BAC291" s="45"/>
      <c r="BAD291" s="45"/>
      <c r="BAE291" s="45"/>
      <c r="BAF291" s="45"/>
      <c r="BAG291" s="45"/>
      <c r="BAH291" s="45"/>
      <c r="BAI291" s="45"/>
      <c r="BAJ291" s="45"/>
      <c r="BAK291" s="45"/>
      <c r="BAL291" s="45"/>
      <c r="BAM291" s="45"/>
      <c r="BAN291" s="45"/>
      <c r="BAO291" s="45"/>
      <c r="BAP291" s="45"/>
      <c r="BAQ291" s="45"/>
      <c r="BAR291" s="45"/>
      <c r="BAS291" s="45"/>
      <c r="BAT291" s="45"/>
      <c r="BAU291" s="45"/>
      <c r="BAV291" s="45"/>
      <c r="BAW291" s="45"/>
      <c r="BAX291" s="45"/>
      <c r="BAY291" s="45"/>
      <c r="BAZ291" s="45"/>
      <c r="BBA291" s="45"/>
      <c r="BBB291" s="45"/>
      <c r="BBC291" s="45"/>
      <c r="BBD291" s="45"/>
      <c r="BBE291" s="45"/>
      <c r="BBF291" s="45"/>
      <c r="BBG291" s="45"/>
      <c r="BBH291" s="45"/>
      <c r="BBI291" s="45"/>
      <c r="BBJ291" s="45"/>
      <c r="BBK291" s="45"/>
      <c r="BBL291" s="45"/>
      <c r="BBM291" s="45"/>
      <c r="BBN291" s="45"/>
      <c r="BBO291" s="45"/>
      <c r="BBP291" s="45"/>
      <c r="BBQ291" s="45"/>
      <c r="BBR291" s="45"/>
      <c r="BBS291" s="45"/>
      <c r="BBT291" s="45"/>
      <c r="BBU291" s="45"/>
      <c r="BBV291" s="45"/>
      <c r="BBW291" s="45"/>
      <c r="BBX291" s="45"/>
      <c r="BBY291" s="45"/>
      <c r="BBZ291" s="45"/>
      <c r="BCA291" s="45"/>
      <c r="BCB291" s="45"/>
      <c r="BCC291" s="45"/>
      <c r="BCD291" s="45"/>
      <c r="BCE291" s="45"/>
      <c r="BCF291" s="45"/>
      <c r="BCG291" s="45"/>
      <c r="BCH291" s="45"/>
      <c r="BCI291" s="45"/>
      <c r="BCJ291" s="45"/>
      <c r="BCK291" s="45"/>
      <c r="BCL291" s="45"/>
      <c r="BCM291" s="45"/>
      <c r="BCN291" s="45"/>
      <c r="BCO291" s="45"/>
      <c r="BCP291" s="45"/>
      <c r="BCQ291" s="45"/>
      <c r="BCR291" s="45"/>
      <c r="BCS291" s="45"/>
      <c r="BCT291" s="45"/>
      <c r="BCU291" s="45"/>
      <c r="BCV291" s="45"/>
      <c r="BCW291" s="45"/>
      <c r="BCX291" s="45"/>
      <c r="BCY291" s="45"/>
      <c r="BCZ291" s="45"/>
      <c r="BDA291" s="45"/>
      <c r="BDB291" s="45"/>
      <c r="BDC291" s="45"/>
      <c r="BDD291" s="45"/>
      <c r="BDE291" s="45"/>
      <c r="BDF291" s="45"/>
      <c r="BDG291" s="45"/>
      <c r="BDH291" s="45"/>
      <c r="BDI291" s="45"/>
      <c r="BDJ291" s="45"/>
      <c r="BDK291" s="45"/>
      <c r="BDL291" s="45"/>
      <c r="BDM291" s="45"/>
      <c r="BDN291" s="45"/>
      <c r="BDO291" s="45"/>
      <c r="BDP291" s="45"/>
      <c r="BDQ291" s="45"/>
      <c r="BDR291" s="45"/>
      <c r="BDS291" s="45"/>
      <c r="BDT291" s="45"/>
      <c r="BDU291" s="45"/>
      <c r="BDV291" s="45"/>
      <c r="BDW291" s="45"/>
      <c r="BDX291" s="45"/>
      <c r="BDY291" s="45"/>
      <c r="BDZ291" s="45"/>
      <c r="BEA291" s="45"/>
      <c r="BEB291" s="45"/>
      <c r="BEC291" s="45"/>
      <c r="BED291" s="45"/>
      <c r="BEE291" s="45"/>
      <c r="BEF291" s="45"/>
      <c r="BEG291" s="45"/>
      <c r="BEH291" s="45"/>
      <c r="BEI291" s="45"/>
      <c r="BEJ291" s="45"/>
      <c r="BEK291" s="45"/>
      <c r="BEL291" s="45"/>
      <c r="BEM291" s="45"/>
      <c r="BEN291" s="45"/>
      <c r="BEO291" s="45"/>
      <c r="BEP291" s="45"/>
      <c r="BEQ291" s="45"/>
      <c r="BER291" s="45"/>
      <c r="BES291" s="45"/>
      <c r="BET291" s="45"/>
      <c r="BEU291" s="45"/>
      <c r="BEV291" s="45"/>
      <c r="BEW291" s="45"/>
      <c r="BEX291" s="45"/>
      <c r="BEY291" s="45"/>
      <c r="BEZ291" s="45"/>
      <c r="BFA291" s="45"/>
      <c r="BFB291" s="45"/>
      <c r="BFC291" s="45"/>
      <c r="BFD291" s="45"/>
      <c r="BFE291" s="45"/>
      <c r="BFF291" s="45"/>
      <c r="BFG291" s="45"/>
      <c r="BFH291" s="45"/>
      <c r="BFI291" s="45"/>
      <c r="BFJ291" s="45"/>
      <c r="BFK291" s="45"/>
      <c r="BFL291" s="45"/>
      <c r="BFM291" s="45"/>
      <c r="BFN291" s="45"/>
      <c r="BFO291" s="45"/>
      <c r="BFP291" s="45"/>
      <c r="BFQ291" s="45"/>
      <c r="BFR291" s="45"/>
      <c r="BFS291" s="45"/>
      <c r="BFT291" s="45"/>
      <c r="BFU291" s="45"/>
      <c r="BFV291" s="45"/>
      <c r="BFW291" s="45"/>
      <c r="BFX291" s="45"/>
      <c r="BFY291" s="45"/>
      <c r="BFZ291" s="45"/>
      <c r="BGA291" s="45"/>
      <c r="BGB291" s="45"/>
      <c r="BGC291" s="45"/>
      <c r="BGD291" s="45"/>
      <c r="BGE291" s="45"/>
      <c r="BGF291" s="45"/>
      <c r="BGG291" s="45"/>
      <c r="BGH291" s="45"/>
      <c r="BGI291" s="45"/>
      <c r="BGJ291" s="45"/>
      <c r="BGK291" s="45"/>
      <c r="BGL291" s="45"/>
      <c r="BGM291" s="45"/>
      <c r="BGN291" s="45"/>
      <c r="BGO291" s="45"/>
      <c r="BGP291" s="45"/>
      <c r="BGQ291" s="45"/>
      <c r="BGR291" s="45"/>
      <c r="BGS291" s="45"/>
      <c r="BGT291" s="45"/>
      <c r="BGU291" s="45"/>
      <c r="BGV291" s="45"/>
      <c r="BGW291" s="45"/>
      <c r="BGX291" s="45"/>
      <c r="BGY291" s="45"/>
      <c r="BGZ291" s="45"/>
      <c r="BHA291" s="45"/>
      <c r="BHB291" s="45"/>
      <c r="BHC291" s="45"/>
      <c r="BHD291" s="45"/>
      <c r="BHE291" s="45"/>
      <c r="BHF291" s="45"/>
      <c r="BHG291" s="45"/>
      <c r="BHH291" s="45"/>
      <c r="BHI291" s="45"/>
      <c r="BHJ291" s="45"/>
      <c r="BHK291" s="45"/>
      <c r="BHL291" s="45"/>
      <c r="BHM291" s="45"/>
      <c r="BHN291" s="45"/>
      <c r="BHO291" s="45"/>
      <c r="BHP291" s="45"/>
      <c r="BHQ291" s="45"/>
      <c r="BHR291" s="45"/>
      <c r="BHS291" s="45"/>
      <c r="BHT291" s="45"/>
      <c r="BHU291" s="45"/>
      <c r="BHV291" s="45"/>
      <c r="BHW291" s="45"/>
      <c r="BHX291" s="45"/>
      <c r="BHY291" s="45"/>
      <c r="BHZ291" s="45"/>
      <c r="BIA291" s="45"/>
      <c r="BIB291" s="45"/>
      <c r="BIC291" s="45"/>
      <c r="BID291" s="45"/>
      <c r="BIE291" s="45"/>
      <c r="BIF291" s="45"/>
      <c r="BIG291" s="45"/>
      <c r="BIH291" s="45"/>
      <c r="BII291" s="45"/>
      <c r="BIJ291" s="45"/>
      <c r="BIK291" s="45"/>
      <c r="BIL291" s="45"/>
      <c r="BIM291" s="45"/>
      <c r="BIN291" s="45"/>
      <c r="BIO291" s="45"/>
      <c r="BIP291" s="45"/>
      <c r="BIQ291" s="45"/>
      <c r="BIR291" s="45"/>
      <c r="BIS291" s="45"/>
      <c r="BIT291" s="45"/>
      <c r="BIU291" s="45"/>
      <c r="BIV291" s="45"/>
      <c r="BIW291" s="45"/>
      <c r="BIX291" s="45"/>
      <c r="BIY291" s="45"/>
      <c r="BIZ291" s="45"/>
      <c r="BJA291" s="45"/>
      <c r="BJB291" s="45"/>
      <c r="BJC291" s="45"/>
      <c r="BJD291" s="45"/>
      <c r="BJE291" s="45"/>
      <c r="BJF291" s="45"/>
      <c r="BJG291" s="45"/>
      <c r="BJH291" s="45"/>
      <c r="BJI291" s="45"/>
      <c r="BJJ291" s="45"/>
      <c r="BJK291" s="45"/>
      <c r="BJL291" s="45"/>
      <c r="BJM291" s="45"/>
      <c r="BJN291" s="45"/>
      <c r="BJO291" s="45"/>
      <c r="BJP291" s="45"/>
      <c r="BJQ291" s="45"/>
      <c r="BJR291" s="45"/>
      <c r="BJS291" s="45"/>
      <c r="BJT291" s="45"/>
      <c r="BJU291" s="45"/>
      <c r="BJV291" s="45"/>
      <c r="BJW291" s="45"/>
      <c r="BJX291" s="45"/>
      <c r="BJY291" s="45"/>
      <c r="BJZ291" s="45"/>
      <c r="BKA291" s="45"/>
      <c r="BKB291" s="45"/>
      <c r="BKC291" s="45"/>
      <c r="BKD291" s="45"/>
      <c r="BKE291" s="45"/>
      <c r="BKF291" s="45"/>
      <c r="BKG291" s="45"/>
      <c r="BKH291" s="45"/>
      <c r="BKI291" s="45"/>
      <c r="BKJ291" s="45"/>
      <c r="BKK291" s="45"/>
      <c r="BKL291" s="45"/>
      <c r="BKM291" s="45"/>
      <c r="BKN291" s="45"/>
      <c r="BKO291" s="45"/>
      <c r="BKP291" s="45"/>
      <c r="BKQ291" s="45"/>
      <c r="BKR291" s="45"/>
      <c r="BKS291" s="45"/>
      <c r="BKT291" s="45"/>
      <c r="BKU291" s="45"/>
      <c r="BKV291" s="45"/>
      <c r="BKW291" s="45"/>
      <c r="BKX291" s="45"/>
      <c r="BKY291" s="45"/>
      <c r="BKZ291" s="45"/>
      <c r="BLA291" s="45"/>
      <c r="BLB291" s="45"/>
      <c r="BLC291" s="45"/>
      <c r="BLD291" s="45"/>
      <c r="BLE291" s="45"/>
      <c r="BLF291" s="45"/>
      <c r="BLG291" s="45"/>
      <c r="BLH291" s="45"/>
      <c r="BLI291" s="45"/>
      <c r="BLJ291" s="45"/>
      <c r="BLK291" s="45"/>
      <c r="BLL291" s="45"/>
      <c r="BLM291" s="45"/>
      <c r="BLN291" s="45"/>
      <c r="BLO291" s="45"/>
      <c r="BLP291" s="45"/>
      <c r="BLQ291" s="45"/>
      <c r="BLR291" s="45"/>
      <c r="BLS291" s="45"/>
      <c r="BLT291" s="45"/>
      <c r="BLU291" s="45"/>
      <c r="BLV291" s="45"/>
      <c r="BLW291" s="45"/>
      <c r="BLX291" s="45"/>
      <c r="BLY291" s="45"/>
      <c r="BLZ291" s="45"/>
      <c r="BMA291" s="45"/>
      <c r="BMB291" s="45"/>
      <c r="BMC291" s="45"/>
      <c r="BMD291" s="45"/>
      <c r="BME291" s="45"/>
      <c r="BMF291" s="45"/>
      <c r="BMG291" s="45"/>
      <c r="BMH291" s="45"/>
      <c r="BMI291" s="45"/>
      <c r="BMJ291" s="45"/>
      <c r="BMK291" s="45"/>
      <c r="BML291" s="45"/>
      <c r="BMM291" s="45"/>
      <c r="BMN291" s="45"/>
      <c r="BMO291" s="45"/>
      <c r="BMP291" s="45"/>
      <c r="BMQ291" s="45"/>
      <c r="BMR291" s="45"/>
      <c r="BMS291" s="45"/>
      <c r="BMT291" s="45"/>
      <c r="BMU291" s="45"/>
      <c r="BMV291" s="45"/>
      <c r="BMW291" s="45"/>
      <c r="BMX291" s="45"/>
      <c r="BMY291" s="45"/>
      <c r="BMZ291" s="45"/>
      <c r="BNA291" s="45"/>
      <c r="BNB291" s="45"/>
      <c r="BNC291" s="45"/>
      <c r="BND291" s="45"/>
      <c r="BNE291" s="45"/>
      <c r="BNF291" s="45"/>
      <c r="BNG291" s="45"/>
      <c r="BNH291" s="45"/>
      <c r="BNI291" s="45"/>
      <c r="BNJ291" s="45"/>
      <c r="BNK291" s="45"/>
      <c r="BNL291" s="45"/>
      <c r="BNM291" s="45"/>
      <c r="BNN291" s="45"/>
      <c r="BNO291" s="45"/>
      <c r="BNP291" s="45"/>
      <c r="BNQ291" s="45"/>
      <c r="BNR291" s="45"/>
      <c r="BNS291" s="45"/>
      <c r="BNT291" s="45"/>
      <c r="BNU291" s="45"/>
      <c r="BNV291" s="45"/>
      <c r="BNW291" s="45"/>
      <c r="BNX291" s="45"/>
      <c r="BNY291" s="45"/>
      <c r="BNZ291" s="45"/>
      <c r="BOA291" s="45"/>
      <c r="BOB291" s="45"/>
      <c r="BOC291" s="45"/>
      <c r="BOD291" s="45"/>
      <c r="BOE291" s="45"/>
      <c r="BOF291" s="45"/>
      <c r="BOG291" s="45"/>
      <c r="BOH291" s="45"/>
      <c r="BOI291" s="45"/>
      <c r="BOJ291" s="45"/>
      <c r="BOK291" s="45"/>
      <c r="BOL291" s="45"/>
      <c r="BOM291" s="45"/>
      <c r="BON291" s="45"/>
      <c r="BOO291" s="45"/>
      <c r="BOP291" s="45"/>
      <c r="BOQ291" s="45"/>
      <c r="BOR291" s="45"/>
      <c r="BOS291" s="45"/>
      <c r="BOT291" s="45"/>
      <c r="BOU291" s="45"/>
      <c r="BOV291" s="45"/>
      <c r="BOW291" s="45"/>
      <c r="BOX291" s="45"/>
      <c r="BOY291" s="45"/>
      <c r="BOZ291" s="45"/>
      <c r="BPA291" s="45"/>
      <c r="BPB291" s="45"/>
      <c r="BPC291" s="45"/>
      <c r="BPD291" s="45"/>
      <c r="BPE291" s="45"/>
      <c r="BPF291" s="45"/>
      <c r="BPG291" s="45"/>
      <c r="BPH291" s="45"/>
      <c r="BPI291" s="45"/>
      <c r="BPJ291" s="45"/>
      <c r="BPK291" s="45"/>
      <c r="BPL291" s="45"/>
      <c r="BPM291" s="45"/>
      <c r="BPN291" s="45"/>
      <c r="BPO291" s="45"/>
      <c r="BPP291" s="45"/>
      <c r="BPQ291" s="45"/>
      <c r="BPR291" s="45"/>
      <c r="BPS291" s="45"/>
      <c r="BPT291" s="45"/>
      <c r="BPU291" s="45"/>
      <c r="BPV291" s="45"/>
      <c r="BPW291" s="45"/>
      <c r="BPX291" s="45"/>
      <c r="BPY291" s="45"/>
      <c r="BPZ291" s="45"/>
      <c r="BQA291" s="45"/>
      <c r="BQB291" s="45"/>
      <c r="BQC291" s="45"/>
      <c r="BQD291" s="45"/>
      <c r="BQE291" s="45"/>
      <c r="BQF291" s="45"/>
      <c r="BQG291" s="45"/>
      <c r="BQH291" s="45"/>
      <c r="BQI291" s="45"/>
      <c r="BQJ291" s="45"/>
      <c r="BQK291" s="45"/>
      <c r="BQL291" s="45"/>
      <c r="BQM291" s="45"/>
      <c r="BQN291" s="45"/>
      <c r="BQO291" s="45"/>
      <c r="BQP291" s="45"/>
      <c r="BQQ291" s="45"/>
      <c r="BQR291" s="45"/>
      <c r="BQS291" s="45"/>
      <c r="BQT291" s="45"/>
      <c r="BQU291" s="45"/>
      <c r="BQV291" s="45"/>
      <c r="BQW291" s="45"/>
      <c r="BQX291" s="45"/>
      <c r="BQY291" s="45"/>
      <c r="BQZ291" s="45"/>
      <c r="BRA291" s="45"/>
      <c r="BRB291" s="45"/>
      <c r="BRC291" s="45"/>
      <c r="BRD291" s="45"/>
      <c r="BRE291" s="45"/>
      <c r="BRF291" s="45"/>
      <c r="BRG291" s="45"/>
      <c r="BRH291" s="45"/>
      <c r="BRI291" s="45"/>
      <c r="BRJ291" s="45"/>
      <c r="BRK291" s="45"/>
      <c r="BRL291" s="45"/>
      <c r="BRM291" s="45"/>
      <c r="BRN291" s="45"/>
      <c r="BRO291" s="45"/>
      <c r="BRP291" s="45"/>
      <c r="BRQ291" s="45"/>
      <c r="BRR291" s="45"/>
      <c r="BRS291" s="45"/>
      <c r="BRT291" s="45"/>
      <c r="BRU291" s="45"/>
      <c r="BRV291" s="45"/>
      <c r="BRW291" s="45"/>
      <c r="BRX291" s="45"/>
      <c r="BRY291" s="45"/>
      <c r="BRZ291" s="45"/>
      <c r="BSA291" s="45"/>
      <c r="BSB291" s="45"/>
      <c r="BSC291" s="45"/>
      <c r="BSD291" s="45"/>
      <c r="BSE291" s="45"/>
      <c r="BSF291" s="45"/>
      <c r="BSG291" s="45"/>
      <c r="BSH291" s="45"/>
      <c r="BSI291" s="45"/>
      <c r="BSJ291" s="45"/>
      <c r="BSK291" s="45"/>
      <c r="BSL291" s="45"/>
      <c r="BSM291" s="45"/>
      <c r="BSN291" s="45"/>
      <c r="BSO291" s="45"/>
      <c r="BSP291" s="45"/>
      <c r="BSQ291" s="45"/>
      <c r="BSR291" s="45"/>
      <c r="BSS291" s="45"/>
      <c r="BST291" s="45"/>
      <c r="BSU291" s="45"/>
      <c r="BSV291" s="45"/>
      <c r="BSW291" s="45"/>
      <c r="BSX291" s="45"/>
      <c r="BSY291" s="45"/>
      <c r="BSZ291" s="45"/>
      <c r="BTA291" s="45"/>
      <c r="BTB291" s="45"/>
      <c r="BTC291" s="45"/>
      <c r="BTD291" s="45"/>
      <c r="BTE291" s="45"/>
      <c r="BTF291" s="45"/>
      <c r="BTG291" s="45"/>
      <c r="BTH291" s="45"/>
      <c r="BTI291" s="45"/>
      <c r="BTJ291" s="45"/>
      <c r="BTK291" s="45"/>
      <c r="BTL291" s="45"/>
      <c r="BTM291" s="45"/>
      <c r="BTN291" s="45"/>
      <c r="BTO291" s="45"/>
      <c r="BTP291" s="45"/>
      <c r="BTQ291" s="45"/>
      <c r="BTR291" s="45"/>
      <c r="BTS291" s="45"/>
      <c r="BTT291" s="45"/>
      <c r="BTU291" s="45"/>
      <c r="BTV291" s="45"/>
      <c r="BTW291" s="45"/>
      <c r="BTX291" s="45"/>
      <c r="BTY291" s="45"/>
      <c r="BTZ291" s="45"/>
      <c r="BUA291" s="45"/>
      <c r="BUB291" s="45"/>
      <c r="BUC291" s="45"/>
      <c r="BUD291" s="45"/>
      <c r="BUE291" s="45"/>
      <c r="BUF291" s="45"/>
      <c r="BUG291" s="45"/>
      <c r="BUH291" s="45"/>
      <c r="BUI291" s="45"/>
      <c r="BUJ291" s="45"/>
      <c r="BUK291" s="45"/>
      <c r="BUL291" s="45"/>
      <c r="BUM291" s="45"/>
      <c r="BUN291" s="45"/>
      <c r="BUO291" s="45"/>
      <c r="BUP291" s="45"/>
      <c r="BUQ291" s="45"/>
      <c r="BUR291" s="45"/>
      <c r="BUS291" s="45"/>
      <c r="BUT291" s="45"/>
      <c r="BUU291" s="45"/>
      <c r="BUV291" s="45"/>
      <c r="BUW291" s="45"/>
      <c r="BUX291" s="45"/>
      <c r="BUY291" s="45"/>
      <c r="BUZ291" s="45"/>
      <c r="BVA291" s="45"/>
      <c r="BVB291" s="45"/>
      <c r="BVC291" s="45"/>
      <c r="BVD291" s="45"/>
      <c r="BVE291" s="45"/>
      <c r="BVF291" s="45"/>
      <c r="BVG291" s="45"/>
      <c r="BVH291" s="45"/>
      <c r="BVI291" s="45"/>
      <c r="BVJ291" s="45"/>
      <c r="BVK291" s="45"/>
      <c r="BVL291" s="45"/>
      <c r="BVM291" s="45"/>
      <c r="BVN291" s="45"/>
      <c r="BVO291" s="45"/>
      <c r="BVP291" s="45"/>
      <c r="BVQ291" s="45"/>
      <c r="BVR291" s="45"/>
      <c r="BVS291" s="45"/>
      <c r="BVT291" s="45"/>
      <c r="BVU291" s="45"/>
      <c r="BVV291" s="45"/>
      <c r="BVW291" s="45"/>
      <c r="BVX291" s="45"/>
      <c r="BVY291" s="45"/>
      <c r="BVZ291" s="45"/>
      <c r="BWA291" s="45"/>
      <c r="BWB291" s="45"/>
      <c r="BWC291" s="45"/>
      <c r="BWD291" s="45"/>
      <c r="BWE291" s="45"/>
      <c r="BWF291" s="45"/>
      <c r="BWG291" s="45"/>
      <c r="BWH291" s="45"/>
      <c r="BWI291" s="45"/>
      <c r="BWJ291" s="45"/>
      <c r="BWK291" s="45"/>
      <c r="BWL291" s="45"/>
      <c r="BWM291" s="45"/>
      <c r="BWN291" s="45"/>
      <c r="BWO291" s="45"/>
      <c r="BWP291" s="45"/>
      <c r="BWQ291" s="45"/>
      <c r="BWR291" s="45"/>
      <c r="BWS291" s="45"/>
      <c r="BWT291" s="45"/>
      <c r="BWU291" s="45"/>
      <c r="BWV291" s="45"/>
      <c r="BWW291" s="45"/>
      <c r="BWX291" s="45"/>
      <c r="BWY291" s="45"/>
      <c r="BWZ291" s="45"/>
      <c r="BXA291" s="45"/>
      <c r="BXB291" s="45"/>
      <c r="BXC291" s="45"/>
      <c r="BXD291" s="45"/>
      <c r="BXE291" s="45"/>
      <c r="BXF291" s="45"/>
      <c r="BXG291" s="45"/>
      <c r="BXH291" s="45"/>
      <c r="BXI291" s="45"/>
      <c r="BXJ291" s="45"/>
      <c r="BXK291" s="45"/>
      <c r="BXL291" s="45"/>
      <c r="BXM291" s="45"/>
      <c r="BXN291" s="45"/>
      <c r="BXO291" s="45"/>
      <c r="BXP291" s="45"/>
      <c r="BXQ291" s="45"/>
      <c r="BXR291" s="45"/>
      <c r="BXS291" s="45"/>
      <c r="BXT291" s="45"/>
      <c r="BXU291" s="45"/>
      <c r="BXV291" s="45"/>
      <c r="BXW291" s="45"/>
      <c r="BXX291" s="45"/>
      <c r="BXY291" s="45"/>
      <c r="BXZ291" s="45"/>
      <c r="BYA291" s="45"/>
      <c r="BYB291" s="45"/>
      <c r="BYC291" s="45"/>
      <c r="BYD291" s="45"/>
      <c r="BYE291" s="45"/>
      <c r="BYF291" s="45"/>
      <c r="BYG291" s="45"/>
      <c r="BYH291" s="45"/>
      <c r="BYI291" s="45"/>
      <c r="BYJ291" s="45"/>
      <c r="BYK291" s="45"/>
      <c r="BYL291" s="45"/>
      <c r="BYM291" s="45"/>
      <c r="BYN291" s="45"/>
      <c r="BYO291" s="45"/>
      <c r="BYP291" s="45"/>
      <c r="BYQ291" s="45"/>
      <c r="BYR291" s="45"/>
      <c r="BYS291" s="45"/>
      <c r="BYT291" s="45"/>
      <c r="BYU291" s="45"/>
      <c r="BYV291" s="45"/>
      <c r="BYW291" s="45"/>
      <c r="BYX291" s="45"/>
      <c r="BYY291" s="45"/>
      <c r="BYZ291" s="45"/>
      <c r="BZA291" s="45"/>
      <c r="BZB291" s="45"/>
      <c r="BZC291" s="45"/>
      <c r="BZD291" s="45"/>
      <c r="BZE291" s="45"/>
      <c r="BZF291" s="45"/>
      <c r="BZG291" s="45"/>
      <c r="BZH291" s="45"/>
      <c r="BZI291" s="45"/>
      <c r="BZJ291" s="45"/>
      <c r="BZK291" s="45"/>
      <c r="BZL291" s="45"/>
      <c r="BZM291" s="45"/>
      <c r="BZN291" s="45"/>
      <c r="BZO291" s="45"/>
      <c r="BZP291" s="45"/>
      <c r="BZQ291" s="45"/>
      <c r="BZR291" s="45"/>
      <c r="BZS291" s="45"/>
      <c r="BZT291" s="45"/>
      <c r="BZU291" s="45"/>
      <c r="BZV291" s="45"/>
      <c r="BZW291" s="45"/>
      <c r="BZX291" s="45"/>
      <c r="BZY291" s="45"/>
      <c r="BZZ291" s="45"/>
      <c r="CAA291" s="45"/>
      <c r="CAB291" s="45"/>
      <c r="CAC291" s="45"/>
      <c r="CAD291" s="45"/>
      <c r="CAE291" s="45"/>
      <c r="CAF291" s="45"/>
      <c r="CAG291" s="45"/>
      <c r="CAH291" s="45"/>
      <c r="CAI291" s="45"/>
      <c r="CAJ291" s="45"/>
      <c r="CAK291" s="45"/>
      <c r="CAL291" s="45"/>
      <c r="CAM291" s="45"/>
      <c r="CAN291" s="45"/>
      <c r="CAO291" s="45"/>
      <c r="CAP291" s="45"/>
      <c r="CAQ291" s="45"/>
      <c r="CAR291" s="45"/>
      <c r="CAS291" s="45"/>
      <c r="CAT291" s="45"/>
      <c r="CAU291" s="45"/>
      <c r="CAV291" s="45"/>
      <c r="CAW291" s="45"/>
      <c r="CAX291" s="45"/>
      <c r="CAY291" s="45"/>
      <c r="CAZ291" s="45"/>
      <c r="CBA291" s="45"/>
      <c r="CBB291" s="45"/>
      <c r="CBC291" s="45"/>
      <c r="CBD291" s="45"/>
      <c r="CBE291" s="45"/>
      <c r="CBF291" s="45"/>
      <c r="CBG291" s="45"/>
      <c r="CBH291" s="45"/>
      <c r="CBI291" s="45"/>
      <c r="CBJ291" s="45"/>
      <c r="CBK291" s="45"/>
      <c r="CBL291" s="45"/>
      <c r="CBM291" s="45"/>
      <c r="CBN291" s="45"/>
      <c r="CBO291" s="45"/>
      <c r="CBP291" s="45"/>
      <c r="CBQ291" s="45"/>
      <c r="CBR291" s="45"/>
      <c r="CBS291" s="45"/>
      <c r="CBT291" s="45"/>
      <c r="CBU291" s="45"/>
      <c r="CBV291" s="45"/>
      <c r="CBW291" s="45"/>
      <c r="CBX291" s="45"/>
      <c r="CBY291" s="45"/>
      <c r="CBZ291" s="45"/>
      <c r="CCA291" s="45"/>
      <c r="CCB291" s="45"/>
      <c r="CCC291" s="45"/>
      <c r="CCD291" s="45"/>
      <c r="CCE291" s="45"/>
      <c r="CCF291" s="45"/>
      <c r="CCG291" s="45"/>
      <c r="CCH291" s="45"/>
      <c r="CCI291" s="45"/>
      <c r="CCJ291" s="45"/>
      <c r="CCK291" s="45"/>
      <c r="CCL291" s="45"/>
      <c r="CCM291" s="45"/>
      <c r="CCN291" s="45"/>
      <c r="CCO291" s="45"/>
      <c r="CCP291" s="45"/>
      <c r="CCQ291" s="45"/>
      <c r="CCR291" s="45"/>
      <c r="CCS291" s="45"/>
      <c r="CCT291" s="45"/>
      <c r="CCU291" s="45"/>
      <c r="CCV291" s="45"/>
      <c r="CCW291" s="45"/>
      <c r="CCX291" s="45"/>
      <c r="CCY291" s="45"/>
      <c r="CCZ291" s="45"/>
      <c r="CDA291" s="45"/>
      <c r="CDB291" s="45"/>
      <c r="CDC291" s="45"/>
      <c r="CDD291" s="45"/>
      <c r="CDE291" s="45"/>
      <c r="CDF291" s="45"/>
      <c r="CDG291" s="45"/>
      <c r="CDH291" s="45"/>
      <c r="CDI291" s="45"/>
      <c r="CDJ291" s="45"/>
      <c r="CDK291" s="45"/>
      <c r="CDL291" s="45"/>
      <c r="CDM291" s="45"/>
      <c r="CDN291" s="45"/>
      <c r="CDO291" s="45"/>
      <c r="CDP291" s="45"/>
      <c r="CDQ291" s="45"/>
      <c r="CDR291" s="45"/>
      <c r="CDS291" s="45"/>
      <c r="CDT291" s="45"/>
      <c r="CDU291" s="45"/>
      <c r="CDV291" s="45"/>
      <c r="CDW291" s="45"/>
      <c r="CDX291" s="45"/>
      <c r="CDY291" s="45"/>
      <c r="CDZ291" s="45"/>
      <c r="CEA291" s="45"/>
      <c r="CEB291" s="45"/>
      <c r="CEC291" s="45"/>
      <c r="CED291" s="45"/>
      <c r="CEE291" s="45"/>
      <c r="CEF291" s="45"/>
      <c r="CEG291" s="45"/>
      <c r="CEH291" s="45"/>
      <c r="CEI291" s="45"/>
      <c r="CEJ291" s="45"/>
      <c r="CEK291" s="45"/>
      <c r="CEL291" s="45"/>
      <c r="CEM291" s="45"/>
      <c r="CEN291" s="45"/>
      <c r="CEO291" s="45"/>
      <c r="CEP291" s="45"/>
      <c r="CEQ291" s="45"/>
      <c r="CER291" s="45"/>
      <c r="CES291" s="45"/>
      <c r="CET291" s="45"/>
      <c r="CEU291" s="45"/>
      <c r="CEV291" s="45"/>
      <c r="CEW291" s="45"/>
      <c r="CEX291" s="45"/>
      <c r="CEY291" s="45"/>
      <c r="CEZ291" s="45"/>
      <c r="CFA291" s="45"/>
      <c r="CFB291" s="45"/>
      <c r="CFC291" s="45"/>
      <c r="CFD291" s="45"/>
      <c r="CFE291" s="45"/>
      <c r="CFF291" s="45"/>
      <c r="CFG291" s="45"/>
      <c r="CFH291" s="45"/>
      <c r="CFI291" s="45"/>
      <c r="CFJ291" s="45"/>
      <c r="CFK291" s="45"/>
      <c r="CFL291" s="45"/>
      <c r="CFM291" s="45"/>
      <c r="CFN291" s="45"/>
      <c r="CFO291" s="45"/>
      <c r="CFP291" s="45"/>
      <c r="CFQ291" s="45"/>
      <c r="CFR291" s="45"/>
      <c r="CFS291" s="45"/>
      <c r="CFT291" s="45"/>
      <c r="CFU291" s="45"/>
      <c r="CFV291" s="45"/>
      <c r="CFW291" s="45"/>
      <c r="CFX291" s="45"/>
      <c r="CFY291" s="45"/>
      <c r="CFZ291" s="45"/>
      <c r="CGA291" s="45"/>
      <c r="CGB291" s="45"/>
      <c r="CGC291" s="45"/>
      <c r="CGD291" s="45"/>
      <c r="CGE291" s="45"/>
      <c r="CGF291" s="45"/>
      <c r="CGG291" s="45"/>
      <c r="CGH291" s="45"/>
      <c r="CGI291" s="45"/>
      <c r="CGJ291" s="45"/>
      <c r="CGK291" s="45"/>
      <c r="CGL291" s="45"/>
      <c r="CGM291" s="45"/>
      <c r="CGN291" s="45"/>
      <c r="CGO291" s="45"/>
      <c r="CGP291" s="45"/>
      <c r="CGQ291" s="45"/>
      <c r="CGR291" s="45"/>
      <c r="CGS291" s="45"/>
      <c r="CGT291" s="45"/>
      <c r="CGU291" s="45"/>
      <c r="CGV291" s="45"/>
      <c r="CGW291" s="45"/>
      <c r="CGX291" s="45"/>
      <c r="CGY291" s="45"/>
      <c r="CGZ291" s="45"/>
      <c r="CHA291" s="45"/>
      <c r="CHB291" s="45"/>
      <c r="CHC291" s="45"/>
      <c r="CHD291" s="45"/>
      <c r="CHE291" s="45"/>
      <c r="CHF291" s="45"/>
      <c r="CHG291" s="45"/>
      <c r="CHH291" s="45"/>
      <c r="CHI291" s="45"/>
      <c r="CHJ291" s="45"/>
      <c r="CHK291" s="45"/>
      <c r="CHL291" s="45"/>
      <c r="CHM291" s="45"/>
      <c r="CHN291" s="45"/>
      <c r="CHO291" s="45"/>
      <c r="CHP291" s="45"/>
      <c r="CHQ291" s="45"/>
      <c r="CHR291" s="45"/>
      <c r="CHS291" s="45"/>
      <c r="CHT291" s="45"/>
      <c r="CHU291" s="45"/>
      <c r="CHV291" s="45"/>
      <c r="CHW291" s="45"/>
      <c r="CHX291" s="45"/>
      <c r="CHY291" s="45"/>
      <c r="CHZ291" s="45"/>
      <c r="CIA291" s="45"/>
      <c r="CIB291" s="45"/>
      <c r="CIC291" s="45"/>
      <c r="CID291" s="45"/>
      <c r="CIE291" s="45"/>
      <c r="CIF291" s="45"/>
      <c r="CIG291" s="45"/>
      <c r="CIH291" s="45"/>
      <c r="CII291" s="45"/>
      <c r="CIJ291" s="45"/>
      <c r="CIK291" s="45"/>
      <c r="CIL291" s="45"/>
      <c r="CIM291" s="45"/>
      <c r="CIN291" s="45"/>
      <c r="CIO291" s="45"/>
      <c r="CIP291" s="45"/>
      <c r="CIQ291" s="45"/>
      <c r="CIR291" s="45"/>
      <c r="CIS291" s="45"/>
      <c r="CIT291" s="45"/>
      <c r="CIU291" s="45"/>
      <c r="CIV291" s="45"/>
      <c r="CIW291" s="45"/>
      <c r="CIX291" s="45"/>
      <c r="CIY291" s="45"/>
      <c r="CIZ291" s="45"/>
      <c r="CJA291" s="45"/>
      <c r="CJB291" s="45"/>
      <c r="CJC291" s="45"/>
      <c r="CJD291" s="45"/>
      <c r="CJE291" s="45"/>
      <c r="CJF291" s="45"/>
      <c r="CJG291" s="45"/>
      <c r="CJH291" s="45"/>
      <c r="CJI291" s="45"/>
      <c r="CJJ291" s="45"/>
      <c r="CJK291" s="45"/>
      <c r="CJL291" s="45"/>
      <c r="CJM291" s="45"/>
      <c r="CJN291" s="45"/>
      <c r="CJO291" s="45"/>
      <c r="CJP291" s="45"/>
      <c r="CJQ291" s="45"/>
      <c r="CJR291" s="45"/>
      <c r="CJS291" s="45"/>
      <c r="CJT291" s="45"/>
      <c r="CJU291" s="45"/>
      <c r="CJV291" s="45"/>
      <c r="CJW291" s="45"/>
      <c r="CJX291" s="45"/>
      <c r="CJY291" s="45"/>
      <c r="CJZ291" s="45"/>
      <c r="CKA291" s="45"/>
      <c r="CKB291" s="45"/>
      <c r="CKC291" s="45"/>
      <c r="CKD291" s="45"/>
      <c r="CKE291" s="45"/>
      <c r="CKF291" s="45"/>
      <c r="CKG291" s="45"/>
      <c r="CKH291" s="45"/>
      <c r="CKI291" s="45"/>
      <c r="CKJ291" s="45"/>
      <c r="CKK291" s="45"/>
      <c r="CKL291" s="45"/>
      <c r="CKM291" s="45"/>
      <c r="CKN291" s="45"/>
      <c r="CKO291" s="45"/>
      <c r="CKP291" s="45"/>
      <c r="CKQ291" s="45"/>
      <c r="CKR291" s="45"/>
      <c r="CKS291" s="45"/>
      <c r="CKT291" s="45"/>
      <c r="CKU291" s="45"/>
      <c r="CKV291" s="45"/>
      <c r="CKW291" s="45"/>
      <c r="CKX291" s="45"/>
      <c r="CKY291" s="45"/>
      <c r="CKZ291" s="45"/>
      <c r="CLA291" s="45"/>
      <c r="CLB291" s="45"/>
      <c r="CLC291" s="45"/>
      <c r="CLD291" s="45"/>
      <c r="CLE291" s="45"/>
      <c r="CLF291" s="45"/>
      <c r="CLG291" s="45"/>
      <c r="CLH291" s="45"/>
      <c r="CLI291" s="45"/>
      <c r="CLJ291" s="45"/>
      <c r="CLK291" s="45"/>
      <c r="CLL291" s="45"/>
      <c r="CLM291" s="45"/>
      <c r="CLN291" s="45"/>
      <c r="CLO291" s="45"/>
      <c r="CLP291" s="45"/>
      <c r="CLQ291" s="45"/>
      <c r="CLR291" s="45"/>
      <c r="CLS291" s="45"/>
      <c r="CLT291" s="45"/>
      <c r="CLU291" s="45"/>
      <c r="CLV291" s="45"/>
      <c r="CLW291" s="45"/>
      <c r="CLX291" s="45"/>
      <c r="CLY291" s="45"/>
      <c r="CLZ291" s="45"/>
      <c r="CMA291" s="45"/>
      <c r="CMB291" s="45"/>
      <c r="CMC291" s="45"/>
      <c r="CMD291" s="45"/>
      <c r="CME291" s="45"/>
      <c r="CMF291" s="45"/>
      <c r="CMG291" s="45"/>
      <c r="CMH291" s="45"/>
      <c r="CMI291" s="45"/>
      <c r="CMJ291" s="45"/>
      <c r="CMK291" s="45"/>
      <c r="CML291" s="45"/>
      <c r="CMM291" s="45"/>
      <c r="CMN291" s="45"/>
      <c r="CMO291" s="45"/>
      <c r="CMP291" s="45"/>
      <c r="CMQ291" s="45"/>
      <c r="CMR291" s="45"/>
      <c r="CMS291" s="45"/>
      <c r="CMT291" s="45"/>
      <c r="CMU291" s="45"/>
      <c r="CMV291" s="45"/>
      <c r="CMW291" s="45"/>
      <c r="CMX291" s="45"/>
      <c r="CMY291" s="45"/>
      <c r="CMZ291" s="45"/>
      <c r="CNA291" s="45"/>
      <c r="CNB291" s="45"/>
      <c r="CNC291" s="45"/>
      <c r="CND291" s="45"/>
      <c r="CNE291" s="45"/>
      <c r="CNF291" s="45"/>
      <c r="CNG291" s="45"/>
      <c r="CNH291" s="45"/>
      <c r="CNI291" s="45"/>
      <c r="CNJ291" s="45"/>
      <c r="CNK291" s="45"/>
      <c r="CNL291" s="45"/>
      <c r="CNM291" s="45"/>
      <c r="CNN291" s="45"/>
      <c r="CNO291" s="45"/>
      <c r="CNP291" s="45"/>
      <c r="CNQ291" s="45"/>
      <c r="CNR291" s="45"/>
      <c r="CNS291" s="45"/>
      <c r="CNT291" s="45"/>
      <c r="CNU291" s="45"/>
      <c r="CNV291" s="45"/>
      <c r="CNW291" s="45"/>
      <c r="CNX291" s="45"/>
      <c r="CNY291" s="45"/>
      <c r="CNZ291" s="45"/>
      <c r="COA291" s="45"/>
      <c r="COB291" s="45"/>
      <c r="COC291" s="45"/>
      <c r="COD291" s="45"/>
      <c r="COE291" s="45"/>
      <c r="COF291" s="45"/>
      <c r="COG291" s="45"/>
      <c r="COH291" s="45"/>
      <c r="COI291" s="45"/>
      <c r="COJ291" s="45"/>
      <c r="COK291" s="45"/>
      <c r="COL291" s="45"/>
      <c r="COM291" s="45"/>
      <c r="CON291" s="45"/>
      <c r="COO291" s="45"/>
      <c r="COP291" s="45"/>
      <c r="COQ291" s="45"/>
      <c r="COR291" s="45"/>
      <c r="COS291" s="45"/>
      <c r="COT291" s="45"/>
      <c r="COU291" s="45"/>
      <c r="COV291" s="45"/>
      <c r="COW291" s="45"/>
      <c r="COX291" s="45"/>
      <c r="COY291" s="45"/>
      <c r="COZ291" s="45"/>
      <c r="CPA291" s="45"/>
      <c r="CPB291" s="45"/>
      <c r="CPC291" s="45"/>
      <c r="CPD291" s="45"/>
      <c r="CPE291" s="45"/>
      <c r="CPF291" s="45"/>
      <c r="CPG291" s="45"/>
      <c r="CPH291" s="45"/>
      <c r="CPI291" s="45"/>
      <c r="CPJ291" s="45"/>
      <c r="CPK291" s="45"/>
      <c r="CPL291" s="45"/>
      <c r="CPM291" s="45"/>
      <c r="CPN291" s="45"/>
      <c r="CPO291" s="45"/>
      <c r="CPP291" s="45"/>
      <c r="CPQ291" s="45"/>
      <c r="CPR291" s="45"/>
      <c r="CPS291" s="45"/>
      <c r="CPT291" s="45"/>
      <c r="CPU291" s="45"/>
      <c r="CPV291" s="45"/>
      <c r="CPW291" s="45"/>
      <c r="CPX291" s="45"/>
      <c r="CPY291" s="45"/>
      <c r="CPZ291" s="45"/>
      <c r="CQA291" s="45"/>
      <c r="CQB291" s="45"/>
      <c r="CQC291" s="45"/>
      <c r="CQD291" s="45"/>
      <c r="CQE291" s="45"/>
      <c r="CQF291" s="45"/>
      <c r="CQG291" s="45"/>
      <c r="CQH291" s="45"/>
      <c r="CQI291" s="45"/>
      <c r="CQJ291" s="45"/>
      <c r="CQK291" s="45"/>
      <c r="CQL291" s="45"/>
      <c r="CQM291" s="45"/>
      <c r="CQN291" s="45"/>
      <c r="CQO291" s="45"/>
      <c r="CQP291" s="45"/>
      <c r="CQQ291" s="45"/>
      <c r="CQR291" s="45"/>
      <c r="CQS291" s="45"/>
      <c r="CQT291" s="45"/>
      <c r="CQU291" s="45"/>
      <c r="CQV291" s="45"/>
      <c r="CQW291" s="45"/>
      <c r="CQX291" s="45"/>
      <c r="CQY291" s="45"/>
      <c r="CQZ291" s="45"/>
      <c r="CRA291" s="45"/>
      <c r="CRB291" s="45"/>
      <c r="CRC291" s="45"/>
      <c r="CRD291" s="45"/>
      <c r="CRE291" s="45"/>
      <c r="CRF291" s="45"/>
      <c r="CRG291" s="45"/>
      <c r="CRH291" s="45"/>
      <c r="CRI291" s="45"/>
      <c r="CRJ291" s="45"/>
      <c r="CRK291" s="45"/>
      <c r="CRL291" s="45"/>
      <c r="CRM291" s="45"/>
      <c r="CRN291" s="45"/>
      <c r="CRO291" s="45"/>
      <c r="CRP291" s="45"/>
      <c r="CRQ291" s="45"/>
      <c r="CRR291" s="45"/>
      <c r="CRS291" s="45"/>
      <c r="CRT291" s="45"/>
      <c r="CRU291" s="45"/>
      <c r="CRV291" s="45"/>
      <c r="CRW291" s="45"/>
      <c r="CRX291" s="45"/>
      <c r="CRY291" s="45"/>
      <c r="CRZ291" s="45"/>
      <c r="CSA291" s="45"/>
      <c r="CSB291" s="45"/>
      <c r="CSC291" s="45"/>
      <c r="CSD291" s="45"/>
      <c r="CSE291" s="45"/>
      <c r="CSF291" s="45"/>
      <c r="CSG291" s="45"/>
      <c r="CSH291" s="45"/>
      <c r="CSI291" s="45"/>
      <c r="CSJ291" s="45"/>
      <c r="CSK291" s="45"/>
      <c r="CSL291" s="45"/>
      <c r="CSM291" s="45"/>
      <c r="CSN291" s="45"/>
      <c r="CSO291" s="45"/>
      <c r="CSP291" s="45"/>
      <c r="CSQ291" s="45"/>
      <c r="CSR291" s="45"/>
      <c r="CSS291" s="45"/>
      <c r="CST291" s="45"/>
      <c r="CSU291" s="45"/>
      <c r="CSV291" s="45"/>
      <c r="CSW291" s="45"/>
      <c r="CSX291" s="45"/>
      <c r="CSY291" s="45"/>
      <c r="CSZ291" s="45"/>
      <c r="CTA291" s="45"/>
      <c r="CTB291" s="45"/>
      <c r="CTC291" s="45"/>
      <c r="CTD291" s="45"/>
      <c r="CTE291" s="45"/>
      <c r="CTF291" s="45"/>
      <c r="CTG291" s="45"/>
      <c r="CTH291" s="45"/>
      <c r="CTI291" s="45"/>
      <c r="CTJ291" s="45"/>
      <c r="CTK291" s="45"/>
      <c r="CTL291" s="45"/>
      <c r="CTM291" s="45"/>
      <c r="CTN291" s="45"/>
      <c r="CTO291" s="45"/>
      <c r="CTP291" s="45"/>
      <c r="CTQ291" s="45"/>
      <c r="CTR291" s="45"/>
      <c r="CTS291" s="45"/>
      <c r="CTT291" s="45"/>
      <c r="CTU291" s="45"/>
      <c r="CTV291" s="45"/>
      <c r="CTW291" s="45"/>
      <c r="CTX291" s="45"/>
      <c r="CTY291" s="45"/>
      <c r="CTZ291" s="45"/>
      <c r="CUA291" s="45"/>
      <c r="CUB291" s="45"/>
      <c r="CUC291" s="45"/>
      <c r="CUD291" s="45"/>
      <c r="CUE291" s="45"/>
      <c r="CUF291" s="45"/>
      <c r="CUG291" s="45"/>
      <c r="CUH291" s="45"/>
      <c r="CUI291" s="45"/>
      <c r="CUJ291" s="45"/>
      <c r="CUK291" s="45"/>
      <c r="CUL291" s="45"/>
      <c r="CUM291" s="45"/>
      <c r="CUN291" s="45"/>
      <c r="CUO291" s="45"/>
      <c r="CUP291" s="45"/>
      <c r="CUQ291" s="45"/>
      <c r="CUR291" s="45"/>
      <c r="CUS291" s="45"/>
      <c r="CUT291" s="45"/>
      <c r="CUU291" s="45"/>
      <c r="CUV291" s="45"/>
      <c r="CUW291" s="45"/>
      <c r="CUX291" s="45"/>
      <c r="CUY291" s="45"/>
      <c r="CUZ291" s="45"/>
      <c r="CVA291" s="45"/>
      <c r="CVB291" s="45"/>
      <c r="CVC291" s="45"/>
      <c r="CVD291" s="45"/>
      <c r="CVE291" s="45"/>
      <c r="CVF291" s="45"/>
      <c r="CVG291" s="45"/>
      <c r="CVH291" s="45"/>
      <c r="CVI291" s="45"/>
      <c r="CVJ291" s="45"/>
      <c r="CVK291" s="45"/>
      <c r="CVL291" s="45"/>
      <c r="CVM291" s="45"/>
      <c r="CVN291" s="45"/>
      <c r="CVO291" s="45"/>
      <c r="CVP291" s="45"/>
      <c r="CVQ291" s="45"/>
      <c r="CVR291" s="45"/>
      <c r="CVS291" s="45"/>
      <c r="CVT291" s="45"/>
      <c r="CVU291" s="45"/>
      <c r="CVV291" s="45"/>
      <c r="CVW291" s="45"/>
      <c r="CVX291" s="45"/>
      <c r="CVY291" s="45"/>
      <c r="CVZ291" s="45"/>
      <c r="CWA291" s="45"/>
      <c r="CWB291" s="45"/>
      <c r="CWC291" s="45"/>
      <c r="CWD291" s="45"/>
      <c r="CWE291" s="45"/>
      <c r="CWF291" s="45"/>
      <c r="CWG291" s="45"/>
      <c r="CWH291" s="45"/>
      <c r="CWI291" s="45"/>
      <c r="CWJ291" s="45"/>
      <c r="CWK291" s="45"/>
      <c r="CWL291" s="45"/>
      <c r="CWM291" s="45"/>
      <c r="CWN291" s="45"/>
      <c r="CWO291" s="45"/>
      <c r="CWP291" s="45"/>
      <c r="CWQ291" s="45"/>
      <c r="CWR291" s="45"/>
      <c r="CWS291" s="45"/>
      <c r="CWT291" s="45"/>
      <c r="CWU291" s="45"/>
      <c r="CWV291" s="45"/>
      <c r="CWW291" s="45"/>
      <c r="CWX291" s="45"/>
      <c r="CWY291" s="45"/>
      <c r="CWZ291" s="45"/>
      <c r="CXA291" s="45"/>
      <c r="CXB291" s="45"/>
      <c r="CXC291" s="45"/>
      <c r="CXD291" s="45"/>
      <c r="CXE291" s="45"/>
      <c r="CXF291" s="45"/>
      <c r="CXG291" s="45"/>
      <c r="CXH291" s="45"/>
      <c r="CXI291" s="45"/>
      <c r="CXJ291" s="45"/>
      <c r="CXK291" s="45"/>
      <c r="CXL291" s="45"/>
      <c r="CXM291" s="45"/>
      <c r="CXN291" s="45"/>
      <c r="CXO291" s="45"/>
      <c r="CXP291" s="45"/>
      <c r="CXQ291" s="45"/>
      <c r="CXR291" s="45"/>
      <c r="CXS291" s="45"/>
      <c r="CXT291" s="45"/>
      <c r="CXU291" s="45"/>
      <c r="CXV291" s="45"/>
      <c r="CXW291" s="45"/>
      <c r="CXX291" s="45"/>
      <c r="CXY291" s="45"/>
      <c r="CXZ291" s="45"/>
      <c r="CYA291" s="45"/>
      <c r="CYB291" s="45"/>
      <c r="CYC291" s="45"/>
      <c r="CYD291" s="45"/>
      <c r="CYE291" s="45"/>
      <c r="CYF291" s="45"/>
      <c r="CYG291" s="45"/>
      <c r="CYH291" s="45"/>
      <c r="CYI291" s="45"/>
      <c r="CYJ291" s="45"/>
      <c r="CYK291" s="45"/>
      <c r="CYL291" s="45"/>
      <c r="CYM291" s="45"/>
      <c r="CYN291" s="45"/>
      <c r="CYO291" s="45"/>
      <c r="CYP291" s="45"/>
      <c r="CYQ291" s="45"/>
      <c r="CYR291" s="45"/>
      <c r="CYS291" s="45"/>
      <c r="CYT291" s="45"/>
      <c r="CYU291" s="45"/>
      <c r="CYV291" s="45"/>
      <c r="CYW291" s="45"/>
      <c r="CYX291" s="45"/>
      <c r="CYY291" s="45"/>
      <c r="CYZ291" s="45"/>
      <c r="CZA291" s="45"/>
      <c r="CZB291" s="45"/>
      <c r="CZC291" s="45"/>
      <c r="CZD291" s="45"/>
      <c r="CZE291" s="45"/>
      <c r="CZF291" s="45"/>
      <c r="CZG291" s="45"/>
      <c r="CZH291" s="45"/>
      <c r="CZI291" s="45"/>
      <c r="CZJ291" s="45"/>
      <c r="CZK291" s="45"/>
      <c r="CZL291" s="45"/>
      <c r="CZM291" s="45"/>
      <c r="CZN291" s="45"/>
      <c r="CZO291" s="45"/>
      <c r="CZP291" s="45"/>
      <c r="CZQ291" s="45"/>
      <c r="CZR291" s="45"/>
      <c r="CZS291" s="45"/>
      <c r="CZT291" s="45"/>
      <c r="CZU291" s="45"/>
      <c r="CZV291" s="45"/>
      <c r="CZW291" s="45"/>
      <c r="CZX291" s="45"/>
      <c r="CZY291" s="45"/>
      <c r="CZZ291" s="45"/>
      <c r="DAA291" s="45"/>
      <c r="DAB291" s="45"/>
      <c r="DAC291" s="45"/>
      <c r="DAD291" s="45"/>
      <c r="DAE291" s="45"/>
      <c r="DAF291" s="45"/>
      <c r="DAG291" s="45"/>
      <c r="DAH291" s="45"/>
      <c r="DAI291" s="45"/>
      <c r="DAJ291" s="45"/>
      <c r="DAK291" s="45"/>
      <c r="DAL291" s="45"/>
      <c r="DAM291" s="45"/>
      <c r="DAN291" s="45"/>
      <c r="DAO291" s="45"/>
      <c r="DAP291" s="45"/>
      <c r="DAQ291" s="45"/>
      <c r="DAR291" s="45"/>
      <c r="DAS291" s="45"/>
      <c r="DAT291" s="45"/>
      <c r="DAU291" s="45"/>
      <c r="DAV291" s="45"/>
      <c r="DAW291" s="45"/>
      <c r="DAX291" s="45"/>
      <c r="DAY291" s="45"/>
      <c r="DAZ291" s="45"/>
      <c r="DBA291" s="45"/>
      <c r="DBB291" s="45"/>
      <c r="DBC291" s="45"/>
      <c r="DBD291" s="45"/>
      <c r="DBE291" s="45"/>
      <c r="DBF291" s="45"/>
      <c r="DBG291" s="45"/>
      <c r="DBH291" s="45"/>
      <c r="DBI291" s="45"/>
      <c r="DBJ291" s="45"/>
      <c r="DBK291" s="45"/>
      <c r="DBL291" s="45"/>
      <c r="DBM291" s="45"/>
      <c r="DBN291" s="45"/>
      <c r="DBO291" s="45"/>
      <c r="DBP291" s="45"/>
      <c r="DBQ291" s="45"/>
      <c r="DBR291" s="45"/>
      <c r="DBS291" s="45"/>
      <c r="DBT291" s="45"/>
      <c r="DBU291" s="45"/>
      <c r="DBV291" s="45"/>
      <c r="DBW291" s="45"/>
      <c r="DBX291" s="45"/>
      <c r="DBY291" s="45"/>
      <c r="DBZ291" s="45"/>
      <c r="DCA291" s="45"/>
      <c r="DCB291" s="45"/>
      <c r="DCC291" s="45"/>
      <c r="DCD291" s="45"/>
      <c r="DCE291" s="45"/>
      <c r="DCF291" s="45"/>
      <c r="DCG291" s="45"/>
      <c r="DCH291" s="45"/>
      <c r="DCI291" s="45"/>
      <c r="DCJ291" s="45"/>
      <c r="DCK291" s="45"/>
      <c r="DCL291" s="45"/>
      <c r="DCM291" s="45"/>
      <c r="DCN291" s="45"/>
      <c r="DCO291" s="45"/>
      <c r="DCP291" s="45"/>
      <c r="DCQ291" s="45"/>
      <c r="DCR291" s="45"/>
      <c r="DCS291" s="45"/>
      <c r="DCT291" s="45"/>
      <c r="DCU291" s="45"/>
      <c r="DCV291" s="45"/>
      <c r="DCW291" s="45"/>
      <c r="DCX291" s="45"/>
      <c r="DCY291" s="45"/>
      <c r="DCZ291" s="45"/>
      <c r="DDA291" s="45"/>
      <c r="DDB291" s="45"/>
      <c r="DDC291" s="45"/>
      <c r="DDD291" s="45"/>
      <c r="DDE291" s="45"/>
      <c r="DDF291" s="45"/>
      <c r="DDG291" s="45"/>
      <c r="DDH291" s="45"/>
      <c r="DDI291" s="45"/>
      <c r="DDJ291" s="45"/>
      <c r="DDK291" s="45"/>
      <c r="DDL291" s="45"/>
      <c r="DDM291" s="45"/>
      <c r="DDN291" s="45"/>
      <c r="DDO291" s="45"/>
      <c r="DDP291" s="45"/>
      <c r="DDQ291" s="45"/>
      <c r="DDR291" s="45"/>
      <c r="DDS291" s="45"/>
      <c r="DDT291" s="45"/>
      <c r="DDU291" s="45"/>
      <c r="DDV291" s="45"/>
      <c r="DDW291" s="45"/>
      <c r="DDX291" s="45"/>
      <c r="DDY291" s="45"/>
      <c r="DDZ291" s="45"/>
      <c r="DEA291" s="45"/>
      <c r="DEB291" s="45"/>
      <c r="DEC291" s="45"/>
      <c r="DED291" s="45"/>
      <c r="DEE291" s="45"/>
      <c r="DEF291" s="45"/>
      <c r="DEG291" s="45"/>
      <c r="DEH291" s="45"/>
      <c r="DEI291" s="45"/>
      <c r="DEJ291" s="45"/>
      <c r="DEK291" s="45"/>
      <c r="DEL291" s="45"/>
      <c r="DEM291" s="45"/>
      <c r="DEN291" s="45"/>
      <c r="DEO291" s="45"/>
      <c r="DEP291" s="45"/>
      <c r="DEQ291" s="45"/>
      <c r="DER291" s="45"/>
      <c r="DES291" s="45"/>
      <c r="DET291" s="45"/>
      <c r="DEU291" s="45"/>
      <c r="DEV291" s="45"/>
      <c r="DEW291" s="45"/>
      <c r="DEX291" s="45"/>
      <c r="DEY291" s="45"/>
      <c r="DEZ291" s="45"/>
      <c r="DFA291" s="45"/>
      <c r="DFB291" s="45"/>
      <c r="DFC291" s="45"/>
      <c r="DFD291" s="45"/>
      <c r="DFE291" s="45"/>
      <c r="DFF291" s="45"/>
      <c r="DFG291" s="45"/>
      <c r="DFH291" s="45"/>
      <c r="DFI291" s="45"/>
      <c r="DFJ291" s="45"/>
      <c r="DFK291" s="45"/>
      <c r="DFL291" s="45"/>
      <c r="DFM291" s="45"/>
      <c r="DFN291" s="45"/>
      <c r="DFO291" s="45"/>
      <c r="DFP291" s="45"/>
      <c r="DFQ291" s="45"/>
      <c r="DFR291" s="45"/>
      <c r="DFS291" s="45"/>
      <c r="DFT291" s="45"/>
      <c r="DFU291" s="45"/>
      <c r="DFV291" s="45"/>
      <c r="DFW291" s="45"/>
      <c r="DFX291" s="45"/>
      <c r="DFY291" s="45"/>
      <c r="DFZ291" s="45"/>
      <c r="DGA291" s="45"/>
      <c r="DGB291" s="45"/>
      <c r="DGC291" s="45"/>
      <c r="DGD291" s="45"/>
      <c r="DGE291" s="45"/>
      <c r="DGF291" s="45"/>
      <c r="DGG291" s="45"/>
      <c r="DGH291" s="45"/>
      <c r="DGI291" s="45"/>
      <c r="DGJ291" s="45"/>
      <c r="DGK291" s="45"/>
      <c r="DGL291" s="45"/>
      <c r="DGM291" s="45"/>
      <c r="DGN291" s="45"/>
      <c r="DGO291" s="45"/>
      <c r="DGP291" s="45"/>
      <c r="DGQ291" s="45"/>
      <c r="DGR291" s="45"/>
      <c r="DGS291" s="45"/>
      <c r="DGT291" s="45"/>
      <c r="DGU291" s="45"/>
      <c r="DGV291" s="45"/>
      <c r="DGW291" s="45"/>
      <c r="DGX291" s="45"/>
      <c r="DGY291" s="45"/>
      <c r="DGZ291" s="45"/>
      <c r="DHA291" s="45"/>
      <c r="DHB291" s="45"/>
      <c r="DHC291" s="45"/>
      <c r="DHD291" s="45"/>
      <c r="DHE291" s="45"/>
      <c r="DHF291" s="45"/>
      <c r="DHG291" s="45"/>
      <c r="DHH291" s="45"/>
      <c r="DHI291" s="45"/>
      <c r="DHJ291" s="45"/>
      <c r="DHK291" s="45"/>
      <c r="DHL291" s="45"/>
      <c r="DHM291" s="45"/>
      <c r="DHN291" s="45"/>
      <c r="DHO291" s="45"/>
      <c r="DHP291" s="45"/>
      <c r="DHQ291" s="45"/>
      <c r="DHR291" s="45"/>
      <c r="DHS291" s="45"/>
      <c r="DHT291" s="45"/>
      <c r="DHU291" s="45"/>
      <c r="DHV291" s="45"/>
      <c r="DHW291" s="45"/>
      <c r="DHX291" s="45"/>
      <c r="DHY291" s="45"/>
      <c r="DHZ291" s="45"/>
      <c r="DIA291" s="45"/>
      <c r="DIB291" s="45"/>
      <c r="DIC291" s="45"/>
      <c r="DID291" s="45"/>
      <c r="DIE291" s="45"/>
      <c r="DIF291" s="45"/>
      <c r="DIG291" s="45"/>
      <c r="DIH291" s="45"/>
      <c r="DII291" s="45"/>
      <c r="DIJ291" s="45"/>
      <c r="DIK291" s="45"/>
      <c r="DIL291" s="45"/>
      <c r="DIM291" s="45"/>
      <c r="DIN291" s="45"/>
      <c r="DIO291" s="45"/>
      <c r="DIP291" s="45"/>
      <c r="DIQ291" s="45"/>
      <c r="DIR291" s="45"/>
      <c r="DIS291" s="45"/>
      <c r="DIT291" s="45"/>
      <c r="DIU291" s="45"/>
      <c r="DIV291" s="45"/>
      <c r="DIW291" s="45"/>
      <c r="DIX291" s="45"/>
      <c r="DIY291" s="45"/>
      <c r="DIZ291" s="45"/>
      <c r="DJA291" s="45"/>
      <c r="DJB291" s="45"/>
      <c r="DJC291" s="45"/>
      <c r="DJD291" s="45"/>
      <c r="DJE291" s="45"/>
      <c r="DJF291" s="45"/>
      <c r="DJG291" s="45"/>
      <c r="DJH291" s="45"/>
      <c r="DJI291" s="45"/>
      <c r="DJJ291" s="45"/>
      <c r="DJK291" s="45"/>
      <c r="DJL291" s="45"/>
      <c r="DJM291" s="45"/>
      <c r="DJN291" s="45"/>
      <c r="DJO291" s="45"/>
      <c r="DJP291" s="45"/>
      <c r="DJQ291" s="45"/>
      <c r="DJR291" s="45"/>
      <c r="DJS291" s="45"/>
      <c r="DJT291" s="45"/>
      <c r="DJU291" s="45"/>
      <c r="DJV291" s="45"/>
      <c r="DJW291" s="45"/>
      <c r="DJX291" s="45"/>
      <c r="DJY291" s="45"/>
      <c r="DJZ291" s="45"/>
      <c r="DKA291" s="45"/>
      <c r="DKB291" s="45"/>
      <c r="DKC291" s="45"/>
      <c r="DKD291" s="45"/>
      <c r="DKE291" s="45"/>
      <c r="DKF291" s="45"/>
      <c r="DKG291" s="45"/>
      <c r="DKH291" s="45"/>
      <c r="DKI291" s="45"/>
      <c r="DKJ291" s="45"/>
      <c r="DKK291" s="45"/>
      <c r="DKL291" s="45"/>
      <c r="DKM291" s="45"/>
      <c r="DKN291" s="45"/>
      <c r="DKO291" s="45"/>
      <c r="DKP291" s="45"/>
      <c r="DKQ291" s="45"/>
      <c r="DKR291" s="45"/>
      <c r="DKS291" s="45"/>
      <c r="DKT291" s="45"/>
      <c r="DKU291" s="45"/>
      <c r="DKV291" s="45"/>
      <c r="DKW291" s="45"/>
      <c r="DKX291" s="45"/>
      <c r="DKY291" s="45"/>
      <c r="DKZ291" s="45"/>
      <c r="DLA291" s="45"/>
      <c r="DLB291" s="45"/>
      <c r="DLC291" s="45"/>
      <c r="DLD291" s="45"/>
      <c r="DLE291" s="45"/>
      <c r="DLF291" s="45"/>
      <c r="DLG291" s="45"/>
      <c r="DLH291" s="45"/>
      <c r="DLI291" s="45"/>
      <c r="DLJ291" s="45"/>
      <c r="DLK291" s="45"/>
      <c r="DLL291" s="45"/>
      <c r="DLM291" s="45"/>
      <c r="DLN291" s="45"/>
      <c r="DLO291" s="45"/>
      <c r="DLP291" s="45"/>
      <c r="DLQ291" s="45"/>
      <c r="DLR291" s="45"/>
      <c r="DLS291" s="45"/>
      <c r="DLT291" s="45"/>
      <c r="DLU291" s="45"/>
      <c r="DLV291" s="45"/>
      <c r="DLW291" s="45"/>
      <c r="DLX291" s="45"/>
      <c r="DLY291" s="45"/>
      <c r="DLZ291" s="45"/>
      <c r="DMA291" s="45"/>
      <c r="DMB291" s="45"/>
      <c r="DMC291" s="45"/>
      <c r="DMD291" s="45"/>
      <c r="DME291" s="45"/>
      <c r="DMF291" s="45"/>
      <c r="DMG291" s="45"/>
      <c r="DMH291" s="45"/>
      <c r="DMI291" s="45"/>
      <c r="DMJ291" s="45"/>
      <c r="DMK291" s="45"/>
      <c r="DML291" s="45"/>
      <c r="DMM291" s="45"/>
      <c r="DMN291" s="45"/>
      <c r="DMO291" s="45"/>
      <c r="DMP291" s="45"/>
      <c r="DMQ291" s="45"/>
      <c r="DMR291" s="45"/>
      <c r="DMS291" s="45"/>
      <c r="DMT291" s="45"/>
      <c r="DMU291" s="45"/>
      <c r="DMV291" s="45"/>
      <c r="DMW291" s="45"/>
      <c r="DMX291" s="45"/>
      <c r="DMY291" s="45"/>
      <c r="DMZ291" s="45"/>
      <c r="DNA291" s="45"/>
      <c r="DNB291" s="45"/>
      <c r="DNC291" s="45"/>
      <c r="DND291" s="45"/>
      <c r="DNE291" s="45"/>
      <c r="DNF291" s="45"/>
      <c r="DNG291" s="45"/>
      <c r="DNH291" s="45"/>
      <c r="DNI291" s="45"/>
      <c r="DNJ291" s="45"/>
      <c r="DNK291" s="45"/>
      <c r="DNL291" s="45"/>
      <c r="DNM291" s="45"/>
      <c r="DNN291" s="45"/>
      <c r="DNO291" s="45"/>
      <c r="DNP291" s="45"/>
      <c r="DNQ291" s="45"/>
      <c r="DNR291" s="45"/>
      <c r="DNS291" s="45"/>
      <c r="DNT291" s="45"/>
      <c r="DNU291" s="45"/>
      <c r="DNV291" s="45"/>
      <c r="DNW291" s="45"/>
      <c r="DNX291" s="45"/>
      <c r="DNY291" s="45"/>
      <c r="DNZ291" s="45"/>
      <c r="DOA291" s="45"/>
      <c r="DOB291" s="45"/>
      <c r="DOC291" s="45"/>
      <c r="DOD291" s="45"/>
      <c r="DOE291" s="45"/>
      <c r="DOF291" s="45"/>
      <c r="DOG291" s="45"/>
      <c r="DOH291" s="45"/>
      <c r="DOI291" s="45"/>
      <c r="DOJ291" s="45"/>
      <c r="DOK291" s="45"/>
      <c r="DOL291" s="45"/>
      <c r="DOM291" s="45"/>
      <c r="DON291" s="45"/>
      <c r="DOO291" s="45"/>
      <c r="DOP291" s="45"/>
      <c r="DOQ291" s="45"/>
      <c r="DOR291" s="45"/>
      <c r="DOS291" s="45"/>
      <c r="DOT291" s="45"/>
      <c r="DOU291" s="45"/>
      <c r="DOV291" s="45"/>
      <c r="DOW291" s="45"/>
      <c r="DOX291" s="45"/>
      <c r="DOY291" s="45"/>
      <c r="DOZ291" s="45"/>
      <c r="DPA291" s="45"/>
      <c r="DPB291" s="45"/>
      <c r="DPC291" s="45"/>
      <c r="DPD291" s="45"/>
      <c r="DPE291" s="45"/>
      <c r="DPF291" s="45"/>
      <c r="DPG291" s="45"/>
      <c r="DPH291" s="45"/>
      <c r="DPI291" s="45"/>
      <c r="DPJ291" s="45"/>
      <c r="DPK291" s="45"/>
      <c r="DPL291" s="45"/>
      <c r="DPM291" s="45"/>
      <c r="DPN291" s="45"/>
      <c r="DPO291" s="45"/>
      <c r="DPP291" s="45"/>
      <c r="DPQ291" s="45"/>
      <c r="DPR291" s="45"/>
      <c r="DPS291" s="45"/>
      <c r="DPT291" s="45"/>
      <c r="DPU291" s="45"/>
      <c r="DPV291" s="45"/>
      <c r="DPW291" s="45"/>
      <c r="DPX291" s="45"/>
      <c r="DPY291" s="45"/>
      <c r="DPZ291" s="45"/>
      <c r="DQA291" s="45"/>
      <c r="DQB291" s="45"/>
      <c r="DQC291" s="45"/>
      <c r="DQD291" s="45"/>
      <c r="DQE291" s="45"/>
      <c r="DQF291" s="45"/>
      <c r="DQG291" s="45"/>
      <c r="DQH291" s="45"/>
      <c r="DQI291" s="45"/>
      <c r="DQJ291" s="45"/>
      <c r="DQK291" s="45"/>
      <c r="DQL291" s="45"/>
      <c r="DQM291" s="45"/>
      <c r="DQN291" s="45"/>
      <c r="DQO291" s="45"/>
      <c r="DQP291" s="45"/>
      <c r="DQQ291" s="45"/>
      <c r="DQR291" s="45"/>
      <c r="DQS291" s="45"/>
      <c r="DQT291" s="45"/>
      <c r="DQU291" s="45"/>
      <c r="DQV291" s="45"/>
      <c r="DQW291" s="45"/>
      <c r="DQX291" s="45"/>
      <c r="DQY291" s="45"/>
      <c r="DQZ291" s="45"/>
      <c r="DRA291" s="45"/>
      <c r="DRB291" s="45"/>
      <c r="DRC291" s="45"/>
      <c r="DRD291" s="45"/>
      <c r="DRE291" s="45"/>
      <c r="DRF291" s="45"/>
      <c r="DRG291" s="45"/>
      <c r="DRH291" s="45"/>
      <c r="DRI291" s="45"/>
      <c r="DRJ291" s="45"/>
      <c r="DRK291" s="45"/>
      <c r="DRL291" s="45"/>
      <c r="DRM291" s="45"/>
      <c r="DRN291" s="45"/>
      <c r="DRO291" s="45"/>
      <c r="DRP291" s="45"/>
      <c r="DRQ291" s="45"/>
      <c r="DRR291" s="45"/>
      <c r="DRS291" s="45"/>
      <c r="DRT291" s="45"/>
      <c r="DRU291" s="45"/>
      <c r="DRV291" s="45"/>
      <c r="DRW291" s="45"/>
      <c r="DRX291" s="45"/>
      <c r="DRY291" s="45"/>
      <c r="DRZ291" s="45"/>
      <c r="DSA291" s="45"/>
      <c r="DSB291" s="45"/>
      <c r="DSC291" s="45"/>
      <c r="DSD291" s="45"/>
      <c r="DSE291" s="45"/>
      <c r="DSF291" s="45"/>
      <c r="DSG291" s="45"/>
      <c r="DSH291" s="45"/>
      <c r="DSI291" s="45"/>
      <c r="DSJ291" s="45"/>
      <c r="DSK291" s="45"/>
      <c r="DSL291" s="45"/>
      <c r="DSM291" s="45"/>
      <c r="DSN291" s="45"/>
      <c r="DSO291" s="45"/>
      <c r="DSP291" s="45"/>
      <c r="DSQ291" s="45"/>
      <c r="DSR291" s="45"/>
      <c r="DSS291" s="45"/>
      <c r="DST291" s="45"/>
      <c r="DSU291" s="45"/>
      <c r="DSV291" s="45"/>
      <c r="DSW291" s="45"/>
      <c r="DSX291" s="45"/>
      <c r="DSY291" s="45"/>
      <c r="DSZ291" s="45"/>
      <c r="DTA291" s="45"/>
      <c r="DTB291" s="45"/>
      <c r="DTC291" s="45"/>
      <c r="DTD291" s="45"/>
      <c r="DTE291" s="45"/>
      <c r="DTF291" s="45"/>
      <c r="DTG291" s="45"/>
      <c r="DTH291" s="45"/>
      <c r="DTI291" s="45"/>
      <c r="DTJ291" s="45"/>
      <c r="DTK291" s="45"/>
      <c r="DTL291" s="45"/>
      <c r="DTM291" s="45"/>
      <c r="DTN291" s="45"/>
      <c r="DTO291" s="45"/>
      <c r="DTP291" s="45"/>
      <c r="DTQ291" s="45"/>
      <c r="DTR291" s="45"/>
      <c r="DTS291" s="45"/>
      <c r="DTT291" s="45"/>
      <c r="DTU291" s="45"/>
      <c r="DTV291" s="45"/>
      <c r="DTW291" s="45"/>
      <c r="DTX291" s="45"/>
      <c r="DTY291" s="45"/>
      <c r="DTZ291" s="45"/>
      <c r="DUA291" s="45"/>
      <c r="DUB291" s="45"/>
      <c r="DUC291" s="45"/>
      <c r="DUD291" s="45"/>
      <c r="DUE291" s="45"/>
      <c r="DUF291" s="45"/>
      <c r="DUG291" s="45"/>
      <c r="DUH291" s="45"/>
      <c r="DUI291" s="45"/>
      <c r="DUJ291" s="45"/>
      <c r="DUK291" s="45"/>
      <c r="DUL291" s="45"/>
      <c r="DUM291" s="45"/>
      <c r="DUN291" s="45"/>
      <c r="DUO291" s="45"/>
      <c r="DUP291" s="45"/>
      <c r="DUQ291" s="45"/>
      <c r="DUR291" s="45"/>
      <c r="DUS291" s="45"/>
      <c r="DUT291" s="45"/>
      <c r="DUU291" s="45"/>
      <c r="DUV291" s="45"/>
      <c r="DUW291" s="45"/>
      <c r="DUX291" s="45"/>
      <c r="DUY291" s="45"/>
      <c r="DUZ291" s="45"/>
      <c r="DVA291" s="45"/>
      <c r="DVB291" s="45"/>
      <c r="DVC291" s="45"/>
      <c r="DVD291" s="45"/>
      <c r="DVE291" s="45"/>
      <c r="DVF291" s="45"/>
      <c r="DVG291" s="45"/>
      <c r="DVH291" s="45"/>
      <c r="DVI291" s="45"/>
      <c r="DVJ291" s="45"/>
      <c r="DVK291" s="45"/>
      <c r="DVL291" s="45"/>
      <c r="DVM291" s="45"/>
      <c r="DVN291" s="45"/>
      <c r="DVO291" s="45"/>
      <c r="DVP291" s="45"/>
      <c r="DVQ291" s="45"/>
      <c r="DVR291" s="45"/>
      <c r="DVS291" s="45"/>
      <c r="DVT291" s="45"/>
      <c r="DVU291" s="45"/>
      <c r="DVV291" s="45"/>
      <c r="DVW291" s="45"/>
      <c r="DVX291" s="45"/>
      <c r="DVY291" s="45"/>
      <c r="DVZ291" s="45"/>
      <c r="DWA291" s="45"/>
      <c r="DWB291" s="45"/>
      <c r="DWC291" s="45"/>
      <c r="DWD291" s="45"/>
      <c r="DWE291" s="45"/>
      <c r="DWF291" s="45"/>
      <c r="DWG291" s="45"/>
      <c r="DWH291" s="45"/>
      <c r="DWI291" s="45"/>
      <c r="DWJ291" s="45"/>
      <c r="DWK291" s="45"/>
      <c r="DWL291" s="45"/>
      <c r="DWM291" s="45"/>
      <c r="DWN291" s="45"/>
      <c r="DWO291" s="45"/>
      <c r="DWP291" s="45"/>
      <c r="DWQ291" s="45"/>
      <c r="DWR291" s="45"/>
      <c r="DWS291" s="45"/>
      <c r="DWT291" s="45"/>
      <c r="DWU291" s="45"/>
      <c r="DWV291" s="45"/>
      <c r="DWW291" s="45"/>
      <c r="DWX291" s="45"/>
      <c r="DWY291" s="45"/>
      <c r="DWZ291" s="45"/>
      <c r="DXA291" s="45"/>
      <c r="DXB291" s="45"/>
      <c r="DXC291" s="45"/>
      <c r="DXD291" s="45"/>
      <c r="DXE291" s="45"/>
      <c r="DXF291" s="45"/>
      <c r="DXG291" s="45"/>
      <c r="DXH291" s="45"/>
      <c r="DXI291" s="45"/>
      <c r="DXJ291" s="45"/>
      <c r="DXK291" s="45"/>
      <c r="DXL291" s="45"/>
      <c r="DXM291" s="45"/>
      <c r="DXN291" s="45"/>
      <c r="DXO291" s="45"/>
      <c r="DXP291" s="45"/>
      <c r="DXQ291" s="45"/>
      <c r="DXR291" s="45"/>
      <c r="DXS291" s="45"/>
      <c r="DXT291" s="45"/>
      <c r="DXU291" s="45"/>
      <c r="DXV291" s="45"/>
      <c r="DXW291" s="45"/>
      <c r="DXX291" s="45"/>
      <c r="DXY291" s="45"/>
      <c r="DXZ291" s="45"/>
      <c r="DYA291" s="45"/>
      <c r="DYB291" s="45"/>
      <c r="DYC291" s="45"/>
      <c r="DYD291" s="45"/>
      <c r="DYE291" s="45"/>
      <c r="DYF291" s="45"/>
      <c r="DYG291" s="45"/>
      <c r="DYH291" s="45"/>
      <c r="DYI291" s="45"/>
      <c r="DYJ291" s="45"/>
      <c r="DYK291" s="45"/>
      <c r="DYL291" s="45"/>
      <c r="DYM291" s="45"/>
      <c r="DYN291" s="45"/>
      <c r="DYO291" s="45"/>
      <c r="DYP291" s="45"/>
      <c r="DYQ291" s="45"/>
      <c r="DYR291" s="45"/>
      <c r="DYS291" s="45"/>
      <c r="DYT291" s="45"/>
      <c r="DYU291" s="45"/>
      <c r="DYV291" s="45"/>
      <c r="DYW291" s="45"/>
      <c r="DYX291" s="45"/>
      <c r="DYY291" s="45"/>
      <c r="DYZ291" s="45"/>
      <c r="DZA291" s="45"/>
      <c r="DZB291" s="45"/>
      <c r="DZC291" s="45"/>
      <c r="DZD291" s="45"/>
      <c r="DZE291" s="45"/>
      <c r="DZF291" s="45"/>
      <c r="DZG291" s="45"/>
      <c r="DZH291" s="45"/>
      <c r="DZI291" s="45"/>
      <c r="DZJ291" s="45"/>
      <c r="DZK291" s="45"/>
      <c r="DZL291" s="45"/>
      <c r="DZM291" s="45"/>
      <c r="DZN291" s="45"/>
      <c r="DZO291" s="45"/>
      <c r="DZP291" s="45"/>
      <c r="DZQ291" s="45"/>
      <c r="DZR291" s="45"/>
      <c r="DZS291" s="45"/>
      <c r="DZT291" s="45"/>
      <c r="DZU291" s="45"/>
      <c r="DZV291" s="45"/>
      <c r="DZW291" s="45"/>
      <c r="DZX291" s="45"/>
      <c r="DZY291" s="45"/>
      <c r="DZZ291" s="45"/>
      <c r="EAA291" s="45"/>
      <c r="EAB291" s="45"/>
      <c r="EAC291" s="45"/>
      <c r="EAD291" s="45"/>
      <c r="EAE291" s="45"/>
      <c r="EAF291" s="45"/>
      <c r="EAG291" s="45"/>
      <c r="EAH291" s="45"/>
      <c r="EAI291" s="45"/>
      <c r="EAJ291" s="45"/>
      <c r="EAK291" s="45"/>
      <c r="EAL291" s="45"/>
      <c r="EAM291" s="45"/>
      <c r="EAN291" s="45"/>
      <c r="EAO291" s="45"/>
      <c r="EAP291" s="45"/>
      <c r="EAQ291" s="45"/>
      <c r="EAR291" s="45"/>
      <c r="EAS291" s="45"/>
      <c r="EAT291" s="45"/>
      <c r="EAU291" s="45"/>
      <c r="EAV291" s="45"/>
      <c r="EAW291" s="45"/>
      <c r="EAX291" s="45"/>
      <c r="EAY291" s="45"/>
      <c r="EAZ291" s="45"/>
      <c r="EBA291" s="45"/>
      <c r="EBB291" s="45"/>
      <c r="EBC291" s="45"/>
      <c r="EBD291" s="45"/>
      <c r="EBE291" s="45"/>
      <c r="EBF291" s="45"/>
      <c r="EBG291" s="45"/>
      <c r="EBH291" s="45"/>
      <c r="EBI291" s="45"/>
      <c r="EBJ291" s="45"/>
      <c r="EBK291" s="45"/>
      <c r="EBL291" s="45"/>
      <c r="EBM291" s="45"/>
      <c r="EBN291" s="45"/>
      <c r="EBO291" s="45"/>
      <c r="EBP291" s="45"/>
      <c r="EBQ291" s="45"/>
      <c r="EBR291" s="45"/>
      <c r="EBS291" s="45"/>
      <c r="EBT291" s="45"/>
      <c r="EBU291" s="45"/>
      <c r="EBV291" s="45"/>
      <c r="EBW291" s="45"/>
      <c r="EBX291" s="45"/>
      <c r="EBY291" s="45"/>
      <c r="EBZ291" s="45"/>
      <c r="ECA291" s="45"/>
      <c r="ECB291" s="45"/>
      <c r="ECC291" s="45"/>
      <c r="ECD291" s="45"/>
      <c r="ECE291" s="45"/>
      <c r="ECF291" s="45"/>
      <c r="ECG291" s="45"/>
      <c r="ECH291" s="45"/>
      <c r="ECI291" s="45"/>
      <c r="ECJ291" s="45"/>
      <c r="ECK291" s="45"/>
      <c r="ECL291" s="45"/>
      <c r="ECM291" s="45"/>
      <c r="ECN291" s="45"/>
      <c r="ECO291" s="45"/>
      <c r="ECP291" s="45"/>
      <c r="ECQ291" s="45"/>
      <c r="ECR291" s="45"/>
      <c r="ECS291" s="45"/>
      <c r="ECT291" s="45"/>
      <c r="ECU291" s="45"/>
      <c r="ECV291" s="45"/>
      <c r="ECW291" s="45"/>
      <c r="ECX291" s="45"/>
      <c r="ECY291" s="45"/>
      <c r="ECZ291" s="45"/>
      <c r="EDA291" s="45"/>
      <c r="EDB291" s="45"/>
      <c r="EDC291" s="45"/>
      <c r="EDD291" s="45"/>
      <c r="EDE291" s="45"/>
      <c r="EDF291" s="45"/>
      <c r="EDG291" s="45"/>
      <c r="EDH291" s="45"/>
      <c r="EDI291" s="45"/>
      <c r="EDJ291" s="45"/>
      <c r="EDK291" s="45"/>
      <c r="EDL291" s="45"/>
      <c r="EDM291" s="45"/>
      <c r="EDN291" s="45"/>
      <c r="EDO291" s="45"/>
      <c r="EDP291" s="45"/>
      <c r="EDQ291" s="45"/>
      <c r="EDR291" s="45"/>
      <c r="EDS291" s="45"/>
      <c r="EDT291" s="45"/>
      <c r="EDU291" s="45"/>
      <c r="EDV291" s="45"/>
      <c r="EDW291" s="45"/>
      <c r="EDX291" s="45"/>
      <c r="EDY291" s="45"/>
      <c r="EDZ291" s="45"/>
      <c r="EEA291" s="45"/>
      <c r="EEB291" s="45"/>
      <c r="EEC291" s="45"/>
      <c r="EED291" s="45"/>
      <c r="EEE291" s="45"/>
      <c r="EEF291" s="45"/>
      <c r="EEG291" s="45"/>
      <c r="EEH291" s="45"/>
      <c r="EEI291" s="45"/>
      <c r="EEJ291" s="45"/>
      <c r="EEK291" s="45"/>
      <c r="EEL291" s="45"/>
      <c r="EEM291" s="45"/>
      <c r="EEN291" s="45"/>
      <c r="EEO291" s="45"/>
      <c r="EEP291" s="45"/>
      <c r="EEQ291" s="45"/>
      <c r="EER291" s="45"/>
      <c r="EES291" s="45"/>
      <c r="EET291" s="45"/>
      <c r="EEU291" s="45"/>
      <c r="EEV291" s="45"/>
      <c r="EEW291" s="45"/>
      <c r="EEX291" s="45"/>
      <c r="EEY291" s="45"/>
      <c r="EEZ291" s="45"/>
      <c r="EFA291" s="45"/>
      <c r="EFB291" s="45"/>
      <c r="EFC291" s="45"/>
      <c r="EFD291" s="45"/>
      <c r="EFE291" s="45"/>
      <c r="EFF291" s="45"/>
      <c r="EFG291" s="45"/>
      <c r="EFH291" s="45"/>
      <c r="EFI291" s="45"/>
      <c r="EFJ291" s="45"/>
      <c r="EFK291" s="45"/>
      <c r="EFL291" s="45"/>
      <c r="EFM291" s="45"/>
      <c r="EFN291" s="45"/>
      <c r="EFO291" s="45"/>
      <c r="EFP291" s="45"/>
      <c r="EFQ291" s="45"/>
      <c r="EFR291" s="45"/>
      <c r="EFS291" s="45"/>
      <c r="EFT291" s="45"/>
      <c r="EFU291" s="45"/>
      <c r="EFV291" s="45"/>
      <c r="EFW291" s="45"/>
      <c r="EFX291" s="45"/>
      <c r="EFY291" s="45"/>
      <c r="EFZ291" s="45"/>
      <c r="EGA291" s="45"/>
      <c r="EGB291" s="45"/>
      <c r="EGC291" s="45"/>
      <c r="EGD291" s="45"/>
      <c r="EGE291" s="45"/>
      <c r="EGF291" s="45"/>
      <c r="EGG291" s="45"/>
      <c r="EGH291" s="45"/>
      <c r="EGI291" s="45"/>
      <c r="EGJ291" s="45"/>
      <c r="EGK291" s="45"/>
      <c r="EGL291" s="45"/>
      <c r="EGM291" s="45"/>
      <c r="EGN291" s="45"/>
      <c r="EGO291" s="45"/>
      <c r="EGP291" s="45"/>
      <c r="EGQ291" s="45"/>
      <c r="EGR291" s="45"/>
      <c r="EGS291" s="45"/>
      <c r="EGT291" s="45"/>
      <c r="EGU291" s="45"/>
      <c r="EGV291" s="45"/>
      <c r="EGW291" s="45"/>
      <c r="EGX291" s="45"/>
      <c r="EGY291" s="45"/>
      <c r="EGZ291" s="45"/>
      <c r="EHA291" s="45"/>
      <c r="EHB291" s="45"/>
      <c r="EHC291" s="45"/>
      <c r="EHD291" s="45"/>
      <c r="EHE291" s="45"/>
      <c r="EHF291" s="45"/>
      <c r="EHG291" s="45"/>
      <c r="EHH291" s="45"/>
      <c r="EHI291" s="45"/>
      <c r="EHJ291" s="45"/>
      <c r="EHK291" s="45"/>
      <c r="EHL291" s="45"/>
      <c r="EHM291" s="45"/>
      <c r="EHN291" s="45"/>
      <c r="EHO291" s="45"/>
      <c r="EHP291" s="45"/>
      <c r="EHQ291" s="45"/>
      <c r="EHR291" s="45"/>
      <c r="EHS291" s="45"/>
      <c r="EHT291" s="45"/>
      <c r="EHU291" s="45"/>
      <c r="EHV291" s="45"/>
      <c r="EHW291" s="45"/>
      <c r="EHX291" s="45"/>
      <c r="EHY291" s="45"/>
      <c r="EHZ291" s="45"/>
      <c r="EIA291" s="45"/>
      <c r="EIB291" s="45"/>
      <c r="EIC291" s="45"/>
      <c r="EID291" s="45"/>
      <c r="EIE291" s="45"/>
      <c r="EIF291" s="45"/>
      <c r="EIG291" s="45"/>
      <c r="EIH291" s="45"/>
      <c r="EII291" s="45"/>
      <c r="EIJ291" s="45"/>
      <c r="EIK291" s="45"/>
      <c r="EIL291" s="45"/>
      <c r="EIM291" s="45"/>
      <c r="EIN291" s="45"/>
      <c r="EIO291" s="45"/>
      <c r="EIP291" s="45"/>
      <c r="EIQ291" s="45"/>
      <c r="EIR291" s="45"/>
      <c r="EIS291" s="45"/>
      <c r="EIT291" s="45"/>
      <c r="EIU291" s="45"/>
      <c r="EIV291" s="45"/>
      <c r="EIW291" s="45"/>
      <c r="EIX291" s="45"/>
      <c r="EIY291" s="45"/>
      <c r="EIZ291" s="45"/>
      <c r="EJA291" s="45"/>
      <c r="EJB291" s="45"/>
      <c r="EJC291" s="45"/>
      <c r="EJD291" s="45"/>
      <c r="EJE291" s="45"/>
      <c r="EJF291" s="45"/>
      <c r="EJG291" s="45"/>
      <c r="EJH291" s="45"/>
      <c r="EJI291" s="45"/>
      <c r="EJJ291" s="45"/>
      <c r="EJK291" s="45"/>
      <c r="EJL291" s="45"/>
      <c r="EJM291" s="45"/>
      <c r="EJN291" s="45"/>
      <c r="EJO291" s="45"/>
      <c r="EJP291" s="45"/>
      <c r="EJQ291" s="45"/>
      <c r="EJR291" s="45"/>
      <c r="EJS291" s="45"/>
      <c r="EJT291" s="45"/>
      <c r="EJU291" s="45"/>
      <c r="EJV291" s="45"/>
      <c r="EJW291" s="45"/>
      <c r="EJX291" s="45"/>
      <c r="EJY291" s="45"/>
      <c r="EJZ291" s="45"/>
      <c r="EKA291" s="45"/>
      <c r="EKB291" s="45"/>
      <c r="EKC291" s="45"/>
      <c r="EKD291" s="45"/>
      <c r="EKE291" s="45"/>
      <c r="EKF291" s="45"/>
      <c r="EKG291" s="45"/>
      <c r="EKH291" s="45"/>
      <c r="EKI291" s="45"/>
      <c r="EKJ291" s="45"/>
      <c r="EKK291" s="45"/>
      <c r="EKL291" s="45"/>
      <c r="EKM291" s="45"/>
      <c r="EKN291" s="45"/>
      <c r="EKO291" s="45"/>
      <c r="EKP291" s="45"/>
      <c r="EKQ291" s="45"/>
      <c r="EKR291" s="45"/>
      <c r="EKS291" s="45"/>
      <c r="EKT291" s="45"/>
      <c r="EKU291" s="45"/>
      <c r="EKV291" s="45"/>
      <c r="EKW291" s="45"/>
      <c r="EKX291" s="45"/>
      <c r="EKY291" s="45"/>
      <c r="EKZ291" s="45"/>
      <c r="ELA291" s="45"/>
      <c r="ELB291" s="45"/>
      <c r="ELC291" s="45"/>
      <c r="ELD291" s="45"/>
      <c r="ELE291" s="45"/>
      <c r="ELF291" s="45"/>
      <c r="ELG291" s="45"/>
      <c r="ELH291" s="45"/>
      <c r="ELI291" s="45"/>
      <c r="ELJ291" s="45"/>
      <c r="ELK291" s="45"/>
      <c r="ELL291" s="45"/>
      <c r="ELM291" s="45"/>
      <c r="ELN291" s="45"/>
      <c r="ELO291" s="45"/>
      <c r="ELP291" s="45"/>
      <c r="ELQ291" s="45"/>
      <c r="ELR291" s="45"/>
      <c r="ELS291" s="45"/>
      <c r="ELT291" s="45"/>
      <c r="ELU291" s="45"/>
      <c r="ELV291" s="45"/>
      <c r="ELW291" s="45"/>
      <c r="ELX291" s="45"/>
      <c r="ELY291" s="45"/>
      <c r="ELZ291" s="45"/>
      <c r="EMA291" s="45"/>
      <c r="EMB291" s="45"/>
      <c r="EMC291" s="45"/>
      <c r="EMD291" s="45"/>
      <c r="EME291" s="45"/>
      <c r="EMF291" s="45"/>
      <c r="EMG291" s="45"/>
      <c r="EMH291" s="45"/>
      <c r="EMI291" s="45"/>
      <c r="EMJ291" s="45"/>
      <c r="EMK291" s="45"/>
      <c r="EML291" s="45"/>
      <c r="EMM291" s="45"/>
      <c r="EMN291" s="45"/>
      <c r="EMO291" s="45"/>
      <c r="EMP291" s="45"/>
      <c r="EMQ291" s="45"/>
      <c r="EMR291" s="45"/>
      <c r="EMS291" s="45"/>
      <c r="EMT291" s="45"/>
      <c r="EMU291" s="45"/>
      <c r="EMV291" s="45"/>
      <c r="EMW291" s="45"/>
      <c r="EMX291" s="45"/>
      <c r="EMY291" s="45"/>
      <c r="EMZ291" s="45"/>
      <c r="ENA291" s="45"/>
      <c r="ENB291" s="45"/>
      <c r="ENC291" s="45"/>
      <c r="END291" s="45"/>
      <c r="ENE291" s="45"/>
      <c r="ENF291" s="45"/>
      <c r="ENG291" s="45"/>
      <c r="ENH291" s="45"/>
      <c r="ENI291" s="45"/>
      <c r="ENJ291" s="45"/>
      <c r="ENK291" s="45"/>
      <c r="ENL291" s="45"/>
      <c r="ENM291" s="45"/>
      <c r="ENN291" s="45"/>
      <c r="ENO291" s="45"/>
      <c r="ENP291" s="45"/>
      <c r="ENQ291" s="45"/>
      <c r="ENR291" s="45"/>
      <c r="ENS291" s="45"/>
      <c r="ENT291" s="45"/>
      <c r="ENU291" s="45"/>
      <c r="ENV291" s="45"/>
      <c r="ENW291" s="45"/>
      <c r="ENX291" s="45"/>
      <c r="ENY291" s="45"/>
      <c r="ENZ291" s="45"/>
      <c r="EOA291" s="45"/>
      <c r="EOB291" s="45"/>
      <c r="EOC291" s="45"/>
      <c r="EOD291" s="45"/>
      <c r="EOE291" s="45"/>
      <c r="EOF291" s="45"/>
      <c r="EOG291" s="45"/>
      <c r="EOH291" s="45"/>
      <c r="EOI291" s="45"/>
      <c r="EOJ291" s="45"/>
      <c r="EOK291" s="45"/>
      <c r="EOL291" s="45"/>
      <c r="EOM291" s="45"/>
      <c r="EON291" s="45"/>
      <c r="EOO291" s="45"/>
      <c r="EOP291" s="45"/>
      <c r="EOQ291" s="45"/>
      <c r="EOR291" s="45"/>
      <c r="EOS291" s="45"/>
      <c r="EOT291" s="45"/>
      <c r="EOU291" s="45"/>
      <c r="EOV291" s="45"/>
      <c r="EOW291" s="45"/>
      <c r="EOX291" s="45"/>
      <c r="EOY291" s="45"/>
      <c r="EOZ291" s="45"/>
      <c r="EPA291" s="45"/>
      <c r="EPB291" s="45"/>
      <c r="EPC291" s="45"/>
      <c r="EPD291" s="45"/>
      <c r="EPE291" s="45"/>
      <c r="EPF291" s="45"/>
      <c r="EPG291" s="45"/>
      <c r="EPH291" s="45"/>
      <c r="EPI291" s="45"/>
      <c r="EPJ291" s="45"/>
      <c r="EPK291" s="45"/>
      <c r="EPL291" s="45"/>
      <c r="EPM291" s="45"/>
      <c r="EPN291" s="45"/>
      <c r="EPO291" s="45"/>
      <c r="EPP291" s="45"/>
      <c r="EPQ291" s="45"/>
      <c r="EPR291" s="45"/>
      <c r="EPS291" s="45"/>
      <c r="EPT291" s="45"/>
      <c r="EPU291" s="45"/>
      <c r="EPV291" s="45"/>
      <c r="EPW291" s="45"/>
      <c r="EPX291" s="45"/>
      <c r="EPY291" s="45"/>
      <c r="EPZ291" s="45"/>
      <c r="EQA291" s="45"/>
      <c r="EQB291" s="45"/>
      <c r="EQC291" s="45"/>
      <c r="EQD291" s="45"/>
      <c r="EQE291" s="45"/>
      <c r="EQF291" s="45"/>
      <c r="EQG291" s="45"/>
      <c r="EQH291" s="45"/>
      <c r="EQI291" s="45"/>
      <c r="EQJ291" s="45"/>
      <c r="EQK291" s="45"/>
      <c r="EQL291" s="45"/>
      <c r="EQM291" s="45"/>
      <c r="EQN291" s="45"/>
      <c r="EQO291" s="45"/>
      <c r="EQP291" s="45"/>
      <c r="EQQ291" s="45"/>
      <c r="EQR291" s="45"/>
      <c r="EQS291" s="45"/>
      <c r="EQT291" s="45"/>
      <c r="EQU291" s="45"/>
      <c r="EQV291" s="45"/>
      <c r="EQW291" s="45"/>
      <c r="EQX291" s="45"/>
      <c r="EQY291" s="45"/>
      <c r="EQZ291" s="45"/>
      <c r="ERA291" s="45"/>
      <c r="ERB291" s="45"/>
      <c r="ERC291" s="45"/>
      <c r="ERD291" s="45"/>
      <c r="ERE291" s="45"/>
      <c r="ERF291" s="45"/>
      <c r="ERG291" s="45"/>
      <c r="ERH291" s="45"/>
      <c r="ERI291" s="45"/>
      <c r="ERJ291" s="45"/>
      <c r="ERK291" s="45"/>
      <c r="ERL291" s="45"/>
      <c r="ERM291" s="45"/>
      <c r="ERN291" s="45"/>
      <c r="ERO291" s="45"/>
      <c r="ERP291" s="45"/>
      <c r="ERQ291" s="45"/>
      <c r="ERR291" s="45"/>
      <c r="ERS291" s="45"/>
      <c r="ERT291" s="45"/>
      <c r="ERU291" s="45"/>
      <c r="ERV291" s="45"/>
      <c r="ERW291" s="45"/>
      <c r="ERX291" s="45"/>
      <c r="ERY291" s="45"/>
      <c r="ERZ291" s="45"/>
      <c r="ESA291" s="45"/>
      <c r="ESB291" s="45"/>
      <c r="ESC291" s="45"/>
      <c r="ESD291" s="45"/>
      <c r="ESE291" s="45"/>
      <c r="ESF291" s="45"/>
      <c r="ESG291" s="45"/>
      <c r="ESH291" s="45"/>
      <c r="ESI291" s="45"/>
      <c r="ESJ291" s="45"/>
      <c r="ESK291" s="45"/>
      <c r="ESL291" s="45"/>
      <c r="ESM291" s="45"/>
      <c r="ESN291" s="45"/>
      <c r="ESO291" s="45"/>
      <c r="ESP291" s="45"/>
      <c r="ESQ291" s="45"/>
      <c r="ESR291" s="45"/>
      <c r="ESS291" s="45"/>
      <c r="EST291" s="45"/>
      <c r="ESU291" s="45"/>
      <c r="ESV291" s="45"/>
      <c r="ESW291" s="45"/>
      <c r="ESX291" s="45"/>
      <c r="ESY291" s="45"/>
      <c r="ESZ291" s="45"/>
      <c r="ETA291" s="45"/>
      <c r="ETB291" s="45"/>
      <c r="ETC291" s="45"/>
      <c r="ETD291" s="45"/>
      <c r="ETE291" s="45"/>
      <c r="ETF291" s="45"/>
      <c r="ETG291" s="45"/>
      <c r="ETH291" s="45"/>
      <c r="ETI291" s="45"/>
      <c r="ETJ291" s="45"/>
      <c r="ETK291" s="45"/>
      <c r="ETL291" s="45"/>
      <c r="ETM291" s="45"/>
      <c r="ETN291" s="45"/>
      <c r="ETO291" s="45"/>
      <c r="ETP291" s="45"/>
      <c r="ETQ291" s="45"/>
      <c r="ETR291" s="45"/>
      <c r="ETS291" s="45"/>
      <c r="ETT291" s="45"/>
      <c r="ETU291" s="45"/>
      <c r="ETV291" s="45"/>
      <c r="ETW291" s="45"/>
      <c r="ETX291" s="45"/>
      <c r="ETY291" s="45"/>
      <c r="ETZ291" s="45"/>
      <c r="EUA291" s="45"/>
      <c r="EUB291" s="45"/>
      <c r="EUC291" s="45"/>
      <c r="EUD291" s="45"/>
      <c r="EUE291" s="45"/>
      <c r="EUF291" s="45"/>
      <c r="EUG291" s="45"/>
      <c r="EUH291" s="45"/>
      <c r="EUI291" s="45"/>
      <c r="EUJ291" s="45"/>
      <c r="EUK291" s="45"/>
      <c r="EUL291" s="45"/>
      <c r="EUM291" s="45"/>
      <c r="EUN291" s="45"/>
      <c r="EUO291" s="45"/>
      <c r="EUP291" s="45"/>
      <c r="EUQ291" s="45"/>
      <c r="EUR291" s="45"/>
      <c r="EUS291" s="45"/>
      <c r="EUT291" s="45"/>
      <c r="EUU291" s="45"/>
      <c r="EUV291" s="45"/>
      <c r="EUW291" s="45"/>
      <c r="EUX291" s="45"/>
      <c r="EUY291" s="45"/>
      <c r="EUZ291" s="45"/>
      <c r="EVA291" s="45"/>
      <c r="EVB291" s="45"/>
      <c r="EVC291" s="45"/>
      <c r="EVD291" s="45"/>
      <c r="EVE291" s="45"/>
      <c r="EVF291" s="45"/>
      <c r="EVG291" s="45"/>
      <c r="EVH291" s="45"/>
      <c r="EVI291" s="45"/>
      <c r="EVJ291" s="45"/>
      <c r="EVK291" s="45"/>
      <c r="EVL291" s="45"/>
      <c r="EVM291" s="45"/>
      <c r="EVN291" s="45"/>
      <c r="EVO291" s="45"/>
      <c r="EVP291" s="45"/>
      <c r="EVQ291" s="45"/>
      <c r="EVR291" s="45"/>
      <c r="EVS291" s="45"/>
      <c r="EVT291" s="45"/>
      <c r="EVU291" s="45"/>
      <c r="EVV291" s="45"/>
      <c r="EVW291" s="45"/>
      <c r="EVX291" s="45"/>
      <c r="EVY291" s="45"/>
      <c r="EVZ291" s="45"/>
      <c r="EWA291" s="45"/>
      <c r="EWB291" s="45"/>
      <c r="EWC291" s="45"/>
      <c r="EWD291" s="45"/>
      <c r="EWE291" s="45"/>
      <c r="EWF291" s="45"/>
      <c r="EWG291" s="45"/>
      <c r="EWH291" s="45"/>
      <c r="EWI291" s="45"/>
      <c r="EWJ291" s="45"/>
      <c r="EWK291" s="45"/>
      <c r="EWL291" s="45"/>
      <c r="EWM291" s="45"/>
      <c r="EWN291" s="45"/>
      <c r="EWO291" s="45"/>
      <c r="EWP291" s="45"/>
      <c r="EWQ291" s="45"/>
      <c r="EWR291" s="45"/>
      <c r="EWS291" s="45"/>
      <c r="EWT291" s="45"/>
      <c r="EWU291" s="45"/>
      <c r="EWV291" s="45"/>
      <c r="EWW291" s="45"/>
      <c r="EWX291" s="45"/>
      <c r="EWY291" s="45"/>
      <c r="EWZ291" s="45"/>
      <c r="EXA291" s="45"/>
      <c r="EXB291" s="45"/>
      <c r="EXC291" s="45"/>
      <c r="EXD291" s="45"/>
      <c r="EXE291" s="45"/>
      <c r="EXF291" s="45"/>
      <c r="EXG291" s="45"/>
      <c r="EXH291" s="45"/>
      <c r="EXI291" s="45"/>
      <c r="EXJ291" s="45"/>
      <c r="EXK291" s="45"/>
      <c r="EXL291" s="45"/>
      <c r="EXM291" s="45"/>
      <c r="EXN291" s="45"/>
      <c r="EXO291" s="45"/>
      <c r="EXP291" s="45"/>
      <c r="EXQ291" s="45"/>
      <c r="EXR291" s="45"/>
      <c r="EXS291" s="45"/>
      <c r="EXT291" s="45"/>
      <c r="EXU291" s="45"/>
      <c r="EXV291" s="45"/>
      <c r="EXW291" s="45"/>
      <c r="EXX291" s="45"/>
      <c r="EXY291" s="45"/>
      <c r="EXZ291" s="45"/>
      <c r="EYA291" s="45"/>
      <c r="EYB291" s="45"/>
      <c r="EYC291" s="45"/>
      <c r="EYD291" s="45"/>
      <c r="EYE291" s="45"/>
      <c r="EYF291" s="45"/>
      <c r="EYG291" s="45"/>
      <c r="EYH291" s="45"/>
      <c r="EYI291" s="45"/>
      <c r="EYJ291" s="45"/>
      <c r="EYK291" s="45"/>
      <c r="EYL291" s="45"/>
      <c r="EYM291" s="45"/>
      <c r="EYN291" s="45"/>
      <c r="EYO291" s="45"/>
      <c r="EYP291" s="45"/>
      <c r="EYQ291" s="45"/>
      <c r="EYR291" s="45"/>
      <c r="EYS291" s="45"/>
      <c r="EYT291" s="45"/>
      <c r="EYU291" s="45"/>
      <c r="EYV291" s="45"/>
      <c r="EYW291" s="45"/>
      <c r="EYX291" s="45"/>
      <c r="EYY291" s="45"/>
      <c r="EYZ291" s="45"/>
      <c r="EZA291" s="45"/>
      <c r="EZB291" s="45"/>
      <c r="EZC291" s="45"/>
      <c r="EZD291" s="45"/>
      <c r="EZE291" s="45"/>
      <c r="EZF291" s="45"/>
      <c r="EZG291" s="45"/>
      <c r="EZH291" s="45"/>
      <c r="EZI291" s="45"/>
      <c r="EZJ291" s="45"/>
      <c r="EZK291" s="45"/>
      <c r="EZL291" s="45"/>
      <c r="EZM291" s="45"/>
      <c r="EZN291" s="45"/>
      <c r="EZO291" s="45"/>
      <c r="EZP291" s="45"/>
      <c r="EZQ291" s="45"/>
      <c r="EZR291" s="45"/>
      <c r="EZS291" s="45"/>
      <c r="EZT291" s="45"/>
      <c r="EZU291" s="45"/>
      <c r="EZV291" s="45"/>
      <c r="EZW291" s="45"/>
      <c r="EZX291" s="45"/>
      <c r="EZY291" s="45"/>
      <c r="EZZ291" s="45"/>
      <c r="FAA291" s="45"/>
      <c r="FAB291" s="45"/>
      <c r="FAC291" s="45"/>
      <c r="FAD291" s="45"/>
      <c r="FAE291" s="45"/>
      <c r="FAF291" s="45"/>
      <c r="FAG291" s="45"/>
      <c r="FAH291" s="45"/>
      <c r="FAI291" s="45"/>
      <c r="FAJ291" s="45"/>
      <c r="FAK291" s="45"/>
      <c r="FAL291" s="45"/>
      <c r="FAM291" s="45"/>
      <c r="FAN291" s="45"/>
      <c r="FAO291" s="45"/>
      <c r="FAP291" s="45"/>
      <c r="FAQ291" s="45"/>
      <c r="FAR291" s="45"/>
      <c r="FAS291" s="45"/>
      <c r="FAT291" s="45"/>
      <c r="FAU291" s="45"/>
      <c r="FAV291" s="45"/>
      <c r="FAW291" s="45"/>
      <c r="FAX291" s="45"/>
      <c r="FAY291" s="45"/>
      <c r="FAZ291" s="45"/>
      <c r="FBA291" s="45"/>
      <c r="FBB291" s="45"/>
      <c r="FBC291" s="45"/>
      <c r="FBD291" s="45"/>
      <c r="FBE291" s="45"/>
      <c r="FBF291" s="45"/>
      <c r="FBG291" s="45"/>
      <c r="FBH291" s="45"/>
      <c r="FBI291" s="45"/>
      <c r="FBJ291" s="45"/>
      <c r="FBK291" s="45"/>
      <c r="FBL291" s="45"/>
      <c r="FBM291" s="45"/>
      <c r="FBN291" s="45"/>
      <c r="FBO291" s="45"/>
      <c r="FBP291" s="45"/>
      <c r="FBQ291" s="45"/>
      <c r="FBR291" s="45"/>
      <c r="FBS291" s="45"/>
      <c r="FBT291" s="45"/>
      <c r="FBU291" s="45"/>
      <c r="FBV291" s="45"/>
      <c r="FBW291" s="45"/>
      <c r="FBX291" s="45"/>
      <c r="FBY291" s="45"/>
      <c r="FBZ291" s="45"/>
      <c r="FCA291" s="45"/>
      <c r="FCB291" s="45"/>
      <c r="FCC291" s="45"/>
      <c r="FCD291" s="45"/>
      <c r="FCE291" s="45"/>
      <c r="FCF291" s="45"/>
      <c r="FCG291" s="45"/>
      <c r="FCH291" s="45"/>
      <c r="FCI291" s="45"/>
      <c r="FCJ291" s="45"/>
      <c r="FCK291" s="45"/>
      <c r="FCL291" s="45"/>
      <c r="FCM291" s="45"/>
      <c r="FCN291" s="45"/>
      <c r="FCO291" s="45"/>
      <c r="FCP291" s="45"/>
      <c r="FCQ291" s="45"/>
      <c r="FCR291" s="45"/>
      <c r="FCS291" s="45"/>
      <c r="FCT291" s="45"/>
      <c r="FCU291" s="45"/>
      <c r="FCV291" s="45"/>
      <c r="FCW291" s="45"/>
      <c r="FCX291" s="45"/>
      <c r="FCY291" s="45"/>
      <c r="FCZ291" s="45"/>
      <c r="FDA291" s="45"/>
      <c r="FDB291" s="45"/>
      <c r="FDC291" s="45"/>
      <c r="FDD291" s="45"/>
      <c r="FDE291" s="45"/>
      <c r="FDF291" s="45"/>
      <c r="FDG291" s="45"/>
      <c r="FDH291" s="45"/>
      <c r="FDI291" s="45"/>
      <c r="FDJ291" s="45"/>
      <c r="FDK291" s="45"/>
      <c r="FDL291" s="45"/>
      <c r="FDM291" s="45"/>
      <c r="FDN291" s="45"/>
      <c r="FDO291" s="45"/>
      <c r="FDP291" s="45"/>
      <c r="FDQ291" s="45"/>
      <c r="FDR291" s="45"/>
      <c r="FDS291" s="45"/>
      <c r="FDT291" s="45"/>
      <c r="FDU291" s="45"/>
      <c r="FDV291" s="45"/>
      <c r="FDW291" s="45"/>
      <c r="FDX291" s="45"/>
      <c r="FDY291" s="45"/>
      <c r="FDZ291" s="45"/>
      <c r="FEA291" s="45"/>
      <c r="FEB291" s="45"/>
      <c r="FEC291" s="45"/>
      <c r="FED291" s="45"/>
      <c r="FEE291" s="45"/>
      <c r="FEF291" s="45"/>
      <c r="FEG291" s="45"/>
      <c r="FEH291" s="45"/>
      <c r="FEI291" s="45"/>
      <c r="FEJ291" s="45"/>
      <c r="FEK291" s="45"/>
      <c r="FEL291" s="45"/>
      <c r="FEM291" s="45"/>
      <c r="FEN291" s="45"/>
      <c r="FEO291" s="45"/>
      <c r="FEP291" s="45"/>
      <c r="FEQ291" s="45"/>
      <c r="FER291" s="45"/>
      <c r="FES291" s="45"/>
      <c r="FET291" s="45"/>
      <c r="FEU291" s="45"/>
      <c r="FEV291" s="45"/>
      <c r="FEW291" s="45"/>
      <c r="FEX291" s="45"/>
      <c r="FEY291" s="45"/>
      <c r="FEZ291" s="45"/>
      <c r="FFA291" s="45"/>
      <c r="FFB291" s="45"/>
      <c r="FFC291" s="45"/>
      <c r="FFD291" s="45"/>
      <c r="FFE291" s="45"/>
      <c r="FFF291" s="45"/>
      <c r="FFG291" s="45"/>
      <c r="FFH291" s="45"/>
      <c r="FFI291" s="45"/>
      <c r="FFJ291" s="45"/>
      <c r="FFK291" s="45"/>
      <c r="FFL291" s="45"/>
      <c r="FFM291" s="45"/>
      <c r="FFN291" s="45"/>
      <c r="FFO291" s="45"/>
      <c r="FFP291" s="45"/>
      <c r="FFQ291" s="45"/>
      <c r="FFR291" s="45"/>
      <c r="FFS291" s="45"/>
      <c r="FFT291" s="45"/>
      <c r="FFU291" s="45"/>
      <c r="FFV291" s="45"/>
      <c r="FFW291" s="45"/>
      <c r="FFX291" s="45"/>
      <c r="FFY291" s="45"/>
      <c r="FFZ291" s="45"/>
      <c r="FGA291" s="45"/>
      <c r="FGB291" s="45"/>
      <c r="FGC291" s="45"/>
      <c r="FGD291" s="45"/>
      <c r="FGE291" s="45"/>
      <c r="FGF291" s="45"/>
      <c r="FGG291" s="45"/>
      <c r="FGH291" s="45"/>
      <c r="FGI291" s="45"/>
      <c r="FGJ291" s="45"/>
      <c r="FGK291" s="45"/>
      <c r="FGL291" s="45"/>
      <c r="FGM291" s="45"/>
      <c r="FGN291" s="45"/>
      <c r="FGO291" s="45"/>
      <c r="FGP291" s="45"/>
      <c r="FGQ291" s="45"/>
      <c r="FGR291" s="45"/>
      <c r="FGS291" s="45"/>
      <c r="FGT291" s="45"/>
      <c r="FGU291" s="45"/>
      <c r="FGV291" s="45"/>
      <c r="FGW291" s="45"/>
      <c r="FGX291" s="45"/>
      <c r="FGY291" s="45"/>
      <c r="FGZ291" s="45"/>
      <c r="FHA291" s="45"/>
      <c r="FHB291" s="45"/>
      <c r="FHC291" s="45"/>
      <c r="FHD291" s="45"/>
      <c r="FHE291" s="45"/>
      <c r="FHF291" s="45"/>
      <c r="FHG291" s="45"/>
      <c r="FHH291" s="45"/>
      <c r="FHI291" s="45"/>
      <c r="FHJ291" s="45"/>
      <c r="FHK291" s="45"/>
      <c r="FHL291" s="45"/>
      <c r="FHM291" s="45"/>
      <c r="FHN291" s="45"/>
      <c r="FHO291" s="45"/>
      <c r="FHP291" s="45"/>
      <c r="FHQ291" s="45"/>
      <c r="FHR291" s="45"/>
      <c r="FHS291" s="45"/>
      <c r="FHT291" s="45"/>
      <c r="FHU291" s="45"/>
      <c r="FHV291" s="45"/>
      <c r="FHW291" s="45"/>
      <c r="FHX291" s="45"/>
      <c r="FHY291" s="45"/>
      <c r="FHZ291" s="45"/>
      <c r="FIA291" s="45"/>
      <c r="FIB291" s="45"/>
      <c r="FIC291" s="45"/>
      <c r="FID291" s="45"/>
      <c r="FIE291" s="45"/>
      <c r="FIF291" s="45"/>
      <c r="FIG291" s="45"/>
      <c r="FIH291" s="45"/>
      <c r="FII291" s="45"/>
      <c r="FIJ291" s="45"/>
      <c r="FIK291" s="45"/>
      <c r="FIL291" s="45"/>
      <c r="FIM291" s="45"/>
      <c r="FIN291" s="45"/>
      <c r="FIO291" s="45"/>
      <c r="FIP291" s="45"/>
      <c r="FIQ291" s="45"/>
      <c r="FIR291" s="45"/>
      <c r="FIS291" s="45"/>
      <c r="FIT291" s="45"/>
      <c r="FIU291" s="45"/>
      <c r="FIV291" s="45"/>
      <c r="FIW291" s="45"/>
      <c r="FIX291" s="45"/>
      <c r="FIY291" s="45"/>
      <c r="FIZ291" s="45"/>
      <c r="FJA291" s="45"/>
      <c r="FJB291" s="45"/>
      <c r="FJC291" s="45"/>
      <c r="FJD291" s="45"/>
      <c r="FJE291" s="45"/>
      <c r="FJF291" s="45"/>
      <c r="FJG291" s="45"/>
      <c r="FJH291" s="45"/>
      <c r="FJI291" s="45"/>
      <c r="FJJ291" s="45"/>
      <c r="FJK291" s="45"/>
      <c r="FJL291" s="45"/>
      <c r="FJM291" s="45"/>
      <c r="FJN291" s="45"/>
      <c r="FJO291" s="45"/>
      <c r="FJP291" s="45"/>
      <c r="FJQ291" s="45"/>
      <c r="FJR291" s="45"/>
      <c r="FJS291" s="45"/>
      <c r="FJT291" s="45"/>
      <c r="FJU291" s="45"/>
      <c r="FJV291" s="45"/>
      <c r="FJW291" s="45"/>
      <c r="FJX291" s="45"/>
      <c r="FJY291" s="45"/>
      <c r="FJZ291" s="45"/>
      <c r="FKA291" s="45"/>
      <c r="FKB291" s="45"/>
      <c r="FKC291" s="45"/>
      <c r="FKD291" s="45"/>
      <c r="FKE291" s="45"/>
      <c r="FKF291" s="45"/>
      <c r="FKG291" s="45"/>
      <c r="FKH291" s="45"/>
      <c r="FKI291" s="45"/>
      <c r="FKJ291" s="45"/>
      <c r="FKK291" s="45"/>
      <c r="FKL291" s="45"/>
      <c r="FKM291" s="45"/>
      <c r="FKN291" s="45"/>
      <c r="FKO291" s="45"/>
      <c r="FKP291" s="45"/>
      <c r="FKQ291" s="45"/>
      <c r="FKR291" s="45"/>
      <c r="FKS291" s="45"/>
      <c r="FKT291" s="45"/>
      <c r="FKU291" s="45"/>
      <c r="FKV291" s="45"/>
      <c r="FKW291" s="45"/>
      <c r="FKX291" s="45"/>
      <c r="FKY291" s="45"/>
      <c r="FKZ291" s="45"/>
      <c r="FLA291" s="45"/>
      <c r="FLB291" s="45"/>
      <c r="FLC291" s="45"/>
      <c r="FLD291" s="45"/>
      <c r="FLE291" s="45"/>
      <c r="FLF291" s="45"/>
      <c r="FLG291" s="45"/>
      <c r="FLH291" s="45"/>
      <c r="FLI291" s="45"/>
      <c r="FLJ291" s="45"/>
      <c r="FLK291" s="45"/>
      <c r="FLL291" s="45"/>
      <c r="FLM291" s="45"/>
      <c r="FLN291" s="45"/>
      <c r="FLO291" s="45"/>
      <c r="FLP291" s="45"/>
      <c r="FLQ291" s="45"/>
      <c r="FLR291" s="45"/>
      <c r="FLS291" s="45"/>
      <c r="FLT291" s="45"/>
      <c r="FLU291" s="45"/>
      <c r="FLV291" s="45"/>
      <c r="FLW291" s="45"/>
      <c r="FLX291" s="45"/>
      <c r="FLY291" s="45"/>
      <c r="FLZ291" s="45"/>
      <c r="FMA291" s="45"/>
      <c r="FMB291" s="45"/>
      <c r="FMC291" s="45"/>
      <c r="FMD291" s="45"/>
      <c r="FME291" s="45"/>
      <c r="FMF291" s="45"/>
      <c r="FMG291" s="45"/>
      <c r="FMH291" s="45"/>
      <c r="FMI291" s="45"/>
      <c r="FMJ291" s="45"/>
      <c r="FMK291" s="45"/>
      <c r="FML291" s="45"/>
      <c r="FMM291" s="45"/>
      <c r="FMN291" s="45"/>
      <c r="FMO291" s="45"/>
      <c r="FMP291" s="45"/>
      <c r="FMQ291" s="45"/>
      <c r="FMR291" s="45"/>
      <c r="FMS291" s="45"/>
      <c r="FMT291" s="45"/>
      <c r="FMU291" s="45"/>
      <c r="FMV291" s="45"/>
      <c r="FMW291" s="45"/>
      <c r="FMX291" s="45"/>
      <c r="FMY291" s="45"/>
      <c r="FMZ291" s="45"/>
      <c r="FNA291" s="45"/>
      <c r="FNB291" s="45"/>
      <c r="FNC291" s="45"/>
      <c r="FND291" s="45"/>
      <c r="FNE291" s="45"/>
      <c r="FNF291" s="45"/>
      <c r="FNG291" s="45"/>
      <c r="FNH291" s="45"/>
      <c r="FNI291" s="45"/>
      <c r="FNJ291" s="45"/>
      <c r="FNK291" s="45"/>
      <c r="FNL291" s="45"/>
      <c r="FNM291" s="45"/>
      <c r="FNN291" s="45"/>
      <c r="FNO291" s="45"/>
      <c r="FNP291" s="45"/>
      <c r="FNQ291" s="45"/>
      <c r="FNR291" s="45"/>
      <c r="FNS291" s="45"/>
      <c r="FNT291" s="45"/>
      <c r="FNU291" s="45"/>
      <c r="FNV291" s="45"/>
      <c r="FNW291" s="45"/>
      <c r="FNX291" s="45"/>
      <c r="FNY291" s="45"/>
      <c r="FNZ291" s="45"/>
      <c r="FOA291" s="45"/>
      <c r="FOB291" s="45"/>
      <c r="FOC291" s="45"/>
      <c r="FOD291" s="45"/>
      <c r="FOE291" s="45"/>
      <c r="FOF291" s="45"/>
      <c r="FOG291" s="45"/>
      <c r="FOH291" s="45"/>
      <c r="FOI291" s="45"/>
      <c r="FOJ291" s="45"/>
      <c r="FOK291" s="45"/>
      <c r="FOL291" s="45"/>
      <c r="FOM291" s="45"/>
      <c r="FON291" s="45"/>
      <c r="FOO291" s="45"/>
      <c r="FOP291" s="45"/>
      <c r="FOQ291" s="45"/>
      <c r="FOR291" s="45"/>
      <c r="FOS291" s="45"/>
      <c r="FOT291" s="45"/>
      <c r="FOU291" s="45"/>
      <c r="FOV291" s="45"/>
      <c r="FOW291" s="45"/>
      <c r="FOX291" s="45"/>
      <c r="FOY291" s="45"/>
      <c r="FOZ291" s="45"/>
      <c r="FPA291" s="45"/>
      <c r="FPB291" s="45"/>
      <c r="FPC291" s="45"/>
      <c r="FPD291" s="45"/>
      <c r="FPE291" s="45"/>
      <c r="FPF291" s="45"/>
      <c r="FPG291" s="45"/>
      <c r="FPH291" s="45"/>
      <c r="FPI291" s="45"/>
      <c r="FPJ291" s="45"/>
      <c r="FPK291" s="45"/>
      <c r="FPL291" s="45"/>
      <c r="FPM291" s="45"/>
      <c r="FPN291" s="45"/>
      <c r="FPO291" s="45"/>
      <c r="FPP291" s="45"/>
      <c r="FPQ291" s="45"/>
      <c r="FPR291" s="45"/>
      <c r="FPS291" s="45"/>
      <c r="FPT291" s="45"/>
      <c r="FPU291" s="45"/>
      <c r="FPV291" s="45"/>
      <c r="FPW291" s="45"/>
      <c r="FPX291" s="45"/>
      <c r="FPY291" s="45"/>
      <c r="FPZ291" s="45"/>
      <c r="FQA291" s="45"/>
      <c r="FQB291" s="45"/>
      <c r="FQC291" s="45"/>
      <c r="FQD291" s="45"/>
      <c r="FQE291" s="45"/>
      <c r="FQF291" s="45"/>
      <c r="FQG291" s="45"/>
      <c r="FQH291" s="45"/>
      <c r="FQI291" s="45"/>
      <c r="FQJ291" s="45"/>
      <c r="FQK291" s="45"/>
      <c r="FQL291" s="45"/>
      <c r="FQM291" s="45"/>
      <c r="FQN291" s="45"/>
      <c r="FQO291" s="45"/>
      <c r="FQP291" s="45"/>
      <c r="FQQ291" s="45"/>
      <c r="FQR291" s="45"/>
      <c r="FQS291" s="45"/>
      <c r="FQT291" s="45"/>
      <c r="FQU291" s="45"/>
      <c r="FQV291" s="45"/>
      <c r="FQW291" s="45"/>
      <c r="FQX291" s="45"/>
      <c r="FQY291" s="45"/>
      <c r="FQZ291" s="45"/>
      <c r="FRA291" s="45"/>
      <c r="FRB291" s="45"/>
      <c r="FRC291" s="45"/>
      <c r="FRD291" s="45"/>
      <c r="FRE291" s="45"/>
      <c r="FRF291" s="45"/>
      <c r="FRG291" s="45"/>
      <c r="FRH291" s="45"/>
      <c r="FRI291" s="45"/>
      <c r="FRJ291" s="45"/>
      <c r="FRK291" s="45"/>
      <c r="FRL291" s="45"/>
      <c r="FRM291" s="45"/>
      <c r="FRN291" s="45"/>
      <c r="FRO291" s="45"/>
      <c r="FRP291" s="45"/>
      <c r="FRQ291" s="45"/>
      <c r="FRR291" s="45"/>
      <c r="FRS291" s="45"/>
      <c r="FRT291" s="45"/>
      <c r="FRU291" s="45"/>
      <c r="FRV291" s="45"/>
      <c r="FRW291" s="45"/>
      <c r="FRX291" s="45"/>
      <c r="FRY291" s="45"/>
      <c r="FRZ291" s="45"/>
      <c r="FSA291" s="45"/>
      <c r="FSB291" s="45"/>
      <c r="FSC291" s="45"/>
      <c r="FSD291" s="45"/>
      <c r="FSE291" s="45"/>
      <c r="FSF291" s="45"/>
      <c r="FSG291" s="45"/>
      <c r="FSH291" s="45"/>
      <c r="FSI291" s="45"/>
      <c r="FSJ291" s="45"/>
      <c r="FSK291" s="45"/>
      <c r="FSL291" s="45"/>
      <c r="FSM291" s="45"/>
      <c r="FSN291" s="45"/>
      <c r="FSO291" s="45"/>
      <c r="FSP291" s="45"/>
      <c r="FSQ291" s="45"/>
      <c r="FSR291" s="45"/>
      <c r="FSS291" s="45"/>
      <c r="FST291" s="45"/>
      <c r="FSU291" s="45"/>
      <c r="FSV291" s="45"/>
      <c r="FSW291" s="45"/>
      <c r="FSX291" s="45"/>
      <c r="FSY291" s="45"/>
      <c r="FSZ291" s="45"/>
      <c r="FTA291" s="45"/>
      <c r="FTB291" s="45"/>
      <c r="FTC291" s="45"/>
      <c r="FTD291" s="45"/>
      <c r="FTE291" s="45"/>
      <c r="FTF291" s="45"/>
      <c r="FTG291" s="45"/>
      <c r="FTH291" s="45"/>
      <c r="FTI291" s="45"/>
      <c r="FTJ291" s="45"/>
      <c r="FTK291" s="45"/>
      <c r="FTL291" s="45"/>
      <c r="FTM291" s="45"/>
      <c r="FTN291" s="45"/>
      <c r="FTO291" s="45"/>
      <c r="FTP291" s="45"/>
      <c r="FTQ291" s="45"/>
      <c r="FTR291" s="45"/>
      <c r="FTS291" s="45"/>
      <c r="FTT291" s="45"/>
      <c r="FTU291" s="45"/>
      <c r="FTV291" s="45"/>
      <c r="FTW291" s="45"/>
      <c r="FTX291" s="45"/>
      <c r="FTY291" s="45"/>
      <c r="FTZ291" s="45"/>
      <c r="FUA291" s="45"/>
      <c r="FUB291" s="45"/>
      <c r="FUC291" s="45"/>
      <c r="FUD291" s="45"/>
      <c r="FUE291" s="45"/>
      <c r="FUF291" s="45"/>
      <c r="FUG291" s="45"/>
      <c r="FUH291" s="45"/>
      <c r="FUI291" s="45"/>
      <c r="FUJ291" s="45"/>
      <c r="FUK291" s="45"/>
      <c r="FUL291" s="45"/>
      <c r="FUM291" s="45"/>
      <c r="FUN291" s="45"/>
      <c r="FUO291" s="45"/>
      <c r="FUP291" s="45"/>
      <c r="FUQ291" s="45"/>
      <c r="FUR291" s="45"/>
      <c r="FUS291" s="45"/>
      <c r="FUT291" s="45"/>
      <c r="FUU291" s="45"/>
      <c r="FUV291" s="45"/>
      <c r="FUW291" s="45"/>
      <c r="FUX291" s="45"/>
      <c r="FUY291" s="45"/>
      <c r="FUZ291" s="45"/>
      <c r="FVA291" s="45"/>
      <c r="FVB291" s="45"/>
      <c r="FVC291" s="45"/>
      <c r="FVD291" s="45"/>
      <c r="FVE291" s="45"/>
      <c r="FVF291" s="45"/>
      <c r="FVG291" s="45"/>
      <c r="FVH291" s="45"/>
      <c r="FVI291" s="45"/>
      <c r="FVJ291" s="45"/>
      <c r="FVK291" s="45"/>
      <c r="FVL291" s="45"/>
      <c r="FVM291" s="45"/>
      <c r="FVN291" s="45"/>
      <c r="FVO291" s="45"/>
      <c r="FVP291" s="45"/>
      <c r="FVQ291" s="45"/>
      <c r="FVR291" s="45"/>
      <c r="FVS291" s="45"/>
      <c r="FVT291" s="45"/>
      <c r="FVU291" s="45"/>
      <c r="FVV291" s="45"/>
      <c r="FVW291" s="45"/>
      <c r="FVX291" s="45"/>
      <c r="FVY291" s="45"/>
      <c r="FVZ291" s="45"/>
      <c r="FWA291" s="45"/>
      <c r="FWB291" s="45"/>
      <c r="FWC291" s="45"/>
      <c r="FWD291" s="45"/>
      <c r="FWE291" s="45"/>
      <c r="FWF291" s="45"/>
      <c r="FWG291" s="45"/>
      <c r="FWH291" s="45"/>
      <c r="FWI291" s="45"/>
      <c r="FWJ291" s="45"/>
      <c r="FWK291" s="45"/>
      <c r="FWL291" s="45"/>
      <c r="FWM291" s="45"/>
      <c r="FWN291" s="45"/>
      <c r="FWO291" s="45"/>
      <c r="FWP291" s="45"/>
      <c r="FWQ291" s="45"/>
      <c r="FWR291" s="45"/>
      <c r="FWS291" s="45"/>
      <c r="FWT291" s="45"/>
      <c r="FWU291" s="45"/>
      <c r="FWV291" s="45"/>
      <c r="FWW291" s="45"/>
      <c r="FWX291" s="45"/>
      <c r="FWY291" s="45"/>
      <c r="FWZ291" s="45"/>
      <c r="FXA291" s="45"/>
      <c r="FXB291" s="45"/>
      <c r="FXC291" s="45"/>
      <c r="FXD291" s="45"/>
      <c r="FXE291" s="45"/>
      <c r="FXF291" s="45"/>
      <c r="FXG291" s="45"/>
      <c r="FXH291" s="45"/>
      <c r="FXI291" s="45"/>
      <c r="FXJ291" s="45"/>
      <c r="FXK291" s="45"/>
      <c r="FXL291" s="45"/>
      <c r="FXM291" s="45"/>
      <c r="FXN291" s="45"/>
      <c r="FXO291" s="45"/>
      <c r="FXP291" s="45"/>
      <c r="FXQ291" s="45"/>
      <c r="FXR291" s="45"/>
      <c r="FXS291" s="45"/>
      <c r="FXT291" s="45"/>
      <c r="FXU291" s="45"/>
      <c r="FXV291" s="45"/>
      <c r="FXW291" s="45"/>
      <c r="FXX291" s="45"/>
      <c r="FXY291" s="45"/>
      <c r="FXZ291" s="45"/>
      <c r="FYA291" s="45"/>
      <c r="FYB291" s="45"/>
      <c r="FYC291" s="45"/>
      <c r="FYD291" s="45"/>
      <c r="FYE291" s="45"/>
      <c r="FYF291" s="45"/>
      <c r="FYG291" s="45"/>
      <c r="FYH291" s="45"/>
      <c r="FYI291" s="45"/>
      <c r="FYJ291" s="45"/>
      <c r="FYK291" s="45"/>
      <c r="FYL291" s="45"/>
      <c r="FYM291" s="45"/>
      <c r="FYN291" s="45"/>
      <c r="FYO291" s="45"/>
      <c r="FYP291" s="45"/>
      <c r="FYQ291" s="45"/>
      <c r="FYR291" s="45"/>
      <c r="FYS291" s="45"/>
      <c r="FYT291" s="45"/>
      <c r="FYU291" s="45"/>
      <c r="FYV291" s="45"/>
      <c r="FYW291" s="45"/>
      <c r="FYX291" s="45"/>
      <c r="FYY291" s="45"/>
      <c r="FYZ291" s="45"/>
      <c r="FZA291" s="45"/>
      <c r="FZB291" s="45"/>
      <c r="FZC291" s="45"/>
      <c r="FZD291" s="45"/>
      <c r="FZE291" s="45"/>
      <c r="FZF291" s="45"/>
      <c r="FZG291" s="45"/>
      <c r="FZH291" s="45"/>
      <c r="FZI291" s="45"/>
      <c r="FZJ291" s="45"/>
      <c r="FZK291" s="45"/>
      <c r="FZL291" s="45"/>
      <c r="FZM291" s="45"/>
      <c r="FZN291" s="45"/>
      <c r="FZO291" s="45"/>
      <c r="FZP291" s="45"/>
      <c r="FZQ291" s="45"/>
      <c r="FZR291" s="45"/>
      <c r="FZS291" s="45"/>
      <c r="FZT291" s="45"/>
      <c r="FZU291" s="45"/>
      <c r="FZV291" s="45"/>
      <c r="FZW291" s="45"/>
      <c r="FZX291" s="45"/>
      <c r="FZY291" s="45"/>
      <c r="FZZ291" s="45"/>
      <c r="GAA291" s="45"/>
      <c r="GAB291" s="45"/>
      <c r="GAC291" s="45"/>
      <c r="GAD291" s="45"/>
      <c r="GAE291" s="45"/>
      <c r="GAF291" s="45"/>
      <c r="GAG291" s="45"/>
      <c r="GAH291" s="45"/>
      <c r="GAI291" s="45"/>
      <c r="GAJ291" s="45"/>
      <c r="GAK291" s="45"/>
      <c r="GAL291" s="45"/>
      <c r="GAM291" s="45"/>
      <c r="GAN291" s="45"/>
      <c r="GAO291" s="45"/>
      <c r="GAP291" s="45"/>
      <c r="GAQ291" s="45"/>
      <c r="GAR291" s="45"/>
      <c r="GAS291" s="45"/>
      <c r="GAT291" s="45"/>
      <c r="GAU291" s="45"/>
      <c r="GAV291" s="45"/>
      <c r="GAW291" s="45"/>
      <c r="GAX291" s="45"/>
      <c r="GAY291" s="45"/>
      <c r="GAZ291" s="45"/>
      <c r="GBA291" s="45"/>
      <c r="GBB291" s="45"/>
      <c r="GBC291" s="45"/>
      <c r="GBD291" s="45"/>
      <c r="GBE291" s="45"/>
      <c r="GBF291" s="45"/>
      <c r="GBG291" s="45"/>
      <c r="GBH291" s="45"/>
      <c r="GBI291" s="45"/>
      <c r="GBJ291" s="45"/>
      <c r="GBK291" s="45"/>
      <c r="GBL291" s="45"/>
      <c r="GBM291" s="45"/>
      <c r="GBN291" s="45"/>
      <c r="GBO291" s="45"/>
      <c r="GBP291" s="45"/>
      <c r="GBQ291" s="45"/>
      <c r="GBR291" s="45"/>
      <c r="GBS291" s="45"/>
      <c r="GBT291" s="45"/>
      <c r="GBU291" s="45"/>
      <c r="GBV291" s="45"/>
      <c r="GBW291" s="45"/>
      <c r="GBX291" s="45"/>
      <c r="GBY291" s="45"/>
      <c r="GBZ291" s="45"/>
      <c r="GCA291" s="45"/>
      <c r="GCB291" s="45"/>
      <c r="GCC291" s="45"/>
      <c r="GCD291" s="45"/>
      <c r="GCE291" s="45"/>
      <c r="GCF291" s="45"/>
      <c r="GCG291" s="45"/>
      <c r="GCH291" s="45"/>
      <c r="GCI291" s="45"/>
      <c r="GCJ291" s="45"/>
      <c r="GCK291" s="45"/>
      <c r="GCL291" s="45"/>
      <c r="GCM291" s="45"/>
      <c r="GCN291" s="45"/>
      <c r="GCO291" s="45"/>
      <c r="GCP291" s="45"/>
      <c r="GCQ291" s="45"/>
      <c r="GCR291" s="45"/>
      <c r="GCS291" s="45"/>
      <c r="GCT291" s="45"/>
      <c r="GCU291" s="45"/>
      <c r="GCV291" s="45"/>
      <c r="GCW291" s="45"/>
      <c r="GCX291" s="45"/>
      <c r="GCY291" s="45"/>
      <c r="GCZ291" s="45"/>
      <c r="GDA291" s="45"/>
      <c r="GDB291" s="45"/>
      <c r="GDC291" s="45"/>
      <c r="GDD291" s="45"/>
      <c r="GDE291" s="45"/>
      <c r="GDF291" s="45"/>
      <c r="GDG291" s="45"/>
      <c r="GDH291" s="45"/>
      <c r="GDI291" s="45"/>
      <c r="GDJ291" s="45"/>
      <c r="GDK291" s="45"/>
      <c r="GDL291" s="45"/>
      <c r="GDM291" s="45"/>
      <c r="GDN291" s="45"/>
      <c r="GDO291" s="45"/>
      <c r="GDP291" s="45"/>
      <c r="GDQ291" s="45"/>
      <c r="GDR291" s="45"/>
      <c r="GDS291" s="45"/>
      <c r="GDT291" s="45"/>
      <c r="GDU291" s="45"/>
      <c r="GDV291" s="45"/>
      <c r="GDW291" s="45"/>
      <c r="GDX291" s="45"/>
      <c r="GDY291" s="45"/>
      <c r="GDZ291" s="45"/>
      <c r="GEA291" s="45"/>
      <c r="GEB291" s="45"/>
      <c r="GEC291" s="45"/>
      <c r="GED291" s="45"/>
      <c r="GEE291" s="45"/>
      <c r="GEF291" s="45"/>
      <c r="GEG291" s="45"/>
      <c r="GEH291" s="45"/>
      <c r="GEI291" s="45"/>
      <c r="GEJ291" s="45"/>
      <c r="GEK291" s="45"/>
      <c r="GEL291" s="45"/>
      <c r="GEM291" s="45"/>
      <c r="GEN291" s="45"/>
      <c r="GEO291" s="45"/>
      <c r="GEP291" s="45"/>
      <c r="GEQ291" s="45"/>
      <c r="GER291" s="45"/>
      <c r="GES291" s="45"/>
      <c r="GET291" s="45"/>
      <c r="GEU291" s="45"/>
      <c r="GEV291" s="45"/>
      <c r="GEW291" s="45"/>
      <c r="GEX291" s="45"/>
      <c r="GEY291" s="45"/>
      <c r="GEZ291" s="45"/>
      <c r="GFA291" s="45"/>
      <c r="GFB291" s="45"/>
      <c r="GFC291" s="45"/>
      <c r="GFD291" s="45"/>
      <c r="GFE291" s="45"/>
      <c r="GFF291" s="45"/>
      <c r="GFG291" s="45"/>
      <c r="GFH291" s="45"/>
      <c r="GFI291" s="45"/>
      <c r="GFJ291" s="45"/>
      <c r="GFK291" s="45"/>
      <c r="GFL291" s="45"/>
      <c r="GFM291" s="45"/>
      <c r="GFN291" s="45"/>
      <c r="GFO291" s="45"/>
      <c r="GFP291" s="45"/>
      <c r="GFQ291" s="45"/>
      <c r="GFR291" s="45"/>
      <c r="GFS291" s="45"/>
      <c r="GFT291" s="45"/>
      <c r="GFU291" s="45"/>
      <c r="GFV291" s="45"/>
      <c r="GFW291" s="45"/>
      <c r="GFX291" s="45"/>
      <c r="GFY291" s="45"/>
      <c r="GFZ291" s="45"/>
      <c r="GGA291" s="45"/>
      <c r="GGB291" s="45"/>
      <c r="GGC291" s="45"/>
      <c r="GGD291" s="45"/>
      <c r="GGE291" s="45"/>
      <c r="GGF291" s="45"/>
      <c r="GGG291" s="45"/>
      <c r="GGH291" s="45"/>
      <c r="GGI291" s="45"/>
      <c r="GGJ291" s="45"/>
      <c r="GGK291" s="45"/>
      <c r="GGL291" s="45"/>
      <c r="GGM291" s="45"/>
      <c r="GGN291" s="45"/>
      <c r="GGO291" s="45"/>
      <c r="GGP291" s="45"/>
      <c r="GGQ291" s="45"/>
      <c r="GGR291" s="45"/>
      <c r="GGS291" s="45"/>
      <c r="GGT291" s="45"/>
      <c r="GGU291" s="45"/>
      <c r="GGV291" s="45"/>
      <c r="GGW291" s="45"/>
      <c r="GGX291" s="45"/>
      <c r="GGY291" s="45"/>
      <c r="GGZ291" s="45"/>
      <c r="GHA291" s="45"/>
      <c r="GHB291" s="45"/>
      <c r="GHC291" s="45"/>
      <c r="GHD291" s="45"/>
      <c r="GHE291" s="45"/>
      <c r="GHF291" s="45"/>
      <c r="GHG291" s="45"/>
      <c r="GHH291" s="45"/>
      <c r="GHI291" s="45"/>
      <c r="GHJ291" s="45"/>
      <c r="GHK291" s="45"/>
      <c r="GHL291" s="45"/>
      <c r="GHM291" s="45"/>
      <c r="GHN291" s="45"/>
      <c r="GHO291" s="45"/>
      <c r="GHP291" s="45"/>
      <c r="GHQ291" s="45"/>
      <c r="GHR291" s="45"/>
      <c r="GHS291" s="45"/>
      <c r="GHT291" s="45"/>
      <c r="GHU291" s="45"/>
      <c r="GHV291" s="45"/>
      <c r="GHW291" s="45"/>
      <c r="GHX291" s="45"/>
      <c r="GHY291" s="45"/>
      <c r="GHZ291" s="45"/>
      <c r="GIA291" s="45"/>
      <c r="GIB291" s="45"/>
      <c r="GIC291" s="45"/>
      <c r="GID291" s="45"/>
      <c r="GIE291" s="45"/>
      <c r="GIF291" s="45"/>
      <c r="GIG291" s="45"/>
      <c r="GIH291" s="45"/>
      <c r="GII291" s="45"/>
      <c r="GIJ291" s="45"/>
      <c r="GIK291" s="45"/>
      <c r="GIL291" s="45"/>
      <c r="GIM291" s="45"/>
      <c r="GIN291" s="45"/>
      <c r="GIO291" s="45"/>
      <c r="GIP291" s="45"/>
      <c r="GIQ291" s="45"/>
      <c r="GIR291" s="45"/>
      <c r="GIS291" s="45"/>
      <c r="GIT291" s="45"/>
      <c r="GIU291" s="45"/>
      <c r="GIV291" s="45"/>
      <c r="GIW291" s="45"/>
      <c r="GIX291" s="45"/>
      <c r="GIY291" s="45"/>
      <c r="GIZ291" s="45"/>
      <c r="GJA291" s="45"/>
      <c r="GJB291" s="45"/>
      <c r="GJC291" s="45"/>
      <c r="GJD291" s="45"/>
      <c r="GJE291" s="45"/>
      <c r="GJF291" s="45"/>
      <c r="GJG291" s="45"/>
      <c r="GJH291" s="45"/>
      <c r="GJI291" s="45"/>
      <c r="GJJ291" s="45"/>
      <c r="GJK291" s="45"/>
      <c r="GJL291" s="45"/>
      <c r="GJM291" s="45"/>
      <c r="GJN291" s="45"/>
      <c r="GJO291" s="45"/>
      <c r="GJP291" s="45"/>
      <c r="GJQ291" s="45"/>
      <c r="GJR291" s="45"/>
      <c r="GJS291" s="45"/>
      <c r="GJT291" s="45"/>
      <c r="GJU291" s="45"/>
      <c r="GJV291" s="45"/>
      <c r="GJW291" s="45"/>
      <c r="GJX291" s="45"/>
      <c r="GJY291" s="45"/>
      <c r="GJZ291" s="45"/>
      <c r="GKA291" s="45"/>
      <c r="GKB291" s="45"/>
      <c r="GKC291" s="45"/>
      <c r="GKD291" s="45"/>
      <c r="GKE291" s="45"/>
      <c r="GKF291" s="45"/>
      <c r="GKG291" s="45"/>
      <c r="GKH291" s="45"/>
      <c r="GKI291" s="45"/>
      <c r="GKJ291" s="45"/>
      <c r="GKK291" s="45"/>
      <c r="GKL291" s="45"/>
      <c r="GKM291" s="45"/>
      <c r="GKN291" s="45"/>
      <c r="GKO291" s="45"/>
      <c r="GKP291" s="45"/>
      <c r="GKQ291" s="45"/>
      <c r="GKR291" s="45"/>
      <c r="GKS291" s="45"/>
      <c r="GKT291" s="45"/>
      <c r="GKU291" s="45"/>
      <c r="GKV291" s="45"/>
      <c r="GKW291" s="45"/>
      <c r="GKX291" s="45"/>
      <c r="GKY291" s="45"/>
      <c r="GKZ291" s="45"/>
      <c r="GLA291" s="45"/>
      <c r="GLB291" s="45"/>
      <c r="GLC291" s="45"/>
      <c r="GLD291" s="45"/>
      <c r="GLE291" s="45"/>
      <c r="GLF291" s="45"/>
      <c r="GLG291" s="45"/>
      <c r="GLH291" s="45"/>
      <c r="GLI291" s="45"/>
      <c r="GLJ291" s="45"/>
      <c r="GLK291" s="45"/>
      <c r="GLL291" s="45"/>
      <c r="GLM291" s="45"/>
      <c r="GLN291" s="45"/>
      <c r="GLO291" s="45"/>
      <c r="GLP291" s="45"/>
      <c r="GLQ291" s="45"/>
      <c r="GLR291" s="45"/>
      <c r="GLS291" s="45"/>
      <c r="GLT291" s="45"/>
      <c r="GLU291" s="45"/>
      <c r="GLV291" s="45"/>
      <c r="GLW291" s="45"/>
      <c r="GLX291" s="45"/>
      <c r="GLY291" s="45"/>
      <c r="GLZ291" s="45"/>
      <c r="GMA291" s="45"/>
      <c r="GMB291" s="45"/>
      <c r="GMC291" s="45"/>
      <c r="GMD291" s="45"/>
      <c r="GME291" s="45"/>
      <c r="GMF291" s="45"/>
      <c r="GMG291" s="45"/>
      <c r="GMH291" s="45"/>
      <c r="GMI291" s="45"/>
      <c r="GMJ291" s="45"/>
      <c r="GMK291" s="45"/>
      <c r="GML291" s="45"/>
      <c r="GMM291" s="45"/>
      <c r="GMN291" s="45"/>
      <c r="GMO291" s="45"/>
      <c r="GMP291" s="45"/>
      <c r="GMQ291" s="45"/>
      <c r="GMR291" s="45"/>
      <c r="GMS291" s="45"/>
      <c r="GMT291" s="45"/>
      <c r="GMU291" s="45"/>
      <c r="GMV291" s="45"/>
      <c r="GMW291" s="45"/>
      <c r="GMX291" s="45"/>
      <c r="GMY291" s="45"/>
      <c r="GMZ291" s="45"/>
      <c r="GNA291" s="45"/>
      <c r="GNB291" s="45"/>
      <c r="GNC291" s="45"/>
      <c r="GND291" s="45"/>
      <c r="GNE291" s="45"/>
      <c r="GNF291" s="45"/>
      <c r="GNG291" s="45"/>
      <c r="GNH291" s="45"/>
      <c r="GNI291" s="45"/>
      <c r="GNJ291" s="45"/>
      <c r="GNK291" s="45"/>
      <c r="GNL291" s="45"/>
      <c r="GNM291" s="45"/>
      <c r="GNN291" s="45"/>
      <c r="GNO291" s="45"/>
      <c r="GNP291" s="45"/>
      <c r="GNQ291" s="45"/>
      <c r="GNR291" s="45"/>
      <c r="GNS291" s="45"/>
      <c r="GNT291" s="45"/>
      <c r="GNU291" s="45"/>
      <c r="GNV291" s="45"/>
      <c r="GNW291" s="45"/>
      <c r="GNX291" s="45"/>
      <c r="GNY291" s="45"/>
      <c r="GNZ291" s="45"/>
      <c r="GOA291" s="45"/>
      <c r="GOB291" s="45"/>
      <c r="GOC291" s="45"/>
      <c r="GOD291" s="45"/>
      <c r="GOE291" s="45"/>
      <c r="GOF291" s="45"/>
      <c r="GOG291" s="45"/>
      <c r="GOH291" s="45"/>
      <c r="GOI291" s="45"/>
      <c r="GOJ291" s="45"/>
      <c r="GOK291" s="45"/>
      <c r="GOL291" s="45"/>
      <c r="GOM291" s="45"/>
      <c r="GON291" s="45"/>
      <c r="GOO291" s="45"/>
      <c r="GOP291" s="45"/>
      <c r="GOQ291" s="45"/>
      <c r="GOR291" s="45"/>
      <c r="GOS291" s="45"/>
      <c r="GOT291" s="45"/>
      <c r="GOU291" s="45"/>
      <c r="GOV291" s="45"/>
      <c r="GOW291" s="45"/>
      <c r="GOX291" s="45"/>
      <c r="GOY291" s="45"/>
      <c r="GOZ291" s="45"/>
      <c r="GPA291" s="45"/>
      <c r="GPB291" s="45"/>
      <c r="GPC291" s="45"/>
      <c r="GPD291" s="45"/>
      <c r="GPE291" s="45"/>
      <c r="GPF291" s="45"/>
      <c r="GPG291" s="45"/>
      <c r="GPH291" s="45"/>
      <c r="GPI291" s="45"/>
      <c r="GPJ291" s="45"/>
      <c r="GPK291" s="45"/>
      <c r="GPL291" s="45"/>
      <c r="GPM291" s="45"/>
      <c r="GPN291" s="45"/>
      <c r="GPO291" s="45"/>
      <c r="GPP291" s="45"/>
      <c r="GPQ291" s="45"/>
      <c r="GPR291" s="45"/>
      <c r="GPS291" s="45"/>
      <c r="GPT291" s="45"/>
      <c r="GPU291" s="45"/>
      <c r="GPV291" s="45"/>
      <c r="GPW291" s="45"/>
      <c r="GPX291" s="45"/>
      <c r="GPY291" s="45"/>
      <c r="GPZ291" s="45"/>
      <c r="GQA291" s="45"/>
      <c r="GQB291" s="45"/>
      <c r="GQC291" s="45"/>
      <c r="GQD291" s="45"/>
      <c r="GQE291" s="45"/>
      <c r="GQF291" s="45"/>
      <c r="GQG291" s="45"/>
      <c r="GQH291" s="45"/>
      <c r="GQI291" s="45"/>
      <c r="GQJ291" s="45"/>
      <c r="GQK291" s="45"/>
      <c r="GQL291" s="45"/>
      <c r="GQM291" s="45"/>
      <c r="GQN291" s="45"/>
      <c r="GQO291" s="45"/>
      <c r="GQP291" s="45"/>
      <c r="GQQ291" s="45"/>
      <c r="GQR291" s="45"/>
      <c r="GQS291" s="45"/>
      <c r="GQT291" s="45"/>
      <c r="GQU291" s="45"/>
      <c r="GQV291" s="45"/>
      <c r="GQW291" s="45"/>
      <c r="GQX291" s="45"/>
      <c r="GQY291" s="45"/>
      <c r="GQZ291" s="45"/>
      <c r="GRA291" s="45"/>
      <c r="GRB291" s="45"/>
      <c r="GRC291" s="45"/>
      <c r="GRD291" s="45"/>
      <c r="GRE291" s="45"/>
      <c r="GRF291" s="45"/>
      <c r="GRG291" s="45"/>
      <c r="GRH291" s="45"/>
      <c r="GRI291" s="45"/>
      <c r="GRJ291" s="45"/>
      <c r="GRK291" s="45"/>
      <c r="GRL291" s="45"/>
      <c r="GRM291" s="45"/>
      <c r="GRN291" s="45"/>
      <c r="GRO291" s="45"/>
      <c r="GRP291" s="45"/>
      <c r="GRQ291" s="45"/>
      <c r="GRR291" s="45"/>
      <c r="GRS291" s="45"/>
      <c r="GRT291" s="45"/>
      <c r="GRU291" s="45"/>
      <c r="GRV291" s="45"/>
      <c r="GRW291" s="45"/>
      <c r="GRX291" s="45"/>
      <c r="GRY291" s="45"/>
      <c r="GRZ291" s="45"/>
      <c r="GSA291" s="45"/>
      <c r="GSB291" s="45"/>
      <c r="GSC291" s="45"/>
      <c r="GSD291" s="45"/>
      <c r="GSE291" s="45"/>
      <c r="GSF291" s="45"/>
      <c r="GSG291" s="45"/>
      <c r="GSH291" s="45"/>
      <c r="GSI291" s="45"/>
      <c r="GSJ291" s="45"/>
      <c r="GSK291" s="45"/>
      <c r="GSL291" s="45"/>
      <c r="GSM291" s="45"/>
      <c r="GSN291" s="45"/>
      <c r="GSO291" s="45"/>
      <c r="GSP291" s="45"/>
      <c r="GSQ291" s="45"/>
      <c r="GSR291" s="45"/>
      <c r="GSS291" s="45"/>
      <c r="GST291" s="45"/>
      <c r="GSU291" s="45"/>
      <c r="GSV291" s="45"/>
      <c r="GSW291" s="45"/>
      <c r="GSX291" s="45"/>
      <c r="GSY291" s="45"/>
      <c r="GSZ291" s="45"/>
      <c r="GTA291" s="45"/>
      <c r="GTB291" s="45"/>
      <c r="GTC291" s="45"/>
      <c r="GTD291" s="45"/>
      <c r="GTE291" s="45"/>
      <c r="GTF291" s="45"/>
      <c r="GTG291" s="45"/>
      <c r="GTH291" s="45"/>
      <c r="GTI291" s="45"/>
      <c r="GTJ291" s="45"/>
      <c r="GTK291" s="45"/>
      <c r="GTL291" s="45"/>
      <c r="GTM291" s="45"/>
      <c r="GTN291" s="45"/>
      <c r="GTO291" s="45"/>
      <c r="GTP291" s="45"/>
      <c r="GTQ291" s="45"/>
      <c r="GTR291" s="45"/>
      <c r="GTS291" s="45"/>
      <c r="GTT291" s="45"/>
      <c r="GTU291" s="45"/>
      <c r="GTV291" s="45"/>
      <c r="GTW291" s="45"/>
      <c r="GTX291" s="45"/>
      <c r="GTY291" s="45"/>
      <c r="GTZ291" s="45"/>
      <c r="GUA291" s="45"/>
      <c r="GUB291" s="45"/>
      <c r="GUC291" s="45"/>
      <c r="GUD291" s="45"/>
      <c r="GUE291" s="45"/>
      <c r="GUF291" s="45"/>
      <c r="GUG291" s="45"/>
      <c r="GUH291" s="45"/>
      <c r="GUI291" s="45"/>
      <c r="GUJ291" s="45"/>
      <c r="GUK291" s="45"/>
      <c r="GUL291" s="45"/>
      <c r="GUM291" s="45"/>
      <c r="GUN291" s="45"/>
      <c r="GUO291" s="45"/>
      <c r="GUP291" s="45"/>
      <c r="GUQ291" s="45"/>
      <c r="GUR291" s="45"/>
      <c r="GUS291" s="45"/>
      <c r="GUT291" s="45"/>
      <c r="GUU291" s="45"/>
      <c r="GUV291" s="45"/>
      <c r="GUW291" s="45"/>
      <c r="GUX291" s="45"/>
      <c r="GUY291" s="45"/>
      <c r="GUZ291" s="45"/>
      <c r="GVA291" s="45"/>
      <c r="GVB291" s="45"/>
      <c r="GVC291" s="45"/>
      <c r="GVD291" s="45"/>
      <c r="GVE291" s="45"/>
      <c r="GVF291" s="45"/>
      <c r="GVG291" s="45"/>
      <c r="GVH291" s="45"/>
      <c r="GVI291" s="45"/>
      <c r="GVJ291" s="45"/>
      <c r="GVK291" s="45"/>
      <c r="GVL291" s="45"/>
      <c r="GVM291" s="45"/>
      <c r="GVN291" s="45"/>
      <c r="GVO291" s="45"/>
      <c r="GVP291" s="45"/>
      <c r="GVQ291" s="45"/>
      <c r="GVR291" s="45"/>
      <c r="GVS291" s="45"/>
      <c r="GVT291" s="45"/>
      <c r="GVU291" s="45"/>
      <c r="GVV291" s="45"/>
      <c r="GVW291" s="45"/>
      <c r="GVX291" s="45"/>
      <c r="GVY291" s="45"/>
      <c r="GVZ291" s="45"/>
      <c r="GWA291" s="45"/>
      <c r="GWB291" s="45"/>
      <c r="GWC291" s="45"/>
      <c r="GWD291" s="45"/>
      <c r="GWE291" s="45"/>
      <c r="GWF291" s="45"/>
      <c r="GWG291" s="45"/>
      <c r="GWH291" s="45"/>
      <c r="GWI291" s="45"/>
      <c r="GWJ291" s="45"/>
      <c r="GWK291" s="45"/>
      <c r="GWL291" s="45"/>
      <c r="GWM291" s="45"/>
      <c r="GWN291" s="45"/>
      <c r="GWO291" s="45"/>
      <c r="GWP291" s="45"/>
      <c r="GWQ291" s="45"/>
      <c r="GWR291" s="45"/>
      <c r="GWS291" s="45"/>
      <c r="GWT291" s="45"/>
      <c r="GWU291" s="45"/>
      <c r="GWV291" s="45"/>
      <c r="GWW291" s="45"/>
      <c r="GWX291" s="45"/>
      <c r="GWY291" s="45"/>
      <c r="GWZ291" s="45"/>
      <c r="GXA291" s="45"/>
      <c r="GXB291" s="45"/>
      <c r="GXC291" s="45"/>
      <c r="GXD291" s="45"/>
      <c r="GXE291" s="45"/>
      <c r="GXF291" s="45"/>
      <c r="GXG291" s="45"/>
      <c r="GXH291" s="45"/>
      <c r="GXI291" s="45"/>
      <c r="GXJ291" s="45"/>
      <c r="GXK291" s="45"/>
      <c r="GXL291" s="45"/>
      <c r="GXM291" s="45"/>
      <c r="GXN291" s="45"/>
      <c r="GXO291" s="45"/>
      <c r="GXP291" s="45"/>
      <c r="GXQ291" s="45"/>
      <c r="GXR291" s="45"/>
      <c r="GXS291" s="45"/>
      <c r="GXT291" s="45"/>
      <c r="GXU291" s="45"/>
      <c r="GXV291" s="45"/>
      <c r="GXW291" s="45"/>
      <c r="GXX291" s="45"/>
      <c r="GXY291" s="45"/>
      <c r="GXZ291" s="45"/>
      <c r="GYA291" s="45"/>
      <c r="GYB291" s="45"/>
      <c r="GYC291" s="45"/>
      <c r="GYD291" s="45"/>
      <c r="GYE291" s="45"/>
      <c r="GYF291" s="45"/>
      <c r="GYG291" s="45"/>
      <c r="GYH291" s="45"/>
      <c r="GYI291" s="45"/>
      <c r="GYJ291" s="45"/>
      <c r="GYK291" s="45"/>
      <c r="GYL291" s="45"/>
      <c r="GYM291" s="45"/>
      <c r="GYN291" s="45"/>
      <c r="GYO291" s="45"/>
      <c r="GYP291" s="45"/>
      <c r="GYQ291" s="45"/>
      <c r="GYR291" s="45"/>
      <c r="GYS291" s="45"/>
      <c r="GYT291" s="45"/>
      <c r="GYU291" s="45"/>
      <c r="GYV291" s="45"/>
      <c r="GYW291" s="45"/>
      <c r="GYX291" s="45"/>
      <c r="GYY291" s="45"/>
      <c r="GYZ291" s="45"/>
      <c r="GZA291" s="45"/>
      <c r="GZB291" s="45"/>
      <c r="GZC291" s="45"/>
      <c r="GZD291" s="45"/>
      <c r="GZE291" s="45"/>
      <c r="GZF291" s="45"/>
      <c r="GZG291" s="45"/>
      <c r="GZH291" s="45"/>
      <c r="GZI291" s="45"/>
      <c r="GZJ291" s="45"/>
      <c r="GZK291" s="45"/>
      <c r="GZL291" s="45"/>
      <c r="GZM291" s="45"/>
      <c r="GZN291" s="45"/>
      <c r="GZO291" s="45"/>
      <c r="GZP291" s="45"/>
      <c r="GZQ291" s="45"/>
      <c r="GZR291" s="45"/>
      <c r="GZS291" s="45"/>
      <c r="GZT291" s="45"/>
      <c r="GZU291" s="45"/>
      <c r="GZV291" s="45"/>
      <c r="GZW291" s="45"/>
      <c r="GZX291" s="45"/>
      <c r="GZY291" s="45"/>
      <c r="GZZ291" s="45"/>
      <c r="HAA291" s="45"/>
      <c r="HAB291" s="45"/>
      <c r="HAC291" s="45"/>
      <c r="HAD291" s="45"/>
      <c r="HAE291" s="45"/>
      <c r="HAF291" s="45"/>
      <c r="HAG291" s="45"/>
      <c r="HAH291" s="45"/>
      <c r="HAI291" s="45"/>
      <c r="HAJ291" s="45"/>
      <c r="HAK291" s="45"/>
      <c r="HAL291" s="45"/>
      <c r="HAM291" s="45"/>
      <c r="HAN291" s="45"/>
      <c r="HAO291" s="45"/>
      <c r="HAP291" s="45"/>
      <c r="HAQ291" s="45"/>
      <c r="HAR291" s="45"/>
      <c r="HAS291" s="45"/>
      <c r="HAT291" s="45"/>
      <c r="HAU291" s="45"/>
      <c r="HAV291" s="45"/>
      <c r="HAW291" s="45"/>
      <c r="HAX291" s="45"/>
      <c r="HAY291" s="45"/>
      <c r="HAZ291" s="45"/>
      <c r="HBA291" s="45"/>
      <c r="HBB291" s="45"/>
      <c r="HBC291" s="45"/>
      <c r="HBD291" s="45"/>
      <c r="HBE291" s="45"/>
      <c r="HBF291" s="45"/>
      <c r="HBG291" s="45"/>
      <c r="HBH291" s="45"/>
      <c r="HBI291" s="45"/>
      <c r="HBJ291" s="45"/>
      <c r="HBK291" s="45"/>
      <c r="HBL291" s="45"/>
      <c r="HBM291" s="45"/>
      <c r="HBN291" s="45"/>
      <c r="HBO291" s="45"/>
      <c r="HBP291" s="45"/>
      <c r="HBQ291" s="45"/>
      <c r="HBR291" s="45"/>
      <c r="HBS291" s="45"/>
      <c r="HBT291" s="45"/>
      <c r="HBU291" s="45"/>
      <c r="HBV291" s="45"/>
      <c r="HBW291" s="45"/>
      <c r="HBX291" s="45"/>
      <c r="HBY291" s="45"/>
      <c r="HBZ291" s="45"/>
      <c r="HCA291" s="45"/>
      <c r="HCB291" s="45"/>
      <c r="HCC291" s="45"/>
      <c r="HCD291" s="45"/>
      <c r="HCE291" s="45"/>
      <c r="HCF291" s="45"/>
      <c r="HCG291" s="45"/>
      <c r="HCH291" s="45"/>
      <c r="HCI291" s="45"/>
      <c r="HCJ291" s="45"/>
      <c r="HCK291" s="45"/>
      <c r="HCL291" s="45"/>
      <c r="HCM291" s="45"/>
      <c r="HCN291" s="45"/>
      <c r="HCO291" s="45"/>
      <c r="HCP291" s="45"/>
      <c r="HCQ291" s="45"/>
      <c r="HCR291" s="45"/>
      <c r="HCS291" s="45"/>
      <c r="HCT291" s="45"/>
      <c r="HCU291" s="45"/>
      <c r="HCV291" s="45"/>
      <c r="HCW291" s="45"/>
      <c r="HCX291" s="45"/>
      <c r="HCY291" s="45"/>
      <c r="HCZ291" s="45"/>
      <c r="HDA291" s="45"/>
      <c r="HDB291" s="45"/>
      <c r="HDC291" s="45"/>
      <c r="HDD291" s="45"/>
      <c r="HDE291" s="45"/>
      <c r="HDF291" s="45"/>
      <c r="HDG291" s="45"/>
      <c r="HDH291" s="45"/>
      <c r="HDI291" s="45"/>
      <c r="HDJ291" s="45"/>
      <c r="HDK291" s="45"/>
      <c r="HDL291" s="45"/>
      <c r="HDM291" s="45"/>
      <c r="HDN291" s="45"/>
      <c r="HDO291" s="45"/>
      <c r="HDP291" s="45"/>
      <c r="HDQ291" s="45"/>
      <c r="HDR291" s="45"/>
      <c r="HDS291" s="45"/>
      <c r="HDT291" s="45"/>
      <c r="HDU291" s="45"/>
      <c r="HDV291" s="45"/>
      <c r="HDW291" s="45"/>
      <c r="HDX291" s="45"/>
      <c r="HDY291" s="45"/>
      <c r="HDZ291" s="45"/>
      <c r="HEA291" s="45"/>
      <c r="HEB291" s="45"/>
      <c r="HEC291" s="45"/>
      <c r="HED291" s="45"/>
      <c r="HEE291" s="45"/>
      <c r="HEF291" s="45"/>
      <c r="HEG291" s="45"/>
      <c r="HEH291" s="45"/>
      <c r="HEI291" s="45"/>
      <c r="HEJ291" s="45"/>
      <c r="HEK291" s="45"/>
      <c r="HEL291" s="45"/>
      <c r="HEM291" s="45"/>
      <c r="HEN291" s="45"/>
      <c r="HEO291" s="45"/>
      <c r="HEP291" s="45"/>
      <c r="HEQ291" s="45"/>
      <c r="HER291" s="45"/>
      <c r="HES291" s="45"/>
      <c r="HET291" s="45"/>
      <c r="HEU291" s="45"/>
      <c r="HEV291" s="45"/>
      <c r="HEW291" s="45"/>
      <c r="HEX291" s="45"/>
      <c r="HEY291" s="45"/>
      <c r="HEZ291" s="45"/>
      <c r="HFA291" s="45"/>
      <c r="HFB291" s="45"/>
      <c r="HFC291" s="45"/>
      <c r="HFD291" s="45"/>
      <c r="HFE291" s="45"/>
      <c r="HFF291" s="45"/>
      <c r="HFG291" s="45"/>
      <c r="HFH291" s="45"/>
      <c r="HFI291" s="45"/>
      <c r="HFJ291" s="45"/>
      <c r="HFK291" s="45"/>
      <c r="HFL291" s="45"/>
      <c r="HFM291" s="45"/>
      <c r="HFN291" s="45"/>
      <c r="HFO291" s="45"/>
      <c r="HFP291" s="45"/>
      <c r="HFQ291" s="45"/>
      <c r="HFR291" s="45"/>
      <c r="HFS291" s="45"/>
      <c r="HFT291" s="45"/>
      <c r="HFU291" s="45"/>
      <c r="HFV291" s="45"/>
      <c r="HFW291" s="45"/>
      <c r="HFX291" s="45"/>
      <c r="HFY291" s="45"/>
      <c r="HFZ291" s="45"/>
      <c r="HGA291" s="45"/>
      <c r="HGB291" s="45"/>
      <c r="HGC291" s="45"/>
      <c r="HGD291" s="45"/>
      <c r="HGE291" s="45"/>
      <c r="HGF291" s="45"/>
      <c r="HGG291" s="45"/>
      <c r="HGH291" s="45"/>
      <c r="HGI291" s="45"/>
      <c r="HGJ291" s="45"/>
      <c r="HGK291" s="45"/>
      <c r="HGL291" s="45"/>
      <c r="HGM291" s="45"/>
      <c r="HGN291" s="45"/>
      <c r="HGO291" s="45"/>
      <c r="HGP291" s="45"/>
      <c r="HGQ291" s="45"/>
      <c r="HGR291" s="45"/>
      <c r="HGS291" s="45"/>
      <c r="HGT291" s="45"/>
      <c r="HGU291" s="45"/>
      <c r="HGV291" s="45"/>
      <c r="HGW291" s="45"/>
      <c r="HGX291" s="45"/>
      <c r="HGY291" s="45"/>
      <c r="HGZ291" s="45"/>
      <c r="HHA291" s="45"/>
      <c r="HHB291" s="45"/>
      <c r="HHC291" s="45"/>
      <c r="HHD291" s="45"/>
      <c r="HHE291" s="45"/>
      <c r="HHF291" s="45"/>
      <c r="HHG291" s="45"/>
      <c r="HHH291" s="45"/>
      <c r="HHI291" s="45"/>
      <c r="HHJ291" s="45"/>
      <c r="HHK291" s="45"/>
      <c r="HHL291" s="45"/>
      <c r="HHM291" s="45"/>
      <c r="HHN291" s="45"/>
      <c r="HHO291" s="45"/>
      <c r="HHP291" s="45"/>
      <c r="HHQ291" s="45"/>
      <c r="HHR291" s="45"/>
      <c r="HHS291" s="45"/>
      <c r="HHT291" s="45"/>
      <c r="HHU291" s="45"/>
      <c r="HHV291" s="45"/>
      <c r="HHW291" s="45"/>
      <c r="HHX291" s="45"/>
      <c r="HHY291" s="45"/>
      <c r="HHZ291" s="45"/>
      <c r="HIA291" s="45"/>
      <c r="HIB291" s="45"/>
      <c r="HIC291" s="45"/>
      <c r="HID291" s="45"/>
      <c r="HIE291" s="45"/>
      <c r="HIF291" s="45"/>
      <c r="HIG291" s="45"/>
      <c r="HIH291" s="45"/>
      <c r="HII291" s="45"/>
      <c r="HIJ291" s="45"/>
      <c r="HIK291" s="45"/>
      <c r="HIL291" s="45"/>
      <c r="HIM291" s="45"/>
      <c r="HIN291" s="45"/>
      <c r="HIO291" s="45"/>
      <c r="HIP291" s="45"/>
      <c r="HIQ291" s="45"/>
      <c r="HIR291" s="45"/>
      <c r="HIS291" s="45"/>
      <c r="HIT291" s="45"/>
      <c r="HIU291" s="45"/>
      <c r="HIV291" s="45"/>
      <c r="HIW291" s="45"/>
      <c r="HIX291" s="45"/>
      <c r="HIY291" s="45"/>
      <c r="HIZ291" s="45"/>
      <c r="HJA291" s="45"/>
      <c r="HJB291" s="45"/>
      <c r="HJC291" s="45"/>
      <c r="HJD291" s="45"/>
      <c r="HJE291" s="45"/>
      <c r="HJF291" s="45"/>
      <c r="HJG291" s="45"/>
      <c r="HJH291" s="45"/>
      <c r="HJI291" s="45"/>
      <c r="HJJ291" s="45"/>
      <c r="HJK291" s="45"/>
      <c r="HJL291" s="45"/>
      <c r="HJM291" s="45"/>
      <c r="HJN291" s="45"/>
      <c r="HJO291" s="45"/>
      <c r="HJP291" s="45"/>
      <c r="HJQ291" s="45"/>
      <c r="HJR291" s="45"/>
      <c r="HJS291" s="45"/>
      <c r="HJT291" s="45"/>
      <c r="HJU291" s="45"/>
      <c r="HJV291" s="45"/>
      <c r="HJW291" s="45"/>
      <c r="HJX291" s="45"/>
      <c r="HJY291" s="45"/>
      <c r="HJZ291" s="45"/>
      <c r="HKA291" s="45"/>
      <c r="HKB291" s="45"/>
      <c r="HKC291" s="45"/>
      <c r="HKD291" s="45"/>
      <c r="HKE291" s="45"/>
      <c r="HKF291" s="45"/>
      <c r="HKG291" s="45"/>
      <c r="HKH291" s="45"/>
      <c r="HKI291" s="45"/>
      <c r="HKJ291" s="45"/>
      <c r="HKK291" s="45"/>
      <c r="HKL291" s="45"/>
      <c r="HKM291" s="45"/>
      <c r="HKN291" s="45"/>
      <c r="HKO291" s="45"/>
      <c r="HKP291" s="45"/>
      <c r="HKQ291" s="45"/>
      <c r="HKR291" s="45"/>
      <c r="HKS291" s="45"/>
      <c r="HKT291" s="45"/>
      <c r="HKU291" s="45"/>
      <c r="HKV291" s="45"/>
      <c r="HKW291" s="45"/>
      <c r="HKX291" s="45"/>
      <c r="HKY291" s="45"/>
      <c r="HKZ291" s="45"/>
      <c r="HLA291" s="45"/>
      <c r="HLB291" s="45"/>
      <c r="HLC291" s="45"/>
      <c r="HLD291" s="45"/>
      <c r="HLE291" s="45"/>
      <c r="HLF291" s="45"/>
      <c r="HLG291" s="45"/>
      <c r="HLH291" s="45"/>
      <c r="HLI291" s="45"/>
      <c r="HLJ291" s="45"/>
      <c r="HLK291" s="45"/>
      <c r="HLL291" s="45"/>
      <c r="HLM291" s="45"/>
      <c r="HLN291" s="45"/>
      <c r="HLO291" s="45"/>
      <c r="HLP291" s="45"/>
      <c r="HLQ291" s="45"/>
      <c r="HLR291" s="45"/>
      <c r="HLS291" s="45"/>
      <c r="HLT291" s="45"/>
      <c r="HLU291" s="45"/>
      <c r="HLV291" s="45"/>
      <c r="HLW291" s="45"/>
      <c r="HLX291" s="45"/>
      <c r="HLY291" s="45"/>
      <c r="HLZ291" s="45"/>
      <c r="HMA291" s="45"/>
      <c r="HMB291" s="45"/>
      <c r="HMC291" s="45"/>
      <c r="HMD291" s="45"/>
      <c r="HME291" s="45"/>
      <c r="HMF291" s="45"/>
      <c r="HMG291" s="45"/>
      <c r="HMH291" s="45"/>
      <c r="HMI291" s="45"/>
      <c r="HMJ291" s="45"/>
      <c r="HMK291" s="45"/>
      <c r="HML291" s="45"/>
      <c r="HMM291" s="45"/>
      <c r="HMN291" s="45"/>
      <c r="HMO291" s="45"/>
      <c r="HMP291" s="45"/>
      <c r="HMQ291" s="45"/>
      <c r="HMR291" s="45"/>
      <c r="HMS291" s="45"/>
      <c r="HMT291" s="45"/>
      <c r="HMU291" s="45"/>
      <c r="HMV291" s="45"/>
      <c r="HMW291" s="45"/>
      <c r="HMX291" s="45"/>
      <c r="HMY291" s="45"/>
      <c r="HMZ291" s="45"/>
      <c r="HNA291" s="45"/>
      <c r="HNB291" s="45"/>
      <c r="HNC291" s="45"/>
      <c r="HND291" s="45"/>
      <c r="HNE291" s="45"/>
      <c r="HNF291" s="45"/>
      <c r="HNG291" s="45"/>
      <c r="HNH291" s="45"/>
      <c r="HNI291" s="45"/>
      <c r="HNJ291" s="45"/>
      <c r="HNK291" s="45"/>
      <c r="HNL291" s="45"/>
      <c r="HNM291" s="45"/>
      <c r="HNN291" s="45"/>
      <c r="HNO291" s="45"/>
      <c r="HNP291" s="45"/>
      <c r="HNQ291" s="45"/>
      <c r="HNR291" s="45"/>
      <c r="HNS291" s="45"/>
      <c r="HNT291" s="45"/>
      <c r="HNU291" s="45"/>
      <c r="HNV291" s="45"/>
      <c r="HNW291" s="45"/>
      <c r="HNX291" s="45"/>
      <c r="HNY291" s="45"/>
      <c r="HNZ291" s="45"/>
      <c r="HOA291" s="45"/>
      <c r="HOB291" s="45"/>
      <c r="HOC291" s="45"/>
      <c r="HOD291" s="45"/>
      <c r="HOE291" s="45"/>
      <c r="HOF291" s="45"/>
      <c r="HOG291" s="45"/>
      <c r="HOH291" s="45"/>
      <c r="HOI291" s="45"/>
      <c r="HOJ291" s="45"/>
      <c r="HOK291" s="45"/>
      <c r="HOL291" s="45"/>
      <c r="HOM291" s="45"/>
      <c r="HON291" s="45"/>
      <c r="HOO291" s="45"/>
      <c r="HOP291" s="45"/>
      <c r="HOQ291" s="45"/>
      <c r="HOR291" s="45"/>
      <c r="HOS291" s="45"/>
      <c r="HOT291" s="45"/>
      <c r="HOU291" s="45"/>
      <c r="HOV291" s="45"/>
      <c r="HOW291" s="45"/>
      <c r="HOX291" s="45"/>
      <c r="HOY291" s="45"/>
      <c r="HOZ291" s="45"/>
      <c r="HPA291" s="45"/>
      <c r="HPB291" s="45"/>
      <c r="HPC291" s="45"/>
      <c r="HPD291" s="45"/>
      <c r="HPE291" s="45"/>
      <c r="HPF291" s="45"/>
      <c r="HPG291" s="45"/>
      <c r="HPH291" s="45"/>
      <c r="HPI291" s="45"/>
      <c r="HPJ291" s="45"/>
      <c r="HPK291" s="45"/>
      <c r="HPL291" s="45"/>
      <c r="HPM291" s="45"/>
      <c r="HPN291" s="45"/>
      <c r="HPO291" s="45"/>
      <c r="HPP291" s="45"/>
      <c r="HPQ291" s="45"/>
      <c r="HPR291" s="45"/>
      <c r="HPS291" s="45"/>
      <c r="HPT291" s="45"/>
      <c r="HPU291" s="45"/>
      <c r="HPV291" s="45"/>
      <c r="HPW291" s="45"/>
      <c r="HPX291" s="45"/>
      <c r="HPY291" s="45"/>
      <c r="HPZ291" s="45"/>
      <c r="HQA291" s="45"/>
      <c r="HQB291" s="45"/>
      <c r="HQC291" s="45"/>
      <c r="HQD291" s="45"/>
      <c r="HQE291" s="45"/>
      <c r="HQF291" s="45"/>
      <c r="HQG291" s="45"/>
      <c r="HQH291" s="45"/>
      <c r="HQI291" s="45"/>
      <c r="HQJ291" s="45"/>
      <c r="HQK291" s="45"/>
      <c r="HQL291" s="45"/>
      <c r="HQM291" s="45"/>
      <c r="HQN291" s="45"/>
      <c r="HQO291" s="45"/>
      <c r="HQP291" s="45"/>
      <c r="HQQ291" s="45"/>
      <c r="HQR291" s="45"/>
      <c r="HQS291" s="45"/>
      <c r="HQT291" s="45"/>
      <c r="HQU291" s="45"/>
      <c r="HQV291" s="45"/>
      <c r="HQW291" s="45"/>
      <c r="HQX291" s="45"/>
      <c r="HQY291" s="45"/>
      <c r="HQZ291" s="45"/>
      <c r="HRA291" s="45"/>
      <c r="HRB291" s="45"/>
      <c r="HRC291" s="45"/>
      <c r="HRD291" s="45"/>
      <c r="HRE291" s="45"/>
      <c r="HRF291" s="45"/>
      <c r="HRG291" s="45"/>
      <c r="HRH291" s="45"/>
      <c r="HRI291" s="45"/>
      <c r="HRJ291" s="45"/>
      <c r="HRK291" s="45"/>
      <c r="HRL291" s="45"/>
      <c r="HRM291" s="45"/>
      <c r="HRN291" s="45"/>
      <c r="HRO291" s="45"/>
      <c r="HRP291" s="45"/>
      <c r="HRQ291" s="45"/>
      <c r="HRR291" s="45"/>
      <c r="HRS291" s="45"/>
      <c r="HRT291" s="45"/>
      <c r="HRU291" s="45"/>
      <c r="HRV291" s="45"/>
      <c r="HRW291" s="45"/>
      <c r="HRX291" s="45"/>
      <c r="HRY291" s="45"/>
      <c r="HRZ291" s="45"/>
      <c r="HSA291" s="45"/>
      <c r="HSB291" s="45"/>
      <c r="HSC291" s="45"/>
      <c r="HSD291" s="45"/>
      <c r="HSE291" s="45"/>
      <c r="HSF291" s="45"/>
      <c r="HSG291" s="45"/>
      <c r="HSH291" s="45"/>
      <c r="HSI291" s="45"/>
      <c r="HSJ291" s="45"/>
      <c r="HSK291" s="45"/>
      <c r="HSL291" s="45"/>
      <c r="HSM291" s="45"/>
      <c r="HSN291" s="45"/>
      <c r="HSO291" s="45"/>
      <c r="HSP291" s="45"/>
      <c r="HSQ291" s="45"/>
      <c r="HSR291" s="45"/>
      <c r="HSS291" s="45"/>
      <c r="HST291" s="45"/>
      <c r="HSU291" s="45"/>
      <c r="HSV291" s="45"/>
      <c r="HSW291" s="45"/>
      <c r="HSX291" s="45"/>
      <c r="HSY291" s="45"/>
      <c r="HSZ291" s="45"/>
      <c r="HTA291" s="45"/>
      <c r="HTB291" s="45"/>
      <c r="HTC291" s="45"/>
      <c r="HTD291" s="45"/>
      <c r="HTE291" s="45"/>
      <c r="HTF291" s="45"/>
      <c r="HTG291" s="45"/>
      <c r="HTH291" s="45"/>
      <c r="HTI291" s="45"/>
      <c r="HTJ291" s="45"/>
      <c r="HTK291" s="45"/>
      <c r="HTL291" s="45"/>
      <c r="HTM291" s="45"/>
      <c r="HTN291" s="45"/>
      <c r="HTO291" s="45"/>
      <c r="HTP291" s="45"/>
      <c r="HTQ291" s="45"/>
      <c r="HTR291" s="45"/>
      <c r="HTS291" s="45"/>
      <c r="HTT291" s="45"/>
      <c r="HTU291" s="45"/>
      <c r="HTV291" s="45"/>
      <c r="HTW291" s="45"/>
      <c r="HTX291" s="45"/>
      <c r="HTY291" s="45"/>
      <c r="HTZ291" s="45"/>
      <c r="HUA291" s="45"/>
      <c r="HUB291" s="45"/>
      <c r="HUC291" s="45"/>
      <c r="HUD291" s="45"/>
      <c r="HUE291" s="45"/>
      <c r="HUF291" s="45"/>
      <c r="HUG291" s="45"/>
      <c r="HUH291" s="45"/>
      <c r="HUI291" s="45"/>
      <c r="HUJ291" s="45"/>
      <c r="HUK291" s="45"/>
      <c r="HUL291" s="45"/>
      <c r="HUM291" s="45"/>
      <c r="HUN291" s="45"/>
      <c r="HUO291" s="45"/>
      <c r="HUP291" s="45"/>
      <c r="HUQ291" s="45"/>
      <c r="HUR291" s="45"/>
      <c r="HUS291" s="45"/>
      <c r="HUT291" s="45"/>
      <c r="HUU291" s="45"/>
      <c r="HUV291" s="45"/>
      <c r="HUW291" s="45"/>
      <c r="HUX291" s="45"/>
      <c r="HUY291" s="45"/>
      <c r="HUZ291" s="45"/>
      <c r="HVA291" s="45"/>
      <c r="HVB291" s="45"/>
      <c r="HVC291" s="45"/>
      <c r="HVD291" s="45"/>
      <c r="HVE291" s="45"/>
      <c r="HVF291" s="45"/>
      <c r="HVG291" s="45"/>
      <c r="HVH291" s="45"/>
      <c r="HVI291" s="45"/>
      <c r="HVJ291" s="45"/>
      <c r="HVK291" s="45"/>
      <c r="HVL291" s="45"/>
      <c r="HVM291" s="45"/>
      <c r="HVN291" s="45"/>
      <c r="HVO291" s="45"/>
      <c r="HVP291" s="45"/>
      <c r="HVQ291" s="45"/>
      <c r="HVR291" s="45"/>
      <c r="HVS291" s="45"/>
      <c r="HVT291" s="45"/>
      <c r="HVU291" s="45"/>
      <c r="HVV291" s="45"/>
      <c r="HVW291" s="45"/>
      <c r="HVX291" s="45"/>
      <c r="HVY291" s="45"/>
      <c r="HVZ291" s="45"/>
      <c r="HWA291" s="45"/>
      <c r="HWB291" s="45"/>
      <c r="HWC291" s="45"/>
      <c r="HWD291" s="45"/>
      <c r="HWE291" s="45"/>
      <c r="HWF291" s="45"/>
      <c r="HWG291" s="45"/>
      <c r="HWH291" s="45"/>
      <c r="HWI291" s="45"/>
      <c r="HWJ291" s="45"/>
      <c r="HWK291" s="45"/>
      <c r="HWL291" s="45"/>
      <c r="HWM291" s="45"/>
      <c r="HWN291" s="45"/>
      <c r="HWO291" s="45"/>
      <c r="HWP291" s="45"/>
      <c r="HWQ291" s="45"/>
      <c r="HWR291" s="45"/>
      <c r="HWS291" s="45"/>
      <c r="HWT291" s="45"/>
      <c r="HWU291" s="45"/>
      <c r="HWV291" s="45"/>
      <c r="HWW291" s="45"/>
      <c r="HWX291" s="45"/>
      <c r="HWY291" s="45"/>
      <c r="HWZ291" s="45"/>
      <c r="HXA291" s="45"/>
      <c r="HXB291" s="45"/>
      <c r="HXC291" s="45"/>
      <c r="HXD291" s="45"/>
      <c r="HXE291" s="45"/>
      <c r="HXF291" s="45"/>
      <c r="HXG291" s="45"/>
      <c r="HXH291" s="45"/>
      <c r="HXI291" s="45"/>
      <c r="HXJ291" s="45"/>
      <c r="HXK291" s="45"/>
      <c r="HXL291" s="45"/>
      <c r="HXM291" s="45"/>
      <c r="HXN291" s="45"/>
      <c r="HXO291" s="45"/>
      <c r="HXP291" s="45"/>
      <c r="HXQ291" s="45"/>
      <c r="HXR291" s="45"/>
      <c r="HXS291" s="45"/>
      <c r="HXT291" s="45"/>
      <c r="HXU291" s="45"/>
      <c r="HXV291" s="45"/>
      <c r="HXW291" s="45"/>
      <c r="HXX291" s="45"/>
      <c r="HXY291" s="45"/>
      <c r="HXZ291" s="45"/>
      <c r="HYA291" s="45"/>
      <c r="HYB291" s="45"/>
      <c r="HYC291" s="45"/>
      <c r="HYD291" s="45"/>
      <c r="HYE291" s="45"/>
      <c r="HYF291" s="45"/>
      <c r="HYG291" s="45"/>
      <c r="HYH291" s="45"/>
      <c r="HYI291" s="45"/>
      <c r="HYJ291" s="45"/>
      <c r="HYK291" s="45"/>
      <c r="HYL291" s="45"/>
      <c r="HYM291" s="45"/>
      <c r="HYN291" s="45"/>
      <c r="HYO291" s="45"/>
      <c r="HYP291" s="45"/>
      <c r="HYQ291" s="45"/>
      <c r="HYR291" s="45"/>
      <c r="HYS291" s="45"/>
      <c r="HYT291" s="45"/>
      <c r="HYU291" s="45"/>
      <c r="HYV291" s="45"/>
      <c r="HYW291" s="45"/>
      <c r="HYX291" s="45"/>
      <c r="HYY291" s="45"/>
      <c r="HYZ291" s="45"/>
      <c r="HZA291" s="45"/>
      <c r="HZB291" s="45"/>
      <c r="HZC291" s="45"/>
      <c r="HZD291" s="45"/>
      <c r="HZE291" s="45"/>
      <c r="HZF291" s="45"/>
      <c r="HZG291" s="45"/>
      <c r="HZH291" s="45"/>
      <c r="HZI291" s="45"/>
      <c r="HZJ291" s="45"/>
      <c r="HZK291" s="45"/>
      <c r="HZL291" s="45"/>
      <c r="HZM291" s="45"/>
      <c r="HZN291" s="45"/>
      <c r="HZO291" s="45"/>
      <c r="HZP291" s="45"/>
      <c r="HZQ291" s="45"/>
      <c r="HZR291" s="45"/>
      <c r="HZS291" s="45"/>
      <c r="HZT291" s="45"/>
      <c r="HZU291" s="45"/>
      <c r="HZV291" s="45"/>
      <c r="HZW291" s="45"/>
      <c r="HZX291" s="45"/>
      <c r="HZY291" s="45"/>
      <c r="HZZ291" s="45"/>
      <c r="IAA291" s="45"/>
      <c r="IAB291" s="45"/>
      <c r="IAC291" s="45"/>
      <c r="IAD291" s="45"/>
      <c r="IAE291" s="45"/>
      <c r="IAF291" s="45"/>
      <c r="IAG291" s="45"/>
      <c r="IAH291" s="45"/>
      <c r="IAI291" s="45"/>
      <c r="IAJ291" s="45"/>
      <c r="IAK291" s="45"/>
      <c r="IAL291" s="45"/>
      <c r="IAM291" s="45"/>
      <c r="IAN291" s="45"/>
      <c r="IAO291" s="45"/>
      <c r="IAP291" s="45"/>
      <c r="IAQ291" s="45"/>
      <c r="IAR291" s="45"/>
      <c r="IAS291" s="45"/>
      <c r="IAT291" s="45"/>
      <c r="IAU291" s="45"/>
      <c r="IAV291" s="45"/>
      <c r="IAW291" s="45"/>
      <c r="IAX291" s="45"/>
      <c r="IAY291" s="45"/>
      <c r="IAZ291" s="45"/>
      <c r="IBA291" s="45"/>
      <c r="IBB291" s="45"/>
      <c r="IBC291" s="45"/>
      <c r="IBD291" s="45"/>
      <c r="IBE291" s="45"/>
      <c r="IBF291" s="45"/>
      <c r="IBG291" s="45"/>
      <c r="IBH291" s="45"/>
      <c r="IBI291" s="45"/>
      <c r="IBJ291" s="45"/>
      <c r="IBK291" s="45"/>
      <c r="IBL291" s="45"/>
      <c r="IBM291" s="45"/>
      <c r="IBN291" s="45"/>
      <c r="IBO291" s="45"/>
      <c r="IBP291" s="45"/>
      <c r="IBQ291" s="45"/>
      <c r="IBR291" s="45"/>
      <c r="IBS291" s="45"/>
      <c r="IBT291" s="45"/>
      <c r="IBU291" s="45"/>
      <c r="IBV291" s="45"/>
      <c r="IBW291" s="45"/>
      <c r="IBX291" s="45"/>
      <c r="IBY291" s="45"/>
      <c r="IBZ291" s="45"/>
      <c r="ICA291" s="45"/>
      <c r="ICB291" s="45"/>
      <c r="ICC291" s="45"/>
      <c r="ICD291" s="45"/>
      <c r="ICE291" s="45"/>
      <c r="ICF291" s="45"/>
      <c r="ICG291" s="45"/>
      <c r="ICH291" s="45"/>
      <c r="ICI291" s="45"/>
      <c r="ICJ291" s="45"/>
      <c r="ICK291" s="45"/>
      <c r="ICL291" s="45"/>
      <c r="ICM291" s="45"/>
      <c r="ICN291" s="45"/>
      <c r="ICO291" s="45"/>
      <c r="ICP291" s="45"/>
      <c r="ICQ291" s="45"/>
      <c r="ICR291" s="45"/>
      <c r="ICS291" s="45"/>
      <c r="ICT291" s="45"/>
      <c r="ICU291" s="45"/>
      <c r="ICV291" s="45"/>
      <c r="ICW291" s="45"/>
      <c r="ICX291" s="45"/>
      <c r="ICY291" s="45"/>
      <c r="ICZ291" s="45"/>
      <c r="IDA291" s="45"/>
      <c r="IDB291" s="45"/>
      <c r="IDC291" s="45"/>
      <c r="IDD291" s="45"/>
      <c r="IDE291" s="45"/>
      <c r="IDF291" s="45"/>
      <c r="IDG291" s="45"/>
      <c r="IDH291" s="45"/>
      <c r="IDI291" s="45"/>
      <c r="IDJ291" s="45"/>
      <c r="IDK291" s="45"/>
      <c r="IDL291" s="45"/>
      <c r="IDM291" s="45"/>
      <c r="IDN291" s="45"/>
      <c r="IDO291" s="45"/>
      <c r="IDP291" s="45"/>
      <c r="IDQ291" s="45"/>
      <c r="IDR291" s="45"/>
      <c r="IDS291" s="45"/>
      <c r="IDT291" s="45"/>
      <c r="IDU291" s="45"/>
      <c r="IDV291" s="45"/>
      <c r="IDW291" s="45"/>
      <c r="IDX291" s="45"/>
      <c r="IDY291" s="45"/>
      <c r="IDZ291" s="45"/>
      <c r="IEA291" s="45"/>
      <c r="IEB291" s="45"/>
      <c r="IEC291" s="45"/>
      <c r="IED291" s="45"/>
      <c r="IEE291" s="45"/>
      <c r="IEF291" s="45"/>
      <c r="IEG291" s="45"/>
      <c r="IEH291" s="45"/>
      <c r="IEI291" s="45"/>
      <c r="IEJ291" s="45"/>
      <c r="IEK291" s="45"/>
      <c r="IEL291" s="45"/>
      <c r="IEM291" s="45"/>
      <c r="IEN291" s="45"/>
      <c r="IEO291" s="45"/>
      <c r="IEP291" s="45"/>
      <c r="IEQ291" s="45"/>
      <c r="IER291" s="45"/>
      <c r="IES291" s="45"/>
      <c r="IET291" s="45"/>
      <c r="IEU291" s="45"/>
      <c r="IEV291" s="45"/>
      <c r="IEW291" s="45"/>
      <c r="IEX291" s="45"/>
      <c r="IEY291" s="45"/>
      <c r="IEZ291" s="45"/>
      <c r="IFA291" s="45"/>
      <c r="IFB291" s="45"/>
      <c r="IFC291" s="45"/>
      <c r="IFD291" s="45"/>
      <c r="IFE291" s="45"/>
      <c r="IFF291" s="45"/>
      <c r="IFG291" s="45"/>
      <c r="IFH291" s="45"/>
      <c r="IFI291" s="45"/>
      <c r="IFJ291" s="45"/>
      <c r="IFK291" s="45"/>
      <c r="IFL291" s="45"/>
      <c r="IFM291" s="45"/>
      <c r="IFN291" s="45"/>
      <c r="IFO291" s="45"/>
      <c r="IFP291" s="45"/>
      <c r="IFQ291" s="45"/>
      <c r="IFR291" s="45"/>
      <c r="IFS291" s="45"/>
      <c r="IFT291" s="45"/>
      <c r="IFU291" s="45"/>
      <c r="IFV291" s="45"/>
      <c r="IFW291" s="45"/>
      <c r="IFX291" s="45"/>
      <c r="IFY291" s="45"/>
      <c r="IFZ291" s="45"/>
      <c r="IGA291" s="45"/>
      <c r="IGB291" s="45"/>
      <c r="IGC291" s="45"/>
      <c r="IGD291" s="45"/>
      <c r="IGE291" s="45"/>
      <c r="IGF291" s="45"/>
      <c r="IGG291" s="45"/>
      <c r="IGH291" s="45"/>
      <c r="IGI291" s="45"/>
      <c r="IGJ291" s="45"/>
      <c r="IGK291" s="45"/>
      <c r="IGL291" s="45"/>
      <c r="IGM291" s="45"/>
      <c r="IGN291" s="45"/>
      <c r="IGO291" s="45"/>
      <c r="IGP291" s="45"/>
      <c r="IGQ291" s="45"/>
      <c r="IGR291" s="45"/>
      <c r="IGS291" s="45"/>
      <c r="IGT291" s="45"/>
      <c r="IGU291" s="45"/>
      <c r="IGV291" s="45"/>
      <c r="IGW291" s="45"/>
      <c r="IGX291" s="45"/>
      <c r="IGY291" s="45"/>
      <c r="IGZ291" s="45"/>
      <c r="IHA291" s="45"/>
      <c r="IHB291" s="45"/>
      <c r="IHC291" s="45"/>
      <c r="IHD291" s="45"/>
      <c r="IHE291" s="45"/>
      <c r="IHF291" s="45"/>
      <c r="IHG291" s="45"/>
      <c r="IHH291" s="45"/>
      <c r="IHI291" s="45"/>
      <c r="IHJ291" s="45"/>
      <c r="IHK291" s="45"/>
      <c r="IHL291" s="45"/>
      <c r="IHM291" s="45"/>
      <c r="IHN291" s="45"/>
      <c r="IHO291" s="45"/>
      <c r="IHP291" s="45"/>
      <c r="IHQ291" s="45"/>
      <c r="IHR291" s="45"/>
      <c r="IHS291" s="45"/>
      <c r="IHT291" s="45"/>
      <c r="IHU291" s="45"/>
      <c r="IHV291" s="45"/>
      <c r="IHW291" s="45"/>
      <c r="IHX291" s="45"/>
      <c r="IHY291" s="45"/>
      <c r="IHZ291" s="45"/>
      <c r="IIA291" s="45"/>
      <c r="IIB291" s="45"/>
      <c r="IIC291" s="45"/>
      <c r="IID291" s="45"/>
      <c r="IIE291" s="45"/>
      <c r="IIF291" s="45"/>
      <c r="IIG291" s="45"/>
      <c r="IIH291" s="45"/>
      <c r="III291" s="45"/>
      <c r="IIJ291" s="45"/>
      <c r="IIK291" s="45"/>
      <c r="IIL291" s="45"/>
      <c r="IIM291" s="45"/>
      <c r="IIN291" s="45"/>
      <c r="IIO291" s="45"/>
      <c r="IIP291" s="45"/>
      <c r="IIQ291" s="45"/>
      <c r="IIR291" s="45"/>
      <c r="IIS291" s="45"/>
      <c r="IIT291" s="45"/>
      <c r="IIU291" s="45"/>
      <c r="IIV291" s="45"/>
      <c r="IIW291" s="45"/>
      <c r="IIX291" s="45"/>
      <c r="IIY291" s="45"/>
      <c r="IIZ291" s="45"/>
      <c r="IJA291" s="45"/>
      <c r="IJB291" s="45"/>
      <c r="IJC291" s="45"/>
      <c r="IJD291" s="45"/>
      <c r="IJE291" s="45"/>
      <c r="IJF291" s="45"/>
      <c r="IJG291" s="45"/>
      <c r="IJH291" s="45"/>
      <c r="IJI291" s="45"/>
      <c r="IJJ291" s="45"/>
      <c r="IJK291" s="45"/>
      <c r="IJL291" s="45"/>
      <c r="IJM291" s="45"/>
      <c r="IJN291" s="45"/>
      <c r="IJO291" s="45"/>
      <c r="IJP291" s="45"/>
      <c r="IJQ291" s="45"/>
      <c r="IJR291" s="45"/>
      <c r="IJS291" s="45"/>
      <c r="IJT291" s="45"/>
      <c r="IJU291" s="45"/>
      <c r="IJV291" s="45"/>
      <c r="IJW291" s="45"/>
      <c r="IJX291" s="45"/>
      <c r="IJY291" s="45"/>
      <c r="IJZ291" s="45"/>
      <c r="IKA291" s="45"/>
      <c r="IKB291" s="45"/>
      <c r="IKC291" s="45"/>
      <c r="IKD291" s="45"/>
      <c r="IKE291" s="45"/>
      <c r="IKF291" s="45"/>
      <c r="IKG291" s="45"/>
      <c r="IKH291" s="45"/>
      <c r="IKI291" s="45"/>
      <c r="IKJ291" s="45"/>
      <c r="IKK291" s="45"/>
      <c r="IKL291" s="45"/>
      <c r="IKM291" s="45"/>
      <c r="IKN291" s="45"/>
      <c r="IKO291" s="45"/>
      <c r="IKP291" s="45"/>
      <c r="IKQ291" s="45"/>
      <c r="IKR291" s="45"/>
      <c r="IKS291" s="45"/>
      <c r="IKT291" s="45"/>
      <c r="IKU291" s="45"/>
      <c r="IKV291" s="45"/>
      <c r="IKW291" s="45"/>
      <c r="IKX291" s="45"/>
      <c r="IKY291" s="45"/>
      <c r="IKZ291" s="45"/>
      <c r="ILA291" s="45"/>
      <c r="ILB291" s="45"/>
      <c r="ILC291" s="45"/>
      <c r="ILD291" s="45"/>
      <c r="ILE291" s="45"/>
      <c r="ILF291" s="45"/>
      <c r="ILG291" s="45"/>
      <c r="ILH291" s="45"/>
      <c r="ILI291" s="45"/>
      <c r="ILJ291" s="45"/>
      <c r="ILK291" s="45"/>
      <c r="ILL291" s="45"/>
      <c r="ILM291" s="45"/>
      <c r="ILN291" s="45"/>
      <c r="ILO291" s="45"/>
      <c r="ILP291" s="45"/>
      <c r="ILQ291" s="45"/>
      <c r="ILR291" s="45"/>
      <c r="ILS291" s="45"/>
      <c r="ILT291" s="45"/>
      <c r="ILU291" s="45"/>
      <c r="ILV291" s="45"/>
      <c r="ILW291" s="45"/>
      <c r="ILX291" s="45"/>
      <c r="ILY291" s="45"/>
      <c r="ILZ291" s="45"/>
      <c r="IMA291" s="45"/>
      <c r="IMB291" s="45"/>
      <c r="IMC291" s="45"/>
      <c r="IMD291" s="45"/>
      <c r="IME291" s="45"/>
      <c r="IMF291" s="45"/>
      <c r="IMG291" s="45"/>
      <c r="IMH291" s="45"/>
      <c r="IMI291" s="45"/>
      <c r="IMJ291" s="45"/>
      <c r="IMK291" s="45"/>
      <c r="IML291" s="45"/>
      <c r="IMM291" s="45"/>
      <c r="IMN291" s="45"/>
      <c r="IMO291" s="45"/>
      <c r="IMP291" s="45"/>
      <c r="IMQ291" s="45"/>
      <c r="IMR291" s="45"/>
      <c r="IMS291" s="45"/>
      <c r="IMT291" s="45"/>
      <c r="IMU291" s="45"/>
      <c r="IMV291" s="45"/>
      <c r="IMW291" s="45"/>
      <c r="IMX291" s="45"/>
      <c r="IMY291" s="45"/>
      <c r="IMZ291" s="45"/>
      <c r="INA291" s="45"/>
      <c r="INB291" s="45"/>
      <c r="INC291" s="45"/>
      <c r="IND291" s="45"/>
      <c r="INE291" s="45"/>
      <c r="INF291" s="45"/>
      <c r="ING291" s="45"/>
      <c r="INH291" s="45"/>
      <c r="INI291" s="45"/>
      <c r="INJ291" s="45"/>
      <c r="INK291" s="45"/>
      <c r="INL291" s="45"/>
      <c r="INM291" s="45"/>
      <c r="INN291" s="45"/>
      <c r="INO291" s="45"/>
      <c r="INP291" s="45"/>
      <c r="INQ291" s="45"/>
      <c r="INR291" s="45"/>
      <c r="INS291" s="45"/>
      <c r="INT291" s="45"/>
      <c r="INU291" s="45"/>
      <c r="INV291" s="45"/>
      <c r="INW291" s="45"/>
      <c r="INX291" s="45"/>
      <c r="INY291" s="45"/>
      <c r="INZ291" s="45"/>
      <c r="IOA291" s="45"/>
      <c r="IOB291" s="45"/>
      <c r="IOC291" s="45"/>
      <c r="IOD291" s="45"/>
      <c r="IOE291" s="45"/>
      <c r="IOF291" s="45"/>
      <c r="IOG291" s="45"/>
      <c r="IOH291" s="45"/>
      <c r="IOI291" s="45"/>
      <c r="IOJ291" s="45"/>
      <c r="IOK291" s="45"/>
      <c r="IOL291" s="45"/>
      <c r="IOM291" s="45"/>
      <c r="ION291" s="45"/>
      <c r="IOO291" s="45"/>
      <c r="IOP291" s="45"/>
      <c r="IOQ291" s="45"/>
      <c r="IOR291" s="45"/>
      <c r="IOS291" s="45"/>
      <c r="IOT291" s="45"/>
      <c r="IOU291" s="45"/>
      <c r="IOV291" s="45"/>
      <c r="IOW291" s="45"/>
      <c r="IOX291" s="45"/>
      <c r="IOY291" s="45"/>
      <c r="IOZ291" s="45"/>
      <c r="IPA291" s="45"/>
      <c r="IPB291" s="45"/>
      <c r="IPC291" s="45"/>
      <c r="IPD291" s="45"/>
      <c r="IPE291" s="45"/>
      <c r="IPF291" s="45"/>
      <c r="IPG291" s="45"/>
      <c r="IPH291" s="45"/>
      <c r="IPI291" s="45"/>
      <c r="IPJ291" s="45"/>
      <c r="IPK291" s="45"/>
      <c r="IPL291" s="45"/>
      <c r="IPM291" s="45"/>
      <c r="IPN291" s="45"/>
      <c r="IPO291" s="45"/>
      <c r="IPP291" s="45"/>
      <c r="IPQ291" s="45"/>
      <c r="IPR291" s="45"/>
      <c r="IPS291" s="45"/>
      <c r="IPT291" s="45"/>
      <c r="IPU291" s="45"/>
      <c r="IPV291" s="45"/>
      <c r="IPW291" s="45"/>
      <c r="IPX291" s="45"/>
      <c r="IPY291" s="45"/>
      <c r="IPZ291" s="45"/>
      <c r="IQA291" s="45"/>
      <c r="IQB291" s="45"/>
      <c r="IQC291" s="45"/>
      <c r="IQD291" s="45"/>
      <c r="IQE291" s="45"/>
      <c r="IQF291" s="45"/>
      <c r="IQG291" s="45"/>
      <c r="IQH291" s="45"/>
      <c r="IQI291" s="45"/>
      <c r="IQJ291" s="45"/>
      <c r="IQK291" s="45"/>
      <c r="IQL291" s="45"/>
      <c r="IQM291" s="45"/>
      <c r="IQN291" s="45"/>
      <c r="IQO291" s="45"/>
      <c r="IQP291" s="45"/>
      <c r="IQQ291" s="45"/>
      <c r="IQR291" s="45"/>
      <c r="IQS291" s="45"/>
      <c r="IQT291" s="45"/>
      <c r="IQU291" s="45"/>
      <c r="IQV291" s="45"/>
      <c r="IQW291" s="45"/>
      <c r="IQX291" s="45"/>
      <c r="IQY291" s="45"/>
      <c r="IQZ291" s="45"/>
      <c r="IRA291" s="45"/>
      <c r="IRB291" s="45"/>
      <c r="IRC291" s="45"/>
      <c r="IRD291" s="45"/>
      <c r="IRE291" s="45"/>
      <c r="IRF291" s="45"/>
      <c r="IRG291" s="45"/>
      <c r="IRH291" s="45"/>
      <c r="IRI291" s="45"/>
      <c r="IRJ291" s="45"/>
      <c r="IRK291" s="45"/>
      <c r="IRL291" s="45"/>
      <c r="IRM291" s="45"/>
      <c r="IRN291" s="45"/>
      <c r="IRO291" s="45"/>
      <c r="IRP291" s="45"/>
      <c r="IRQ291" s="45"/>
      <c r="IRR291" s="45"/>
      <c r="IRS291" s="45"/>
      <c r="IRT291" s="45"/>
      <c r="IRU291" s="45"/>
      <c r="IRV291" s="45"/>
      <c r="IRW291" s="45"/>
      <c r="IRX291" s="45"/>
      <c r="IRY291" s="45"/>
      <c r="IRZ291" s="45"/>
      <c r="ISA291" s="45"/>
      <c r="ISB291" s="45"/>
      <c r="ISC291" s="45"/>
      <c r="ISD291" s="45"/>
      <c r="ISE291" s="45"/>
      <c r="ISF291" s="45"/>
      <c r="ISG291" s="45"/>
      <c r="ISH291" s="45"/>
      <c r="ISI291" s="45"/>
      <c r="ISJ291" s="45"/>
      <c r="ISK291" s="45"/>
      <c r="ISL291" s="45"/>
      <c r="ISM291" s="45"/>
      <c r="ISN291" s="45"/>
      <c r="ISO291" s="45"/>
      <c r="ISP291" s="45"/>
      <c r="ISQ291" s="45"/>
      <c r="ISR291" s="45"/>
      <c r="ISS291" s="45"/>
      <c r="IST291" s="45"/>
      <c r="ISU291" s="45"/>
      <c r="ISV291" s="45"/>
      <c r="ISW291" s="45"/>
      <c r="ISX291" s="45"/>
      <c r="ISY291" s="45"/>
      <c r="ISZ291" s="45"/>
      <c r="ITA291" s="45"/>
      <c r="ITB291" s="45"/>
      <c r="ITC291" s="45"/>
      <c r="ITD291" s="45"/>
      <c r="ITE291" s="45"/>
      <c r="ITF291" s="45"/>
      <c r="ITG291" s="45"/>
      <c r="ITH291" s="45"/>
      <c r="ITI291" s="45"/>
      <c r="ITJ291" s="45"/>
      <c r="ITK291" s="45"/>
      <c r="ITL291" s="45"/>
      <c r="ITM291" s="45"/>
      <c r="ITN291" s="45"/>
      <c r="ITO291" s="45"/>
      <c r="ITP291" s="45"/>
      <c r="ITQ291" s="45"/>
      <c r="ITR291" s="45"/>
      <c r="ITS291" s="45"/>
      <c r="ITT291" s="45"/>
      <c r="ITU291" s="45"/>
      <c r="ITV291" s="45"/>
      <c r="ITW291" s="45"/>
      <c r="ITX291" s="45"/>
      <c r="ITY291" s="45"/>
      <c r="ITZ291" s="45"/>
      <c r="IUA291" s="45"/>
      <c r="IUB291" s="45"/>
      <c r="IUC291" s="45"/>
      <c r="IUD291" s="45"/>
      <c r="IUE291" s="45"/>
      <c r="IUF291" s="45"/>
      <c r="IUG291" s="45"/>
      <c r="IUH291" s="45"/>
      <c r="IUI291" s="45"/>
      <c r="IUJ291" s="45"/>
      <c r="IUK291" s="45"/>
      <c r="IUL291" s="45"/>
      <c r="IUM291" s="45"/>
      <c r="IUN291" s="45"/>
      <c r="IUO291" s="45"/>
      <c r="IUP291" s="45"/>
      <c r="IUQ291" s="45"/>
      <c r="IUR291" s="45"/>
      <c r="IUS291" s="45"/>
      <c r="IUT291" s="45"/>
      <c r="IUU291" s="45"/>
      <c r="IUV291" s="45"/>
      <c r="IUW291" s="45"/>
      <c r="IUX291" s="45"/>
      <c r="IUY291" s="45"/>
      <c r="IUZ291" s="45"/>
      <c r="IVA291" s="45"/>
      <c r="IVB291" s="45"/>
      <c r="IVC291" s="45"/>
      <c r="IVD291" s="45"/>
      <c r="IVE291" s="45"/>
      <c r="IVF291" s="45"/>
      <c r="IVG291" s="45"/>
      <c r="IVH291" s="45"/>
      <c r="IVI291" s="45"/>
      <c r="IVJ291" s="45"/>
      <c r="IVK291" s="45"/>
      <c r="IVL291" s="45"/>
      <c r="IVM291" s="45"/>
      <c r="IVN291" s="45"/>
      <c r="IVO291" s="45"/>
      <c r="IVP291" s="45"/>
      <c r="IVQ291" s="45"/>
      <c r="IVR291" s="45"/>
      <c r="IVS291" s="45"/>
      <c r="IVT291" s="45"/>
      <c r="IVU291" s="45"/>
      <c r="IVV291" s="45"/>
      <c r="IVW291" s="45"/>
      <c r="IVX291" s="45"/>
      <c r="IVY291" s="45"/>
      <c r="IVZ291" s="45"/>
      <c r="IWA291" s="45"/>
      <c r="IWB291" s="45"/>
      <c r="IWC291" s="45"/>
      <c r="IWD291" s="45"/>
      <c r="IWE291" s="45"/>
      <c r="IWF291" s="45"/>
      <c r="IWG291" s="45"/>
      <c r="IWH291" s="45"/>
      <c r="IWI291" s="45"/>
      <c r="IWJ291" s="45"/>
      <c r="IWK291" s="45"/>
      <c r="IWL291" s="45"/>
      <c r="IWM291" s="45"/>
      <c r="IWN291" s="45"/>
      <c r="IWO291" s="45"/>
      <c r="IWP291" s="45"/>
      <c r="IWQ291" s="45"/>
      <c r="IWR291" s="45"/>
      <c r="IWS291" s="45"/>
      <c r="IWT291" s="45"/>
      <c r="IWU291" s="45"/>
      <c r="IWV291" s="45"/>
      <c r="IWW291" s="45"/>
      <c r="IWX291" s="45"/>
      <c r="IWY291" s="45"/>
      <c r="IWZ291" s="45"/>
      <c r="IXA291" s="45"/>
      <c r="IXB291" s="45"/>
      <c r="IXC291" s="45"/>
      <c r="IXD291" s="45"/>
      <c r="IXE291" s="45"/>
      <c r="IXF291" s="45"/>
      <c r="IXG291" s="45"/>
      <c r="IXH291" s="45"/>
      <c r="IXI291" s="45"/>
      <c r="IXJ291" s="45"/>
      <c r="IXK291" s="45"/>
      <c r="IXL291" s="45"/>
      <c r="IXM291" s="45"/>
      <c r="IXN291" s="45"/>
      <c r="IXO291" s="45"/>
      <c r="IXP291" s="45"/>
      <c r="IXQ291" s="45"/>
      <c r="IXR291" s="45"/>
      <c r="IXS291" s="45"/>
      <c r="IXT291" s="45"/>
      <c r="IXU291" s="45"/>
      <c r="IXV291" s="45"/>
      <c r="IXW291" s="45"/>
      <c r="IXX291" s="45"/>
      <c r="IXY291" s="45"/>
      <c r="IXZ291" s="45"/>
      <c r="IYA291" s="45"/>
      <c r="IYB291" s="45"/>
      <c r="IYC291" s="45"/>
      <c r="IYD291" s="45"/>
      <c r="IYE291" s="45"/>
      <c r="IYF291" s="45"/>
      <c r="IYG291" s="45"/>
      <c r="IYH291" s="45"/>
      <c r="IYI291" s="45"/>
      <c r="IYJ291" s="45"/>
      <c r="IYK291" s="45"/>
      <c r="IYL291" s="45"/>
      <c r="IYM291" s="45"/>
      <c r="IYN291" s="45"/>
      <c r="IYO291" s="45"/>
      <c r="IYP291" s="45"/>
      <c r="IYQ291" s="45"/>
      <c r="IYR291" s="45"/>
      <c r="IYS291" s="45"/>
      <c r="IYT291" s="45"/>
      <c r="IYU291" s="45"/>
      <c r="IYV291" s="45"/>
      <c r="IYW291" s="45"/>
      <c r="IYX291" s="45"/>
      <c r="IYY291" s="45"/>
      <c r="IYZ291" s="45"/>
      <c r="IZA291" s="45"/>
      <c r="IZB291" s="45"/>
      <c r="IZC291" s="45"/>
      <c r="IZD291" s="45"/>
      <c r="IZE291" s="45"/>
      <c r="IZF291" s="45"/>
      <c r="IZG291" s="45"/>
      <c r="IZH291" s="45"/>
      <c r="IZI291" s="45"/>
      <c r="IZJ291" s="45"/>
      <c r="IZK291" s="45"/>
      <c r="IZL291" s="45"/>
      <c r="IZM291" s="45"/>
      <c r="IZN291" s="45"/>
      <c r="IZO291" s="45"/>
      <c r="IZP291" s="45"/>
      <c r="IZQ291" s="45"/>
      <c r="IZR291" s="45"/>
      <c r="IZS291" s="45"/>
      <c r="IZT291" s="45"/>
      <c r="IZU291" s="45"/>
      <c r="IZV291" s="45"/>
      <c r="IZW291" s="45"/>
      <c r="IZX291" s="45"/>
      <c r="IZY291" s="45"/>
      <c r="IZZ291" s="45"/>
      <c r="JAA291" s="45"/>
      <c r="JAB291" s="45"/>
      <c r="JAC291" s="45"/>
      <c r="JAD291" s="45"/>
      <c r="JAE291" s="45"/>
      <c r="JAF291" s="45"/>
      <c r="JAG291" s="45"/>
      <c r="JAH291" s="45"/>
      <c r="JAI291" s="45"/>
      <c r="JAJ291" s="45"/>
      <c r="JAK291" s="45"/>
      <c r="JAL291" s="45"/>
      <c r="JAM291" s="45"/>
      <c r="JAN291" s="45"/>
      <c r="JAO291" s="45"/>
      <c r="JAP291" s="45"/>
      <c r="JAQ291" s="45"/>
      <c r="JAR291" s="45"/>
      <c r="JAS291" s="45"/>
      <c r="JAT291" s="45"/>
      <c r="JAU291" s="45"/>
      <c r="JAV291" s="45"/>
      <c r="JAW291" s="45"/>
      <c r="JAX291" s="45"/>
      <c r="JAY291" s="45"/>
      <c r="JAZ291" s="45"/>
      <c r="JBA291" s="45"/>
      <c r="JBB291" s="45"/>
      <c r="JBC291" s="45"/>
      <c r="JBD291" s="45"/>
      <c r="JBE291" s="45"/>
      <c r="JBF291" s="45"/>
      <c r="JBG291" s="45"/>
      <c r="JBH291" s="45"/>
      <c r="JBI291" s="45"/>
      <c r="JBJ291" s="45"/>
      <c r="JBK291" s="45"/>
      <c r="JBL291" s="45"/>
      <c r="JBM291" s="45"/>
      <c r="JBN291" s="45"/>
      <c r="JBO291" s="45"/>
      <c r="JBP291" s="45"/>
      <c r="JBQ291" s="45"/>
      <c r="JBR291" s="45"/>
      <c r="JBS291" s="45"/>
      <c r="JBT291" s="45"/>
      <c r="JBU291" s="45"/>
      <c r="JBV291" s="45"/>
      <c r="JBW291" s="45"/>
      <c r="JBX291" s="45"/>
      <c r="JBY291" s="45"/>
      <c r="JBZ291" s="45"/>
      <c r="JCA291" s="45"/>
      <c r="JCB291" s="45"/>
      <c r="JCC291" s="45"/>
      <c r="JCD291" s="45"/>
      <c r="JCE291" s="45"/>
      <c r="JCF291" s="45"/>
      <c r="JCG291" s="45"/>
      <c r="JCH291" s="45"/>
      <c r="JCI291" s="45"/>
      <c r="JCJ291" s="45"/>
      <c r="JCK291" s="45"/>
      <c r="JCL291" s="45"/>
      <c r="JCM291" s="45"/>
      <c r="JCN291" s="45"/>
      <c r="JCO291" s="45"/>
      <c r="JCP291" s="45"/>
      <c r="JCQ291" s="45"/>
      <c r="JCR291" s="45"/>
      <c r="JCS291" s="45"/>
      <c r="JCT291" s="45"/>
      <c r="JCU291" s="45"/>
      <c r="JCV291" s="45"/>
      <c r="JCW291" s="45"/>
      <c r="JCX291" s="45"/>
      <c r="JCY291" s="45"/>
      <c r="JCZ291" s="45"/>
      <c r="JDA291" s="45"/>
      <c r="JDB291" s="45"/>
      <c r="JDC291" s="45"/>
      <c r="JDD291" s="45"/>
      <c r="JDE291" s="45"/>
      <c r="JDF291" s="45"/>
      <c r="JDG291" s="45"/>
      <c r="JDH291" s="45"/>
      <c r="JDI291" s="45"/>
      <c r="JDJ291" s="45"/>
      <c r="JDK291" s="45"/>
      <c r="JDL291" s="45"/>
      <c r="JDM291" s="45"/>
      <c r="JDN291" s="45"/>
      <c r="JDO291" s="45"/>
      <c r="JDP291" s="45"/>
      <c r="JDQ291" s="45"/>
      <c r="JDR291" s="45"/>
      <c r="JDS291" s="45"/>
      <c r="JDT291" s="45"/>
      <c r="JDU291" s="45"/>
      <c r="JDV291" s="45"/>
      <c r="JDW291" s="45"/>
      <c r="JDX291" s="45"/>
      <c r="JDY291" s="45"/>
      <c r="JDZ291" s="45"/>
      <c r="JEA291" s="45"/>
      <c r="JEB291" s="45"/>
      <c r="JEC291" s="45"/>
      <c r="JED291" s="45"/>
      <c r="JEE291" s="45"/>
      <c r="JEF291" s="45"/>
      <c r="JEG291" s="45"/>
      <c r="JEH291" s="45"/>
      <c r="JEI291" s="45"/>
      <c r="JEJ291" s="45"/>
      <c r="JEK291" s="45"/>
      <c r="JEL291" s="45"/>
      <c r="JEM291" s="45"/>
      <c r="JEN291" s="45"/>
      <c r="JEO291" s="45"/>
      <c r="JEP291" s="45"/>
      <c r="JEQ291" s="45"/>
      <c r="JER291" s="45"/>
      <c r="JES291" s="45"/>
      <c r="JET291" s="45"/>
      <c r="JEU291" s="45"/>
      <c r="JEV291" s="45"/>
      <c r="JEW291" s="45"/>
      <c r="JEX291" s="45"/>
      <c r="JEY291" s="45"/>
      <c r="JEZ291" s="45"/>
      <c r="JFA291" s="45"/>
      <c r="JFB291" s="45"/>
      <c r="JFC291" s="45"/>
      <c r="JFD291" s="45"/>
      <c r="JFE291" s="45"/>
      <c r="JFF291" s="45"/>
      <c r="JFG291" s="45"/>
      <c r="JFH291" s="45"/>
      <c r="JFI291" s="45"/>
      <c r="JFJ291" s="45"/>
      <c r="JFK291" s="45"/>
      <c r="JFL291" s="45"/>
      <c r="JFM291" s="45"/>
      <c r="JFN291" s="45"/>
      <c r="JFO291" s="45"/>
      <c r="JFP291" s="45"/>
      <c r="JFQ291" s="45"/>
      <c r="JFR291" s="45"/>
      <c r="JFS291" s="45"/>
      <c r="JFT291" s="45"/>
      <c r="JFU291" s="45"/>
      <c r="JFV291" s="45"/>
      <c r="JFW291" s="45"/>
      <c r="JFX291" s="45"/>
      <c r="JFY291" s="45"/>
      <c r="JFZ291" s="45"/>
      <c r="JGA291" s="45"/>
      <c r="JGB291" s="45"/>
      <c r="JGC291" s="45"/>
      <c r="JGD291" s="45"/>
      <c r="JGE291" s="45"/>
      <c r="JGF291" s="45"/>
      <c r="JGG291" s="45"/>
      <c r="JGH291" s="45"/>
      <c r="JGI291" s="45"/>
      <c r="JGJ291" s="45"/>
      <c r="JGK291" s="45"/>
      <c r="JGL291" s="45"/>
      <c r="JGM291" s="45"/>
      <c r="JGN291" s="45"/>
      <c r="JGO291" s="45"/>
      <c r="JGP291" s="45"/>
      <c r="JGQ291" s="45"/>
      <c r="JGR291" s="45"/>
      <c r="JGS291" s="45"/>
      <c r="JGT291" s="45"/>
      <c r="JGU291" s="45"/>
      <c r="JGV291" s="45"/>
      <c r="JGW291" s="45"/>
      <c r="JGX291" s="45"/>
      <c r="JGY291" s="45"/>
      <c r="JGZ291" s="45"/>
      <c r="JHA291" s="45"/>
      <c r="JHB291" s="45"/>
      <c r="JHC291" s="45"/>
      <c r="JHD291" s="45"/>
      <c r="JHE291" s="45"/>
      <c r="JHF291" s="45"/>
      <c r="JHG291" s="45"/>
      <c r="JHH291" s="45"/>
      <c r="JHI291" s="45"/>
      <c r="JHJ291" s="45"/>
      <c r="JHK291" s="45"/>
      <c r="JHL291" s="45"/>
      <c r="JHM291" s="45"/>
      <c r="JHN291" s="45"/>
      <c r="JHO291" s="45"/>
      <c r="JHP291" s="45"/>
      <c r="JHQ291" s="45"/>
      <c r="JHR291" s="45"/>
      <c r="JHS291" s="45"/>
      <c r="JHT291" s="45"/>
      <c r="JHU291" s="45"/>
      <c r="JHV291" s="45"/>
      <c r="JHW291" s="45"/>
      <c r="JHX291" s="45"/>
      <c r="JHY291" s="45"/>
      <c r="JHZ291" s="45"/>
      <c r="JIA291" s="45"/>
      <c r="JIB291" s="45"/>
      <c r="JIC291" s="45"/>
      <c r="JID291" s="45"/>
      <c r="JIE291" s="45"/>
      <c r="JIF291" s="45"/>
      <c r="JIG291" s="45"/>
      <c r="JIH291" s="45"/>
      <c r="JII291" s="45"/>
      <c r="JIJ291" s="45"/>
      <c r="JIK291" s="45"/>
      <c r="JIL291" s="45"/>
      <c r="JIM291" s="45"/>
      <c r="JIN291" s="45"/>
      <c r="JIO291" s="45"/>
      <c r="JIP291" s="45"/>
      <c r="JIQ291" s="45"/>
      <c r="JIR291" s="45"/>
      <c r="JIS291" s="45"/>
      <c r="JIT291" s="45"/>
      <c r="JIU291" s="45"/>
      <c r="JIV291" s="45"/>
      <c r="JIW291" s="45"/>
      <c r="JIX291" s="45"/>
      <c r="JIY291" s="45"/>
      <c r="JIZ291" s="45"/>
      <c r="JJA291" s="45"/>
      <c r="JJB291" s="45"/>
      <c r="JJC291" s="45"/>
      <c r="JJD291" s="45"/>
      <c r="JJE291" s="45"/>
      <c r="JJF291" s="45"/>
      <c r="JJG291" s="45"/>
      <c r="JJH291" s="45"/>
      <c r="JJI291" s="45"/>
      <c r="JJJ291" s="45"/>
      <c r="JJK291" s="45"/>
      <c r="JJL291" s="45"/>
      <c r="JJM291" s="45"/>
      <c r="JJN291" s="45"/>
      <c r="JJO291" s="45"/>
      <c r="JJP291" s="45"/>
      <c r="JJQ291" s="45"/>
      <c r="JJR291" s="45"/>
      <c r="JJS291" s="45"/>
      <c r="JJT291" s="45"/>
      <c r="JJU291" s="45"/>
      <c r="JJV291" s="45"/>
      <c r="JJW291" s="45"/>
      <c r="JJX291" s="45"/>
      <c r="JJY291" s="45"/>
      <c r="JJZ291" s="45"/>
      <c r="JKA291" s="45"/>
      <c r="JKB291" s="45"/>
      <c r="JKC291" s="45"/>
      <c r="JKD291" s="45"/>
      <c r="JKE291" s="45"/>
      <c r="JKF291" s="45"/>
      <c r="JKG291" s="45"/>
      <c r="JKH291" s="45"/>
      <c r="JKI291" s="45"/>
      <c r="JKJ291" s="45"/>
      <c r="JKK291" s="45"/>
      <c r="JKL291" s="45"/>
      <c r="JKM291" s="45"/>
      <c r="JKN291" s="45"/>
      <c r="JKO291" s="45"/>
      <c r="JKP291" s="45"/>
      <c r="JKQ291" s="45"/>
      <c r="JKR291" s="45"/>
      <c r="JKS291" s="45"/>
      <c r="JKT291" s="45"/>
      <c r="JKU291" s="45"/>
      <c r="JKV291" s="45"/>
      <c r="JKW291" s="45"/>
      <c r="JKX291" s="45"/>
      <c r="JKY291" s="45"/>
      <c r="JKZ291" s="45"/>
      <c r="JLA291" s="45"/>
      <c r="JLB291" s="45"/>
      <c r="JLC291" s="45"/>
      <c r="JLD291" s="45"/>
      <c r="JLE291" s="45"/>
      <c r="JLF291" s="45"/>
      <c r="JLG291" s="45"/>
      <c r="JLH291" s="45"/>
      <c r="JLI291" s="45"/>
      <c r="JLJ291" s="45"/>
      <c r="JLK291" s="45"/>
      <c r="JLL291" s="45"/>
      <c r="JLM291" s="45"/>
      <c r="JLN291" s="45"/>
      <c r="JLO291" s="45"/>
      <c r="JLP291" s="45"/>
      <c r="JLQ291" s="45"/>
      <c r="JLR291" s="45"/>
      <c r="JLS291" s="45"/>
      <c r="JLT291" s="45"/>
      <c r="JLU291" s="45"/>
      <c r="JLV291" s="45"/>
      <c r="JLW291" s="45"/>
      <c r="JLX291" s="45"/>
      <c r="JLY291" s="45"/>
      <c r="JLZ291" s="45"/>
      <c r="JMA291" s="45"/>
      <c r="JMB291" s="45"/>
      <c r="JMC291" s="45"/>
      <c r="JMD291" s="45"/>
      <c r="JME291" s="45"/>
      <c r="JMF291" s="45"/>
      <c r="JMG291" s="45"/>
      <c r="JMH291" s="45"/>
      <c r="JMI291" s="45"/>
      <c r="JMJ291" s="45"/>
      <c r="JMK291" s="45"/>
      <c r="JML291" s="45"/>
      <c r="JMM291" s="45"/>
      <c r="JMN291" s="45"/>
      <c r="JMO291" s="45"/>
      <c r="JMP291" s="45"/>
      <c r="JMQ291" s="45"/>
      <c r="JMR291" s="45"/>
      <c r="JMS291" s="45"/>
      <c r="JMT291" s="45"/>
      <c r="JMU291" s="45"/>
      <c r="JMV291" s="45"/>
      <c r="JMW291" s="45"/>
      <c r="JMX291" s="45"/>
      <c r="JMY291" s="45"/>
      <c r="JMZ291" s="45"/>
      <c r="JNA291" s="45"/>
      <c r="JNB291" s="45"/>
      <c r="JNC291" s="45"/>
      <c r="JND291" s="45"/>
      <c r="JNE291" s="45"/>
      <c r="JNF291" s="45"/>
      <c r="JNG291" s="45"/>
      <c r="JNH291" s="45"/>
      <c r="JNI291" s="45"/>
      <c r="JNJ291" s="45"/>
      <c r="JNK291" s="45"/>
      <c r="JNL291" s="45"/>
      <c r="JNM291" s="45"/>
      <c r="JNN291" s="45"/>
      <c r="JNO291" s="45"/>
      <c r="JNP291" s="45"/>
      <c r="JNQ291" s="45"/>
      <c r="JNR291" s="45"/>
      <c r="JNS291" s="45"/>
      <c r="JNT291" s="45"/>
      <c r="JNU291" s="45"/>
      <c r="JNV291" s="45"/>
      <c r="JNW291" s="45"/>
      <c r="JNX291" s="45"/>
      <c r="JNY291" s="45"/>
      <c r="JNZ291" s="45"/>
      <c r="JOA291" s="45"/>
      <c r="JOB291" s="45"/>
      <c r="JOC291" s="45"/>
      <c r="JOD291" s="45"/>
      <c r="JOE291" s="45"/>
      <c r="JOF291" s="45"/>
      <c r="JOG291" s="45"/>
      <c r="JOH291" s="45"/>
      <c r="JOI291" s="45"/>
      <c r="JOJ291" s="45"/>
      <c r="JOK291" s="45"/>
      <c r="JOL291" s="45"/>
      <c r="JOM291" s="45"/>
      <c r="JON291" s="45"/>
      <c r="JOO291" s="45"/>
      <c r="JOP291" s="45"/>
      <c r="JOQ291" s="45"/>
      <c r="JOR291" s="45"/>
      <c r="JOS291" s="45"/>
      <c r="JOT291" s="45"/>
      <c r="JOU291" s="45"/>
      <c r="JOV291" s="45"/>
      <c r="JOW291" s="45"/>
      <c r="JOX291" s="45"/>
      <c r="JOY291" s="45"/>
      <c r="JOZ291" s="45"/>
      <c r="JPA291" s="45"/>
      <c r="JPB291" s="45"/>
      <c r="JPC291" s="45"/>
      <c r="JPD291" s="45"/>
      <c r="JPE291" s="45"/>
      <c r="JPF291" s="45"/>
      <c r="JPG291" s="45"/>
      <c r="JPH291" s="45"/>
      <c r="JPI291" s="45"/>
      <c r="JPJ291" s="45"/>
      <c r="JPK291" s="45"/>
      <c r="JPL291" s="45"/>
      <c r="JPM291" s="45"/>
      <c r="JPN291" s="45"/>
      <c r="JPO291" s="45"/>
      <c r="JPP291" s="45"/>
      <c r="JPQ291" s="45"/>
      <c r="JPR291" s="45"/>
      <c r="JPS291" s="45"/>
      <c r="JPT291" s="45"/>
      <c r="JPU291" s="45"/>
      <c r="JPV291" s="45"/>
      <c r="JPW291" s="45"/>
      <c r="JPX291" s="45"/>
      <c r="JPY291" s="45"/>
      <c r="JPZ291" s="45"/>
      <c r="JQA291" s="45"/>
      <c r="JQB291" s="45"/>
      <c r="JQC291" s="45"/>
      <c r="JQD291" s="45"/>
      <c r="JQE291" s="45"/>
      <c r="JQF291" s="45"/>
      <c r="JQG291" s="45"/>
      <c r="JQH291" s="45"/>
      <c r="JQI291" s="45"/>
      <c r="JQJ291" s="45"/>
      <c r="JQK291" s="45"/>
      <c r="JQL291" s="45"/>
      <c r="JQM291" s="45"/>
      <c r="JQN291" s="45"/>
      <c r="JQO291" s="45"/>
      <c r="JQP291" s="45"/>
      <c r="JQQ291" s="45"/>
      <c r="JQR291" s="45"/>
      <c r="JQS291" s="45"/>
      <c r="JQT291" s="45"/>
      <c r="JQU291" s="45"/>
      <c r="JQV291" s="45"/>
      <c r="JQW291" s="45"/>
      <c r="JQX291" s="45"/>
      <c r="JQY291" s="45"/>
      <c r="JQZ291" s="45"/>
      <c r="JRA291" s="45"/>
      <c r="JRB291" s="45"/>
      <c r="JRC291" s="45"/>
      <c r="JRD291" s="45"/>
      <c r="JRE291" s="45"/>
      <c r="JRF291" s="45"/>
      <c r="JRG291" s="45"/>
      <c r="JRH291" s="45"/>
      <c r="JRI291" s="45"/>
      <c r="JRJ291" s="45"/>
      <c r="JRK291" s="45"/>
      <c r="JRL291" s="45"/>
      <c r="JRM291" s="45"/>
      <c r="JRN291" s="45"/>
      <c r="JRO291" s="45"/>
      <c r="JRP291" s="45"/>
      <c r="JRQ291" s="45"/>
      <c r="JRR291" s="45"/>
      <c r="JRS291" s="45"/>
      <c r="JRT291" s="45"/>
      <c r="JRU291" s="45"/>
      <c r="JRV291" s="45"/>
      <c r="JRW291" s="45"/>
      <c r="JRX291" s="45"/>
      <c r="JRY291" s="45"/>
      <c r="JRZ291" s="45"/>
      <c r="JSA291" s="45"/>
      <c r="JSB291" s="45"/>
      <c r="JSC291" s="45"/>
      <c r="JSD291" s="45"/>
      <c r="JSE291" s="45"/>
      <c r="JSF291" s="45"/>
      <c r="JSG291" s="45"/>
      <c r="JSH291" s="45"/>
      <c r="JSI291" s="45"/>
      <c r="JSJ291" s="45"/>
      <c r="JSK291" s="45"/>
      <c r="JSL291" s="45"/>
      <c r="JSM291" s="45"/>
      <c r="JSN291" s="45"/>
      <c r="JSO291" s="45"/>
      <c r="JSP291" s="45"/>
      <c r="JSQ291" s="45"/>
      <c r="JSR291" s="45"/>
      <c r="JSS291" s="45"/>
      <c r="JST291" s="45"/>
      <c r="JSU291" s="45"/>
      <c r="JSV291" s="45"/>
      <c r="JSW291" s="45"/>
      <c r="JSX291" s="45"/>
      <c r="JSY291" s="45"/>
      <c r="JSZ291" s="45"/>
      <c r="JTA291" s="45"/>
      <c r="JTB291" s="45"/>
      <c r="JTC291" s="45"/>
      <c r="JTD291" s="45"/>
      <c r="JTE291" s="45"/>
      <c r="JTF291" s="45"/>
      <c r="JTG291" s="45"/>
      <c r="JTH291" s="45"/>
      <c r="JTI291" s="45"/>
      <c r="JTJ291" s="45"/>
      <c r="JTK291" s="45"/>
      <c r="JTL291" s="45"/>
      <c r="JTM291" s="45"/>
      <c r="JTN291" s="45"/>
      <c r="JTO291" s="45"/>
      <c r="JTP291" s="45"/>
      <c r="JTQ291" s="45"/>
      <c r="JTR291" s="45"/>
      <c r="JTS291" s="45"/>
      <c r="JTT291" s="45"/>
      <c r="JTU291" s="45"/>
      <c r="JTV291" s="45"/>
      <c r="JTW291" s="45"/>
      <c r="JTX291" s="45"/>
      <c r="JTY291" s="45"/>
      <c r="JTZ291" s="45"/>
      <c r="JUA291" s="45"/>
      <c r="JUB291" s="45"/>
      <c r="JUC291" s="45"/>
      <c r="JUD291" s="45"/>
      <c r="JUE291" s="45"/>
      <c r="JUF291" s="45"/>
      <c r="JUG291" s="45"/>
      <c r="JUH291" s="45"/>
      <c r="JUI291" s="45"/>
      <c r="JUJ291" s="45"/>
      <c r="JUK291" s="45"/>
      <c r="JUL291" s="45"/>
      <c r="JUM291" s="45"/>
      <c r="JUN291" s="45"/>
      <c r="JUO291" s="45"/>
      <c r="JUP291" s="45"/>
      <c r="JUQ291" s="45"/>
      <c r="JUR291" s="45"/>
      <c r="JUS291" s="45"/>
      <c r="JUT291" s="45"/>
      <c r="JUU291" s="45"/>
      <c r="JUV291" s="45"/>
      <c r="JUW291" s="45"/>
      <c r="JUX291" s="45"/>
      <c r="JUY291" s="45"/>
      <c r="JUZ291" s="45"/>
      <c r="JVA291" s="45"/>
      <c r="JVB291" s="45"/>
      <c r="JVC291" s="45"/>
      <c r="JVD291" s="45"/>
      <c r="JVE291" s="45"/>
      <c r="JVF291" s="45"/>
      <c r="JVG291" s="45"/>
      <c r="JVH291" s="45"/>
      <c r="JVI291" s="45"/>
      <c r="JVJ291" s="45"/>
      <c r="JVK291" s="45"/>
      <c r="JVL291" s="45"/>
      <c r="JVM291" s="45"/>
      <c r="JVN291" s="45"/>
      <c r="JVO291" s="45"/>
      <c r="JVP291" s="45"/>
      <c r="JVQ291" s="45"/>
      <c r="JVR291" s="45"/>
      <c r="JVS291" s="45"/>
      <c r="JVT291" s="45"/>
      <c r="JVU291" s="45"/>
      <c r="JVV291" s="45"/>
      <c r="JVW291" s="45"/>
      <c r="JVX291" s="45"/>
      <c r="JVY291" s="45"/>
      <c r="JVZ291" s="45"/>
      <c r="JWA291" s="45"/>
      <c r="JWB291" s="45"/>
      <c r="JWC291" s="45"/>
      <c r="JWD291" s="45"/>
      <c r="JWE291" s="45"/>
      <c r="JWF291" s="45"/>
      <c r="JWG291" s="45"/>
      <c r="JWH291" s="45"/>
      <c r="JWI291" s="45"/>
      <c r="JWJ291" s="45"/>
      <c r="JWK291" s="45"/>
      <c r="JWL291" s="45"/>
      <c r="JWM291" s="45"/>
      <c r="JWN291" s="45"/>
      <c r="JWO291" s="45"/>
      <c r="JWP291" s="45"/>
      <c r="JWQ291" s="45"/>
      <c r="JWR291" s="45"/>
      <c r="JWS291" s="45"/>
      <c r="JWT291" s="45"/>
      <c r="JWU291" s="45"/>
      <c r="JWV291" s="45"/>
      <c r="JWW291" s="45"/>
      <c r="JWX291" s="45"/>
      <c r="JWY291" s="45"/>
      <c r="JWZ291" s="45"/>
      <c r="JXA291" s="45"/>
      <c r="JXB291" s="45"/>
      <c r="JXC291" s="45"/>
      <c r="JXD291" s="45"/>
      <c r="JXE291" s="45"/>
      <c r="JXF291" s="45"/>
      <c r="JXG291" s="45"/>
      <c r="JXH291" s="45"/>
      <c r="JXI291" s="45"/>
      <c r="JXJ291" s="45"/>
      <c r="JXK291" s="45"/>
      <c r="JXL291" s="45"/>
      <c r="JXM291" s="45"/>
      <c r="JXN291" s="45"/>
      <c r="JXO291" s="45"/>
      <c r="JXP291" s="45"/>
      <c r="JXQ291" s="45"/>
      <c r="JXR291" s="45"/>
      <c r="JXS291" s="45"/>
      <c r="JXT291" s="45"/>
      <c r="JXU291" s="45"/>
      <c r="JXV291" s="45"/>
      <c r="JXW291" s="45"/>
      <c r="JXX291" s="45"/>
      <c r="JXY291" s="45"/>
      <c r="JXZ291" s="45"/>
      <c r="JYA291" s="45"/>
      <c r="JYB291" s="45"/>
      <c r="JYC291" s="45"/>
      <c r="JYD291" s="45"/>
      <c r="JYE291" s="45"/>
      <c r="JYF291" s="45"/>
      <c r="JYG291" s="45"/>
      <c r="JYH291" s="45"/>
      <c r="JYI291" s="45"/>
      <c r="JYJ291" s="45"/>
      <c r="JYK291" s="45"/>
      <c r="JYL291" s="45"/>
      <c r="JYM291" s="45"/>
      <c r="JYN291" s="45"/>
      <c r="JYO291" s="45"/>
      <c r="JYP291" s="45"/>
      <c r="JYQ291" s="45"/>
      <c r="JYR291" s="45"/>
      <c r="JYS291" s="45"/>
      <c r="JYT291" s="45"/>
      <c r="JYU291" s="45"/>
      <c r="JYV291" s="45"/>
      <c r="JYW291" s="45"/>
      <c r="JYX291" s="45"/>
      <c r="JYY291" s="45"/>
      <c r="JYZ291" s="45"/>
      <c r="JZA291" s="45"/>
      <c r="JZB291" s="45"/>
      <c r="JZC291" s="45"/>
      <c r="JZD291" s="45"/>
      <c r="JZE291" s="45"/>
      <c r="JZF291" s="45"/>
      <c r="JZG291" s="45"/>
      <c r="JZH291" s="45"/>
      <c r="JZI291" s="45"/>
      <c r="JZJ291" s="45"/>
      <c r="JZK291" s="45"/>
      <c r="JZL291" s="45"/>
      <c r="JZM291" s="45"/>
      <c r="JZN291" s="45"/>
      <c r="JZO291" s="45"/>
      <c r="JZP291" s="45"/>
      <c r="JZQ291" s="45"/>
      <c r="JZR291" s="45"/>
      <c r="JZS291" s="45"/>
      <c r="JZT291" s="45"/>
      <c r="JZU291" s="45"/>
      <c r="JZV291" s="45"/>
      <c r="JZW291" s="45"/>
      <c r="JZX291" s="45"/>
      <c r="JZY291" s="45"/>
      <c r="JZZ291" s="45"/>
      <c r="KAA291" s="45"/>
      <c r="KAB291" s="45"/>
      <c r="KAC291" s="45"/>
      <c r="KAD291" s="45"/>
      <c r="KAE291" s="45"/>
      <c r="KAF291" s="45"/>
      <c r="KAG291" s="45"/>
      <c r="KAH291" s="45"/>
      <c r="KAI291" s="45"/>
      <c r="KAJ291" s="45"/>
      <c r="KAK291" s="45"/>
      <c r="KAL291" s="45"/>
      <c r="KAM291" s="45"/>
      <c r="KAN291" s="45"/>
      <c r="KAO291" s="45"/>
      <c r="KAP291" s="45"/>
      <c r="KAQ291" s="45"/>
      <c r="KAR291" s="45"/>
      <c r="KAS291" s="45"/>
      <c r="KAT291" s="45"/>
      <c r="KAU291" s="45"/>
      <c r="KAV291" s="45"/>
      <c r="KAW291" s="45"/>
      <c r="KAX291" s="45"/>
      <c r="KAY291" s="45"/>
      <c r="KAZ291" s="45"/>
      <c r="KBA291" s="45"/>
      <c r="KBB291" s="45"/>
      <c r="KBC291" s="45"/>
      <c r="KBD291" s="45"/>
      <c r="KBE291" s="45"/>
      <c r="KBF291" s="45"/>
      <c r="KBG291" s="45"/>
      <c r="KBH291" s="45"/>
      <c r="KBI291" s="45"/>
      <c r="KBJ291" s="45"/>
      <c r="KBK291" s="45"/>
      <c r="KBL291" s="45"/>
      <c r="KBM291" s="45"/>
      <c r="KBN291" s="45"/>
      <c r="KBO291" s="45"/>
      <c r="KBP291" s="45"/>
      <c r="KBQ291" s="45"/>
      <c r="KBR291" s="45"/>
      <c r="KBS291" s="45"/>
      <c r="KBT291" s="45"/>
      <c r="KBU291" s="45"/>
      <c r="KBV291" s="45"/>
      <c r="KBW291" s="45"/>
      <c r="KBX291" s="45"/>
      <c r="KBY291" s="45"/>
      <c r="KBZ291" s="45"/>
      <c r="KCA291" s="45"/>
      <c r="KCB291" s="45"/>
      <c r="KCC291" s="45"/>
      <c r="KCD291" s="45"/>
      <c r="KCE291" s="45"/>
      <c r="KCF291" s="45"/>
      <c r="KCG291" s="45"/>
      <c r="KCH291" s="45"/>
      <c r="KCI291" s="45"/>
      <c r="KCJ291" s="45"/>
      <c r="KCK291" s="45"/>
      <c r="KCL291" s="45"/>
      <c r="KCM291" s="45"/>
      <c r="KCN291" s="45"/>
      <c r="KCO291" s="45"/>
      <c r="KCP291" s="45"/>
      <c r="KCQ291" s="45"/>
      <c r="KCR291" s="45"/>
      <c r="KCS291" s="45"/>
      <c r="KCT291" s="45"/>
      <c r="KCU291" s="45"/>
      <c r="KCV291" s="45"/>
      <c r="KCW291" s="45"/>
      <c r="KCX291" s="45"/>
      <c r="KCY291" s="45"/>
      <c r="KCZ291" s="45"/>
      <c r="KDA291" s="45"/>
      <c r="KDB291" s="45"/>
      <c r="KDC291" s="45"/>
      <c r="KDD291" s="45"/>
      <c r="KDE291" s="45"/>
      <c r="KDF291" s="45"/>
      <c r="KDG291" s="45"/>
      <c r="KDH291" s="45"/>
      <c r="KDI291" s="45"/>
      <c r="KDJ291" s="45"/>
      <c r="KDK291" s="45"/>
      <c r="KDL291" s="45"/>
      <c r="KDM291" s="45"/>
      <c r="KDN291" s="45"/>
      <c r="KDO291" s="45"/>
      <c r="KDP291" s="45"/>
      <c r="KDQ291" s="45"/>
      <c r="KDR291" s="45"/>
      <c r="KDS291" s="45"/>
      <c r="KDT291" s="45"/>
      <c r="KDU291" s="45"/>
      <c r="KDV291" s="45"/>
      <c r="KDW291" s="45"/>
      <c r="KDX291" s="45"/>
      <c r="KDY291" s="45"/>
      <c r="KDZ291" s="45"/>
      <c r="KEA291" s="45"/>
      <c r="KEB291" s="45"/>
      <c r="KEC291" s="45"/>
      <c r="KED291" s="45"/>
      <c r="KEE291" s="45"/>
      <c r="KEF291" s="45"/>
      <c r="KEG291" s="45"/>
      <c r="KEH291" s="45"/>
      <c r="KEI291" s="45"/>
      <c r="KEJ291" s="45"/>
      <c r="KEK291" s="45"/>
      <c r="KEL291" s="45"/>
      <c r="KEM291" s="45"/>
      <c r="KEN291" s="45"/>
      <c r="KEO291" s="45"/>
      <c r="KEP291" s="45"/>
      <c r="KEQ291" s="45"/>
      <c r="KER291" s="45"/>
      <c r="KES291" s="45"/>
      <c r="KET291" s="45"/>
      <c r="KEU291" s="45"/>
      <c r="KEV291" s="45"/>
      <c r="KEW291" s="45"/>
      <c r="KEX291" s="45"/>
      <c r="KEY291" s="45"/>
      <c r="KEZ291" s="45"/>
      <c r="KFA291" s="45"/>
      <c r="KFB291" s="45"/>
      <c r="KFC291" s="45"/>
      <c r="KFD291" s="45"/>
      <c r="KFE291" s="45"/>
      <c r="KFF291" s="45"/>
      <c r="KFG291" s="45"/>
      <c r="KFH291" s="45"/>
      <c r="KFI291" s="45"/>
      <c r="KFJ291" s="45"/>
      <c r="KFK291" s="45"/>
      <c r="KFL291" s="45"/>
      <c r="KFM291" s="45"/>
      <c r="KFN291" s="45"/>
      <c r="KFO291" s="45"/>
      <c r="KFP291" s="45"/>
      <c r="KFQ291" s="45"/>
      <c r="KFR291" s="45"/>
      <c r="KFS291" s="45"/>
      <c r="KFT291" s="45"/>
      <c r="KFU291" s="45"/>
      <c r="KFV291" s="45"/>
      <c r="KFW291" s="45"/>
      <c r="KFX291" s="45"/>
      <c r="KFY291" s="45"/>
      <c r="KFZ291" s="45"/>
      <c r="KGA291" s="45"/>
      <c r="KGB291" s="45"/>
      <c r="KGC291" s="45"/>
      <c r="KGD291" s="45"/>
      <c r="KGE291" s="45"/>
      <c r="KGF291" s="45"/>
      <c r="KGG291" s="45"/>
      <c r="KGH291" s="45"/>
      <c r="KGI291" s="45"/>
      <c r="KGJ291" s="45"/>
      <c r="KGK291" s="45"/>
      <c r="KGL291" s="45"/>
      <c r="KGM291" s="45"/>
      <c r="KGN291" s="45"/>
      <c r="KGO291" s="45"/>
      <c r="KGP291" s="45"/>
      <c r="KGQ291" s="45"/>
      <c r="KGR291" s="45"/>
      <c r="KGS291" s="45"/>
      <c r="KGT291" s="45"/>
      <c r="KGU291" s="45"/>
      <c r="KGV291" s="45"/>
      <c r="KGW291" s="45"/>
      <c r="KGX291" s="45"/>
      <c r="KGY291" s="45"/>
      <c r="KGZ291" s="45"/>
      <c r="KHA291" s="45"/>
      <c r="KHB291" s="45"/>
      <c r="KHC291" s="45"/>
      <c r="KHD291" s="45"/>
      <c r="KHE291" s="45"/>
      <c r="KHF291" s="45"/>
      <c r="KHG291" s="45"/>
      <c r="KHH291" s="45"/>
      <c r="KHI291" s="45"/>
      <c r="KHJ291" s="45"/>
      <c r="KHK291" s="45"/>
      <c r="KHL291" s="45"/>
      <c r="KHM291" s="45"/>
      <c r="KHN291" s="45"/>
      <c r="KHO291" s="45"/>
      <c r="KHP291" s="45"/>
      <c r="KHQ291" s="45"/>
      <c r="KHR291" s="45"/>
      <c r="KHS291" s="45"/>
      <c r="KHT291" s="45"/>
      <c r="KHU291" s="45"/>
      <c r="KHV291" s="45"/>
      <c r="KHW291" s="45"/>
      <c r="KHX291" s="45"/>
      <c r="KHY291" s="45"/>
      <c r="KHZ291" s="45"/>
      <c r="KIA291" s="45"/>
      <c r="KIB291" s="45"/>
      <c r="KIC291" s="45"/>
      <c r="KID291" s="45"/>
      <c r="KIE291" s="45"/>
      <c r="KIF291" s="45"/>
      <c r="KIG291" s="45"/>
      <c r="KIH291" s="45"/>
      <c r="KII291" s="45"/>
      <c r="KIJ291" s="45"/>
      <c r="KIK291" s="45"/>
      <c r="KIL291" s="45"/>
      <c r="KIM291" s="45"/>
      <c r="KIN291" s="45"/>
      <c r="KIO291" s="45"/>
      <c r="KIP291" s="45"/>
      <c r="KIQ291" s="45"/>
      <c r="KIR291" s="45"/>
      <c r="KIS291" s="45"/>
      <c r="KIT291" s="45"/>
      <c r="KIU291" s="45"/>
      <c r="KIV291" s="45"/>
      <c r="KIW291" s="45"/>
      <c r="KIX291" s="45"/>
      <c r="KIY291" s="45"/>
      <c r="KIZ291" s="45"/>
      <c r="KJA291" s="45"/>
      <c r="KJB291" s="45"/>
      <c r="KJC291" s="45"/>
      <c r="KJD291" s="45"/>
      <c r="KJE291" s="45"/>
      <c r="KJF291" s="45"/>
      <c r="KJG291" s="45"/>
      <c r="KJH291" s="45"/>
      <c r="KJI291" s="45"/>
      <c r="KJJ291" s="45"/>
      <c r="KJK291" s="45"/>
      <c r="KJL291" s="45"/>
      <c r="KJM291" s="45"/>
      <c r="KJN291" s="45"/>
      <c r="KJO291" s="45"/>
      <c r="KJP291" s="45"/>
      <c r="KJQ291" s="45"/>
      <c r="KJR291" s="45"/>
      <c r="KJS291" s="45"/>
      <c r="KJT291" s="45"/>
      <c r="KJU291" s="45"/>
      <c r="KJV291" s="45"/>
      <c r="KJW291" s="45"/>
      <c r="KJX291" s="45"/>
      <c r="KJY291" s="45"/>
      <c r="KJZ291" s="45"/>
      <c r="KKA291" s="45"/>
      <c r="KKB291" s="45"/>
      <c r="KKC291" s="45"/>
      <c r="KKD291" s="45"/>
      <c r="KKE291" s="45"/>
      <c r="KKF291" s="45"/>
      <c r="KKG291" s="45"/>
      <c r="KKH291" s="45"/>
      <c r="KKI291" s="45"/>
      <c r="KKJ291" s="45"/>
      <c r="KKK291" s="45"/>
      <c r="KKL291" s="45"/>
      <c r="KKM291" s="45"/>
      <c r="KKN291" s="45"/>
      <c r="KKO291" s="45"/>
      <c r="KKP291" s="45"/>
      <c r="KKQ291" s="45"/>
      <c r="KKR291" s="45"/>
      <c r="KKS291" s="45"/>
      <c r="KKT291" s="45"/>
      <c r="KKU291" s="45"/>
      <c r="KKV291" s="45"/>
      <c r="KKW291" s="45"/>
      <c r="KKX291" s="45"/>
      <c r="KKY291" s="45"/>
      <c r="KKZ291" s="45"/>
      <c r="KLA291" s="45"/>
      <c r="KLB291" s="45"/>
      <c r="KLC291" s="45"/>
      <c r="KLD291" s="45"/>
      <c r="KLE291" s="45"/>
      <c r="KLF291" s="45"/>
      <c r="KLG291" s="45"/>
      <c r="KLH291" s="45"/>
      <c r="KLI291" s="45"/>
      <c r="KLJ291" s="45"/>
      <c r="KLK291" s="45"/>
      <c r="KLL291" s="45"/>
      <c r="KLM291" s="45"/>
      <c r="KLN291" s="45"/>
      <c r="KLO291" s="45"/>
      <c r="KLP291" s="45"/>
      <c r="KLQ291" s="45"/>
      <c r="KLR291" s="45"/>
      <c r="KLS291" s="45"/>
      <c r="KLT291" s="45"/>
      <c r="KLU291" s="45"/>
      <c r="KLV291" s="45"/>
      <c r="KLW291" s="45"/>
      <c r="KLX291" s="45"/>
      <c r="KLY291" s="45"/>
      <c r="KLZ291" s="45"/>
      <c r="KMA291" s="45"/>
      <c r="KMB291" s="45"/>
      <c r="KMC291" s="45"/>
      <c r="KMD291" s="45"/>
      <c r="KME291" s="45"/>
      <c r="KMF291" s="45"/>
      <c r="KMG291" s="45"/>
      <c r="KMH291" s="45"/>
      <c r="KMI291" s="45"/>
      <c r="KMJ291" s="45"/>
      <c r="KMK291" s="45"/>
      <c r="KML291" s="45"/>
      <c r="KMM291" s="45"/>
      <c r="KMN291" s="45"/>
      <c r="KMO291" s="45"/>
      <c r="KMP291" s="45"/>
      <c r="KMQ291" s="45"/>
      <c r="KMR291" s="45"/>
      <c r="KMS291" s="45"/>
      <c r="KMT291" s="45"/>
      <c r="KMU291" s="45"/>
      <c r="KMV291" s="45"/>
      <c r="KMW291" s="45"/>
      <c r="KMX291" s="45"/>
      <c r="KMY291" s="45"/>
      <c r="KMZ291" s="45"/>
      <c r="KNA291" s="45"/>
      <c r="KNB291" s="45"/>
      <c r="KNC291" s="45"/>
      <c r="KND291" s="45"/>
      <c r="KNE291" s="45"/>
      <c r="KNF291" s="45"/>
      <c r="KNG291" s="45"/>
      <c r="KNH291" s="45"/>
      <c r="KNI291" s="45"/>
      <c r="KNJ291" s="45"/>
      <c r="KNK291" s="45"/>
      <c r="KNL291" s="45"/>
      <c r="KNM291" s="45"/>
      <c r="KNN291" s="45"/>
      <c r="KNO291" s="45"/>
      <c r="KNP291" s="45"/>
      <c r="KNQ291" s="45"/>
      <c r="KNR291" s="45"/>
      <c r="KNS291" s="45"/>
      <c r="KNT291" s="45"/>
      <c r="KNU291" s="45"/>
      <c r="KNV291" s="45"/>
      <c r="KNW291" s="45"/>
      <c r="KNX291" s="45"/>
      <c r="KNY291" s="45"/>
      <c r="KNZ291" s="45"/>
      <c r="KOA291" s="45"/>
      <c r="KOB291" s="45"/>
      <c r="KOC291" s="45"/>
      <c r="KOD291" s="45"/>
      <c r="KOE291" s="45"/>
      <c r="KOF291" s="45"/>
      <c r="KOG291" s="45"/>
      <c r="KOH291" s="45"/>
      <c r="KOI291" s="45"/>
      <c r="KOJ291" s="45"/>
      <c r="KOK291" s="45"/>
      <c r="KOL291" s="45"/>
      <c r="KOM291" s="45"/>
      <c r="KON291" s="45"/>
      <c r="KOO291" s="45"/>
      <c r="KOP291" s="45"/>
      <c r="KOQ291" s="45"/>
      <c r="KOR291" s="45"/>
      <c r="KOS291" s="45"/>
      <c r="KOT291" s="45"/>
      <c r="KOU291" s="45"/>
      <c r="KOV291" s="45"/>
      <c r="KOW291" s="45"/>
      <c r="KOX291" s="45"/>
      <c r="KOY291" s="45"/>
      <c r="KOZ291" s="45"/>
      <c r="KPA291" s="45"/>
      <c r="KPB291" s="45"/>
      <c r="KPC291" s="45"/>
      <c r="KPD291" s="45"/>
      <c r="KPE291" s="45"/>
      <c r="KPF291" s="45"/>
      <c r="KPG291" s="45"/>
      <c r="KPH291" s="45"/>
      <c r="KPI291" s="45"/>
      <c r="KPJ291" s="45"/>
      <c r="KPK291" s="45"/>
      <c r="KPL291" s="45"/>
      <c r="KPM291" s="45"/>
      <c r="KPN291" s="45"/>
      <c r="KPO291" s="45"/>
      <c r="KPP291" s="45"/>
      <c r="KPQ291" s="45"/>
      <c r="KPR291" s="45"/>
      <c r="KPS291" s="45"/>
      <c r="KPT291" s="45"/>
      <c r="KPU291" s="45"/>
      <c r="KPV291" s="45"/>
      <c r="KPW291" s="45"/>
      <c r="KPX291" s="45"/>
      <c r="KPY291" s="45"/>
      <c r="KPZ291" s="45"/>
      <c r="KQA291" s="45"/>
      <c r="KQB291" s="45"/>
      <c r="KQC291" s="45"/>
      <c r="KQD291" s="45"/>
      <c r="KQE291" s="45"/>
      <c r="KQF291" s="45"/>
      <c r="KQG291" s="45"/>
      <c r="KQH291" s="45"/>
      <c r="KQI291" s="45"/>
      <c r="KQJ291" s="45"/>
      <c r="KQK291" s="45"/>
      <c r="KQL291" s="45"/>
      <c r="KQM291" s="45"/>
      <c r="KQN291" s="45"/>
      <c r="KQO291" s="45"/>
      <c r="KQP291" s="45"/>
      <c r="KQQ291" s="45"/>
      <c r="KQR291" s="45"/>
      <c r="KQS291" s="45"/>
      <c r="KQT291" s="45"/>
      <c r="KQU291" s="45"/>
      <c r="KQV291" s="45"/>
      <c r="KQW291" s="45"/>
      <c r="KQX291" s="45"/>
      <c r="KQY291" s="45"/>
      <c r="KQZ291" s="45"/>
      <c r="KRA291" s="45"/>
      <c r="KRB291" s="45"/>
      <c r="KRC291" s="45"/>
      <c r="KRD291" s="45"/>
      <c r="KRE291" s="45"/>
      <c r="KRF291" s="45"/>
      <c r="KRG291" s="45"/>
      <c r="KRH291" s="45"/>
      <c r="KRI291" s="45"/>
      <c r="KRJ291" s="45"/>
      <c r="KRK291" s="45"/>
      <c r="KRL291" s="45"/>
      <c r="KRM291" s="45"/>
      <c r="KRN291" s="45"/>
      <c r="KRO291" s="45"/>
      <c r="KRP291" s="45"/>
      <c r="KRQ291" s="45"/>
      <c r="KRR291" s="45"/>
      <c r="KRS291" s="45"/>
      <c r="KRT291" s="45"/>
      <c r="KRU291" s="45"/>
      <c r="KRV291" s="45"/>
      <c r="KRW291" s="45"/>
      <c r="KRX291" s="45"/>
      <c r="KRY291" s="45"/>
      <c r="KRZ291" s="45"/>
      <c r="KSA291" s="45"/>
      <c r="KSB291" s="45"/>
      <c r="KSC291" s="45"/>
      <c r="KSD291" s="45"/>
      <c r="KSE291" s="45"/>
      <c r="KSF291" s="45"/>
      <c r="KSG291" s="45"/>
      <c r="KSH291" s="45"/>
      <c r="KSI291" s="45"/>
      <c r="KSJ291" s="45"/>
      <c r="KSK291" s="45"/>
      <c r="KSL291" s="45"/>
      <c r="KSM291" s="45"/>
      <c r="KSN291" s="45"/>
      <c r="KSO291" s="45"/>
      <c r="KSP291" s="45"/>
      <c r="KSQ291" s="45"/>
      <c r="KSR291" s="45"/>
      <c r="KSS291" s="45"/>
      <c r="KST291" s="45"/>
      <c r="KSU291" s="45"/>
      <c r="KSV291" s="45"/>
      <c r="KSW291" s="45"/>
      <c r="KSX291" s="45"/>
      <c r="KSY291" s="45"/>
      <c r="KSZ291" s="45"/>
      <c r="KTA291" s="45"/>
      <c r="KTB291" s="45"/>
      <c r="KTC291" s="45"/>
      <c r="KTD291" s="45"/>
      <c r="KTE291" s="45"/>
      <c r="KTF291" s="45"/>
      <c r="KTG291" s="45"/>
      <c r="KTH291" s="45"/>
      <c r="KTI291" s="45"/>
      <c r="KTJ291" s="45"/>
      <c r="KTK291" s="45"/>
      <c r="KTL291" s="45"/>
      <c r="KTM291" s="45"/>
      <c r="KTN291" s="45"/>
      <c r="KTO291" s="45"/>
      <c r="KTP291" s="45"/>
      <c r="KTQ291" s="45"/>
      <c r="KTR291" s="45"/>
      <c r="KTS291" s="45"/>
      <c r="KTT291" s="45"/>
      <c r="KTU291" s="45"/>
      <c r="KTV291" s="45"/>
      <c r="KTW291" s="45"/>
      <c r="KTX291" s="45"/>
      <c r="KTY291" s="45"/>
      <c r="KTZ291" s="45"/>
      <c r="KUA291" s="45"/>
      <c r="KUB291" s="45"/>
      <c r="KUC291" s="45"/>
      <c r="KUD291" s="45"/>
      <c r="KUE291" s="45"/>
      <c r="KUF291" s="45"/>
      <c r="KUG291" s="45"/>
      <c r="KUH291" s="45"/>
      <c r="KUI291" s="45"/>
      <c r="KUJ291" s="45"/>
      <c r="KUK291" s="45"/>
      <c r="KUL291" s="45"/>
      <c r="KUM291" s="45"/>
      <c r="KUN291" s="45"/>
      <c r="KUO291" s="45"/>
      <c r="KUP291" s="45"/>
      <c r="KUQ291" s="45"/>
      <c r="KUR291" s="45"/>
      <c r="KUS291" s="45"/>
      <c r="KUT291" s="45"/>
      <c r="KUU291" s="45"/>
      <c r="KUV291" s="45"/>
      <c r="KUW291" s="45"/>
      <c r="KUX291" s="45"/>
      <c r="KUY291" s="45"/>
      <c r="KUZ291" s="45"/>
      <c r="KVA291" s="45"/>
      <c r="KVB291" s="45"/>
      <c r="KVC291" s="45"/>
      <c r="KVD291" s="45"/>
      <c r="KVE291" s="45"/>
      <c r="KVF291" s="45"/>
      <c r="KVG291" s="45"/>
      <c r="KVH291" s="45"/>
      <c r="KVI291" s="45"/>
      <c r="KVJ291" s="45"/>
      <c r="KVK291" s="45"/>
      <c r="KVL291" s="45"/>
      <c r="KVM291" s="45"/>
      <c r="KVN291" s="45"/>
      <c r="KVO291" s="45"/>
      <c r="KVP291" s="45"/>
      <c r="KVQ291" s="45"/>
      <c r="KVR291" s="45"/>
      <c r="KVS291" s="45"/>
      <c r="KVT291" s="45"/>
      <c r="KVU291" s="45"/>
      <c r="KVV291" s="45"/>
      <c r="KVW291" s="45"/>
      <c r="KVX291" s="45"/>
      <c r="KVY291" s="45"/>
      <c r="KVZ291" s="45"/>
      <c r="KWA291" s="45"/>
      <c r="KWB291" s="45"/>
      <c r="KWC291" s="45"/>
      <c r="KWD291" s="45"/>
      <c r="KWE291" s="45"/>
      <c r="KWF291" s="45"/>
      <c r="KWG291" s="45"/>
      <c r="KWH291" s="45"/>
      <c r="KWI291" s="45"/>
      <c r="KWJ291" s="45"/>
      <c r="KWK291" s="45"/>
      <c r="KWL291" s="45"/>
      <c r="KWM291" s="45"/>
      <c r="KWN291" s="45"/>
      <c r="KWO291" s="45"/>
      <c r="KWP291" s="45"/>
      <c r="KWQ291" s="45"/>
      <c r="KWR291" s="45"/>
      <c r="KWS291" s="45"/>
      <c r="KWT291" s="45"/>
      <c r="KWU291" s="45"/>
      <c r="KWV291" s="45"/>
      <c r="KWW291" s="45"/>
      <c r="KWX291" s="45"/>
      <c r="KWY291" s="45"/>
      <c r="KWZ291" s="45"/>
      <c r="KXA291" s="45"/>
      <c r="KXB291" s="45"/>
      <c r="KXC291" s="45"/>
      <c r="KXD291" s="45"/>
      <c r="KXE291" s="45"/>
      <c r="KXF291" s="45"/>
      <c r="KXG291" s="45"/>
      <c r="KXH291" s="45"/>
      <c r="KXI291" s="45"/>
      <c r="KXJ291" s="45"/>
      <c r="KXK291" s="45"/>
      <c r="KXL291" s="45"/>
      <c r="KXM291" s="45"/>
      <c r="KXN291" s="45"/>
      <c r="KXO291" s="45"/>
      <c r="KXP291" s="45"/>
      <c r="KXQ291" s="45"/>
      <c r="KXR291" s="45"/>
      <c r="KXS291" s="45"/>
      <c r="KXT291" s="45"/>
      <c r="KXU291" s="45"/>
      <c r="KXV291" s="45"/>
      <c r="KXW291" s="45"/>
      <c r="KXX291" s="45"/>
      <c r="KXY291" s="45"/>
      <c r="KXZ291" s="45"/>
      <c r="KYA291" s="45"/>
      <c r="KYB291" s="45"/>
      <c r="KYC291" s="45"/>
      <c r="KYD291" s="45"/>
      <c r="KYE291" s="45"/>
      <c r="KYF291" s="45"/>
      <c r="KYG291" s="45"/>
      <c r="KYH291" s="45"/>
      <c r="KYI291" s="45"/>
      <c r="KYJ291" s="45"/>
      <c r="KYK291" s="45"/>
      <c r="KYL291" s="45"/>
      <c r="KYM291" s="45"/>
      <c r="KYN291" s="45"/>
      <c r="KYO291" s="45"/>
      <c r="KYP291" s="45"/>
      <c r="KYQ291" s="45"/>
      <c r="KYR291" s="45"/>
      <c r="KYS291" s="45"/>
      <c r="KYT291" s="45"/>
      <c r="KYU291" s="45"/>
      <c r="KYV291" s="45"/>
      <c r="KYW291" s="45"/>
      <c r="KYX291" s="45"/>
      <c r="KYY291" s="45"/>
      <c r="KYZ291" s="45"/>
      <c r="KZA291" s="45"/>
      <c r="KZB291" s="45"/>
      <c r="KZC291" s="45"/>
      <c r="KZD291" s="45"/>
      <c r="KZE291" s="45"/>
      <c r="KZF291" s="45"/>
      <c r="KZG291" s="45"/>
      <c r="KZH291" s="45"/>
      <c r="KZI291" s="45"/>
      <c r="KZJ291" s="45"/>
      <c r="KZK291" s="45"/>
      <c r="KZL291" s="45"/>
      <c r="KZM291" s="45"/>
      <c r="KZN291" s="45"/>
      <c r="KZO291" s="45"/>
      <c r="KZP291" s="45"/>
      <c r="KZQ291" s="45"/>
      <c r="KZR291" s="45"/>
      <c r="KZS291" s="45"/>
      <c r="KZT291" s="45"/>
      <c r="KZU291" s="45"/>
      <c r="KZV291" s="45"/>
      <c r="KZW291" s="45"/>
      <c r="KZX291" s="45"/>
      <c r="KZY291" s="45"/>
      <c r="KZZ291" s="45"/>
      <c r="LAA291" s="45"/>
      <c r="LAB291" s="45"/>
      <c r="LAC291" s="45"/>
      <c r="LAD291" s="45"/>
      <c r="LAE291" s="45"/>
      <c r="LAF291" s="45"/>
      <c r="LAG291" s="45"/>
      <c r="LAH291" s="45"/>
      <c r="LAI291" s="45"/>
      <c r="LAJ291" s="45"/>
      <c r="LAK291" s="45"/>
      <c r="LAL291" s="45"/>
      <c r="LAM291" s="45"/>
      <c r="LAN291" s="45"/>
      <c r="LAO291" s="45"/>
      <c r="LAP291" s="45"/>
      <c r="LAQ291" s="45"/>
      <c r="LAR291" s="45"/>
      <c r="LAS291" s="45"/>
      <c r="LAT291" s="45"/>
      <c r="LAU291" s="45"/>
      <c r="LAV291" s="45"/>
      <c r="LAW291" s="45"/>
      <c r="LAX291" s="45"/>
      <c r="LAY291" s="45"/>
      <c r="LAZ291" s="45"/>
      <c r="LBA291" s="45"/>
      <c r="LBB291" s="45"/>
      <c r="LBC291" s="45"/>
      <c r="LBD291" s="45"/>
      <c r="LBE291" s="45"/>
      <c r="LBF291" s="45"/>
      <c r="LBG291" s="45"/>
      <c r="LBH291" s="45"/>
      <c r="LBI291" s="45"/>
      <c r="LBJ291" s="45"/>
      <c r="LBK291" s="45"/>
      <c r="LBL291" s="45"/>
      <c r="LBM291" s="45"/>
      <c r="LBN291" s="45"/>
      <c r="LBO291" s="45"/>
      <c r="LBP291" s="45"/>
      <c r="LBQ291" s="45"/>
      <c r="LBR291" s="45"/>
      <c r="LBS291" s="45"/>
      <c r="LBT291" s="45"/>
      <c r="LBU291" s="45"/>
      <c r="LBV291" s="45"/>
      <c r="LBW291" s="45"/>
      <c r="LBX291" s="45"/>
      <c r="LBY291" s="45"/>
      <c r="LBZ291" s="45"/>
      <c r="LCA291" s="45"/>
      <c r="LCB291" s="45"/>
      <c r="LCC291" s="45"/>
      <c r="LCD291" s="45"/>
      <c r="LCE291" s="45"/>
      <c r="LCF291" s="45"/>
      <c r="LCG291" s="45"/>
      <c r="LCH291" s="45"/>
      <c r="LCI291" s="45"/>
      <c r="LCJ291" s="45"/>
      <c r="LCK291" s="45"/>
      <c r="LCL291" s="45"/>
      <c r="LCM291" s="45"/>
      <c r="LCN291" s="45"/>
      <c r="LCO291" s="45"/>
      <c r="LCP291" s="45"/>
      <c r="LCQ291" s="45"/>
      <c r="LCR291" s="45"/>
      <c r="LCS291" s="45"/>
      <c r="LCT291" s="45"/>
      <c r="LCU291" s="45"/>
      <c r="LCV291" s="45"/>
      <c r="LCW291" s="45"/>
      <c r="LCX291" s="45"/>
      <c r="LCY291" s="45"/>
      <c r="LCZ291" s="45"/>
      <c r="LDA291" s="45"/>
      <c r="LDB291" s="45"/>
      <c r="LDC291" s="45"/>
      <c r="LDD291" s="45"/>
      <c r="LDE291" s="45"/>
      <c r="LDF291" s="45"/>
      <c r="LDG291" s="45"/>
      <c r="LDH291" s="45"/>
      <c r="LDI291" s="45"/>
      <c r="LDJ291" s="45"/>
      <c r="LDK291" s="45"/>
      <c r="LDL291" s="45"/>
      <c r="LDM291" s="45"/>
      <c r="LDN291" s="45"/>
      <c r="LDO291" s="45"/>
      <c r="LDP291" s="45"/>
      <c r="LDQ291" s="45"/>
      <c r="LDR291" s="45"/>
      <c r="LDS291" s="45"/>
      <c r="LDT291" s="45"/>
      <c r="LDU291" s="45"/>
      <c r="LDV291" s="45"/>
      <c r="LDW291" s="45"/>
      <c r="LDX291" s="45"/>
      <c r="LDY291" s="45"/>
      <c r="LDZ291" s="45"/>
      <c r="LEA291" s="45"/>
      <c r="LEB291" s="45"/>
      <c r="LEC291" s="45"/>
      <c r="LED291" s="45"/>
      <c r="LEE291" s="45"/>
      <c r="LEF291" s="45"/>
      <c r="LEG291" s="45"/>
      <c r="LEH291" s="45"/>
      <c r="LEI291" s="45"/>
      <c r="LEJ291" s="45"/>
      <c r="LEK291" s="45"/>
      <c r="LEL291" s="45"/>
      <c r="LEM291" s="45"/>
      <c r="LEN291" s="45"/>
      <c r="LEO291" s="45"/>
      <c r="LEP291" s="45"/>
      <c r="LEQ291" s="45"/>
      <c r="LER291" s="45"/>
      <c r="LES291" s="45"/>
      <c r="LET291" s="45"/>
      <c r="LEU291" s="45"/>
      <c r="LEV291" s="45"/>
      <c r="LEW291" s="45"/>
      <c r="LEX291" s="45"/>
      <c r="LEY291" s="45"/>
      <c r="LEZ291" s="45"/>
      <c r="LFA291" s="45"/>
      <c r="LFB291" s="45"/>
      <c r="LFC291" s="45"/>
      <c r="LFD291" s="45"/>
      <c r="LFE291" s="45"/>
      <c r="LFF291" s="45"/>
      <c r="LFG291" s="45"/>
      <c r="LFH291" s="45"/>
      <c r="LFI291" s="45"/>
      <c r="LFJ291" s="45"/>
      <c r="LFK291" s="45"/>
      <c r="LFL291" s="45"/>
      <c r="LFM291" s="45"/>
      <c r="LFN291" s="45"/>
      <c r="LFO291" s="45"/>
      <c r="LFP291" s="45"/>
      <c r="LFQ291" s="45"/>
      <c r="LFR291" s="45"/>
      <c r="LFS291" s="45"/>
      <c r="LFT291" s="45"/>
      <c r="LFU291" s="45"/>
      <c r="LFV291" s="45"/>
      <c r="LFW291" s="45"/>
      <c r="LFX291" s="45"/>
      <c r="LFY291" s="45"/>
      <c r="LFZ291" s="45"/>
      <c r="LGA291" s="45"/>
      <c r="LGB291" s="45"/>
      <c r="LGC291" s="45"/>
      <c r="LGD291" s="45"/>
      <c r="LGE291" s="45"/>
      <c r="LGF291" s="45"/>
      <c r="LGG291" s="45"/>
      <c r="LGH291" s="45"/>
      <c r="LGI291" s="45"/>
      <c r="LGJ291" s="45"/>
      <c r="LGK291" s="45"/>
      <c r="LGL291" s="45"/>
      <c r="LGM291" s="45"/>
      <c r="LGN291" s="45"/>
      <c r="LGO291" s="45"/>
      <c r="LGP291" s="45"/>
      <c r="LGQ291" s="45"/>
      <c r="LGR291" s="45"/>
      <c r="LGS291" s="45"/>
      <c r="LGT291" s="45"/>
      <c r="LGU291" s="45"/>
      <c r="LGV291" s="45"/>
      <c r="LGW291" s="45"/>
      <c r="LGX291" s="45"/>
      <c r="LGY291" s="45"/>
      <c r="LGZ291" s="45"/>
      <c r="LHA291" s="45"/>
      <c r="LHB291" s="45"/>
      <c r="LHC291" s="45"/>
      <c r="LHD291" s="45"/>
      <c r="LHE291" s="45"/>
      <c r="LHF291" s="45"/>
      <c r="LHG291" s="45"/>
      <c r="LHH291" s="45"/>
      <c r="LHI291" s="45"/>
      <c r="LHJ291" s="45"/>
      <c r="LHK291" s="45"/>
      <c r="LHL291" s="45"/>
      <c r="LHM291" s="45"/>
      <c r="LHN291" s="45"/>
      <c r="LHO291" s="45"/>
      <c r="LHP291" s="45"/>
      <c r="LHQ291" s="45"/>
      <c r="LHR291" s="45"/>
      <c r="LHS291" s="45"/>
      <c r="LHT291" s="45"/>
      <c r="LHU291" s="45"/>
      <c r="LHV291" s="45"/>
      <c r="LHW291" s="45"/>
      <c r="LHX291" s="45"/>
      <c r="LHY291" s="45"/>
      <c r="LHZ291" s="45"/>
      <c r="LIA291" s="45"/>
      <c r="LIB291" s="45"/>
      <c r="LIC291" s="45"/>
      <c r="LID291" s="45"/>
      <c r="LIE291" s="45"/>
      <c r="LIF291" s="45"/>
      <c r="LIG291" s="45"/>
      <c r="LIH291" s="45"/>
      <c r="LII291" s="45"/>
      <c r="LIJ291" s="45"/>
      <c r="LIK291" s="45"/>
      <c r="LIL291" s="45"/>
      <c r="LIM291" s="45"/>
      <c r="LIN291" s="45"/>
      <c r="LIO291" s="45"/>
      <c r="LIP291" s="45"/>
      <c r="LIQ291" s="45"/>
      <c r="LIR291" s="45"/>
      <c r="LIS291" s="45"/>
      <c r="LIT291" s="45"/>
      <c r="LIU291" s="45"/>
      <c r="LIV291" s="45"/>
      <c r="LIW291" s="45"/>
      <c r="LIX291" s="45"/>
      <c r="LIY291" s="45"/>
      <c r="LIZ291" s="45"/>
      <c r="LJA291" s="45"/>
      <c r="LJB291" s="45"/>
      <c r="LJC291" s="45"/>
      <c r="LJD291" s="45"/>
      <c r="LJE291" s="45"/>
      <c r="LJF291" s="45"/>
      <c r="LJG291" s="45"/>
      <c r="LJH291" s="45"/>
      <c r="LJI291" s="45"/>
      <c r="LJJ291" s="45"/>
      <c r="LJK291" s="45"/>
      <c r="LJL291" s="45"/>
      <c r="LJM291" s="45"/>
      <c r="LJN291" s="45"/>
      <c r="LJO291" s="45"/>
      <c r="LJP291" s="45"/>
      <c r="LJQ291" s="45"/>
      <c r="LJR291" s="45"/>
      <c r="LJS291" s="45"/>
      <c r="LJT291" s="45"/>
      <c r="LJU291" s="45"/>
      <c r="LJV291" s="45"/>
      <c r="LJW291" s="45"/>
      <c r="LJX291" s="45"/>
      <c r="LJY291" s="45"/>
      <c r="LJZ291" s="45"/>
      <c r="LKA291" s="45"/>
      <c r="LKB291" s="45"/>
      <c r="LKC291" s="45"/>
      <c r="LKD291" s="45"/>
      <c r="LKE291" s="45"/>
      <c r="LKF291" s="45"/>
      <c r="LKG291" s="45"/>
      <c r="LKH291" s="45"/>
      <c r="LKI291" s="45"/>
      <c r="LKJ291" s="45"/>
      <c r="LKK291" s="45"/>
      <c r="LKL291" s="45"/>
      <c r="LKM291" s="45"/>
      <c r="LKN291" s="45"/>
      <c r="LKO291" s="45"/>
      <c r="LKP291" s="45"/>
      <c r="LKQ291" s="45"/>
      <c r="LKR291" s="45"/>
      <c r="LKS291" s="45"/>
      <c r="LKT291" s="45"/>
      <c r="LKU291" s="45"/>
      <c r="LKV291" s="45"/>
      <c r="LKW291" s="45"/>
      <c r="LKX291" s="45"/>
      <c r="LKY291" s="45"/>
      <c r="LKZ291" s="45"/>
      <c r="LLA291" s="45"/>
      <c r="LLB291" s="45"/>
      <c r="LLC291" s="45"/>
      <c r="LLD291" s="45"/>
      <c r="LLE291" s="45"/>
      <c r="LLF291" s="45"/>
      <c r="LLG291" s="45"/>
      <c r="LLH291" s="45"/>
      <c r="LLI291" s="45"/>
      <c r="LLJ291" s="45"/>
      <c r="LLK291" s="45"/>
      <c r="LLL291" s="45"/>
      <c r="LLM291" s="45"/>
      <c r="LLN291" s="45"/>
      <c r="LLO291" s="45"/>
      <c r="LLP291" s="45"/>
      <c r="LLQ291" s="45"/>
      <c r="LLR291" s="45"/>
      <c r="LLS291" s="45"/>
      <c r="LLT291" s="45"/>
      <c r="LLU291" s="45"/>
      <c r="LLV291" s="45"/>
      <c r="LLW291" s="45"/>
      <c r="LLX291" s="45"/>
      <c r="LLY291" s="45"/>
      <c r="LLZ291" s="45"/>
      <c r="LMA291" s="45"/>
      <c r="LMB291" s="45"/>
      <c r="LMC291" s="45"/>
      <c r="LMD291" s="45"/>
      <c r="LME291" s="45"/>
      <c r="LMF291" s="45"/>
      <c r="LMG291" s="45"/>
      <c r="LMH291" s="45"/>
      <c r="LMI291" s="45"/>
      <c r="LMJ291" s="45"/>
      <c r="LMK291" s="45"/>
      <c r="LML291" s="45"/>
      <c r="LMM291" s="45"/>
      <c r="LMN291" s="45"/>
      <c r="LMO291" s="45"/>
      <c r="LMP291" s="45"/>
      <c r="LMQ291" s="45"/>
      <c r="LMR291" s="45"/>
      <c r="LMS291" s="45"/>
      <c r="LMT291" s="45"/>
      <c r="LMU291" s="45"/>
      <c r="LMV291" s="45"/>
      <c r="LMW291" s="45"/>
      <c r="LMX291" s="45"/>
      <c r="LMY291" s="45"/>
      <c r="LMZ291" s="45"/>
      <c r="LNA291" s="45"/>
      <c r="LNB291" s="45"/>
      <c r="LNC291" s="45"/>
      <c r="LND291" s="45"/>
      <c r="LNE291" s="45"/>
      <c r="LNF291" s="45"/>
      <c r="LNG291" s="45"/>
      <c r="LNH291" s="45"/>
      <c r="LNI291" s="45"/>
      <c r="LNJ291" s="45"/>
      <c r="LNK291" s="45"/>
      <c r="LNL291" s="45"/>
      <c r="LNM291" s="45"/>
      <c r="LNN291" s="45"/>
      <c r="LNO291" s="45"/>
      <c r="LNP291" s="45"/>
      <c r="LNQ291" s="45"/>
      <c r="LNR291" s="45"/>
      <c r="LNS291" s="45"/>
      <c r="LNT291" s="45"/>
      <c r="LNU291" s="45"/>
      <c r="LNV291" s="45"/>
      <c r="LNW291" s="45"/>
      <c r="LNX291" s="45"/>
      <c r="LNY291" s="45"/>
      <c r="LNZ291" s="45"/>
      <c r="LOA291" s="45"/>
      <c r="LOB291" s="45"/>
      <c r="LOC291" s="45"/>
      <c r="LOD291" s="45"/>
      <c r="LOE291" s="45"/>
      <c r="LOF291" s="45"/>
      <c r="LOG291" s="45"/>
      <c r="LOH291" s="45"/>
      <c r="LOI291" s="45"/>
      <c r="LOJ291" s="45"/>
      <c r="LOK291" s="45"/>
      <c r="LOL291" s="45"/>
      <c r="LOM291" s="45"/>
      <c r="LON291" s="45"/>
      <c r="LOO291" s="45"/>
      <c r="LOP291" s="45"/>
      <c r="LOQ291" s="45"/>
      <c r="LOR291" s="45"/>
      <c r="LOS291" s="45"/>
      <c r="LOT291" s="45"/>
      <c r="LOU291" s="45"/>
      <c r="LOV291" s="45"/>
      <c r="LOW291" s="45"/>
      <c r="LOX291" s="45"/>
      <c r="LOY291" s="45"/>
      <c r="LOZ291" s="45"/>
      <c r="LPA291" s="45"/>
      <c r="LPB291" s="45"/>
      <c r="LPC291" s="45"/>
      <c r="LPD291" s="45"/>
      <c r="LPE291" s="45"/>
      <c r="LPF291" s="45"/>
      <c r="LPG291" s="45"/>
      <c r="LPH291" s="45"/>
      <c r="LPI291" s="45"/>
      <c r="LPJ291" s="45"/>
      <c r="LPK291" s="45"/>
      <c r="LPL291" s="45"/>
      <c r="LPM291" s="45"/>
      <c r="LPN291" s="45"/>
      <c r="LPO291" s="45"/>
      <c r="LPP291" s="45"/>
      <c r="LPQ291" s="45"/>
      <c r="LPR291" s="45"/>
      <c r="LPS291" s="45"/>
      <c r="LPT291" s="45"/>
      <c r="LPU291" s="45"/>
      <c r="LPV291" s="45"/>
      <c r="LPW291" s="45"/>
      <c r="LPX291" s="45"/>
      <c r="LPY291" s="45"/>
      <c r="LPZ291" s="45"/>
      <c r="LQA291" s="45"/>
      <c r="LQB291" s="45"/>
      <c r="LQC291" s="45"/>
      <c r="LQD291" s="45"/>
      <c r="LQE291" s="45"/>
      <c r="LQF291" s="45"/>
      <c r="LQG291" s="45"/>
      <c r="LQH291" s="45"/>
      <c r="LQI291" s="45"/>
      <c r="LQJ291" s="45"/>
      <c r="LQK291" s="45"/>
      <c r="LQL291" s="45"/>
      <c r="LQM291" s="45"/>
      <c r="LQN291" s="45"/>
      <c r="LQO291" s="45"/>
      <c r="LQP291" s="45"/>
      <c r="LQQ291" s="45"/>
      <c r="LQR291" s="45"/>
      <c r="LQS291" s="45"/>
      <c r="LQT291" s="45"/>
      <c r="LQU291" s="45"/>
      <c r="LQV291" s="45"/>
      <c r="LQW291" s="45"/>
      <c r="LQX291" s="45"/>
      <c r="LQY291" s="45"/>
      <c r="LQZ291" s="45"/>
      <c r="LRA291" s="45"/>
      <c r="LRB291" s="45"/>
      <c r="LRC291" s="45"/>
      <c r="LRD291" s="45"/>
      <c r="LRE291" s="45"/>
      <c r="LRF291" s="45"/>
      <c r="LRG291" s="45"/>
      <c r="LRH291" s="45"/>
      <c r="LRI291" s="45"/>
      <c r="LRJ291" s="45"/>
      <c r="LRK291" s="45"/>
      <c r="LRL291" s="45"/>
      <c r="LRM291" s="45"/>
      <c r="LRN291" s="45"/>
      <c r="LRO291" s="45"/>
      <c r="LRP291" s="45"/>
      <c r="LRQ291" s="45"/>
      <c r="LRR291" s="45"/>
      <c r="LRS291" s="45"/>
      <c r="LRT291" s="45"/>
      <c r="LRU291" s="45"/>
      <c r="LRV291" s="45"/>
      <c r="LRW291" s="45"/>
      <c r="LRX291" s="45"/>
      <c r="LRY291" s="45"/>
      <c r="LRZ291" s="45"/>
      <c r="LSA291" s="45"/>
      <c r="LSB291" s="45"/>
      <c r="LSC291" s="45"/>
      <c r="LSD291" s="45"/>
      <c r="LSE291" s="45"/>
      <c r="LSF291" s="45"/>
      <c r="LSG291" s="45"/>
      <c r="LSH291" s="45"/>
      <c r="LSI291" s="45"/>
      <c r="LSJ291" s="45"/>
      <c r="LSK291" s="45"/>
      <c r="LSL291" s="45"/>
      <c r="LSM291" s="45"/>
      <c r="LSN291" s="45"/>
      <c r="LSO291" s="45"/>
      <c r="LSP291" s="45"/>
      <c r="LSQ291" s="45"/>
      <c r="LSR291" s="45"/>
      <c r="LSS291" s="45"/>
      <c r="LST291" s="45"/>
      <c r="LSU291" s="45"/>
      <c r="LSV291" s="45"/>
      <c r="LSW291" s="45"/>
      <c r="LSX291" s="45"/>
      <c r="LSY291" s="45"/>
      <c r="LSZ291" s="45"/>
      <c r="LTA291" s="45"/>
      <c r="LTB291" s="45"/>
      <c r="LTC291" s="45"/>
      <c r="LTD291" s="45"/>
      <c r="LTE291" s="45"/>
      <c r="LTF291" s="45"/>
      <c r="LTG291" s="45"/>
      <c r="LTH291" s="45"/>
      <c r="LTI291" s="45"/>
      <c r="LTJ291" s="45"/>
      <c r="LTK291" s="45"/>
      <c r="LTL291" s="45"/>
      <c r="LTM291" s="45"/>
      <c r="LTN291" s="45"/>
      <c r="LTO291" s="45"/>
      <c r="LTP291" s="45"/>
      <c r="LTQ291" s="45"/>
      <c r="LTR291" s="45"/>
      <c r="LTS291" s="45"/>
      <c r="LTT291" s="45"/>
      <c r="LTU291" s="45"/>
      <c r="LTV291" s="45"/>
      <c r="LTW291" s="45"/>
      <c r="LTX291" s="45"/>
      <c r="LTY291" s="45"/>
      <c r="LTZ291" s="45"/>
      <c r="LUA291" s="45"/>
      <c r="LUB291" s="45"/>
      <c r="LUC291" s="45"/>
      <c r="LUD291" s="45"/>
      <c r="LUE291" s="45"/>
      <c r="LUF291" s="45"/>
      <c r="LUG291" s="45"/>
      <c r="LUH291" s="45"/>
      <c r="LUI291" s="45"/>
      <c r="LUJ291" s="45"/>
      <c r="LUK291" s="45"/>
      <c r="LUL291" s="45"/>
      <c r="LUM291" s="45"/>
      <c r="LUN291" s="45"/>
      <c r="LUO291" s="45"/>
      <c r="LUP291" s="45"/>
      <c r="LUQ291" s="45"/>
      <c r="LUR291" s="45"/>
      <c r="LUS291" s="45"/>
      <c r="LUT291" s="45"/>
      <c r="LUU291" s="45"/>
      <c r="LUV291" s="45"/>
      <c r="LUW291" s="45"/>
      <c r="LUX291" s="45"/>
      <c r="LUY291" s="45"/>
      <c r="LUZ291" s="45"/>
      <c r="LVA291" s="45"/>
      <c r="LVB291" s="45"/>
      <c r="LVC291" s="45"/>
      <c r="LVD291" s="45"/>
      <c r="LVE291" s="45"/>
      <c r="LVF291" s="45"/>
      <c r="LVG291" s="45"/>
      <c r="LVH291" s="45"/>
      <c r="LVI291" s="45"/>
      <c r="LVJ291" s="45"/>
      <c r="LVK291" s="45"/>
      <c r="LVL291" s="45"/>
      <c r="LVM291" s="45"/>
      <c r="LVN291" s="45"/>
      <c r="LVO291" s="45"/>
      <c r="LVP291" s="45"/>
      <c r="LVQ291" s="45"/>
      <c r="LVR291" s="45"/>
      <c r="LVS291" s="45"/>
      <c r="LVT291" s="45"/>
      <c r="LVU291" s="45"/>
      <c r="LVV291" s="45"/>
      <c r="LVW291" s="45"/>
      <c r="LVX291" s="45"/>
      <c r="LVY291" s="45"/>
      <c r="LVZ291" s="45"/>
      <c r="LWA291" s="45"/>
      <c r="LWB291" s="45"/>
      <c r="LWC291" s="45"/>
      <c r="LWD291" s="45"/>
      <c r="LWE291" s="45"/>
      <c r="LWF291" s="45"/>
      <c r="LWG291" s="45"/>
      <c r="LWH291" s="45"/>
      <c r="LWI291" s="45"/>
      <c r="LWJ291" s="45"/>
      <c r="LWK291" s="45"/>
      <c r="LWL291" s="45"/>
      <c r="LWM291" s="45"/>
      <c r="LWN291" s="45"/>
      <c r="LWO291" s="45"/>
      <c r="LWP291" s="45"/>
      <c r="LWQ291" s="45"/>
      <c r="LWR291" s="45"/>
      <c r="LWS291" s="45"/>
      <c r="LWT291" s="45"/>
      <c r="LWU291" s="45"/>
      <c r="LWV291" s="45"/>
      <c r="LWW291" s="45"/>
      <c r="LWX291" s="45"/>
      <c r="LWY291" s="45"/>
      <c r="LWZ291" s="45"/>
      <c r="LXA291" s="45"/>
      <c r="LXB291" s="45"/>
      <c r="LXC291" s="45"/>
      <c r="LXD291" s="45"/>
      <c r="LXE291" s="45"/>
      <c r="LXF291" s="45"/>
      <c r="LXG291" s="45"/>
      <c r="LXH291" s="45"/>
      <c r="LXI291" s="45"/>
      <c r="LXJ291" s="45"/>
      <c r="LXK291" s="45"/>
      <c r="LXL291" s="45"/>
      <c r="LXM291" s="45"/>
      <c r="LXN291" s="45"/>
      <c r="LXO291" s="45"/>
      <c r="LXP291" s="45"/>
      <c r="LXQ291" s="45"/>
      <c r="LXR291" s="45"/>
      <c r="LXS291" s="45"/>
      <c r="LXT291" s="45"/>
      <c r="LXU291" s="45"/>
      <c r="LXV291" s="45"/>
      <c r="LXW291" s="45"/>
      <c r="LXX291" s="45"/>
      <c r="LXY291" s="45"/>
      <c r="LXZ291" s="45"/>
      <c r="LYA291" s="45"/>
      <c r="LYB291" s="45"/>
      <c r="LYC291" s="45"/>
      <c r="LYD291" s="45"/>
      <c r="LYE291" s="45"/>
      <c r="LYF291" s="45"/>
      <c r="LYG291" s="45"/>
      <c r="LYH291" s="45"/>
      <c r="LYI291" s="45"/>
      <c r="LYJ291" s="45"/>
      <c r="LYK291" s="45"/>
      <c r="LYL291" s="45"/>
      <c r="LYM291" s="45"/>
      <c r="LYN291" s="45"/>
      <c r="LYO291" s="45"/>
      <c r="LYP291" s="45"/>
      <c r="LYQ291" s="45"/>
      <c r="LYR291" s="45"/>
      <c r="LYS291" s="45"/>
      <c r="LYT291" s="45"/>
      <c r="LYU291" s="45"/>
      <c r="LYV291" s="45"/>
      <c r="LYW291" s="45"/>
      <c r="LYX291" s="45"/>
      <c r="LYY291" s="45"/>
      <c r="LYZ291" s="45"/>
      <c r="LZA291" s="45"/>
      <c r="LZB291" s="45"/>
      <c r="LZC291" s="45"/>
      <c r="LZD291" s="45"/>
      <c r="LZE291" s="45"/>
      <c r="LZF291" s="45"/>
      <c r="LZG291" s="45"/>
      <c r="LZH291" s="45"/>
      <c r="LZI291" s="45"/>
      <c r="LZJ291" s="45"/>
      <c r="LZK291" s="45"/>
      <c r="LZL291" s="45"/>
      <c r="LZM291" s="45"/>
      <c r="LZN291" s="45"/>
      <c r="LZO291" s="45"/>
      <c r="LZP291" s="45"/>
      <c r="LZQ291" s="45"/>
      <c r="LZR291" s="45"/>
      <c r="LZS291" s="45"/>
      <c r="LZT291" s="45"/>
      <c r="LZU291" s="45"/>
      <c r="LZV291" s="45"/>
      <c r="LZW291" s="45"/>
      <c r="LZX291" s="45"/>
      <c r="LZY291" s="45"/>
      <c r="LZZ291" s="45"/>
      <c r="MAA291" s="45"/>
      <c r="MAB291" s="45"/>
      <c r="MAC291" s="45"/>
      <c r="MAD291" s="45"/>
      <c r="MAE291" s="45"/>
      <c r="MAF291" s="45"/>
      <c r="MAG291" s="45"/>
      <c r="MAH291" s="45"/>
      <c r="MAI291" s="45"/>
      <c r="MAJ291" s="45"/>
      <c r="MAK291" s="45"/>
      <c r="MAL291" s="45"/>
      <c r="MAM291" s="45"/>
      <c r="MAN291" s="45"/>
      <c r="MAO291" s="45"/>
      <c r="MAP291" s="45"/>
      <c r="MAQ291" s="45"/>
      <c r="MAR291" s="45"/>
      <c r="MAS291" s="45"/>
      <c r="MAT291" s="45"/>
      <c r="MAU291" s="45"/>
      <c r="MAV291" s="45"/>
      <c r="MAW291" s="45"/>
      <c r="MAX291" s="45"/>
      <c r="MAY291" s="45"/>
      <c r="MAZ291" s="45"/>
      <c r="MBA291" s="45"/>
      <c r="MBB291" s="45"/>
      <c r="MBC291" s="45"/>
      <c r="MBD291" s="45"/>
      <c r="MBE291" s="45"/>
      <c r="MBF291" s="45"/>
      <c r="MBG291" s="45"/>
      <c r="MBH291" s="45"/>
      <c r="MBI291" s="45"/>
      <c r="MBJ291" s="45"/>
      <c r="MBK291" s="45"/>
      <c r="MBL291" s="45"/>
      <c r="MBM291" s="45"/>
      <c r="MBN291" s="45"/>
      <c r="MBO291" s="45"/>
      <c r="MBP291" s="45"/>
      <c r="MBQ291" s="45"/>
      <c r="MBR291" s="45"/>
      <c r="MBS291" s="45"/>
      <c r="MBT291" s="45"/>
      <c r="MBU291" s="45"/>
      <c r="MBV291" s="45"/>
      <c r="MBW291" s="45"/>
      <c r="MBX291" s="45"/>
      <c r="MBY291" s="45"/>
      <c r="MBZ291" s="45"/>
      <c r="MCA291" s="45"/>
      <c r="MCB291" s="45"/>
      <c r="MCC291" s="45"/>
      <c r="MCD291" s="45"/>
      <c r="MCE291" s="45"/>
      <c r="MCF291" s="45"/>
      <c r="MCG291" s="45"/>
      <c r="MCH291" s="45"/>
      <c r="MCI291" s="45"/>
      <c r="MCJ291" s="45"/>
      <c r="MCK291" s="45"/>
      <c r="MCL291" s="45"/>
      <c r="MCM291" s="45"/>
      <c r="MCN291" s="45"/>
      <c r="MCO291" s="45"/>
      <c r="MCP291" s="45"/>
      <c r="MCQ291" s="45"/>
      <c r="MCR291" s="45"/>
      <c r="MCS291" s="45"/>
      <c r="MCT291" s="45"/>
      <c r="MCU291" s="45"/>
      <c r="MCV291" s="45"/>
      <c r="MCW291" s="45"/>
      <c r="MCX291" s="45"/>
      <c r="MCY291" s="45"/>
      <c r="MCZ291" s="45"/>
      <c r="MDA291" s="45"/>
      <c r="MDB291" s="45"/>
      <c r="MDC291" s="45"/>
      <c r="MDD291" s="45"/>
      <c r="MDE291" s="45"/>
      <c r="MDF291" s="45"/>
      <c r="MDG291" s="45"/>
      <c r="MDH291" s="45"/>
      <c r="MDI291" s="45"/>
      <c r="MDJ291" s="45"/>
      <c r="MDK291" s="45"/>
      <c r="MDL291" s="45"/>
      <c r="MDM291" s="45"/>
      <c r="MDN291" s="45"/>
      <c r="MDO291" s="45"/>
      <c r="MDP291" s="45"/>
      <c r="MDQ291" s="45"/>
      <c r="MDR291" s="45"/>
      <c r="MDS291" s="45"/>
      <c r="MDT291" s="45"/>
      <c r="MDU291" s="45"/>
      <c r="MDV291" s="45"/>
      <c r="MDW291" s="45"/>
      <c r="MDX291" s="45"/>
      <c r="MDY291" s="45"/>
      <c r="MDZ291" s="45"/>
      <c r="MEA291" s="45"/>
      <c r="MEB291" s="45"/>
      <c r="MEC291" s="45"/>
      <c r="MED291" s="45"/>
      <c r="MEE291" s="45"/>
      <c r="MEF291" s="45"/>
      <c r="MEG291" s="45"/>
      <c r="MEH291" s="45"/>
      <c r="MEI291" s="45"/>
      <c r="MEJ291" s="45"/>
      <c r="MEK291" s="45"/>
      <c r="MEL291" s="45"/>
      <c r="MEM291" s="45"/>
      <c r="MEN291" s="45"/>
      <c r="MEO291" s="45"/>
      <c r="MEP291" s="45"/>
      <c r="MEQ291" s="45"/>
      <c r="MER291" s="45"/>
      <c r="MES291" s="45"/>
      <c r="MET291" s="45"/>
      <c r="MEU291" s="45"/>
      <c r="MEV291" s="45"/>
      <c r="MEW291" s="45"/>
      <c r="MEX291" s="45"/>
      <c r="MEY291" s="45"/>
      <c r="MEZ291" s="45"/>
      <c r="MFA291" s="45"/>
      <c r="MFB291" s="45"/>
      <c r="MFC291" s="45"/>
      <c r="MFD291" s="45"/>
      <c r="MFE291" s="45"/>
      <c r="MFF291" s="45"/>
      <c r="MFG291" s="45"/>
      <c r="MFH291" s="45"/>
      <c r="MFI291" s="45"/>
      <c r="MFJ291" s="45"/>
      <c r="MFK291" s="45"/>
      <c r="MFL291" s="45"/>
      <c r="MFM291" s="45"/>
      <c r="MFN291" s="45"/>
      <c r="MFO291" s="45"/>
      <c r="MFP291" s="45"/>
      <c r="MFQ291" s="45"/>
      <c r="MFR291" s="45"/>
      <c r="MFS291" s="45"/>
      <c r="MFT291" s="45"/>
      <c r="MFU291" s="45"/>
      <c r="MFV291" s="45"/>
      <c r="MFW291" s="45"/>
      <c r="MFX291" s="45"/>
      <c r="MFY291" s="45"/>
      <c r="MFZ291" s="45"/>
      <c r="MGA291" s="45"/>
      <c r="MGB291" s="45"/>
      <c r="MGC291" s="45"/>
      <c r="MGD291" s="45"/>
      <c r="MGE291" s="45"/>
      <c r="MGF291" s="45"/>
      <c r="MGG291" s="45"/>
      <c r="MGH291" s="45"/>
      <c r="MGI291" s="45"/>
      <c r="MGJ291" s="45"/>
      <c r="MGK291" s="45"/>
      <c r="MGL291" s="45"/>
      <c r="MGM291" s="45"/>
      <c r="MGN291" s="45"/>
      <c r="MGO291" s="45"/>
      <c r="MGP291" s="45"/>
      <c r="MGQ291" s="45"/>
      <c r="MGR291" s="45"/>
      <c r="MGS291" s="45"/>
      <c r="MGT291" s="45"/>
      <c r="MGU291" s="45"/>
      <c r="MGV291" s="45"/>
      <c r="MGW291" s="45"/>
      <c r="MGX291" s="45"/>
      <c r="MGY291" s="45"/>
      <c r="MGZ291" s="45"/>
      <c r="MHA291" s="45"/>
      <c r="MHB291" s="45"/>
      <c r="MHC291" s="45"/>
      <c r="MHD291" s="45"/>
      <c r="MHE291" s="45"/>
      <c r="MHF291" s="45"/>
      <c r="MHG291" s="45"/>
      <c r="MHH291" s="45"/>
      <c r="MHI291" s="45"/>
      <c r="MHJ291" s="45"/>
      <c r="MHK291" s="45"/>
      <c r="MHL291" s="45"/>
      <c r="MHM291" s="45"/>
      <c r="MHN291" s="45"/>
      <c r="MHO291" s="45"/>
      <c r="MHP291" s="45"/>
      <c r="MHQ291" s="45"/>
      <c r="MHR291" s="45"/>
      <c r="MHS291" s="45"/>
      <c r="MHT291" s="45"/>
      <c r="MHU291" s="45"/>
      <c r="MHV291" s="45"/>
      <c r="MHW291" s="45"/>
      <c r="MHX291" s="45"/>
      <c r="MHY291" s="45"/>
      <c r="MHZ291" s="45"/>
      <c r="MIA291" s="45"/>
      <c r="MIB291" s="45"/>
      <c r="MIC291" s="45"/>
      <c r="MID291" s="45"/>
      <c r="MIE291" s="45"/>
      <c r="MIF291" s="45"/>
      <c r="MIG291" s="45"/>
      <c r="MIH291" s="45"/>
      <c r="MII291" s="45"/>
      <c r="MIJ291" s="45"/>
      <c r="MIK291" s="45"/>
      <c r="MIL291" s="45"/>
      <c r="MIM291" s="45"/>
      <c r="MIN291" s="45"/>
      <c r="MIO291" s="45"/>
      <c r="MIP291" s="45"/>
      <c r="MIQ291" s="45"/>
      <c r="MIR291" s="45"/>
      <c r="MIS291" s="45"/>
      <c r="MIT291" s="45"/>
      <c r="MIU291" s="45"/>
      <c r="MIV291" s="45"/>
      <c r="MIW291" s="45"/>
      <c r="MIX291" s="45"/>
      <c r="MIY291" s="45"/>
      <c r="MIZ291" s="45"/>
      <c r="MJA291" s="45"/>
      <c r="MJB291" s="45"/>
      <c r="MJC291" s="45"/>
      <c r="MJD291" s="45"/>
      <c r="MJE291" s="45"/>
      <c r="MJF291" s="45"/>
      <c r="MJG291" s="45"/>
      <c r="MJH291" s="45"/>
      <c r="MJI291" s="45"/>
      <c r="MJJ291" s="45"/>
      <c r="MJK291" s="45"/>
      <c r="MJL291" s="45"/>
      <c r="MJM291" s="45"/>
      <c r="MJN291" s="45"/>
      <c r="MJO291" s="45"/>
      <c r="MJP291" s="45"/>
      <c r="MJQ291" s="45"/>
      <c r="MJR291" s="45"/>
      <c r="MJS291" s="45"/>
      <c r="MJT291" s="45"/>
      <c r="MJU291" s="45"/>
      <c r="MJV291" s="45"/>
      <c r="MJW291" s="45"/>
      <c r="MJX291" s="45"/>
      <c r="MJY291" s="45"/>
      <c r="MJZ291" s="45"/>
      <c r="MKA291" s="45"/>
      <c r="MKB291" s="45"/>
      <c r="MKC291" s="45"/>
      <c r="MKD291" s="45"/>
      <c r="MKE291" s="45"/>
      <c r="MKF291" s="45"/>
      <c r="MKG291" s="45"/>
      <c r="MKH291" s="45"/>
      <c r="MKI291" s="45"/>
      <c r="MKJ291" s="45"/>
      <c r="MKK291" s="45"/>
      <c r="MKL291" s="45"/>
      <c r="MKM291" s="45"/>
      <c r="MKN291" s="45"/>
      <c r="MKO291" s="45"/>
      <c r="MKP291" s="45"/>
      <c r="MKQ291" s="45"/>
      <c r="MKR291" s="45"/>
      <c r="MKS291" s="45"/>
      <c r="MKT291" s="45"/>
      <c r="MKU291" s="45"/>
      <c r="MKV291" s="45"/>
      <c r="MKW291" s="45"/>
      <c r="MKX291" s="45"/>
      <c r="MKY291" s="45"/>
      <c r="MKZ291" s="45"/>
      <c r="MLA291" s="45"/>
      <c r="MLB291" s="45"/>
      <c r="MLC291" s="45"/>
      <c r="MLD291" s="45"/>
      <c r="MLE291" s="45"/>
      <c r="MLF291" s="45"/>
      <c r="MLG291" s="45"/>
      <c r="MLH291" s="45"/>
      <c r="MLI291" s="45"/>
      <c r="MLJ291" s="45"/>
      <c r="MLK291" s="45"/>
      <c r="MLL291" s="45"/>
      <c r="MLM291" s="45"/>
      <c r="MLN291" s="45"/>
      <c r="MLO291" s="45"/>
      <c r="MLP291" s="45"/>
      <c r="MLQ291" s="45"/>
      <c r="MLR291" s="45"/>
      <c r="MLS291" s="45"/>
      <c r="MLT291" s="45"/>
      <c r="MLU291" s="45"/>
      <c r="MLV291" s="45"/>
      <c r="MLW291" s="45"/>
      <c r="MLX291" s="45"/>
      <c r="MLY291" s="45"/>
      <c r="MLZ291" s="45"/>
      <c r="MMA291" s="45"/>
      <c r="MMB291" s="45"/>
      <c r="MMC291" s="45"/>
      <c r="MMD291" s="45"/>
      <c r="MME291" s="45"/>
      <c r="MMF291" s="45"/>
      <c r="MMG291" s="45"/>
      <c r="MMH291" s="45"/>
      <c r="MMI291" s="45"/>
      <c r="MMJ291" s="45"/>
      <c r="MMK291" s="45"/>
      <c r="MML291" s="45"/>
      <c r="MMM291" s="45"/>
      <c r="MMN291" s="45"/>
      <c r="MMO291" s="45"/>
      <c r="MMP291" s="45"/>
      <c r="MMQ291" s="45"/>
      <c r="MMR291" s="45"/>
      <c r="MMS291" s="45"/>
      <c r="MMT291" s="45"/>
      <c r="MMU291" s="45"/>
      <c r="MMV291" s="45"/>
      <c r="MMW291" s="45"/>
      <c r="MMX291" s="45"/>
      <c r="MMY291" s="45"/>
      <c r="MMZ291" s="45"/>
      <c r="MNA291" s="45"/>
      <c r="MNB291" s="45"/>
      <c r="MNC291" s="45"/>
      <c r="MND291" s="45"/>
      <c r="MNE291" s="45"/>
      <c r="MNF291" s="45"/>
      <c r="MNG291" s="45"/>
      <c r="MNH291" s="45"/>
      <c r="MNI291" s="45"/>
      <c r="MNJ291" s="45"/>
      <c r="MNK291" s="45"/>
      <c r="MNL291" s="45"/>
      <c r="MNM291" s="45"/>
      <c r="MNN291" s="45"/>
      <c r="MNO291" s="45"/>
      <c r="MNP291" s="45"/>
      <c r="MNQ291" s="45"/>
      <c r="MNR291" s="45"/>
      <c r="MNS291" s="45"/>
      <c r="MNT291" s="45"/>
      <c r="MNU291" s="45"/>
      <c r="MNV291" s="45"/>
      <c r="MNW291" s="45"/>
      <c r="MNX291" s="45"/>
      <c r="MNY291" s="45"/>
      <c r="MNZ291" s="45"/>
      <c r="MOA291" s="45"/>
      <c r="MOB291" s="45"/>
      <c r="MOC291" s="45"/>
      <c r="MOD291" s="45"/>
      <c r="MOE291" s="45"/>
      <c r="MOF291" s="45"/>
      <c r="MOG291" s="45"/>
      <c r="MOH291" s="45"/>
      <c r="MOI291" s="45"/>
      <c r="MOJ291" s="45"/>
      <c r="MOK291" s="45"/>
      <c r="MOL291" s="45"/>
      <c r="MOM291" s="45"/>
      <c r="MON291" s="45"/>
      <c r="MOO291" s="45"/>
      <c r="MOP291" s="45"/>
      <c r="MOQ291" s="45"/>
      <c r="MOR291" s="45"/>
      <c r="MOS291" s="45"/>
      <c r="MOT291" s="45"/>
      <c r="MOU291" s="45"/>
      <c r="MOV291" s="45"/>
      <c r="MOW291" s="45"/>
      <c r="MOX291" s="45"/>
      <c r="MOY291" s="45"/>
      <c r="MOZ291" s="45"/>
      <c r="MPA291" s="45"/>
      <c r="MPB291" s="45"/>
      <c r="MPC291" s="45"/>
      <c r="MPD291" s="45"/>
      <c r="MPE291" s="45"/>
      <c r="MPF291" s="45"/>
      <c r="MPG291" s="45"/>
      <c r="MPH291" s="45"/>
      <c r="MPI291" s="45"/>
      <c r="MPJ291" s="45"/>
      <c r="MPK291" s="45"/>
      <c r="MPL291" s="45"/>
      <c r="MPM291" s="45"/>
      <c r="MPN291" s="45"/>
      <c r="MPO291" s="45"/>
      <c r="MPP291" s="45"/>
      <c r="MPQ291" s="45"/>
      <c r="MPR291" s="45"/>
      <c r="MPS291" s="45"/>
      <c r="MPT291" s="45"/>
      <c r="MPU291" s="45"/>
      <c r="MPV291" s="45"/>
      <c r="MPW291" s="45"/>
      <c r="MPX291" s="45"/>
      <c r="MPY291" s="45"/>
      <c r="MPZ291" s="45"/>
      <c r="MQA291" s="45"/>
      <c r="MQB291" s="45"/>
      <c r="MQC291" s="45"/>
      <c r="MQD291" s="45"/>
      <c r="MQE291" s="45"/>
      <c r="MQF291" s="45"/>
      <c r="MQG291" s="45"/>
      <c r="MQH291" s="45"/>
      <c r="MQI291" s="45"/>
      <c r="MQJ291" s="45"/>
      <c r="MQK291" s="45"/>
      <c r="MQL291" s="45"/>
      <c r="MQM291" s="45"/>
      <c r="MQN291" s="45"/>
      <c r="MQO291" s="45"/>
      <c r="MQP291" s="45"/>
      <c r="MQQ291" s="45"/>
      <c r="MQR291" s="45"/>
      <c r="MQS291" s="45"/>
      <c r="MQT291" s="45"/>
      <c r="MQU291" s="45"/>
      <c r="MQV291" s="45"/>
      <c r="MQW291" s="45"/>
      <c r="MQX291" s="45"/>
      <c r="MQY291" s="45"/>
      <c r="MQZ291" s="45"/>
      <c r="MRA291" s="45"/>
      <c r="MRB291" s="45"/>
      <c r="MRC291" s="45"/>
      <c r="MRD291" s="45"/>
      <c r="MRE291" s="45"/>
      <c r="MRF291" s="45"/>
      <c r="MRG291" s="45"/>
      <c r="MRH291" s="45"/>
      <c r="MRI291" s="45"/>
      <c r="MRJ291" s="45"/>
      <c r="MRK291" s="45"/>
      <c r="MRL291" s="45"/>
      <c r="MRM291" s="45"/>
      <c r="MRN291" s="45"/>
      <c r="MRO291" s="45"/>
      <c r="MRP291" s="45"/>
      <c r="MRQ291" s="45"/>
      <c r="MRR291" s="45"/>
      <c r="MRS291" s="45"/>
      <c r="MRT291" s="45"/>
      <c r="MRU291" s="45"/>
      <c r="MRV291" s="45"/>
      <c r="MRW291" s="45"/>
      <c r="MRX291" s="45"/>
      <c r="MRY291" s="45"/>
      <c r="MRZ291" s="45"/>
      <c r="MSA291" s="45"/>
      <c r="MSB291" s="45"/>
      <c r="MSC291" s="45"/>
      <c r="MSD291" s="45"/>
      <c r="MSE291" s="45"/>
      <c r="MSF291" s="45"/>
      <c r="MSG291" s="45"/>
      <c r="MSH291" s="45"/>
      <c r="MSI291" s="45"/>
      <c r="MSJ291" s="45"/>
      <c r="MSK291" s="45"/>
      <c r="MSL291" s="45"/>
      <c r="MSM291" s="45"/>
      <c r="MSN291" s="45"/>
      <c r="MSO291" s="45"/>
      <c r="MSP291" s="45"/>
      <c r="MSQ291" s="45"/>
      <c r="MSR291" s="45"/>
      <c r="MSS291" s="45"/>
      <c r="MST291" s="45"/>
      <c r="MSU291" s="45"/>
      <c r="MSV291" s="45"/>
      <c r="MSW291" s="45"/>
      <c r="MSX291" s="45"/>
      <c r="MSY291" s="45"/>
      <c r="MSZ291" s="45"/>
      <c r="MTA291" s="45"/>
      <c r="MTB291" s="45"/>
      <c r="MTC291" s="45"/>
      <c r="MTD291" s="45"/>
      <c r="MTE291" s="45"/>
      <c r="MTF291" s="45"/>
      <c r="MTG291" s="45"/>
      <c r="MTH291" s="45"/>
      <c r="MTI291" s="45"/>
      <c r="MTJ291" s="45"/>
      <c r="MTK291" s="45"/>
      <c r="MTL291" s="45"/>
      <c r="MTM291" s="45"/>
      <c r="MTN291" s="45"/>
      <c r="MTO291" s="45"/>
      <c r="MTP291" s="45"/>
      <c r="MTQ291" s="45"/>
      <c r="MTR291" s="45"/>
      <c r="MTS291" s="45"/>
      <c r="MTT291" s="45"/>
      <c r="MTU291" s="45"/>
      <c r="MTV291" s="45"/>
      <c r="MTW291" s="45"/>
      <c r="MTX291" s="45"/>
      <c r="MTY291" s="45"/>
      <c r="MTZ291" s="45"/>
      <c r="MUA291" s="45"/>
      <c r="MUB291" s="45"/>
      <c r="MUC291" s="45"/>
      <c r="MUD291" s="45"/>
      <c r="MUE291" s="45"/>
      <c r="MUF291" s="45"/>
      <c r="MUG291" s="45"/>
      <c r="MUH291" s="45"/>
      <c r="MUI291" s="45"/>
      <c r="MUJ291" s="45"/>
      <c r="MUK291" s="45"/>
      <c r="MUL291" s="45"/>
      <c r="MUM291" s="45"/>
      <c r="MUN291" s="45"/>
      <c r="MUO291" s="45"/>
      <c r="MUP291" s="45"/>
      <c r="MUQ291" s="45"/>
      <c r="MUR291" s="45"/>
      <c r="MUS291" s="45"/>
      <c r="MUT291" s="45"/>
      <c r="MUU291" s="45"/>
      <c r="MUV291" s="45"/>
      <c r="MUW291" s="45"/>
      <c r="MUX291" s="45"/>
      <c r="MUY291" s="45"/>
      <c r="MUZ291" s="45"/>
      <c r="MVA291" s="45"/>
      <c r="MVB291" s="45"/>
      <c r="MVC291" s="45"/>
      <c r="MVD291" s="45"/>
      <c r="MVE291" s="45"/>
      <c r="MVF291" s="45"/>
      <c r="MVG291" s="45"/>
      <c r="MVH291" s="45"/>
      <c r="MVI291" s="45"/>
      <c r="MVJ291" s="45"/>
      <c r="MVK291" s="45"/>
      <c r="MVL291" s="45"/>
      <c r="MVM291" s="45"/>
      <c r="MVN291" s="45"/>
      <c r="MVO291" s="45"/>
      <c r="MVP291" s="45"/>
      <c r="MVQ291" s="45"/>
      <c r="MVR291" s="45"/>
      <c r="MVS291" s="45"/>
      <c r="MVT291" s="45"/>
      <c r="MVU291" s="45"/>
      <c r="MVV291" s="45"/>
      <c r="MVW291" s="45"/>
      <c r="MVX291" s="45"/>
      <c r="MVY291" s="45"/>
      <c r="MVZ291" s="45"/>
      <c r="MWA291" s="45"/>
      <c r="MWB291" s="45"/>
      <c r="MWC291" s="45"/>
      <c r="MWD291" s="45"/>
      <c r="MWE291" s="45"/>
      <c r="MWF291" s="45"/>
      <c r="MWG291" s="45"/>
      <c r="MWH291" s="45"/>
      <c r="MWI291" s="45"/>
      <c r="MWJ291" s="45"/>
      <c r="MWK291" s="45"/>
      <c r="MWL291" s="45"/>
      <c r="MWM291" s="45"/>
      <c r="MWN291" s="45"/>
      <c r="MWO291" s="45"/>
      <c r="MWP291" s="45"/>
      <c r="MWQ291" s="45"/>
      <c r="MWR291" s="45"/>
      <c r="MWS291" s="45"/>
      <c r="MWT291" s="45"/>
      <c r="MWU291" s="45"/>
      <c r="MWV291" s="45"/>
      <c r="MWW291" s="45"/>
      <c r="MWX291" s="45"/>
      <c r="MWY291" s="45"/>
      <c r="MWZ291" s="45"/>
      <c r="MXA291" s="45"/>
      <c r="MXB291" s="45"/>
      <c r="MXC291" s="45"/>
      <c r="MXD291" s="45"/>
      <c r="MXE291" s="45"/>
      <c r="MXF291" s="45"/>
      <c r="MXG291" s="45"/>
      <c r="MXH291" s="45"/>
      <c r="MXI291" s="45"/>
      <c r="MXJ291" s="45"/>
      <c r="MXK291" s="45"/>
      <c r="MXL291" s="45"/>
      <c r="MXM291" s="45"/>
      <c r="MXN291" s="45"/>
      <c r="MXO291" s="45"/>
      <c r="MXP291" s="45"/>
      <c r="MXQ291" s="45"/>
      <c r="MXR291" s="45"/>
      <c r="MXS291" s="45"/>
      <c r="MXT291" s="45"/>
      <c r="MXU291" s="45"/>
      <c r="MXV291" s="45"/>
      <c r="MXW291" s="45"/>
      <c r="MXX291" s="45"/>
      <c r="MXY291" s="45"/>
      <c r="MXZ291" s="45"/>
      <c r="MYA291" s="45"/>
      <c r="MYB291" s="45"/>
      <c r="MYC291" s="45"/>
      <c r="MYD291" s="45"/>
      <c r="MYE291" s="45"/>
      <c r="MYF291" s="45"/>
      <c r="MYG291" s="45"/>
      <c r="MYH291" s="45"/>
      <c r="MYI291" s="45"/>
      <c r="MYJ291" s="45"/>
      <c r="MYK291" s="45"/>
      <c r="MYL291" s="45"/>
      <c r="MYM291" s="45"/>
      <c r="MYN291" s="45"/>
      <c r="MYO291" s="45"/>
      <c r="MYP291" s="45"/>
      <c r="MYQ291" s="45"/>
      <c r="MYR291" s="45"/>
      <c r="MYS291" s="45"/>
      <c r="MYT291" s="45"/>
      <c r="MYU291" s="45"/>
      <c r="MYV291" s="45"/>
      <c r="MYW291" s="45"/>
      <c r="MYX291" s="45"/>
      <c r="MYY291" s="45"/>
      <c r="MYZ291" s="45"/>
      <c r="MZA291" s="45"/>
      <c r="MZB291" s="45"/>
      <c r="MZC291" s="45"/>
      <c r="MZD291" s="45"/>
      <c r="MZE291" s="45"/>
      <c r="MZF291" s="45"/>
      <c r="MZG291" s="45"/>
      <c r="MZH291" s="45"/>
      <c r="MZI291" s="45"/>
      <c r="MZJ291" s="45"/>
      <c r="MZK291" s="45"/>
      <c r="MZL291" s="45"/>
      <c r="MZM291" s="45"/>
      <c r="MZN291" s="45"/>
      <c r="MZO291" s="45"/>
      <c r="MZP291" s="45"/>
      <c r="MZQ291" s="45"/>
      <c r="MZR291" s="45"/>
      <c r="MZS291" s="45"/>
      <c r="MZT291" s="45"/>
      <c r="MZU291" s="45"/>
      <c r="MZV291" s="45"/>
      <c r="MZW291" s="45"/>
      <c r="MZX291" s="45"/>
      <c r="MZY291" s="45"/>
      <c r="MZZ291" s="45"/>
      <c r="NAA291" s="45"/>
      <c r="NAB291" s="45"/>
      <c r="NAC291" s="45"/>
      <c r="NAD291" s="45"/>
      <c r="NAE291" s="45"/>
      <c r="NAF291" s="45"/>
      <c r="NAG291" s="45"/>
      <c r="NAH291" s="45"/>
      <c r="NAI291" s="45"/>
      <c r="NAJ291" s="45"/>
      <c r="NAK291" s="45"/>
      <c r="NAL291" s="45"/>
      <c r="NAM291" s="45"/>
      <c r="NAN291" s="45"/>
      <c r="NAO291" s="45"/>
      <c r="NAP291" s="45"/>
      <c r="NAQ291" s="45"/>
      <c r="NAR291" s="45"/>
      <c r="NAS291" s="45"/>
      <c r="NAT291" s="45"/>
      <c r="NAU291" s="45"/>
      <c r="NAV291" s="45"/>
      <c r="NAW291" s="45"/>
      <c r="NAX291" s="45"/>
      <c r="NAY291" s="45"/>
      <c r="NAZ291" s="45"/>
      <c r="NBA291" s="45"/>
      <c r="NBB291" s="45"/>
      <c r="NBC291" s="45"/>
      <c r="NBD291" s="45"/>
      <c r="NBE291" s="45"/>
      <c r="NBF291" s="45"/>
      <c r="NBG291" s="45"/>
      <c r="NBH291" s="45"/>
      <c r="NBI291" s="45"/>
      <c r="NBJ291" s="45"/>
      <c r="NBK291" s="45"/>
      <c r="NBL291" s="45"/>
      <c r="NBM291" s="45"/>
      <c r="NBN291" s="45"/>
      <c r="NBO291" s="45"/>
      <c r="NBP291" s="45"/>
      <c r="NBQ291" s="45"/>
      <c r="NBR291" s="45"/>
      <c r="NBS291" s="45"/>
      <c r="NBT291" s="45"/>
      <c r="NBU291" s="45"/>
      <c r="NBV291" s="45"/>
      <c r="NBW291" s="45"/>
      <c r="NBX291" s="45"/>
      <c r="NBY291" s="45"/>
      <c r="NBZ291" s="45"/>
      <c r="NCA291" s="45"/>
      <c r="NCB291" s="45"/>
      <c r="NCC291" s="45"/>
      <c r="NCD291" s="45"/>
      <c r="NCE291" s="45"/>
      <c r="NCF291" s="45"/>
      <c r="NCG291" s="45"/>
      <c r="NCH291" s="45"/>
      <c r="NCI291" s="45"/>
      <c r="NCJ291" s="45"/>
      <c r="NCK291" s="45"/>
      <c r="NCL291" s="45"/>
      <c r="NCM291" s="45"/>
      <c r="NCN291" s="45"/>
      <c r="NCO291" s="45"/>
      <c r="NCP291" s="45"/>
      <c r="NCQ291" s="45"/>
      <c r="NCR291" s="45"/>
      <c r="NCS291" s="45"/>
      <c r="NCT291" s="45"/>
      <c r="NCU291" s="45"/>
      <c r="NCV291" s="45"/>
      <c r="NCW291" s="45"/>
      <c r="NCX291" s="45"/>
      <c r="NCY291" s="45"/>
      <c r="NCZ291" s="45"/>
      <c r="NDA291" s="45"/>
      <c r="NDB291" s="45"/>
      <c r="NDC291" s="45"/>
      <c r="NDD291" s="45"/>
      <c r="NDE291" s="45"/>
      <c r="NDF291" s="45"/>
      <c r="NDG291" s="45"/>
      <c r="NDH291" s="45"/>
      <c r="NDI291" s="45"/>
      <c r="NDJ291" s="45"/>
      <c r="NDK291" s="45"/>
      <c r="NDL291" s="45"/>
      <c r="NDM291" s="45"/>
      <c r="NDN291" s="45"/>
      <c r="NDO291" s="45"/>
      <c r="NDP291" s="45"/>
      <c r="NDQ291" s="45"/>
      <c r="NDR291" s="45"/>
      <c r="NDS291" s="45"/>
      <c r="NDT291" s="45"/>
      <c r="NDU291" s="45"/>
      <c r="NDV291" s="45"/>
      <c r="NDW291" s="45"/>
      <c r="NDX291" s="45"/>
      <c r="NDY291" s="45"/>
      <c r="NDZ291" s="45"/>
      <c r="NEA291" s="45"/>
      <c r="NEB291" s="45"/>
      <c r="NEC291" s="45"/>
      <c r="NED291" s="45"/>
      <c r="NEE291" s="45"/>
      <c r="NEF291" s="45"/>
      <c r="NEG291" s="45"/>
      <c r="NEH291" s="45"/>
      <c r="NEI291" s="45"/>
      <c r="NEJ291" s="45"/>
      <c r="NEK291" s="45"/>
      <c r="NEL291" s="45"/>
      <c r="NEM291" s="45"/>
      <c r="NEN291" s="45"/>
      <c r="NEO291" s="45"/>
      <c r="NEP291" s="45"/>
      <c r="NEQ291" s="45"/>
      <c r="NER291" s="45"/>
      <c r="NES291" s="45"/>
      <c r="NET291" s="45"/>
      <c r="NEU291" s="45"/>
      <c r="NEV291" s="45"/>
      <c r="NEW291" s="45"/>
      <c r="NEX291" s="45"/>
      <c r="NEY291" s="45"/>
      <c r="NEZ291" s="45"/>
      <c r="NFA291" s="45"/>
      <c r="NFB291" s="45"/>
      <c r="NFC291" s="45"/>
      <c r="NFD291" s="45"/>
      <c r="NFE291" s="45"/>
      <c r="NFF291" s="45"/>
      <c r="NFG291" s="45"/>
      <c r="NFH291" s="45"/>
      <c r="NFI291" s="45"/>
      <c r="NFJ291" s="45"/>
      <c r="NFK291" s="45"/>
      <c r="NFL291" s="45"/>
      <c r="NFM291" s="45"/>
      <c r="NFN291" s="45"/>
      <c r="NFO291" s="45"/>
      <c r="NFP291" s="45"/>
      <c r="NFQ291" s="45"/>
      <c r="NFR291" s="45"/>
      <c r="NFS291" s="45"/>
      <c r="NFT291" s="45"/>
      <c r="NFU291" s="45"/>
      <c r="NFV291" s="45"/>
      <c r="NFW291" s="45"/>
      <c r="NFX291" s="45"/>
      <c r="NFY291" s="45"/>
      <c r="NFZ291" s="45"/>
      <c r="NGA291" s="45"/>
      <c r="NGB291" s="45"/>
      <c r="NGC291" s="45"/>
      <c r="NGD291" s="45"/>
      <c r="NGE291" s="45"/>
      <c r="NGF291" s="45"/>
      <c r="NGG291" s="45"/>
      <c r="NGH291" s="45"/>
      <c r="NGI291" s="45"/>
      <c r="NGJ291" s="45"/>
      <c r="NGK291" s="45"/>
      <c r="NGL291" s="45"/>
      <c r="NGM291" s="45"/>
      <c r="NGN291" s="45"/>
      <c r="NGO291" s="45"/>
      <c r="NGP291" s="45"/>
      <c r="NGQ291" s="45"/>
      <c r="NGR291" s="45"/>
      <c r="NGS291" s="45"/>
      <c r="NGT291" s="45"/>
      <c r="NGU291" s="45"/>
      <c r="NGV291" s="45"/>
      <c r="NGW291" s="45"/>
      <c r="NGX291" s="45"/>
      <c r="NGY291" s="45"/>
      <c r="NGZ291" s="45"/>
      <c r="NHA291" s="45"/>
      <c r="NHB291" s="45"/>
      <c r="NHC291" s="45"/>
      <c r="NHD291" s="45"/>
      <c r="NHE291" s="45"/>
      <c r="NHF291" s="45"/>
      <c r="NHG291" s="45"/>
      <c r="NHH291" s="45"/>
      <c r="NHI291" s="45"/>
      <c r="NHJ291" s="45"/>
      <c r="NHK291" s="45"/>
      <c r="NHL291" s="45"/>
      <c r="NHM291" s="45"/>
      <c r="NHN291" s="45"/>
      <c r="NHO291" s="45"/>
      <c r="NHP291" s="45"/>
      <c r="NHQ291" s="45"/>
      <c r="NHR291" s="45"/>
      <c r="NHS291" s="45"/>
      <c r="NHT291" s="45"/>
      <c r="NHU291" s="45"/>
      <c r="NHV291" s="45"/>
      <c r="NHW291" s="45"/>
      <c r="NHX291" s="45"/>
      <c r="NHY291" s="45"/>
      <c r="NHZ291" s="45"/>
      <c r="NIA291" s="45"/>
      <c r="NIB291" s="45"/>
      <c r="NIC291" s="45"/>
      <c r="NID291" s="45"/>
      <c r="NIE291" s="45"/>
      <c r="NIF291" s="45"/>
      <c r="NIG291" s="45"/>
      <c r="NIH291" s="45"/>
      <c r="NII291" s="45"/>
      <c r="NIJ291" s="45"/>
      <c r="NIK291" s="45"/>
      <c r="NIL291" s="45"/>
      <c r="NIM291" s="45"/>
      <c r="NIN291" s="45"/>
      <c r="NIO291" s="45"/>
      <c r="NIP291" s="45"/>
      <c r="NIQ291" s="45"/>
      <c r="NIR291" s="45"/>
      <c r="NIS291" s="45"/>
      <c r="NIT291" s="45"/>
      <c r="NIU291" s="45"/>
      <c r="NIV291" s="45"/>
      <c r="NIW291" s="45"/>
      <c r="NIX291" s="45"/>
      <c r="NIY291" s="45"/>
      <c r="NIZ291" s="45"/>
      <c r="NJA291" s="45"/>
      <c r="NJB291" s="45"/>
      <c r="NJC291" s="45"/>
      <c r="NJD291" s="45"/>
      <c r="NJE291" s="45"/>
      <c r="NJF291" s="45"/>
      <c r="NJG291" s="45"/>
      <c r="NJH291" s="45"/>
      <c r="NJI291" s="45"/>
      <c r="NJJ291" s="45"/>
      <c r="NJK291" s="45"/>
      <c r="NJL291" s="45"/>
      <c r="NJM291" s="45"/>
      <c r="NJN291" s="45"/>
      <c r="NJO291" s="45"/>
      <c r="NJP291" s="45"/>
      <c r="NJQ291" s="45"/>
      <c r="NJR291" s="45"/>
      <c r="NJS291" s="45"/>
      <c r="NJT291" s="45"/>
      <c r="NJU291" s="45"/>
      <c r="NJV291" s="45"/>
      <c r="NJW291" s="45"/>
      <c r="NJX291" s="45"/>
      <c r="NJY291" s="45"/>
      <c r="NJZ291" s="45"/>
      <c r="NKA291" s="45"/>
      <c r="NKB291" s="45"/>
      <c r="NKC291" s="45"/>
      <c r="NKD291" s="45"/>
      <c r="NKE291" s="45"/>
      <c r="NKF291" s="45"/>
      <c r="NKG291" s="45"/>
      <c r="NKH291" s="45"/>
      <c r="NKI291" s="45"/>
      <c r="NKJ291" s="45"/>
      <c r="NKK291" s="45"/>
      <c r="NKL291" s="45"/>
      <c r="NKM291" s="45"/>
      <c r="NKN291" s="45"/>
      <c r="NKO291" s="45"/>
      <c r="NKP291" s="45"/>
      <c r="NKQ291" s="45"/>
      <c r="NKR291" s="45"/>
      <c r="NKS291" s="45"/>
      <c r="NKT291" s="45"/>
      <c r="NKU291" s="45"/>
      <c r="NKV291" s="45"/>
      <c r="NKW291" s="45"/>
      <c r="NKX291" s="45"/>
      <c r="NKY291" s="45"/>
      <c r="NKZ291" s="45"/>
      <c r="NLA291" s="45"/>
      <c r="NLB291" s="45"/>
      <c r="NLC291" s="45"/>
      <c r="NLD291" s="45"/>
      <c r="NLE291" s="45"/>
      <c r="NLF291" s="45"/>
      <c r="NLG291" s="45"/>
      <c r="NLH291" s="45"/>
      <c r="NLI291" s="45"/>
      <c r="NLJ291" s="45"/>
      <c r="NLK291" s="45"/>
      <c r="NLL291" s="45"/>
      <c r="NLM291" s="45"/>
      <c r="NLN291" s="45"/>
      <c r="NLO291" s="45"/>
      <c r="NLP291" s="45"/>
      <c r="NLQ291" s="45"/>
      <c r="NLR291" s="45"/>
      <c r="NLS291" s="45"/>
      <c r="NLT291" s="45"/>
      <c r="NLU291" s="45"/>
      <c r="NLV291" s="45"/>
      <c r="NLW291" s="45"/>
      <c r="NLX291" s="45"/>
      <c r="NLY291" s="45"/>
      <c r="NLZ291" s="45"/>
      <c r="NMA291" s="45"/>
      <c r="NMB291" s="45"/>
      <c r="NMC291" s="45"/>
      <c r="NMD291" s="45"/>
      <c r="NME291" s="45"/>
      <c r="NMF291" s="45"/>
      <c r="NMG291" s="45"/>
      <c r="NMH291" s="45"/>
      <c r="NMI291" s="45"/>
      <c r="NMJ291" s="45"/>
      <c r="NMK291" s="45"/>
      <c r="NML291" s="45"/>
      <c r="NMM291" s="45"/>
      <c r="NMN291" s="45"/>
      <c r="NMO291" s="45"/>
      <c r="NMP291" s="45"/>
      <c r="NMQ291" s="45"/>
      <c r="NMR291" s="45"/>
      <c r="NMS291" s="45"/>
      <c r="NMT291" s="45"/>
      <c r="NMU291" s="45"/>
      <c r="NMV291" s="45"/>
      <c r="NMW291" s="45"/>
      <c r="NMX291" s="45"/>
      <c r="NMY291" s="45"/>
      <c r="NMZ291" s="45"/>
      <c r="NNA291" s="45"/>
      <c r="NNB291" s="45"/>
      <c r="NNC291" s="45"/>
      <c r="NND291" s="45"/>
      <c r="NNE291" s="45"/>
      <c r="NNF291" s="45"/>
      <c r="NNG291" s="45"/>
      <c r="NNH291" s="45"/>
      <c r="NNI291" s="45"/>
      <c r="NNJ291" s="45"/>
      <c r="NNK291" s="45"/>
      <c r="NNL291" s="45"/>
      <c r="NNM291" s="45"/>
      <c r="NNN291" s="45"/>
      <c r="NNO291" s="45"/>
      <c r="NNP291" s="45"/>
      <c r="NNQ291" s="45"/>
      <c r="NNR291" s="45"/>
      <c r="NNS291" s="45"/>
      <c r="NNT291" s="45"/>
      <c r="NNU291" s="45"/>
      <c r="NNV291" s="45"/>
      <c r="NNW291" s="45"/>
      <c r="NNX291" s="45"/>
      <c r="NNY291" s="45"/>
      <c r="NNZ291" s="45"/>
      <c r="NOA291" s="45"/>
      <c r="NOB291" s="45"/>
      <c r="NOC291" s="45"/>
      <c r="NOD291" s="45"/>
      <c r="NOE291" s="45"/>
      <c r="NOF291" s="45"/>
      <c r="NOG291" s="45"/>
      <c r="NOH291" s="45"/>
      <c r="NOI291" s="45"/>
      <c r="NOJ291" s="45"/>
      <c r="NOK291" s="45"/>
      <c r="NOL291" s="45"/>
      <c r="NOM291" s="45"/>
      <c r="NON291" s="45"/>
      <c r="NOO291" s="45"/>
      <c r="NOP291" s="45"/>
      <c r="NOQ291" s="45"/>
      <c r="NOR291" s="45"/>
      <c r="NOS291" s="45"/>
      <c r="NOT291" s="45"/>
      <c r="NOU291" s="45"/>
      <c r="NOV291" s="45"/>
      <c r="NOW291" s="45"/>
      <c r="NOX291" s="45"/>
      <c r="NOY291" s="45"/>
      <c r="NOZ291" s="45"/>
      <c r="NPA291" s="45"/>
      <c r="NPB291" s="45"/>
      <c r="NPC291" s="45"/>
      <c r="NPD291" s="45"/>
      <c r="NPE291" s="45"/>
      <c r="NPF291" s="45"/>
      <c r="NPG291" s="45"/>
      <c r="NPH291" s="45"/>
      <c r="NPI291" s="45"/>
      <c r="NPJ291" s="45"/>
      <c r="NPK291" s="45"/>
      <c r="NPL291" s="45"/>
      <c r="NPM291" s="45"/>
      <c r="NPN291" s="45"/>
      <c r="NPO291" s="45"/>
      <c r="NPP291" s="45"/>
      <c r="NPQ291" s="45"/>
      <c r="NPR291" s="45"/>
      <c r="NPS291" s="45"/>
      <c r="NPT291" s="45"/>
      <c r="NPU291" s="45"/>
      <c r="NPV291" s="45"/>
      <c r="NPW291" s="45"/>
      <c r="NPX291" s="45"/>
      <c r="NPY291" s="45"/>
      <c r="NPZ291" s="45"/>
      <c r="NQA291" s="45"/>
      <c r="NQB291" s="45"/>
      <c r="NQC291" s="45"/>
      <c r="NQD291" s="45"/>
      <c r="NQE291" s="45"/>
      <c r="NQF291" s="45"/>
      <c r="NQG291" s="45"/>
      <c r="NQH291" s="45"/>
      <c r="NQI291" s="45"/>
      <c r="NQJ291" s="45"/>
      <c r="NQK291" s="45"/>
      <c r="NQL291" s="45"/>
      <c r="NQM291" s="45"/>
      <c r="NQN291" s="45"/>
      <c r="NQO291" s="45"/>
      <c r="NQP291" s="45"/>
      <c r="NQQ291" s="45"/>
      <c r="NQR291" s="45"/>
      <c r="NQS291" s="45"/>
      <c r="NQT291" s="45"/>
      <c r="NQU291" s="45"/>
      <c r="NQV291" s="45"/>
      <c r="NQW291" s="45"/>
      <c r="NQX291" s="45"/>
      <c r="NQY291" s="45"/>
      <c r="NQZ291" s="45"/>
      <c r="NRA291" s="45"/>
      <c r="NRB291" s="45"/>
      <c r="NRC291" s="45"/>
      <c r="NRD291" s="45"/>
      <c r="NRE291" s="45"/>
      <c r="NRF291" s="45"/>
      <c r="NRG291" s="45"/>
      <c r="NRH291" s="45"/>
      <c r="NRI291" s="45"/>
      <c r="NRJ291" s="45"/>
      <c r="NRK291" s="45"/>
      <c r="NRL291" s="45"/>
      <c r="NRM291" s="45"/>
      <c r="NRN291" s="45"/>
      <c r="NRO291" s="45"/>
      <c r="NRP291" s="45"/>
      <c r="NRQ291" s="45"/>
      <c r="NRR291" s="45"/>
      <c r="NRS291" s="45"/>
      <c r="NRT291" s="45"/>
      <c r="NRU291" s="45"/>
      <c r="NRV291" s="45"/>
      <c r="NRW291" s="45"/>
      <c r="NRX291" s="45"/>
      <c r="NRY291" s="45"/>
      <c r="NRZ291" s="45"/>
      <c r="NSA291" s="45"/>
      <c r="NSB291" s="45"/>
      <c r="NSC291" s="45"/>
      <c r="NSD291" s="45"/>
      <c r="NSE291" s="45"/>
      <c r="NSF291" s="45"/>
      <c r="NSG291" s="45"/>
      <c r="NSH291" s="45"/>
      <c r="NSI291" s="45"/>
      <c r="NSJ291" s="45"/>
      <c r="NSK291" s="45"/>
      <c r="NSL291" s="45"/>
      <c r="NSM291" s="45"/>
      <c r="NSN291" s="45"/>
      <c r="NSO291" s="45"/>
      <c r="NSP291" s="45"/>
      <c r="NSQ291" s="45"/>
      <c r="NSR291" s="45"/>
      <c r="NSS291" s="45"/>
      <c r="NST291" s="45"/>
      <c r="NSU291" s="45"/>
      <c r="NSV291" s="45"/>
      <c r="NSW291" s="45"/>
      <c r="NSX291" s="45"/>
      <c r="NSY291" s="45"/>
      <c r="NSZ291" s="45"/>
      <c r="NTA291" s="45"/>
      <c r="NTB291" s="45"/>
      <c r="NTC291" s="45"/>
      <c r="NTD291" s="45"/>
      <c r="NTE291" s="45"/>
      <c r="NTF291" s="45"/>
      <c r="NTG291" s="45"/>
      <c r="NTH291" s="45"/>
      <c r="NTI291" s="45"/>
      <c r="NTJ291" s="45"/>
      <c r="NTK291" s="45"/>
      <c r="NTL291" s="45"/>
      <c r="NTM291" s="45"/>
      <c r="NTN291" s="45"/>
      <c r="NTO291" s="45"/>
      <c r="NTP291" s="45"/>
      <c r="NTQ291" s="45"/>
      <c r="NTR291" s="45"/>
      <c r="NTS291" s="45"/>
      <c r="NTT291" s="45"/>
      <c r="NTU291" s="45"/>
      <c r="NTV291" s="45"/>
      <c r="NTW291" s="45"/>
      <c r="NTX291" s="45"/>
      <c r="NTY291" s="45"/>
      <c r="NTZ291" s="45"/>
      <c r="NUA291" s="45"/>
      <c r="NUB291" s="45"/>
      <c r="NUC291" s="45"/>
      <c r="NUD291" s="45"/>
      <c r="NUE291" s="45"/>
      <c r="NUF291" s="45"/>
      <c r="NUG291" s="45"/>
      <c r="NUH291" s="45"/>
      <c r="NUI291" s="45"/>
      <c r="NUJ291" s="45"/>
      <c r="NUK291" s="45"/>
      <c r="NUL291" s="45"/>
      <c r="NUM291" s="45"/>
      <c r="NUN291" s="45"/>
      <c r="NUO291" s="45"/>
      <c r="NUP291" s="45"/>
      <c r="NUQ291" s="45"/>
      <c r="NUR291" s="45"/>
      <c r="NUS291" s="45"/>
      <c r="NUT291" s="45"/>
      <c r="NUU291" s="45"/>
      <c r="NUV291" s="45"/>
      <c r="NUW291" s="45"/>
      <c r="NUX291" s="45"/>
      <c r="NUY291" s="45"/>
      <c r="NUZ291" s="45"/>
      <c r="NVA291" s="45"/>
      <c r="NVB291" s="45"/>
      <c r="NVC291" s="45"/>
      <c r="NVD291" s="45"/>
      <c r="NVE291" s="45"/>
      <c r="NVF291" s="45"/>
      <c r="NVG291" s="45"/>
      <c r="NVH291" s="45"/>
      <c r="NVI291" s="45"/>
      <c r="NVJ291" s="45"/>
      <c r="NVK291" s="45"/>
      <c r="NVL291" s="45"/>
      <c r="NVM291" s="45"/>
      <c r="NVN291" s="45"/>
      <c r="NVO291" s="45"/>
      <c r="NVP291" s="45"/>
      <c r="NVQ291" s="45"/>
      <c r="NVR291" s="45"/>
      <c r="NVS291" s="45"/>
      <c r="NVT291" s="45"/>
      <c r="NVU291" s="45"/>
      <c r="NVV291" s="45"/>
      <c r="NVW291" s="45"/>
      <c r="NVX291" s="45"/>
      <c r="NVY291" s="45"/>
      <c r="NVZ291" s="45"/>
      <c r="NWA291" s="45"/>
      <c r="NWB291" s="45"/>
      <c r="NWC291" s="45"/>
      <c r="NWD291" s="45"/>
      <c r="NWE291" s="45"/>
      <c r="NWF291" s="45"/>
      <c r="NWG291" s="45"/>
      <c r="NWH291" s="45"/>
      <c r="NWI291" s="45"/>
      <c r="NWJ291" s="45"/>
      <c r="NWK291" s="45"/>
      <c r="NWL291" s="45"/>
      <c r="NWM291" s="45"/>
      <c r="NWN291" s="45"/>
      <c r="NWO291" s="45"/>
      <c r="NWP291" s="45"/>
      <c r="NWQ291" s="45"/>
      <c r="NWR291" s="45"/>
      <c r="NWS291" s="45"/>
      <c r="NWT291" s="45"/>
      <c r="NWU291" s="45"/>
      <c r="NWV291" s="45"/>
      <c r="NWW291" s="45"/>
      <c r="NWX291" s="45"/>
      <c r="NWY291" s="45"/>
      <c r="NWZ291" s="45"/>
      <c r="NXA291" s="45"/>
      <c r="NXB291" s="45"/>
      <c r="NXC291" s="45"/>
      <c r="NXD291" s="45"/>
      <c r="NXE291" s="45"/>
      <c r="NXF291" s="45"/>
      <c r="NXG291" s="45"/>
      <c r="NXH291" s="45"/>
      <c r="NXI291" s="45"/>
      <c r="NXJ291" s="45"/>
      <c r="NXK291" s="45"/>
      <c r="NXL291" s="45"/>
      <c r="NXM291" s="45"/>
      <c r="NXN291" s="45"/>
      <c r="NXO291" s="45"/>
      <c r="NXP291" s="45"/>
      <c r="NXQ291" s="45"/>
      <c r="NXR291" s="45"/>
      <c r="NXS291" s="45"/>
      <c r="NXT291" s="45"/>
      <c r="NXU291" s="45"/>
      <c r="NXV291" s="45"/>
      <c r="NXW291" s="45"/>
      <c r="NXX291" s="45"/>
      <c r="NXY291" s="45"/>
      <c r="NXZ291" s="45"/>
      <c r="NYA291" s="45"/>
      <c r="NYB291" s="45"/>
      <c r="NYC291" s="45"/>
      <c r="NYD291" s="45"/>
      <c r="NYE291" s="45"/>
      <c r="NYF291" s="45"/>
      <c r="NYG291" s="45"/>
      <c r="NYH291" s="45"/>
      <c r="NYI291" s="45"/>
      <c r="NYJ291" s="45"/>
      <c r="NYK291" s="45"/>
      <c r="NYL291" s="45"/>
      <c r="NYM291" s="45"/>
      <c r="NYN291" s="45"/>
      <c r="NYO291" s="45"/>
      <c r="NYP291" s="45"/>
      <c r="NYQ291" s="45"/>
      <c r="NYR291" s="45"/>
      <c r="NYS291" s="45"/>
      <c r="NYT291" s="45"/>
      <c r="NYU291" s="45"/>
      <c r="NYV291" s="45"/>
      <c r="NYW291" s="45"/>
      <c r="NYX291" s="45"/>
      <c r="NYY291" s="45"/>
      <c r="NYZ291" s="45"/>
      <c r="NZA291" s="45"/>
      <c r="NZB291" s="45"/>
      <c r="NZC291" s="45"/>
      <c r="NZD291" s="45"/>
      <c r="NZE291" s="45"/>
      <c r="NZF291" s="45"/>
      <c r="NZG291" s="45"/>
      <c r="NZH291" s="45"/>
      <c r="NZI291" s="45"/>
      <c r="NZJ291" s="45"/>
      <c r="NZK291" s="45"/>
      <c r="NZL291" s="45"/>
      <c r="NZM291" s="45"/>
      <c r="NZN291" s="45"/>
      <c r="NZO291" s="45"/>
      <c r="NZP291" s="45"/>
      <c r="NZQ291" s="45"/>
      <c r="NZR291" s="45"/>
      <c r="NZS291" s="45"/>
      <c r="NZT291" s="45"/>
      <c r="NZU291" s="45"/>
      <c r="NZV291" s="45"/>
      <c r="NZW291" s="45"/>
      <c r="NZX291" s="45"/>
      <c r="NZY291" s="45"/>
      <c r="NZZ291" s="45"/>
      <c r="OAA291" s="45"/>
      <c r="OAB291" s="45"/>
      <c r="OAC291" s="45"/>
      <c r="OAD291" s="45"/>
      <c r="OAE291" s="45"/>
      <c r="OAF291" s="45"/>
      <c r="OAG291" s="45"/>
      <c r="OAH291" s="45"/>
      <c r="OAI291" s="45"/>
      <c r="OAJ291" s="45"/>
      <c r="OAK291" s="45"/>
      <c r="OAL291" s="45"/>
      <c r="OAM291" s="45"/>
      <c r="OAN291" s="45"/>
      <c r="OAO291" s="45"/>
      <c r="OAP291" s="45"/>
      <c r="OAQ291" s="45"/>
      <c r="OAR291" s="45"/>
      <c r="OAS291" s="45"/>
      <c r="OAT291" s="45"/>
      <c r="OAU291" s="45"/>
      <c r="OAV291" s="45"/>
      <c r="OAW291" s="45"/>
      <c r="OAX291" s="45"/>
      <c r="OAY291" s="45"/>
      <c r="OAZ291" s="45"/>
      <c r="OBA291" s="45"/>
      <c r="OBB291" s="45"/>
      <c r="OBC291" s="45"/>
      <c r="OBD291" s="45"/>
      <c r="OBE291" s="45"/>
      <c r="OBF291" s="45"/>
      <c r="OBG291" s="45"/>
      <c r="OBH291" s="45"/>
      <c r="OBI291" s="45"/>
      <c r="OBJ291" s="45"/>
      <c r="OBK291" s="45"/>
      <c r="OBL291" s="45"/>
      <c r="OBM291" s="45"/>
      <c r="OBN291" s="45"/>
      <c r="OBO291" s="45"/>
      <c r="OBP291" s="45"/>
      <c r="OBQ291" s="45"/>
      <c r="OBR291" s="45"/>
      <c r="OBS291" s="45"/>
      <c r="OBT291" s="45"/>
      <c r="OBU291" s="45"/>
      <c r="OBV291" s="45"/>
      <c r="OBW291" s="45"/>
      <c r="OBX291" s="45"/>
      <c r="OBY291" s="45"/>
      <c r="OBZ291" s="45"/>
      <c r="OCA291" s="45"/>
      <c r="OCB291" s="45"/>
      <c r="OCC291" s="45"/>
      <c r="OCD291" s="45"/>
      <c r="OCE291" s="45"/>
      <c r="OCF291" s="45"/>
      <c r="OCG291" s="45"/>
      <c r="OCH291" s="45"/>
      <c r="OCI291" s="45"/>
      <c r="OCJ291" s="45"/>
      <c r="OCK291" s="45"/>
      <c r="OCL291" s="45"/>
      <c r="OCM291" s="45"/>
      <c r="OCN291" s="45"/>
      <c r="OCO291" s="45"/>
      <c r="OCP291" s="45"/>
      <c r="OCQ291" s="45"/>
      <c r="OCR291" s="45"/>
      <c r="OCS291" s="45"/>
      <c r="OCT291" s="45"/>
      <c r="OCU291" s="45"/>
      <c r="OCV291" s="45"/>
      <c r="OCW291" s="45"/>
      <c r="OCX291" s="45"/>
      <c r="OCY291" s="45"/>
      <c r="OCZ291" s="45"/>
      <c r="ODA291" s="45"/>
      <c r="ODB291" s="45"/>
      <c r="ODC291" s="45"/>
      <c r="ODD291" s="45"/>
      <c r="ODE291" s="45"/>
      <c r="ODF291" s="45"/>
      <c r="ODG291" s="45"/>
      <c r="ODH291" s="45"/>
      <c r="ODI291" s="45"/>
      <c r="ODJ291" s="45"/>
      <c r="ODK291" s="45"/>
      <c r="ODL291" s="45"/>
      <c r="ODM291" s="45"/>
      <c r="ODN291" s="45"/>
      <c r="ODO291" s="45"/>
      <c r="ODP291" s="45"/>
      <c r="ODQ291" s="45"/>
      <c r="ODR291" s="45"/>
      <c r="ODS291" s="45"/>
      <c r="ODT291" s="45"/>
      <c r="ODU291" s="45"/>
      <c r="ODV291" s="45"/>
      <c r="ODW291" s="45"/>
      <c r="ODX291" s="45"/>
      <c r="ODY291" s="45"/>
      <c r="ODZ291" s="45"/>
      <c r="OEA291" s="45"/>
      <c r="OEB291" s="45"/>
      <c r="OEC291" s="45"/>
      <c r="OED291" s="45"/>
      <c r="OEE291" s="45"/>
      <c r="OEF291" s="45"/>
      <c r="OEG291" s="45"/>
      <c r="OEH291" s="45"/>
      <c r="OEI291" s="45"/>
      <c r="OEJ291" s="45"/>
      <c r="OEK291" s="45"/>
      <c r="OEL291" s="45"/>
      <c r="OEM291" s="45"/>
      <c r="OEN291" s="45"/>
      <c r="OEO291" s="45"/>
      <c r="OEP291" s="45"/>
      <c r="OEQ291" s="45"/>
      <c r="OER291" s="45"/>
      <c r="OES291" s="45"/>
      <c r="OET291" s="45"/>
      <c r="OEU291" s="45"/>
      <c r="OEV291" s="45"/>
      <c r="OEW291" s="45"/>
      <c r="OEX291" s="45"/>
      <c r="OEY291" s="45"/>
      <c r="OEZ291" s="45"/>
      <c r="OFA291" s="45"/>
      <c r="OFB291" s="45"/>
      <c r="OFC291" s="45"/>
      <c r="OFD291" s="45"/>
      <c r="OFE291" s="45"/>
      <c r="OFF291" s="45"/>
      <c r="OFG291" s="45"/>
      <c r="OFH291" s="45"/>
      <c r="OFI291" s="45"/>
      <c r="OFJ291" s="45"/>
      <c r="OFK291" s="45"/>
      <c r="OFL291" s="45"/>
      <c r="OFM291" s="45"/>
      <c r="OFN291" s="45"/>
      <c r="OFO291" s="45"/>
      <c r="OFP291" s="45"/>
      <c r="OFQ291" s="45"/>
      <c r="OFR291" s="45"/>
      <c r="OFS291" s="45"/>
      <c r="OFT291" s="45"/>
      <c r="OFU291" s="45"/>
      <c r="OFV291" s="45"/>
      <c r="OFW291" s="45"/>
      <c r="OFX291" s="45"/>
      <c r="OFY291" s="45"/>
      <c r="OFZ291" s="45"/>
      <c r="OGA291" s="45"/>
      <c r="OGB291" s="45"/>
      <c r="OGC291" s="45"/>
      <c r="OGD291" s="45"/>
      <c r="OGE291" s="45"/>
      <c r="OGF291" s="45"/>
      <c r="OGG291" s="45"/>
      <c r="OGH291" s="45"/>
      <c r="OGI291" s="45"/>
      <c r="OGJ291" s="45"/>
      <c r="OGK291" s="45"/>
      <c r="OGL291" s="45"/>
      <c r="OGM291" s="45"/>
      <c r="OGN291" s="45"/>
      <c r="OGO291" s="45"/>
      <c r="OGP291" s="45"/>
      <c r="OGQ291" s="45"/>
      <c r="OGR291" s="45"/>
      <c r="OGS291" s="45"/>
      <c r="OGT291" s="45"/>
      <c r="OGU291" s="45"/>
      <c r="OGV291" s="45"/>
      <c r="OGW291" s="45"/>
      <c r="OGX291" s="45"/>
      <c r="OGY291" s="45"/>
      <c r="OGZ291" s="45"/>
      <c r="OHA291" s="45"/>
      <c r="OHB291" s="45"/>
      <c r="OHC291" s="45"/>
      <c r="OHD291" s="45"/>
      <c r="OHE291" s="45"/>
      <c r="OHF291" s="45"/>
      <c r="OHG291" s="45"/>
      <c r="OHH291" s="45"/>
      <c r="OHI291" s="45"/>
      <c r="OHJ291" s="45"/>
      <c r="OHK291" s="45"/>
      <c r="OHL291" s="45"/>
      <c r="OHM291" s="45"/>
      <c r="OHN291" s="45"/>
      <c r="OHO291" s="45"/>
      <c r="OHP291" s="45"/>
      <c r="OHQ291" s="45"/>
      <c r="OHR291" s="45"/>
      <c r="OHS291" s="45"/>
      <c r="OHT291" s="45"/>
      <c r="OHU291" s="45"/>
      <c r="OHV291" s="45"/>
      <c r="OHW291" s="45"/>
      <c r="OHX291" s="45"/>
      <c r="OHY291" s="45"/>
      <c r="OHZ291" s="45"/>
      <c r="OIA291" s="45"/>
      <c r="OIB291" s="45"/>
      <c r="OIC291" s="45"/>
      <c r="OID291" s="45"/>
      <c r="OIE291" s="45"/>
      <c r="OIF291" s="45"/>
      <c r="OIG291" s="45"/>
      <c r="OIH291" s="45"/>
      <c r="OII291" s="45"/>
      <c r="OIJ291" s="45"/>
      <c r="OIK291" s="45"/>
      <c r="OIL291" s="45"/>
      <c r="OIM291" s="45"/>
      <c r="OIN291" s="45"/>
      <c r="OIO291" s="45"/>
      <c r="OIP291" s="45"/>
      <c r="OIQ291" s="45"/>
      <c r="OIR291" s="45"/>
      <c r="OIS291" s="45"/>
      <c r="OIT291" s="45"/>
      <c r="OIU291" s="45"/>
      <c r="OIV291" s="45"/>
      <c r="OIW291" s="45"/>
      <c r="OIX291" s="45"/>
      <c r="OIY291" s="45"/>
      <c r="OIZ291" s="45"/>
      <c r="OJA291" s="45"/>
      <c r="OJB291" s="45"/>
      <c r="OJC291" s="45"/>
      <c r="OJD291" s="45"/>
      <c r="OJE291" s="45"/>
      <c r="OJF291" s="45"/>
      <c r="OJG291" s="45"/>
      <c r="OJH291" s="45"/>
      <c r="OJI291" s="45"/>
      <c r="OJJ291" s="45"/>
      <c r="OJK291" s="45"/>
      <c r="OJL291" s="45"/>
      <c r="OJM291" s="45"/>
      <c r="OJN291" s="45"/>
      <c r="OJO291" s="45"/>
      <c r="OJP291" s="45"/>
      <c r="OJQ291" s="45"/>
      <c r="OJR291" s="45"/>
      <c r="OJS291" s="45"/>
      <c r="OJT291" s="45"/>
      <c r="OJU291" s="45"/>
      <c r="OJV291" s="45"/>
      <c r="OJW291" s="45"/>
      <c r="OJX291" s="45"/>
      <c r="OJY291" s="45"/>
      <c r="OJZ291" s="45"/>
      <c r="OKA291" s="45"/>
      <c r="OKB291" s="45"/>
      <c r="OKC291" s="45"/>
      <c r="OKD291" s="45"/>
      <c r="OKE291" s="45"/>
      <c r="OKF291" s="45"/>
      <c r="OKG291" s="45"/>
      <c r="OKH291" s="45"/>
      <c r="OKI291" s="45"/>
      <c r="OKJ291" s="45"/>
      <c r="OKK291" s="45"/>
      <c r="OKL291" s="45"/>
      <c r="OKM291" s="45"/>
      <c r="OKN291" s="45"/>
      <c r="OKO291" s="45"/>
      <c r="OKP291" s="45"/>
      <c r="OKQ291" s="45"/>
      <c r="OKR291" s="45"/>
      <c r="OKS291" s="45"/>
      <c r="OKT291" s="45"/>
      <c r="OKU291" s="45"/>
      <c r="OKV291" s="45"/>
      <c r="OKW291" s="45"/>
      <c r="OKX291" s="45"/>
      <c r="OKY291" s="45"/>
      <c r="OKZ291" s="45"/>
      <c r="OLA291" s="45"/>
      <c r="OLB291" s="45"/>
      <c r="OLC291" s="45"/>
      <c r="OLD291" s="45"/>
      <c r="OLE291" s="45"/>
      <c r="OLF291" s="45"/>
      <c r="OLG291" s="45"/>
      <c r="OLH291" s="45"/>
      <c r="OLI291" s="45"/>
      <c r="OLJ291" s="45"/>
      <c r="OLK291" s="45"/>
      <c r="OLL291" s="45"/>
      <c r="OLM291" s="45"/>
      <c r="OLN291" s="45"/>
      <c r="OLO291" s="45"/>
      <c r="OLP291" s="45"/>
      <c r="OLQ291" s="45"/>
      <c r="OLR291" s="45"/>
      <c r="OLS291" s="45"/>
      <c r="OLT291" s="45"/>
      <c r="OLU291" s="45"/>
      <c r="OLV291" s="45"/>
      <c r="OLW291" s="45"/>
      <c r="OLX291" s="45"/>
      <c r="OLY291" s="45"/>
      <c r="OLZ291" s="45"/>
      <c r="OMA291" s="45"/>
      <c r="OMB291" s="45"/>
      <c r="OMC291" s="45"/>
      <c r="OMD291" s="45"/>
      <c r="OME291" s="45"/>
      <c r="OMF291" s="45"/>
      <c r="OMG291" s="45"/>
      <c r="OMH291" s="45"/>
      <c r="OMI291" s="45"/>
      <c r="OMJ291" s="45"/>
      <c r="OMK291" s="45"/>
      <c r="OML291" s="45"/>
      <c r="OMM291" s="45"/>
      <c r="OMN291" s="45"/>
      <c r="OMO291" s="45"/>
      <c r="OMP291" s="45"/>
      <c r="OMQ291" s="45"/>
      <c r="OMR291" s="45"/>
      <c r="OMS291" s="45"/>
      <c r="OMT291" s="45"/>
      <c r="OMU291" s="45"/>
      <c r="OMV291" s="45"/>
      <c r="OMW291" s="45"/>
      <c r="OMX291" s="45"/>
      <c r="OMY291" s="45"/>
      <c r="OMZ291" s="45"/>
      <c r="ONA291" s="45"/>
      <c r="ONB291" s="45"/>
      <c r="ONC291" s="45"/>
      <c r="OND291" s="45"/>
      <c r="ONE291" s="45"/>
      <c r="ONF291" s="45"/>
      <c r="ONG291" s="45"/>
      <c r="ONH291" s="45"/>
      <c r="ONI291" s="45"/>
      <c r="ONJ291" s="45"/>
      <c r="ONK291" s="45"/>
      <c r="ONL291" s="45"/>
      <c r="ONM291" s="45"/>
      <c r="ONN291" s="45"/>
      <c r="ONO291" s="45"/>
      <c r="ONP291" s="45"/>
      <c r="ONQ291" s="45"/>
      <c r="ONR291" s="45"/>
      <c r="ONS291" s="45"/>
      <c r="ONT291" s="45"/>
      <c r="ONU291" s="45"/>
      <c r="ONV291" s="45"/>
      <c r="ONW291" s="45"/>
      <c r="ONX291" s="45"/>
      <c r="ONY291" s="45"/>
      <c r="ONZ291" s="45"/>
      <c r="OOA291" s="45"/>
      <c r="OOB291" s="45"/>
      <c r="OOC291" s="45"/>
      <c r="OOD291" s="45"/>
      <c r="OOE291" s="45"/>
      <c r="OOF291" s="45"/>
      <c r="OOG291" s="45"/>
      <c r="OOH291" s="45"/>
      <c r="OOI291" s="45"/>
      <c r="OOJ291" s="45"/>
      <c r="OOK291" s="45"/>
      <c r="OOL291" s="45"/>
      <c r="OOM291" s="45"/>
      <c r="OON291" s="45"/>
      <c r="OOO291" s="45"/>
      <c r="OOP291" s="45"/>
      <c r="OOQ291" s="45"/>
      <c r="OOR291" s="45"/>
      <c r="OOS291" s="45"/>
      <c r="OOT291" s="45"/>
      <c r="OOU291" s="45"/>
      <c r="OOV291" s="45"/>
      <c r="OOW291" s="45"/>
      <c r="OOX291" s="45"/>
      <c r="OOY291" s="45"/>
      <c r="OOZ291" s="45"/>
      <c r="OPA291" s="45"/>
      <c r="OPB291" s="45"/>
      <c r="OPC291" s="45"/>
      <c r="OPD291" s="45"/>
      <c r="OPE291" s="45"/>
      <c r="OPF291" s="45"/>
      <c r="OPG291" s="45"/>
      <c r="OPH291" s="45"/>
      <c r="OPI291" s="45"/>
      <c r="OPJ291" s="45"/>
      <c r="OPK291" s="45"/>
      <c r="OPL291" s="45"/>
      <c r="OPM291" s="45"/>
      <c r="OPN291" s="45"/>
      <c r="OPO291" s="45"/>
      <c r="OPP291" s="45"/>
      <c r="OPQ291" s="45"/>
      <c r="OPR291" s="45"/>
      <c r="OPS291" s="45"/>
      <c r="OPT291" s="45"/>
      <c r="OPU291" s="45"/>
      <c r="OPV291" s="45"/>
      <c r="OPW291" s="45"/>
      <c r="OPX291" s="45"/>
      <c r="OPY291" s="45"/>
      <c r="OPZ291" s="45"/>
      <c r="OQA291" s="45"/>
      <c r="OQB291" s="45"/>
      <c r="OQC291" s="45"/>
      <c r="OQD291" s="45"/>
      <c r="OQE291" s="45"/>
      <c r="OQF291" s="45"/>
      <c r="OQG291" s="45"/>
      <c r="OQH291" s="45"/>
      <c r="OQI291" s="45"/>
      <c r="OQJ291" s="45"/>
      <c r="OQK291" s="45"/>
      <c r="OQL291" s="45"/>
      <c r="OQM291" s="45"/>
      <c r="OQN291" s="45"/>
      <c r="OQO291" s="45"/>
      <c r="OQP291" s="45"/>
      <c r="OQQ291" s="45"/>
      <c r="OQR291" s="45"/>
      <c r="OQS291" s="45"/>
      <c r="OQT291" s="45"/>
      <c r="OQU291" s="45"/>
      <c r="OQV291" s="45"/>
      <c r="OQW291" s="45"/>
      <c r="OQX291" s="45"/>
      <c r="OQY291" s="45"/>
      <c r="OQZ291" s="45"/>
      <c r="ORA291" s="45"/>
      <c r="ORB291" s="45"/>
      <c r="ORC291" s="45"/>
      <c r="ORD291" s="45"/>
      <c r="ORE291" s="45"/>
      <c r="ORF291" s="45"/>
      <c r="ORG291" s="45"/>
      <c r="ORH291" s="45"/>
      <c r="ORI291" s="45"/>
      <c r="ORJ291" s="45"/>
      <c r="ORK291" s="45"/>
      <c r="ORL291" s="45"/>
      <c r="ORM291" s="45"/>
      <c r="ORN291" s="45"/>
      <c r="ORO291" s="45"/>
      <c r="ORP291" s="45"/>
      <c r="ORQ291" s="45"/>
      <c r="ORR291" s="45"/>
      <c r="ORS291" s="45"/>
      <c r="ORT291" s="45"/>
      <c r="ORU291" s="45"/>
      <c r="ORV291" s="45"/>
      <c r="ORW291" s="45"/>
      <c r="ORX291" s="45"/>
      <c r="ORY291" s="45"/>
      <c r="ORZ291" s="45"/>
      <c r="OSA291" s="45"/>
      <c r="OSB291" s="45"/>
      <c r="OSC291" s="45"/>
      <c r="OSD291" s="45"/>
      <c r="OSE291" s="45"/>
      <c r="OSF291" s="45"/>
      <c r="OSG291" s="45"/>
      <c r="OSH291" s="45"/>
      <c r="OSI291" s="45"/>
      <c r="OSJ291" s="45"/>
      <c r="OSK291" s="45"/>
      <c r="OSL291" s="45"/>
      <c r="OSM291" s="45"/>
      <c r="OSN291" s="45"/>
      <c r="OSO291" s="45"/>
      <c r="OSP291" s="45"/>
      <c r="OSQ291" s="45"/>
      <c r="OSR291" s="45"/>
      <c r="OSS291" s="45"/>
      <c r="OST291" s="45"/>
      <c r="OSU291" s="45"/>
      <c r="OSV291" s="45"/>
      <c r="OSW291" s="45"/>
      <c r="OSX291" s="45"/>
      <c r="OSY291" s="45"/>
      <c r="OSZ291" s="45"/>
      <c r="OTA291" s="45"/>
      <c r="OTB291" s="45"/>
      <c r="OTC291" s="45"/>
      <c r="OTD291" s="45"/>
      <c r="OTE291" s="45"/>
      <c r="OTF291" s="45"/>
      <c r="OTG291" s="45"/>
      <c r="OTH291" s="45"/>
      <c r="OTI291" s="45"/>
      <c r="OTJ291" s="45"/>
      <c r="OTK291" s="45"/>
      <c r="OTL291" s="45"/>
      <c r="OTM291" s="45"/>
      <c r="OTN291" s="45"/>
      <c r="OTO291" s="45"/>
      <c r="OTP291" s="45"/>
      <c r="OTQ291" s="45"/>
      <c r="OTR291" s="45"/>
      <c r="OTS291" s="45"/>
      <c r="OTT291" s="45"/>
      <c r="OTU291" s="45"/>
      <c r="OTV291" s="45"/>
      <c r="OTW291" s="45"/>
      <c r="OTX291" s="45"/>
      <c r="OTY291" s="45"/>
      <c r="OTZ291" s="45"/>
      <c r="OUA291" s="45"/>
      <c r="OUB291" s="45"/>
      <c r="OUC291" s="45"/>
      <c r="OUD291" s="45"/>
      <c r="OUE291" s="45"/>
      <c r="OUF291" s="45"/>
      <c r="OUG291" s="45"/>
      <c r="OUH291" s="45"/>
      <c r="OUI291" s="45"/>
      <c r="OUJ291" s="45"/>
      <c r="OUK291" s="45"/>
      <c r="OUL291" s="45"/>
      <c r="OUM291" s="45"/>
      <c r="OUN291" s="45"/>
      <c r="OUO291" s="45"/>
      <c r="OUP291" s="45"/>
      <c r="OUQ291" s="45"/>
      <c r="OUR291" s="45"/>
      <c r="OUS291" s="45"/>
      <c r="OUT291" s="45"/>
      <c r="OUU291" s="45"/>
      <c r="OUV291" s="45"/>
      <c r="OUW291" s="45"/>
      <c r="OUX291" s="45"/>
      <c r="OUY291" s="45"/>
      <c r="OUZ291" s="45"/>
      <c r="OVA291" s="45"/>
      <c r="OVB291" s="45"/>
      <c r="OVC291" s="45"/>
      <c r="OVD291" s="45"/>
      <c r="OVE291" s="45"/>
      <c r="OVF291" s="45"/>
      <c r="OVG291" s="45"/>
      <c r="OVH291" s="45"/>
      <c r="OVI291" s="45"/>
      <c r="OVJ291" s="45"/>
      <c r="OVK291" s="45"/>
      <c r="OVL291" s="45"/>
      <c r="OVM291" s="45"/>
      <c r="OVN291" s="45"/>
      <c r="OVO291" s="45"/>
      <c r="OVP291" s="45"/>
      <c r="OVQ291" s="45"/>
      <c r="OVR291" s="45"/>
      <c r="OVS291" s="45"/>
      <c r="OVT291" s="45"/>
      <c r="OVU291" s="45"/>
      <c r="OVV291" s="45"/>
      <c r="OVW291" s="45"/>
      <c r="OVX291" s="45"/>
      <c r="OVY291" s="45"/>
      <c r="OVZ291" s="45"/>
      <c r="OWA291" s="45"/>
      <c r="OWB291" s="45"/>
      <c r="OWC291" s="45"/>
      <c r="OWD291" s="45"/>
      <c r="OWE291" s="45"/>
      <c r="OWF291" s="45"/>
      <c r="OWG291" s="45"/>
      <c r="OWH291" s="45"/>
      <c r="OWI291" s="45"/>
      <c r="OWJ291" s="45"/>
      <c r="OWK291" s="45"/>
      <c r="OWL291" s="45"/>
      <c r="OWM291" s="45"/>
      <c r="OWN291" s="45"/>
      <c r="OWO291" s="45"/>
      <c r="OWP291" s="45"/>
      <c r="OWQ291" s="45"/>
      <c r="OWR291" s="45"/>
      <c r="OWS291" s="45"/>
      <c r="OWT291" s="45"/>
      <c r="OWU291" s="45"/>
      <c r="OWV291" s="45"/>
      <c r="OWW291" s="45"/>
      <c r="OWX291" s="45"/>
      <c r="OWY291" s="45"/>
      <c r="OWZ291" s="45"/>
      <c r="OXA291" s="45"/>
      <c r="OXB291" s="45"/>
      <c r="OXC291" s="45"/>
      <c r="OXD291" s="45"/>
      <c r="OXE291" s="45"/>
      <c r="OXF291" s="45"/>
      <c r="OXG291" s="45"/>
      <c r="OXH291" s="45"/>
      <c r="OXI291" s="45"/>
      <c r="OXJ291" s="45"/>
      <c r="OXK291" s="45"/>
      <c r="OXL291" s="45"/>
      <c r="OXM291" s="45"/>
      <c r="OXN291" s="45"/>
      <c r="OXO291" s="45"/>
      <c r="OXP291" s="45"/>
      <c r="OXQ291" s="45"/>
      <c r="OXR291" s="45"/>
      <c r="OXS291" s="45"/>
      <c r="OXT291" s="45"/>
      <c r="OXU291" s="45"/>
      <c r="OXV291" s="45"/>
      <c r="OXW291" s="45"/>
      <c r="OXX291" s="45"/>
      <c r="OXY291" s="45"/>
      <c r="OXZ291" s="45"/>
      <c r="OYA291" s="45"/>
      <c r="OYB291" s="45"/>
      <c r="OYC291" s="45"/>
      <c r="OYD291" s="45"/>
      <c r="OYE291" s="45"/>
      <c r="OYF291" s="45"/>
      <c r="OYG291" s="45"/>
      <c r="OYH291" s="45"/>
      <c r="OYI291" s="45"/>
      <c r="OYJ291" s="45"/>
      <c r="OYK291" s="45"/>
      <c r="OYL291" s="45"/>
      <c r="OYM291" s="45"/>
      <c r="OYN291" s="45"/>
      <c r="OYO291" s="45"/>
      <c r="OYP291" s="45"/>
      <c r="OYQ291" s="45"/>
      <c r="OYR291" s="45"/>
      <c r="OYS291" s="45"/>
      <c r="OYT291" s="45"/>
      <c r="OYU291" s="45"/>
      <c r="OYV291" s="45"/>
      <c r="OYW291" s="45"/>
      <c r="OYX291" s="45"/>
      <c r="OYY291" s="45"/>
      <c r="OYZ291" s="45"/>
      <c r="OZA291" s="45"/>
      <c r="OZB291" s="45"/>
      <c r="OZC291" s="45"/>
      <c r="OZD291" s="45"/>
      <c r="OZE291" s="45"/>
      <c r="OZF291" s="45"/>
      <c r="OZG291" s="45"/>
      <c r="OZH291" s="45"/>
      <c r="OZI291" s="45"/>
      <c r="OZJ291" s="45"/>
      <c r="OZK291" s="45"/>
      <c r="OZL291" s="45"/>
      <c r="OZM291" s="45"/>
      <c r="OZN291" s="45"/>
      <c r="OZO291" s="45"/>
      <c r="OZP291" s="45"/>
      <c r="OZQ291" s="45"/>
      <c r="OZR291" s="45"/>
      <c r="OZS291" s="45"/>
      <c r="OZT291" s="45"/>
      <c r="OZU291" s="45"/>
      <c r="OZV291" s="45"/>
      <c r="OZW291" s="45"/>
      <c r="OZX291" s="45"/>
      <c r="OZY291" s="45"/>
      <c r="OZZ291" s="45"/>
      <c r="PAA291" s="45"/>
      <c r="PAB291" s="45"/>
      <c r="PAC291" s="45"/>
      <c r="PAD291" s="45"/>
      <c r="PAE291" s="45"/>
      <c r="PAF291" s="45"/>
      <c r="PAG291" s="45"/>
      <c r="PAH291" s="45"/>
      <c r="PAI291" s="45"/>
      <c r="PAJ291" s="45"/>
      <c r="PAK291" s="45"/>
      <c r="PAL291" s="45"/>
      <c r="PAM291" s="45"/>
      <c r="PAN291" s="45"/>
      <c r="PAO291" s="45"/>
      <c r="PAP291" s="45"/>
      <c r="PAQ291" s="45"/>
      <c r="PAR291" s="45"/>
      <c r="PAS291" s="45"/>
      <c r="PAT291" s="45"/>
      <c r="PAU291" s="45"/>
      <c r="PAV291" s="45"/>
      <c r="PAW291" s="45"/>
      <c r="PAX291" s="45"/>
      <c r="PAY291" s="45"/>
      <c r="PAZ291" s="45"/>
      <c r="PBA291" s="45"/>
      <c r="PBB291" s="45"/>
      <c r="PBC291" s="45"/>
      <c r="PBD291" s="45"/>
      <c r="PBE291" s="45"/>
      <c r="PBF291" s="45"/>
      <c r="PBG291" s="45"/>
      <c r="PBH291" s="45"/>
      <c r="PBI291" s="45"/>
      <c r="PBJ291" s="45"/>
      <c r="PBK291" s="45"/>
      <c r="PBL291" s="45"/>
      <c r="PBM291" s="45"/>
      <c r="PBN291" s="45"/>
      <c r="PBO291" s="45"/>
      <c r="PBP291" s="45"/>
      <c r="PBQ291" s="45"/>
      <c r="PBR291" s="45"/>
      <c r="PBS291" s="45"/>
      <c r="PBT291" s="45"/>
      <c r="PBU291" s="45"/>
      <c r="PBV291" s="45"/>
      <c r="PBW291" s="45"/>
      <c r="PBX291" s="45"/>
      <c r="PBY291" s="45"/>
      <c r="PBZ291" s="45"/>
      <c r="PCA291" s="45"/>
      <c r="PCB291" s="45"/>
      <c r="PCC291" s="45"/>
      <c r="PCD291" s="45"/>
      <c r="PCE291" s="45"/>
      <c r="PCF291" s="45"/>
      <c r="PCG291" s="45"/>
      <c r="PCH291" s="45"/>
      <c r="PCI291" s="45"/>
      <c r="PCJ291" s="45"/>
      <c r="PCK291" s="45"/>
      <c r="PCL291" s="45"/>
      <c r="PCM291" s="45"/>
      <c r="PCN291" s="45"/>
      <c r="PCO291" s="45"/>
      <c r="PCP291" s="45"/>
      <c r="PCQ291" s="45"/>
      <c r="PCR291" s="45"/>
      <c r="PCS291" s="45"/>
      <c r="PCT291" s="45"/>
      <c r="PCU291" s="45"/>
      <c r="PCV291" s="45"/>
      <c r="PCW291" s="45"/>
      <c r="PCX291" s="45"/>
      <c r="PCY291" s="45"/>
      <c r="PCZ291" s="45"/>
      <c r="PDA291" s="45"/>
      <c r="PDB291" s="45"/>
      <c r="PDC291" s="45"/>
      <c r="PDD291" s="45"/>
      <c r="PDE291" s="45"/>
      <c r="PDF291" s="45"/>
      <c r="PDG291" s="45"/>
      <c r="PDH291" s="45"/>
      <c r="PDI291" s="45"/>
      <c r="PDJ291" s="45"/>
      <c r="PDK291" s="45"/>
      <c r="PDL291" s="45"/>
      <c r="PDM291" s="45"/>
      <c r="PDN291" s="45"/>
      <c r="PDO291" s="45"/>
      <c r="PDP291" s="45"/>
      <c r="PDQ291" s="45"/>
      <c r="PDR291" s="45"/>
      <c r="PDS291" s="45"/>
      <c r="PDT291" s="45"/>
      <c r="PDU291" s="45"/>
      <c r="PDV291" s="45"/>
      <c r="PDW291" s="45"/>
      <c r="PDX291" s="45"/>
      <c r="PDY291" s="45"/>
      <c r="PDZ291" s="45"/>
      <c r="PEA291" s="45"/>
      <c r="PEB291" s="45"/>
      <c r="PEC291" s="45"/>
      <c r="PED291" s="45"/>
      <c r="PEE291" s="45"/>
      <c r="PEF291" s="45"/>
      <c r="PEG291" s="45"/>
      <c r="PEH291" s="45"/>
      <c r="PEI291" s="45"/>
      <c r="PEJ291" s="45"/>
      <c r="PEK291" s="45"/>
      <c r="PEL291" s="45"/>
      <c r="PEM291" s="45"/>
      <c r="PEN291" s="45"/>
      <c r="PEO291" s="45"/>
      <c r="PEP291" s="45"/>
      <c r="PEQ291" s="45"/>
      <c r="PER291" s="45"/>
      <c r="PES291" s="45"/>
      <c r="PET291" s="45"/>
      <c r="PEU291" s="45"/>
      <c r="PEV291" s="45"/>
      <c r="PEW291" s="45"/>
      <c r="PEX291" s="45"/>
      <c r="PEY291" s="45"/>
      <c r="PEZ291" s="45"/>
      <c r="PFA291" s="45"/>
      <c r="PFB291" s="45"/>
      <c r="PFC291" s="45"/>
      <c r="PFD291" s="45"/>
      <c r="PFE291" s="45"/>
      <c r="PFF291" s="45"/>
      <c r="PFG291" s="45"/>
      <c r="PFH291" s="45"/>
      <c r="PFI291" s="45"/>
      <c r="PFJ291" s="45"/>
      <c r="PFK291" s="45"/>
      <c r="PFL291" s="45"/>
      <c r="PFM291" s="45"/>
      <c r="PFN291" s="45"/>
      <c r="PFO291" s="45"/>
      <c r="PFP291" s="45"/>
      <c r="PFQ291" s="45"/>
      <c r="PFR291" s="45"/>
      <c r="PFS291" s="45"/>
      <c r="PFT291" s="45"/>
      <c r="PFU291" s="45"/>
      <c r="PFV291" s="45"/>
      <c r="PFW291" s="45"/>
      <c r="PFX291" s="45"/>
      <c r="PFY291" s="45"/>
      <c r="PFZ291" s="45"/>
      <c r="PGA291" s="45"/>
      <c r="PGB291" s="45"/>
      <c r="PGC291" s="45"/>
      <c r="PGD291" s="45"/>
      <c r="PGE291" s="45"/>
      <c r="PGF291" s="45"/>
      <c r="PGG291" s="45"/>
      <c r="PGH291" s="45"/>
      <c r="PGI291" s="45"/>
      <c r="PGJ291" s="45"/>
      <c r="PGK291" s="45"/>
      <c r="PGL291" s="45"/>
      <c r="PGM291" s="45"/>
      <c r="PGN291" s="45"/>
      <c r="PGO291" s="45"/>
      <c r="PGP291" s="45"/>
      <c r="PGQ291" s="45"/>
      <c r="PGR291" s="45"/>
      <c r="PGS291" s="45"/>
      <c r="PGT291" s="45"/>
      <c r="PGU291" s="45"/>
      <c r="PGV291" s="45"/>
      <c r="PGW291" s="45"/>
      <c r="PGX291" s="45"/>
      <c r="PGY291" s="45"/>
      <c r="PGZ291" s="45"/>
      <c r="PHA291" s="45"/>
      <c r="PHB291" s="45"/>
      <c r="PHC291" s="45"/>
      <c r="PHD291" s="45"/>
      <c r="PHE291" s="45"/>
      <c r="PHF291" s="45"/>
      <c r="PHG291" s="45"/>
      <c r="PHH291" s="45"/>
      <c r="PHI291" s="45"/>
      <c r="PHJ291" s="45"/>
      <c r="PHK291" s="45"/>
      <c r="PHL291" s="45"/>
      <c r="PHM291" s="45"/>
      <c r="PHN291" s="45"/>
      <c r="PHO291" s="45"/>
      <c r="PHP291" s="45"/>
      <c r="PHQ291" s="45"/>
      <c r="PHR291" s="45"/>
      <c r="PHS291" s="45"/>
      <c r="PHT291" s="45"/>
      <c r="PHU291" s="45"/>
      <c r="PHV291" s="45"/>
      <c r="PHW291" s="45"/>
      <c r="PHX291" s="45"/>
      <c r="PHY291" s="45"/>
      <c r="PHZ291" s="45"/>
      <c r="PIA291" s="45"/>
      <c r="PIB291" s="45"/>
      <c r="PIC291" s="45"/>
      <c r="PID291" s="45"/>
      <c r="PIE291" s="45"/>
      <c r="PIF291" s="45"/>
      <c r="PIG291" s="45"/>
      <c r="PIH291" s="45"/>
      <c r="PII291" s="45"/>
      <c r="PIJ291" s="45"/>
      <c r="PIK291" s="45"/>
      <c r="PIL291" s="45"/>
      <c r="PIM291" s="45"/>
      <c r="PIN291" s="45"/>
      <c r="PIO291" s="45"/>
      <c r="PIP291" s="45"/>
      <c r="PIQ291" s="45"/>
      <c r="PIR291" s="45"/>
      <c r="PIS291" s="45"/>
      <c r="PIT291" s="45"/>
      <c r="PIU291" s="45"/>
      <c r="PIV291" s="45"/>
      <c r="PIW291" s="45"/>
      <c r="PIX291" s="45"/>
      <c r="PIY291" s="45"/>
      <c r="PIZ291" s="45"/>
      <c r="PJA291" s="45"/>
      <c r="PJB291" s="45"/>
      <c r="PJC291" s="45"/>
      <c r="PJD291" s="45"/>
      <c r="PJE291" s="45"/>
      <c r="PJF291" s="45"/>
      <c r="PJG291" s="45"/>
      <c r="PJH291" s="45"/>
      <c r="PJI291" s="45"/>
      <c r="PJJ291" s="45"/>
      <c r="PJK291" s="45"/>
      <c r="PJL291" s="45"/>
      <c r="PJM291" s="45"/>
      <c r="PJN291" s="45"/>
      <c r="PJO291" s="45"/>
      <c r="PJP291" s="45"/>
      <c r="PJQ291" s="45"/>
      <c r="PJR291" s="45"/>
      <c r="PJS291" s="45"/>
      <c r="PJT291" s="45"/>
      <c r="PJU291" s="45"/>
      <c r="PJV291" s="45"/>
      <c r="PJW291" s="45"/>
      <c r="PJX291" s="45"/>
      <c r="PJY291" s="45"/>
      <c r="PJZ291" s="45"/>
      <c r="PKA291" s="45"/>
      <c r="PKB291" s="45"/>
      <c r="PKC291" s="45"/>
      <c r="PKD291" s="45"/>
      <c r="PKE291" s="45"/>
      <c r="PKF291" s="45"/>
      <c r="PKG291" s="45"/>
      <c r="PKH291" s="45"/>
      <c r="PKI291" s="45"/>
      <c r="PKJ291" s="45"/>
      <c r="PKK291" s="45"/>
      <c r="PKL291" s="45"/>
      <c r="PKM291" s="45"/>
      <c r="PKN291" s="45"/>
      <c r="PKO291" s="45"/>
      <c r="PKP291" s="45"/>
      <c r="PKQ291" s="45"/>
      <c r="PKR291" s="45"/>
      <c r="PKS291" s="45"/>
      <c r="PKT291" s="45"/>
      <c r="PKU291" s="45"/>
      <c r="PKV291" s="45"/>
      <c r="PKW291" s="45"/>
      <c r="PKX291" s="45"/>
      <c r="PKY291" s="45"/>
      <c r="PKZ291" s="45"/>
      <c r="PLA291" s="45"/>
      <c r="PLB291" s="45"/>
      <c r="PLC291" s="45"/>
      <c r="PLD291" s="45"/>
      <c r="PLE291" s="45"/>
      <c r="PLF291" s="45"/>
      <c r="PLG291" s="45"/>
      <c r="PLH291" s="45"/>
      <c r="PLI291" s="45"/>
      <c r="PLJ291" s="45"/>
      <c r="PLK291" s="45"/>
      <c r="PLL291" s="45"/>
      <c r="PLM291" s="45"/>
      <c r="PLN291" s="45"/>
      <c r="PLO291" s="45"/>
      <c r="PLP291" s="45"/>
      <c r="PLQ291" s="45"/>
      <c r="PLR291" s="45"/>
      <c r="PLS291" s="45"/>
      <c r="PLT291" s="45"/>
      <c r="PLU291" s="45"/>
      <c r="PLV291" s="45"/>
      <c r="PLW291" s="45"/>
      <c r="PLX291" s="45"/>
      <c r="PLY291" s="45"/>
      <c r="PLZ291" s="45"/>
      <c r="PMA291" s="45"/>
      <c r="PMB291" s="45"/>
      <c r="PMC291" s="45"/>
      <c r="PMD291" s="45"/>
      <c r="PME291" s="45"/>
      <c r="PMF291" s="45"/>
      <c r="PMG291" s="45"/>
      <c r="PMH291" s="45"/>
      <c r="PMI291" s="45"/>
      <c r="PMJ291" s="45"/>
      <c r="PMK291" s="45"/>
      <c r="PML291" s="45"/>
      <c r="PMM291" s="45"/>
      <c r="PMN291" s="45"/>
      <c r="PMO291" s="45"/>
      <c r="PMP291" s="45"/>
      <c r="PMQ291" s="45"/>
      <c r="PMR291" s="45"/>
      <c r="PMS291" s="45"/>
      <c r="PMT291" s="45"/>
      <c r="PMU291" s="45"/>
      <c r="PMV291" s="45"/>
      <c r="PMW291" s="45"/>
      <c r="PMX291" s="45"/>
      <c r="PMY291" s="45"/>
      <c r="PMZ291" s="45"/>
      <c r="PNA291" s="45"/>
      <c r="PNB291" s="45"/>
      <c r="PNC291" s="45"/>
      <c r="PND291" s="45"/>
      <c r="PNE291" s="45"/>
      <c r="PNF291" s="45"/>
      <c r="PNG291" s="45"/>
      <c r="PNH291" s="45"/>
      <c r="PNI291" s="45"/>
      <c r="PNJ291" s="45"/>
      <c r="PNK291" s="45"/>
      <c r="PNL291" s="45"/>
      <c r="PNM291" s="45"/>
      <c r="PNN291" s="45"/>
      <c r="PNO291" s="45"/>
      <c r="PNP291" s="45"/>
      <c r="PNQ291" s="45"/>
      <c r="PNR291" s="45"/>
      <c r="PNS291" s="45"/>
      <c r="PNT291" s="45"/>
      <c r="PNU291" s="45"/>
      <c r="PNV291" s="45"/>
      <c r="PNW291" s="45"/>
      <c r="PNX291" s="45"/>
      <c r="PNY291" s="45"/>
      <c r="PNZ291" s="45"/>
      <c r="POA291" s="45"/>
      <c r="POB291" s="45"/>
      <c r="POC291" s="45"/>
      <c r="POD291" s="45"/>
      <c r="POE291" s="45"/>
      <c r="POF291" s="45"/>
      <c r="POG291" s="45"/>
      <c r="POH291" s="45"/>
      <c r="POI291" s="45"/>
      <c r="POJ291" s="45"/>
      <c r="POK291" s="45"/>
      <c r="POL291" s="45"/>
      <c r="POM291" s="45"/>
      <c r="PON291" s="45"/>
      <c r="POO291" s="45"/>
      <c r="POP291" s="45"/>
      <c r="POQ291" s="45"/>
      <c r="POR291" s="45"/>
      <c r="POS291" s="45"/>
      <c r="POT291" s="45"/>
      <c r="POU291" s="45"/>
      <c r="POV291" s="45"/>
      <c r="POW291" s="45"/>
      <c r="POX291" s="45"/>
      <c r="POY291" s="45"/>
      <c r="POZ291" s="45"/>
      <c r="PPA291" s="45"/>
      <c r="PPB291" s="45"/>
      <c r="PPC291" s="45"/>
      <c r="PPD291" s="45"/>
      <c r="PPE291" s="45"/>
      <c r="PPF291" s="45"/>
      <c r="PPG291" s="45"/>
      <c r="PPH291" s="45"/>
      <c r="PPI291" s="45"/>
      <c r="PPJ291" s="45"/>
      <c r="PPK291" s="45"/>
      <c r="PPL291" s="45"/>
      <c r="PPM291" s="45"/>
      <c r="PPN291" s="45"/>
      <c r="PPO291" s="45"/>
      <c r="PPP291" s="45"/>
      <c r="PPQ291" s="45"/>
      <c r="PPR291" s="45"/>
      <c r="PPS291" s="45"/>
      <c r="PPT291" s="45"/>
      <c r="PPU291" s="45"/>
      <c r="PPV291" s="45"/>
      <c r="PPW291" s="45"/>
      <c r="PPX291" s="45"/>
      <c r="PPY291" s="45"/>
      <c r="PPZ291" s="45"/>
      <c r="PQA291" s="45"/>
      <c r="PQB291" s="45"/>
      <c r="PQC291" s="45"/>
      <c r="PQD291" s="45"/>
      <c r="PQE291" s="45"/>
      <c r="PQF291" s="45"/>
      <c r="PQG291" s="45"/>
      <c r="PQH291" s="45"/>
      <c r="PQI291" s="45"/>
      <c r="PQJ291" s="45"/>
      <c r="PQK291" s="45"/>
      <c r="PQL291" s="45"/>
      <c r="PQM291" s="45"/>
      <c r="PQN291" s="45"/>
      <c r="PQO291" s="45"/>
      <c r="PQP291" s="45"/>
      <c r="PQQ291" s="45"/>
      <c r="PQR291" s="45"/>
      <c r="PQS291" s="45"/>
      <c r="PQT291" s="45"/>
      <c r="PQU291" s="45"/>
      <c r="PQV291" s="45"/>
      <c r="PQW291" s="45"/>
      <c r="PQX291" s="45"/>
      <c r="PQY291" s="45"/>
      <c r="PQZ291" s="45"/>
      <c r="PRA291" s="45"/>
      <c r="PRB291" s="45"/>
      <c r="PRC291" s="45"/>
      <c r="PRD291" s="45"/>
      <c r="PRE291" s="45"/>
      <c r="PRF291" s="45"/>
      <c r="PRG291" s="45"/>
      <c r="PRH291" s="45"/>
      <c r="PRI291" s="45"/>
      <c r="PRJ291" s="45"/>
      <c r="PRK291" s="45"/>
      <c r="PRL291" s="45"/>
      <c r="PRM291" s="45"/>
      <c r="PRN291" s="45"/>
      <c r="PRO291" s="45"/>
      <c r="PRP291" s="45"/>
      <c r="PRQ291" s="45"/>
      <c r="PRR291" s="45"/>
      <c r="PRS291" s="45"/>
      <c r="PRT291" s="45"/>
      <c r="PRU291" s="45"/>
      <c r="PRV291" s="45"/>
      <c r="PRW291" s="45"/>
      <c r="PRX291" s="45"/>
      <c r="PRY291" s="45"/>
      <c r="PRZ291" s="45"/>
      <c r="PSA291" s="45"/>
      <c r="PSB291" s="45"/>
      <c r="PSC291" s="45"/>
      <c r="PSD291" s="45"/>
      <c r="PSE291" s="45"/>
      <c r="PSF291" s="45"/>
      <c r="PSG291" s="45"/>
      <c r="PSH291" s="45"/>
      <c r="PSI291" s="45"/>
      <c r="PSJ291" s="45"/>
      <c r="PSK291" s="45"/>
      <c r="PSL291" s="45"/>
      <c r="PSM291" s="45"/>
      <c r="PSN291" s="45"/>
      <c r="PSO291" s="45"/>
      <c r="PSP291" s="45"/>
      <c r="PSQ291" s="45"/>
      <c r="PSR291" s="45"/>
      <c r="PSS291" s="45"/>
      <c r="PST291" s="45"/>
      <c r="PSU291" s="45"/>
      <c r="PSV291" s="45"/>
      <c r="PSW291" s="45"/>
      <c r="PSX291" s="45"/>
      <c r="PSY291" s="45"/>
      <c r="PSZ291" s="45"/>
      <c r="PTA291" s="45"/>
      <c r="PTB291" s="45"/>
      <c r="PTC291" s="45"/>
      <c r="PTD291" s="45"/>
      <c r="PTE291" s="45"/>
      <c r="PTF291" s="45"/>
      <c r="PTG291" s="45"/>
      <c r="PTH291" s="45"/>
      <c r="PTI291" s="45"/>
      <c r="PTJ291" s="45"/>
      <c r="PTK291" s="45"/>
      <c r="PTL291" s="45"/>
      <c r="PTM291" s="45"/>
      <c r="PTN291" s="45"/>
      <c r="PTO291" s="45"/>
      <c r="PTP291" s="45"/>
      <c r="PTQ291" s="45"/>
      <c r="PTR291" s="45"/>
      <c r="PTS291" s="45"/>
      <c r="PTT291" s="45"/>
      <c r="PTU291" s="45"/>
      <c r="PTV291" s="45"/>
      <c r="PTW291" s="45"/>
      <c r="PTX291" s="45"/>
      <c r="PTY291" s="45"/>
      <c r="PTZ291" s="45"/>
      <c r="PUA291" s="45"/>
      <c r="PUB291" s="45"/>
      <c r="PUC291" s="45"/>
      <c r="PUD291" s="45"/>
      <c r="PUE291" s="45"/>
      <c r="PUF291" s="45"/>
      <c r="PUG291" s="45"/>
      <c r="PUH291" s="45"/>
      <c r="PUI291" s="45"/>
      <c r="PUJ291" s="45"/>
      <c r="PUK291" s="45"/>
      <c r="PUL291" s="45"/>
      <c r="PUM291" s="45"/>
      <c r="PUN291" s="45"/>
      <c r="PUO291" s="45"/>
      <c r="PUP291" s="45"/>
      <c r="PUQ291" s="45"/>
      <c r="PUR291" s="45"/>
      <c r="PUS291" s="45"/>
      <c r="PUT291" s="45"/>
      <c r="PUU291" s="45"/>
      <c r="PUV291" s="45"/>
      <c r="PUW291" s="45"/>
      <c r="PUX291" s="45"/>
      <c r="PUY291" s="45"/>
      <c r="PUZ291" s="45"/>
      <c r="PVA291" s="45"/>
      <c r="PVB291" s="45"/>
      <c r="PVC291" s="45"/>
      <c r="PVD291" s="45"/>
      <c r="PVE291" s="45"/>
      <c r="PVF291" s="45"/>
      <c r="PVG291" s="45"/>
      <c r="PVH291" s="45"/>
      <c r="PVI291" s="45"/>
      <c r="PVJ291" s="45"/>
      <c r="PVK291" s="45"/>
      <c r="PVL291" s="45"/>
      <c r="PVM291" s="45"/>
      <c r="PVN291" s="45"/>
      <c r="PVO291" s="45"/>
      <c r="PVP291" s="45"/>
      <c r="PVQ291" s="45"/>
      <c r="PVR291" s="45"/>
      <c r="PVS291" s="45"/>
      <c r="PVT291" s="45"/>
      <c r="PVU291" s="45"/>
      <c r="PVV291" s="45"/>
      <c r="PVW291" s="45"/>
      <c r="PVX291" s="45"/>
      <c r="PVY291" s="45"/>
      <c r="PVZ291" s="45"/>
      <c r="PWA291" s="45"/>
      <c r="PWB291" s="45"/>
      <c r="PWC291" s="45"/>
      <c r="PWD291" s="45"/>
      <c r="PWE291" s="45"/>
      <c r="PWF291" s="45"/>
      <c r="PWG291" s="45"/>
      <c r="PWH291" s="45"/>
      <c r="PWI291" s="45"/>
      <c r="PWJ291" s="45"/>
      <c r="PWK291" s="45"/>
      <c r="PWL291" s="45"/>
      <c r="PWM291" s="45"/>
      <c r="PWN291" s="45"/>
      <c r="PWO291" s="45"/>
      <c r="PWP291" s="45"/>
      <c r="PWQ291" s="45"/>
      <c r="PWR291" s="45"/>
      <c r="PWS291" s="45"/>
      <c r="PWT291" s="45"/>
      <c r="PWU291" s="45"/>
      <c r="PWV291" s="45"/>
      <c r="PWW291" s="45"/>
      <c r="PWX291" s="45"/>
      <c r="PWY291" s="45"/>
      <c r="PWZ291" s="45"/>
      <c r="PXA291" s="45"/>
      <c r="PXB291" s="45"/>
      <c r="PXC291" s="45"/>
      <c r="PXD291" s="45"/>
      <c r="PXE291" s="45"/>
      <c r="PXF291" s="45"/>
      <c r="PXG291" s="45"/>
      <c r="PXH291" s="45"/>
      <c r="PXI291" s="45"/>
      <c r="PXJ291" s="45"/>
      <c r="PXK291" s="45"/>
      <c r="PXL291" s="45"/>
      <c r="PXM291" s="45"/>
      <c r="PXN291" s="45"/>
      <c r="PXO291" s="45"/>
      <c r="PXP291" s="45"/>
      <c r="PXQ291" s="45"/>
      <c r="PXR291" s="45"/>
      <c r="PXS291" s="45"/>
      <c r="PXT291" s="45"/>
      <c r="PXU291" s="45"/>
      <c r="PXV291" s="45"/>
      <c r="PXW291" s="45"/>
      <c r="PXX291" s="45"/>
      <c r="PXY291" s="45"/>
      <c r="PXZ291" s="45"/>
      <c r="PYA291" s="45"/>
      <c r="PYB291" s="45"/>
      <c r="PYC291" s="45"/>
      <c r="PYD291" s="45"/>
      <c r="PYE291" s="45"/>
      <c r="PYF291" s="45"/>
      <c r="PYG291" s="45"/>
      <c r="PYH291" s="45"/>
      <c r="PYI291" s="45"/>
      <c r="PYJ291" s="45"/>
      <c r="PYK291" s="45"/>
      <c r="PYL291" s="45"/>
      <c r="PYM291" s="45"/>
      <c r="PYN291" s="45"/>
      <c r="PYO291" s="45"/>
      <c r="PYP291" s="45"/>
      <c r="PYQ291" s="45"/>
      <c r="PYR291" s="45"/>
      <c r="PYS291" s="45"/>
      <c r="PYT291" s="45"/>
      <c r="PYU291" s="45"/>
      <c r="PYV291" s="45"/>
      <c r="PYW291" s="45"/>
      <c r="PYX291" s="45"/>
      <c r="PYY291" s="45"/>
      <c r="PYZ291" s="45"/>
      <c r="PZA291" s="45"/>
      <c r="PZB291" s="45"/>
      <c r="PZC291" s="45"/>
      <c r="PZD291" s="45"/>
      <c r="PZE291" s="45"/>
      <c r="PZF291" s="45"/>
      <c r="PZG291" s="45"/>
      <c r="PZH291" s="45"/>
      <c r="PZI291" s="45"/>
      <c r="PZJ291" s="45"/>
      <c r="PZK291" s="45"/>
      <c r="PZL291" s="45"/>
      <c r="PZM291" s="45"/>
      <c r="PZN291" s="45"/>
      <c r="PZO291" s="45"/>
      <c r="PZP291" s="45"/>
      <c r="PZQ291" s="45"/>
      <c r="PZR291" s="45"/>
      <c r="PZS291" s="45"/>
      <c r="PZT291" s="45"/>
      <c r="PZU291" s="45"/>
      <c r="PZV291" s="45"/>
      <c r="PZW291" s="45"/>
      <c r="PZX291" s="45"/>
      <c r="PZY291" s="45"/>
      <c r="PZZ291" s="45"/>
      <c r="QAA291" s="45"/>
      <c r="QAB291" s="45"/>
      <c r="QAC291" s="45"/>
      <c r="QAD291" s="45"/>
      <c r="QAE291" s="45"/>
      <c r="QAF291" s="45"/>
      <c r="QAG291" s="45"/>
      <c r="QAH291" s="45"/>
      <c r="QAI291" s="45"/>
      <c r="QAJ291" s="45"/>
      <c r="QAK291" s="45"/>
      <c r="QAL291" s="45"/>
      <c r="QAM291" s="45"/>
      <c r="QAN291" s="45"/>
      <c r="QAO291" s="45"/>
      <c r="QAP291" s="45"/>
      <c r="QAQ291" s="45"/>
      <c r="QAR291" s="45"/>
      <c r="QAS291" s="45"/>
      <c r="QAT291" s="45"/>
      <c r="QAU291" s="45"/>
      <c r="QAV291" s="45"/>
      <c r="QAW291" s="45"/>
      <c r="QAX291" s="45"/>
      <c r="QAY291" s="45"/>
      <c r="QAZ291" s="45"/>
      <c r="QBA291" s="45"/>
      <c r="QBB291" s="45"/>
      <c r="QBC291" s="45"/>
      <c r="QBD291" s="45"/>
      <c r="QBE291" s="45"/>
      <c r="QBF291" s="45"/>
      <c r="QBG291" s="45"/>
      <c r="QBH291" s="45"/>
      <c r="QBI291" s="45"/>
      <c r="QBJ291" s="45"/>
      <c r="QBK291" s="45"/>
      <c r="QBL291" s="45"/>
      <c r="QBM291" s="45"/>
      <c r="QBN291" s="45"/>
      <c r="QBO291" s="45"/>
      <c r="QBP291" s="45"/>
      <c r="QBQ291" s="45"/>
      <c r="QBR291" s="45"/>
      <c r="QBS291" s="45"/>
      <c r="QBT291" s="45"/>
      <c r="QBU291" s="45"/>
      <c r="QBV291" s="45"/>
      <c r="QBW291" s="45"/>
      <c r="QBX291" s="45"/>
      <c r="QBY291" s="45"/>
      <c r="QBZ291" s="45"/>
      <c r="QCA291" s="45"/>
      <c r="QCB291" s="45"/>
      <c r="QCC291" s="45"/>
      <c r="QCD291" s="45"/>
      <c r="QCE291" s="45"/>
      <c r="QCF291" s="45"/>
      <c r="QCG291" s="45"/>
      <c r="QCH291" s="45"/>
      <c r="QCI291" s="45"/>
      <c r="QCJ291" s="45"/>
      <c r="QCK291" s="45"/>
      <c r="QCL291" s="45"/>
      <c r="QCM291" s="45"/>
      <c r="QCN291" s="45"/>
      <c r="QCO291" s="45"/>
      <c r="QCP291" s="45"/>
      <c r="QCQ291" s="45"/>
      <c r="QCR291" s="45"/>
      <c r="QCS291" s="45"/>
      <c r="QCT291" s="45"/>
      <c r="QCU291" s="45"/>
      <c r="QCV291" s="45"/>
      <c r="QCW291" s="45"/>
      <c r="QCX291" s="45"/>
      <c r="QCY291" s="45"/>
      <c r="QCZ291" s="45"/>
      <c r="QDA291" s="45"/>
      <c r="QDB291" s="45"/>
      <c r="QDC291" s="45"/>
      <c r="QDD291" s="45"/>
      <c r="QDE291" s="45"/>
      <c r="QDF291" s="45"/>
      <c r="QDG291" s="45"/>
      <c r="QDH291" s="45"/>
      <c r="QDI291" s="45"/>
      <c r="QDJ291" s="45"/>
      <c r="QDK291" s="45"/>
      <c r="QDL291" s="45"/>
      <c r="QDM291" s="45"/>
      <c r="QDN291" s="45"/>
      <c r="QDO291" s="45"/>
      <c r="QDP291" s="45"/>
      <c r="QDQ291" s="45"/>
      <c r="QDR291" s="45"/>
      <c r="QDS291" s="45"/>
      <c r="QDT291" s="45"/>
      <c r="QDU291" s="45"/>
      <c r="QDV291" s="45"/>
      <c r="QDW291" s="45"/>
      <c r="QDX291" s="45"/>
      <c r="QDY291" s="45"/>
      <c r="QDZ291" s="45"/>
      <c r="QEA291" s="45"/>
      <c r="QEB291" s="45"/>
      <c r="QEC291" s="45"/>
      <c r="QED291" s="45"/>
      <c r="QEE291" s="45"/>
      <c r="QEF291" s="45"/>
      <c r="QEG291" s="45"/>
      <c r="QEH291" s="45"/>
      <c r="QEI291" s="45"/>
      <c r="QEJ291" s="45"/>
      <c r="QEK291" s="45"/>
      <c r="QEL291" s="45"/>
      <c r="QEM291" s="45"/>
      <c r="QEN291" s="45"/>
      <c r="QEO291" s="45"/>
      <c r="QEP291" s="45"/>
      <c r="QEQ291" s="45"/>
      <c r="QER291" s="45"/>
      <c r="QES291" s="45"/>
      <c r="QET291" s="45"/>
      <c r="QEU291" s="45"/>
      <c r="QEV291" s="45"/>
      <c r="QEW291" s="45"/>
      <c r="QEX291" s="45"/>
      <c r="QEY291" s="45"/>
      <c r="QEZ291" s="45"/>
      <c r="QFA291" s="45"/>
      <c r="QFB291" s="45"/>
      <c r="QFC291" s="45"/>
      <c r="QFD291" s="45"/>
      <c r="QFE291" s="45"/>
      <c r="QFF291" s="45"/>
      <c r="QFG291" s="45"/>
      <c r="QFH291" s="45"/>
      <c r="QFI291" s="45"/>
      <c r="QFJ291" s="45"/>
      <c r="QFK291" s="45"/>
      <c r="QFL291" s="45"/>
      <c r="QFM291" s="45"/>
      <c r="QFN291" s="45"/>
      <c r="QFO291" s="45"/>
      <c r="QFP291" s="45"/>
      <c r="QFQ291" s="45"/>
      <c r="QFR291" s="45"/>
      <c r="QFS291" s="45"/>
      <c r="QFT291" s="45"/>
      <c r="QFU291" s="45"/>
      <c r="QFV291" s="45"/>
      <c r="QFW291" s="45"/>
      <c r="QFX291" s="45"/>
      <c r="QFY291" s="45"/>
      <c r="QFZ291" s="45"/>
      <c r="QGA291" s="45"/>
      <c r="QGB291" s="45"/>
      <c r="QGC291" s="45"/>
      <c r="QGD291" s="45"/>
      <c r="QGE291" s="45"/>
      <c r="QGF291" s="45"/>
      <c r="QGG291" s="45"/>
      <c r="QGH291" s="45"/>
      <c r="QGI291" s="45"/>
      <c r="QGJ291" s="45"/>
      <c r="QGK291" s="45"/>
      <c r="QGL291" s="45"/>
      <c r="QGM291" s="45"/>
      <c r="QGN291" s="45"/>
      <c r="QGO291" s="45"/>
      <c r="QGP291" s="45"/>
      <c r="QGQ291" s="45"/>
      <c r="QGR291" s="45"/>
      <c r="QGS291" s="45"/>
      <c r="QGT291" s="45"/>
      <c r="QGU291" s="45"/>
      <c r="QGV291" s="45"/>
      <c r="QGW291" s="45"/>
      <c r="QGX291" s="45"/>
      <c r="QGY291" s="45"/>
      <c r="QGZ291" s="45"/>
      <c r="QHA291" s="45"/>
      <c r="QHB291" s="45"/>
      <c r="QHC291" s="45"/>
      <c r="QHD291" s="45"/>
      <c r="QHE291" s="45"/>
      <c r="QHF291" s="45"/>
      <c r="QHG291" s="45"/>
      <c r="QHH291" s="45"/>
      <c r="QHI291" s="45"/>
      <c r="QHJ291" s="45"/>
      <c r="QHK291" s="45"/>
      <c r="QHL291" s="45"/>
      <c r="QHM291" s="45"/>
      <c r="QHN291" s="45"/>
      <c r="QHO291" s="45"/>
      <c r="QHP291" s="45"/>
      <c r="QHQ291" s="45"/>
      <c r="QHR291" s="45"/>
      <c r="QHS291" s="45"/>
      <c r="QHT291" s="45"/>
      <c r="QHU291" s="45"/>
      <c r="QHV291" s="45"/>
      <c r="QHW291" s="45"/>
      <c r="QHX291" s="45"/>
      <c r="QHY291" s="45"/>
      <c r="QHZ291" s="45"/>
      <c r="QIA291" s="45"/>
      <c r="QIB291" s="45"/>
      <c r="QIC291" s="45"/>
      <c r="QID291" s="45"/>
      <c r="QIE291" s="45"/>
      <c r="QIF291" s="45"/>
      <c r="QIG291" s="45"/>
      <c r="QIH291" s="45"/>
      <c r="QII291" s="45"/>
      <c r="QIJ291" s="45"/>
      <c r="QIK291" s="45"/>
      <c r="QIL291" s="45"/>
      <c r="QIM291" s="45"/>
      <c r="QIN291" s="45"/>
      <c r="QIO291" s="45"/>
      <c r="QIP291" s="45"/>
      <c r="QIQ291" s="45"/>
      <c r="QIR291" s="45"/>
      <c r="QIS291" s="45"/>
      <c r="QIT291" s="45"/>
      <c r="QIU291" s="45"/>
      <c r="QIV291" s="45"/>
      <c r="QIW291" s="45"/>
      <c r="QIX291" s="45"/>
      <c r="QIY291" s="45"/>
      <c r="QIZ291" s="45"/>
      <c r="QJA291" s="45"/>
      <c r="QJB291" s="45"/>
      <c r="QJC291" s="45"/>
      <c r="QJD291" s="45"/>
      <c r="QJE291" s="45"/>
      <c r="QJF291" s="45"/>
      <c r="QJG291" s="45"/>
      <c r="QJH291" s="45"/>
      <c r="QJI291" s="45"/>
      <c r="QJJ291" s="45"/>
      <c r="QJK291" s="45"/>
      <c r="QJL291" s="45"/>
      <c r="QJM291" s="45"/>
      <c r="QJN291" s="45"/>
      <c r="QJO291" s="45"/>
      <c r="QJP291" s="45"/>
      <c r="QJQ291" s="45"/>
      <c r="QJR291" s="45"/>
      <c r="QJS291" s="45"/>
      <c r="QJT291" s="45"/>
      <c r="QJU291" s="45"/>
      <c r="QJV291" s="45"/>
      <c r="QJW291" s="45"/>
      <c r="QJX291" s="45"/>
      <c r="QJY291" s="45"/>
      <c r="QJZ291" s="45"/>
      <c r="QKA291" s="45"/>
      <c r="QKB291" s="45"/>
      <c r="QKC291" s="45"/>
      <c r="QKD291" s="45"/>
      <c r="QKE291" s="45"/>
      <c r="QKF291" s="45"/>
      <c r="QKG291" s="45"/>
      <c r="QKH291" s="45"/>
      <c r="QKI291" s="45"/>
      <c r="QKJ291" s="45"/>
      <c r="QKK291" s="45"/>
      <c r="QKL291" s="45"/>
      <c r="QKM291" s="45"/>
      <c r="QKN291" s="45"/>
      <c r="QKO291" s="45"/>
      <c r="QKP291" s="45"/>
      <c r="QKQ291" s="45"/>
      <c r="QKR291" s="45"/>
      <c r="QKS291" s="45"/>
      <c r="QKT291" s="45"/>
      <c r="QKU291" s="45"/>
      <c r="QKV291" s="45"/>
      <c r="QKW291" s="45"/>
      <c r="QKX291" s="45"/>
      <c r="QKY291" s="45"/>
      <c r="QKZ291" s="45"/>
      <c r="QLA291" s="45"/>
      <c r="QLB291" s="45"/>
      <c r="QLC291" s="45"/>
      <c r="QLD291" s="45"/>
      <c r="QLE291" s="45"/>
      <c r="QLF291" s="45"/>
      <c r="QLG291" s="45"/>
      <c r="QLH291" s="45"/>
      <c r="QLI291" s="45"/>
      <c r="QLJ291" s="45"/>
      <c r="QLK291" s="45"/>
      <c r="QLL291" s="45"/>
      <c r="QLM291" s="45"/>
      <c r="QLN291" s="45"/>
      <c r="QLO291" s="45"/>
      <c r="QLP291" s="45"/>
      <c r="QLQ291" s="45"/>
      <c r="QLR291" s="45"/>
      <c r="QLS291" s="45"/>
      <c r="QLT291" s="45"/>
      <c r="QLU291" s="45"/>
      <c r="QLV291" s="45"/>
      <c r="QLW291" s="45"/>
      <c r="QLX291" s="45"/>
      <c r="QLY291" s="45"/>
      <c r="QLZ291" s="45"/>
      <c r="QMA291" s="45"/>
      <c r="QMB291" s="45"/>
      <c r="QMC291" s="45"/>
      <c r="QMD291" s="45"/>
      <c r="QME291" s="45"/>
      <c r="QMF291" s="45"/>
      <c r="QMG291" s="45"/>
      <c r="QMH291" s="45"/>
      <c r="QMI291" s="45"/>
      <c r="QMJ291" s="45"/>
      <c r="QMK291" s="45"/>
      <c r="QML291" s="45"/>
      <c r="QMM291" s="45"/>
      <c r="QMN291" s="45"/>
      <c r="QMO291" s="45"/>
      <c r="QMP291" s="45"/>
      <c r="QMQ291" s="45"/>
      <c r="QMR291" s="45"/>
      <c r="QMS291" s="45"/>
      <c r="QMT291" s="45"/>
      <c r="QMU291" s="45"/>
      <c r="QMV291" s="45"/>
      <c r="QMW291" s="45"/>
      <c r="QMX291" s="45"/>
      <c r="QMY291" s="45"/>
      <c r="QMZ291" s="45"/>
      <c r="QNA291" s="45"/>
      <c r="QNB291" s="45"/>
      <c r="QNC291" s="45"/>
      <c r="QND291" s="45"/>
      <c r="QNE291" s="45"/>
      <c r="QNF291" s="45"/>
      <c r="QNG291" s="45"/>
      <c r="QNH291" s="45"/>
      <c r="QNI291" s="45"/>
      <c r="QNJ291" s="45"/>
      <c r="QNK291" s="45"/>
      <c r="QNL291" s="45"/>
      <c r="QNM291" s="45"/>
      <c r="QNN291" s="45"/>
      <c r="QNO291" s="45"/>
      <c r="QNP291" s="45"/>
      <c r="QNQ291" s="45"/>
      <c r="QNR291" s="45"/>
      <c r="QNS291" s="45"/>
      <c r="QNT291" s="45"/>
      <c r="QNU291" s="45"/>
      <c r="QNV291" s="45"/>
      <c r="QNW291" s="45"/>
      <c r="QNX291" s="45"/>
      <c r="QNY291" s="45"/>
      <c r="QNZ291" s="45"/>
      <c r="QOA291" s="45"/>
      <c r="QOB291" s="45"/>
      <c r="QOC291" s="45"/>
      <c r="QOD291" s="45"/>
      <c r="QOE291" s="45"/>
      <c r="QOF291" s="45"/>
      <c r="QOG291" s="45"/>
      <c r="QOH291" s="45"/>
      <c r="QOI291" s="45"/>
      <c r="QOJ291" s="45"/>
      <c r="QOK291" s="45"/>
      <c r="QOL291" s="45"/>
      <c r="QOM291" s="45"/>
      <c r="QON291" s="45"/>
      <c r="QOO291" s="45"/>
      <c r="QOP291" s="45"/>
      <c r="QOQ291" s="45"/>
      <c r="QOR291" s="45"/>
      <c r="QOS291" s="45"/>
      <c r="QOT291" s="45"/>
      <c r="QOU291" s="45"/>
      <c r="QOV291" s="45"/>
      <c r="QOW291" s="45"/>
      <c r="QOX291" s="45"/>
      <c r="QOY291" s="45"/>
      <c r="QOZ291" s="45"/>
      <c r="QPA291" s="45"/>
      <c r="QPB291" s="45"/>
      <c r="QPC291" s="45"/>
      <c r="QPD291" s="45"/>
      <c r="QPE291" s="45"/>
      <c r="QPF291" s="45"/>
      <c r="QPG291" s="45"/>
      <c r="QPH291" s="45"/>
      <c r="QPI291" s="45"/>
      <c r="QPJ291" s="45"/>
      <c r="QPK291" s="45"/>
      <c r="QPL291" s="45"/>
      <c r="QPM291" s="45"/>
      <c r="QPN291" s="45"/>
      <c r="QPO291" s="45"/>
      <c r="QPP291" s="45"/>
      <c r="QPQ291" s="45"/>
      <c r="QPR291" s="45"/>
      <c r="QPS291" s="45"/>
      <c r="QPT291" s="45"/>
      <c r="QPU291" s="45"/>
      <c r="QPV291" s="45"/>
      <c r="QPW291" s="45"/>
      <c r="QPX291" s="45"/>
      <c r="QPY291" s="45"/>
      <c r="QPZ291" s="45"/>
      <c r="QQA291" s="45"/>
      <c r="QQB291" s="45"/>
      <c r="QQC291" s="45"/>
      <c r="QQD291" s="45"/>
      <c r="QQE291" s="45"/>
      <c r="QQF291" s="45"/>
      <c r="QQG291" s="45"/>
      <c r="QQH291" s="45"/>
      <c r="QQI291" s="45"/>
      <c r="QQJ291" s="45"/>
      <c r="QQK291" s="45"/>
      <c r="QQL291" s="45"/>
      <c r="QQM291" s="45"/>
      <c r="QQN291" s="45"/>
      <c r="QQO291" s="45"/>
      <c r="QQP291" s="45"/>
      <c r="QQQ291" s="45"/>
      <c r="QQR291" s="45"/>
      <c r="QQS291" s="45"/>
      <c r="QQT291" s="45"/>
      <c r="QQU291" s="45"/>
      <c r="QQV291" s="45"/>
      <c r="QQW291" s="45"/>
      <c r="QQX291" s="45"/>
      <c r="QQY291" s="45"/>
      <c r="QQZ291" s="45"/>
      <c r="QRA291" s="45"/>
      <c r="QRB291" s="45"/>
      <c r="QRC291" s="45"/>
      <c r="QRD291" s="45"/>
      <c r="QRE291" s="45"/>
      <c r="QRF291" s="45"/>
      <c r="QRG291" s="45"/>
      <c r="QRH291" s="45"/>
      <c r="QRI291" s="45"/>
      <c r="QRJ291" s="45"/>
      <c r="QRK291" s="45"/>
      <c r="QRL291" s="45"/>
      <c r="QRM291" s="45"/>
      <c r="QRN291" s="45"/>
      <c r="QRO291" s="45"/>
      <c r="QRP291" s="45"/>
      <c r="QRQ291" s="45"/>
      <c r="QRR291" s="45"/>
      <c r="QRS291" s="45"/>
      <c r="QRT291" s="45"/>
      <c r="QRU291" s="45"/>
      <c r="QRV291" s="45"/>
      <c r="QRW291" s="45"/>
      <c r="QRX291" s="45"/>
      <c r="QRY291" s="45"/>
      <c r="QRZ291" s="45"/>
      <c r="QSA291" s="45"/>
      <c r="QSB291" s="45"/>
      <c r="QSC291" s="45"/>
      <c r="QSD291" s="45"/>
      <c r="QSE291" s="45"/>
      <c r="QSF291" s="45"/>
      <c r="QSG291" s="45"/>
      <c r="QSH291" s="45"/>
      <c r="QSI291" s="45"/>
      <c r="QSJ291" s="45"/>
      <c r="QSK291" s="45"/>
      <c r="QSL291" s="45"/>
      <c r="QSM291" s="45"/>
      <c r="QSN291" s="45"/>
      <c r="QSO291" s="45"/>
      <c r="QSP291" s="45"/>
      <c r="QSQ291" s="45"/>
      <c r="QSR291" s="45"/>
      <c r="QSS291" s="45"/>
      <c r="QST291" s="45"/>
      <c r="QSU291" s="45"/>
      <c r="QSV291" s="45"/>
      <c r="QSW291" s="45"/>
      <c r="QSX291" s="45"/>
      <c r="QSY291" s="45"/>
      <c r="QSZ291" s="45"/>
      <c r="QTA291" s="45"/>
      <c r="QTB291" s="45"/>
      <c r="QTC291" s="45"/>
      <c r="QTD291" s="45"/>
      <c r="QTE291" s="45"/>
      <c r="QTF291" s="45"/>
      <c r="QTG291" s="45"/>
      <c r="QTH291" s="45"/>
      <c r="QTI291" s="45"/>
      <c r="QTJ291" s="45"/>
      <c r="QTK291" s="45"/>
      <c r="QTL291" s="45"/>
      <c r="QTM291" s="45"/>
      <c r="QTN291" s="45"/>
      <c r="QTO291" s="45"/>
      <c r="QTP291" s="45"/>
      <c r="QTQ291" s="45"/>
      <c r="QTR291" s="45"/>
      <c r="QTS291" s="45"/>
      <c r="QTT291" s="45"/>
      <c r="QTU291" s="45"/>
      <c r="QTV291" s="45"/>
      <c r="QTW291" s="45"/>
      <c r="QTX291" s="45"/>
      <c r="QTY291" s="45"/>
      <c r="QTZ291" s="45"/>
      <c r="QUA291" s="45"/>
      <c r="QUB291" s="45"/>
      <c r="QUC291" s="45"/>
      <c r="QUD291" s="45"/>
      <c r="QUE291" s="45"/>
      <c r="QUF291" s="45"/>
      <c r="QUG291" s="45"/>
      <c r="QUH291" s="45"/>
      <c r="QUI291" s="45"/>
      <c r="QUJ291" s="45"/>
      <c r="QUK291" s="45"/>
      <c r="QUL291" s="45"/>
      <c r="QUM291" s="45"/>
      <c r="QUN291" s="45"/>
      <c r="QUO291" s="45"/>
      <c r="QUP291" s="45"/>
      <c r="QUQ291" s="45"/>
      <c r="QUR291" s="45"/>
      <c r="QUS291" s="45"/>
      <c r="QUT291" s="45"/>
      <c r="QUU291" s="45"/>
      <c r="QUV291" s="45"/>
      <c r="QUW291" s="45"/>
      <c r="QUX291" s="45"/>
      <c r="QUY291" s="45"/>
      <c r="QUZ291" s="45"/>
      <c r="QVA291" s="45"/>
      <c r="QVB291" s="45"/>
      <c r="QVC291" s="45"/>
      <c r="QVD291" s="45"/>
      <c r="QVE291" s="45"/>
      <c r="QVF291" s="45"/>
      <c r="QVG291" s="45"/>
      <c r="QVH291" s="45"/>
      <c r="QVI291" s="45"/>
      <c r="QVJ291" s="45"/>
      <c r="QVK291" s="45"/>
      <c r="QVL291" s="45"/>
      <c r="QVM291" s="45"/>
      <c r="QVN291" s="45"/>
      <c r="QVO291" s="45"/>
      <c r="QVP291" s="45"/>
      <c r="QVQ291" s="45"/>
      <c r="QVR291" s="45"/>
      <c r="QVS291" s="45"/>
      <c r="QVT291" s="45"/>
      <c r="QVU291" s="45"/>
      <c r="QVV291" s="45"/>
      <c r="QVW291" s="45"/>
      <c r="QVX291" s="45"/>
      <c r="QVY291" s="45"/>
      <c r="QVZ291" s="45"/>
      <c r="QWA291" s="45"/>
      <c r="QWB291" s="45"/>
      <c r="QWC291" s="45"/>
      <c r="QWD291" s="45"/>
      <c r="QWE291" s="45"/>
      <c r="QWF291" s="45"/>
      <c r="QWG291" s="45"/>
      <c r="QWH291" s="45"/>
      <c r="QWI291" s="45"/>
      <c r="QWJ291" s="45"/>
      <c r="QWK291" s="45"/>
      <c r="QWL291" s="45"/>
      <c r="QWM291" s="45"/>
      <c r="QWN291" s="45"/>
      <c r="QWO291" s="45"/>
      <c r="QWP291" s="45"/>
      <c r="QWQ291" s="45"/>
      <c r="QWR291" s="45"/>
      <c r="QWS291" s="45"/>
      <c r="QWT291" s="45"/>
      <c r="QWU291" s="45"/>
      <c r="QWV291" s="45"/>
      <c r="QWW291" s="45"/>
      <c r="QWX291" s="45"/>
      <c r="QWY291" s="45"/>
      <c r="QWZ291" s="45"/>
      <c r="QXA291" s="45"/>
      <c r="QXB291" s="45"/>
      <c r="QXC291" s="45"/>
      <c r="QXD291" s="45"/>
      <c r="QXE291" s="45"/>
      <c r="QXF291" s="45"/>
      <c r="QXG291" s="45"/>
      <c r="QXH291" s="45"/>
      <c r="QXI291" s="45"/>
      <c r="QXJ291" s="45"/>
      <c r="QXK291" s="45"/>
      <c r="QXL291" s="45"/>
      <c r="QXM291" s="45"/>
      <c r="QXN291" s="45"/>
      <c r="QXO291" s="45"/>
      <c r="QXP291" s="45"/>
      <c r="QXQ291" s="45"/>
      <c r="QXR291" s="45"/>
      <c r="QXS291" s="45"/>
      <c r="QXT291" s="45"/>
      <c r="QXU291" s="45"/>
      <c r="QXV291" s="45"/>
      <c r="QXW291" s="45"/>
      <c r="QXX291" s="45"/>
      <c r="QXY291" s="45"/>
      <c r="QXZ291" s="45"/>
      <c r="QYA291" s="45"/>
      <c r="QYB291" s="45"/>
      <c r="QYC291" s="45"/>
      <c r="QYD291" s="45"/>
      <c r="QYE291" s="45"/>
      <c r="QYF291" s="45"/>
      <c r="QYG291" s="45"/>
      <c r="QYH291" s="45"/>
      <c r="QYI291" s="45"/>
      <c r="QYJ291" s="45"/>
      <c r="QYK291" s="45"/>
      <c r="QYL291" s="45"/>
      <c r="QYM291" s="45"/>
      <c r="QYN291" s="45"/>
      <c r="QYO291" s="45"/>
      <c r="QYP291" s="45"/>
      <c r="QYQ291" s="45"/>
      <c r="QYR291" s="45"/>
      <c r="QYS291" s="45"/>
      <c r="QYT291" s="45"/>
      <c r="QYU291" s="45"/>
      <c r="QYV291" s="45"/>
      <c r="QYW291" s="45"/>
      <c r="QYX291" s="45"/>
      <c r="QYY291" s="45"/>
      <c r="QYZ291" s="45"/>
      <c r="QZA291" s="45"/>
      <c r="QZB291" s="45"/>
      <c r="QZC291" s="45"/>
      <c r="QZD291" s="45"/>
      <c r="QZE291" s="45"/>
      <c r="QZF291" s="45"/>
      <c r="QZG291" s="45"/>
      <c r="QZH291" s="45"/>
      <c r="QZI291" s="45"/>
      <c r="QZJ291" s="45"/>
      <c r="QZK291" s="45"/>
      <c r="QZL291" s="45"/>
      <c r="QZM291" s="45"/>
      <c r="QZN291" s="45"/>
      <c r="QZO291" s="45"/>
      <c r="QZP291" s="45"/>
      <c r="QZQ291" s="45"/>
      <c r="QZR291" s="45"/>
      <c r="QZS291" s="45"/>
      <c r="QZT291" s="45"/>
      <c r="QZU291" s="45"/>
      <c r="QZV291" s="45"/>
      <c r="QZW291" s="45"/>
      <c r="QZX291" s="45"/>
      <c r="QZY291" s="45"/>
      <c r="QZZ291" s="45"/>
      <c r="RAA291" s="45"/>
      <c r="RAB291" s="45"/>
      <c r="RAC291" s="45"/>
      <c r="RAD291" s="45"/>
      <c r="RAE291" s="45"/>
      <c r="RAF291" s="45"/>
      <c r="RAG291" s="45"/>
      <c r="RAH291" s="45"/>
      <c r="RAI291" s="45"/>
      <c r="RAJ291" s="45"/>
      <c r="RAK291" s="45"/>
      <c r="RAL291" s="45"/>
      <c r="RAM291" s="45"/>
      <c r="RAN291" s="45"/>
      <c r="RAO291" s="45"/>
      <c r="RAP291" s="45"/>
      <c r="RAQ291" s="45"/>
      <c r="RAR291" s="45"/>
      <c r="RAS291" s="45"/>
      <c r="RAT291" s="45"/>
      <c r="RAU291" s="45"/>
      <c r="RAV291" s="45"/>
      <c r="RAW291" s="45"/>
      <c r="RAX291" s="45"/>
      <c r="RAY291" s="45"/>
      <c r="RAZ291" s="45"/>
      <c r="RBA291" s="45"/>
      <c r="RBB291" s="45"/>
      <c r="RBC291" s="45"/>
      <c r="RBD291" s="45"/>
      <c r="RBE291" s="45"/>
      <c r="RBF291" s="45"/>
      <c r="RBG291" s="45"/>
      <c r="RBH291" s="45"/>
      <c r="RBI291" s="45"/>
      <c r="RBJ291" s="45"/>
      <c r="RBK291" s="45"/>
      <c r="RBL291" s="45"/>
      <c r="RBM291" s="45"/>
      <c r="RBN291" s="45"/>
      <c r="RBO291" s="45"/>
      <c r="RBP291" s="45"/>
      <c r="RBQ291" s="45"/>
      <c r="RBR291" s="45"/>
      <c r="RBS291" s="45"/>
      <c r="RBT291" s="45"/>
      <c r="RBU291" s="45"/>
      <c r="RBV291" s="45"/>
      <c r="RBW291" s="45"/>
      <c r="RBX291" s="45"/>
      <c r="RBY291" s="45"/>
      <c r="RBZ291" s="45"/>
      <c r="RCA291" s="45"/>
      <c r="RCB291" s="45"/>
      <c r="RCC291" s="45"/>
      <c r="RCD291" s="45"/>
      <c r="RCE291" s="45"/>
      <c r="RCF291" s="45"/>
      <c r="RCG291" s="45"/>
      <c r="RCH291" s="45"/>
      <c r="RCI291" s="45"/>
      <c r="RCJ291" s="45"/>
      <c r="RCK291" s="45"/>
      <c r="RCL291" s="45"/>
      <c r="RCM291" s="45"/>
      <c r="RCN291" s="45"/>
      <c r="RCO291" s="45"/>
      <c r="RCP291" s="45"/>
      <c r="RCQ291" s="45"/>
      <c r="RCR291" s="45"/>
      <c r="RCS291" s="45"/>
      <c r="RCT291" s="45"/>
      <c r="RCU291" s="45"/>
      <c r="RCV291" s="45"/>
      <c r="RCW291" s="45"/>
      <c r="RCX291" s="45"/>
      <c r="RCY291" s="45"/>
      <c r="RCZ291" s="45"/>
      <c r="RDA291" s="45"/>
      <c r="RDB291" s="45"/>
      <c r="RDC291" s="45"/>
      <c r="RDD291" s="45"/>
      <c r="RDE291" s="45"/>
      <c r="RDF291" s="45"/>
      <c r="RDG291" s="45"/>
      <c r="RDH291" s="45"/>
      <c r="RDI291" s="45"/>
      <c r="RDJ291" s="45"/>
      <c r="RDK291" s="45"/>
      <c r="RDL291" s="45"/>
      <c r="RDM291" s="45"/>
      <c r="RDN291" s="45"/>
      <c r="RDO291" s="45"/>
      <c r="RDP291" s="45"/>
      <c r="RDQ291" s="45"/>
      <c r="RDR291" s="45"/>
      <c r="RDS291" s="45"/>
      <c r="RDT291" s="45"/>
      <c r="RDU291" s="45"/>
      <c r="RDV291" s="45"/>
      <c r="RDW291" s="45"/>
      <c r="RDX291" s="45"/>
      <c r="RDY291" s="45"/>
      <c r="RDZ291" s="45"/>
      <c r="REA291" s="45"/>
      <c r="REB291" s="45"/>
      <c r="REC291" s="45"/>
      <c r="RED291" s="45"/>
      <c r="REE291" s="45"/>
      <c r="REF291" s="45"/>
      <c r="REG291" s="45"/>
      <c r="REH291" s="45"/>
      <c r="REI291" s="45"/>
      <c r="REJ291" s="45"/>
      <c r="REK291" s="45"/>
      <c r="REL291" s="45"/>
      <c r="REM291" s="45"/>
      <c r="REN291" s="45"/>
      <c r="REO291" s="45"/>
      <c r="REP291" s="45"/>
      <c r="REQ291" s="45"/>
      <c r="RER291" s="45"/>
      <c r="RES291" s="45"/>
      <c r="RET291" s="45"/>
      <c r="REU291" s="45"/>
      <c r="REV291" s="45"/>
      <c r="REW291" s="45"/>
      <c r="REX291" s="45"/>
      <c r="REY291" s="45"/>
      <c r="REZ291" s="45"/>
      <c r="RFA291" s="45"/>
      <c r="RFB291" s="45"/>
      <c r="RFC291" s="45"/>
      <c r="RFD291" s="45"/>
      <c r="RFE291" s="45"/>
      <c r="RFF291" s="45"/>
      <c r="RFG291" s="45"/>
      <c r="RFH291" s="45"/>
      <c r="RFI291" s="45"/>
      <c r="RFJ291" s="45"/>
      <c r="RFK291" s="45"/>
      <c r="RFL291" s="45"/>
      <c r="RFM291" s="45"/>
      <c r="RFN291" s="45"/>
      <c r="RFO291" s="45"/>
      <c r="RFP291" s="45"/>
      <c r="RFQ291" s="45"/>
      <c r="RFR291" s="45"/>
      <c r="RFS291" s="45"/>
      <c r="RFT291" s="45"/>
      <c r="RFU291" s="45"/>
      <c r="RFV291" s="45"/>
      <c r="RFW291" s="45"/>
      <c r="RFX291" s="45"/>
      <c r="RFY291" s="45"/>
      <c r="RFZ291" s="45"/>
      <c r="RGA291" s="45"/>
      <c r="RGB291" s="45"/>
      <c r="RGC291" s="45"/>
      <c r="RGD291" s="45"/>
      <c r="RGE291" s="45"/>
      <c r="RGF291" s="45"/>
      <c r="RGG291" s="45"/>
      <c r="RGH291" s="45"/>
      <c r="RGI291" s="45"/>
      <c r="RGJ291" s="45"/>
      <c r="RGK291" s="45"/>
      <c r="RGL291" s="45"/>
      <c r="RGM291" s="45"/>
      <c r="RGN291" s="45"/>
      <c r="RGO291" s="45"/>
      <c r="RGP291" s="45"/>
      <c r="RGQ291" s="45"/>
      <c r="RGR291" s="45"/>
      <c r="RGS291" s="45"/>
      <c r="RGT291" s="45"/>
      <c r="RGU291" s="45"/>
      <c r="RGV291" s="45"/>
      <c r="RGW291" s="45"/>
      <c r="RGX291" s="45"/>
      <c r="RGY291" s="45"/>
      <c r="RGZ291" s="45"/>
      <c r="RHA291" s="45"/>
      <c r="RHB291" s="45"/>
      <c r="RHC291" s="45"/>
      <c r="RHD291" s="45"/>
      <c r="RHE291" s="45"/>
      <c r="RHF291" s="45"/>
      <c r="RHG291" s="45"/>
      <c r="RHH291" s="45"/>
      <c r="RHI291" s="45"/>
      <c r="RHJ291" s="45"/>
      <c r="RHK291" s="45"/>
      <c r="RHL291" s="45"/>
      <c r="RHM291" s="45"/>
      <c r="RHN291" s="45"/>
      <c r="RHO291" s="45"/>
      <c r="RHP291" s="45"/>
      <c r="RHQ291" s="45"/>
      <c r="RHR291" s="45"/>
      <c r="RHS291" s="45"/>
      <c r="RHT291" s="45"/>
      <c r="RHU291" s="45"/>
      <c r="RHV291" s="45"/>
      <c r="RHW291" s="45"/>
      <c r="RHX291" s="45"/>
      <c r="RHY291" s="45"/>
      <c r="RHZ291" s="45"/>
      <c r="RIA291" s="45"/>
      <c r="RIB291" s="45"/>
      <c r="RIC291" s="45"/>
      <c r="RID291" s="45"/>
      <c r="RIE291" s="45"/>
      <c r="RIF291" s="45"/>
      <c r="RIG291" s="45"/>
      <c r="RIH291" s="45"/>
      <c r="RII291" s="45"/>
      <c r="RIJ291" s="45"/>
      <c r="RIK291" s="45"/>
      <c r="RIL291" s="45"/>
      <c r="RIM291" s="45"/>
      <c r="RIN291" s="45"/>
      <c r="RIO291" s="45"/>
      <c r="RIP291" s="45"/>
      <c r="RIQ291" s="45"/>
      <c r="RIR291" s="45"/>
      <c r="RIS291" s="45"/>
      <c r="RIT291" s="45"/>
      <c r="RIU291" s="45"/>
      <c r="RIV291" s="45"/>
      <c r="RIW291" s="45"/>
      <c r="RIX291" s="45"/>
      <c r="RIY291" s="45"/>
      <c r="RIZ291" s="45"/>
      <c r="RJA291" s="45"/>
      <c r="RJB291" s="45"/>
      <c r="RJC291" s="45"/>
      <c r="RJD291" s="45"/>
      <c r="RJE291" s="45"/>
      <c r="RJF291" s="45"/>
      <c r="RJG291" s="45"/>
      <c r="RJH291" s="45"/>
      <c r="RJI291" s="45"/>
      <c r="RJJ291" s="45"/>
      <c r="RJK291" s="45"/>
      <c r="RJL291" s="45"/>
      <c r="RJM291" s="45"/>
      <c r="RJN291" s="45"/>
      <c r="RJO291" s="45"/>
      <c r="RJP291" s="45"/>
      <c r="RJQ291" s="45"/>
      <c r="RJR291" s="45"/>
      <c r="RJS291" s="45"/>
      <c r="RJT291" s="45"/>
      <c r="RJU291" s="45"/>
      <c r="RJV291" s="45"/>
      <c r="RJW291" s="45"/>
      <c r="RJX291" s="45"/>
      <c r="RJY291" s="45"/>
      <c r="RJZ291" s="45"/>
      <c r="RKA291" s="45"/>
      <c r="RKB291" s="45"/>
      <c r="RKC291" s="45"/>
      <c r="RKD291" s="45"/>
      <c r="RKE291" s="45"/>
      <c r="RKF291" s="45"/>
      <c r="RKG291" s="45"/>
      <c r="RKH291" s="45"/>
      <c r="RKI291" s="45"/>
      <c r="RKJ291" s="45"/>
      <c r="RKK291" s="45"/>
      <c r="RKL291" s="45"/>
      <c r="RKM291" s="45"/>
      <c r="RKN291" s="45"/>
      <c r="RKO291" s="45"/>
      <c r="RKP291" s="45"/>
      <c r="RKQ291" s="45"/>
      <c r="RKR291" s="45"/>
      <c r="RKS291" s="45"/>
      <c r="RKT291" s="45"/>
      <c r="RKU291" s="45"/>
      <c r="RKV291" s="45"/>
      <c r="RKW291" s="45"/>
      <c r="RKX291" s="45"/>
      <c r="RKY291" s="45"/>
      <c r="RKZ291" s="45"/>
      <c r="RLA291" s="45"/>
      <c r="RLB291" s="45"/>
      <c r="RLC291" s="45"/>
      <c r="RLD291" s="45"/>
      <c r="RLE291" s="45"/>
      <c r="RLF291" s="45"/>
      <c r="RLG291" s="45"/>
      <c r="RLH291" s="45"/>
      <c r="RLI291" s="45"/>
      <c r="RLJ291" s="45"/>
      <c r="RLK291" s="45"/>
      <c r="RLL291" s="45"/>
      <c r="RLM291" s="45"/>
      <c r="RLN291" s="45"/>
      <c r="RLO291" s="45"/>
      <c r="RLP291" s="45"/>
      <c r="RLQ291" s="45"/>
      <c r="RLR291" s="45"/>
      <c r="RLS291" s="45"/>
      <c r="RLT291" s="45"/>
      <c r="RLU291" s="45"/>
      <c r="RLV291" s="45"/>
      <c r="RLW291" s="45"/>
      <c r="RLX291" s="45"/>
      <c r="RLY291" s="45"/>
      <c r="RLZ291" s="45"/>
      <c r="RMA291" s="45"/>
      <c r="RMB291" s="45"/>
      <c r="RMC291" s="45"/>
      <c r="RMD291" s="45"/>
      <c r="RME291" s="45"/>
      <c r="RMF291" s="45"/>
      <c r="RMG291" s="45"/>
      <c r="RMH291" s="45"/>
      <c r="RMI291" s="45"/>
      <c r="RMJ291" s="45"/>
      <c r="RMK291" s="45"/>
      <c r="RML291" s="45"/>
      <c r="RMM291" s="45"/>
      <c r="RMN291" s="45"/>
      <c r="RMO291" s="45"/>
      <c r="RMP291" s="45"/>
      <c r="RMQ291" s="45"/>
      <c r="RMR291" s="45"/>
      <c r="RMS291" s="45"/>
      <c r="RMT291" s="45"/>
      <c r="RMU291" s="45"/>
      <c r="RMV291" s="45"/>
      <c r="RMW291" s="45"/>
      <c r="RMX291" s="45"/>
      <c r="RMY291" s="45"/>
      <c r="RMZ291" s="45"/>
      <c r="RNA291" s="45"/>
      <c r="RNB291" s="45"/>
      <c r="RNC291" s="45"/>
      <c r="RND291" s="45"/>
      <c r="RNE291" s="45"/>
      <c r="RNF291" s="45"/>
      <c r="RNG291" s="45"/>
      <c r="RNH291" s="45"/>
      <c r="RNI291" s="45"/>
      <c r="RNJ291" s="45"/>
      <c r="RNK291" s="45"/>
      <c r="RNL291" s="45"/>
      <c r="RNM291" s="45"/>
      <c r="RNN291" s="45"/>
      <c r="RNO291" s="45"/>
      <c r="RNP291" s="45"/>
      <c r="RNQ291" s="45"/>
      <c r="RNR291" s="45"/>
      <c r="RNS291" s="45"/>
      <c r="RNT291" s="45"/>
      <c r="RNU291" s="45"/>
      <c r="RNV291" s="45"/>
      <c r="RNW291" s="45"/>
      <c r="RNX291" s="45"/>
      <c r="RNY291" s="45"/>
      <c r="RNZ291" s="45"/>
      <c r="ROA291" s="45"/>
      <c r="ROB291" s="45"/>
      <c r="ROC291" s="45"/>
      <c r="ROD291" s="45"/>
      <c r="ROE291" s="45"/>
      <c r="ROF291" s="45"/>
      <c r="ROG291" s="45"/>
      <c r="ROH291" s="45"/>
      <c r="ROI291" s="45"/>
      <c r="ROJ291" s="45"/>
      <c r="ROK291" s="45"/>
      <c r="ROL291" s="45"/>
      <c r="ROM291" s="45"/>
      <c r="RON291" s="45"/>
      <c r="ROO291" s="45"/>
      <c r="ROP291" s="45"/>
      <c r="ROQ291" s="45"/>
      <c r="ROR291" s="45"/>
      <c r="ROS291" s="45"/>
      <c r="ROT291" s="45"/>
      <c r="ROU291" s="45"/>
      <c r="ROV291" s="45"/>
      <c r="ROW291" s="45"/>
      <c r="ROX291" s="45"/>
      <c r="ROY291" s="45"/>
      <c r="ROZ291" s="45"/>
      <c r="RPA291" s="45"/>
      <c r="RPB291" s="45"/>
      <c r="RPC291" s="45"/>
      <c r="RPD291" s="45"/>
      <c r="RPE291" s="45"/>
      <c r="RPF291" s="45"/>
      <c r="RPG291" s="45"/>
      <c r="RPH291" s="45"/>
      <c r="RPI291" s="45"/>
      <c r="RPJ291" s="45"/>
      <c r="RPK291" s="45"/>
      <c r="RPL291" s="45"/>
      <c r="RPM291" s="45"/>
      <c r="RPN291" s="45"/>
      <c r="RPO291" s="45"/>
      <c r="RPP291" s="45"/>
      <c r="RPQ291" s="45"/>
      <c r="RPR291" s="45"/>
      <c r="RPS291" s="45"/>
      <c r="RPT291" s="45"/>
      <c r="RPU291" s="45"/>
      <c r="RPV291" s="45"/>
      <c r="RPW291" s="45"/>
      <c r="RPX291" s="45"/>
      <c r="RPY291" s="45"/>
      <c r="RPZ291" s="45"/>
      <c r="RQA291" s="45"/>
      <c r="RQB291" s="45"/>
      <c r="RQC291" s="45"/>
      <c r="RQD291" s="45"/>
      <c r="RQE291" s="45"/>
      <c r="RQF291" s="45"/>
      <c r="RQG291" s="45"/>
      <c r="RQH291" s="45"/>
      <c r="RQI291" s="45"/>
      <c r="RQJ291" s="45"/>
      <c r="RQK291" s="45"/>
      <c r="RQL291" s="45"/>
      <c r="RQM291" s="45"/>
      <c r="RQN291" s="45"/>
      <c r="RQO291" s="45"/>
      <c r="RQP291" s="45"/>
      <c r="RQQ291" s="45"/>
      <c r="RQR291" s="45"/>
      <c r="RQS291" s="45"/>
      <c r="RQT291" s="45"/>
      <c r="RQU291" s="45"/>
      <c r="RQV291" s="45"/>
      <c r="RQW291" s="45"/>
      <c r="RQX291" s="45"/>
      <c r="RQY291" s="45"/>
      <c r="RQZ291" s="45"/>
      <c r="RRA291" s="45"/>
      <c r="RRB291" s="45"/>
      <c r="RRC291" s="45"/>
      <c r="RRD291" s="45"/>
      <c r="RRE291" s="45"/>
      <c r="RRF291" s="45"/>
      <c r="RRG291" s="45"/>
      <c r="RRH291" s="45"/>
      <c r="RRI291" s="45"/>
      <c r="RRJ291" s="45"/>
      <c r="RRK291" s="45"/>
      <c r="RRL291" s="45"/>
      <c r="RRM291" s="45"/>
      <c r="RRN291" s="45"/>
      <c r="RRO291" s="45"/>
      <c r="RRP291" s="45"/>
      <c r="RRQ291" s="45"/>
      <c r="RRR291" s="45"/>
      <c r="RRS291" s="45"/>
      <c r="RRT291" s="45"/>
      <c r="RRU291" s="45"/>
      <c r="RRV291" s="45"/>
      <c r="RRW291" s="45"/>
      <c r="RRX291" s="45"/>
      <c r="RRY291" s="45"/>
      <c r="RRZ291" s="45"/>
      <c r="RSA291" s="45"/>
      <c r="RSB291" s="45"/>
      <c r="RSC291" s="45"/>
      <c r="RSD291" s="45"/>
      <c r="RSE291" s="45"/>
      <c r="RSF291" s="45"/>
      <c r="RSG291" s="45"/>
      <c r="RSH291" s="45"/>
      <c r="RSI291" s="45"/>
      <c r="RSJ291" s="45"/>
      <c r="RSK291" s="45"/>
      <c r="RSL291" s="45"/>
      <c r="RSM291" s="45"/>
      <c r="RSN291" s="45"/>
      <c r="RSO291" s="45"/>
      <c r="RSP291" s="45"/>
      <c r="RSQ291" s="45"/>
      <c r="RSR291" s="45"/>
      <c r="RSS291" s="45"/>
      <c r="RST291" s="45"/>
      <c r="RSU291" s="45"/>
      <c r="RSV291" s="45"/>
      <c r="RSW291" s="45"/>
      <c r="RSX291" s="45"/>
      <c r="RSY291" s="45"/>
      <c r="RSZ291" s="45"/>
      <c r="RTA291" s="45"/>
      <c r="RTB291" s="45"/>
      <c r="RTC291" s="45"/>
      <c r="RTD291" s="45"/>
      <c r="RTE291" s="45"/>
      <c r="RTF291" s="45"/>
      <c r="RTG291" s="45"/>
      <c r="RTH291" s="45"/>
      <c r="RTI291" s="45"/>
      <c r="RTJ291" s="45"/>
      <c r="RTK291" s="45"/>
      <c r="RTL291" s="45"/>
      <c r="RTM291" s="45"/>
      <c r="RTN291" s="45"/>
      <c r="RTO291" s="45"/>
      <c r="RTP291" s="45"/>
      <c r="RTQ291" s="45"/>
      <c r="RTR291" s="45"/>
      <c r="RTS291" s="45"/>
      <c r="RTT291" s="45"/>
      <c r="RTU291" s="45"/>
      <c r="RTV291" s="45"/>
      <c r="RTW291" s="45"/>
      <c r="RTX291" s="45"/>
      <c r="RTY291" s="45"/>
      <c r="RTZ291" s="45"/>
      <c r="RUA291" s="45"/>
      <c r="RUB291" s="45"/>
      <c r="RUC291" s="45"/>
      <c r="RUD291" s="45"/>
      <c r="RUE291" s="45"/>
      <c r="RUF291" s="45"/>
      <c r="RUG291" s="45"/>
      <c r="RUH291" s="45"/>
      <c r="RUI291" s="45"/>
      <c r="RUJ291" s="45"/>
      <c r="RUK291" s="45"/>
      <c r="RUL291" s="45"/>
      <c r="RUM291" s="45"/>
      <c r="RUN291" s="45"/>
      <c r="RUO291" s="45"/>
      <c r="RUP291" s="45"/>
      <c r="RUQ291" s="45"/>
      <c r="RUR291" s="45"/>
      <c r="RUS291" s="45"/>
      <c r="RUT291" s="45"/>
      <c r="RUU291" s="45"/>
      <c r="RUV291" s="45"/>
      <c r="RUW291" s="45"/>
      <c r="RUX291" s="45"/>
      <c r="RUY291" s="45"/>
      <c r="RUZ291" s="45"/>
      <c r="RVA291" s="45"/>
      <c r="RVB291" s="45"/>
      <c r="RVC291" s="45"/>
      <c r="RVD291" s="45"/>
      <c r="RVE291" s="45"/>
      <c r="RVF291" s="45"/>
      <c r="RVG291" s="45"/>
      <c r="RVH291" s="45"/>
      <c r="RVI291" s="45"/>
      <c r="RVJ291" s="45"/>
      <c r="RVK291" s="45"/>
      <c r="RVL291" s="45"/>
      <c r="RVM291" s="45"/>
      <c r="RVN291" s="45"/>
      <c r="RVO291" s="45"/>
      <c r="RVP291" s="45"/>
      <c r="RVQ291" s="45"/>
      <c r="RVR291" s="45"/>
      <c r="RVS291" s="45"/>
      <c r="RVT291" s="45"/>
      <c r="RVU291" s="45"/>
      <c r="RVV291" s="45"/>
      <c r="RVW291" s="45"/>
      <c r="RVX291" s="45"/>
      <c r="RVY291" s="45"/>
      <c r="RVZ291" s="45"/>
      <c r="RWA291" s="45"/>
      <c r="RWB291" s="45"/>
      <c r="RWC291" s="45"/>
      <c r="RWD291" s="45"/>
      <c r="RWE291" s="45"/>
      <c r="RWF291" s="45"/>
      <c r="RWG291" s="45"/>
      <c r="RWH291" s="45"/>
      <c r="RWI291" s="45"/>
      <c r="RWJ291" s="45"/>
      <c r="RWK291" s="45"/>
      <c r="RWL291" s="45"/>
      <c r="RWM291" s="45"/>
      <c r="RWN291" s="45"/>
      <c r="RWO291" s="45"/>
      <c r="RWP291" s="45"/>
      <c r="RWQ291" s="45"/>
      <c r="RWR291" s="45"/>
      <c r="RWS291" s="45"/>
      <c r="RWT291" s="45"/>
      <c r="RWU291" s="45"/>
      <c r="RWV291" s="45"/>
      <c r="RWW291" s="45"/>
      <c r="RWX291" s="45"/>
      <c r="RWY291" s="45"/>
      <c r="RWZ291" s="45"/>
      <c r="RXA291" s="45"/>
      <c r="RXB291" s="45"/>
      <c r="RXC291" s="45"/>
      <c r="RXD291" s="45"/>
      <c r="RXE291" s="45"/>
      <c r="RXF291" s="45"/>
      <c r="RXG291" s="45"/>
      <c r="RXH291" s="45"/>
      <c r="RXI291" s="45"/>
      <c r="RXJ291" s="45"/>
      <c r="RXK291" s="45"/>
      <c r="RXL291" s="45"/>
      <c r="RXM291" s="45"/>
      <c r="RXN291" s="45"/>
      <c r="RXO291" s="45"/>
      <c r="RXP291" s="45"/>
      <c r="RXQ291" s="45"/>
      <c r="RXR291" s="45"/>
      <c r="RXS291" s="45"/>
      <c r="RXT291" s="45"/>
      <c r="RXU291" s="45"/>
      <c r="RXV291" s="45"/>
      <c r="RXW291" s="45"/>
      <c r="RXX291" s="45"/>
      <c r="RXY291" s="45"/>
      <c r="RXZ291" s="45"/>
      <c r="RYA291" s="45"/>
      <c r="RYB291" s="45"/>
      <c r="RYC291" s="45"/>
      <c r="RYD291" s="45"/>
      <c r="RYE291" s="45"/>
      <c r="RYF291" s="45"/>
      <c r="RYG291" s="45"/>
      <c r="RYH291" s="45"/>
      <c r="RYI291" s="45"/>
      <c r="RYJ291" s="45"/>
      <c r="RYK291" s="45"/>
      <c r="RYL291" s="45"/>
      <c r="RYM291" s="45"/>
      <c r="RYN291" s="45"/>
      <c r="RYO291" s="45"/>
      <c r="RYP291" s="45"/>
      <c r="RYQ291" s="45"/>
      <c r="RYR291" s="45"/>
      <c r="RYS291" s="45"/>
      <c r="RYT291" s="45"/>
      <c r="RYU291" s="45"/>
      <c r="RYV291" s="45"/>
      <c r="RYW291" s="45"/>
      <c r="RYX291" s="45"/>
      <c r="RYY291" s="45"/>
      <c r="RYZ291" s="45"/>
      <c r="RZA291" s="45"/>
      <c r="RZB291" s="45"/>
      <c r="RZC291" s="45"/>
      <c r="RZD291" s="45"/>
      <c r="RZE291" s="45"/>
      <c r="RZF291" s="45"/>
      <c r="RZG291" s="45"/>
      <c r="RZH291" s="45"/>
      <c r="RZI291" s="45"/>
      <c r="RZJ291" s="45"/>
      <c r="RZK291" s="45"/>
      <c r="RZL291" s="45"/>
      <c r="RZM291" s="45"/>
      <c r="RZN291" s="45"/>
      <c r="RZO291" s="45"/>
      <c r="RZP291" s="45"/>
      <c r="RZQ291" s="45"/>
      <c r="RZR291" s="45"/>
      <c r="RZS291" s="45"/>
      <c r="RZT291" s="45"/>
      <c r="RZU291" s="45"/>
      <c r="RZV291" s="45"/>
      <c r="RZW291" s="45"/>
      <c r="RZX291" s="45"/>
      <c r="RZY291" s="45"/>
      <c r="RZZ291" s="45"/>
      <c r="SAA291" s="45"/>
      <c r="SAB291" s="45"/>
      <c r="SAC291" s="45"/>
      <c r="SAD291" s="45"/>
      <c r="SAE291" s="45"/>
      <c r="SAF291" s="45"/>
      <c r="SAG291" s="45"/>
      <c r="SAH291" s="45"/>
      <c r="SAI291" s="45"/>
      <c r="SAJ291" s="45"/>
      <c r="SAK291" s="45"/>
      <c r="SAL291" s="45"/>
      <c r="SAM291" s="45"/>
      <c r="SAN291" s="45"/>
      <c r="SAO291" s="45"/>
      <c r="SAP291" s="45"/>
      <c r="SAQ291" s="45"/>
      <c r="SAR291" s="45"/>
      <c r="SAS291" s="45"/>
      <c r="SAT291" s="45"/>
      <c r="SAU291" s="45"/>
      <c r="SAV291" s="45"/>
      <c r="SAW291" s="45"/>
      <c r="SAX291" s="45"/>
      <c r="SAY291" s="45"/>
      <c r="SAZ291" s="45"/>
      <c r="SBA291" s="45"/>
      <c r="SBB291" s="45"/>
      <c r="SBC291" s="45"/>
      <c r="SBD291" s="45"/>
      <c r="SBE291" s="45"/>
      <c r="SBF291" s="45"/>
      <c r="SBG291" s="45"/>
      <c r="SBH291" s="45"/>
      <c r="SBI291" s="45"/>
      <c r="SBJ291" s="45"/>
      <c r="SBK291" s="45"/>
      <c r="SBL291" s="45"/>
      <c r="SBM291" s="45"/>
      <c r="SBN291" s="45"/>
      <c r="SBO291" s="45"/>
      <c r="SBP291" s="45"/>
      <c r="SBQ291" s="45"/>
      <c r="SBR291" s="45"/>
      <c r="SBS291" s="45"/>
      <c r="SBT291" s="45"/>
      <c r="SBU291" s="45"/>
      <c r="SBV291" s="45"/>
      <c r="SBW291" s="45"/>
      <c r="SBX291" s="45"/>
      <c r="SBY291" s="45"/>
      <c r="SBZ291" s="45"/>
      <c r="SCA291" s="45"/>
      <c r="SCB291" s="45"/>
      <c r="SCC291" s="45"/>
      <c r="SCD291" s="45"/>
      <c r="SCE291" s="45"/>
      <c r="SCF291" s="45"/>
      <c r="SCG291" s="45"/>
      <c r="SCH291" s="45"/>
      <c r="SCI291" s="45"/>
      <c r="SCJ291" s="45"/>
      <c r="SCK291" s="45"/>
      <c r="SCL291" s="45"/>
      <c r="SCM291" s="45"/>
      <c r="SCN291" s="45"/>
      <c r="SCO291" s="45"/>
      <c r="SCP291" s="45"/>
      <c r="SCQ291" s="45"/>
      <c r="SCR291" s="45"/>
      <c r="SCS291" s="45"/>
      <c r="SCT291" s="45"/>
      <c r="SCU291" s="45"/>
      <c r="SCV291" s="45"/>
      <c r="SCW291" s="45"/>
      <c r="SCX291" s="45"/>
      <c r="SCY291" s="45"/>
      <c r="SCZ291" s="45"/>
      <c r="SDA291" s="45"/>
      <c r="SDB291" s="45"/>
      <c r="SDC291" s="45"/>
      <c r="SDD291" s="45"/>
      <c r="SDE291" s="45"/>
      <c r="SDF291" s="45"/>
      <c r="SDG291" s="45"/>
      <c r="SDH291" s="45"/>
      <c r="SDI291" s="45"/>
      <c r="SDJ291" s="45"/>
      <c r="SDK291" s="45"/>
      <c r="SDL291" s="45"/>
      <c r="SDM291" s="45"/>
      <c r="SDN291" s="45"/>
      <c r="SDO291" s="45"/>
      <c r="SDP291" s="45"/>
      <c r="SDQ291" s="45"/>
      <c r="SDR291" s="45"/>
      <c r="SDS291" s="45"/>
      <c r="SDT291" s="45"/>
      <c r="SDU291" s="45"/>
      <c r="SDV291" s="45"/>
      <c r="SDW291" s="45"/>
      <c r="SDX291" s="45"/>
      <c r="SDY291" s="45"/>
      <c r="SDZ291" s="45"/>
      <c r="SEA291" s="45"/>
      <c r="SEB291" s="45"/>
      <c r="SEC291" s="45"/>
      <c r="SED291" s="45"/>
      <c r="SEE291" s="45"/>
      <c r="SEF291" s="45"/>
      <c r="SEG291" s="45"/>
      <c r="SEH291" s="45"/>
      <c r="SEI291" s="45"/>
      <c r="SEJ291" s="45"/>
      <c r="SEK291" s="45"/>
      <c r="SEL291" s="45"/>
      <c r="SEM291" s="45"/>
      <c r="SEN291" s="45"/>
      <c r="SEO291" s="45"/>
      <c r="SEP291" s="45"/>
      <c r="SEQ291" s="45"/>
      <c r="SER291" s="45"/>
      <c r="SES291" s="45"/>
      <c r="SET291" s="45"/>
      <c r="SEU291" s="45"/>
      <c r="SEV291" s="45"/>
      <c r="SEW291" s="45"/>
      <c r="SEX291" s="45"/>
      <c r="SEY291" s="45"/>
      <c r="SEZ291" s="45"/>
      <c r="SFA291" s="45"/>
      <c r="SFB291" s="45"/>
      <c r="SFC291" s="45"/>
      <c r="SFD291" s="45"/>
      <c r="SFE291" s="45"/>
      <c r="SFF291" s="45"/>
      <c r="SFG291" s="45"/>
      <c r="SFH291" s="45"/>
      <c r="SFI291" s="45"/>
      <c r="SFJ291" s="45"/>
      <c r="SFK291" s="45"/>
      <c r="SFL291" s="45"/>
      <c r="SFM291" s="45"/>
      <c r="SFN291" s="45"/>
      <c r="SFO291" s="45"/>
      <c r="SFP291" s="45"/>
      <c r="SFQ291" s="45"/>
      <c r="SFR291" s="45"/>
      <c r="SFS291" s="45"/>
      <c r="SFT291" s="45"/>
      <c r="SFU291" s="45"/>
      <c r="SFV291" s="45"/>
      <c r="SFW291" s="45"/>
      <c r="SFX291" s="45"/>
      <c r="SFY291" s="45"/>
      <c r="SFZ291" s="45"/>
      <c r="SGA291" s="45"/>
      <c r="SGB291" s="45"/>
      <c r="SGC291" s="45"/>
      <c r="SGD291" s="45"/>
      <c r="SGE291" s="45"/>
      <c r="SGF291" s="45"/>
      <c r="SGG291" s="45"/>
      <c r="SGH291" s="45"/>
      <c r="SGI291" s="45"/>
      <c r="SGJ291" s="45"/>
      <c r="SGK291" s="45"/>
      <c r="SGL291" s="45"/>
      <c r="SGM291" s="45"/>
      <c r="SGN291" s="45"/>
      <c r="SGO291" s="45"/>
      <c r="SGP291" s="45"/>
      <c r="SGQ291" s="45"/>
      <c r="SGR291" s="45"/>
      <c r="SGS291" s="45"/>
      <c r="SGT291" s="45"/>
      <c r="SGU291" s="45"/>
      <c r="SGV291" s="45"/>
      <c r="SGW291" s="45"/>
      <c r="SGX291" s="45"/>
      <c r="SGY291" s="45"/>
      <c r="SGZ291" s="45"/>
      <c r="SHA291" s="45"/>
      <c r="SHB291" s="45"/>
      <c r="SHC291" s="45"/>
      <c r="SHD291" s="45"/>
      <c r="SHE291" s="45"/>
      <c r="SHF291" s="45"/>
      <c r="SHG291" s="45"/>
      <c r="SHH291" s="45"/>
      <c r="SHI291" s="45"/>
      <c r="SHJ291" s="45"/>
      <c r="SHK291" s="45"/>
      <c r="SHL291" s="45"/>
      <c r="SHM291" s="45"/>
      <c r="SHN291" s="45"/>
      <c r="SHO291" s="45"/>
      <c r="SHP291" s="45"/>
      <c r="SHQ291" s="45"/>
      <c r="SHR291" s="45"/>
      <c r="SHS291" s="45"/>
      <c r="SHT291" s="45"/>
      <c r="SHU291" s="45"/>
      <c r="SHV291" s="45"/>
      <c r="SHW291" s="45"/>
      <c r="SHX291" s="45"/>
      <c r="SHY291" s="45"/>
      <c r="SHZ291" s="45"/>
      <c r="SIA291" s="45"/>
      <c r="SIB291" s="45"/>
      <c r="SIC291" s="45"/>
      <c r="SID291" s="45"/>
      <c r="SIE291" s="45"/>
      <c r="SIF291" s="45"/>
      <c r="SIG291" s="45"/>
      <c r="SIH291" s="45"/>
      <c r="SII291" s="45"/>
      <c r="SIJ291" s="45"/>
      <c r="SIK291" s="45"/>
      <c r="SIL291" s="45"/>
      <c r="SIM291" s="45"/>
      <c r="SIN291" s="45"/>
      <c r="SIO291" s="45"/>
      <c r="SIP291" s="45"/>
      <c r="SIQ291" s="45"/>
      <c r="SIR291" s="45"/>
      <c r="SIS291" s="45"/>
      <c r="SIT291" s="45"/>
      <c r="SIU291" s="45"/>
      <c r="SIV291" s="45"/>
      <c r="SIW291" s="45"/>
      <c r="SIX291" s="45"/>
      <c r="SIY291" s="45"/>
      <c r="SIZ291" s="45"/>
      <c r="SJA291" s="45"/>
      <c r="SJB291" s="45"/>
      <c r="SJC291" s="45"/>
      <c r="SJD291" s="45"/>
      <c r="SJE291" s="45"/>
      <c r="SJF291" s="45"/>
      <c r="SJG291" s="45"/>
      <c r="SJH291" s="45"/>
      <c r="SJI291" s="45"/>
      <c r="SJJ291" s="45"/>
      <c r="SJK291" s="45"/>
      <c r="SJL291" s="45"/>
      <c r="SJM291" s="45"/>
      <c r="SJN291" s="45"/>
      <c r="SJO291" s="45"/>
      <c r="SJP291" s="45"/>
      <c r="SJQ291" s="45"/>
      <c r="SJR291" s="45"/>
      <c r="SJS291" s="45"/>
      <c r="SJT291" s="45"/>
      <c r="SJU291" s="45"/>
      <c r="SJV291" s="45"/>
      <c r="SJW291" s="45"/>
      <c r="SJX291" s="45"/>
      <c r="SJY291" s="45"/>
      <c r="SJZ291" s="45"/>
      <c r="SKA291" s="45"/>
      <c r="SKB291" s="45"/>
      <c r="SKC291" s="45"/>
      <c r="SKD291" s="45"/>
      <c r="SKE291" s="45"/>
      <c r="SKF291" s="45"/>
      <c r="SKG291" s="45"/>
      <c r="SKH291" s="45"/>
      <c r="SKI291" s="45"/>
      <c r="SKJ291" s="45"/>
      <c r="SKK291" s="45"/>
      <c r="SKL291" s="45"/>
      <c r="SKM291" s="45"/>
      <c r="SKN291" s="45"/>
      <c r="SKO291" s="45"/>
      <c r="SKP291" s="45"/>
      <c r="SKQ291" s="45"/>
      <c r="SKR291" s="45"/>
      <c r="SKS291" s="45"/>
      <c r="SKT291" s="45"/>
      <c r="SKU291" s="45"/>
      <c r="SKV291" s="45"/>
      <c r="SKW291" s="45"/>
      <c r="SKX291" s="45"/>
      <c r="SKY291" s="45"/>
      <c r="SKZ291" s="45"/>
      <c r="SLA291" s="45"/>
      <c r="SLB291" s="45"/>
      <c r="SLC291" s="45"/>
      <c r="SLD291" s="45"/>
      <c r="SLE291" s="45"/>
      <c r="SLF291" s="45"/>
      <c r="SLG291" s="45"/>
      <c r="SLH291" s="45"/>
      <c r="SLI291" s="45"/>
      <c r="SLJ291" s="45"/>
      <c r="SLK291" s="45"/>
      <c r="SLL291" s="45"/>
      <c r="SLM291" s="45"/>
      <c r="SLN291" s="45"/>
      <c r="SLO291" s="45"/>
      <c r="SLP291" s="45"/>
      <c r="SLQ291" s="45"/>
      <c r="SLR291" s="45"/>
      <c r="SLS291" s="45"/>
      <c r="SLT291" s="45"/>
      <c r="SLU291" s="45"/>
      <c r="SLV291" s="45"/>
      <c r="SLW291" s="45"/>
      <c r="SLX291" s="45"/>
      <c r="SLY291" s="45"/>
      <c r="SLZ291" s="45"/>
      <c r="SMA291" s="45"/>
      <c r="SMB291" s="45"/>
      <c r="SMC291" s="45"/>
      <c r="SMD291" s="45"/>
      <c r="SME291" s="45"/>
      <c r="SMF291" s="45"/>
      <c r="SMG291" s="45"/>
      <c r="SMH291" s="45"/>
      <c r="SMI291" s="45"/>
      <c r="SMJ291" s="45"/>
      <c r="SMK291" s="45"/>
      <c r="SML291" s="45"/>
      <c r="SMM291" s="45"/>
      <c r="SMN291" s="45"/>
      <c r="SMO291" s="45"/>
      <c r="SMP291" s="45"/>
      <c r="SMQ291" s="45"/>
      <c r="SMR291" s="45"/>
      <c r="SMS291" s="45"/>
      <c r="SMT291" s="45"/>
      <c r="SMU291" s="45"/>
      <c r="SMV291" s="45"/>
      <c r="SMW291" s="45"/>
      <c r="SMX291" s="45"/>
      <c r="SMY291" s="45"/>
      <c r="SMZ291" s="45"/>
      <c r="SNA291" s="45"/>
      <c r="SNB291" s="45"/>
      <c r="SNC291" s="45"/>
      <c r="SND291" s="45"/>
      <c r="SNE291" s="45"/>
      <c r="SNF291" s="45"/>
      <c r="SNG291" s="45"/>
      <c r="SNH291" s="45"/>
      <c r="SNI291" s="45"/>
      <c r="SNJ291" s="45"/>
      <c r="SNK291" s="45"/>
      <c r="SNL291" s="45"/>
      <c r="SNM291" s="45"/>
      <c r="SNN291" s="45"/>
      <c r="SNO291" s="45"/>
      <c r="SNP291" s="45"/>
      <c r="SNQ291" s="45"/>
      <c r="SNR291" s="45"/>
      <c r="SNS291" s="45"/>
      <c r="SNT291" s="45"/>
      <c r="SNU291" s="45"/>
      <c r="SNV291" s="45"/>
      <c r="SNW291" s="45"/>
      <c r="SNX291" s="45"/>
      <c r="SNY291" s="45"/>
      <c r="SNZ291" s="45"/>
      <c r="SOA291" s="45"/>
      <c r="SOB291" s="45"/>
      <c r="SOC291" s="45"/>
      <c r="SOD291" s="45"/>
      <c r="SOE291" s="45"/>
      <c r="SOF291" s="45"/>
      <c r="SOG291" s="45"/>
      <c r="SOH291" s="45"/>
      <c r="SOI291" s="45"/>
      <c r="SOJ291" s="45"/>
      <c r="SOK291" s="45"/>
      <c r="SOL291" s="45"/>
      <c r="SOM291" s="45"/>
      <c r="SON291" s="45"/>
      <c r="SOO291" s="45"/>
      <c r="SOP291" s="45"/>
      <c r="SOQ291" s="45"/>
      <c r="SOR291" s="45"/>
      <c r="SOS291" s="45"/>
      <c r="SOT291" s="45"/>
      <c r="SOU291" s="45"/>
      <c r="SOV291" s="45"/>
      <c r="SOW291" s="45"/>
      <c r="SOX291" s="45"/>
      <c r="SOY291" s="45"/>
      <c r="SOZ291" s="45"/>
      <c r="SPA291" s="45"/>
      <c r="SPB291" s="45"/>
      <c r="SPC291" s="45"/>
      <c r="SPD291" s="45"/>
      <c r="SPE291" s="45"/>
      <c r="SPF291" s="45"/>
      <c r="SPG291" s="45"/>
      <c r="SPH291" s="45"/>
      <c r="SPI291" s="45"/>
      <c r="SPJ291" s="45"/>
      <c r="SPK291" s="45"/>
      <c r="SPL291" s="45"/>
      <c r="SPM291" s="45"/>
      <c r="SPN291" s="45"/>
      <c r="SPO291" s="45"/>
      <c r="SPP291" s="45"/>
      <c r="SPQ291" s="45"/>
      <c r="SPR291" s="45"/>
      <c r="SPS291" s="45"/>
      <c r="SPT291" s="45"/>
      <c r="SPU291" s="45"/>
      <c r="SPV291" s="45"/>
      <c r="SPW291" s="45"/>
      <c r="SPX291" s="45"/>
      <c r="SPY291" s="45"/>
      <c r="SPZ291" s="45"/>
      <c r="SQA291" s="45"/>
      <c r="SQB291" s="45"/>
      <c r="SQC291" s="45"/>
      <c r="SQD291" s="45"/>
      <c r="SQE291" s="45"/>
      <c r="SQF291" s="45"/>
      <c r="SQG291" s="45"/>
      <c r="SQH291" s="45"/>
      <c r="SQI291" s="45"/>
      <c r="SQJ291" s="45"/>
      <c r="SQK291" s="45"/>
      <c r="SQL291" s="45"/>
      <c r="SQM291" s="45"/>
      <c r="SQN291" s="45"/>
      <c r="SQO291" s="45"/>
      <c r="SQP291" s="45"/>
      <c r="SQQ291" s="45"/>
      <c r="SQR291" s="45"/>
      <c r="SQS291" s="45"/>
      <c r="SQT291" s="45"/>
      <c r="SQU291" s="45"/>
      <c r="SQV291" s="45"/>
      <c r="SQW291" s="45"/>
      <c r="SQX291" s="45"/>
      <c r="SQY291" s="45"/>
      <c r="SQZ291" s="45"/>
      <c r="SRA291" s="45"/>
      <c r="SRB291" s="45"/>
      <c r="SRC291" s="45"/>
      <c r="SRD291" s="45"/>
      <c r="SRE291" s="45"/>
      <c r="SRF291" s="45"/>
      <c r="SRG291" s="45"/>
      <c r="SRH291" s="45"/>
      <c r="SRI291" s="45"/>
      <c r="SRJ291" s="45"/>
      <c r="SRK291" s="45"/>
      <c r="SRL291" s="45"/>
      <c r="SRM291" s="45"/>
      <c r="SRN291" s="45"/>
      <c r="SRO291" s="45"/>
      <c r="SRP291" s="45"/>
      <c r="SRQ291" s="45"/>
      <c r="SRR291" s="45"/>
      <c r="SRS291" s="45"/>
      <c r="SRT291" s="45"/>
      <c r="SRU291" s="45"/>
      <c r="SRV291" s="45"/>
      <c r="SRW291" s="45"/>
      <c r="SRX291" s="45"/>
      <c r="SRY291" s="45"/>
      <c r="SRZ291" s="45"/>
      <c r="SSA291" s="45"/>
      <c r="SSB291" s="45"/>
      <c r="SSC291" s="45"/>
      <c r="SSD291" s="45"/>
      <c r="SSE291" s="45"/>
      <c r="SSF291" s="45"/>
      <c r="SSG291" s="45"/>
      <c r="SSH291" s="45"/>
      <c r="SSI291" s="45"/>
      <c r="SSJ291" s="45"/>
      <c r="SSK291" s="45"/>
      <c r="SSL291" s="45"/>
      <c r="SSM291" s="45"/>
      <c r="SSN291" s="45"/>
      <c r="SSO291" s="45"/>
      <c r="SSP291" s="45"/>
      <c r="SSQ291" s="45"/>
      <c r="SSR291" s="45"/>
      <c r="SSS291" s="45"/>
      <c r="SST291" s="45"/>
      <c r="SSU291" s="45"/>
      <c r="SSV291" s="45"/>
      <c r="SSW291" s="45"/>
      <c r="SSX291" s="45"/>
      <c r="SSY291" s="45"/>
      <c r="SSZ291" s="45"/>
      <c r="STA291" s="45"/>
      <c r="STB291" s="45"/>
      <c r="STC291" s="45"/>
      <c r="STD291" s="45"/>
      <c r="STE291" s="45"/>
      <c r="STF291" s="45"/>
      <c r="STG291" s="45"/>
      <c r="STH291" s="45"/>
      <c r="STI291" s="45"/>
      <c r="STJ291" s="45"/>
      <c r="STK291" s="45"/>
      <c r="STL291" s="45"/>
      <c r="STM291" s="45"/>
      <c r="STN291" s="45"/>
      <c r="STO291" s="45"/>
      <c r="STP291" s="45"/>
      <c r="STQ291" s="45"/>
      <c r="STR291" s="45"/>
      <c r="STS291" s="45"/>
      <c r="STT291" s="45"/>
      <c r="STU291" s="45"/>
      <c r="STV291" s="45"/>
      <c r="STW291" s="45"/>
      <c r="STX291" s="45"/>
      <c r="STY291" s="45"/>
      <c r="STZ291" s="45"/>
      <c r="SUA291" s="45"/>
      <c r="SUB291" s="45"/>
      <c r="SUC291" s="45"/>
      <c r="SUD291" s="45"/>
      <c r="SUE291" s="45"/>
      <c r="SUF291" s="45"/>
      <c r="SUG291" s="45"/>
      <c r="SUH291" s="45"/>
      <c r="SUI291" s="45"/>
      <c r="SUJ291" s="45"/>
      <c r="SUK291" s="45"/>
      <c r="SUL291" s="45"/>
      <c r="SUM291" s="45"/>
      <c r="SUN291" s="45"/>
      <c r="SUO291" s="45"/>
      <c r="SUP291" s="45"/>
      <c r="SUQ291" s="45"/>
      <c r="SUR291" s="45"/>
      <c r="SUS291" s="45"/>
      <c r="SUT291" s="45"/>
      <c r="SUU291" s="45"/>
      <c r="SUV291" s="45"/>
      <c r="SUW291" s="45"/>
      <c r="SUX291" s="45"/>
      <c r="SUY291" s="45"/>
      <c r="SUZ291" s="45"/>
      <c r="SVA291" s="45"/>
      <c r="SVB291" s="45"/>
      <c r="SVC291" s="45"/>
      <c r="SVD291" s="45"/>
      <c r="SVE291" s="45"/>
      <c r="SVF291" s="45"/>
      <c r="SVG291" s="45"/>
      <c r="SVH291" s="45"/>
      <c r="SVI291" s="45"/>
      <c r="SVJ291" s="45"/>
      <c r="SVK291" s="45"/>
      <c r="SVL291" s="45"/>
      <c r="SVM291" s="45"/>
      <c r="SVN291" s="45"/>
      <c r="SVO291" s="45"/>
      <c r="SVP291" s="45"/>
      <c r="SVQ291" s="45"/>
      <c r="SVR291" s="45"/>
      <c r="SVS291" s="45"/>
      <c r="SVT291" s="45"/>
      <c r="SVU291" s="45"/>
      <c r="SVV291" s="45"/>
      <c r="SVW291" s="45"/>
      <c r="SVX291" s="45"/>
      <c r="SVY291" s="45"/>
      <c r="SVZ291" s="45"/>
      <c r="SWA291" s="45"/>
      <c r="SWB291" s="45"/>
      <c r="SWC291" s="45"/>
      <c r="SWD291" s="45"/>
      <c r="SWE291" s="45"/>
      <c r="SWF291" s="45"/>
      <c r="SWG291" s="45"/>
      <c r="SWH291" s="45"/>
      <c r="SWI291" s="45"/>
      <c r="SWJ291" s="45"/>
      <c r="SWK291" s="45"/>
      <c r="SWL291" s="45"/>
      <c r="SWM291" s="45"/>
      <c r="SWN291" s="45"/>
      <c r="SWO291" s="45"/>
      <c r="SWP291" s="45"/>
      <c r="SWQ291" s="45"/>
      <c r="SWR291" s="45"/>
      <c r="SWS291" s="45"/>
      <c r="SWT291" s="45"/>
      <c r="SWU291" s="45"/>
      <c r="SWV291" s="45"/>
      <c r="SWW291" s="45"/>
      <c r="SWX291" s="45"/>
      <c r="SWY291" s="45"/>
      <c r="SWZ291" s="45"/>
      <c r="SXA291" s="45"/>
      <c r="SXB291" s="45"/>
      <c r="SXC291" s="45"/>
      <c r="SXD291" s="45"/>
      <c r="SXE291" s="45"/>
      <c r="SXF291" s="45"/>
      <c r="SXG291" s="45"/>
      <c r="SXH291" s="45"/>
      <c r="SXI291" s="45"/>
      <c r="SXJ291" s="45"/>
      <c r="SXK291" s="45"/>
      <c r="SXL291" s="45"/>
      <c r="SXM291" s="45"/>
      <c r="SXN291" s="45"/>
      <c r="SXO291" s="45"/>
      <c r="SXP291" s="45"/>
      <c r="SXQ291" s="45"/>
      <c r="SXR291" s="45"/>
      <c r="SXS291" s="45"/>
      <c r="SXT291" s="45"/>
      <c r="SXU291" s="45"/>
      <c r="SXV291" s="45"/>
      <c r="SXW291" s="45"/>
      <c r="SXX291" s="45"/>
      <c r="SXY291" s="45"/>
      <c r="SXZ291" s="45"/>
      <c r="SYA291" s="45"/>
      <c r="SYB291" s="45"/>
      <c r="SYC291" s="45"/>
      <c r="SYD291" s="45"/>
      <c r="SYE291" s="45"/>
      <c r="SYF291" s="45"/>
      <c r="SYG291" s="45"/>
      <c r="SYH291" s="45"/>
      <c r="SYI291" s="45"/>
      <c r="SYJ291" s="45"/>
      <c r="SYK291" s="45"/>
      <c r="SYL291" s="45"/>
      <c r="SYM291" s="45"/>
      <c r="SYN291" s="45"/>
      <c r="SYO291" s="45"/>
      <c r="SYP291" s="45"/>
      <c r="SYQ291" s="45"/>
      <c r="SYR291" s="45"/>
      <c r="SYS291" s="45"/>
      <c r="SYT291" s="45"/>
      <c r="SYU291" s="45"/>
      <c r="SYV291" s="45"/>
      <c r="SYW291" s="45"/>
      <c r="SYX291" s="45"/>
      <c r="SYY291" s="45"/>
      <c r="SYZ291" s="45"/>
      <c r="SZA291" s="45"/>
      <c r="SZB291" s="45"/>
      <c r="SZC291" s="45"/>
      <c r="SZD291" s="45"/>
      <c r="SZE291" s="45"/>
      <c r="SZF291" s="45"/>
      <c r="SZG291" s="45"/>
      <c r="SZH291" s="45"/>
      <c r="SZI291" s="45"/>
      <c r="SZJ291" s="45"/>
      <c r="SZK291" s="45"/>
      <c r="SZL291" s="45"/>
      <c r="SZM291" s="45"/>
      <c r="SZN291" s="45"/>
      <c r="SZO291" s="45"/>
      <c r="SZP291" s="45"/>
      <c r="SZQ291" s="45"/>
      <c r="SZR291" s="45"/>
      <c r="SZS291" s="45"/>
      <c r="SZT291" s="45"/>
      <c r="SZU291" s="45"/>
      <c r="SZV291" s="45"/>
      <c r="SZW291" s="45"/>
      <c r="SZX291" s="45"/>
      <c r="SZY291" s="45"/>
      <c r="SZZ291" s="45"/>
      <c r="TAA291" s="45"/>
      <c r="TAB291" s="45"/>
      <c r="TAC291" s="45"/>
      <c r="TAD291" s="45"/>
      <c r="TAE291" s="45"/>
      <c r="TAF291" s="45"/>
      <c r="TAG291" s="45"/>
      <c r="TAH291" s="45"/>
      <c r="TAI291" s="45"/>
      <c r="TAJ291" s="45"/>
      <c r="TAK291" s="45"/>
      <c r="TAL291" s="45"/>
      <c r="TAM291" s="45"/>
      <c r="TAN291" s="45"/>
      <c r="TAO291" s="45"/>
      <c r="TAP291" s="45"/>
      <c r="TAQ291" s="45"/>
      <c r="TAR291" s="45"/>
      <c r="TAS291" s="45"/>
      <c r="TAT291" s="45"/>
      <c r="TAU291" s="45"/>
      <c r="TAV291" s="45"/>
      <c r="TAW291" s="45"/>
      <c r="TAX291" s="45"/>
      <c r="TAY291" s="45"/>
      <c r="TAZ291" s="45"/>
      <c r="TBA291" s="45"/>
      <c r="TBB291" s="45"/>
      <c r="TBC291" s="45"/>
      <c r="TBD291" s="45"/>
      <c r="TBE291" s="45"/>
      <c r="TBF291" s="45"/>
      <c r="TBG291" s="45"/>
      <c r="TBH291" s="45"/>
      <c r="TBI291" s="45"/>
      <c r="TBJ291" s="45"/>
      <c r="TBK291" s="45"/>
      <c r="TBL291" s="45"/>
      <c r="TBM291" s="45"/>
      <c r="TBN291" s="45"/>
      <c r="TBO291" s="45"/>
      <c r="TBP291" s="45"/>
      <c r="TBQ291" s="45"/>
      <c r="TBR291" s="45"/>
      <c r="TBS291" s="45"/>
      <c r="TBT291" s="45"/>
      <c r="TBU291" s="45"/>
      <c r="TBV291" s="45"/>
      <c r="TBW291" s="45"/>
      <c r="TBX291" s="45"/>
      <c r="TBY291" s="45"/>
      <c r="TBZ291" s="45"/>
      <c r="TCA291" s="45"/>
      <c r="TCB291" s="45"/>
      <c r="TCC291" s="45"/>
      <c r="TCD291" s="45"/>
      <c r="TCE291" s="45"/>
      <c r="TCF291" s="45"/>
      <c r="TCG291" s="45"/>
      <c r="TCH291" s="45"/>
      <c r="TCI291" s="45"/>
      <c r="TCJ291" s="45"/>
      <c r="TCK291" s="45"/>
      <c r="TCL291" s="45"/>
      <c r="TCM291" s="45"/>
      <c r="TCN291" s="45"/>
      <c r="TCO291" s="45"/>
      <c r="TCP291" s="45"/>
      <c r="TCQ291" s="45"/>
      <c r="TCR291" s="45"/>
      <c r="TCS291" s="45"/>
      <c r="TCT291" s="45"/>
      <c r="TCU291" s="45"/>
      <c r="TCV291" s="45"/>
      <c r="TCW291" s="45"/>
      <c r="TCX291" s="45"/>
      <c r="TCY291" s="45"/>
      <c r="TCZ291" s="45"/>
      <c r="TDA291" s="45"/>
      <c r="TDB291" s="45"/>
      <c r="TDC291" s="45"/>
      <c r="TDD291" s="45"/>
      <c r="TDE291" s="45"/>
      <c r="TDF291" s="45"/>
      <c r="TDG291" s="45"/>
      <c r="TDH291" s="45"/>
      <c r="TDI291" s="45"/>
      <c r="TDJ291" s="45"/>
      <c r="TDK291" s="45"/>
      <c r="TDL291" s="45"/>
      <c r="TDM291" s="45"/>
      <c r="TDN291" s="45"/>
      <c r="TDO291" s="45"/>
      <c r="TDP291" s="45"/>
      <c r="TDQ291" s="45"/>
      <c r="TDR291" s="45"/>
      <c r="TDS291" s="45"/>
      <c r="TDT291" s="45"/>
      <c r="TDU291" s="45"/>
      <c r="TDV291" s="45"/>
      <c r="TDW291" s="45"/>
      <c r="TDX291" s="45"/>
      <c r="TDY291" s="45"/>
      <c r="TDZ291" s="45"/>
      <c r="TEA291" s="45"/>
      <c r="TEB291" s="45"/>
      <c r="TEC291" s="45"/>
      <c r="TED291" s="45"/>
      <c r="TEE291" s="45"/>
      <c r="TEF291" s="45"/>
      <c r="TEG291" s="45"/>
      <c r="TEH291" s="45"/>
      <c r="TEI291" s="45"/>
      <c r="TEJ291" s="45"/>
      <c r="TEK291" s="45"/>
      <c r="TEL291" s="45"/>
      <c r="TEM291" s="45"/>
      <c r="TEN291" s="45"/>
      <c r="TEO291" s="45"/>
      <c r="TEP291" s="45"/>
      <c r="TEQ291" s="45"/>
      <c r="TER291" s="45"/>
      <c r="TES291" s="45"/>
      <c r="TET291" s="45"/>
      <c r="TEU291" s="45"/>
      <c r="TEV291" s="45"/>
      <c r="TEW291" s="45"/>
      <c r="TEX291" s="45"/>
      <c r="TEY291" s="45"/>
      <c r="TEZ291" s="45"/>
      <c r="TFA291" s="45"/>
      <c r="TFB291" s="45"/>
      <c r="TFC291" s="45"/>
      <c r="TFD291" s="45"/>
      <c r="TFE291" s="45"/>
      <c r="TFF291" s="45"/>
      <c r="TFG291" s="45"/>
      <c r="TFH291" s="45"/>
      <c r="TFI291" s="45"/>
      <c r="TFJ291" s="45"/>
      <c r="TFK291" s="45"/>
      <c r="TFL291" s="45"/>
      <c r="TFM291" s="45"/>
      <c r="TFN291" s="45"/>
      <c r="TFO291" s="45"/>
      <c r="TFP291" s="45"/>
      <c r="TFQ291" s="45"/>
      <c r="TFR291" s="45"/>
      <c r="TFS291" s="45"/>
      <c r="TFT291" s="45"/>
      <c r="TFU291" s="45"/>
      <c r="TFV291" s="45"/>
      <c r="TFW291" s="45"/>
      <c r="TFX291" s="45"/>
      <c r="TFY291" s="45"/>
      <c r="TFZ291" s="45"/>
      <c r="TGA291" s="45"/>
      <c r="TGB291" s="45"/>
      <c r="TGC291" s="45"/>
      <c r="TGD291" s="45"/>
      <c r="TGE291" s="45"/>
      <c r="TGF291" s="45"/>
      <c r="TGG291" s="45"/>
      <c r="TGH291" s="45"/>
      <c r="TGI291" s="45"/>
      <c r="TGJ291" s="45"/>
      <c r="TGK291" s="45"/>
      <c r="TGL291" s="45"/>
      <c r="TGM291" s="45"/>
      <c r="TGN291" s="45"/>
      <c r="TGO291" s="45"/>
      <c r="TGP291" s="45"/>
      <c r="TGQ291" s="45"/>
      <c r="TGR291" s="45"/>
      <c r="TGS291" s="45"/>
      <c r="TGT291" s="45"/>
      <c r="TGU291" s="45"/>
      <c r="TGV291" s="45"/>
      <c r="TGW291" s="45"/>
      <c r="TGX291" s="45"/>
      <c r="TGY291" s="45"/>
      <c r="TGZ291" s="45"/>
      <c r="THA291" s="45"/>
      <c r="THB291" s="45"/>
      <c r="THC291" s="45"/>
      <c r="THD291" s="45"/>
      <c r="THE291" s="45"/>
      <c r="THF291" s="45"/>
      <c r="THG291" s="45"/>
      <c r="THH291" s="45"/>
      <c r="THI291" s="45"/>
      <c r="THJ291" s="45"/>
      <c r="THK291" s="45"/>
      <c r="THL291" s="45"/>
      <c r="THM291" s="45"/>
      <c r="THN291" s="45"/>
      <c r="THO291" s="45"/>
      <c r="THP291" s="45"/>
      <c r="THQ291" s="45"/>
      <c r="THR291" s="45"/>
      <c r="THS291" s="45"/>
      <c r="THT291" s="45"/>
      <c r="THU291" s="45"/>
      <c r="THV291" s="45"/>
      <c r="THW291" s="45"/>
      <c r="THX291" s="45"/>
      <c r="THY291" s="45"/>
      <c r="THZ291" s="45"/>
      <c r="TIA291" s="45"/>
      <c r="TIB291" s="45"/>
      <c r="TIC291" s="45"/>
      <c r="TID291" s="45"/>
      <c r="TIE291" s="45"/>
      <c r="TIF291" s="45"/>
      <c r="TIG291" s="45"/>
      <c r="TIH291" s="45"/>
      <c r="TII291" s="45"/>
      <c r="TIJ291" s="45"/>
      <c r="TIK291" s="45"/>
      <c r="TIL291" s="45"/>
      <c r="TIM291" s="45"/>
      <c r="TIN291" s="45"/>
      <c r="TIO291" s="45"/>
      <c r="TIP291" s="45"/>
      <c r="TIQ291" s="45"/>
      <c r="TIR291" s="45"/>
      <c r="TIS291" s="45"/>
      <c r="TIT291" s="45"/>
      <c r="TIU291" s="45"/>
      <c r="TIV291" s="45"/>
      <c r="TIW291" s="45"/>
      <c r="TIX291" s="45"/>
      <c r="TIY291" s="45"/>
      <c r="TIZ291" s="45"/>
      <c r="TJA291" s="45"/>
      <c r="TJB291" s="45"/>
      <c r="TJC291" s="45"/>
      <c r="TJD291" s="45"/>
      <c r="TJE291" s="45"/>
      <c r="TJF291" s="45"/>
      <c r="TJG291" s="45"/>
      <c r="TJH291" s="45"/>
      <c r="TJI291" s="45"/>
      <c r="TJJ291" s="45"/>
      <c r="TJK291" s="45"/>
      <c r="TJL291" s="45"/>
      <c r="TJM291" s="45"/>
      <c r="TJN291" s="45"/>
      <c r="TJO291" s="45"/>
      <c r="TJP291" s="45"/>
      <c r="TJQ291" s="45"/>
      <c r="TJR291" s="45"/>
      <c r="TJS291" s="45"/>
      <c r="TJT291" s="45"/>
      <c r="TJU291" s="45"/>
      <c r="TJV291" s="45"/>
      <c r="TJW291" s="45"/>
      <c r="TJX291" s="45"/>
      <c r="TJY291" s="45"/>
      <c r="TJZ291" s="45"/>
      <c r="TKA291" s="45"/>
      <c r="TKB291" s="45"/>
      <c r="TKC291" s="45"/>
      <c r="TKD291" s="45"/>
      <c r="TKE291" s="45"/>
      <c r="TKF291" s="45"/>
      <c r="TKG291" s="45"/>
      <c r="TKH291" s="45"/>
      <c r="TKI291" s="45"/>
      <c r="TKJ291" s="45"/>
      <c r="TKK291" s="45"/>
      <c r="TKL291" s="45"/>
      <c r="TKM291" s="45"/>
      <c r="TKN291" s="45"/>
      <c r="TKO291" s="45"/>
      <c r="TKP291" s="45"/>
      <c r="TKQ291" s="45"/>
      <c r="TKR291" s="45"/>
      <c r="TKS291" s="45"/>
      <c r="TKT291" s="45"/>
      <c r="TKU291" s="45"/>
      <c r="TKV291" s="45"/>
      <c r="TKW291" s="45"/>
      <c r="TKX291" s="45"/>
      <c r="TKY291" s="45"/>
      <c r="TKZ291" s="45"/>
      <c r="TLA291" s="45"/>
      <c r="TLB291" s="45"/>
      <c r="TLC291" s="45"/>
      <c r="TLD291" s="45"/>
      <c r="TLE291" s="45"/>
      <c r="TLF291" s="45"/>
      <c r="TLG291" s="45"/>
      <c r="TLH291" s="45"/>
      <c r="TLI291" s="45"/>
      <c r="TLJ291" s="45"/>
      <c r="TLK291" s="45"/>
      <c r="TLL291" s="45"/>
      <c r="TLM291" s="45"/>
      <c r="TLN291" s="45"/>
      <c r="TLO291" s="45"/>
      <c r="TLP291" s="45"/>
      <c r="TLQ291" s="45"/>
      <c r="TLR291" s="45"/>
      <c r="TLS291" s="45"/>
      <c r="TLT291" s="45"/>
      <c r="TLU291" s="45"/>
      <c r="TLV291" s="45"/>
      <c r="TLW291" s="45"/>
      <c r="TLX291" s="45"/>
      <c r="TLY291" s="45"/>
      <c r="TLZ291" s="45"/>
      <c r="TMA291" s="45"/>
      <c r="TMB291" s="45"/>
      <c r="TMC291" s="45"/>
      <c r="TMD291" s="45"/>
      <c r="TME291" s="45"/>
      <c r="TMF291" s="45"/>
      <c r="TMG291" s="45"/>
      <c r="TMH291" s="45"/>
      <c r="TMI291" s="45"/>
      <c r="TMJ291" s="45"/>
      <c r="TMK291" s="45"/>
      <c r="TML291" s="45"/>
      <c r="TMM291" s="45"/>
      <c r="TMN291" s="45"/>
      <c r="TMO291" s="45"/>
      <c r="TMP291" s="45"/>
      <c r="TMQ291" s="45"/>
      <c r="TMR291" s="45"/>
      <c r="TMS291" s="45"/>
      <c r="TMT291" s="45"/>
      <c r="TMU291" s="45"/>
      <c r="TMV291" s="45"/>
      <c r="TMW291" s="45"/>
      <c r="TMX291" s="45"/>
      <c r="TMY291" s="45"/>
      <c r="TMZ291" s="45"/>
      <c r="TNA291" s="45"/>
      <c r="TNB291" s="45"/>
      <c r="TNC291" s="45"/>
      <c r="TND291" s="45"/>
      <c r="TNE291" s="45"/>
      <c r="TNF291" s="45"/>
      <c r="TNG291" s="45"/>
      <c r="TNH291" s="45"/>
      <c r="TNI291" s="45"/>
      <c r="TNJ291" s="45"/>
      <c r="TNK291" s="45"/>
      <c r="TNL291" s="45"/>
      <c r="TNM291" s="45"/>
      <c r="TNN291" s="45"/>
      <c r="TNO291" s="45"/>
      <c r="TNP291" s="45"/>
      <c r="TNQ291" s="45"/>
      <c r="TNR291" s="45"/>
      <c r="TNS291" s="45"/>
      <c r="TNT291" s="45"/>
      <c r="TNU291" s="45"/>
      <c r="TNV291" s="45"/>
      <c r="TNW291" s="45"/>
      <c r="TNX291" s="45"/>
      <c r="TNY291" s="45"/>
      <c r="TNZ291" s="45"/>
      <c r="TOA291" s="45"/>
      <c r="TOB291" s="45"/>
      <c r="TOC291" s="45"/>
      <c r="TOD291" s="45"/>
      <c r="TOE291" s="45"/>
      <c r="TOF291" s="45"/>
      <c r="TOG291" s="45"/>
      <c r="TOH291" s="45"/>
      <c r="TOI291" s="45"/>
      <c r="TOJ291" s="45"/>
      <c r="TOK291" s="45"/>
      <c r="TOL291" s="45"/>
      <c r="TOM291" s="45"/>
      <c r="TON291" s="45"/>
      <c r="TOO291" s="45"/>
      <c r="TOP291" s="45"/>
      <c r="TOQ291" s="45"/>
      <c r="TOR291" s="45"/>
      <c r="TOS291" s="45"/>
      <c r="TOT291" s="45"/>
      <c r="TOU291" s="45"/>
      <c r="TOV291" s="45"/>
      <c r="TOW291" s="45"/>
      <c r="TOX291" s="45"/>
      <c r="TOY291" s="45"/>
      <c r="TOZ291" s="45"/>
      <c r="TPA291" s="45"/>
      <c r="TPB291" s="45"/>
      <c r="TPC291" s="45"/>
      <c r="TPD291" s="45"/>
      <c r="TPE291" s="45"/>
      <c r="TPF291" s="45"/>
      <c r="TPG291" s="45"/>
      <c r="TPH291" s="45"/>
      <c r="TPI291" s="45"/>
      <c r="TPJ291" s="45"/>
      <c r="TPK291" s="45"/>
      <c r="TPL291" s="45"/>
      <c r="TPM291" s="45"/>
      <c r="TPN291" s="45"/>
      <c r="TPO291" s="45"/>
      <c r="TPP291" s="45"/>
      <c r="TPQ291" s="45"/>
      <c r="TPR291" s="45"/>
      <c r="TPS291" s="45"/>
      <c r="TPT291" s="45"/>
      <c r="TPU291" s="45"/>
      <c r="TPV291" s="45"/>
      <c r="TPW291" s="45"/>
      <c r="TPX291" s="45"/>
      <c r="TPY291" s="45"/>
      <c r="TPZ291" s="45"/>
      <c r="TQA291" s="45"/>
      <c r="TQB291" s="45"/>
      <c r="TQC291" s="45"/>
      <c r="TQD291" s="45"/>
      <c r="TQE291" s="45"/>
      <c r="TQF291" s="45"/>
      <c r="TQG291" s="45"/>
      <c r="TQH291" s="45"/>
      <c r="TQI291" s="45"/>
      <c r="TQJ291" s="45"/>
      <c r="TQK291" s="45"/>
      <c r="TQL291" s="45"/>
      <c r="TQM291" s="45"/>
      <c r="TQN291" s="45"/>
      <c r="TQO291" s="45"/>
      <c r="TQP291" s="45"/>
      <c r="TQQ291" s="45"/>
      <c r="TQR291" s="45"/>
      <c r="TQS291" s="45"/>
      <c r="TQT291" s="45"/>
      <c r="TQU291" s="45"/>
      <c r="TQV291" s="45"/>
      <c r="TQW291" s="45"/>
      <c r="TQX291" s="45"/>
      <c r="TQY291" s="45"/>
      <c r="TQZ291" s="45"/>
      <c r="TRA291" s="45"/>
      <c r="TRB291" s="45"/>
      <c r="TRC291" s="45"/>
      <c r="TRD291" s="45"/>
      <c r="TRE291" s="45"/>
      <c r="TRF291" s="45"/>
      <c r="TRG291" s="45"/>
      <c r="TRH291" s="45"/>
      <c r="TRI291" s="45"/>
      <c r="TRJ291" s="45"/>
      <c r="TRK291" s="45"/>
      <c r="TRL291" s="45"/>
      <c r="TRM291" s="45"/>
      <c r="TRN291" s="45"/>
      <c r="TRO291" s="45"/>
      <c r="TRP291" s="45"/>
      <c r="TRQ291" s="45"/>
      <c r="TRR291" s="45"/>
      <c r="TRS291" s="45"/>
      <c r="TRT291" s="45"/>
      <c r="TRU291" s="45"/>
      <c r="TRV291" s="45"/>
      <c r="TRW291" s="45"/>
      <c r="TRX291" s="45"/>
      <c r="TRY291" s="45"/>
      <c r="TRZ291" s="45"/>
      <c r="TSA291" s="45"/>
      <c r="TSB291" s="45"/>
      <c r="TSC291" s="45"/>
      <c r="TSD291" s="45"/>
      <c r="TSE291" s="45"/>
      <c r="TSF291" s="45"/>
      <c r="TSG291" s="45"/>
      <c r="TSH291" s="45"/>
      <c r="TSI291" s="45"/>
      <c r="TSJ291" s="45"/>
      <c r="TSK291" s="45"/>
      <c r="TSL291" s="45"/>
      <c r="TSM291" s="45"/>
      <c r="TSN291" s="45"/>
      <c r="TSO291" s="45"/>
      <c r="TSP291" s="45"/>
      <c r="TSQ291" s="45"/>
      <c r="TSR291" s="45"/>
      <c r="TSS291" s="45"/>
      <c r="TST291" s="45"/>
      <c r="TSU291" s="45"/>
      <c r="TSV291" s="45"/>
      <c r="TSW291" s="45"/>
      <c r="TSX291" s="45"/>
      <c r="TSY291" s="45"/>
      <c r="TSZ291" s="45"/>
      <c r="TTA291" s="45"/>
      <c r="TTB291" s="45"/>
      <c r="TTC291" s="45"/>
      <c r="TTD291" s="45"/>
      <c r="TTE291" s="45"/>
      <c r="TTF291" s="45"/>
      <c r="TTG291" s="45"/>
      <c r="TTH291" s="45"/>
      <c r="TTI291" s="45"/>
      <c r="TTJ291" s="45"/>
      <c r="TTK291" s="45"/>
      <c r="TTL291" s="45"/>
      <c r="TTM291" s="45"/>
      <c r="TTN291" s="45"/>
      <c r="TTO291" s="45"/>
      <c r="TTP291" s="45"/>
      <c r="TTQ291" s="45"/>
      <c r="TTR291" s="45"/>
      <c r="TTS291" s="45"/>
      <c r="TTT291" s="45"/>
      <c r="TTU291" s="45"/>
      <c r="TTV291" s="45"/>
      <c r="TTW291" s="45"/>
      <c r="TTX291" s="45"/>
      <c r="TTY291" s="45"/>
      <c r="TTZ291" s="45"/>
      <c r="TUA291" s="45"/>
      <c r="TUB291" s="45"/>
      <c r="TUC291" s="45"/>
      <c r="TUD291" s="45"/>
      <c r="TUE291" s="45"/>
      <c r="TUF291" s="45"/>
      <c r="TUG291" s="45"/>
      <c r="TUH291" s="45"/>
      <c r="TUI291" s="45"/>
      <c r="TUJ291" s="45"/>
      <c r="TUK291" s="45"/>
      <c r="TUL291" s="45"/>
      <c r="TUM291" s="45"/>
      <c r="TUN291" s="45"/>
      <c r="TUO291" s="45"/>
      <c r="TUP291" s="45"/>
      <c r="TUQ291" s="45"/>
      <c r="TUR291" s="45"/>
      <c r="TUS291" s="45"/>
      <c r="TUT291" s="45"/>
      <c r="TUU291" s="45"/>
      <c r="TUV291" s="45"/>
      <c r="TUW291" s="45"/>
      <c r="TUX291" s="45"/>
      <c r="TUY291" s="45"/>
      <c r="TUZ291" s="45"/>
      <c r="TVA291" s="45"/>
      <c r="TVB291" s="45"/>
      <c r="TVC291" s="45"/>
      <c r="TVD291" s="45"/>
      <c r="TVE291" s="45"/>
      <c r="TVF291" s="45"/>
      <c r="TVG291" s="45"/>
      <c r="TVH291" s="45"/>
      <c r="TVI291" s="45"/>
      <c r="TVJ291" s="45"/>
      <c r="TVK291" s="45"/>
      <c r="TVL291" s="45"/>
      <c r="TVM291" s="45"/>
      <c r="TVN291" s="45"/>
      <c r="TVO291" s="45"/>
      <c r="TVP291" s="45"/>
      <c r="TVQ291" s="45"/>
      <c r="TVR291" s="45"/>
      <c r="TVS291" s="45"/>
      <c r="TVT291" s="45"/>
      <c r="TVU291" s="45"/>
      <c r="TVV291" s="45"/>
      <c r="TVW291" s="45"/>
      <c r="TVX291" s="45"/>
      <c r="TVY291" s="45"/>
      <c r="TVZ291" s="45"/>
      <c r="TWA291" s="45"/>
      <c r="TWB291" s="45"/>
      <c r="TWC291" s="45"/>
      <c r="TWD291" s="45"/>
      <c r="TWE291" s="45"/>
      <c r="TWF291" s="45"/>
      <c r="TWG291" s="45"/>
      <c r="TWH291" s="45"/>
      <c r="TWI291" s="45"/>
      <c r="TWJ291" s="45"/>
      <c r="TWK291" s="45"/>
      <c r="TWL291" s="45"/>
      <c r="TWM291" s="45"/>
      <c r="TWN291" s="45"/>
      <c r="TWO291" s="45"/>
      <c r="TWP291" s="45"/>
      <c r="TWQ291" s="45"/>
      <c r="TWR291" s="45"/>
      <c r="TWS291" s="45"/>
      <c r="TWT291" s="45"/>
      <c r="TWU291" s="45"/>
      <c r="TWV291" s="45"/>
      <c r="TWW291" s="45"/>
      <c r="TWX291" s="45"/>
      <c r="TWY291" s="45"/>
      <c r="TWZ291" s="45"/>
      <c r="TXA291" s="45"/>
      <c r="TXB291" s="45"/>
      <c r="TXC291" s="45"/>
      <c r="TXD291" s="45"/>
      <c r="TXE291" s="45"/>
      <c r="TXF291" s="45"/>
      <c r="TXG291" s="45"/>
      <c r="TXH291" s="45"/>
      <c r="TXI291" s="45"/>
      <c r="TXJ291" s="45"/>
      <c r="TXK291" s="45"/>
      <c r="TXL291" s="45"/>
      <c r="TXM291" s="45"/>
      <c r="TXN291" s="45"/>
      <c r="TXO291" s="45"/>
      <c r="TXP291" s="45"/>
      <c r="TXQ291" s="45"/>
      <c r="TXR291" s="45"/>
      <c r="TXS291" s="45"/>
      <c r="TXT291" s="45"/>
      <c r="TXU291" s="45"/>
      <c r="TXV291" s="45"/>
      <c r="TXW291" s="45"/>
      <c r="TXX291" s="45"/>
      <c r="TXY291" s="45"/>
      <c r="TXZ291" s="45"/>
      <c r="TYA291" s="45"/>
      <c r="TYB291" s="45"/>
      <c r="TYC291" s="45"/>
      <c r="TYD291" s="45"/>
      <c r="TYE291" s="45"/>
      <c r="TYF291" s="45"/>
      <c r="TYG291" s="45"/>
      <c r="TYH291" s="45"/>
      <c r="TYI291" s="45"/>
      <c r="TYJ291" s="45"/>
      <c r="TYK291" s="45"/>
      <c r="TYL291" s="45"/>
      <c r="TYM291" s="45"/>
      <c r="TYN291" s="45"/>
      <c r="TYO291" s="45"/>
      <c r="TYP291" s="45"/>
      <c r="TYQ291" s="45"/>
      <c r="TYR291" s="45"/>
      <c r="TYS291" s="45"/>
      <c r="TYT291" s="45"/>
      <c r="TYU291" s="45"/>
      <c r="TYV291" s="45"/>
      <c r="TYW291" s="45"/>
      <c r="TYX291" s="45"/>
      <c r="TYY291" s="45"/>
      <c r="TYZ291" s="45"/>
      <c r="TZA291" s="45"/>
      <c r="TZB291" s="45"/>
      <c r="TZC291" s="45"/>
      <c r="TZD291" s="45"/>
      <c r="TZE291" s="45"/>
      <c r="TZF291" s="45"/>
      <c r="TZG291" s="45"/>
      <c r="TZH291" s="45"/>
      <c r="TZI291" s="45"/>
      <c r="TZJ291" s="45"/>
      <c r="TZK291" s="45"/>
      <c r="TZL291" s="45"/>
      <c r="TZM291" s="45"/>
      <c r="TZN291" s="45"/>
      <c r="TZO291" s="45"/>
      <c r="TZP291" s="45"/>
      <c r="TZQ291" s="45"/>
      <c r="TZR291" s="45"/>
      <c r="TZS291" s="45"/>
      <c r="TZT291" s="45"/>
      <c r="TZU291" s="45"/>
      <c r="TZV291" s="45"/>
      <c r="TZW291" s="45"/>
      <c r="TZX291" s="45"/>
      <c r="TZY291" s="45"/>
      <c r="TZZ291" s="45"/>
      <c r="UAA291" s="45"/>
      <c r="UAB291" s="45"/>
      <c r="UAC291" s="45"/>
      <c r="UAD291" s="45"/>
      <c r="UAE291" s="45"/>
      <c r="UAF291" s="45"/>
      <c r="UAG291" s="45"/>
      <c r="UAH291" s="45"/>
      <c r="UAI291" s="45"/>
      <c r="UAJ291" s="45"/>
      <c r="UAK291" s="45"/>
      <c r="UAL291" s="45"/>
      <c r="UAM291" s="45"/>
      <c r="UAN291" s="45"/>
      <c r="UAO291" s="45"/>
      <c r="UAP291" s="45"/>
      <c r="UAQ291" s="45"/>
      <c r="UAR291" s="45"/>
      <c r="UAS291" s="45"/>
      <c r="UAT291" s="45"/>
      <c r="UAU291" s="45"/>
      <c r="UAV291" s="45"/>
      <c r="UAW291" s="45"/>
      <c r="UAX291" s="45"/>
      <c r="UAY291" s="45"/>
      <c r="UAZ291" s="45"/>
      <c r="UBA291" s="45"/>
      <c r="UBB291" s="45"/>
      <c r="UBC291" s="45"/>
      <c r="UBD291" s="45"/>
      <c r="UBE291" s="45"/>
      <c r="UBF291" s="45"/>
      <c r="UBG291" s="45"/>
      <c r="UBH291" s="45"/>
      <c r="UBI291" s="45"/>
      <c r="UBJ291" s="45"/>
      <c r="UBK291" s="45"/>
      <c r="UBL291" s="45"/>
      <c r="UBM291" s="45"/>
      <c r="UBN291" s="45"/>
      <c r="UBO291" s="45"/>
      <c r="UBP291" s="45"/>
      <c r="UBQ291" s="45"/>
      <c r="UBR291" s="45"/>
      <c r="UBS291" s="45"/>
      <c r="UBT291" s="45"/>
      <c r="UBU291" s="45"/>
      <c r="UBV291" s="45"/>
      <c r="UBW291" s="45"/>
      <c r="UBX291" s="45"/>
      <c r="UBY291" s="45"/>
      <c r="UBZ291" s="45"/>
      <c r="UCA291" s="45"/>
      <c r="UCB291" s="45"/>
      <c r="UCC291" s="45"/>
      <c r="UCD291" s="45"/>
      <c r="UCE291" s="45"/>
      <c r="UCF291" s="45"/>
      <c r="UCG291" s="45"/>
      <c r="UCH291" s="45"/>
      <c r="UCI291" s="45"/>
      <c r="UCJ291" s="45"/>
      <c r="UCK291" s="45"/>
      <c r="UCL291" s="45"/>
      <c r="UCM291" s="45"/>
      <c r="UCN291" s="45"/>
      <c r="UCO291" s="45"/>
      <c r="UCP291" s="45"/>
      <c r="UCQ291" s="45"/>
      <c r="UCR291" s="45"/>
      <c r="UCS291" s="45"/>
      <c r="UCT291" s="45"/>
      <c r="UCU291" s="45"/>
      <c r="UCV291" s="45"/>
      <c r="UCW291" s="45"/>
      <c r="UCX291" s="45"/>
      <c r="UCY291" s="45"/>
      <c r="UCZ291" s="45"/>
      <c r="UDA291" s="45"/>
      <c r="UDB291" s="45"/>
      <c r="UDC291" s="45"/>
      <c r="UDD291" s="45"/>
      <c r="UDE291" s="45"/>
      <c r="UDF291" s="45"/>
      <c r="UDG291" s="45"/>
      <c r="UDH291" s="45"/>
      <c r="UDI291" s="45"/>
      <c r="UDJ291" s="45"/>
      <c r="UDK291" s="45"/>
      <c r="UDL291" s="45"/>
      <c r="UDM291" s="45"/>
      <c r="UDN291" s="45"/>
      <c r="UDO291" s="45"/>
      <c r="UDP291" s="45"/>
      <c r="UDQ291" s="45"/>
      <c r="UDR291" s="45"/>
      <c r="UDS291" s="45"/>
      <c r="UDT291" s="45"/>
      <c r="UDU291" s="45"/>
      <c r="UDV291" s="45"/>
      <c r="UDW291" s="45"/>
      <c r="UDX291" s="45"/>
      <c r="UDY291" s="45"/>
      <c r="UDZ291" s="45"/>
      <c r="UEA291" s="45"/>
      <c r="UEB291" s="45"/>
      <c r="UEC291" s="45"/>
      <c r="UED291" s="45"/>
      <c r="UEE291" s="45"/>
      <c r="UEF291" s="45"/>
      <c r="UEG291" s="45"/>
      <c r="UEH291" s="45"/>
      <c r="UEI291" s="45"/>
      <c r="UEJ291" s="45"/>
      <c r="UEK291" s="45"/>
      <c r="UEL291" s="45"/>
      <c r="UEM291" s="45"/>
      <c r="UEN291" s="45"/>
      <c r="UEO291" s="45"/>
      <c r="UEP291" s="45"/>
      <c r="UEQ291" s="45"/>
      <c r="UER291" s="45"/>
      <c r="UES291" s="45"/>
      <c r="UET291" s="45"/>
      <c r="UEU291" s="45"/>
      <c r="UEV291" s="45"/>
      <c r="UEW291" s="45"/>
      <c r="UEX291" s="45"/>
      <c r="UEY291" s="45"/>
      <c r="UEZ291" s="45"/>
      <c r="UFA291" s="45"/>
      <c r="UFB291" s="45"/>
      <c r="UFC291" s="45"/>
      <c r="UFD291" s="45"/>
      <c r="UFE291" s="45"/>
      <c r="UFF291" s="45"/>
      <c r="UFG291" s="45"/>
      <c r="UFH291" s="45"/>
      <c r="UFI291" s="45"/>
      <c r="UFJ291" s="45"/>
      <c r="UFK291" s="45"/>
      <c r="UFL291" s="45"/>
      <c r="UFM291" s="45"/>
      <c r="UFN291" s="45"/>
      <c r="UFO291" s="45"/>
      <c r="UFP291" s="45"/>
      <c r="UFQ291" s="45"/>
      <c r="UFR291" s="45"/>
      <c r="UFS291" s="45"/>
      <c r="UFT291" s="45"/>
      <c r="UFU291" s="45"/>
      <c r="UFV291" s="45"/>
      <c r="UFW291" s="45"/>
      <c r="UFX291" s="45"/>
      <c r="UFY291" s="45"/>
      <c r="UFZ291" s="45"/>
      <c r="UGA291" s="45"/>
      <c r="UGB291" s="45"/>
      <c r="UGC291" s="45"/>
      <c r="UGD291" s="45"/>
      <c r="UGE291" s="45"/>
      <c r="UGF291" s="45"/>
      <c r="UGG291" s="45"/>
      <c r="UGH291" s="45"/>
      <c r="UGI291" s="45"/>
      <c r="UGJ291" s="45"/>
      <c r="UGK291" s="45"/>
      <c r="UGL291" s="45"/>
      <c r="UGM291" s="45"/>
      <c r="UGN291" s="45"/>
      <c r="UGO291" s="45"/>
      <c r="UGP291" s="45"/>
      <c r="UGQ291" s="45"/>
      <c r="UGR291" s="45"/>
      <c r="UGS291" s="45"/>
      <c r="UGT291" s="45"/>
      <c r="UGU291" s="45"/>
      <c r="UGV291" s="45"/>
      <c r="UGW291" s="45"/>
      <c r="UGX291" s="45"/>
      <c r="UGY291" s="45"/>
      <c r="UGZ291" s="45"/>
      <c r="UHA291" s="45"/>
      <c r="UHB291" s="45"/>
      <c r="UHC291" s="45"/>
      <c r="UHD291" s="45"/>
      <c r="UHE291" s="45"/>
      <c r="UHF291" s="45"/>
      <c r="UHG291" s="45"/>
      <c r="UHH291" s="45"/>
      <c r="UHI291" s="45"/>
      <c r="UHJ291" s="45"/>
      <c r="UHK291" s="45"/>
      <c r="UHL291" s="45"/>
      <c r="UHM291" s="45"/>
      <c r="UHN291" s="45"/>
      <c r="UHO291" s="45"/>
      <c r="UHP291" s="45"/>
      <c r="UHQ291" s="45"/>
      <c r="UHR291" s="45"/>
      <c r="UHS291" s="45"/>
      <c r="UHT291" s="45"/>
      <c r="UHU291" s="45"/>
      <c r="UHV291" s="45"/>
      <c r="UHW291" s="45"/>
      <c r="UHX291" s="45"/>
      <c r="UHY291" s="45"/>
      <c r="UHZ291" s="45"/>
      <c r="UIA291" s="45"/>
      <c r="UIB291" s="45"/>
      <c r="UIC291" s="45"/>
      <c r="UID291" s="45"/>
      <c r="UIE291" s="45"/>
      <c r="UIF291" s="45"/>
      <c r="UIG291" s="45"/>
      <c r="UIH291" s="45"/>
      <c r="UII291" s="45"/>
      <c r="UIJ291" s="45"/>
      <c r="UIK291" s="45"/>
      <c r="UIL291" s="45"/>
      <c r="UIM291" s="45"/>
      <c r="UIN291" s="45"/>
      <c r="UIO291" s="45"/>
      <c r="UIP291" s="45"/>
      <c r="UIQ291" s="45"/>
      <c r="UIR291" s="45"/>
      <c r="UIS291" s="45"/>
      <c r="UIT291" s="45"/>
      <c r="UIU291" s="45"/>
      <c r="UIV291" s="45"/>
      <c r="UIW291" s="45"/>
      <c r="UIX291" s="45"/>
      <c r="UIY291" s="45"/>
      <c r="UIZ291" s="45"/>
      <c r="UJA291" s="45"/>
      <c r="UJB291" s="45"/>
      <c r="UJC291" s="45"/>
      <c r="UJD291" s="45"/>
      <c r="UJE291" s="45"/>
      <c r="UJF291" s="45"/>
      <c r="UJG291" s="45"/>
      <c r="UJH291" s="45"/>
      <c r="UJI291" s="45"/>
      <c r="UJJ291" s="45"/>
      <c r="UJK291" s="45"/>
      <c r="UJL291" s="45"/>
      <c r="UJM291" s="45"/>
      <c r="UJN291" s="45"/>
      <c r="UJO291" s="45"/>
      <c r="UJP291" s="45"/>
      <c r="UJQ291" s="45"/>
      <c r="UJR291" s="45"/>
      <c r="UJS291" s="45"/>
      <c r="UJT291" s="45"/>
      <c r="UJU291" s="45"/>
      <c r="UJV291" s="45"/>
      <c r="UJW291" s="45"/>
      <c r="UJX291" s="45"/>
      <c r="UJY291" s="45"/>
      <c r="UJZ291" s="45"/>
      <c r="UKA291" s="45"/>
      <c r="UKB291" s="45"/>
      <c r="UKC291" s="45"/>
      <c r="UKD291" s="45"/>
      <c r="UKE291" s="45"/>
      <c r="UKF291" s="45"/>
      <c r="UKG291" s="45"/>
      <c r="UKH291" s="45"/>
      <c r="UKI291" s="45"/>
      <c r="UKJ291" s="45"/>
      <c r="UKK291" s="45"/>
      <c r="UKL291" s="45"/>
      <c r="UKM291" s="45"/>
      <c r="UKN291" s="45"/>
      <c r="UKO291" s="45"/>
      <c r="UKP291" s="45"/>
      <c r="UKQ291" s="45"/>
      <c r="UKR291" s="45"/>
      <c r="UKS291" s="45"/>
      <c r="UKT291" s="45"/>
      <c r="UKU291" s="45"/>
      <c r="UKV291" s="45"/>
      <c r="UKW291" s="45"/>
      <c r="UKX291" s="45"/>
      <c r="UKY291" s="45"/>
      <c r="UKZ291" s="45"/>
      <c r="ULA291" s="45"/>
      <c r="ULB291" s="45"/>
      <c r="ULC291" s="45"/>
      <c r="ULD291" s="45"/>
      <c r="ULE291" s="45"/>
      <c r="ULF291" s="45"/>
      <c r="ULG291" s="45"/>
      <c r="ULH291" s="45"/>
      <c r="ULI291" s="45"/>
      <c r="ULJ291" s="45"/>
      <c r="ULK291" s="45"/>
      <c r="ULL291" s="45"/>
      <c r="ULM291" s="45"/>
      <c r="ULN291" s="45"/>
      <c r="ULO291" s="45"/>
      <c r="ULP291" s="45"/>
      <c r="ULQ291" s="45"/>
      <c r="ULR291" s="45"/>
      <c r="ULS291" s="45"/>
      <c r="ULT291" s="45"/>
      <c r="ULU291" s="45"/>
      <c r="ULV291" s="45"/>
      <c r="ULW291" s="45"/>
      <c r="ULX291" s="45"/>
      <c r="ULY291" s="45"/>
      <c r="ULZ291" s="45"/>
      <c r="UMA291" s="45"/>
      <c r="UMB291" s="45"/>
      <c r="UMC291" s="45"/>
      <c r="UMD291" s="45"/>
      <c r="UME291" s="45"/>
      <c r="UMF291" s="45"/>
      <c r="UMG291" s="45"/>
      <c r="UMH291" s="45"/>
      <c r="UMI291" s="45"/>
      <c r="UMJ291" s="45"/>
      <c r="UMK291" s="45"/>
      <c r="UML291" s="45"/>
      <c r="UMM291" s="45"/>
      <c r="UMN291" s="45"/>
      <c r="UMO291" s="45"/>
      <c r="UMP291" s="45"/>
      <c r="UMQ291" s="45"/>
      <c r="UMR291" s="45"/>
      <c r="UMS291" s="45"/>
      <c r="UMT291" s="45"/>
      <c r="UMU291" s="45"/>
      <c r="UMV291" s="45"/>
      <c r="UMW291" s="45"/>
      <c r="UMX291" s="45"/>
      <c r="UMY291" s="45"/>
      <c r="UMZ291" s="45"/>
      <c r="UNA291" s="45"/>
      <c r="UNB291" s="45"/>
      <c r="UNC291" s="45"/>
      <c r="UND291" s="45"/>
      <c r="UNE291" s="45"/>
      <c r="UNF291" s="45"/>
      <c r="UNG291" s="45"/>
      <c r="UNH291" s="45"/>
      <c r="UNI291" s="45"/>
      <c r="UNJ291" s="45"/>
      <c r="UNK291" s="45"/>
      <c r="UNL291" s="45"/>
      <c r="UNM291" s="45"/>
      <c r="UNN291" s="45"/>
      <c r="UNO291" s="45"/>
      <c r="UNP291" s="45"/>
      <c r="UNQ291" s="45"/>
      <c r="UNR291" s="45"/>
      <c r="UNS291" s="45"/>
      <c r="UNT291" s="45"/>
      <c r="UNU291" s="45"/>
      <c r="UNV291" s="45"/>
      <c r="UNW291" s="45"/>
      <c r="UNX291" s="45"/>
      <c r="UNY291" s="45"/>
      <c r="UNZ291" s="45"/>
      <c r="UOA291" s="45"/>
      <c r="UOB291" s="45"/>
      <c r="UOC291" s="45"/>
      <c r="UOD291" s="45"/>
      <c r="UOE291" s="45"/>
      <c r="UOF291" s="45"/>
      <c r="UOG291" s="45"/>
      <c r="UOH291" s="45"/>
      <c r="UOI291" s="45"/>
      <c r="UOJ291" s="45"/>
      <c r="UOK291" s="45"/>
      <c r="UOL291" s="45"/>
      <c r="UOM291" s="45"/>
      <c r="UON291" s="45"/>
      <c r="UOO291" s="45"/>
      <c r="UOP291" s="45"/>
      <c r="UOQ291" s="45"/>
      <c r="UOR291" s="45"/>
      <c r="UOS291" s="45"/>
      <c r="UOT291" s="45"/>
      <c r="UOU291" s="45"/>
      <c r="UOV291" s="45"/>
      <c r="UOW291" s="45"/>
      <c r="UOX291" s="45"/>
      <c r="UOY291" s="45"/>
      <c r="UOZ291" s="45"/>
      <c r="UPA291" s="45"/>
      <c r="UPB291" s="45"/>
      <c r="UPC291" s="45"/>
      <c r="UPD291" s="45"/>
      <c r="UPE291" s="45"/>
      <c r="UPF291" s="45"/>
      <c r="UPG291" s="45"/>
      <c r="UPH291" s="45"/>
      <c r="UPI291" s="45"/>
      <c r="UPJ291" s="45"/>
      <c r="UPK291" s="45"/>
      <c r="UPL291" s="45"/>
      <c r="UPM291" s="45"/>
      <c r="UPN291" s="45"/>
      <c r="UPO291" s="45"/>
      <c r="UPP291" s="45"/>
      <c r="UPQ291" s="45"/>
      <c r="UPR291" s="45"/>
      <c r="UPS291" s="45"/>
      <c r="UPT291" s="45"/>
      <c r="UPU291" s="45"/>
      <c r="UPV291" s="45"/>
      <c r="UPW291" s="45"/>
      <c r="UPX291" s="45"/>
      <c r="UPY291" s="45"/>
      <c r="UPZ291" s="45"/>
      <c r="UQA291" s="45"/>
      <c r="UQB291" s="45"/>
      <c r="UQC291" s="45"/>
      <c r="UQD291" s="45"/>
      <c r="UQE291" s="45"/>
      <c r="UQF291" s="45"/>
      <c r="UQG291" s="45"/>
      <c r="UQH291" s="45"/>
      <c r="UQI291" s="45"/>
      <c r="UQJ291" s="45"/>
      <c r="UQK291" s="45"/>
      <c r="UQL291" s="45"/>
      <c r="UQM291" s="45"/>
      <c r="UQN291" s="45"/>
      <c r="UQO291" s="45"/>
      <c r="UQP291" s="45"/>
      <c r="UQQ291" s="45"/>
      <c r="UQR291" s="45"/>
      <c r="UQS291" s="45"/>
      <c r="UQT291" s="45"/>
      <c r="UQU291" s="45"/>
      <c r="UQV291" s="45"/>
      <c r="UQW291" s="45"/>
      <c r="UQX291" s="45"/>
      <c r="UQY291" s="45"/>
      <c r="UQZ291" s="45"/>
      <c r="URA291" s="45"/>
      <c r="URB291" s="45"/>
      <c r="URC291" s="45"/>
      <c r="URD291" s="45"/>
      <c r="URE291" s="45"/>
      <c r="URF291" s="45"/>
      <c r="URG291" s="45"/>
      <c r="URH291" s="45"/>
      <c r="URI291" s="45"/>
      <c r="URJ291" s="45"/>
      <c r="URK291" s="45"/>
      <c r="URL291" s="45"/>
      <c r="URM291" s="45"/>
      <c r="URN291" s="45"/>
      <c r="URO291" s="45"/>
      <c r="URP291" s="45"/>
      <c r="URQ291" s="45"/>
      <c r="URR291" s="45"/>
      <c r="URS291" s="45"/>
      <c r="URT291" s="45"/>
      <c r="URU291" s="45"/>
      <c r="URV291" s="45"/>
      <c r="URW291" s="45"/>
      <c r="URX291" s="45"/>
      <c r="URY291" s="45"/>
      <c r="URZ291" s="45"/>
      <c r="USA291" s="45"/>
      <c r="USB291" s="45"/>
      <c r="USC291" s="45"/>
      <c r="USD291" s="45"/>
      <c r="USE291" s="45"/>
      <c r="USF291" s="45"/>
      <c r="USG291" s="45"/>
      <c r="USH291" s="45"/>
      <c r="USI291" s="45"/>
      <c r="USJ291" s="45"/>
      <c r="USK291" s="45"/>
      <c r="USL291" s="45"/>
      <c r="USM291" s="45"/>
      <c r="USN291" s="45"/>
      <c r="USO291" s="45"/>
      <c r="USP291" s="45"/>
      <c r="USQ291" s="45"/>
      <c r="USR291" s="45"/>
      <c r="USS291" s="45"/>
      <c r="UST291" s="45"/>
      <c r="USU291" s="45"/>
      <c r="USV291" s="45"/>
      <c r="USW291" s="45"/>
      <c r="USX291" s="45"/>
      <c r="USY291" s="45"/>
      <c r="USZ291" s="45"/>
      <c r="UTA291" s="45"/>
      <c r="UTB291" s="45"/>
      <c r="UTC291" s="45"/>
      <c r="UTD291" s="45"/>
      <c r="UTE291" s="45"/>
      <c r="UTF291" s="45"/>
      <c r="UTG291" s="45"/>
      <c r="UTH291" s="45"/>
      <c r="UTI291" s="45"/>
      <c r="UTJ291" s="45"/>
      <c r="UTK291" s="45"/>
      <c r="UTL291" s="45"/>
      <c r="UTM291" s="45"/>
      <c r="UTN291" s="45"/>
      <c r="UTO291" s="45"/>
      <c r="UTP291" s="45"/>
      <c r="UTQ291" s="45"/>
      <c r="UTR291" s="45"/>
      <c r="UTS291" s="45"/>
      <c r="UTT291" s="45"/>
      <c r="UTU291" s="45"/>
      <c r="UTV291" s="45"/>
      <c r="UTW291" s="45"/>
      <c r="UTX291" s="45"/>
      <c r="UTY291" s="45"/>
      <c r="UTZ291" s="45"/>
      <c r="UUA291" s="45"/>
      <c r="UUB291" s="45"/>
      <c r="UUC291" s="45"/>
      <c r="UUD291" s="45"/>
      <c r="UUE291" s="45"/>
      <c r="UUF291" s="45"/>
      <c r="UUG291" s="45"/>
      <c r="UUH291" s="45"/>
      <c r="UUI291" s="45"/>
      <c r="UUJ291" s="45"/>
      <c r="UUK291" s="45"/>
      <c r="UUL291" s="45"/>
      <c r="UUM291" s="45"/>
      <c r="UUN291" s="45"/>
      <c r="UUO291" s="45"/>
      <c r="UUP291" s="45"/>
      <c r="UUQ291" s="45"/>
      <c r="UUR291" s="45"/>
      <c r="UUS291" s="45"/>
      <c r="UUT291" s="45"/>
      <c r="UUU291" s="45"/>
      <c r="UUV291" s="45"/>
      <c r="UUW291" s="45"/>
      <c r="UUX291" s="45"/>
      <c r="UUY291" s="45"/>
      <c r="UUZ291" s="45"/>
      <c r="UVA291" s="45"/>
      <c r="UVB291" s="45"/>
      <c r="UVC291" s="45"/>
      <c r="UVD291" s="45"/>
      <c r="UVE291" s="45"/>
      <c r="UVF291" s="45"/>
      <c r="UVG291" s="45"/>
      <c r="UVH291" s="45"/>
      <c r="UVI291" s="45"/>
      <c r="UVJ291" s="45"/>
      <c r="UVK291" s="45"/>
      <c r="UVL291" s="45"/>
      <c r="UVM291" s="45"/>
      <c r="UVN291" s="45"/>
      <c r="UVO291" s="45"/>
      <c r="UVP291" s="45"/>
      <c r="UVQ291" s="45"/>
      <c r="UVR291" s="45"/>
      <c r="UVS291" s="45"/>
      <c r="UVT291" s="45"/>
      <c r="UVU291" s="45"/>
      <c r="UVV291" s="45"/>
      <c r="UVW291" s="45"/>
      <c r="UVX291" s="45"/>
      <c r="UVY291" s="45"/>
      <c r="UVZ291" s="45"/>
      <c r="UWA291" s="45"/>
      <c r="UWB291" s="45"/>
      <c r="UWC291" s="45"/>
      <c r="UWD291" s="45"/>
      <c r="UWE291" s="45"/>
      <c r="UWF291" s="45"/>
      <c r="UWG291" s="45"/>
      <c r="UWH291" s="45"/>
      <c r="UWI291" s="45"/>
      <c r="UWJ291" s="45"/>
      <c r="UWK291" s="45"/>
      <c r="UWL291" s="45"/>
      <c r="UWM291" s="45"/>
      <c r="UWN291" s="45"/>
      <c r="UWO291" s="45"/>
      <c r="UWP291" s="45"/>
      <c r="UWQ291" s="45"/>
      <c r="UWR291" s="45"/>
      <c r="UWS291" s="45"/>
      <c r="UWT291" s="45"/>
      <c r="UWU291" s="45"/>
      <c r="UWV291" s="45"/>
      <c r="UWW291" s="45"/>
      <c r="UWX291" s="45"/>
      <c r="UWY291" s="45"/>
      <c r="UWZ291" s="45"/>
      <c r="UXA291" s="45"/>
      <c r="UXB291" s="45"/>
      <c r="UXC291" s="45"/>
      <c r="UXD291" s="45"/>
      <c r="UXE291" s="45"/>
      <c r="UXF291" s="45"/>
      <c r="UXG291" s="45"/>
      <c r="UXH291" s="45"/>
      <c r="UXI291" s="45"/>
      <c r="UXJ291" s="45"/>
      <c r="UXK291" s="45"/>
      <c r="UXL291" s="45"/>
      <c r="UXM291" s="45"/>
      <c r="UXN291" s="45"/>
      <c r="UXO291" s="45"/>
      <c r="UXP291" s="45"/>
      <c r="UXQ291" s="45"/>
      <c r="UXR291" s="45"/>
      <c r="UXS291" s="45"/>
      <c r="UXT291" s="45"/>
      <c r="UXU291" s="45"/>
      <c r="UXV291" s="45"/>
      <c r="UXW291" s="45"/>
      <c r="UXX291" s="45"/>
      <c r="UXY291" s="45"/>
      <c r="UXZ291" s="45"/>
      <c r="UYA291" s="45"/>
      <c r="UYB291" s="45"/>
      <c r="UYC291" s="45"/>
      <c r="UYD291" s="45"/>
      <c r="UYE291" s="45"/>
      <c r="UYF291" s="45"/>
      <c r="UYG291" s="45"/>
      <c r="UYH291" s="45"/>
      <c r="UYI291" s="45"/>
      <c r="UYJ291" s="45"/>
      <c r="UYK291" s="45"/>
      <c r="UYL291" s="45"/>
      <c r="UYM291" s="45"/>
      <c r="UYN291" s="45"/>
      <c r="UYO291" s="45"/>
      <c r="UYP291" s="45"/>
      <c r="UYQ291" s="45"/>
      <c r="UYR291" s="45"/>
      <c r="UYS291" s="45"/>
      <c r="UYT291" s="45"/>
      <c r="UYU291" s="45"/>
      <c r="UYV291" s="45"/>
      <c r="UYW291" s="45"/>
      <c r="UYX291" s="45"/>
      <c r="UYY291" s="45"/>
      <c r="UYZ291" s="45"/>
      <c r="UZA291" s="45"/>
      <c r="UZB291" s="45"/>
      <c r="UZC291" s="45"/>
      <c r="UZD291" s="45"/>
      <c r="UZE291" s="45"/>
      <c r="UZF291" s="45"/>
      <c r="UZG291" s="45"/>
      <c r="UZH291" s="45"/>
      <c r="UZI291" s="45"/>
      <c r="UZJ291" s="45"/>
      <c r="UZK291" s="45"/>
      <c r="UZL291" s="45"/>
      <c r="UZM291" s="45"/>
      <c r="UZN291" s="45"/>
      <c r="UZO291" s="45"/>
      <c r="UZP291" s="45"/>
      <c r="UZQ291" s="45"/>
      <c r="UZR291" s="45"/>
      <c r="UZS291" s="45"/>
      <c r="UZT291" s="45"/>
      <c r="UZU291" s="45"/>
      <c r="UZV291" s="45"/>
      <c r="UZW291" s="45"/>
      <c r="UZX291" s="45"/>
      <c r="UZY291" s="45"/>
      <c r="UZZ291" s="45"/>
      <c r="VAA291" s="45"/>
      <c r="VAB291" s="45"/>
      <c r="VAC291" s="45"/>
      <c r="VAD291" s="45"/>
      <c r="VAE291" s="45"/>
      <c r="VAF291" s="45"/>
      <c r="VAG291" s="45"/>
      <c r="VAH291" s="45"/>
      <c r="VAI291" s="45"/>
      <c r="VAJ291" s="45"/>
      <c r="VAK291" s="45"/>
      <c r="VAL291" s="45"/>
      <c r="VAM291" s="45"/>
      <c r="VAN291" s="45"/>
      <c r="VAO291" s="45"/>
      <c r="VAP291" s="45"/>
      <c r="VAQ291" s="45"/>
      <c r="VAR291" s="45"/>
      <c r="VAS291" s="45"/>
      <c r="VAT291" s="45"/>
      <c r="VAU291" s="45"/>
      <c r="VAV291" s="45"/>
      <c r="VAW291" s="45"/>
      <c r="VAX291" s="45"/>
      <c r="VAY291" s="45"/>
      <c r="VAZ291" s="45"/>
      <c r="VBA291" s="45"/>
      <c r="VBB291" s="45"/>
      <c r="VBC291" s="45"/>
      <c r="VBD291" s="45"/>
      <c r="VBE291" s="45"/>
      <c r="VBF291" s="45"/>
      <c r="VBG291" s="45"/>
      <c r="VBH291" s="45"/>
      <c r="VBI291" s="45"/>
      <c r="VBJ291" s="45"/>
      <c r="VBK291" s="45"/>
      <c r="VBL291" s="45"/>
      <c r="VBM291" s="45"/>
      <c r="VBN291" s="45"/>
      <c r="VBO291" s="45"/>
      <c r="VBP291" s="45"/>
      <c r="VBQ291" s="45"/>
      <c r="VBR291" s="45"/>
      <c r="VBS291" s="45"/>
      <c r="VBT291" s="45"/>
      <c r="VBU291" s="45"/>
      <c r="VBV291" s="45"/>
      <c r="VBW291" s="45"/>
      <c r="VBX291" s="45"/>
      <c r="VBY291" s="45"/>
      <c r="VBZ291" s="45"/>
      <c r="VCA291" s="45"/>
      <c r="VCB291" s="45"/>
      <c r="VCC291" s="45"/>
      <c r="VCD291" s="45"/>
      <c r="VCE291" s="45"/>
      <c r="VCF291" s="45"/>
      <c r="VCG291" s="45"/>
      <c r="VCH291" s="45"/>
      <c r="VCI291" s="45"/>
      <c r="VCJ291" s="45"/>
      <c r="VCK291" s="45"/>
      <c r="VCL291" s="45"/>
      <c r="VCM291" s="45"/>
      <c r="VCN291" s="45"/>
      <c r="VCO291" s="45"/>
      <c r="VCP291" s="45"/>
      <c r="VCQ291" s="45"/>
      <c r="VCR291" s="45"/>
      <c r="VCS291" s="45"/>
      <c r="VCT291" s="45"/>
      <c r="VCU291" s="45"/>
      <c r="VCV291" s="45"/>
      <c r="VCW291" s="45"/>
      <c r="VCX291" s="45"/>
      <c r="VCY291" s="45"/>
      <c r="VCZ291" s="45"/>
      <c r="VDA291" s="45"/>
      <c r="VDB291" s="45"/>
      <c r="VDC291" s="45"/>
      <c r="VDD291" s="45"/>
      <c r="VDE291" s="45"/>
      <c r="VDF291" s="45"/>
      <c r="VDG291" s="45"/>
      <c r="VDH291" s="45"/>
      <c r="VDI291" s="45"/>
      <c r="VDJ291" s="45"/>
      <c r="VDK291" s="45"/>
      <c r="VDL291" s="45"/>
      <c r="VDM291" s="45"/>
      <c r="VDN291" s="45"/>
      <c r="VDO291" s="45"/>
      <c r="VDP291" s="45"/>
      <c r="VDQ291" s="45"/>
      <c r="VDR291" s="45"/>
      <c r="VDS291" s="45"/>
      <c r="VDT291" s="45"/>
      <c r="VDU291" s="45"/>
      <c r="VDV291" s="45"/>
      <c r="VDW291" s="45"/>
      <c r="VDX291" s="45"/>
      <c r="VDY291" s="45"/>
      <c r="VDZ291" s="45"/>
      <c r="VEA291" s="45"/>
      <c r="VEB291" s="45"/>
      <c r="VEC291" s="45"/>
      <c r="VED291" s="45"/>
      <c r="VEE291" s="45"/>
      <c r="VEF291" s="45"/>
      <c r="VEG291" s="45"/>
      <c r="VEH291" s="45"/>
      <c r="VEI291" s="45"/>
      <c r="VEJ291" s="45"/>
      <c r="VEK291" s="45"/>
      <c r="VEL291" s="45"/>
      <c r="VEM291" s="45"/>
      <c r="VEN291" s="45"/>
      <c r="VEO291" s="45"/>
      <c r="VEP291" s="45"/>
      <c r="VEQ291" s="45"/>
      <c r="VER291" s="45"/>
      <c r="VES291" s="45"/>
      <c r="VET291" s="45"/>
      <c r="VEU291" s="45"/>
      <c r="VEV291" s="45"/>
      <c r="VEW291" s="45"/>
      <c r="VEX291" s="45"/>
      <c r="VEY291" s="45"/>
      <c r="VEZ291" s="45"/>
      <c r="VFA291" s="45"/>
      <c r="VFB291" s="45"/>
      <c r="VFC291" s="45"/>
      <c r="VFD291" s="45"/>
      <c r="VFE291" s="45"/>
      <c r="VFF291" s="45"/>
      <c r="VFG291" s="45"/>
      <c r="VFH291" s="45"/>
      <c r="VFI291" s="45"/>
      <c r="VFJ291" s="45"/>
      <c r="VFK291" s="45"/>
      <c r="VFL291" s="45"/>
      <c r="VFM291" s="45"/>
      <c r="VFN291" s="45"/>
      <c r="VFO291" s="45"/>
      <c r="VFP291" s="45"/>
      <c r="VFQ291" s="45"/>
      <c r="VFR291" s="45"/>
      <c r="VFS291" s="45"/>
      <c r="VFT291" s="45"/>
      <c r="VFU291" s="45"/>
      <c r="VFV291" s="45"/>
      <c r="VFW291" s="45"/>
      <c r="VFX291" s="45"/>
      <c r="VFY291" s="45"/>
      <c r="VFZ291" s="45"/>
      <c r="VGA291" s="45"/>
      <c r="VGB291" s="45"/>
      <c r="VGC291" s="45"/>
      <c r="VGD291" s="45"/>
      <c r="VGE291" s="45"/>
      <c r="VGF291" s="45"/>
      <c r="VGG291" s="45"/>
      <c r="VGH291" s="45"/>
      <c r="VGI291" s="45"/>
      <c r="VGJ291" s="45"/>
      <c r="VGK291" s="45"/>
      <c r="VGL291" s="45"/>
      <c r="VGM291" s="45"/>
      <c r="VGN291" s="45"/>
      <c r="VGO291" s="45"/>
      <c r="VGP291" s="45"/>
      <c r="VGQ291" s="45"/>
      <c r="VGR291" s="45"/>
      <c r="VGS291" s="45"/>
      <c r="VGT291" s="45"/>
      <c r="VGU291" s="45"/>
      <c r="VGV291" s="45"/>
      <c r="VGW291" s="45"/>
      <c r="VGX291" s="45"/>
      <c r="VGY291" s="45"/>
      <c r="VGZ291" s="45"/>
      <c r="VHA291" s="45"/>
      <c r="VHB291" s="45"/>
      <c r="VHC291" s="45"/>
      <c r="VHD291" s="45"/>
      <c r="VHE291" s="45"/>
      <c r="VHF291" s="45"/>
      <c r="VHG291" s="45"/>
      <c r="VHH291" s="45"/>
      <c r="VHI291" s="45"/>
      <c r="VHJ291" s="45"/>
      <c r="VHK291" s="45"/>
      <c r="VHL291" s="45"/>
      <c r="VHM291" s="45"/>
      <c r="VHN291" s="45"/>
      <c r="VHO291" s="45"/>
      <c r="VHP291" s="45"/>
      <c r="VHQ291" s="45"/>
      <c r="VHR291" s="45"/>
      <c r="VHS291" s="45"/>
      <c r="VHT291" s="45"/>
      <c r="VHU291" s="45"/>
      <c r="VHV291" s="45"/>
      <c r="VHW291" s="45"/>
      <c r="VHX291" s="45"/>
      <c r="VHY291" s="45"/>
      <c r="VHZ291" s="45"/>
      <c r="VIA291" s="45"/>
      <c r="VIB291" s="45"/>
      <c r="VIC291" s="45"/>
      <c r="VID291" s="45"/>
      <c r="VIE291" s="45"/>
      <c r="VIF291" s="45"/>
      <c r="VIG291" s="45"/>
      <c r="VIH291" s="45"/>
      <c r="VII291" s="45"/>
      <c r="VIJ291" s="45"/>
      <c r="VIK291" s="45"/>
      <c r="VIL291" s="45"/>
      <c r="VIM291" s="45"/>
      <c r="VIN291" s="45"/>
      <c r="VIO291" s="45"/>
      <c r="VIP291" s="45"/>
      <c r="VIQ291" s="45"/>
      <c r="VIR291" s="45"/>
      <c r="VIS291" s="45"/>
      <c r="VIT291" s="45"/>
      <c r="VIU291" s="45"/>
      <c r="VIV291" s="45"/>
      <c r="VIW291" s="45"/>
      <c r="VIX291" s="45"/>
      <c r="VIY291" s="45"/>
      <c r="VIZ291" s="45"/>
      <c r="VJA291" s="45"/>
      <c r="VJB291" s="45"/>
      <c r="VJC291" s="45"/>
      <c r="VJD291" s="45"/>
      <c r="VJE291" s="45"/>
      <c r="VJF291" s="45"/>
      <c r="VJG291" s="45"/>
      <c r="VJH291" s="45"/>
      <c r="VJI291" s="45"/>
      <c r="VJJ291" s="45"/>
      <c r="VJK291" s="45"/>
      <c r="VJL291" s="45"/>
      <c r="VJM291" s="45"/>
      <c r="VJN291" s="45"/>
      <c r="VJO291" s="45"/>
      <c r="VJP291" s="45"/>
      <c r="VJQ291" s="45"/>
      <c r="VJR291" s="45"/>
      <c r="VJS291" s="45"/>
      <c r="VJT291" s="45"/>
      <c r="VJU291" s="45"/>
      <c r="VJV291" s="45"/>
      <c r="VJW291" s="45"/>
      <c r="VJX291" s="45"/>
      <c r="VJY291" s="45"/>
      <c r="VJZ291" s="45"/>
      <c r="VKA291" s="45"/>
      <c r="VKB291" s="45"/>
      <c r="VKC291" s="45"/>
      <c r="VKD291" s="45"/>
      <c r="VKE291" s="45"/>
      <c r="VKF291" s="45"/>
      <c r="VKG291" s="45"/>
      <c r="VKH291" s="45"/>
      <c r="VKI291" s="45"/>
      <c r="VKJ291" s="45"/>
      <c r="VKK291" s="45"/>
      <c r="VKL291" s="45"/>
      <c r="VKM291" s="45"/>
      <c r="VKN291" s="45"/>
      <c r="VKO291" s="45"/>
      <c r="VKP291" s="45"/>
      <c r="VKQ291" s="45"/>
      <c r="VKR291" s="45"/>
      <c r="VKS291" s="45"/>
      <c r="VKT291" s="45"/>
      <c r="VKU291" s="45"/>
      <c r="VKV291" s="45"/>
      <c r="VKW291" s="45"/>
      <c r="VKX291" s="45"/>
      <c r="VKY291" s="45"/>
      <c r="VKZ291" s="45"/>
      <c r="VLA291" s="45"/>
      <c r="VLB291" s="45"/>
      <c r="VLC291" s="45"/>
      <c r="VLD291" s="45"/>
      <c r="VLE291" s="45"/>
      <c r="VLF291" s="45"/>
      <c r="VLG291" s="45"/>
      <c r="VLH291" s="45"/>
      <c r="VLI291" s="45"/>
      <c r="VLJ291" s="45"/>
      <c r="VLK291" s="45"/>
      <c r="VLL291" s="45"/>
      <c r="VLM291" s="45"/>
      <c r="VLN291" s="45"/>
      <c r="VLO291" s="45"/>
      <c r="VLP291" s="45"/>
      <c r="VLQ291" s="45"/>
      <c r="VLR291" s="45"/>
      <c r="VLS291" s="45"/>
      <c r="VLT291" s="45"/>
      <c r="VLU291" s="45"/>
      <c r="VLV291" s="45"/>
      <c r="VLW291" s="45"/>
      <c r="VLX291" s="45"/>
      <c r="VLY291" s="45"/>
      <c r="VLZ291" s="45"/>
      <c r="VMA291" s="45"/>
      <c r="VMB291" s="45"/>
      <c r="VMC291" s="45"/>
      <c r="VMD291" s="45"/>
      <c r="VME291" s="45"/>
      <c r="VMF291" s="45"/>
      <c r="VMG291" s="45"/>
      <c r="VMH291" s="45"/>
      <c r="VMI291" s="45"/>
      <c r="VMJ291" s="45"/>
      <c r="VMK291" s="45"/>
      <c r="VML291" s="45"/>
      <c r="VMM291" s="45"/>
      <c r="VMN291" s="45"/>
      <c r="VMO291" s="45"/>
      <c r="VMP291" s="45"/>
      <c r="VMQ291" s="45"/>
      <c r="VMR291" s="45"/>
      <c r="VMS291" s="45"/>
      <c r="VMT291" s="45"/>
      <c r="VMU291" s="45"/>
      <c r="VMV291" s="45"/>
      <c r="VMW291" s="45"/>
      <c r="VMX291" s="45"/>
      <c r="VMY291" s="45"/>
      <c r="VMZ291" s="45"/>
      <c r="VNA291" s="45"/>
      <c r="VNB291" s="45"/>
      <c r="VNC291" s="45"/>
      <c r="VND291" s="45"/>
      <c r="VNE291" s="45"/>
      <c r="VNF291" s="45"/>
      <c r="VNG291" s="45"/>
      <c r="VNH291" s="45"/>
      <c r="VNI291" s="45"/>
      <c r="VNJ291" s="45"/>
      <c r="VNK291" s="45"/>
      <c r="VNL291" s="45"/>
      <c r="VNM291" s="45"/>
      <c r="VNN291" s="45"/>
      <c r="VNO291" s="45"/>
      <c r="VNP291" s="45"/>
      <c r="VNQ291" s="45"/>
      <c r="VNR291" s="45"/>
      <c r="VNS291" s="45"/>
      <c r="VNT291" s="45"/>
      <c r="VNU291" s="45"/>
      <c r="VNV291" s="45"/>
      <c r="VNW291" s="45"/>
      <c r="VNX291" s="45"/>
      <c r="VNY291" s="45"/>
      <c r="VNZ291" s="45"/>
      <c r="VOA291" s="45"/>
      <c r="VOB291" s="45"/>
      <c r="VOC291" s="45"/>
      <c r="VOD291" s="45"/>
      <c r="VOE291" s="45"/>
      <c r="VOF291" s="45"/>
      <c r="VOG291" s="45"/>
      <c r="VOH291" s="45"/>
      <c r="VOI291" s="45"/>
      <c r="VOJ291" s="45"/>
      <c r="VOK291" s="45"/>
      <c r="VOL291" s="45"/>
      <c r="VOM291" s="45"/>
      <c r="VON291" s="45"/>
      <c r="VOO291" s="45"/>
      <c r="VOP291" s="45"/>
      <c r="VOQ291" s="45"/>
      <c r="VOR291" s="45"/>
      <c r="VOS291" s="45"/>
      <c r="VOT291" s="45"/>
      <c r="VOU291" s="45"/>
      <c r="VOV291" s="45"/>
      <c r="VOW291" s="45"/>
      <c r="VOX291" s="45"/>
      <c r="VOY291" s="45"/>
      <c r="VOZ291" s="45"/>
      <c r="VPA291" s="45"/>
      <c r="VPB291" s="45"/>
      <c r="VPC291" s="45"/>
      <c r="VPD291" s="45"/>
      <c r="VPE291" s="45"/>
      <c r="VPF291" s="45"/>
      <c r="VPG291" s="45"/>
      <c r="VPH291" s="45"/>
      <c r="VPI291" s="45"/>
      <c r="VPJ291" s="45"/>
      <c r="VPK291" s="45"/>
      <c r="VPL291" s="45"/>
      <c r="VPM291" s="45"/>
      <c r="VPN291" s="45"/>
      <c r="VPO291" s="45"/>
      <c r="VPP291" s="45"/>
      <c r="VPQ291" s="45"/>
      <c r="VPR291" s="45"/>
      <c r="VPS291" s="45"/>
      <c r="VPT291" s="45"/>
      <c r="VPU291" s="45"/>
      <c r="VPV291" s="45"/>
      <c r="VPW291" s="45"/>
      <c r="VPX291" s="45"/>
      <c r="VPY291" s="45"/>
      <c r="VPZ291" s="45"/>
      <c r="VQA291" s="45"/>
      <c r="VQB291" s="45"/>
      <c r="VQC291" s="45"/>
      <c r="VQD291" s="45"/>
      <c r="VQE291" s="45"/>
      <c r="VQF291" s="45"/>
      <c r="VQG291" s="45"/>
      <c r="VQH291" s="45"/>
      <c r="VQI291" s="45"/>
      <c r="VQJ291" s="45"/>
      <c r="VQK291" s="45"/>
      <c r="VQL291" s="45"/>
      <c r="VQM291" s="45"/>
      <c r="VQN291" s="45"/>
      <c r="VQO291" s="45"/>
      <c r="VQP291" s="45"/>
      <c r="VQQ291" s="45"/>
      <c r="VQR291" s="45"/>
      <c r="VQS291" s="45"/>
      <c r="VQT291" s="45"/>
      <c r="VQU291" s="45"/>
      <c r="VQV291" s="45"/>
      <c r="VQW291" s="45"/>
      <c r="VQX291" s="45"/>
      <c r="VQY291" s="45"/>
      <c r="VQZ291" s="45"/>
      <c r="VRA291" s="45"/>
      <c r="VRB291" s="45"/>
      <c r="VRC291" s="45"/>
      <c r="VRD291" s="45"/>
      <c r="VRE291" s="45"/>
      <c r="VRF291" s="45"/>
      <c r="VRG291" s="45"/>
      <c r="VRH291" s="45"/>
      <c r="VRI291" s="45"/>
      <c r="VRJ291" s="45"/>
      <c r="VRK291" s="45"/>
      <c r="VRL291" s="45"/>
      <c r="VRM291" s="45"/>
      <c r="VRN291" s="45"/>
      <c r="VRO291" s="45"/>
      <c r="VRP291" s="45"/>
      <c r="VRQ291" s="45"/>
      <c r="VRR291" s="45"/>
      <c r="VRS291" s="45"/>
      <c r="VRT291" s="45"/>
      <c r="VRU291" s="45"/>
      <c r="VRV291" s="45"/>
      <c r="VRW291" s="45"/>
      <c r="VRX291" s="45"/>
      <c r="VRY291" s="45"/>
      <c r="VRZ291" s="45"/>
      <c r="VSA291" s="45"/>
      <c r="VSB291" s="45"/>
      <c r="VSC291" s="45"/>
      <c r="VSD291" s="45"/>
      <c r="VSE291" s="45"/>
      <c r="VSF291" s="45"/>
      <c r="VSG291" s="45"/>
      <c r="VSH291" s="45"/>
      <c r="VSI291" s="45"/>
      <c r="VSJ291" s="45"/>
      <c r="VSK291" s="45"/>
      <c r="VSL291" s="45"/>
      <c r="VSM291" s="45"/>
      <c r="VSN291" s="45"/>
      <c r="VSO291" s="45"/>
      <c r="VSP291" s="45"/>
      <c r="VSQ291" s="45"/>
      <c r="VSR291" s="45"/>
      <c r="VSS291" s="45"/>
      <c r="VST291" s="45"/>
      <c r="VSU291" s="45"/>
      <c r="VSV291" s="45"/>
      <c r="VSW291" s="45"/>
      <c r="VSX291" s="45"/>
      <c r="VSY291" s="45"/>
      <c r="VSZ291" s="45"/>
      <c r="VTA291" s="45"/>
      <c r="VTB291" s="45"/>
      <c r="VTC291" s="45"/>
      <c r="VTD291" s="45"/>
      <c r="VTE291" s="45"/>
      <c r="VTF291" s="45"/>
      <c r="VTG291" s="45"/>
      <c r="VTH291" s="45"/>
      <c r="VTI291" s="45"/>
      <c r="VTJ291" s="45"/>
      <c r="VTK291" s="45"/>
      <c r="VTL291" s="45"/>
      <c r="VTM291" s="45"/>
      <c r="VTN291" s="45"/>
      <c r="VTO291" s="45"/>
      <c r="VTP291" s="45"/>
      <c r="VTQ291" s="45"/>
      <c r="VTR291" s="45"/>
      <c r="VTS291" s="45"/>
      <c r="VTT291" s="45"/>
      <c r="VTU291" s="45"/>
      <c r="VTV291" s="45"/>
      <c r="VTW291" s="45"/>
      <c r="VTX291" s="45"/>
      <c r="VTY291" s="45"/>
      <c r="VTZ291" s="45"/>
      <c r="VUA291" s="45"/>
      <c r="VUB291" s="45"/>
      <c r="VUC291" s="45"/>
      <c r="VUD291" s="45"/>
      <c r="VUE291" s="45"/>
      <c r="VUF291" s="45"/>
      <c r="VUG291" s="45"/>
      <c r="VUH291" s="45"/>
      <c r="VUI291" s="45"/>
      <c r="VUJ291" s="45"/>
      <c r="VUK291" s="45"/>
      <c r="VUL291" s="45"/>
      <c r="VUM291" s="45"/>
      <c r="VUN291" s="45"/>
      <c r="VUO291" s="45"/>
      <c r="VUP291" s="45"/>
      <c r="VUQ291" s="45"/>
      <c r="VUR291" s="45"/>
      <c r="VUS291" s="45"/>
      <c r="VUT291" s="45"/>
      <c r="VUU291" s="45"/>
      <c r="VUV291" s="45"/>
      <c r="VUW291" s="45"/>
      <c r="VUX291" s="45"/>
      <c r="VUY291" s="45"/>
      <c r="VUZ291" s="45"/>
      <c r="VVA291" s="45"/>
      <c r="VVB291" s="45"/>
      <c r="VVC291" s="45"/>
      <c r="VVD291" s="45"/>
      <c r="VVE291" s="45"/>
      <c r="VVF291" s="45"/>
      <c r="VVG291" s="45"/>
      <c r="VVH291" s="45"/>
      <c r="VVI291" s="45"/>
      <c r="VVJ291" s="45"/>
      <c r="VVK291" s="45"/>
      <c r="VVL291" s="45"/>
      <c r="VVM291" s="45"/>
      <c r="VVN291" s="45"/>
      <c r="VVO291" s="45"/>
      <c r="VVP291" s="45"/>
      <c r="VVQ291" s="45"/>
      <c r="VVR291" s="45"/>
      <c r="VVS291" s="45"/>
      <c r="VVT291" s="45"/>
      <c r="VVU291" s="45"/>
      <c r="VVV291" s="45"/>
      <c r="VVW291" s="45"/>
      <c r="VVX291" s="45"/>
      <c r="VVY291" s="45"/>
      <c r="VVZ291" s="45"/>
      <c r="VWA291" s="45"/>
      <c r="VWB291" s="45"/>
      <c r="VWC291" s="45"/>
      <c r="VWD291" s="45"/>
      <c r="VWE291" s="45"/>
      <c r="VWF291" s="45"/>
      <c r="VWG291" s="45"/>
      <c r="VWH291" s="45"/>
      <c r="VWI291" s="45"/>
      <c r="VWJ291" s="45"/>
      <c r="VWK291" s="45"/>
      <c r="VWL291" s="45"/>
      <c r="VWM291" s="45"/>
      <c r="VWN291" s="45"/>
      <c r="VWO291" s="45"/>
      <c r="VWP291" s="45"/>
      <c r="VWQ291" s="45"/>
      <c r="VWR291" s="45"/>
      <c r="VWS291" s="45"/>
      <c r="VWT291" s="45"/>
      <c r="VWU291" s="45"/>
      <c r="VWV291" s="45"/>
      <c r="VWW291" s="45"/>
      <c r="VWX291" s="45"/>
      <c r="VWY291" s="45"/>
      <c r="VWZ291" s="45"/>
      <c r="VXA291" s="45"/>
      <c r="VXB291" s="45"/>
      <c r="VXC291" s="45"/>
      <c r="VXD291" s="45"/>
      <c r="VXE291" s="45"/>
      <c r="VXF291" s="45"/>
      <c r="VXG291" s="45"/>
      <c r="VXH291" s="45"/>
      <c r="VXI291" s="45"/>
      <c r="VXJ291" s="45"/>
      <c r="VXK291" s="45"/>
      <c r="VXL291" s="45"/>
      <c r="VXM291" s="45"/>
      <c r="VXN291" s="45"/>
      <c r="VXO291" s="45"/>
      <c r="VXP291" s="45"/>
      <c r="VXQ291" s="45"/>
      <c r="VXR291" s="45"/>
      <c r="VXS291" s="45"/>
      <c r="VXT291" s="45"/>
      <c r="VXU291" s="45"/>
      <c r="VXV291" s="45"/>
      <c r="VXW291" s="45"/>
      <c r="VXX291" s="45"/>
      <c r="VXY291" s="45"/>
      <c r="VXZ291" s="45"/>
      <c r="VYA291" s="45"/>
      <c r="VYB291" s="45"/>
      <c r="VYC291" s="45"/>
      <c r="VYD291" s="45"/>
      <c r="VYE291" s="45"/>
      <c r="VYF291" s="45"/>
      <c r="VYG291" s="45"/>
      <c r="VYH291" s="45"/>
      <c r="VYI291" s="45"/>
      <c r="VYJ291" s="45"/>
      <c r="VYK291" s="45"/>
      <c r="VYL291" s="45"/>
      <c r="VYM291" s="45"/>
      <c r="VYN291" s="45"/>
      <c r="VYO291" s="45"/>
      <c r="VYP291" s="45"/>
      <c r="VYQ291" s="45"/>
      <c r="VYR291" s="45"/>
      <c r="VYS291" s="45"/>
      <c r="VYT291" s="45"/>
      <c r="VYU291" s="45"/>
      <c r="VYV291" s="45"/>
      <c r="VYW291" s="45"/>
      <c r="VYX291" s="45"/>
      <c r="VYY291" s="45"/>
      <c r="VYZ291" s="45"/>
      <c r="VZA291" s="45"/>
      <c r="VZB291" s="45"/>
      <c r="VZC291" s="45"/>
      <c r="VZD291" s="45"/>
      <c r="VZE291" s="45"/>
      <c r="VZF291" s="45"/>
      <c r="VZG291" s="45"/>
      <c r="VZH291" s="45"/>
      <c r="VZI291" s="45"/>
      <c r="VZJ291" s="45"/>
      <c r="VZK291" s="45"/>
      <c r="VZL291" s="45"/>
      <c r="VZM291" s="45"/>
      <c r="VZN291" s="45"/>
      <c r="VZO291" s="45"/>
      <c r="VZP291" s="45"/>
      <c r="VZQ291" s="45"/>
      <c r="VZR291" s="45"/>
      <c r="VZS291" s="45"/>
      <c r="VZT291" s="45"/>
      <c r="VZU291" s="45"/>
      <c r="VZV291" s="45"/>
      <c r="VZW291" s="45"/>
      <c r="VZX291" s="45"/>
      <c r="VZY291" s="45"/>
      <c r="VZZ291" s="45"/>
      <c r="WAA291" s="45"/>
      <c r="WAB291" s="45"/>
      <c r="WAC291" s="45"/>
      <c r="WAD291" s="45"/>
      <c r="WAE291" s="45"/>
      <c r="WAF291" s="45"/>
      <c r="WAG291" s="45"/>
      <c r="WAH291" s="45"/>
      <c r="WAI291" s="45"/>
      <c r="WAJ291" s="45"/>
      <c r="WAK291" s="45"/>
      <c r="WAL291" s="45"/>
      <c r="WAM291" s="45"/>
      <c r="WAN291" s="45"/>
      <c r="WAO291" s="45"/>
      <c r="WAP291" s="45"/>
      <c r="WAQ291" s="45"/>
      <c r="WAR291" s="45"/>
      <c r="WAS291" s="45"/>
      <c r="WAT291" s="45"/>
      <c r="WAU291" s="45"/>
      <c r="WAV291" s="45"/>
      <c r="WAW291" s="45"/>
      <c r="WAX291" s="45"/>
      <c r="WAY291" s="45"/>
      <c r="WAZ291" s="45"/>
      <c r="WBA291" s="45"/>
      <c r="WBB291" s="45"/>
      <c r="WBC291" s="45"/>
      <c r="WBD291" s="45"/>
      <c r="WBE291" s="45"/>
      <c r="WBF291" s="45"/>
      <c r="WBG291" s="45"/>
      <c r="WBH291" s="45"/>
      <c r="WBI291" s="45"/>
      <c r="WBJ291" s="45"/>
      <c r="WBK291" s="45"/>
      <c r="WBL291" s="45"/>
      <c r="WBM291" s="45"/>
      <c r="WBN291" s="45"/>
      <c r="WBO291" s="45"/>
      <c r="WBP291" s="45"/>
      <c r="WBQ291" s="45"/>
      <c r="WBR291" s="45"/>
      <c r="WBS291" s="45"/>
      <c r="WBT291" s="45"/>
      <c r="WBU291" s="45"/>
      <c r="WBV291" s="45"/>
      <c r="WBW291" s="45"/>
      <c r="WBX291" s="45"/>
      <c r="WBY291" s="45"/>
      <c r="WBZ291" s="45"/>
      <c r="WCA291" s="45"/>
      <c r="WCB291" s="45"/>
      <c r="WCC291" s="45"/>
      <c r="WCD291" s="45"/>
      <c r="WCE291" s="45"/>
      <c r="WCF291" s="45"/>
      <c r="WCG291" s="45"/>
      <c r="WCH291" s="45"/>
      <c r="WCI291" s="45"/>
      <c r="WCJ291" s="45"/>
      <c r="WCK291" s="45"/>
      <c r="WCL291" s="45"/>
      <c r="WCM291" s="45"/>
      <c r="WCN291" s="45"/>
      <c r="WCO291" s="45"/>
      <c r="WCP291" s="45"/>
      <c r="WCQ291" s="45"/>
      <c r="WCR291" s="45"/>
      <c r="WCS291" s="45"/>
      <c r="WCT291" s="45"/>
      <c r="WCU291" s="45"/>
      <c r="WCV291" s="45"/>
      <c r="WCW291" s="45"/>
      <c r="WCX291" s="45"/>
      <c r="WCY291" s="45"/>
      <c r="WCZ291" s="45"/>
      <c r="WDA291" s="45"/>
      <c r="WDB291" s="45"/>
      <c r="WDC291" s="45"/>
      <c r="WDD291" s="45"/>
      <c r="WDE291" s="45"/>
      <c r="WDF291" s="45"/>
      <c r="WDG291" s="45"/>
      <c r="WDH291" s="45"/>
      <c r="WDI291" s="45"/>
      <c r="WDJ291" s="45"/>
      <c r="WDK291" s="45"/>
      <c r="WDL291" s="45"/>
      <c r="WDM291" s="45"/>
      <c r="WDN291" s="45"/>
      <c r="WDO291" s="45"/>
      <c r="WDP291" s="45"/>
      <c r="WDQ291" s="45"/>
      <c r="WDR291" s="45"/>
      <c r="WDS291" s="45"/>
      <c r="WDT291" s="45"/>
      <c r="WDU291" s="45"/>
      <c r="WDV291" s="45"/>
      <c r="WDW291" s="45"/>
      <c r="WDX291" s="45"/>
      <c r="WDY291" s="45"/>
      <c r="WDZ291" s="45"/>
      <c r="WEA291" s="45"/>
      <c r="WEB291" s="45"/>
      <c r="WEC291" s="45"/>
      <c r="WED291" s="45"/>
      <c r="WEE291" s="45"/>
      <c r="WEF291" s="45"/>
      <c r="WEG291" s="45"/>
      <c r="WEH291" s="45"/>
      <c r="WEI291" s="45"/>
      <c r="WEJ291" s="45"/>
      <c r="WEK291" s="45"/>
      <c r="WEL291" s="45"/>
      <c r="WEM291" s="45"/>
      <c r="WEN291" s="45"/>
      <c r="WEO291" s="45"/>
      <c r="WEP291" s="45"/>
      <c r="WEQ291" s="45"/>
      <c r="WER291" s="45"/>
      <c r="WES291" s="45"/>
      <c r="WET291" s="45"/>
      <c r="WEU291" s="45"/>
      <c r="WEV291" s="45"/>
      <c r="WEW291" s="45"/>
      <c r="WEX291" s="45"/>
      <c r="WEY291" s="45"/>
      <c r="WEZ291" s="45"/>
      <c r="WFA291" s="45"/>
      <c r="WFB291" s="45"/>
      <c r="WFC291" s="45"/>
      <c r="WFD291" s="45"/>
      <c r="WFE291" s="45"/>
      <c r="WFF291" s="45"/>
      <c r="WFG291" s="45"/>
      <c r="WFH291" s="45"/>
      <c r="WFI291" s="45"/>
      <c r="WFJ291" s="45"/>
      <c r="WFK291" s="45"/>
      <c r="WFL291" s="45"/>
      <c r="WFM291" s="45"/>
      <c r="WFN291" s="45"/>
      <c r="WFO291" s="45"/>
      <c r="WFP291" s="45"/>
      <c r="WFQ291" s="45"/>
      <c r="WFR291" s="45"/>
      <c r="WFS291" s="45"/>
      <c r="WFT291" s="45"/>
      <c r="WFU291" s="45"/>
      <c r="WFV291" s="45"/>
      <c r="WFW291" s="45"/>
      <c r="WFX291" s="45"/>
      <c r="WFY291" s="45"/>
      <c r="WFZ291" s="45"/>
      <c r="WGA291" s="45"/>
      <c r="WGB291" s="45"/>
      <c r="WGC291" s="45"/>
      <c r="WGD291" s="45"/>
      <c r="WGE291" s="45"/>
      <c r="WGF291" s="45"/>
      <c r="WGG291" s="45"/>
      <c r="WGH291" s="45"/>
      <c r="WGI291" s="45"/>
      <c r="WGJ291" s="45"/>
      <c r="WGK291" s="45"/>
      <c r="WGL291" s="45"/>
      <c r="WGM291" s="45"/>
      <c r="WGN291" s="45"/>
      <c r="WGO291" s="45"/>
      <c r="WGP291" s="45"/>
      <c r="WGQ291" s="45"/>
      <c r="WGR291" s="45"/>
      <c r="WGS291" s="45"/>
      <c r="WGT291" s="45"/>
      <c r="WGU291" s="45"/>
      <c r="WGV291" s="45"/>
      <c r="WGW291" s="45"/>
      <c r="WGX291" s="45"/>
      <c r="WGY291" s="45"/>
      <c r="WGZ291" s="45"/>
      <c r="WHA291" s="45"/>
      <c r="WHB291" s="45"/>
      <c r="WHC291" s="45"/>
      <c r="WHD291" s="45"/>
      <c r="WHE291" s="45"/>
      <c r="WHF291" s="45"/>
      <c r="WHG291" s="45"/>
      <c r="WHH291" s="45"/>
      <c r="WHI291" s="45"/>
      <c r="WHJ291" s="45"/>
      <c r="WHK291" s="45"/>
      <c r="WHL291" s="45"/>
      <c r="WHM291" s="45"/>
      <c r="WHN291" s="45"/>
      <c r="WHO291" s="45"/>
      <c r="WHP291" s="45"/>
      <c r="WHQ291" s="45"/>
      <c r="WHR291" s="45"/>
      <c r="WHS291" s="45"/>
      <c r="WHT291" s="45"/>
      <c r="WHU291" s="45"/>
      <c r="WHV291" s="45"/>
      <c r="WHW291" s="45"/>
      <c r="WHX291" s="45"/>
      <c r="WHY291" s="45"/>
      <c r="WHZ291" s="45"/>
      <c r="WIA291" s="45"/>
      <c r="WIB291" s="45"/>
      <c r="WIC291" s="45"/>
      <c r="WID291" s="45"/>
      <c r="WIE291" s="45"/>
      <c r="WIF291" s="45"/>
      <c r="WIG291" s="45"/>
      <c r="WIH291" s="45"/>
      <c r="WII291" s="45"/>
      <c r="WIJ291" s="45"/>
      <c r="WIK291" s="45"/>
      <c r="WIL291" s="45"/>
      <c r="WIM291" s="45"/>
      <c r="WIN291" s="45"/>
      <c r="WIO291" s="45"/>
      <c r="WIP291" s="45"/>
      <c r="WIQ291" s="45"/>
      <c r="WIR291" s="45"/>
      <c r="WIS291" s="45"/>
      <c r="WIT291" s="45"/>
      <c r="WIU291" s="45"/>
      <c r="WIV291" s="45"/>
      <c r="WIW291" s="45"/>
      <c r="WIX291" s="45"/>
      <c r="WIY291" s="45"/>
      <c r="WIZ291" s="45"/>
      <c r="WJA291" s="45"/>
      <c r="WJB291" s="45"/>
      <c r="WJC291" s="45"/>
      <c r="WJD291" s="45"/>
      <c r="WJE291" s="45"/>
      <c r="WJF291" s="45"/>
      <c r="WJG291" s="45"/>
      <c r="WJH291" s="45"/>
      <c r="WJI291" s="45"/>
      <c r="WJJ291" s="45"/>
      <c r="WJK291" s="45"/>
      <c r="WJL291" s="45"/>
      <c r="WJM291" s="45"/>
      <c r="WJN291" s="45"/>
      <c r="WJO291" s="45"/>
      <c r="WJP291" s="45"/>
      <c r="WJQ291" s="45"/>
      <c r="WJR291" s="45"/>
      <c r="WJS291" s="45"/>
      <c r="WJT291" s="45"/>
      <c r="WJU291" s="45"/>
      <c r="WJV291" s="45"/>
      <c r="WJW291" s="45"/>
      <c r="WJX291" s="45"/>
      <c r="WJY291" s="45"/>
      <c r="WJZ291" s="45"/>
      <c r="WKA291" s="45"/>
      <c r="WKB291" s="45"/>
      <c r="WKC291" s="45"/>
      <c r="WKD291" s="45"/>
      <c r="WKE291" s="45"/>
      <c r="WKF291" s="45"/>
      <c r="WKG291" s="45"/>
      <c r="WKH291" s="45"/>
      <c r="WKI291" s="45"/>
      <c r="WKJ291" s="45"/>
      <c r="WKK291" s="45"/>
      <c r="WKL291" s="45"/>
      <c r="WKM291" s="45"/>
      <c r="WKN291" s="45"/>
      <c r="WKO291" s="45"/>
      <c r="WKP291" s="45"/>
      <c r="WKQ291" s="45"/>
      <c r="WKR291" s="45"/>
      <c r="WKS291" s="45"/>
      <c r="WKT291" s="45"/>
      <c r="WKU291" s="45"/>
      <c r="WKV291" s="45"/>
      <c r="WKW291" s="45"/>
      <c r="WKX291" s="45"/>
      <c r="WKY291" s="45"/>
      <c r="WKZ291" s="45"/>
      <c r="WLA291" s="45"/>
      <c r="WLB291" s="45"/>
      <c r="WLC291" s="45"/>
      <c r="WLD291" s="45"/>
      <c r="WLE291" s="45"/>
      <c r="WLF291" s="45"/>
      <c r="WLG291" s="45"/>
      <c r="WLH291" s="45"/>
      <c r="WLI291" s="45"/>
      <c r="WLJ291" s="45"/>
      <c r="WLK291" s="45"/>
      <c r="WLL291" s="45"/>
      <c r="WLM291" s="45"/>
      <c r="WLN291" s="45"/>
      <c r="WLO291" s="45"/>
      <c r="WLP291" s="45"/>
      <c r="WLQ291" s="45"/>
      <c r="WLR291" s="45"/>
      <c r="WLS291" s="45"/>
      <c r="WLT291" s="45"/>
      <c r="WLU291" s="45"/>
      <c r="WLV291" s="45"/>
      <c r="WLW291" s="45"/>
      <c r="WLX291" s="45"/>
      <c r="WLY291" s="45"/>
      <c r="WLZ291" s="45"/>
      <c r="WMA291" s="45"/>
      <c r="WMB291" s="45"/>
      <c r="WMC291" s="45"/>
      <c r="WMD291" s="45"/>
      <c r="WME291" s="45"/>
      <c r="WMF291" s="45"/>
      <c r="WMG291" s="45"/>
      <c r="WMH291" s="45"/>
      <c r="WMI291" s="45"/>
      <c r="WMJ291" s="45"/>
      <c r="WMK291" s="45"/>
      <c r="WML291" s="45"/>
      <c r="WMM291" s="45"/>
      <c r="WMN291" s="45"/>
      <c r="WMO291" s="45"/>
      <c r="WMP291" s="45"/>
      <c r="WMQ291" s="45"/>
      <c r="WMR291" s="45"/>
      <c r="WMS291" s="45"/>
      <c r="WMT291" s="45"/>
      <c r="WMU291" s="45"/>
      <c r="WMV291" s="45"/>
      <c r="WMW291" s="45"/>
      <c r="WMX291" s="45"/>
      <c r="WMY291" s="45"/>
      <c r="WMZ291" s="45"/>
      <c r="WNA291" s="45"/>
      <c r="WNB291" s="45"/>
      <c r="WNC291" s="45"/>
      <c r="WND291" s="45"/>
      <c r="WNE291" s="45"/>
      <c r="WNF291" s="45"/>
      <c r="WNG291" s="45"/>
      <c r="WNH291" s="45"/>
      <c r="WNI291" s="45"/>
      <c r="WNJ291" s="45"/>
      <c r="WNK291" s="45"/>
      <c r="WNL291" s="45"/>
      <c r="WNM291" s="45"/>
      <c r="WNN291" s="45"/>
      <c r="WNO291" s="45"/>
      <c r="WNP291" s="45"/>
      <c r="WNQ291" s="45"/>
      <c r="WNR291" s="45"/>
      <c r="WNS291" s="45"/>
      <c r="WNT291" s="45"/>
      <c r="WNU291" s="45"/>
      <c r="WNV291" s="45"/>
      <c r="WNW291" s="45"/>
      <c r="WNX291" s="45"/>
      <c r="WNY291" s="45"/>
      <c r="WNZ291" s="45"/>
      <c r="WOA291" s="45"/>
      <c r="WOB291" s="45"/>
      <c r="WOC291" s="45"/>
      <c r="WOD291" s="45"/>
      <c r="WOE291" s="45"/>
      <c r="WOF291" s="45"/>
      <c r="WOG291" s="45"/>
      <c r="WOH291" s="45"/>
      <c r="WOI291" s="45"/>
      <c r="WOJ291" s="45"/>
      <c r="WOK291" s="45"/>
      <c r="WOL291" s="45"/>
      <c r="WOM291" s="45"/>
      <c r="WON291" s="45"/>
      <c r="WOO291" s="45"/>
      <c r="WOP291" s="45"/>
      <c r="WOQ291" s="45"/>
      <c r="WOR291" s="45"/>
      <c r="WOS291" s="45"/>
      <c r="WOT291" s="45"/>
      <c r="WOU291" s="45"/>
      <c r="WOV291" s="45"/>
      <c r="WOW291" s="45"/>
      <c r="WOX291" s="45"/>
      <c r="WOY291" s="45"/>
      <c r="WOZ291" s="45"/>
      <c r="WPA291" s="45"/>
      <c r="WPB291" s="45"/>
      <c r="WPC291" s="45"/>
      <c r="WPD291" s="45"/>
      <c r="WPE291" s="45"/>
      <c r="WPF291" s="45"/>
      <c r="WPG291" s="45"/>
      <c r="WPH291" s="45"/>
      <c r="WPI291" s="45"/>
      <c r="WPJ291" s="45"/>
      <c r="WPK291" s="45"/>
      <c r="WPL291" s="45"/>
      <c r="WPM291" s="45"/>
      <c r="WPN291" s="45"/>
      <c r="WPO291" s="45"/>
      <c r="WPP291" s="45"/>
      <c r="WPQ291" s="45"/>
      <c r="WPR291" s="45"/>
      <c r="WPS291" s="45"/>
      <c r="WPT291" s="45"/>
      <c r="WPU291" s="45"/>
      <c r="WPV291" s="45"/>
      <c r="WPW291" s="45"/>
      <c r="WPX291" s="45"/>
      <c r="WPY291" s="45"/>
      <c r="WPZ291" s="45"/>
      <c r="WQA291" s="45"/>
      <c r="WQB291" s="45"/>
      <c r="WQC291" s="45"/>
      <c r="WQD291" s="45"/>
      <c r="WQE291" s="45"/>
      <c r="WQF291" s="45"/>
      <c r="WQG291" s="45"/>
      <c r="WQH291" s="45"/>
      <c r="WQI291" s="45"/>
      <c r="WQJ291" s="45"/>
      <c r="WQK291" s="45"/>
      <c r="WQL291" s="45"/>
      <c r="WQM291" s="45"/>
      <c r="WQN291" s="45"/>
      <c r="WQO291" s="45"/>
      <c r="WQP291" s="45"/>
      <c r="WQQ291" s="45"/>
      <c r="WQR291" s="45"/>
      <c r="WQS291" s="45"/>
      <c r="WQT291" s="45"/>
      <c r="WQU291" s="45"/>
      <c r="WQV291" s="45"/>
      <c r="WQW291" s="45"/>
      <c r="WQX291" s="45"/>
      <c r="WQY291" s="45"/>
      <c r="WQZ291" s="45"/>
      <c r="WRA291" s="45"/>
      <c r="WRB291" s="45"/>
      <c r="WRC291" s="45"/>
      <c r="WRD291" s="45"/>
      <c r="WRE291" s="45"/>
      <c r="WRF291" s="45"/>
      <c r="WRG291" s="45"/>
      <c r="WRH291" s="45"/>
      <c r="WRI291" s="45"/>
      <c r="WRJ291" s="45"/>
      <c r="WRK291" s="45"/>
      <c r="WRL291" s="45"/>
      <c r="WRM291" s="45"/>
      <c r="WRN291" s="45"/>
      <c r="WRO291" s="45"/>
      <c r="WRP291" s="45"/>
      <c r="WRQ291" s="45"/>
      <c r="WRR291" s="45"/>
      <c r="WRS291" s="45"/>
      <c r="WRT291" s="45"/>
      <c r="WRU291" s="45"/>
      <c r="WRV291" s="45"/>
      <c r="WRW291" s="45"/>
      <c r="WRX291" s="45"/>
      <c r="WRY291" s="45"/>
      <c r="WRZ291" s="45"/>
      <c r="WSA291" s="45"/>
      <c r="WSB291" s="45"/>
      <c r="WSC291" s="45"/>
      <c r="WSD291" s="45"/>
      <c r="WSE291" s="45"/>
      <c r="WSF291" s="45"/>
      <c r="WSG291" s="45"/>
      <c r="WSH291" s="45"/>
      <c r="WSI291" s="45"/>
      <c r="WSJ291" s="45"/>
      <c r="WSK291" s="45"/>
      <c r="WSL291" s="45"/>
      <c r="WSM291" s="45"/>
      <c r="WSN291" s="45"/>
      <c r="WSO291" s="45"/>
      <c r="WSP291" s="45"/>
      <c r="WSQ291" s="45"/>
      <c r="WSR291" s="45"/>
      <c r="WSS291" s="45"/>
      <c r="WST291" s="45"/>
      <c r="WSU291" s="45"/>
      <c r="WSV291" s="45"/>
      <c r="WSW291" s="45"/>
      <c r="WSX291" s="45"/>
      <c r="WSY291" s="45"/>
      <c r="WSZ291" s="45"/>
      <c r="WTA291" s="45"/>
      <c r="WTB291" s="45"/>
      <c r="WTC291" s="45"/>
      <c r="WTD291" s="45"/>
      <c r="WTE291" s="45"/>
      <c r="WTF291" s="45"/>
      <c r="WTG291" s="45"/>
      <c r="WTH291" s="45"/>
      <c r="WTI291" s="45"/>
      <c r="WTJ291" s="45"/>
      <c r="WTK291" s="45"/>
      <c r="WTL291" s="45"/>
      <c r="WTM291" s="45"/>
      <c r="WTN291" s="45"/>
      <c r="WTO291" s="45"/>
      <c r="WTP291" s="45"/>
      <c r="WTQ291" s="45"/>
      <c r="WTR291" s="45"/>
      <c r="WTS291" s="45"/>
      <c r="WTT291" s="45"/>
      <c r="WTU291" s="45"/>
      <c r="WTV291" s="45"/>
      <c r="WTW291" s="45"/>
      <c r="WTX291" s="45"/>
      <c r="WTY291" s="45"/>
      <c r="WTZ291" s="45"/>
      <c r="WUA291" s="45"/>
      <c r="WUB291" s="45"/>
      <c r="WUC291" s="45"/>
      <c r="WUD291" s="45"/>
      <c r="WUE291" s="45"/>
      <c r="WUF291" s="45"/>
      <c r="WUG291" s="45"/>
      <c r="WUH291" s="45"/>
      <c r="WUI291" s="45"/>
      <c r="WUJ291" s="45"/>
      <c r="WUK291" s="45"/>
      <c r="WUL291" s="45"/>
      <c r="WUM291" s="45"/>
      <c r="WUN291" s="45"/>
      <c r="WUO291" s="45"/>
      <c r="WUP291" s="45"/>
      <c r="WUQ291" s="45"/>
      <c r="WUR291" s="45"/>
      <c r="WUS291" s="45"/>
      <c r="WUT291" s="45"/>
      <c r="WUU291" s="45"/>
      <c r="WUV291" s="45"/>
      <c r="WUW291" s="45"/>
      <c r="WUX291" s="45"/>
      <c r="WUY291" s="45"/>
      <c r="WUZ291" s="45"/>
      <c r="WVA291" s="45"/>
      <c r="WVB291" s="45"/>
      <c r="WVC291" s="45"/>
      <c r="WVD291" s="45"/>
      <c r="WVE291" s="45"/>
      <c r="WVF291" s="45"/>
      <c r="WVG291" s="45"/>
      <c r="WVH291" s="45"/>
      <c r="WVI291" s="45"/>
      <c r="WVJ291" s="45"/>
      <c r="WVK291" s="45"/>
      <c r="WVL291" s="45"/>
      <c r="WVM291" s="45"/>
      <c r="WVN291" s="45"/>
      <c r="WVO291" s="45"/>
      <c r="WVP291" s="45"/>
      <c r="WVQ291" s="45"/>
      <c r="WVR291" s="45"/>
      <c r="WVS291" s="45"/>
      <c r="WVT291" s="45"/>
      <c r="WVU291" s="45"/>
      <c r="WVV291" s="45"/>
      <c r="WVW291" s="45"/>
      <c r="WVX291" s="45"/>
      <c r="WVY291" s="45"/>
      <c r="WVZ291" s="45"/>
      <c r="WWA291" s="45"/>
      <c r="WWB291" s="45"/>
      <c r="WWC291" s="45"/>
      <c r="WWD291" s="45"/>
      <c r="WWE291" s="45"/>
      <c r="WWF291" s="45"/>
      <c r="WWG291" s="45"/>
      <c r="WWH291" s="45"/>
      <c r="WWI291" s="45"/>
      <c r="WWJ291" s="45"/>
      <c r="WWK291" s="45"/>
      <c r="WWL291" s="45"/>
      <c r="WWM291" s="45"/>
      <c r="WWN291" s="45"/>
      <c r="WWO291" s="45"/>
      <c r="WWP291" s="45"/>
      <c r="WWQ291" s="45"/>
      <c r="WWR291" s="45"/>
      <c r="WWS291" s="45"/>
      <c r="WWT291" s="45"/>
      <c r="WWU291" s="45"/>
      <c r="WWV291" s="45"/>
      <c r="WWW291" s="45"/>
      <c r="WWX291" s="45"/>
      <c r="WWY291" s="45"/>
      <c r="WWZ291" s="45"/>
      <c r="WXA291" s="45"/>
      <c r="WXB291" s="45"/>
      <c r="WXC291" s="45"/>
      <c r="WXD291" s="45"/>
      <c r="WXE291" s="45"/>
      <c r="WXF291" s="45"/>
      <c r="WXG291" s="45"/>
      <c r="WXH291" s="45"/>
      <c r="WXI291" s="45"/>
      <c r="WXJ291" s="45"/>
      <c r="WXK291" s="45"/>
      <c r="WXL291" s="45"/>
      <c r="WXM291" s="45"/>
      <c r="WXN291" s="45"/>
      <c r="WXO291" s="45"/>
      <c r="WXP291" s="45"/>
      <c r="WXQ291" s="45"/>
      <c r="WXR291" s="45"/>
      <c r="WXS291" s="45"/>
      <c r="WXT291" s="45"/>
      <c r="WXU291" s="45"/>
      <c r="WXV291" s="45"/>
      <c r="WXW291" s="45"/>
      <c r="WXX291" s="45"/>
      <c r="WXY291" s="45"/>
      <c r="WXZ291" s="45"/>
      <c r="WYA291" s="45"/>
      <c r="WYB291" s="45"/>
      <c r="WYC291" s="45"/>
      <c r="WYD291" s="45"/>
      <c r="WYE291" s="45"/>
      <c r="WYF291" s="45"/>
      <c r="WYG291" s="45"/>
      <c r="WYH291" s="45"/>
      <c r="WYI291" s="45"/>
      <c r="WYJ291" s="45"/>
      <c r="WYK291" s="45"/>
      <c r="WYL291" s="45"/>
      <c r="WYM291" s="45"/>
      <c r="WYN291" s="45"/>
      <c r="WYO291" s="45"/>
      <c r="WYP291" s="45"/>
      <c r="WYQ291" s="45"/>
      <c r="WYR291" s="45"/>
      <c r="WYS291" s="45"/>
      <c r="WYT291" s="45"/>
      <c r="WYU291" s="45"/>
      <c r="WYV291" s="45"/>
      <c r="WYW291" s="45"/>
      <c r="WYX291" s="45"/>
      <c r="WYY291" s="45"/>
      <c r="WYZ291" s="45"/>
      <c r="WZA291" s="45"/>
      <c r="WZB291" s="45"/>
      <c r="WZC291" s="45"/>
      <c r="WZD291" s="45"/>
      <c r="WZE291" s="45"/>
      <c r="WZF291" s="45"/>
      <c r="WZG291" s="45"/>
      <c r="WZH291" s="45"/>
      <c r="WZI291" s="45"/>
      <c r="WZJ291" s="45"/>
      <c r="WZK291" s="45"/>
      <c r="WZL291" s="45"/>
      <c r="WZM291" s="45"/>
      <c r="WZN291" s="45"/>
      <c r="WZO291" s="45"/>
      <c r="WZP291" s="45"/>
      <c r="WZQ291" s="45"/>
      <c r="WZR291" s="45"/>
      <c r="WZS291" s="45"/>
      <c r="WZT291" s="45"/>
      <c r="WZU291" s="45"/>
      <c r="WZV291" s="45"/>
      <c r="WZW291" s="45"/>
      <c r="WZX291" s="45"/>
      <c r="WZY291" s="45"/>
      <c r="WZZ291" s="45"/>
      <c r="XAA291" s="45"/>
      <c r="XAB291" s="45"/>
      <c r="XAC291" s="45"/>
      <c r="XAD291" s="45"/>
      <c r="XAE291" s="45"/>
      <c r="XAF291" s="45"/>
      <c r="XAG291" s="45"/>
      <c r="XAH291" s="45"/>
      <c r="XAI291" s="45"/>
      <c r="XAJ291" s="45"/>
      <c r="XAK291" s="45"/>
      <c r="XAL291" s="45"/>
      <c r="XAM291" s="45"/>
      <c r="XAN291" s="45"/>
      <c r="XAO291" s="45"/>
      <c r="XAP291" s="45"/>
      <c r="XAQ291" s="45"/>
      <c r="XAR291" s="45"/>
      <c r="XAS291" s="45"/>
      <c r="XAT291" s="45"/>
      <c r="XAU291" s="45"/>
      <c r="XAV291" s="45"/>
      <c r="XAW291" s="45"/>
      <c r="XAX291" s="45"/>
      <c r="XAY291" s="45"/>
      <c r="XAZ291" s="45"/>
      <c r="XBA291" s="45"/>
      <c r="XBB291" s="45"/>
      <c r="XBC291" s="45"/>
      <c r="XBD291" s="45"/>
      <c r="XBE291" s="45"/>
      <c r="XBF291" s="45"/>
      <c r="XBG291" s="45"/>
      <c r="XBH291" s="45"/>
      <c r="XBI291" s="45"/>
      <c r="XBJ291" s="45"/>
      <c r="XBK291" s="45"/>
      <c r="XBL291" s="45"/>
      <c r="XBM291" s="45"/>
      <c r="XBN291" s="45"/>
      <c r="XBO291" s="45"/>
      <c r="XBP291" s="45"/>
      <c r="XBQ291" s="45"/>
      <c r="XBR291" s="45"/>
      <c r="XBS291" s="45"/>
      <c r="XBT291" s="45"/>
      <c r="XBU291" s="45"/>
      <c r="XBV291" s="45"/>
      <c r="XBW291" s="45"/>
      <c r="XBX291" s="45"/>
      <c r="XBY291" s="45"/>
      <c r="XBZ291" s="45"/>
      <c r="XCA291" s="45"/>
      <c r="XCB291" s="45"/>
      <c r="XCC291" s="45"/>
      <c r="XCD291" s="45"/>
      <c r="XCE291" s="45"/>
      <c r="XCF291" s="45"/>
      <c r="XCG291" s="45"/>
      <c r="XCH291" s="45"/>
      <c r="XCI291" s="45"/>
      <c r="XCJ291" s="45"/>
      <c r="XCK291" s="45"/>
      <c r="XCL291" s="45"/>
      <c r="XCM291" s="45"/>
      <c r="XCN291" s="45"/>
      <c r="XCO291" s="45"/>
      <c r="XCP291" s="45"/>
      <c r="XCQ291" s="45"/>
      <c r="XCR291" s="45"/>
      <c r="XCS291" s="45"/>
      <c r="XCT291" s="45"/>
      <c r="XCU291" s="45"/>
      <c r="XCV291" s="45"/>
      <c r="XCW291" s="45"/>
      <c r="XCX291" s="45"/>
      <c r="XCY291" s="45"/>
      <c r="XCZ291" s="45"/>
      <c r="XDA291" s="45"/>
      <c r="XDB291" s="45"/>
      <c r="XDC291" s="45"/>
      <c r="XDD291" s="45"/>
      <c r="XDE291" s="45"/>
      <c r="XDF291" s="45"/>
      <c r="XDG291" s="45"/>
      <c r="XDH291" s="45"/>
      <c r="XDI291" s="45"/>
      <c r="XDJ291" s="45"/>
      <c r="XDK291" s="45"/>
      <c r="XDL291" s="45"/>
      <c r="XDM291" s="45"/>
      <c r="XDN291" s="45"/>
      <c r="XDO291" s="45"/>
      <c r="XDP291" s="45"/>
      <c r="XDQ291" s="45"/>
      <c r="XDR291" s="45"/>
      <c r="XDS291" s="45"/>
      <c r="XDT291" s="45"/>
      <c r="XDU291" s="45"/>
      <c r="XDV291" s="45"/>
      <c r="XDW291" s="45"/>
      <c r="XDX291" s="45"/>
      <c r="XDY291" s="45"/>
      <c r="XDZ291" s="45"/>
      <c r="XEA291" s="45"/>
      <c r="XEB291" s="45"/>
      <c r="XEC291" s="45"/>
      <c r="XED291" s="45"/>
      <c r="XEE291" s="45"/>
      <c r="XEF291" s="45"/>
      <c r="XEG291" s="45"/>
      <c r="XEH291" s="45"/>
      <c r="XEI291" s="45"/>
      <c r="XEJ291" s="45"/>
      <c r="XEK291" s="45"/>
      <c r="XEL291" s="45"/>
      <c r="XEM291" s="45"/>
      <c r="XEN291" s="45"/>
      <c r="XEO291" s="45"/>
      <c r="XEP291" s="45"/>
      <c r="XEQ291" s="45"/>
      <c r="XER291" s="45"/>
      <c r="XES291" s="45"/>
      <c r="XET291" s="45"/>
      <c r="XEU291" s="45"/>
      <c r="XEV291" s="45"/>
      <c r="XEW291" s="45"/>
      <c r="XEX291" s="45"/>
      <c r="XEY291" s="45"/>
      <c r="XEZ291" s="45"/>
      <c r="XFA291" s="45"/>
      <c r="XFB291" s="45"/>
      <c r="XFC291" s="45"/>
      <c r="XFD291" s="45"/>
    </row>
    <row r="292" spans="2:16384" x14ac:dyDescent="0.25">
      <c r="B292" s="45"/>
      <c r="C292" s="246">
        <v>20</v>
      </c>
      <c r="D292" s="253">
        <f t="shared" si="76"/>
        <v>101.46460844841039</v>
      </c>
      <c r="E292" s="253">
        <f t="shared" si="77"/>
        <v>77.234488807965874</v>
      </c>
      <c r="F292" s="253">
        <f t="shared" si="78"/>
        <v>50.218334617102485</v>
      </c>
      <c r="G292" s="45"/>
      <c r="H292" s="45"/>
      <c r="I292" s="45"/>
      <c r="J292" s="45"/>
      <c r="K292" s="45"/>
      <c r="L292" s="45"/>
      <c r="N292" s="45"/>
      <c r="O292" s="45"/>
      <c r="P292" s="45"/>
      <c r="Q292" s="45"/>
      <c r="R292" s="45"/>
      <c r="S292" s="45"/>
      <c r="T292" s="45"/>
      <c r="U292" s="45"/>
      <c r="V292" s="45"/>
      <c r="W292" s="45"/>
      <c r="X292" s="45"/>
      <c r="Y292" s="45"/>
      <c r="Z292" s="45"/>
      <c r="AA292" s="45"/>
      <c r="AB292" s="45"/>
      <c r="AC292" s="45"/>
      <c r="AD292" s="45"/>
      <c r="AE292" s="45"/>
      <c r="AF292" s="45"/>
      <c r="AG292" s="45"/>
      <c r="AH292" s="45"/>
      <c r="AI292" s="45"/>
      <c r="AJ292" s="45"/>
      <c r="AK292" s="45"/>
      <c r="AL292" s="45"/>
      <c r="AM292" s="45"/>
      <c r="AN292" s="45"/>
      <c r="AO292" s="45"/>
      <c r="AP292" s="45"/>
      <c r="AQ292" s="45"/>
      <c r="AR292" s="45"/>
      <c r="AS292" s="45"/>
      <c r="AT292" s="45"/>
      <c r="AU292" s="45"/>
      <c r="AV292" s="45"/>
      <c r="AW292" s="45"/>
      <c r="AX292" s="45"/>
      <c r="AY292" s="45"/>
      <c r="AZ292" s="45"/>
      <c r="BA292" s="45"/>
      <c r="BB292" s="45"/>
      <c r="BC292" s="45"/>
      <c r="BD292" s="45"/>
      <c r="BE292" s="45"/>
      <c r="BF292" s="45"/>
      <c r="BG292" s="45"/>
      <c r="BH292" s="45"/>
      <c r="BI292" s="45"/>
      <c r="BJ292" s="45"/>
      <c r="BK292" s="45"/>
      <c r="BL292" s="45"/>
      <c r="BM292" s="45"/>
      <c r="BN292" s="45"/>
      <c r="BO292" s="45"/>
      <c r="BP292" s="45"/>
      <c r="BQ292" s="45"/>
      <c r="BR292" s="45"/>
      <c r="BS292" s="45"/>
      <c r="BT292" s="45"/>
      <c r="BU292" s="45"/>
      <c r="BV292" s="45"/>
      <c r="BW292" s="45"/>
      <c r="BX292" s="45"/>
      <c r="BY292" s="45"/>
      <c r="BZ292" s="45"/>
      <c r="CA292" s="45"/>
      <c r="CB292" s="45"/>
      <c r="CC292" s="45"/>
      <c r="CD292" s="45"/>
      <c r="CE292" s="45"/>
      <c r="CF292" s="45"/>
      <c r="CG292" s="45"/>
      <c r="CH292" s="45"/>
      <c r="CI292" s="45"/>
      <c r="CJ292" s="45"/>
      <c r="CK292" s="45"/>
      <c r="CL292" s="45"/>
      <c r="CM292" s="45"/>
      <c r="CN292" s="45"/>
      <c r="CO292" s="45"/>
      <c r="CP292" s="45"/>
      <c r="CQ292" s="45"/>
      <c r="CR292" s="45"/>
      <c r="CS292" s="45"/>
      <c r="CT292" s="45"/>
      <c r="CU292" s="45"/>
      <c r="CV292" s="45"/>
      <c r="CW292" s="45"/>
      <c r="CX292" s="45"/>
      <c r="CY292" s="45"/>
      <c r="CZ292" s="45"/>
      <c r="DA292" s="45"/>
      <c r="DB292" s="45"/>
      <c r="DC292" s="45"/>
      <c r="DD292" s="45"/>
      <c r="DE292" s="45"/>
      <c r="DF292" s="45"/>
      <c r="DG292" s="45"/>
      <c r="DH292" s="45"/>
      <c r="DI292" s="45"/>
      <c r="DJ292" s="45"/>
      <c r="DK292" s="45"/>
      <c r="DL292" s="45"/>
      <c r="DM292" s="45"/>
      <c r="DN292" s="45"/>
      <c r="DO292" s="45"/>
      <c r="DP292" s="45"/>
      <c r="DQ292" s="45"/>
      <c r="DR292" s="45"/>
      <c r="DS292" s="45"/>
      <c r="DT292" s="45"/>
      <c r="DU292" s="45"/>
      <c r="DV292" s="45"/>
      <c r="DW292" s="45"/>
      <c r="DX292" s="45"/>
      <c r="DY292" s="45"/>
      <c r="DZ292" s="45"/>
      <c r="EA292" s="45"/>
      <c r="EB292" s="45"/>
      <c r="EC292" s="45"/>
      <c r="ED292" s="45"/>
      <c r="EE292" s="45"/>
      <c r="EF292" s="45"/>
      <c r="EG292" s="45"/>
      <c r="EH292" s="45"/>
      <c r="EI292" s="45"/>
      <c r="EJ292" s="45"/>
      <c r="EK292" s="45"/>
      <c r="EL292" s="45"/>
      <c r="EM292" s="45"/>
      <c r="EN292" s="45"/>
      <c r="EO292" s="45"/>
      <c r="EP292" s="45"/>
      <c r="EQ292" s="45"/>
      <c r="ER292" s="45"/>
      <c r="ES292" s="45"/>
      <c r="ET292" s="45"/>
      <c r="EU292" s="45"/>
      <c r="EV292" s="45"/>
      <c r="EW292" s="45"/>
      <c r="EX292" s="45"/>
      <c r="EY292" s="45"/>
      <c r="EZ292" s="45"/>
      <c r="FA292" s="45"/>
      <c r="FB292" s="45"/>
      <c r="FC292" s="45"/>
      <c r="FD292" s="45"/>
      <c r="FE292" s="45"/>
      <c r="FF292" s="45"/>
      <c r="FG292" s="45"/>
      <c r="FH292" s="45"/>
      <c r="FI292" s="45"/>
      <c r="FJ292" s="45"/>
      <c r="FK292" s="45"/>
      <c r="FL292" s="45"/>
      <c r="FM292" s="45"/>
      <c r="FN292" s="45"/>
      <c r="FO292" s="45"/>
      <c r="FP292" s="45"/>
      <c r="FQ292" s="45"/>
      <c r="FR292" s="45"/>
      <c r="FS292" s="45"/>
      <c r="FT292" s="45"/>
      <c r="FU292" s="45"/>
      <c r="FV292" s="45"/>
      <c r="FW292" s="45"/>
      <c r="FX292" s="45"/>
      <c r="FY292" s="45"/>
      <c r="FZ292" s="45"/>
      <c r="GA292" s="45"/>
      <c r="GB292" s="45"/>
      <c r="GC292" s="45"/>
      <c r="GD292" s="45"/>
      <c r="GE292" s="45"/>
      <c r="GF292" s="45"/>
      <c r="GG292" s="45"/>
      <c r="GH292" s="45"/>
      <c r="GI292" s="45"/>
      <c r="GJ292" s="45"/>
      <c r="GK292" s="45"/>
      <c r="GL292" s="45"/>
      <c r="GM292" s="45"/>
      <c r="GN292" s="45"/>
      <c r="GO292" s="45"/>
      <c r="GP292" s="45"/>
      <c r="GQ292" s="45"/>
      <c r="GR292" s="45"/>
      <c r="GS292" s="45"/>
      <c r="GT292" s="45"/>
      <c r="GU292" s="45"/>
      <c r="GV292" s="45"/>
      <c r="GW292" s="45"/>
      <c r="GX292" s="45"/>
      <c r="GY292" s="45"/>
      <c r="GZ292" s="45"/>
      <c r="HA292" s="45"/>
      <c r="HB292" s="45"/>
      <c r="HC292" s="45"/>
      <c r="HD292" s="45"/>
      <c r="HE292" s="45"/>
      <c r="HF292" s="45"/>
      <c r="HG292" s="45"/>
      <c r="HH292" s="45"/>
      <c r="HI292" s="45"/>
      <c r="HJ292" s="45"/>
      <c r="HK292" s="45"/>
      <c r="HL292" s="45"/>
      <c r="HM292" s="45"/>
      <c r="HN292" s="45"/>
      <c r="HO292" s="45"/>
      <c r="HP292" s="45"/>
      <c r="HQ292" s="45"/>
      <c r="HR292" s="45"/>
      <c r="HS292" s="45"/>
      <c r="HT292" s="45"/>
      <c r="HU292" s="45"/>
      <c r="HV292" s="45"/>
      <c r="HW292" s="45"/>
      <c r="HX292" s="45"/>
      <c r="HY292" s="45"/>
      <c r="HZ292" s="45"/>
      <c r="IA292" s="45"/>
      <c r="IB292" s="45"/>
      <c r="IC292" s="45"/>
      <c r="ID292" s="45"/>
      <c r="IE292" s="45"/>
      <c r="IF292" s="45"/>
      <c r="IG292" s="45"/>
      <c r="IH292" s="45"/>
      <c r="II292" s="45"/>
      <c r="IJ292" s="45"/>
      <c r="IK292" s="45"/>
      <c r="IL292" s="45"/>
      <c r="IM292" s="45"/>
      <c r="IN292" s="45"/>
      <c r="IO292" s="45"/>
      <c r="IP292" s="45"/>
      <c r="IQ292" s="45"/>
      <c r="IR292" s="45"/>
      <c r="IS292" s="45"/>
      <c r="IT292" s="45"/>
      <c r="IU292" s="45"/>
      <c r="IV292" s="45"/>
      <c r="IW292" s="45"/>
      <c r="IX292" s="45"/>
      <c r="IY292" s="45"/>
      <c r="IZ292" s="45"/>
      <c r="JA292" s="45"/>
      <c r="JB292" s="45"/>
      <c r="JC292" s="45"/>
      <c r="JD292" s="45"/>
      <c r="JE292" s="45"/>
      <c r="JF292" s="45"/>
      <c r="JG292" s="45"/>
      <c r="JH292" s="45"/>
      <c r="JI292" s="45"/>
      <c r="JJ292" s="45"/>
      <c r="JK292" s="45"/>
      <c r="JL292" s="45"/>
      <c r="JM292" s="45"/>
      <c r="JN292" s="45"/>
      <c r="JO292" s="45"/>
      <c r="JP292" s="45"/>
      <c r="JQ292" s="45"/>
      <c r="JR292" s="45"/>
      <c r="JS292" s="45"/>
      <c r="JT292" s="45"/>
      <c r="JU292" s="45"/>
      <c r="JV292" s="45"/>
      <c r="JW292" s="45"/>
      <c r="JX292" s="45"/>
      <c r="JY292" s="45"/>
      <c r="JZ292" s="45"/>
      <c r="KA292" s="45"/>
      <c r="KB292" s="45"/>
      <c r="KC292" s="45"/>
      <c r="KD292" s="45"/>
      <c r="KE292" s="45"/>
      <c r="KF292" s="45"/>
      <c r="KG292" s="45"/>
      <c r="KH292" s="45"/>
      <c r="KI292" s="45"/>
      <c r="KJ292" s="45"/>
      <c r="KK292" s="45"/>
      <c r="KL292" s="45"/>
      <c r="KM292" s="45"/>
      <c r="KN292" s="45"/>
      <c r="KO292" s="45"/>
      <c r="KP292" s="45"/>
      <c r="KQ292" s="45"/>
      <c r="KR292" s="45"/>
      <c r="KS292" s="45"/>
      <c r="KT292" s="45"/>
      <c r="KU292" s="45"/>
      <c r="KV292" s="45"/>
      <c r="KW292" s="45"/>
      <c r="KX292" s="45"/>
      <c r="KY292" s="45"/>
      <c r="KZ292" s="45"/>
      <c r="LA292" s="45"/>
      <c r="LB292" s="45"/>
      <c r="LC292" s="45"/>
      <c r="LD292" s="45"/>
      <c r="LE292" s="45"/>
      <c r="LF292" s="45"/>
      <c r="LG292" s="45"/>
      <c r="LH292" s="45"/>
      <c r="LI292" s="45"/>
      <c r="LJ292" s="45"/>
      <c r="LK292" s="45"/>
      <c r="LL292" s="45"/>
      <c r="LM292" s="45"/>
      <c r="LN292" s="45"/>
      <c r="LO292" s="45"/>
      <c r="LP292" s="45"/>
      <c r="LQ292" s="45"/>
      <c r="LR292" s="45"/>
      <c r="LS292" s="45"/>
      <c r="LT292" s="45"/>
      <c r="LU292" s="45"/>
      <c r="LV292" s="45"/>
      <c r="LW292" s="45"/>
      <c r="LX292" s="45"/>
      <c r="LY292" s="45"/>
      <c r="LZ292" s="45"/>
      <c r="MA292" s="45"/>
      <c r="MB292" s="45"/>
      <c r="MC292" s="45"/>
      <c r="MD292" s="45"/>
      <c r="ME292" s="45"/>
      <c r="MF292" s="45"/>
      <c r="MG292" s="45"/>
      <c r="MH292" s="45"/>
      <c r="MI292" s="45"/>
      <c r="MJ292" s="45"/>
      <c r="MK292" s="45"/>
      <c r="ML292" s="45"/>
      <c r="MM292" s="45"/>
      <c r="MN292" s="45"/>
      <c r="MO292" s="45"/>
      <c r="MP292" s="45"/>
      <c r="MQ292" s="45"/>
      <c r="MR292" s="45"/>
      <c r="MS292" s="45"/>
      <c r="MT292" s="45"/>
      <c r="MU292" s="45"/>
      <c r="MV292" s="45"/>
      <c r="MW292" s="45"/>
      <c r="MX292" s="45"/>
      <c r="MY292" s="45"/>
      <c r="MZ292" s="45"/>
      <c r="NA292" s="45"/>
      <c r="NB292" s="45"/>
      <c r="NC292" s="45"/>
      <c r="ND292" s="45"/>
      <c r="NE292" s="45"/>
      <c r="NF292" s="45"/>
      <c r="NG292" s="45"/>
      <c r="NH292" s="45"/>
      <c r="NI292" s="45"/>
      <c r="NJ292" s="45"/>
      <c r="NK292" s="45"/>
      <c r="NL292" s="45"/>
      <c r="NM292" s="45"/>
      <c r="NN292" s="45"/>
      <c r="NO292" s="45"/>
      <c r="NP292" s="45"/>
      <c r="NQ292" s="45"/>
      <c r="NR292" s="45"/>
      <c r="NS292" s="45"/>
      <c r="NT292" s="45"/>
      <c r="NU292" s="45"/>
      <c r="NV292" s="45"/>
      <c r="NW292" s="45"/>
      <c r="NX292" s="45"/>
      <c r="NY292" s="45"/>
      <c r="NZ292" s="45"/>
      <c r="OA292" s="45"/>
      <c r="OB292" s="45"/>
      <c r="OC292" s="45"/>
      <c r="OD292" s="45"/>
      <c r="OE292" s="45"/>
      <c r="OF292" s="45"/>
      <c r="OG292" s="45"/>
      <c r="OH292" s="45"/>
      <c r="OI292" s="45"/>
      <c r="OJ292" s="45"/>
      <c r="OK292" s="45"/>
      <c r="OL292" s="45"/>
      <c r="OM292" s="45"/>
      <c r="ON292" s="45"/>
      <c r="OO292" s="45"/>
      <c r="OP292" s="45"/>
      <c r="OQ292" s="45"/>
      <c r="OR292" s="45"/>
      <c r="OS292" s="45"/>
      <c r="OT292" s="45"/>
      <c r="OU292" s="45"/>
      <c r="OV292" s="45"/>
      <c r="OW292" s="45"/>
      <c r="OX292" s="45"/>
      <c r="OY292" s="45"/>
      <c r="OZ292" s="45"/>
      <c r="PA292" s="45"/>
      <c r="PB292" s="45"/>
      <c r="PC292" s="45"/>
      <c r="PD292" s="45"/>
      <c r="PE292" s="45"/>
      <c r="PF292" s="45"/>
      <c r="PG292" s="45"/>
      <c r="PH292" s="45"/>
      <c r="PI292" s="45"/>
      <c r="PJ292" s="45"/>
      <c r="PK292" s="45"/>
      <c r="PL292" s="45"/>
      <c r="PM292" s="45"/>
      <c r="PN292" s="45"/>
      <c r="PO292" s="45"/>
      <c r="PP292" s="45"/>
      <c r="PQ292" s="45"/>
      <c r="PR292" s="45"/>
      <c r="PS292" s="45"/>
      <c r="PT292" s="45"/>
      <c r="PU292" s="45"/>
      <c r="PV292" s="45"/>
      <c r="PW292" s="45"/>
      <c r="PX292" s="45"/>
      <c r="PY292" s="45"/>
      <c r="PZ292" s="45"/>
      <c r="QA292" s="45"/>
      <c r="QB292" s="45"/>
      <c r="QC292" s="45"/>
      <c r="QD292" s="45"/>
      <c r="QE292" s="45"/>
      <c r="QF292" s="45"/>
      <c r="QG292" s="45"/>
      <c r="QH292" s="45"/>
      <c r="QI292" s="45"/>
      <c r="QJ292" s="45"/>
      <c r="QK292" s="45"/>
      <c r="QL292" s="45"/>
      <c r="QM292" s="45"/>
      <c r="QN292" s="45"/>
      <c r="QO292" s="45"/>
      <c r="QP292" s="45"/>
      <c r="QQ292" s="45"/>
      <c r="QR292" s="45"/>
      <c r="QS292" s="45"/>
      <c r="QT292" s="45"/>
      <c r="QU292" s="45"/>
      <c r="QV292" s="45"/>
      <c r="QW292" s="45"/>
      <c r="QX292" s="45"/>
      <c r="QY292" s="45"/>
      <c r="QZ292" s="45"/>
      <c r="RA292" s="45"/>
      <c r="RB292" s="45"/>
      <c r="RC292" s="45"/>
      <c r="RD292" s="45"/>
      <c r="RE292" s="45"/>
      <c r="RF292" s="45"/>
      <c r="RG292" s="45"/>
      <c r="RH292" s="45"/>
      <c r="RI292" s="45"/>
      <c r="RJ292" s="45"/>
      <c r="RK292" s="45"/>
      <c r="RL292" s="45"/>
      <c r="RM292" s="45"/>
      <c r="RN292" s="45"/>
      <c r="RO292" s="45"/>
      <c r="RP292" s="45"/>
      <c r="RQ292" s="45"/>
      <c r="RR292" s="45"/>
      <c r="RS292" s="45"/>
      <c r="RT292" s="45"/>
      <c r="RU292" s="45"/>
      <c r="RV292" s="45"/>
      <c r="RW292" s="45"/>
      <c r="RX292" s="45"/>
      <c r="RY292" s="45"/>
      <c r="RZ292" s="45"/>
      <c r="SA292" s="45"/>
      <c r="SB292" s="45"/>
      <c r="SC292" s="45"/>
      <c r="SD292" s="45"/>
      <c r="SE292" s="45"/>
      <c r="SF292" s="45"/>
      <c r="SG292" s="45"/>
      <c r="SH292" s="45"/>
      <c r="SI292" s="45"/>
      <c r="SJ292" s="45"/>
      <c r="SK292" s="45"/>
      <c r="SL292" s="45"/>
      <c r="SM292" s="45"/>
      <c r="SN292" s="45"/>
      <c r="SO292" s="45"/>
      <c r="SP292" s="45"/>
      <c r="SQ292" s="45"/>
      <c r="SR292" s="45"/>
      <c r="SS292" s="45"/>
      <c r="ST292" s="45"/>
      <c r="SU292" s="45"/>
      <c r="SV292" s="45"/>
      <c r="SW292" s="45"/>
      <c r="SX292" s="45"/>
      <c r="SY292" s="45"/>
      <c r="SZ292" s="45"/>
      <c r="TA292" s="45"/>
      <c r="TB292" s="45"/>
      <c r="TC292" s="45"/>
      <c r="TD292" s="45"/>
      <c r="TE292" s="45"/>
      <c r="TF292" s="45"/>
      <c r="TG292" s="45"/>
      <c r="TH292" s="45"/>
      <c r="TI292" s="45"/>
      <c r="TJ292" s="45"/>
      <c r="TK292" s="45"/>
      <c r="TL292" s="45"/>
      <c r="TM292" s="45"/>
      <c r="TN292" s="45"/>
      <c r="TO292" s="45"/>
      <c r="TP292" s="45"/>
      <c r="TQ292" s="45"/>
      <c r="TR292" s="45"/>
      <c r="TS292" s="45"/>
      <c r="TT292" s="45"/>
      <c r="TU292" s="45"/>
      <c r="TV292" s="45"/>
      <c r="TW292" s="45"/>
      <c r="TX292" s="45"/>
      <c r="TY292" s="45"/>
      <c r="TZ292" s="45"/>
      <c r="UA292" s="45"/>
      <c r="UB292" s="45"/>
      <c r="UC292" s="45"/>
      <c r="UD292" s="45"/>
      <c r="UE292" s="45"/>
      <c r="UF292" s="45"/>
      <c r="UG292" s="45"/>
      <c r="UH292" s="45"/>
      <c r="UI292" s="45"/>
      <c r="UJ292" s="45"/>
      <c r="UK292" s="45"/>
      <c r="UL292" s="45"/>
      <c r="UM292" s="45"/>
      <c r="UN292" s="45"/>
      <c r="UO292" s="45"/>
      <c r="UP292" s="45"/>
      <c r="UQ292" s="45"/>
      <c r="UR292" s="45"/>
      <c r="US292" s="45"/>
      <c r="UT292" s="45"/>
      <c r="UU292" s="45"/>
      <c r="UV292" s="45"/>
      <c r="UW292" s="45"/>
      <c r="UX292" s="45"/>
      <c r="UY292" s="45"/>
      <c r="UZ292" s="45"/>
      <c r="VA292" s="45"/>
      <c r="VB292" s="45"/>
      <c r="VC292" s="45"/>
      <c r="VD292" s="45"/>
      <c r="VE292" s="45"/>
      <c r="VF292" s="45"/>
      <c r="VG292" s="45"/>
      <c r="VH292" s="45"/>
      <c r="VI292" s="45"/>
      <c r="VJ292" s="45"/>
      <c r="VK292" s="45"/>
      <c r="VL292" s="45"/>
      <c r="VM292" s="45"/>
      <c r="VN292" s="45"/>
      <c r="VO292" s="45"/>
      <c r="VP292" s="45"/>
      <c r="VQ292" s="45"/>
      <c r="VR292" s="45"/>
      <c r="VS292" s="45"/>
      <c r="VT292" s="45"/>
      <c r="VU292" s="45"/>
      <c r="VV292" s="45"/>
      <c r="VW292" s="45"/>
      <c r="VX292" s="45"/>
      <c r="VY292" s="45"/>
      <c r="VZ292" s="45"/>
      <c r="WA292" s="45"/>
      <c r="WB292" s="45"/>
      <c r="WC292" s="45"/>
      <c r="WD292" s="45"/>
      <c r="WE292" s="45"/>
      <c r="WF292" s="45"/>
      <c r="WG292" s="45"/>
      <c r="WH292" s="45"/>
      <c r="WI292" s="45"/>
      <c r="WJ292" s="45"/>
      <c r="WK292" s="45"/>
      <c r="WL292" s="45"/>
      <c r="WM292" s="45"/>
      <c r="WN292" s="45"/>
      <c r="WO292" s="45"/>
      <c r="WP292" s="45"/>
      <c r="WQ292" s="45"/>
      <c r="WR292" s="45"/>
      <c r="WS292" s="45"/>
      <c r="WT292" s="45"/>
      <c r="WU292" s="45"/>
      <c r="WV292" s="45"/>
      <c r="WW292" s="45"/>
      <c r="WX292" s="45"/>
      <c r="WY292" s="45"/>
      <c r="WZ292" s="45"/>
      <c r="XA292" s="45"/>
      <c r="XB292" s="45"/>
      <c r="XC292" s="45"/>
      <c r="XD292" s="45"/>
      <c r="XE292" s="45"/>
      <c r="XF292" s="45"/>
      <c r="XG292" s="45"/>
      <c r="XH292" s="45"/>
      <c r="XI292" s="45"/>
      <c r="XJ292" s="45"/>
      <c r="XK292" s="45"/>
      <c r="XL292" s="45"/>
      <c r="XM292" s="45"/>
      <c r="XN292" s="45"/>
      <c r="XO292" s="45"/>
      <c r="XP292" s="45"/>
      <c r="XQ292" s="45"/>
      <c r="XR292" s="45"/>
      <c r="XS292" s="45"/>
      <c r="XT292" s="45"/>
      <c r="XU292" s="45"/>
      <c r="XV292" s="45"/>
      <c r="XW292" s="45"/>
      <c r="XX292" s="45"/>
      <c r="XY292" s="45"/>
      <c r="XZ292" s="45"/>
      <c r="YA292" s="45"/>
      <c r="YB292" s="45"/>
      <c r="YC292" s="45"/>
      <c r="YD292" s="45"/>
      <c r="YE292" s="45"/>
      <c r="YF292" s="45"/>
      <c r="YG292" s="45"/>
      <c r="YH292" s="45"/>
      <c r="YI292" s="45"/>
      <c r="YJ292" s="45"/>
      <c r="YK292" s="45"/>
      <c r="YL292" s="45"/>
      <c r="YM292" s="45"/>
      <c r="YN292" s="45"/>
      <c r="YO292" s="45"/>
      <c r="YP292" s="45"/>
      <c r="YQ292" s="45"/>
      <c r="YR292" s="45"/>
      <c r="YS292" s="45"/>
      <c r="YT292" s="45"/>
      <c r="YU292" s="45"/>
      <c r="YV292" s="45"/>
      <c r="YW292" s="45"/>
      <c r="YX292" s="45"/>
      <c r="YY292" s="45"/>
      <c r="YZ292" s="45"/>
      <c r="ZA292" s="45"/>
      <c r="ZB292" s="45"/>
      <c r="ZC292" s="45"/>
      <c r="ZD292" s="45"/>
      <c r="ZE292" s="45"/>
      <c r="ZF292" s="45"/>
      <c r="ZG292" s="45"/>
      <c r="ZH292" s="45"/>
      <c r="ZI292" s="45"/>
      <c r="ZJ292" s="45"/>
      <c r="ZK292" s="45"/>
      <c r="ZL292" s="45"/>
      <c r="ZM292" s="45"/>
      <c r="ZN292" s="45"/>
      <c r="ZO292" s="45"/>
      <c r="ZP292" s="45"/>
      <c r="ZQ292" s="45"/>
      <c r="ZR292" s="45"/>
      <c r="ZS292" s="45"/>
      <c r="ZT292" s="45"/>
      <c r="ZU292" s="45"/>
      <c r="ZV292" s="45"/>
      <c r="ZW292" s="45"/>
      <c r="ZX292" s="45"/>
      <c r="ZY292" s="45"/>
      <c r="ZZ292" s="45"/>
      <c r="AAA292" s="45"/>
      <c r="AAB292" s="45"/>
      <c r="AAC292" s="45"/>
      <c r="AAD292" s="45"/>
      <c r="AAE292" s="45"/>
      <c r="AAF292" s="45"/>
      <c r="AAG292" s="45"/>
      <c r="AAH292" s="45"/>
      <c r="AAI292" s="45"/>
      <c r="AAJ292" s="45"/>
      <c r="AAK292" s="45"/>
      <c r="AAL292" s="45"/>
      <c r="AAM292" s="45"/>
      <c r="AAN292" s="45"/>
      <c r="AAO292" s="45"/>
      <c r="AAP292" s="45"/>
      <c r="AAQ292" s="45"/>
      <c r="AAR292" s="45"/>
      <c r="AAS292" s="45"/>
      <c r="AAT292" s="45"/>
      <c r="AAU292" s="45"/>
      <c r="AAV292" s="45"/>
      <c r="AAW292" s="45"/>
      <c r="AAX292" s="45"/>
      <c r="AAY292" s="45"/>
      <c r="AAZ292" s="45"/>
      <c r="ABA292" s="45"/>
      <c r="ABB292" s="45"/>
      <c r="ABC292" s="45"/>
      <c r="ABD292" s="45"/>
      <c r="ABE292" s="45"/>
      <c r="ABF292" s="45"/>
      <c r="ABG292" s="45"/>
      <c r="ABH292" s="45"/>
      <c r="ABI292" s="45"/>
      <c r="ABJ292" s="45"/>
      <c r="ABK292" s="45"/>
      <c r="ABL292" s="45"/>
      <c r="ABM292" s="45"/>
      <c r="ABN292" s="45"/>
      <c r="ABO292" s="45"/>
      <c r="ABP292" s="45"/>
      <c r="ABQ292" s="45"/>
      <c r="ABR292" s="45"/>
      <c r="ABS292" s="45"/>
      <c r="ABT292" s="45"/>
      <c r="ABU292" s="45"/>
      <c r="ABV292" s="45"/>
      <c r="ABW292" s="45"/>
      <c r="ABX292" s="45"/>
      <c r="ABY292" s="45"/>
      <c r="ABZ292" s="45"/>
      <c r="ACA292" s="45"/>
      <c r="ACB292" s="45"/>
      <c r="ACC292" s="45"/>
      <c r="ACD292" s="45"/>
      <c r="ACE292" s="45"/>
      <c r="ACF292" s="45"/>
      <c r="ACG292" s="45"/>
      <c r="ACH292" s="45"/>
      <c r="ACI292" s="45"/>
      <c r="ACJ292" s="45"/>
      <c r="ACK292" s="45"/>
      <c r="ACL292" s="45"/>
      <c r="ACM292" s="45"/>
      <c r="ACN292" s="45"/>
      <c r="ACO292" s="45"/>
      <c r="ACP292" s="45"/>
      <c r="ACQ292" s="45"/>
      <c r="ACR292" s="45"/>
      <c r="ACS292" s="45"/>
      <c r="ACT292" s="45"/>
      <c r="ACU292" s="45"/>
      <c r="ACV292" s="45"/>
      <c r="ACW292" s="45"/>
      <c r="ACX292" s="45"/>
      <c r="ACY292" s="45"/>
      <c r="ACZ292" s="45"/>
      <c r="ADA292" s="45"/>
      <c r="ADB292" s="45"/>
      <c r="ADC292" s="45"/>
      <c r="ADD292" s="45"/>
      <c r="ADE292" s="45"/>
      <c r="ADF292" s="45"/>
      <c r="ADG292" s="45"/>
      <c r="ADH292" s="45"/>
      <c r="ADI292" s="45"/>
      <c r="ADJ292" s="45"/>
      <c r="ADK292" s="45"/>
      <c r="ADL292" s="45"/>
      <c r="ADM292" s="45"/>
      <c r="ADN292" s="45"/>
      <c r="ADO292" s="45"/>
      <c r="ADP292" s="45"/>
      <c r="ADQ292" s="45"/>
      <c r="ADR292" s="45"/>
      <c r="ADS292" s="45"/>
      <c r="ADT292" s="45"/>
      <c r="ADU292" s="45"/>
      <c r="ADV292" s="45"/>
      <c r="ADW292" s="45"/>
      <c r="ADX292" s="45"/>
      <c r="ADY292" s="45"/>
      <c r="ADZ292" s="45"/>
      <c r="AEA292" s="45"/>
      <c r="AEB292" s="45"/>
      <c r="AEC292" s="45"/>
      <c r="AED292" s="45"/>
      <c r="AEE292" s="45"/>
      <c r="AEF292" s="45"/>
      <c r="AEG292" s="45"/>
      <c r="AEH292" s="45"/>
      <c r="AEI292" s="45"/>
      <c r="AEJ292" s="45"/>
      <c r="AEK292" s="45"/>
      <c r="AEL292" s="45"/>
      <c r="AEM292" s="45"/>
      <c r="AEN292" s="45"/>
      <c r="AEO292" s="45"/>
      <c r="AEP292" s="45"/>
      <c r="AEQ292" s="45"/>
      <c r="AER292" s="45"/>
      <c r="AES292" s="45"/>
      <c r="AET292" s="45"/>
      <c r="AEU292" s="45"/>
      <c r="AEV292" s="45"/>
      <c r="AEW292" s="45"/>
      <c r="AEX292" s="45"/>
      <c r="AEY292" s="45"/>
      <c r="AEZ292" s="45"/>
      <c r="AFA292" s="45"/>
      <c r="AFB292" s="45"/>
      <c r="AFC292" s="45"/>
      <c r="AFD292" s="45"/>
      <c r="AFE292" s="45"/>
      <c r="AFF292" s="45"/>
      <c r="AFG292" s="45"/>
      <c r="AFH292" s="45"/>
      <c r="AFI292" s="45"/>
      <c r="AFJ292" s="45"/>
      <c r="AFK292" s="45"/>
      <c r="AFL292" s="45"/>
      <c r="AFM292" s="45"/>
      <c r="AFN292" s="45"/>
      <c r="AFO292" s="45"/>
      <c r="AFP292" s="45"/>
      <c r="AFQ292" s="45"/>
      <c r="AFR292" s="45"/>
      <c r="AFS292" s="45"/>
      <c r="AFT292" s="45"/>
      <c r="AFU292" s="45"/>
      <c r="AFV292" s="45"/>
      <c r="AFW292" s="45"/>
      <c r="AFX292" s="45"/>
      <c r="AFY292" s="45"/>
      <c r="AFZ292" s="45"/>
      <c r="AGA292" s="45"/>
      <c r="AGB292" s="45"/>
      <c r="AGC292" s="45"/>
      <c r="AGD292" s="45"/>
      <c r="AGE292" s="45"/>
      <c r="AGF292" s="45"/>
      <c r="AGG292" s="45"/>
      <c r="AGH292" s="45"/>
      <c r="AGI292" s="45"/>
      <c r="AGJ292" s="45"/>
      <c r="AGK292" s="45"/>
      <c r="AGL292" s="45"/>
      <c r="AGM292" s="45"/>
      <c r="AGN292" s="45"/>
      <c r="AGO292" s="45"/>
      <c r="AGP292" s="45"/>
      <c r="AGQ292" s="45"/>
      <c r="AGR292" s="45"/>
      <c r="AGS292" s="45"/>
      <c r="AGT292" s="45"/>
      <c r="AGU292" s="45"/>
      <c r="AGV292" s="45"/>
      <c r="AGW292" s="45"/>
      <c r="AGX292" s="45"/>
      <c r="AGY292" s="45"/>
      <c r="AGZ292" s="45"/>
      <c r="AHA292" s="45"/>
      <c r="AHB292" s="45"/>
      <c r="AHC292" s="45"/>
      <c r="AHD292" s="45"/>
      <c r="AHE292" s="45"/>
      <c r="AHF292" s="45"/>
      <c r="AHG292" s="45"/>
      <c r="AHH292" s="45"/>
      <c r="AHI292" s="45"/>
      <c r="AHJ292" s="45"/>
      <c r="AHK292" s="45"/>
      <c r="AHL292" s="45"/>
      <c r="AHM292" s="45"/>
      <c r="AHN292" s="45"/>
      <c r="AHO292" s="45"/>
      <c r="AHP292" s="45"/>
      <c r="AHQ292" s="45"/>
      <c r="AHR292" s="45"/>
      <c r="AHS292" s="45"/>
      <c r="AHT292" s="45"/>
      <c r="AHU292" s="45"/>
      <c r="AHV292" s="45"/>
      <c r="AHW292" s="45"/>
      <c r="AHX292" s="45"/>
      <c r="AHY292" s="45"/>
      <c r="AHZ292" s="45"/>
      <c r="AIA292" s="45"/>
      <c r="AIB292" s="45"/>
      <c r="AIC292" s="45"/>
      <c r="AID292" s="45"/>
      <c r="AIE292" s="45"/>
      <c r="AIF292" s="45"/>
      <c r="AIG292" s="45"/>
      <c r="AIH292" s="45"/>
      <c r="AII292" s="45"/>
      <c r="AIJ292" s="45"/>
      <c r="AIK292" s="45"/>
      <c r="AIL292" s="45"/>
      <c r="AIM292" s="45"/>
      <c r="AIN292" s="45"/>
      <c r="AIO292" s="45"/>
      <c r="AIP292" s="45"/>
      <c r="AIQ292" s="45"/>
      <c r="AIR292" s="45"/>
      <c r="AIS292" s="45"/>
      <c r="AIT292" s="45"/>
      <c r="AIU292" s="45"/>
      <c r="AIV292" s="45"/>
      <c r="AIW292" s="45"/>
      <c r="AIX292" s="45"/>
      <c r="AIY292" s="45"/>
      <c r="AIZ292" s="45"/>
      <c r="AJA292" s="45"/>
      <c r="AJB292" s="45"/>
      <c r="AJC292" s="45"/>
      <c r="AJD292" s="45"/>
      <c r="AJE292" s="45"/>
      <c r="AJF292" s="45"/>
      <c r="AJG292" s="45"/>
      <c r="AJH292" s="45"/>
      <c r="AJI292" s="45"/>
      <c r="AJJ292" s="45"/>
      <c r="AJK292" s="45"/>
      <c r="AJL292" s="45"/>
      <c r="AJM292" s="45"/>
      <c r="AJN292" s="45"/>
      <c r="AJO292" s="45"/>
      <c r="AJP292" s="45"/>
      <c r="AJQ292" s="45"/>
      <c r="AJR292" s="45"/>
      <c r="AJS292" s="45"/>
      <c r="AJT292" s="45"/>
      <c r="AJU292" s="45"/>
      <c r="AJV292" s="45"/>
      <c r="AJW292" s="45"/>
      <c r="AJX292" s="45"/>
      <c r="AJY292" s="45"/>
      <c r="AJZ292" s="45"/>
      <c r="AKA292" s="45"/>
      <c r="AKB292" s="45"/>
      <c r="AKC292" s="45"/>
      <c r="AKD292" s="45"/>
      <c r="AKE292" s="45"/>
      <c r="AKF292" s="45"/>
      <c r="AKG292" s="45"/>
      <c r="AKH292" s="45"/>
      <c r="AKI292" s="45"/>
      <c r="AKJ292" s="45"/>
      <c r="AKK292" s="45"/>
      <c r="AKL292" s="45"/>
      <c r="AKM292" s="45"/>
      <c r="AKN292" s="45"/>
      <c r="AKO292" s="45"/>
      <c r="AKP292" s="45"/>
      <c r="AKQ292" s="45"/>
      <c r="AKR292" s="45"/>
      <c r="AKS292" s="45"/>
      <c r="AKT292" s="45"/>
      <c r="AKU292" s="45"/>
      <c r="AKV292" s="45"/>
      <c r="AKW292" s="45"/>
      <c r="AKX292" s="45"/>
      <c r="AKY292" s="45"/>
      <c r="AKZ292" s="45"/>
      <c r="ALA292" s="45"/>
      <c r="ALB292" s="45"/>
      <c r="ALC292" s="45"/>
      <c r="ALD292" s="45"/>
      <c r="ALE292" s="45"/>
      <c r="ALF292" s="45"/>
      <c r="ALG292" s="45"/>
      <c r="ALH292" s="45"/>
      <c r="ALI292" s="45"/>
      <c r="ALJ292" s="45"/>
      <c r="ALK292" s="45"/>
      <c r="ALL292" s="45"/>
      <c r="ALM292" s="45"/>
      <c r="ALN292" s="45"/>
      <c r="ALO292" s="45"/>
      <c r="ALP292" s="45"/>
      <c r="ALQ292" s="45"/>
      <c r="ALR292" s="45"/>
      <c r="ALS292" s="45"/>
      <c r="ALT292" s="45"/>
      <c r="ALU292" s="45"/>
      <c r="ALV292" s="45"/>
      <c r="ALW292" s="45"/>
      <c r="ALX292" s="45"/>
      <c r="ALY292" s="45"/>
      <c r="ALZ292" s="45"/>
      <c r="AMA292" s="45"/>
      <c r="AMB292" s="45"/>
      <c r="AMC292" s="45"/>
      <c r="AMD292" s="45"/>
      <c r="AME292" s="45"/>
      <c r="AMF292" s="45"/>
      <c r="AMG292" s="45"/>
      <c r="AMH292" s="45"/>
      <c r="AMI292" s="45"/>
      <c r="AMJ292" s="45"/>
      <c r="AMK292" s="45"/>
      <c r="AML292" s="45"/>
      <c r="AMM292" s="45"/>
      <c r="AMN292" s="45"/>
      <c r="AMO292" s="45"/>
      <c r="AMP292" s="45"/>
      <c r="AMQ292" s="45"/>
      <c r="AMR292" s="45"/>
      <c r="AMS292" s="45"/>
      <c r="AMT292" s="45"/>
      <c r="AMU292" s="45"/>
      <c r="AMV292" s="45"/>
      <c r="AMW292" s="45"/>
      <c r="AMX292" s="45"/>
      <c r="AMY292" s="45"/>
      <c r="AMZ292" s="45"/>
      <c r="ANA292" s="45"/>
      <c r="ANB292" s="45"/>
      <c r="ANC292" s="45"/>
      <c r="AND292" s="45"/>
      <c r="ANE292" s="45"/>
      <c r="ANF292" s="45"/>
      <c r="ANG292" s="45"/>
      <c r="ANH292" s="45"/>
      <c r="ANI292" s="45"/>
      <c r="ANJ292" s="45"/>
      <c r="ANK292" s="45"/>
      <c r="ANL292" s="45"/>
      <c r="ANM292" s="45"/>
      <c r="ANN292" s="45"/>
      <c r="ANO292" s="45"/>
      <c r="ANP292" s="45"/>
      <c r="ANQ292" s="45"/>
      <c r="ANR292" s="45"/>
      <c r="ANS292" s="45"/>
      <c r="ANT292" s="45"/>
      <c r="ANU292" s="45"/>
      <c r="ANV292" s="45"/>
      <c r="ANW292" s="45"/>
      <c r="ANX292" s="45"/>
      <c r="ANY292" s="45"/>
      <c r="ANZ292" s="45"/>
      <c r="AOA292" s="45"/>
      <c r="AOB292" s="45"/>
      <c r="AOC292" s="45"/>
      <c r="AOD292" s="45"/>
      <c r="AOE292" s="45"/>
      <c r="AOF292" s="45"/>
      <c r="AOG292" s="45"/>
      <c r="AOH292" s="45"/>
      <c r="AOI292" s="45"/>
      <c r="AOJ292" s="45"/>
      <c r="AOK292" s="45"/>
      <c r="AOL292" s="45"/>
      <c r="AOM292" s="45"/>
      <c r="AON292" s="45"/>
      <c r="AOO292" s="45"/>
      <c r="AOP292" s="45"/>
      <c r="AOQ292" s="45"/>
      <c r="AOR292" s="45"/>
      <c r="AOS292" s="45"/>
      <c r="AOT292" s="45"/>
      <c r="AOU292" s="45"/>
      <c r="AOV292" s="45"/>
      <c r="AOW292" s="45"/>
      <c r="AOX292" s="45"/>
      <c r="AOY292" s="45"/>
      <c r="AOZ292" s="45"/>
      <c r="APA292" s="45"/>
      <c r="APB292" s="45"/>
      <c r="APC292" s="45"/>
      <c r="APD292" s="45"/>
      <c r="APE292" s="45"/>
      <c r="APF292" s="45"/>
      <c r="APG292" s="45"/>
      <c r="APH292" s="45"/>
      <c r="API292" s="45"/>
      <c r="APJ292" s="45"/>
      <c r="APK292" s="45"/>
      <c r="APL292" s="45"/>
      <c r="APM292" s="45"/>
      <c r="APN292" s="45"/>
      <c r="APO292" s="45"/>
      <c r="APP292" s="45"/>
      <c r="APQ292" s="45"/>
      <c r="APR292" s="45"/>
      <c r="APS292" s="45"/>
      <c r="APT292" s="45"/>
      <c r="APU292" s="45"/>
      <c r="APV292" s="45"/>
      <c r="APW292" s="45"/>
      <c r="APX292" s="45"/>
      <c r="APY292" s="45"/>
      <c r="APZ292" s="45"/>
      <c r="AQA292" s="45"/>
      <c r="AQB292" s="45"/>
      <c r="AQC292" s="45"/>
      <c r="AQD292" s="45"/>
      <c r="AQE292" s="45"/>
      <c r="AQF292" s="45"/>
      <c r="AQG292" s="45"/>
      <c r="AQH292" s="45"/>
      <c r="AQI292" s="45"/>
      <c r="AQJ292" s="45"/>
      <c r="AQK292" s="45"/>
      <c r="AQL292" s="45"/>
      <c r="AQM292" s="45"/>
      <c r="AQN292" s="45"/>
      <c r="AQO292" s="45"/>
      <c r="AQP292" s="45"/>
      <c r="AQQ292" s="45"/>
      <c r="AQR292" s="45"/>
      <c r="AQS292" s="45"/>
      <c r="AQT292" s="45"/>
      <c r="AQU292" s="45"/>
      <c r="AQV292" s="45"/>
      <c r="AQW292" s="45"/>
      <c r="AQX292" s="45"/>
      <c r="AQY292" s="45"/>
      <c r="AQZ292" s="45"/>
      <c r="ARA292" s="45"/>
      <c r="ARB292" s="45"/>
      <c r="ARC292" s="45"/>
      <c r="ARD292" s="45"/>
      <c r="ARE292" s="45"/>
      <c r="ARF292" s="45"/>
      <c r="ARG292" s="45"/>
      <c r="ARH292" s="45"/>
      <c r="ARI292" s="45"/>
      <c r="ARJ292" s="45"/>
      <c r="ARK292" s="45"/>
      <c r="ARL292" s="45"/>
      <c r="ARM292" s="45"/>
      <c r="ARN292" s="45"/>
      <c r="ARO292" s="45"/>
      <c r="ARP292" s="45"/>
      <c r="ARQ292" s="45"/>
      <c r="ARR292" s="45"/>
      <c r="ARS292" s="45"/>
      <c r="ART292" s="45"/>
      <c r="ARU292" s="45"/>
      <c r="ARV292" s="45"/>
      <c r="ARW292" s="45"/>
      <c r="ARX292" s="45"/>
      <c r="ARY292" s="45"/>
      <c r="ARZ292" s="45"/>
      <c r="ASA292" s="45"/>
      <c r="ASB292" s="45"/>
      <c r="ASC292" s="45"/>
      <c r="ASD292" s="45"/>
      <c r="ASE292" s="45"/>
      <c r="ASF292" s="45"/>
      <c r="ASG292" s="45"/>
      <c r="ASH292" s="45"/>
      <c r="ASI292" s="45"/>
      <c r="ASJ292" s="45"/>
      <c r="ASK292" s="45"/>
      <c r="ASL292" s="45"/>
      <c r="ASM292" s="45"/>
      <c r="ASN292" s="45"/>
      <c r="ASO292" s="45"/>
      <c r="ASP292" s="45"/>
      <c r="ASQ292" s="45"/>
      <c r="ASR292" s="45"/>
      <c r="ASS292" s="45"/>
      <c r="AST292" s="45"/>
      <c r="ASU292" s="45"/>
      <c r="ASV292" s="45"/>
      <c r="ASW292" s="45"/>
      <c r="ASX292" s="45"/>
      <c r="ASY292" s="45"/>
      <c r="ASZ292" s="45"/>
      <c r="ATA292" s="45"/>
      <c r="ATB292" s="45"/>
      <c r="ATC292" s="45"/>
      <c r="ATD292" s="45"/>
      <c r="ATE292" s="45"/>
      <c r="ATF292" s="45"/>
      <c r="ATG292" s="45"/>
      <c r="ATH292" s="45"/>
      <c r="ATI292" s="45"/>
      <c r="ATJ292" s="45"/>
      <c r="ATK292" s="45"/>
      <c r="ATL292" s="45"/>
      <c r="ATM292" s="45"/>
      <c r="ATN292" s="45"/>
      <c r="ATO292" s="45"/>
      <c r="ATP292" s="45"/>
      <c r="ATQ292" s="45"/>
      <c r="ATR292" s="45"/>
      <c r="ATS292" s="45"/>
      <c r="ATT292" s="45"/>
      <c r="ATU292" s="45"/>
      <c r="ATV292" s="45"/>
      <c r="ATW292" s="45"/>
      <c r="ATX292" s="45"/>
      <c r="ATY292" s="45"/>
      <c r="ATZ292" s="45"/>
      <c r="AUA292" s="45"/>
      <c r="AUB292" s="45"/>
      <c r="AUC292" s="45"/>
      <c r="AUD292" s="45"/>
      <c r="AUE292" s="45"/>
      <c r="AUF292" s="45"/>
      <c r="AUG292" s="45"/>
      <c r="AUH292" s="45"/>
      <c r="AUI292" s="45"/>
      <c r="AUJ292" s="45"/>
      <c r="AUK292" s="45"/>
      <c r="AUL292" s="45"/>
      <c r="AUM292" s="45"/>
      <c r="AUN292" s="45"/>
      <c r="AUO292" s="45"/>
      <c r="AUP292" s="45"/>
      <c r="AUQ292" s="45"/>
      <c r="AUR292" s="45"/>
      <c r="AUS292" s="45"/>
      <c r="AUT292" s="45"/>
      <c r="AUU292" s="45"/>
      <c r="AUV292" s="45"/>
      <c r="AUW292" s="45"/>
      <c r="AUX292" s="45"/>
      <c r="AUY292" s="45"/>
      <c r="AUZ292" s="45"/>
      <c r="AVA292" s="45"/>
      <c r="AVB292" s="45"/>
      <c r="AVC292" s="45"/>
      <c r="AVD292" s="45"/>
      <c r="AVE292" s="45"/>
      <c r="AVF292" s="45"/>
      <c r="AVG292" s="45"/>
      <c r="AVH292" s="45"/>
      <c r="AVI292" s="45"/>
      <c r="AVJ292" s="45"/>
      <c r="AVK292" s="45"/>
      <c r="AVL292" s="45"/>
      <c r="AVM292" s="45"/>
      <c r="AVN292" s="45"/>
      <c r="AVO292" s="45"/>
      <c r="AVP292" s="45"/>
      <c r="AVQ292" s="45"/>
      <c r="AVR292" s="45"/>
      <c r="AVS292" s="45"/>
      <c r="AVT292" s="45"/>
      <c r="AVU292" s="45"/>
      <c r="AVV292" s="45"/>
      <c r="AVW292" s="45"/>
      <c r="AVX292" s="45"/>
      <c r="AVY292" s="45"/>
      <c r="AVZ292" s="45"/>
      <c r="AWA292" s="45"/>
      <c r="AWB292" s="45"/>
      <c r="AWC292" s="45"/>
      <c r="AWD292" s="45"/>
      <c r="AWE292" s="45"/>
      <c r="AWF292" s="45"/>
      <c r="AWG292" s="45"/>
      <c r="AWH292" s="45"/>
      <c r="AWI292" s="45"/>
      <c r="AWJ292" s="45"/>
      <c r="AWK292" s="45"/>
      <c r="AWL292" s="45"/>
      <c r="AWM292" s="45"/>
      <c r="AWN292" s="45"/>
      <c r="AWO292" s="45"/>
      <c r="AWP292" s="45"/>
      <c r="AWQ292" s="45"/>
      <c r="AWR292" s="45"/>
      <c r="AWS292" s="45"/>
      <c r="AWT292" s="45"/>
      <c r="AWU292" s="45"/>
      <c r="AWV292" s="45"/>
      <c r="AWW292" s="45"/>
      <c r="AWX292" s="45"/>
      <c r="AWY292" s="45"/>
      <c r="AWZ292" s="45"/>
      <c r="AXA292" s="45"/>
      <c r="AXB292" s="45"/>
      <c r="AXC292" s="45"/>
      <c r="AXD292" s="45"/>
      <c r="AXE292" s="45"/>
      <c r="AXF292" s="45"/>
      <c r="AXG292" s="45"/>
      <c r="AXH292" s="45"/>
      <c r="AXI292" s="45"/>
      <c r="AXJ292" s="45"/>
      <c r="AXK292" s="45"/>
      <c r="AXL292" s="45"/>
      <c r="AXM292" s="45"/>
      <c r="AXN292" s="45"/>
      <c r="AXO292" s="45"/>
      <c r="AXP292" s="45"/>
      <c r="AXQ292" s="45"/>
      <c r="AXR292" s="45"/>
      <c r="AXS292" s="45"/>
      <c r="AXT292" s="45"/>
      <c r="AXU292" s="45"/>
      <c r="AXV292" s="45"/>
      <c r="AXW292" s="45"/>
      <c r="AXX292" s="45"/>
      <c r="AXY292" s="45"/>
      <c r="AXZ292" s="45"/>
      <c r="AYA292" s="45"/>
      <c r="AYB292" s="45"/>
      <c r="AYC292" s="45"/>
      <c r="AYD292" s="45"/>
      <c r="AYE292" s="45"/>
      <c r="AYF292" s="45"/>
      <c r="AYG292" s="45"/>
      <c r="AYH292" s="45"/>
      <c r="AYI292" s="45"/>
      <c r="AYJ292" s="45"/>
      <c r="AYK292" s="45"/>
      <c r="AYL292" s="45"/>
      <c r="AYM292" s="45"/>
      <c r="AYN292" s="45"/>
      <c r="AYO292" s="45"/>
      <c r="AYP292" s="45"/>
      <c r="AYQ292" s="45"/>
      <c r="AYR292" s="45"/>
      <c r="AYS292" s="45"/>
      <c r="AYT292" s="45"/>
      <c r="AYU292" s="45"/>
      <c r="AYV292" s="45"/>
      <c r="AYW292" s="45"/>
      <c r="AYX292" s="45"/>
      <c r="AYY292" s="45"/>
      <c r="AYZ292" s="45"/>
      <c r="AZA292" s="45"/>
      <c r="AZB292" s="45"/>
      <c r="AZC292" s="45"/>
      <c r="AZD292" s="45"/>
      <c r="AZE292" s="45"/>
      <c r="AZF292" s="45"/>
      <c r="AZG292" s="45"/>
      <c r="AZH292" s="45"/>
      <c r="AZI292" s="45"/>
      <c r="AZJ292" s="45"/>
      <c r="AZK292" s="45"/>
      <c r="AZL292" s="45"/>
      <c r="AZM292" s="45"/>
      <c r="AZN292" s="45"/>
      <c r="AZO292" s="45"/>
      <c r="AZP292" s="45"/>
      <c r="AZQ292" s="45"/>
      <c r="AZR292" s="45"/>
      <c r="AZS292" s="45"/>
      <c r="AZT292" s="45"/>
      <c r="AZU292" s="45"/>
      <c r="AZV292" s="45"/>
      <c r="AZW292" s="45"/>
      <c r="AZX292" s="45"/>
      <c r="AZY292" s="45"/>
      <c r="AZZ292" s="45"/>
      <c r="BAA292" s="45"/>
      <c r="BAB292" s="45"/>
      <c r="BAC292" s="45"/>
      <c r="BAD292" s="45"/>
      <c r="BAE292" s="45"/>
      <c r="BAF292" s="45"/>
      <c r="BAG292" s="45"/>
      <c r="BAH292" s="45"/>
      <c r="BAI292" s="45"/>
      <c r="BAJ292" s="45"/>
      <c r="BAK292" s="45"/>
      <c r="BAL292" s="45"/>
      <c r="BAM292" s="45"/>
      <c r="BAN292" s="45"/>
      <c r="BAO292" s="45"/>
      <c r="BAP292" s="45"/>
      <c r="BAQ292" s="45"/>
      <c r="BAR292" s="45"/>
      <c r="BAS292" s="45"/>
      <c r="BAT292" s="45"/>
      <c r="BAU292" s="45"/>
      <c r="BAV292" s="45"/>
      <c r="BAW292" s="45"/>
      <c r="BAX292" s="45"/>
      <c r="BAY292" s="45"/>
      <c r="BAZ292" s="45"/>
      <c r="BBA292" s="45"/>
      <c r="BBB292" s="45"/>
      <c r="BBC292" s="45"/>
      <c r="BBD292" s="45"/>
      <c r="BBE292" s="45"/>
      <c r="BBF292" s="45"/>
      <c r="BBG292" s="45"/>
      <c r="BBH292" s="45"/>
      <c r="BBI292" s="45"/>
      <c r="BBJ292" s="45"/>
      <c r="BBK292" s="45"/>
      <c r="BBL292" s="45"/>
      <c r="BBM292" s="45"/>
      <c r="BBN292" s="45"/>
      <c r="BBO292" s="45"/>
      <c r="BBP292" s="45"/>
      <c r="BBQ292" s="45"/>
      <c r="BBR292" s="45"/>
      <c r="BBS292" s="45"/>
      <c r="BBT292" s="45"/>
      <c r="BBU292" s="45"/>
      <c r="BBV292" s="45"/>
      <c r="BBW292" s="45"/>
      <c r="BBX292" s="45"/>
      <c r="BBY292" s="45"/>
      <c r="BBZ292" s="45"/>
      <c r="BCA292" s="45"/>
      <c r="BCB292" s="45"/>
      <c r="BCC292" s="45"/>
      <c r="BCD292" s="45"/>
      <c r="BCE292" s="45"/>
      <c r="BCF292" s="45"/>
      <c r="BCG292" s="45"/>
      <c r="BCH292" s="45"/>
      <c r="BCI292" s="45"/>
      <c r="BCJ292" s="45"/>
      <c r="BCK292" s="45"/>
      <c r="BCL292" s="45"/>
      <c r="BCM292" s="45"/>
      <c r="BCN292" s="45"/>
      <c r="BCO292" s="45"/>
      <c r="BCP292" s="45"/>
      <c r="BCQ292" s="45"/>
      <c r="BCR292" s="45"/>
      <c r="BCS292" s="45"/>
      <c r="BCT292" s="45"/>
      <c r="BCU292" s="45"/>
      <c r="BCV292" s="45"/>
      <c r="BCW292" s="45"/>
      <c r="BCX292" s="45"/>
      <c r="BCY292" s="45"/>
      <c r="BCZ292" s="45"/>
      <c r="BDA292" s="45"/>
      <c r="BDB292" s="45"/>
      <c r="BDC292" s="45"/>
      <c r="BDD292" s="45"/>
      <c r="BDE292" s="45"/>
      <c r="BDF292" s="45"/>
      <c r="BDG292" s="45"/>
      <c r="BDH292" s="45"/>
      <c r="BDI292" s="45"/>
      <c r="BDJ292" s="45"/>
      <c r="BDK292" s="45"/>
      <c r="BDL292" s="45"/>
      <c r="BDM292" s="45"/>
      <c r="BDN292" s="45"/>
      <c r="BDO292" s="45"/>
      <c r="BDP292" s="45"/>
      <c r="BDQ292" s="45"/>
      <c r="BDR292" s="45"/>
      <c r="BDS292" s="45"/>
      <c r="BDT292" s="45"/>
      <c r="BDU292" s="45"/>
      <c r="BDV292" s="45"/>
      <c r="BDW292" s="45"/>
      <c r="BDX292" s="45"/>
      <c r="BDY292" s="45"/>
      <c r="BDZ292" s="45"/>
      <c r="BEA292" s="45"/>
      <c r="BEB292" s="45"/>
      <c r="BEC292" s="45"/>
      <c r="BED292" s="45"/>
      <c r="BEE292" s="45"/>
      <c r="BEF292" s="45"/>
      <c r="BEG292" s="45"/>
      <c r="BEH292" s="45"/>
      <c r="BEI292" s="45"/>
      <c r="BEJ292" s="45"/>
      <c r="BEK292" s="45"/>
      <c r="BEL292" s="45"/>
      <c r="BEM292" s="45"/>
      <c r="BEN292" s="45"/>
      <c r="BEO292" s="45"/>
      <c r="BEP292" s="45"/>
      <c r="BEQ292" s="45"/>
      <c r="BER292" s="45"/>
      <c r="BES292" s="45"/>
      <c r="BET292" s="45"/>
      <c r="BEU292" s="45"/>
      <c r="BEV292" s="45"/>
      <c r="BEW292" s="45"/>
      <c r="BEX292" s="45"/>
      <c r="BEY292" s="45"/>
      <c r="BEZ292" s="45"/>
      <c r="BFA292" s="45"/>
      <c r="BFB292" s="45"/>
      <c r="BFC292" s="45"/>
      <c r="BFD292" s="45"/>
      <c r="BFE292" s="45"/>
      <c r="BFF292" s="45"/>
      <c r="BFG292" s="45"/>
      <c r="BFH292" s="45"/>
      <c r="BFI292" s="45"/>
      <c r="BFJ292" s="45"/>
      <c r="BFK292" s="45"/>
      <c r="BFL292" s="45"/>
      <c r="BFM292" s="45"/>
      <c r="BFN292" s="45"/>
      <c r="BFO292" s="45"/>
      <c r="BFP292" s="45"/>
      <c r="BFQ292" s="45"/>
      <c r="BFR292" s="45"/>
      <c r="BFS292" s="45"/>
      <c r="BFT292" s="45"/>
      <c r="BFU292" s="45"/>
      <c r="BFV292" s="45"/>
      <c r="BFW292" s="45"/>
      <c r="BFX292" s="45"/>
      <c r="BFY292" s="45"/>
      <c r="BFZ292" s="45"/>
      <c r="BGA292" s="45"/>
      <c r="BGB292" s="45"/>
      <c r="BGC292" s="45"/>
      <c r="BGD292" s="45"/>
      <c r="BGE292" s="45"/>
      <c r="BGF292" s="45"/>
      <c r="BGG292" s="45"/>
      <c r="BGH292" s="45"/>
      <c r="BGI292" s="45"/>
      <c r="BGJ292" s="45"/>
      <c r="BGK292" s="45"/>
      <c r="BGL292" s="45"/>
      <c r="BGM292" s="45"/>
      <c r="BGN292" s="45"/>
      <c r="BGO292" s="45"/>
      <c r="BGP292" s="45"/>
      <c r="BGQ292" s="45"/>
      <c r="BGR292" s="45"/>
      <c r="BGS292" s="45"/>
      <c r="BGT292" s="45"/>
      <c r="BGU292" s="45"/>
      <c r="BGV292" s="45"/>
      <c r="BGW292" s="45"/>
      <c r="BGX292" s="45"/>
      <c r="BGY292" s="45"/>
      <c r="BGZ292" s="45"/>
      <c r="BHA292" s="45"/>
      <c r="BHB292" s="45"/>
      <c r="BHC292" s="45"/>
      <c r="BHD292" s="45"/>
      <c r="BHE292" s="45"/>
      <c r="BHF292" s="45"/>
      <c r="BHG292" s="45"/>
      <c r="BHH292" s="45"/>
      <c r="BHI292" s="45"/>
      <c r="BHJ292" s="45"/>
      <c r="BHK292" s="45"/>
      <c r="BHL292" s="45"/>
      <c r="BHM292" s="45"/>
      <c r="BHN292" s="45"/>
      <c r="BHO292" s="45"/>
      <c r="BHP292" s="45"/>
      <c r="BHQ292" s="45"/>
      <c r="BHR292" s="45"/>
      <c r="BHS292" s="45"/>
      <c r="BHT292" s="45"/>
      <c r="BHU292" s="45"/>
      <c r="BHV292" s="45"/>
      <c r="BHW292" s="45"/>
      <c r="BHX292" s="45"/>
      <c r="BHY292" s="45"/>
      <c r="BHZ292" s="45"/>
      <c r="BIA292" s="45"/>
      <c r="BIB292" s="45"/>
      <c r="BIC292" s="45"/>
      <c r="BID292" s="45"/>
      <c r="BIE292" s="45"/>
      <c r="BIF292" s="45"/>
      <c r="BIG292" s="45"/>
      <c r="BIH292" s="45"/>
      <c r="BII292" s="45"/>
      <c r="BIJ292" s="45"/>
      <c r="BIK292" s="45"/>
      <c r="BIL292" s="45"/>
      <c r="BIM292" s="45"/>
      <c r="BIN292" s="45"/>
      <c r="BIO292" s="45"/>
      <c r="BIP292" s="45"/>
      <c r="BIQ292" s="45"/>
      <c r="BIR292" s="45"/>
      <c r="BIS292" s="45"/>
      <c r="BIT292" s="45"/>
      <c r="BIU292" s="45"/>
      <c r="BIV292" s="45"/>
      <c r="BIW292" s="45"/>
      <c r="BIX292" s="45"/>
      <c r="BIY292" s="45"/>
      <c r="BIZ292" s="45"/>
      <c r="BJA292" s="45"/>
      <c r="BJB292" s="45"/>
      <c r="BJC292" s="45"/>
      <c r="BJD292" s="45"/>
      <c r="BJE292" s="45"/>
      <c r="BJF292" s="45"/>
      <c r="BJG292" s="45"/>
      <c r="BJH292" s="45"/>
      <c r="BJI292" s="45"/>
      <c r="BJJ292" s="45"/>
      <c r="BJK292" s="45"/>
      <c r="BJL292" s="45"/>
      <c r="BJM292" s="45"/>
      <c r="BJN292" s="45"/>
      <c r="BJO292" s="45"/>
      <c r="BJP292" s="45"/>
      <c r="BJQ292" s="45"/>
      <c r="BJR292" s="45"/>
      <c r="BJS292" s="45"/>
      <c r="BJT292" s="45"/>
      <c r="BJU292" s="45"/>
      <c r="BJV292" s="45"/>
      <c r="BJW292" s="45"/>
      <c r="BJX292" s="45"/>
      <c r="BJY292" s="45"/>
      <c r="BJZ292" s="45"/>
      <c r="BKA292" s="45"/>
      <c r="BKB292" s="45"/>
      <c r="BKC292" s="45"/>
      <c r="BKD292" s="45"/>
      <c r="BKE292" s="45"/>
      <c r="BKF292" s="45"/>
      <c r="BKG292" s="45"/>
      <c r="BKH292" s="45"/>
      <c r="BKI292" s="45"/>
      <c r="BKJ292" s="45"/>
      <c r="BKK292" s="45"/>
      <c r="BKL292" s="45"/>
      <c r="BKM292" s="45"/>
      <c r="BKN292" s="45"/>
      <c r="BKO292" s="45"/>
      <c r="BKP292" s="45"/>
      <c r="BKQ292" s="45"/>
      <c r="BKR292" s="45"/>
      <c r="BKS292" s="45"/>
      <c r="BKT292" s="45"/>
      <c r="BKU292" s="45"/>
      <c r="BKV292" s="45"/>
      <c r="BKW292" s="45"/>
      <c r="BKX292" s="45"/>
      <c r="BKY292" s="45"/>
      <c r="BKZ292" s="45"/>
      <c r="BLA292" s="45"/>
      <c r="BLB292" s="45"/>
      <c r="BLC292" s="45"/>
      <c r="BLD292" s="45"/>
      <c r="BLE292" s="45"/>
      <c r="BLF292" s="45"/>
      <c r="BLG292" s="45"/>
      <c r="BLH292" s="45"/>
      <c r="BLI292" s="45"/>
      <c r="BLJ292" s="45"/>
      <c r="BLK292" s="45"/>
      <c r="BLL292" s="45"/>
      <c r="BLM292" s="45"/>
      <c r="BLN292" s="45"/>
      <c r="BLO292" s="45"/>
      <c r="BLP292" s="45"/>
      <c r="BLQ292" s="45"/>
      <c r="BLR292" s="45"/>
      <c r="BLS292" s="45"/>
      <c r="BLT292" s="45"/>
      <c r="BLU292" s="45"/>
      <c r="BLV292" s="45"/>
      <c r="BLW292" s="45"/>
      <c r="BLX292" s="45"/>
      <c r="BLY292" s="45"/>
      <c r="BLZ292" s="45"/>
      <c r="BMA292" s="45"/>
      <c r="BMB292" s="45"/>
      <c r="BMC292" s="45"/>
      <c r="BMD292" s="45"/>
      <c r="BME292" s="45"/>
      <c r="BMF292" s="45"/>
      <c r="BMG292" s="45"/>
      <c r="BMH292" s="45"/>
      <c r="BMI292" s="45"/>
      <c r="BMJ292" s="45"/>
      <c r="BMK292" s="45"/>
      <c r="BML292" s="45"/>
      <c r="BMM292" s="45"/>
      <c r="BMN292" s="45"/>
      <c r="BMO292" s="45"/>
      <c r="BMP292" s="45"/>
      <c r="BMQ292" s="45"/>
      <c r="BMR292" s="45"/>
      <c r="BMS292" s="45"/>
      <c r="BMT292" s="45"/>
      <c r="BMU292" s="45"/>
      <c r="BMV292" s="45"/>
      <c r="BMW292" s="45"/>
      <c r="BMX292" s="45"/>
      <c r="BMY292" s="45"/>
      <c r="BMZ292" s="45"/>
      <c r="BNA292" s="45"/>
      <c r="BNB292" s="45"/>
      <c r="BNC292" s="45"/>
      <c r="BND292" s="45"/>
      <c r="BNE292" s="45"/>
      <c r="BNF292" s="45"/>
      <c r="BNG292" s="45"/>
      <c r="BNH292" s="45"/>
      <c r="BNI292" s="45"/>
      <c r="BNJ292" s="45"/>
      <c r="BNK292" s="45"/>
      <c r="BNL292" s="45"/>
      <c r="BNM292" s="45"/>
      <c r="BNN292" s="45"/>
      <c r="BNO292" s="45"/>
      <c r="BNP292" s="45"/>
      <c r="BNQ292" s="45"/>
      <c r="BNR292" s="45"/>
      <c r="BNS292" s="45"/>
      <c r="BNT292" s="45"/>
      <c r="BNU292" s="45"/>
      <c r="BNV292" s="45"/>
      <c r="BNW292" s="45"/>
      <c r="BNX292" s="45"/>
      <c r="BNY292" s="45"/>
      <c r="BNZ292" s="45"/>
      <c r="BOA292" s="45"/>
      <c r="BOB292" s="45"/>
      <c r="BOC292" s="45"/>
      <c r="BOD292" s="45"/>
      <c r="BOE292" s="45"/>
      <c r="BOF292" s="45"/>
      <c r="BOG292" s="45"/>
      <c r="BOH292" s="45"/>
      <c r="BOI292" s="45"/>
      <c r="BOJ292" s="45"/>
      <c r="BOK292" s="45"/>
      <c r="BOL292" s="45"/>
      <c r="BOM292" s="45"/>
      <c r="BON292" s="45"/>
      <c r="BOO292" s="45"/>
      <c r="BOP292" s="45"/>
      <c r="BOQ292" s="45"/>
      <c r="BOR292" s="45"/>
      <c r="BOS292" s="45"/>
      <c r="BOT292" s="45"/>
      <c r="BOU292" s="45"/>
      <c r="BOV292" s="45"/>
      <c r="BOW292" s="45"/>
      <c r="BOX292" s="45"/>
      <c r="BOY292" s="45"/>
      <c r="BOZ292" s="45"/>
      <c r="BPA292" s="45"/>
      <c r="BPB292" s="45"/>
      <c r="BPC292" s="45"/>
      <c r="BPD292" s="45"/>
      <c r="BPE292" s="45"/>
      <c r="BPF292" s="45"/>
      <c r="BPG292" s="45"/>
      <c r="BPH292" s="45"/>
      <c r="BPI292" s="45"/>
      <c r="BPJ292" s="45"/>
      <c r="BPK292" s="45"/>
      <c r="BPL292" s="45"/>
      <c r="BPM292" s="45"/>
      <c r="BPN292" s="45"/>
      <c r="BPO292" s="45"/>
      <c r="BPP292" s="45"/>
      <c r="BPQ292" s="45"/>
      <c r="BPR292" s="45"/>
      <c r="BPS292" s="45"/>
      <c r="BPT292" s="45"/>
      <c r="BPU292" s="45"/>
      <c r="BPV292" s="45"/>
      <c r="BPW292" s="45"/>
      <c r="BPX292" s="45"/>
      <c r="BPY292" s="45"/>
      <c r="BPZ292" s="45"/>
      <c r="BQA292" s="45"/>
      <c r="BQB292" s="45"/>
      <c r="BQC292" s="45"/>
      <c r="BQD292" s="45"/>
      <c r="BQE292" s="45"/>
      <c r="BQF292" s="45"/>
      <c r="BQG292" s="45"/>
      <c r="BQH292" s="45"/>
      <c r="BQI292" s="45"/>
      <c r="BQJ292" s="45"/>
      <c r="BQK292" s="45"/>
      <c r="BQL292" s="45"/>
      <c r="BQM292" s="45"/>
      <c r="BQN292" s="45"/>
      <c r="BQO292" s="45"/>
      <c r="BQP292" s="45"/>
      <c r="BQQ292" s="45"/>
      <c r="BQR292" s="45"/>
      <c r="BQS292" s="45"/>
      <c r="BQT292" s="45"/>
      <c r="BQU292" s="45"/>
      <c r="BQV292" s="45"/>
      <c r="BQW292" s="45"/>
      <c r="BQX292" s="45"/>
      <c r="BQY292" s="45"/>
      <c r="BQZ292" s="45"/>
      <c r="BRA292" s="45"/>
      <c r="BRB292" s="45"/>
      <c r="BRC292" s="45"/>
      <c r="BRD292" s="45"/>
      <c r="BRE292" s="45"/>
      <c r="BRF292" s="45"/>
      <c r="BRG292" s="45"/>
      <c r="BRH292" s="45"/>
      <c r="BRI292" s="45"/>
      <c r="BRJ292" s="45"/>
      <c r="BRK292" s="45"/>
      <c r="BRL292" s="45"/>
      <c r="BRM292" s="45"/>
      <c r="BRN292" s="45"/>
      <c r="BRO292" s="45"/>
      <c r="BRP292" s="45"/>
      <c r="BRQ292" s="45"/>
      <c r="BRR292" s="45"/>
      <c r="BRS292" s="45"/>
      <c r="BRT292" s="45"/>
      <c r="BRU292" s="45"/>
      <c r="BRV292" s="45"/>
      <c r="BRW292" s="45"/>
      <c r="BRX292" s="45"/>
      <c r="BRY292" s="45"/>
      <c r="BRZ292" s="45"/>
      <c r="BSA292" s="45"/>
      <c r="BSB292" s="45"/>
      <c r="BSC292" s="45"/>
      <c r="BSD292" s="45"/>
      <c r="BSE292" s="45"/>
      <c r="BSF292" s="45"/>
      <c r="BSG292" s="45"/>
      <c r="BSH292" s="45"/>
      <c r="BSI292" s="45"/>
      <c r="BSJ292" s="45"/>
      <c r="BSK292" s="45"/>
      <c r="BSL292" s="45"/>
      <c r="BSM292" s="45"/>
      <c r="BSN292" s="45"/>
      <c r="BSO292" s="45"/>
      <c r="BSP292" s="45"/>
      <c r="BSQ292" s="45"/>
      <c r="BSR292" s="45"/>
      <c r="BSS292" s="45"/>
      <c r="BST292" s="45"/>
      <c r="BSU292" s="45"/>
      <c r="BSV292" s="45"/>
      <c r="BSW292" s="45"/>
      <c r="BSX292" s="45"/>
      <c r="BSY292" s="45"/>
      <c r="BSZ292" s="45"/>
      <c r="BTA292" s="45"/>
      <c r="BTB292" s="45"/>
      <c r="BTC292" s="45"/>
      <c r="BTD292" s="45"/>
      <c r="BTE292" s="45"/>
      <c r="BTF292" s="45"/>
      <c r="BTG292" s="45"/>
      <c r="BTH292" s="45"/>
      <c r="BTI292" s="45"/>
      <c r="BTJ292" s="45"/>
      <c r="BTK292" s="45"/>
      <c r="BTL292" s="45"/>
      <c r="BTM292" s="45"/>
      <c r="BTN292" s="45"/>
      <c r="BTO292" s="45"/>
      <c r="BTP292" s="45"/>
      <c r="BTQ292" s="45"/>
      <c r="BTR292" s="45"/>
      <c r="BTS292" s="45"/>
      <c r="BTT292" s="45"/>
      <c r="BTU292" s="45"/>
      <c r="BTV292" s="45"/>
      <c r="BTW292" s="45"/>
      <c r="BTX292" s="45"/>
      <c r="BTY292" s="45"/>
      <c r="BTZ292" s="45"/>
      <c r="BUA292" s="45"/>
      <c r="BUB292" s="45"/>
      <c r="BUC292" s="45"/>
      <c r="BUD292" s="45"/>
      <c r="BUE292" s="45"/>
      <c r="BUF292" s="45"/>
      <c r="BUG292" s="45"/>
      <c r="BUH292" s="45"/>
      <c r="BUI292" s="45"/>
      <c r="BUJ292" s="45"/>
      <c r="BUK292" s="45"/>
      <c r="BUL292" s="45"/>
      <c r="BUM292" s="45"/>
      <c r="BUN292" s="45"/>
      <c r="BUO292" s="45"/>
      <c r="BUP292" s="45"/>
      <c r="BUQ292" s="45"/>
      <c r="BUR292" s="45"/>
      <c r="BUS292" s="45"/>
      <c r="BUT292" s="45"/>
      <c r="BUU292" s="45"/>
      <c r="BUV292" s="45"/>
      <c r="BUW292" s="45"/>
      <c r="BUX292" s="45"/>
      <c r="BUY292" s="45"/>
      <c r="BUZ292" s="45"/>
      <c r="BVA292" s="45"/>
      <c r="BVB292" s="45"/>
      <c r="BVC292" s="45"/>
      <c r="BVD292" s="45"/>
      <c r="BVE292" s="45"/>
      <c r="BVF292" s="45"/>
      <c r="BVG292" s="45"/>
      <c r="BVH292" s="45"/>
      <c r="BVI292" s="45"/>
      <c r="BVJ292" s="45"/>
      <c r="BVK292" s="45"/>
      <c r="BVL292" s="45"/>
      <c r="BVM292" s="45"/>
      <c r="BVN292" s="45"/>
      <c r="BVO292" s="45"/>
      <c r="BVP292" s="45"/>
      <c r="BVQ292" s="45"/>
      <c r="BVR292" s="45"/>
      <c r="BVS292" s="45"/>
      <c r="BVT292" s="45"/>
      <c r="BVU292" s="45"/>
      <c r="BVV292" s="45"/>
      <c r="BVW292" s="45"/>
      <c r="BVX292" s="45"/>
      <c r="BVY292" s="45"/>
      <c r="BVZ292" s="45"/>
      <c r="BWA292" s="45"/>
      <c r="BWB292" s="45"/>
      <c r="BWC292" s="45"/>
      <c r="BWD292" s="45"/>
      <c r="BWE292" s="45"/>
      <c r="BWF292" s="45"/>
      <c r="BWG292" s="45"/>
      <c r="BWH292" s="45"/>
      <c r="BWI292" s="45"/>
      <c r="BWJ292" s="45"/>
      <c r="BWK292" s="45"/>
      <c r="BWL292" s="45"/>
      <c r="BWM292" s="45"/>
      <c r="BWN292" s="45"/>
      <c r="BWO292" s="45"/>
      <c r="BWP292" s="45"/>
      <c r="BWQ292" s="45"/>
      <c r="BWR292" s="45"/>
      <c r="BWS292" s="45"/>
      <c r="BWT292" s="45"/>
      <c r="BWU292" s="45"/>
      <c r="BWV292" s="45"/>
      <c r="BWW292" s="45"/>
      <c r="BWX292" s="45"/>
      <c r="BWY292" s="45"/>
      <c r="BWZ292" s="45"/>
      <c r="BXA292" s="45"/>
      <c r="BXB292" s="45"/>
      <c r="BXC292" s="45"/>
      <c r="BXD292" s="45"/>
      <c r="BXE292" s="45"/>
      <c r="BXF292" s="45"/>
      <c r="BXG292" s="45"/>
      <c r="BXH292" s="45"/>
      <c r="BXI292" s="45"/>
      <c r="BXJ292" s="45"/>
      <c r="BXK292" s="45"/>
      <c r="BXL292" s="45"/>
      <c r="BXM292" s="45"/>
      <c r="BXN292" s="45"/>
      <c r="BXO292" s="45"/>
      <c r="BXP292" s="45"/>
      <c r="BXQ292" s="45"/>
      <c r="BXR292" s="45"/>
      <c r="BXS292" s="45"/>
      <c r="BXT292" s="45"/>
      <c r="BXU292" s="45"/>
      <c r="BXV292" s="45"/>
      <c r="BXW292" s="45"/>
      <c r="BXX292" s="45"/>
      <c r="BXY292" s="45"/>
      <c r="BXZ292" s="45"/>
      <c r="BYA292" s="45"/>
      <c r="BYB292" s="45"/>
      <c r="BYC292" s="45"/>
      <c r="BYD292" s="45"/>
      <c r="BYE292" s="45"/>
      <c r="BYF292" s="45"/>
      <c r="BYG292" s="45"/>
      <c r="BYH292" s="45"/>
      <c r="BYI292" s="45"/>
      <c r="BYJ292" s="45"/>
      <c r="BYK292" s="45"/>
      <c r="BYL292" s="45"/>
      <c r="BYM292" s="45"/>
      <c r="BYN292" s="45"/>
      <c r="BYO292" s="45"/>
      <c r="BYP292" s="45"/>
      <c r="BYQ292" s="45"/>
      <c r="BYR292" s="45"/>
      <c r="BYS292" s="45"/>
      <c r="BYT292" s="45"/>
      <c r="BYU292" s="45"/>
      <c r="BYV292" s="45"/>
      <c r="BYW292" s="45"/>
      <c r="BYX292" s="45"/>
      <c r="BYY292" s="45"/>
      <c r="BYZ292" s="45"/>
      <c r="BZA292" s="45"/>
      <c r="BZB292" s="45"/>
      <c r="BZC292" s="45"/>
      <c r="BZD292" s="45"/>
      <c r="BZE292" s="45"/>
      <c r="BZF292" s="45"/>
      <c r="BZG292" s="45"/>
      <c r="BZH292" s="45"/>
      <c r="BZI292" s="45"/>
      <c r="BZJ292" s="45"/>
      <c r="BZK292" s="45"/>
      <c r="BZL292" s="45"/>
      <c r="BZM292" s="45"/>
      <c r="BZN292" s="45"/>
      <c r="BZO292" s="45"/>
      <c r="BZP292" s="45"/>
      <c r="BZQ292" s="45"/>
      <c r="BZR292" s="45"/>
      <c r="BZS292" s="45"/>
      <c r="BZT292" s="45"/>
      <c r="BZU292" s="45"/>
      <c r="BZV292" s="45"/>
      <c r="BZW292" s="45"/>
      <c r="BZX292" s="45"/>
      <c r="BZY292" s="45"/>
      <c r="BZZ292" s="45"/>
      <c r="CAA292" s="45"/>
      <c r="CAB292" s="45"/>
      <c r="CAC292" s="45"/>
      <c r="CAD292" s="45"/>
      <c r="CAE292" s="45"/>
      <c r="CAF292" s="45"/>
      <c r="CAG292" s="45"/>
      <c r="CAH292" s="45"/>
      <c r="CAI292" s="45"/>
      <c r="CAJ292" s="45"/>
      <c r="CAK292" s="45"/>
      <c r="CAL292" s="45"/>
      <c r="CAM292" s="45"/>
      <c r="CAN292" s="45"/>
      <c r="CAO292" s="45"/>
      <c r="CAP292" s="45"/>
      <c r="CAQ292" s="45"/>
      <c r="CAR292" s="45"/>
      <c r="CAS292" s="45"/>
      <c r="CAT292" s="45"/>
      <c r="CAU292" s="45"/>
      <c r="CAV292" s="45"/>
      <c r="CAW292" s="45"/>
      <c r="CAX292" s="45"/>
      <c r="CAY292" s="45"/>
      <c r="CAZ292" s="45"/>
      <c r="CBA292" s="45"/>
      <c r="CBB292" s="45"/>
      <c r="CBC292" s="45"/>
      <c r="CBD292" s="45"/>
      <c r="CBE292" s="45"/>
      <c r="CBF292" s="45"/>
      <c r="CBG292" s="45"/>
      <c r="CBH292" s="45"/>
      <c r="CBI292" s="45"/>
      <c r="CBJ292" s="45"/>
      <c r="CBK292" s="45"/>
      <c r="CBL292" s="45"/>
      <c r="CBM292" s="45"/>
      <c r="CBN292" s="45"/>
      <c r="CBO292" s="45"/>
      <c r="CBP292" s="45"/>
      <c r="CBQ292" s="45"/>
      <c r="CBR292" s="45"/>
      <c r="CBS292" s="45"/>
      <c r="CBT292" s="45"/>
      <c r="CBU292" s="45"/>
      <c r="CBV292" s="45"/>
      <c r="CBW292" s="45"/>
      <c r="CBX292" s="45"/>
      <c r="CBY292" s="45"/>
      <c r="CBZ292" s="45"/>
      <c r="CCA292" s="45"/>
      <c r="CCB292" s="45"/>
      <c r="CCC292" s="45"/>
      <c r="CCD292" s="45"/>
      <c r="CCE292" s="45"/>
      <c r="CCF292" s="45"/>
      <c r="CCG292" s="45"/>
      <c r="CCH292" s="45"/>
      <c r="CCI292" s="45"/>
      <c r="CCJ292" s="45"/>
      <c r="CCK292" s="45"/>
      <c r="CCL292" s="45"/>
      <c r="CCM292" s="45"/>
      <c r="CCN292" s="45"/>
      <c r="CCO292" s="45"/>
      <c r="CCP292" s="45"/>
      <c r="CCQ292" s="45"/>
      <c r="CCR292" s="45"/>
      <c r="CCS292" s="45"/>
      <c r="CCT292" s="45"/>
      <c r="CCU292" s="45"/>
      <c r="CCV292" s="45"/>
      <c r="CCW292" s="45"/>
      <c r="CCX292" s="45"/>
      <c r="CCY292" s="45"/>
      <c r="CCZ292" s="45"/>
      <c r="CDA292" s="45"/>
      <c r="CDB292" s="45"/>
      <c r="CDC292" s="45"/>
      <c r="CDD292" s="45"/>
      <c r="CDE292" s="45"/>
      <c r="CDF292" s="45"/>
      <c r="CDG292" s="45"/>
      <c r="CDH292" s="45"/>
      <c r="CDI292" s="45"/>
      <c r="CDJ292" s="45"/>
      <c r="CDK292" s="45"/>
      <c r="CDL292" s="45"/>
      <c r="CDM292" s="45"/>
      <c r="CDN292" s="45"/>
      <c r="CDO292" s="45"/>
      <c r="CDP292" s="45"/>
      <c r="CDQ292" s="45"/>
      <c r="CDR292" s="45"/>
      <c r="CDS292" s="45"/>
      <c r="CDT292" s="45"/>
      <c r="CDU292" s="45"/>
      <c r="CDV292" s="45"/>
      <c r="CDW292" s="45"/>
      <c r="CDX292" s="45"/>
      <c r="CDY292" s="45"/>
      <c r="CDZ292" s="45"/>
      <c r="CEA292" s="45"/>
      <c r="CEB292" s="45"/>
      <c r="CEC292" s="45"/>
      <c r="CED292" s="45"/>
      <c r="CEE292" s="45"/>
      <c r="CEF292" s="45"/>
      <c r="CEG292" s="45"/>
      <c r="CEH292" s="45"/>
      <c r="CEI292" s="45"/>
      <c r="CEJ292" s="45"/>
      <c r="CEK292" s="45"/>
      <c r="CEL292" s="45"/>
      <c r="CEM292" s="45"/>
      <c r="CEN292" s="45"/>
      <c r="CEO292" s="45"/>
      <c r="CEP292" s="45"/>
      <c r="CEQ292" s="45"/>
      <c r="CER292" s="45"/>
      <c r="CES292" s="45"/>
      <c r="CET292" s="45"/>
      <c r="CEU292" s="45"/>
      <c r="CEV292" s="45"/>
      <c r="CEW292" s="45"/>
      <c r="CEX292" s="45"/>
      <c r="CEY292" s="45"/>
      <c r="CEZ292" s="45"/>
      <c r="CFA292" s="45"/>
      <c r="CFB292" s="45"/>
      <c r="CFC292" s="45"/>
      <c r="CFD292" s="45"/>
      <c r="CFE292" s="45"/>
      <c r="CFF292" s="45"/>
      <c r="CFG292" s="45"/>
      <c r="CFH292" s="45"/>
      <c r="CFI292" s="45"/>
      <c r="CFJ292" s="45"/>
      <c r="CFK292" s="45"/>
      <c r="CFL292" s="45"/>
      <c r="CFM292" s="45"/>
      <c r="CFN292" s="45"/>
      <c r="CFO292" s="45"/>
      <c r="CFP292" s="45"/>
      <c r="CFQ292" s="45"/>
      <c r="CFR292" s="45"/>
      <c r="CFS292" s="45"/>
      <c r="CFT292" s="45"/>
      <c r="CFU292" s="45"/>
      <c r="CFV292" s="45"/>
      <c r="CFW292" s="45"/>
      <c r="CFX292" s="45"/>
      <c r="CFY292" s="45"/>
      <c r="CFZ292" s="45"/>
      <c r="CGA292" s="45"/>
      <c r="CGB292" s="45"/>
      <c r="CGC292" s="45"/>
      <c r="CGD292" s="45"/>
      <c r="CGE292" s="45"/>
      <c r="CGF292" s="45"/>
      <c r="CGG292" s="45"/>
      <c r="CGH292" s="45"/>
      <c r="CGI292" s="45"/>
      <c r="CGJ292" s="45"/>
      <c r="CGK292" s="45"/>
      <c r="CGL292" s="45"/>
      <c r="CGM292" s="45"/>
      <c r="CGN292" s="45"/>
      <c r="CGO292" s="45"/>
      <c r="CGP292" s="45"/>
      <c r="CGQ292" s="45"/>
      <c r="CGR292" s="45"/>
      <c r="CGS292" s="45"/>
      <c r="CGT292" s="45"/>
      <c r="CGU292" s="45"/>
      <c r="CGV292" s="45"/>
      <c r="CGW292" s="45"/>
      <c r="CGX292" s="45"/>
      <c r="CGY292" s="45"/>
      <c r="CGZ292" s="45"/>
      <c r="CHA292" s="45"/>
      <c r="CHB292" s="45"/>
      <c r="CHC292" s="45"/>
      <c r="CHD292" s="45"/>
      <c r="CHE292" s="45"/>
      <c r="CHF292" s="45"/>
      <c r="CHG292" s="45"/>
      <c r="CHH292" s="45"/>
      <c r="CHI292" s="45"/>
      <c r="CHJ292" s="45"/>
      <c r="CHK292" s="45"/>
      <c r="CHL292" s="45"/>
      <c r="CHM292" s="45"/>
      <c r="CHN292" s="45"/>
      <c r="CHO292" s="45"/>
      <c r="CHP292" s="45"/>
      <c r="CHQ292" s="45"/>
      <c r="CHR292" s="45"/>
      <c r="CHS292" s="45"/>
      <c r="CHT292" s="45"/>
      <c r="CHU292" s="45"/>
      <c r="CHV292" s="45"/>
      <c r="CHW292" s="45"/>
      <c r="CHX292" s="45"/>
      <c r="CHY292" s="45"/>
      <c r="CHZ292" s="45"/>
      <c r="CIA292" s="45"/>
      <c r="CIB292" s="45"/>
      <c r="CIC292" s="45"/>
      <c r="CID292" s="45"/>
      <c r="CIE292" s="45"/>
      <c r="CIF292" s="45"/>
      <c r="CIG292" s="45"/>
      <c r="CIH292" s="45"/>
      <c r="CII292" s="45"/>
      <c r="CIJ292" s="45"/>
      <c r="CIK292" s="45"/>
      <c r="CIL292" s="45"/>
      <c r="CIM292" s="45"/>
      <c r="CIN292" s="45"/>
      <c r="CIO292" s="45"/>
      <c r="CIP292" s="45"/>
      <c r="CIQ292" s="45"/>
      <c r="CIR292" s="45"/>
      <c r="CIS292" s="45"/>
      <c r="CIT292" s="45"/>
      <c r="CIU292" s="45"/>
      <c r="CIV292" s="45"/>
      <c r="CIW292" s="45"/>
      <c r="CIX292" s="45"/>
      <c r="CIY292" s="45"/>
      <c r="CIZ292" s="45"/>
      <c r="CJA292" s="45"/>
      <c r="CJB292" s="45"/>
      <c r="CJC292" s="45"/>
      <c r="CJD292" s="45"/>
      <c r="CJE292" s="45"/>
      <c r="CJF292" s="45"/>
      <c r="CJG292" s="45"/>
      <c r="CJH292" s="45"/>
      <c r="CJI292" s="45"/>
      <c r="CJJ292" s="45"/>
      <c r="CJK292" s="45"/>
      <c r="CJL292" s="45"/>
      <c r="CJM292" s="45"/>
      <c r="CJN292" s="45"/>
      <c r="CJO292" s="45"/>
      <c r="CJP292" s="45"/>
      <c r="CJQ292" s="45"/>
      <c r="CJR292" s="45"/>
      <c r="CJS292" s="45"/>
      <c r="CJT292" s="45"/>
      <c r="CJU292" s="45"/>
      <c r="CJV292" s="45"/>
      <c r="CJW292" s="45"/>
      <c r="CJX292" s="45"/>
      <c r="CJY292" s="45"/>
      <c r="CJZ292" s="45"/>
      <c r="CKA292" s="45"/>
      <c r="CKB292" s="45"/>
      <c r="CKC292" s="45"/>
      <c r="CKD292" s="45"/>
      <c r="CKE292" s="45"/>
      <c r="CKF292" s="45"/>
      <c r="CKG292" s="45"/>
      <c r="CKH292" s="45"/>
      <c r="CKI292" s="45"/>
      <c r="CKJ292" s="45"/>
      <c r="CKK292" s="45"/>
      <c r="CKL292" s="45"/>
      <c r="CKM292" s="45"/>
      <c r="CKN292" s="45"/>
      <c r="CKO292" s="45"/>
      <c r="CKP292" s="45"/>
      <c r="CKQ292" s="45"/>
      <c r="CKR292" s="45"/>
      <c r="CKS292" s="45"/>
      <c r="CKT292" s="45"/>
      <c r="CKU292" s="45"/>
      <c r="CKV292" s="45"/>
      <c r="CKW292" s="45"/>
      <c r="CKX292" s="45"/>
      <c r="CKY292" s="45"/>
      <c r="CKZ292" s="45"/>
      <c r="CLA292" s="45"/>
      <c r="CLB292" s="45"/>
      <c r="CLC292" s="45"/>
      <c r="CLD292" s="45"/>
      <c r="CLE292" s="45"/>
      <c r="CLF292" s="45"/>
      <c r="CLG292" s="45"/>
      <c r="CLH292" s="45"/>
      <c r="CLI292" s="45"/>
      <c r="CLJ292" s="45"/>
      <c r="CLK292" s="45"/>
      <c r="CLL292" s="45"/>
      <c r="CLM292" s="45"/>
      <c r="CLN292" s="45"/>
      <c r="CLO292" s="45"/>
      <c r="CLP292" s="45"/>
      <c r="CLQ292" s="45"/>
      <c r="CLR292" s="45"/>
      <c r="CLS292" s="45"/>
      <c r="CLT292" s="45"/>
      <c r="CLU292" s="45"/>
      <c r="CLV292" s="45"/>
      <c r="CLW292" s="45"/>
      <c r="CLX292" s="45"/>
      <c r="CLY292" s="45"/>
      <c r="CLZ292" s="45"/>
      <c r="CMA292" s="45"/>
      <c r="CMB292" s="45"/>
      <c r="CMC292" s="45"/>
      <c r="CMD292" s="45"/>
      <c r="CME292" s="45"/>
      <c r="CMF292" s="45"/>
      <c r="CMG292" s="45"/>
      <c r="CMH292" s="45"/>
      <c r="CMI292" s="45"/>
      <c r="CMJ292" s="45"/>
      <c r="CMK292" s="45"/>
      <c r="CML292" s="45"/>
      <c r="CMM292" s="45"/>
      <c r="CMN292" s="45"/>
      <c r="CMO292" s="45"/>
      <c r="CMP292" s="45"/>
      <c r="CMQ292" s="45"/>
      <c r="CMR292" s="45"/>
      <c r="CMS292" s="45"/>
      <c r="CMT292" s="45"/>
      <c r="CMU292" s="45"/>
      <c r="CMV292" s="45"/>
      <c r="CMW292" s="45"/>
      <c r="CMX292" s="45"/>
      <c r="CMY292" s="45"/>
      <c r="CMZ292" s="45"/>
      <c r="CNA292" s="45"/>
      <c r="CNB292" s="45"/>
      <c r="CNC292" s="45"/>
      <c r="CND292" s="45"/>
      <c r="CNE292" s="45"/>
      <c r="CNF292" s="45"/>
      <c r="CNG292" s="45"/>
      <c r="CNH292" s="45"/>
      <c r="CNI292" s="45"/>
      <c r="CNJ292" s="45"/>
      <c r="CNK292" s="45"/>
      <c r="CNL292" s="45"/>
      <c r="CNM292" s="45"/>
      <c r="CNN292" s="45"/>
      <c r="CNO292" s="45"/>
      <c r="CNP292" s="45"/>
      <c r="CNQ292" s="45"/>
      <c r="CNR292" s="45"/>
      <c r="CNS292" s="45"/>
      <c r="CNT292" s="45"/>
      <c r="CNU292" s="45"/>
      <c r="CNV292" s="45"/>
      <c r="CNW292" s="45"/>
      <c r="CNX292" s="45"/>
      <c r="CNY292" s="45"/>
      <c r="CNZ292" s="45"/>
      <c r="COA292" s="45"/>
      <c r="COB292" s="45"/>
      <c r="COC292" s="45"/>
      <c r="COD292" s="45"/>
      <c r="COE292" s="45"/>
      <c r="COF292" s="45"/>
      <c r="COG292" s="45"/>
      <c r="COH292" s="45"/>
      <c r="COI292" s="45"/>
      <c r="COJ292" s="45"/>
      <c r="COK292" s="45"/>
      <c r="COL292" s="45"/>
      <c r="COM292" s="45"/>
      <c r="CON292" s="45"/>
      <c r="COO292" s="45"/>
      <c r="COP292" s="45"/>
      <c r="COQ292" s="45"/>
      <c r="COR292" s="45"/>
      <c r="COS292" s="45"/>
      <c r="COT292" s="45"/>
      <c r="COU292" s="45"/>
      <c r="COV292" s="45"/>
      <c r="COW292" s="45"/>
      <c r="COX292" s="45"/>
      <c r="COY292" s="45"/>
      <c r="COZ292" s="45"/>
      <c r="CPA292" s="45"/>
      <c r="CPB292" s="45"/>
      <c r="CPC292" s="45"/>
      <c r="CPD292" s="45"/>
      <c r="CPE292" s="45"/>
      <c r="CPF292" s="45"/>
      <c r="CPG292" s="45"/>
      <c r="CPH292" s="45"/>
      <c r="CPI292" s="45"/>
      <c r="CPJ292" s="45"/>
      <c r="CPK292" s="45"/>
      <c r="CPL292" s="45"/>
      <c r="CPM292" s="45"/>
      <c r="CPN292" s="45"/>
      <c r="CPO292" s="45"/>
      <c r="CPP292" s="45"/>
      <c r="CPQ292" s="45"/>
      <c r="CPR292" s="45"/>
      <c r="CPS292" s="45"/>
      <c r="CPT292" s="45"/>
      <c r="CPU292" s="45"/>
      <c r="CPV292" s="45"/>
      <c r="CPW292" s="45"/>
      <c r="CPX292" s="45"/>
      <c r="CPY292" s="45"/>
      <c r="CPZ292" s="45"/>
      <c r="CQA292" s="45"/>
      <c r="CQB292" s="45"/>
      <c r="CQC292" s="45"/>
      <c r="CQD292" s="45"/>
      <c r="CQE292" s="45"/>
      <c r="CQF292" s="45"/>
      <c r="CQG292" s="45"/>
      <c r="CQH292" s="45"/>
      <c r="CQI292" s="45"/>
      <c r="CQJ292" s="45"/>
      <c r="CQK292" s="45"/>
      <c r="CQL292" s="45"/>
      <c r="CQM292" s="45"/>
      <c r="CQN292" s="45"/>
      <c r="CQO292" s="45"/>
      <c r="CQP292" s="45"/>
      <c r="CQQ292" s="45"/>
      <c r="CQR292" s="45"/>
      <c r="CQS292" s="45"/>
      <c r="CQT292" s="45"/>
      <c r="CQU292" s="45"/>
      <c r="CQV292" s="45"/>
      <c r="CQW292" s="45"/>
      <c r="CQX292" s="45"/>
      <c r="CQY292" s="45"/>
      <c r="CQZ292" s="45"/>
      <c r="CRA292" s="45"/>
      <c r="CRB292" s="45"/>
      <c r="CRC292" s="45"/>
      <c r="CRD292" s="45"/>
      <c r="CRE292" s="45"/>
      <c r="CRF292" s="45"/>
      <c r="CRG292" s="45"/>
      <c r="CRH292" s="45"/>
      <c r="CRI292" s="45"/>
      <c r="CRJ292" s="45"/>
      <c r="CRK292" s="45"/>
      <c r="CRL292" s="45"/>
      <c r="CRM292" s="45"/>
      <c r="CRN292" s="45"/>
      <c r="CRO292" s="45"/>
      <c r="CRP292" s="45"/>
      <c r="CRQ292" s="45"/>
      <c r="CRR292" s="45"/>
      <c r="CRS292" s="45"/>
      <c r="CRT292" s="45"/>
      <c r="CRU292" s="45"/>
      <c r="CRV292" s="45"/>
      <c r="CRW292" s="45"/>
      <c r="CRX292" s="45"/>
      <c r="CRY292" s="45"/>
      <c r="CRZ292" s="45"/>
      <c r="CSA292" s="45"/>
      <c r="CSB292" s="45"/>
      <c r="CSC292" s="45"/>
      <c r="CSD292" s="45"/>
      <c r="CSE292" s="45"/>
      <c r="CSF292" s="45"/>
      <c r="CSG292" s="45"/>
      <c r="CSH292" s="45"/>
      <c r="CSI292" s="45"/>
      <c r="CSJ292" s="45"/>
      <c r="CSK292" s="45"/>
      <c r="CSL292" s="45"/>
      <c r="CSM292" s="45"/>
      <c r="CSN292" s="45"/>
      <c r="CSO292" s="45"/>
      <c r="CSP292" s="45"/>
      <c r="CSQ292" s="45"/>
      <c r="CSR292" s="45"/>
      <c r="CSS292" s="45"/>
      <c r="CST292" s="45"/>
      <c r="CSU292" s="45"/>
      <c r="CSV292" s="45"/>
      <c r="CSW292" s="45"/>
      <c r="CSX292" s="45"/>
      <c r="CSY292" s="45"/>
      <c r="CSZ292" s="45"/>
      <c r="CTA292" s="45"/>
      <c r="CTB292" s="45"/>
      <c r="CTC292" s="45"/>
      <c r="CTD292" s="45"/>
      <c r="CTE292" s="45"/>
      <c r="CTF292" s="45"/>
      <c r="CTG292" s="45"/>
      <c r="CTH292" s="45"/>
      <c r="CTI292" s="45"/>
      <c r="CTJ292" s="45"/>
      <c r="CTK292" s="45"/>
      <c r="CTL292" s="45"/>
      <c r="CTM292" s="45"/>
      <c r="CTN292" s="45"/>
      <c r="CTO292" s="45"/>
      <c r="CTP292" s="45"/>
      <c r="CTQ292" s="45"/>
      <c r="CTR292" s="45"/>
      <c r="CTS292" s="45"/>
      <c r="CTT292" s="45"/>
      <c r="CTU292" s="45"/>
      <c r="CTV292" s="45"/>
      <c r="CTW292" s="45"/>
      <c r="CTX292" s="45"/>
      <c r="CTY292" s="45"/>
      <c r="CTZ292" s="45"/>
      <c r="CUA292" s="45"/>
      <c r="CUB292" s="45"/>
      <c r="CUC292" s="45"/>
      <c r="CUD292" s="45"/>
      <c r="CUE292" s="45"/>
      <c r="CUF292" s="45"/>
      <c r="CUG292" s="45"/>
      <c r="CUH292" s="45"/>
      <c r="CUI292" s="45"/>
      <c r="CUJ292" s="45"/>
      <c r="CUK292" s="45"/>
      <c r="CUL292" s="45"/>
      <c r="CUM292" s="45"/>
      <c r="CUN292" s="45"/>
      <c r="CUO292" s="45"/>
      <c r="CUP292" s="45"/>
      <c r="CUQ292" s="45"/>
      <c r="CUR292" s="45"/>
      <c r="CUS292" s="45"/>
      <c r="CUT292" s="45"/>
      <c r="CUU292" s="45"/>
      <c r="CUV292" s="45"/>
      <c r="CUW292" s="45"/>
      <c r="CUX292" s="45"/>
      <c r="CUY292" s="45"/>
      <c r="CUZ292" s="45"/>
      <c r="CVA292" s="45"/>
      <c r="CVB292" s="45"/>
      <c r="CVC292" s="45"/>
      <c r="CVD292" s="45"/>
      <c r="CVE292" s="45"/>
      <c r="CVF292" s="45"/>
      <c r="CVG292" s="45"/>
      <c r="CVH292" s="45"/>
      <c r="CVI292" s="45"/>
      <c r="CVJ292" s="45"/>
      <c r="CVK292" s="45"/>
      <c r="CVL292" s="45"/>
      <c r="CVM292" s="45"/>
      <c r="CVN292" s="45"/>
      <c r="CVO292" s="45"/>
      <c r="CVP292" s="45"/>
      <c r="CVQ292" s="45"/>
      <c r="CVR292" s="45"/>
      <c r="CVS292" s="45"/>
      <c r="CVT292" s="45"/>
      <c r="CVU292" s="45"/>
      <c r="CVV292" s="45"/>
      <c r="CVW292" s="45"/>
      <c r="CVX292" s="45"/>
      <c r="CVY292" s="45"/>
      <c r="CVZ292" s="45"/>
      <c r="CWA292" s="45"/>
      <c r="CWB292" s="45"/>
      <c r="CWC292" s="45"/>
      <c r="CWD292" s="45"/>
      <c r="CWE292" s="45"/>
      <c r="CWF292" s="45"/>
      <c r="CWG292" s="45"/>
      <c r="CWH292" s="45"/>
      <c r="CWI292" s="45"/>
      <c r="CWJ292" s="45"/>
      <c r="CWK292" s="45"/>
      <c r="CWL292" s="45"/>
      <c r="CWM292" s="45"/>
      <c r="CWN292" s="45"/>
      <c r="CWO292" s="45"/>
      <c r="CWP292" s="45"/>
      <c r="CWQ292" s="45"/>
      <c r="CWR292" s="45"/>
      <c r="CWS292" s="45"/>
      <c r="CWT292" s="45"/>
      <c r="CWU292" s="45"/>
      <c r="CWV292" s="45"/>
      <c r="CWW292" s="45"/>
      <c r="CWX292" s="45"/>
      <c r="CWY292" s="45"/>
      <c r="CWZ292" s="45"/>
      <c r="CXA292" s="45"/>
      <c r="CXB292" s="45"/>
      <c r="CXC292" s="45"/>
      <c r="CXD292" s="45"/>
      <c r="CXE292" s="45"/>
      <c r="CXF292" s="45"/>
      <c r="CXG292" s="45"/>
      <c r="CXH292" s="45"/>
      <c r="CXI292" s="45"/>
      <c r="CXJ292" s="45"/>
      <c r="CXK292" s="45"/>
      <c r="CXL292" s="45"/>
      <c r="CXM292" s="45"/>
      <c r="CXN292" s="45"/>
      <c r="CXO292" s="45"/>
      <c r="CXP292" s="45"/>
      <c r="CXQ292" s="45"/>
      <c r="CXR292" s="45"/>
      <c r="CXS292" s="45"/>
      <c r="CXT292" s="45"/>
      <c r="CXU292" s="45"/>
      <c r="CXV292" s="45"/>
      <c r="CXW292" s="45"/>
      <c r="CXX292" s="45"/>
      <c r="CXY292" s="45"/>
      <c r="CXZ292" s="45"/>
      <c r="CYA292" s="45"/>
      <c r="CYB292" s="45"/>
      <c r="CYC292" s="45"/>
      <c r="CYD292" s="45"/>
      <c r="CYE292" s="45"/>
      <c r="CYF292" s="45"/>
      <c r="CYG292" s="45"/>
      <c r="CYH292" s="45"/>
      <c r="CYI292" s="45"/>
      <c r="CYJ292" s="45"/>
      <c r="CYK292" s="45"/>
      <c r="CYL292" s="45"/>
      <c r="CYM292" s="45"/>
      <c r="CYN292" s="45"/>
      <c r="CYO292" s="45"/>
      <c r="CYP292" s="45"/>
      <c r="CYQ292" s="45"/>
      <c r="CYR292" s="45"/>
      <c r="CYS292" s="45"/>
      <c r="CYT292" s="45"/>
      <c r="CYU292" s="45"/>
      <c r="CYV292" s="45"/>
      <c r="CYW292" s="45"/>
      <c r="CYX292" s="45"/>
      <c r="CYY292" s="45"/>
      <c r="CYZ292" s="45"/>
      <c r="CZA292" s="45"/>
      <c r="CZB292" s="45"/>
      <c r="CZC292" s="45"/>
      <c r="CZD292" s="45"/>
      <c r="CZE292" s="45"/>
      <c r="CZF292" s="45"/>
      <c r="CZG292" s="45"/>
      <c r="CZH292" s="45"/>
      <c r="CZI292" s="45"/>
      <c r="CZJ292" s="45"/>
      <c r="CZK292" s="45"/>
      <c r="CZL292" s="45"/>
      <c r="CZM292" s="45"/>
      <c r="CZN292" s="45"/>
      <c r="CZO292" s="45"/>
      <c r="CZP292" s="45"/>
      <c r="CZQ292" s="45"/>
      <c r="CZR292" s="45"/>
      <c r="CZS292" s="45"/>
      <c r="CZT292" s="45"/>
      <c r="CZU292" s="45"/>
      <c r="CZV292" s="45"/>
      <c r="CZW292" s="45"/>
      <c r="CZX292" s="45"/>
      <c r="CZY292" s="45"/>
      <c r="CZZ292" s="45"/>
      <c r="DAA292" s="45"/>
      <c r="DAB292" s="45"/>
      <c r="DAC292" s="45"/>
      <c r="DAD292" s="45"/>
      <c r="DAE292" s="45"/>
      <c r="DAF292" s="45"/>
      <c r="DAG292" s="45"/>
      <c r="DAH292" s="45"/>
      <c r="DAI292" s="45"/>
      <c r="DAJ292" s="45"/>
      <c r="DAK292" s="45"/>
      <c r="DAL292" s="45"/>
      <c r="DAM292" s="45"/>
      <c r="DAN292" s="45"/>
      <c r="DAO292" s="45"/>
      <c r="DAP292" s="45"/>
      <c r="DAQ292" s="45"/>
      <c r="DAR292" s="45"/>
      <c r="DAS292" s="45"/>
      <c r="DAT292" s="45"/>
      <c r="DAU292" s="45"/>
      <c r="DAV292" s="45"/>
      <c r="DAW292" s="45"/>
      <c r="DAX292" s="45"/>
      <c r="DAY292" s="45"/>
      <c r="DAZ292" s="45"/>
      <c r="DBA292" s="45"/>
      <c r="DBB292" s="45"/>
      <c r="DBC292" s="45"/>
      <c r="DBD292" s="45"/>
      <c r="DBE292" s="45"/>
      <c r="DBF292" s="45"/>
      <c r="DBG292" s="45"/>
      <c r="DBH292" s="45"/>
      <c r="DBI292" s="45"/>
      <c r="DBJ292" s="45"/>
      <c r="DBK292" s="45"/>
      <c r="DBL292" s="45"/>
      <c r="DBM292" s="45"/>
      <c r="DBN292" s="45"/>
      <c r="DBO292" s="45"/>
      <c r="DBP292" s="45"/>
      <c r="DBQ292" s="45"/>
      <c r="DBR292" s="45"/>
      <c r="DBS292" s="45"/>
      <c r="DBT292" s="45"/>
      <c r="DBU292" s="45"/>
      <c r="DBV292" s="45"/>
      <c r="DBW292" s="45"/>
      <c r="DBX292" s="45"/>
      <c r="DBY292" s="45"/>
      <c r="DBZ292" s="45"/>
      <c r="DCA292" s="45"/>
      <c r="DCB292" s="45"/>
      <c r="DCC292" s="45"/>
      <c r="DCD292" s="45"/>
      <c r="DCE292" s="45"/>
      <c r="DCF292" s="45"/>
      <c r="DCG292" s="45"/>
      <c r="DCH292" s="45"/>
      <c r="DCI292" s="45"/>
      <c r="DCJ292" s="45"/>
      <c r="DCK292" s="45"/>
      <c r="DCL292" s="45"/>
      <c r="DCM292" s="45"/>
      <c r="DCN292" s="45"/>
      <c r="DCO292" s="45"/>
      <c r="DCP292" s="45"/>
      <c r="DCQ292" s="45"/>
      <c r="DCR292" s="45"/>
      <c r="DCS292" s="45"/>
      <c r="DCT292" s="45"/>
      <c r="DCU292" s="45"/>
      <c r="DCV292" s="45"/>
      <c r="DCW292" s="45"/>
      <c r="DCX292" s="45"/>
      <c r="DCY292" s="45"/>
      <c r="DCZ292" s="45"/>
      <c r="DDA292" s="45"/>
      <c r="DDB292" s="45"/>
      <c r="DDC292" s="45"/>
      <c r="DDD292" s="45"/>
      <c r="DDE292" s="45"/>
      <c r="DDF292" s="45"/>
      <c r="DDG292" s="45"/>
      <c r="DDH292" s="45"/>
      <c r="DDI292" s="45"/>
      <c r="DDJ292" s="45"/>
      <c r="DDK292" s="45"/>
      <c r="DDL292" s="45"/>
      <c r="DDM292" s="45"/>
      <c r="DDN292" s="45"/>
      <c r="DDO292" s="45"/>
      <c r="DDP292" s="45"/>
      <c r="DDQ292" s="45"/>
      <c r="DDR292" s="45"/>
      <c r="DDS292" s="45"/>
      <c r="DDT292" s="45"/>
      <c r="DDU292" s="45"/>
      <c r="DDV292" s="45"/>
      <c r="DDW292" s="45"/>
      <c r="DDX292" s="45"/>
      <c r="DDY292" s="45"/>
      <c r="DDZ292" s="45"/>
      <c r="DEA292" s="45"/>
      <c r="DEB292" s="45"/>
      <c r="DEC292" s="45"/>
      <c r="DED292" s="45"/>
      <c r="DEE292" s="45"/>
      <c r="DEF292" s="45"/>
      <c r="DEG292" s="45"/>
      <c r="DEH292" s="45"/>
      <c r="DEI292" s="45"/>
      <c r="DEJ292" s="45"/>
      <c r="DEK292" s="45"/>
      <c r="DEL292" s="45"/>
      <c r="DEM292" s="45"/>
      <c r="DEN292" s="45"/>
      <c r="DEO292" s="45"/>
      <c r="DEP292" s="45"/>
      <c r="DEQ292" s="45"/>
      <c r="DER292" s="45"/>
      <c r="DES292" s="45"/>
      <c r="DET292" s="45"/>
      <c r="DEU292" s="45"/>
      <c r="DEV292" s="45"/>
      <c r="DEW292" s="45"/>
      <c r="DEX292" s="45"/>
      <c r="DEY292" s="45"/>
      <c r="DEZ292" s="45"/>
      <c r="DFA292" s="45"/>
      <c r="DFB292" s="45"/>
      <c r="DFC292" s="45"/>
      <c r="DFD292" s="45"/>
      <c r="DFE292" s="45"/>
      <c r="DFF292" s="45"/>
      <c r="DFG292" s="45"/>
      <c r="DFH292" s="45"/>
      <c r="DFI292" s="45"/>
      <c r="DFJ292" s="45"/>
      <c r="DFK292" s="45"/>
      <c r="DFL292" s="45"/>
      <c r="DFM292" s="45"/>
      <c r="DFN292" s="45"/>
      <c r="DFO292" s="45"/>
      <c r="DFP292" s="45"/>
      <c r="DFQ292" s="45"/>
      <c r="DFR292" s="45"/>
      <c r="DFS292" s="45"/>
      <c r="DFT292" s="45"/>
      <c r="DFU292" s="45"/>
      <c r="DFV292" s="45"/>
      <c r="DFW292" s="45"/>
      <c r="DFX292" s="45"/>
      <c r="DFY292" s="45"/>
      <c r="DFZ292" s="45"/>
      <c r="DGA292" s="45"/>
      <c r="DGB292" s="45"/>
      <c r="DGC292" s="45"/>
      <c r="DGD292" s="45"/>
      <c r="DGE292" s="45"/>
      <c r="DGF292" s="45"/>
      <c r="DGG292" s="45"/>
      <c r="DGH292" s="45"/>
      <c r="DGI292" s="45"/>
      <c r="DGJ292" s="45"/>
      <c r="DGK292" s="45"/>
      <c r="DGL292" s="45"/>
      <c r="DGM292" s="45"/>
      <c r="DGN292" s="45"/>
      <c r="DGO292" s="45"/>
      <c r="DGP292" s="45"/>
      <c r="DGQ292" s="45"/>
      <c r="DGR292" s="45"/>
      <c r="DGS292" s="45"/>
      <c r="DGT292" s="45"/>
      <c r="DGU292" s="45"/>
      <c r="DGV292" s="45"/>
      <c r="DGW292" s="45"/>
      <c r="DGX292" s="45"/>
      <c r="DGY292" s="45"/>
      <c r="DGZ292" s="45"/>
      <c r="DHA292" s="45"/>
      <c r="DHB292" s="45"/>
      <c r="DHC292" s="45"/>
      <c r="DHD292" s="45"/>
      <c r="DHE292" s="45"/>
      <c r="DHF292" s="45"/>
      <c r="DHG292" s="45"/>
      <c r="DHH292" s="45"/>
      <c r="DHI292" s="45"/>
      <c r="DHJ292" s="45"/>
      <c r="DHK292" s="45"/>
      <c r="DHL292" s="45"/>
      <c r="DHM292" s="45"/>
      <c r="DHN292" s="45"/>
      <c r="DHO292" s="45"/>
      <c r="DHP292" s="45"/>
      <c r="DHQ292" s="45"/>
      <c r="DHR292" s="45"/>
      <c r="DHS292" s="45"/>
      <c r="DHT292" s="45"/>
      <c r="DHU292" s="45"/>
      <c r="DHV292" s="45"/>
      <c r="DHW292" s="45"/>
      <c r="DHX292" s="45"/>
      <c r="DHY292" s="45"/>
      <c r="DHZ292" s="45"/>
      <c r="DIA292" s="45"/>
      <c r="DIB292" s="45"/>
      <c r="DIC292" s="45"/>
      <c r="DID292" s="45"/>
      <c r="DIE292" s="45"/>
      <c r="DIF292" s="45"/>
      <c r="DIG292" s="45"/>
      <c r="DIH292" s="45"/>
      <c r="DII292" s="45"/>
      <c r="DIJ292" s="45"/>
      <c r="DIK292" s="45"/>
      <c r="DIL292" s="45"/>
      <c r="DIM292" s="45"/>
      <c r="DIN292" s="45"/>
      <c r="DIO292" s="45"/>
      <c r="DIP292" s="45"/>
      <c r="DIQ292" s="45"/>
      <c r="DIR292" s="45"/>
      <c r="DIS292" s="45"/>
      <c r="DIT292" s="45"/>
      <c r="DIU292" s="45"/>
      <c r="DIV292" s="45"/>
      <c r="DIW292" s="45"/>
      <c r="DIX292" s="45"/>
      <c r="DIY292" s="45"/>
      <c r="DIZ292" s="45"/>
      <c r="DJA292" s="45"/>
      <c r="DJB292" s="45"/>
      <c r="DJC292" s="45"/>
      <c r="DJD292" s="45"/>
      <c r="DJE292" s="45"/>
      <c r="DJF292" s="45"/>
      <c r="DJG292" s="45"/>
      <c r="DJH292" s="45"/>
      <c r="DJI292" s="45"/>
      <c r="DJJ292" s="45"/>
      <c r="DJK292" s="45"/>
      <c r="DJL292" s="45"/>
      <c r="DJM292" s="45"/>
      <c r="DJN292" s="45"/>
      <c r="DJO292" s="45"/>
      <c r="DJP292" s="45"/>
      <c r="DJQ292" s="45"/>
      <c r="DJR292" s="45"/>
      <c r="DJS292" s="45"/>
      <c r="DJT292" s="45"/>
      <c r="DJU292" s="45"/>
      <c r="DJV292" s="45"/>
      <c r="DJW292" s="45"/>
      <c r="DJX292" s="45"/>
      <c r="DJY292" s="45"/>
      <c r="DJZ292" s="45"/>
      <c r="DKA292" s="45"/>
      <c r="DKB292" s="45"/>
      <c r="DKC292" s="45"/>
      <c r="DKD292" s="45"/>
      <c r="DKE292" s="45"/>
      <c r="DKF292" s="45"/>
      <c r="DKG292" s="45"/>
      <c r="DKH292" s="45"/>
      <c r="DKI292" s="45"/>
      <c r="DKJ292" s="45"/>
      <c r="DKK292" s="45"/>
      <c r="DKL292" s="45"/>
      <c r="DKM292" s="45"/>
      <c r="DKN292" s="45"/>
      <c r="DKO292" s="45"/>
      <c r="DKP292" s="45"/>
      <c r="DKQ292" s="45"/>
      <c r="DKR292" s="45"/>
      <c r="DKS292" s="45"/>
      <c r="DKT292" s="45"/>
      <c r="DKU292" s="45"/>
      <c r="DKV292" s="45"/>
      <c r="DKW292" s="45"/>
      <c r="DKX292" s="45"/>
      <c r="DKY292" s="45"/>
      <c r="DKZ292" s="45"/>
      <c r="DLA292" s="45"/>
      <c r="DLB292" s="45"/>
      <c r="DLC292" s="45"/>
      <c r="DLD292" s="45"/>
      <c r="DLE292" s="45"/>
      <c r="DLF292" s="45"/>
      <c r="DLG292" s="45"/>
      <c r="DLH292" s="45"/>
      <c r="DLI292" s="45"/>
      <c r="DLJ292" s="45"/>
      <c r="DLK292" s="45"/>
      <c r="DLL292" s="45"/>
      <c r="DLM292" s="45"/>
      <c r="DLN292" s="45"/>
      <c r="DLO292" s="45"/>
      <c r="DLP292" s="45"/>
      <c r="DLQ292" s="45"/>
      <c r="DLR292" s="45"/>
      <c r="DLS292" s="45"/>
      <c r="DLT292" s="45"/>
      <c r="DLU292" s="45"/>
      <c r="DLV292" s="45"/>
      <c r="DLW292" s="45"/>
      <c r="DLX292" s="45"/>
      <c r="DLY292" s="45"/>
      <c r="DLZ292" s="45"/>
      <c r="DMA292" s="45"/>
      <c r="DMB292" s="45"/>
      <c r="DMC292" s="45"/>
      <c r="DMD292" s="45"/>
      <c r="DME292" s="45"/>
      <c r="DMF292" s="45"/>
      <c r="DMG292" s="45"/>
      <c r="DMH292" s="45"/>
      <c r="DMI292" s="45"/>
      <c r="DMJ292" s="45"/>
      <c r="DMK292" s="45"/>
      <c r="DML292" s="45"/>
      <c r="DMM292" s="45"/>
      <c r="DMN292" s="45"/>
      <c r="DMO292" s="45"/>
      <c r="DMP292" s="45"/>
      <c r="DMQ292" s="45"/>
      <c r="DMR292" s="45"/>
      <c r="DMS292" s="45"/>
      <c r="DMT292" s="45"/>
      <c r="DMU292" s="45"/>
      <c r="DMV292" s="45"/>
      <c r="DMW292" s="45"/>
      <c r="DMX292" s="45"/>
      <c r="DMY292" s="45"/>
      <c r="DMZ292" s="45"/>
      <c r="DNA292" s="45"/>
      <c r="DNB292" s="45"/>
      <c r="DNC292" s="45"/>
      <c r="DND292" s="45"/>
      <c r="DNE292" s="45"/>
      <c r="DNF292" s="45"/>
      <c r="DNG292" s="45"/>
      <c r="DNH292" s="45"/>
      <c r="DNI292" s="45"/>
      <c r="DNJ292" s="45"/>
      <c r="DNK292" s="45"/>
      <c r="DNL292" s="45"/>
      <c r="DNM292" s="45"/>
      <c r="DNN292" s="45"/>
      <c r="DNO292" s="45"/>
      <c r="DNP292" s="45"/>
      <c r="DNQ292" s="45"/>
      <c r="DNR292" s="45"/>
      <c r="DNS292" s="45"/>
      <c r="DNT292" s="45"/>
      <c r="DNU292" s="45"/>
      <c r="DNV292" s="45"/>
      <c r="DNW292" s="45"/>
      <c r="DNX292" s="45"/>
      <c r="DNY292" s="45"/>
      <c r="DNZ292" s="45"/>
      <c r="DOA292" s="45"/>
      <c r="DOB292" s="45"/>
      <c r="DOC292" s="45"/>
      <c r="DOD292" s="45"/>
      <c r="DOE292" s="45"/>
      <c r="DOF292" s="45"/>
      <c r="DOG292" s="45"/>
      <c r="DOH292" s="45"/>
      <c r="DOI292" s="45"/>
      <c r="DOJ292" s="45"/>
      <c r="DOK292" s="45"/>
      <c r="DOL292" s="45"/>
      <c r="DOM292" s="45"/>
      <c r="DON292" s="45"/>
      <c r="DOO292" s="45"/>
      <c r="DOP292" s="45"/>
      <c r="DOQ292" s="45"/>
      <c r="DOR292" s="45"/>
      <c r="DOS292" s="45"/>
      <c r="DOT292" s="45"/>
      <c r="DOU292" s="45"/>
      <c r="DOV292" s="45"/>
      <c r="DOW292" s="45"/>
      <c r="DOX292" s="45"/>
      <c r="DOY292" s="45"/>
      <c r="DOZ292" s="45"/>
      <c r="DPA292" s="45"/>
      <c r="DPB292" s="45"/>
      <c r="DPC292" s="45"/>
      <c r="DPD292" s="45"/>
      <c r="DPE292" s="45"/>
      <c r="DPF292" s="45"/>
      <c r="DPG292" s="45"/>
      <c r="DPH292" s="45"/>
      <c r="DPI292" s="45"/>
      <c r="DPJ292" s="45"/>
      <c r="DPK292" s="45"/>
      <c r="DPL292" s="45"/>
      <c r="DPM292" s="45"/>
      <c r="DPN292" s="45"/>
      <c r="DPO292" s="45"/>
      <c r="DPP292" s="45"/>
      <c r="DPQ292" s="45"/>
      <c r="DPR292" s="45"/>
      <c r="DPS292" s="45"/>
      <c r="DPT292" s="45"/>
      <c r="DPU292" s="45"/>
      <c r="DPV292" s="45"/>
      <c r="DPW292" s="45"/>
      <c r="DPX292" s="45"/>
      <c r="DPY292" s="45"/>
      <c r="DPZ292" s="45"/>
      <c r="DQA292" s="45"/>
      <c r="DQB292" s="45"/>
      <c r="DQC292" s="45"/>
      <c r="DQD292" s="45"/>
      <c r="DQE292" s="45"/>
      <c r="DQF292" s="45"/>
      <c r="DQG292" s="45"/>
      <c r="DQH292" s="45"/>
      <c r="DQI292" s="45"/>
      <c r="DQJ292" s="45"/>
      <c r="DQK292" s="45"/>
      <c r="DQL292" s="45"/>
      <c r="DQM292" s="45"/>
      <c r="DQN292" s="45"/>
      <c r="DQO292" s="45"/>
      <c r="DQP292" s="45"/>
      <c r="DQQ292" s="45"/>
      <c r="DQR292" s="45"/>
      <c r="DQS292" s="45"/>
      <c r="DQT292" s="45"/>
      <c r="DQU292" s="45"/>
      <c r="DQV292" s="45"/>
      <c r="DQW292" s="45"/>
      <c r="DQX292" s="45"/>
      <c r="DQY292" s="45"/>
      <c r="DQZ292" s="45"/>
      <c r="DRA292" s="45"/>
      <c r="DRB292" s="45"/>
      <c r="DRC292" s="45"/>
      <c r="DRD292" s="45"/>
      <c r="DRE292" s="45"/>
      <c r="DRF292" s="45"/>
      <c r="DRG292" s="45"/>
      <c r="DRH292" s="45"/>
      <c r="DRI292" s="45"/>
      <c r="DRJ292" s="45"/>
      <c r="DRK292" s="45"/>
      <c r="DRL292" s="45"/>
      <c r="DRM292" s="45"/>
      <c r="DRN292" s="45"/>
      <c r="DRO292" s="45"/>
      <c r="DRP292" s="45"/>
      <c r="DRQ292" s="45"/>
      <c r="DRR292" s="45"/>
      <c r="DRS292" s="45"/>
      <c r="DRT292" s="45"/>
      <c r="DRU292" s="45"/>
      <c r="DRV292" s="45"/>
      <c r="DRW292" s="45"/>
      <c r="DRX292" s="45"/>
      <c r="DRY292" s="45"/>
      <c r="DRZ292" s="45"/>
      <c r="DSA292" s="45"/>
      <c r="DSB292" s="45"/>
      <c r="DSC292" s="45"/>
      <c r="DSD292" s="45"/>
      <c r="DSE292" s="45"/>
      <c r="DSF292" s="45"/>
      <c r="DSG292" s="45"/>
      <c r="DSH292" s="45"/>
      <c r="DSI292" s="45"/>
      <c r="DSJ292" s="45"/>
      <c r="DSK292" s="45"/>
      <c r="DSL292" s="45"/>
      <c r="DSM292" s="45"/>
      <c r="DSN292" s="45"/>
      <c r="DSO292" s="45"/>
      <c r="DSP292" s="45"/>
      <c r="DSQ292" s="45"/>
      <c r="DSR292" s="45"/>
      <c r="DSS292" s="45"/>
      <c r="DST292" s="45"/>
      <c r="DSU292" s="45"/>
      <c r="DSV292" s="45"/>
      <c r="DSW292" s="45"/>
      <c r="DSX292" s="45"/>
      <c r="DSY292" s="45"/>
      <c r="DSZ292" s="45"/>
      <c r="DTA292" s="45"/>
      <c r="DTB292" s="45"/>
      <c r="DTC292" s="45"/>
      <c r="DTD292" s="45"/>
      <c r="DTE292" s="45"/>
      <c r="DTF292" s="45"/>
      <c r="DTG292" s="45"/>
      <c r="DTH292" s="45"/>
      <c r="DTI292" s="45"/>
      <c r="DTJ292" s="45"/>
      <c r="DTK292" s="45"/>
      <c r="DTL292" s="45"/>
      <c r="DTM292" s="45"/>
      <c r="DTN292" s="45"/>
      <c r="DTO292" s="45"/>
      <c r="DTP292" s="45"/>
      <c r="DTQ292" s="45"/>
      <c r="DTR292" s="45"/>
      <c r="DTS292" s="45"/>
      <c r="DTT292" s="45"/>
      <c r="DTU292" s="45"/>
      <c r="DTV292" s="45"/>
      <c r="DTW292" s="45"/>
      <c r="DTX292" s="45"/>
      <c r="DTY292" s="45"/>
      <c r="DTZ292" s="45"/>
      <c r="DUA292" s="45"/>
      <c r="DUB292" s="45"/>
      <c r="DUC292" s="45"/>
      <c r="DUD292" s="45"/>
      <c r="DUE292" s="45"/>
      <c r="DUF292" s="45"/>
      <c r="DUG292" s="45"/>
      <c r="DUH292" s="45"/>
      <c r="DUI292" s="45"/>
      <c r="DUJ292" s="45"/>
      <c r="DUK292" s="45"/>
      <c r="DUL292" s="45"/>
      <c r="DUM292" s="45"/>
      <c r="DUN292" s="45"/>
      <c r="DUO292" s="45"/>
      <c r="DUP292" s="45"/>
      <c r="DUQ292" s="45"/>
      <c r="DUR292" s="45"/>
      <c r="DUS292" s="45"/>
      <c r="DUT292" s="45"/>
      <c r="DUU292" s="45"/>
      <c r="DUV292" s="45"/>
      <c r="DUW292" s="45"/>
      <c r="DUX292" s="45"/>
      <c r="DUY292" s="45"/>
      <c r="DUZ292" s="45"/>
      <c r="DVA292" s="45"/>
      <c r="DVB292" s="45"/>
      <c r="DVC292" s="45"/>
      <c r="DVD292" s="45"/>
      <c r="DVE292" s="45"/>
      <c r="DVF292" s="45"/>
      <c r="DVG292" s="45"/>
      <c r="DVH292" s="45"/>
      <c r="DVI292" s="45"/>
      <c r="DVJ292" s="45"/>
      <c r="DVK292" s="45"/>
      <c r="DVL292" s="45"/>
      <c r="DVM292" s="45"/>
      <c r="DVN292" s="45"/>
      <c r="DVO292" s="45"/>
      <c r="DVP292" s="45"/>
      <c r="DVQ292" s="45"/>
      <c r="DVR292" s="45"/>
      <c r="DVS292" s="45"/>
      <c r="DVT292" s="45"/>
      <c r="DVU292" s="45"/>
      <c r="DVV292" s="45"/>
      <c r="DVW292" s="45"/>
      <c r="DVX292" s="45"/>
      <c r="DVY292" s="45"/>
      <c r="DVZ292" s="45"/>
      <c r="DWA292" s="45"/>
      <c r="DWB292" s="45"/>
      <c r="DWC292" s="45"/>
      <c r="DWD292" s="45"/>
      <c r="DWE292" s="45"/>
      <c r="DWF292" s="45"/>
      <c r="DWG292" s="45"/>
      <c r="DWH292" s="45"/>
      <c r="DWI292" s="45"/>
      <c r="DWJ292" s="45"/>
      <c r="DWK292" s="45"/>
      <c r="DWL292" s="45"/>
      <c r="DWM292" s="45"/>
      <c r="DWN292" s="45"/>
      <c r="DWO292" s="45"/>
      <c r="DWP292" s="45"/>
      <c r="DWQ292" s="45"/>
      <c r="DWR292" s="45"/>
      <c r="DWS292" s="45"/>
      <c r="DWT292" s="45"/>
      <c r="DWU292" s="45"/>
      <c r="DWV292" s="45"/>
      <c r="DWW292" s="45"/>
      <c r="DWX292" s="45"/>
      <c r="DWY292" s="45"/>
      <c r="DWZ292" s="45"/>
      <c r="DXA292" s="45"/>
      <c r="DXB292" s="45"/>
      <c r="DXC292" s="45"/>
      <c r="DXD292" s="45"/>
      <c r="DXE292" s="45"/>
      <c r="DXF292" s="45"/>
      <c r="DXG292" s="45"/>
      <c r="DXH292" s="45"/>
      <c r="DXI292" s="45"/>
      <c r="DXJ292" s="45"/>
      <c r="DXK292" s="45"/>
      <c r="DXL292" s="45"/>
      <c r="DXM292" s="45"/>
      <c r="DXN292" s="45"/>
      <c r="DXO292" s="45"/>
      <c r="DXP292" s="45"/>
      <c r="DXQ292" s="45"/>
      <c r="DXR292" s="45"/>
      <c r="DXS292" s="45"/>
      <c r="DXT292" s="45"/>
      <c r="DXU292" s="45"/>
      <c r="DXV292" s="45"/>
      <c r="DXW292" s="45"/>
      <c r="DXX292" s="45"/>
      <c r="DXY292" s="45"/>
      <c r="DXZ292" s="45"/>
      <c r="DYA292" s="45"/>
      <c r="DYB292" s="45"/>
      <c r="DYC292" s="45"/>
      <c r="DYD292" s="45"/>
      <c r="DYE292" s="45"/>
      <c r="DYF292" s="45"/>
      <c r="DYG292" s="45"/>
      <c r="DYH292" s="45"/>
      <c r="DYI292" s="45"/>
      <c r="DYJ292" s="45"/>
      <c r="DYK292" s="45"/>
      <c r="DYL292" s="45"/>
      <c r="DYM292" s="45"/>
      <c r="DYN292" s="45"/>
      <c r="DYO292" s="45"/>
      <c r="DYP292" s="45"/>
      <c r="DYQ292" s="45"/>
      <c r="DYR292" s="45"/>
      <c r="DYS292" s="45"/>
      <c r="DYT292" s="45"/>
      <c r="DYU292" s="45"/>
      <c r="DYV292" s="45"/>
      <c r="DYW292" s="45"/>
      <c r="DYX292" s="45"/>
      <c r="DYY292" s="45"/>
      <c r="DYZ292" s="45"/>
      <c r="DZA292" s="45"/>
      <c r="DZB292" s="45"/>
      <c r="DZC292" s="45"/>
      <c r="DZD292" s="45"/>
      <c r="DZE292" s="45"/>
      <c r="DZF292" s="45"/>
      <c r="DZG292" s="45"/>
      <c r="DZH292" s="45"/>
      <c r="DZI292" s="45"/>
      <c r="DZJ292" s="45"/>
      <c r="DZK292" s="45"/>
      <c r="DZL292" s="45"/>
      <c r="DZM292" s="45"/>
      <c r="DZN292" s="45"/>
      <c r="DZO292" s="45"/>
      <c r="DZP292" s="45"/>
      <c r="DZQ292" s="45"/>
      <c r="DZR292" s="45"/>
      <c r="DZS292" s="45"/>
      <c r="DZT292" s="45"/>
      <c r="DZU292" s="45"/>
      <c r="DZV292" s="45"/>
      <c r="DZW292" s="45"/>
      <c r="DZX292" s="45"/>
      <c r="DZY292" s="45"/>
      <c r="DZZ292" s="45"/>
      <c r="EAA292" s="45"/>
      <c r="EAB292" s="45"/>
      <c r="EAC292" s="45"/>
      <c r="EAD292" s="45"/>
      <c r="EAE292" s="45"/>
      <c r="EAF292" s="45"/>
      <c r="EAG292" s="45"/>
      <c r="EAH292" s="45"/>
      <c r="EAI292" s="45"/>
      <c r="EAJ292" s="45"/>
      <c r="EAK292" s="45"/>
      <c r="EAL292" s="45"/>
      <c r="EAM292" s="45"/>
      <c r="EAN292" s="45"/>
      <c r="EAO292" s="45"/>
      <c r="EAP292" s="45"/>
      <c r="EAQ292" s="45"/>
      <c r="EAR292" s="45"/>
      <c r="EAS292" s="45"/>
      <c r="EAT292" s="45"/>
      <c r="EAU292" s="45"/>
      <c r="EAV292" s="45"/>
      <c r="EAW292" s="45"/>
      <c r="EAX292" s="45"/>
      <c r="EAY292" s="45"/>
      <c r="EAZ292" s="45"/>
      <c r="EBA292" s="45"/>
      <c r="EBB292" s="45"/>
      <c r="EBC292" s="45"/>
      <c r="EBD292" s="45"/>
      <c r="EBE292" s="45"/>
      <c r="EBF292" s="45"/>
      <c r="EBG292" s="45"/>
      <c r="EBH292" s="45"/>
      <c r="EBI292" s="45"/>
      <c r="EBJ292" s="45"/>
      <c r="EBK292" s="45"/>
      <c r="EBL292" s="45"/>
      <c r="EBM292" s="45"/>
      <c r="EBN292" s="45"/>
      <c r="EBO292" s="45"/>
      <c r="EBP292" s="45"/>
      <c r="EBQ292" s="45"/>
      <c r="EBR292" s="45"/>
      <c r="EBS292" s="45"/>
      <c r="EBT292" s="45"/>
      <c r="EBU292" s="45"/>
      <c r="EBV292" s="45"/>
      <c r="EBW292" s="45"/>
      <c r="EBX292" s="45"/>
      <c r="EBY292" s="45"/>
      <c r="EBZ292" s="45"/>
      <c r="ECA292" s="45"/>
      <c r="ECB292" s="45"/>
      <c r="ECC292" s="45"/>
      <c r="ECD292" s="45"/>
      <c r="ECE292" s="45"/>
      <c r="ECF292" s="45"/>
      <c r="ECG292" s="45"/>
      <c r="ECH292" s="45"/>
      <c r="ECI292" s="45"/>
      <c r="ECJ292" s="45"/>
      <c r="ECK292" s="45"/>
      <c r="ECL292" s="45"/>
      <c r="ECM292" s="45"/>
      <c r="ECN292" s="45"/>
      <c r="ECO292" s="45"/>
      <c r="ECP292" s="45"/>
      <c r="ECQ292" s="45"/>
      <c r="ECR292" s="45"/>
      <c r="ECS292" s="45"/>
      <c r="ECT292" s="45"/>
      <c r="ECU292" s="45"/>
      <c r="ECV292" s="45"/>
      <c r="ECW292" s="45"/>
      <c r="ECX292" s="45"/>
      <c r="ECY292" s="45"/>
      <c r="ECZ292" s="45"/>
      <c r="EDA292" s="45"/>
      <c r="EDB292" s="45"/>
      <c r="EDC292" s="45"/>
      <c r="EDD292" s="45"/>
      <c r="EDE292" s="45"/>
      <c r="EDF292" s="45"/>
      <c r="EDG292" s="45"/>
      <c r="EDH292" s="45"/>
      <c r="EDI292" s="45"/>
      <c r="EDJ292" s="45"/>
      <c r="EDK292" s="45"/>
      <c r="EDL292" s="45"/>
      <c r="EDM292" s="45"/>
      <c r="EDN292" s="45"/>
      <c r="EDO292" s="45"/>
      <c r="EDP292" s="45"/>
      <c r="EDQ292" s="45"/>
      <c r="EDR292" s="45"/>
      <c r="EDS292" s="45"/>
      <c r="EDT292" s="45"/>
      <c r="EDU292" s="45"/>
      <c r="EDV292" s="45"/>
      <c r="EDW292" s="45"/>
      <c r="EDX292" s="45"/>
      <c r="EDY292" s="45"/>
      <c r="EDZ292" s="45"/>
      <c r="EEA292" s="45"/>
      <c r="EEB292" s="45"/>
      <c r="EEC292" s="45"/>
      <c r="EED292" s="45"/>
      <c r="EEE292" s="45"/>
      <c r="EEF292" s="45"/>
      <c r="EEG292" s="45"/>
      <c r="EEH292" s="45"/>
      <c r="EEI292" s="45"/>
      <c r="EEJ292" s="45"/>
      <c r="EEK292" s="45"/>
      <c r="EEL292" s="45"/>
      <c r="EEM292" s="45"/>
      <c r="EEN292" s="45"/>
      <c r="EEO292" s="45"/>
      <c r="EEP292" s="45"/>
      <c r="EEQ292" s="45"/>
      <c r="EER292" s="45"/>
      <c r="EES292" s="45"/>
      <c r="EET292" s="45"/>
      <c r="EEU292" s="45"/>
      <c r="EEV292" s="45"/>
      <c r="EEW292" s="45"/>
      <c r="EEX292" s="45"/>
      <c r="EEY292" s="45"/>
      <c r="EEZ292" s="45"/>
      <c r="EFA292" s="45"/>
      <c r="EFB292" s="45"/>
      <c r="EFC292" s="45"/>
      <c r="EFD292" s="45"/>
      <c r="EFE292" s="45"/>
      <c r="EFF292" s="45"/>
      <c r="EFG292" s="45"/>
      <c r="EFH292" s="45"/>
      <c r="EFI292" s="45"/>
      <c r="EFJ292" s="45"/>
      <c r="EFK292" s="45"/>
      <c r="EFL292" s="45"/>
      <c r="EFM292" s="45"/>
      <c r="EFN292" s="45"/>
      <c r="EFO292" s="45"/>
      <c r="EFP292" s="45"/>
      <c r="EFQ292" s="45"/>
      <c r="EFR292" s="45"/>
      <c r="EFS292" s="45"/>
      <c r="EFT292" s="45"/>
      <c r="EFU292" s="45"/>
      <c r="EFV292" s="45"/>
      <c r="EFW292" s="45"/>
      <c r="EFX292" s="45"/>
      <c r="EFY292" s="45"/>
      <c r="EFZ292" s="45"/>
      <c r="EGA292" s="45"/>
      <c r="EGB292" s="45"/>
      <c r="EGC292" s="45"/>
      <c r="EGD292" s="45"/>
      <c r="EGE292" s="45"/>
      <c r="EGF292" s="45"/>
      <c r="EGG292" s="45"/>
      <c r="EGH292" s="45"/>
      <c r="EGI292" s="45"/>
      <c r="EGJ292" s="45"/>
      <c r="EGK292" s="45"/>
      <c r="EGL292" s="45"/>
      <c r="EGM292" s="45"/>
      <c r="EGN292" s="45"/>
      <c r="EGO292" s="45"/>
      <c r="EGP292" s="45"/>
      <c r="EGQ292" s="45"/>
      <c r="EGR292" s="45"/>
      <c r="EGS292" s="45"/>
      <c r="EGT292" s="45"/>
      <c r="EGU292" s="45"/>
      <c r="EGV292" s="45"/>
      <c r="EGW292" s="45"/>
      <c r="EGX292" s="45"/>
      <c r="EGY292" s="45"/>
      <c r="EGZ292" s="45"/>
      <c r="EHA292" s="45"/>
      <c r="EHB292" s="45"/>
      <c r="EHC292" s="45"/>
      <c r="EHD292" s="45"/>
      <c r="EHE292" s="45"/>
      <c r="EHF292" s="45"/>
      <c r="EHG292" s="45"/>
      <c r="EHH292" s="45"/>
      <c r="EHI292" s="45"/>
      <c r="EHJ292" s="45"/>
      <c r="EHK292" s="45"/>
      <c r="EHL292" s="45"/>
      <c r="EHM292" s="45"/>
      <c r="EHN292" s="45"/>
      <c r="EHO292" s="45"/>
      <c r="EHP292" s="45"/>
      <c r="EHQ292" s="45"/>
      <c r="EHR292" s="45"/>
      <c r="EHS292" s="45"/>
      <c r="EHT292" s="45"/>
      <c r="EHU292" s="45"/>
      <c r="EHV292" s="45"/>
      <c r="EHW292" s="45"/>
      <c r="EHX292" s="45"/>
      <c r="EHY292" s="45"/>
      <c r="EHZ292" s="45"/>
      <c r="EIA292" s="45"/>
      <c r="EIB292" s="45"/>
      <c r="EIC292" s="45"/>
      <c r="EID292" s="45"/>
      <c r="EIE292" s="45"/>
      <c r="EIF292" s="45"/>
      <c r="EIG292" s="45"/>
      <c r="EIH292" s="45"/>
      <c r="EII292" s="45"/>
      <c r="EIJ292" s="45"/>
      <c r="EIK292" s="45"/>
      <c r="EIL292" s="45"/>
      <c r="EIM292" s="45"/>
      <c r="EIN292" s="45"/>
      <c r="EIO292" s="45"/>
      <c r="EIP292" s="45"/>
      <c r="EIQ292" s="45"/>
      <c r="EIR292" s="45"/>
      <c r="EIS292" s="45"/>
      <c r="EIT292" s="45"/>
      <c r="EIU292" s="45"/>
      <c r="EIV292" s="45"/>
      <c r="EIW292" s="45"/>
      <c r="EIX292" s="45"/>
      <c r="EIY292" s="45"/>
      <c r="EIZ292" s="45"/>
      <c r="EJA292" s="45"/>
      <c r="EJB292" s="45"/>
      <c r="EJC292" s="45"/>
      <c r="EJD292" s="45"/>
      <c r="EJE292" s="45"/>
      <c r="EJF292" s="45"/>
      <c r="EJG292" s="45"/>
      <c r="EJH292" s="45"/>
      <c r="EJI292" s="45"/>
      <c r="EJJ292" s="45"/>
      <c r="EJK292" s="45"/>
      <c r="EJL292" s="45"/>
      <c r="EJM292" s="45"/>
      <c r="EJN292" s="45"/>
      <c r="EJO292" s="45"/>
      <c r="EJP292" s="45"/>
      <c r="EJQ292" s="45"/>
      <c r="EJR292" s="45"/>
      <c r="EJS292" s="45"/>
      <c r="EJT292" s="45"/>
      <c r="EJU292" s="45"/>
      <c r="EJV292" s="45"/>
      <c r="EJW292" s="45"/>
      <c r="EJX292" s="45"/>
      <c r="EJY292" s="45"/>
      <c r="EJZ292" s="45"/>
      <c r="EKA292" s="45"/>
      <c r="EKB292" s="45"/>
      <c r="EKC292" s="45"/>
      <c r="EKD292" s="45"/>
      <c r="EKE292" s="45"/>
      <c r="EKF292" s="45"/>
      <c r="EKG292" s="45"/>
      <c r="EKH292" s="45"/>
      <c r="EKI292" s="45"/>
      <c r="EKJ292" s="45"/>
      <c r="EKK292" s="45"/>
      <c r="EKL292" s="45"/>
      <c r="EKM292" s="45"/>
      <c r="EKN292" s="45"/>
      <c r="EKO292" s="45"/>
      <c r="EKP292" s="45"/>
      <c r="EKQ292" s="45"/>
      <c r="EKR292" s="45"/>
      <c r="EKS292" s="45"/>
      <c r="EKT292" s="45"/>
      <c r="EKU292" s="45"/>
      <c r="EKV292" s="45"/>
      <c r="EKW292" s="45"/>
      <c r="EKX292" s="45"/>
      <c r="EKY292" s="45"/>
      <c r="EKZ292" s="45"/>
      <c r="ELA292" s="45"/>
      <c r="ELB292" s="45"/>
      <c r="ELC292" s="45"/>
      <c r="ELD292" s="45"/>
      <c r="ELE292" s="45"/>
      <c r="ELF292" s="45"/>
      <c r="ELG292" s="45"/>
      <c r="ELH292" s="45"/>
      <c r="ELI292" s="45"/>
      <c r="ELJ292" s="45"/>
      <c r="ELK292" s="45"/>
      <c r="ELL292" s="45"/>
      <c r="ELM292" s="45"/>
      <c r="ELN292" s="45"/>
      <c r="ELO292" s="45"/>
      <c r="ELP292" s="45"/>
      <c r="ELQ292" s="45"/>
      <c r="ELR292" s="45"/>
      <c r="ELS292" s="45"/>
      <c r="ELT292" s="45"/>
      <c r="ELU292" s="45"/>
      <c r="ELV292" s="45"/>
      <c r="ELW292" s="45"/>
      <c r="ELX292" s="45"/>
      <c r="ELY292" s="45"/>
      <c r="ELZ292" s="45"/>
      <c r="EMA292" s="45"/>
      <c r="EMB292" s="45"/>
      <c r="EMC292" s="45"/>
      <c r="EMD292" s="45"/>
      <c r="EME292" s="45"/>
      <c r="EMF292" s="45"/>
      <c r="EMG292" s="45"/>
      <c r="EMH292" s="45"/>
      <c r="EMI292" s="45"/>
      <c r="EMJ292" s="45"/>
      <c r="EMK292" s="45"/>
      <c r="EML292" s="45"/>
      <c r="EMM292" s="45"/>
      <c r="EMN292" s="45"/>
      <c r="EMO292" s="45"/>
      <c r="EMP292" s="45"/>
      <c r="EMQ292" s="45"/>
      <c r="EMR292" s="45"/>
      <c r="EMS292" s="45"/>
      <c r="EMT292" s="45"/>
      <c r="EMU292" s="45"/>
      <c r="EMV292" s="45"/>
      <c r="EMW292" s="45"/>
      <c r="EMX292" s="45"/>
      <c r="EMY292" s="45"/>
      <c r="EMZ292" s="45"/>
      <c r="ENA292" s="45"/>
      <c r="ENB292" s="45"/>
      <c r="ENC292" s="45"/>
      <c r="END292" s="45"/>
      <c r="ENE292" s="45"/>
      <c r="ENF292" s="45"/>
      <c r="ENG292" s="45"/>
      <c r="ENH292" s="45"/>
      <c r="ENI292" s="45"/>
      <c r="ENJ292" s="45"/>
      <c r="ENK292" s="45"/>
      <c r="ENL292" s="45"/>
      <c r="ENM292" s="45"/>
      <c r="ENN292" s="45"/>
      <c r="ENO292" s="45"/>
      <c r="ENP292" s="45"/>
      <c r="ENQ292" s="45"/>
      <c r="ENR292" s="45"/>
      <c r="ENS292" s="45"/>
      <c r="ENT292" s="45"/>
      <c r="ENU292" s="45"/>
      <c r="ENV292" s="45"/>
      <c r="ENW292" s="45"/>
      <c r="ENX292" s="45"/>
      <c r="ENY292" s="45"/>
      <c r="ENZ292" s="45"/>
      <c r="EOA292" s="45"/>
      <c r="EOB292" s="45"/>
      <c r="EOC292" s="45"/>
      <c r="EOD292" s="45"/>
      <c r="EOE292" s="45"/>
      <c r="EOF292" s="45"/>
      <c r="EOG292" s="45"/>
      <c r="EOH292" s="45"/>
      <c r="EOI292" s="45"/>
      <c r="EOJ292" s="45"/>
      <c r="EOK292" s="45"/>
      <c r="EOL292" s="45"/>
      <c r="EOM292" s="45"/>
      <c r="EON292" s="45"/>
      <c r="EOO292" s="45"/>
      <c r="EOP292" s="45"/>
      <c r="EOQ292" s="45"/>
      <c r="EOR292" s="45"/>
      <c r="EOS292" s="45"/>
      <c r="EOT292" s="45"/>
      <c r="EOU292" s="45"/>
      <c r="EOV292" s="45"/>
      <c r="EOW292" s="45"/>
      <c r="EOX292" s="45"/>
      <c r="EOY292" s="45"/>
      <c r="EOZ292" s="45"/>
      <c r="EPA292" s="45"/>
      <c r="EPB292" s="45"/>
      <c r="EPC292" s="45"/>
      <c r="EPD292" s="45"/>
      <c r="EPE292" s="45"/>
      <c r="EPF292" s="45"/>
      <c r="EPG292" s="45"/>
      <c r="EPH292" s="45"/>
      <c r="EPI292" s="45"/>
      <c r="EPJ292" s="45"/>
      <c r="EPK292" s="45"/>
      <c r="EPL292" s="45"/>
      <c r="EPM292" s="45"/>
      <c r="EPN292" s="45"/>
      <c r="EPO292" s="45"/>
      <c r="EPP292" s="45"/>
      <c r="EPQ292" s="45"/>
      <c r="EPR292" s="45"/>
      <c r="EPS292" s="45"/>
      <c r="EPT292" s="45"/>
      <c r="EPU292" s="45"/>
      <c r="EPV292" s="45"/>
      <c r="EPW292" s="45"/>
      <c r="EPX292" s="45"/>
      <c r="EPY292" s="45"/>
      <c r="EPZ292" s="45"/>
      <c r="EQA292" s="45"/>
      <c r="EQB292" s="45"/>
      <c r="EQC292" s="45"/>
      <c r="EQD292" s="45"/>
      <c r="EQE292" s="45"/>
      <c r="EQF292" s="45"/>
      <c r="EQG292" s="45"/>
      <c r="EQH292" s="45"/>
      <c r="EQI292" s="45"/>
      <c r="EQJ292" s="45"/>
      <c r="EQK292" s="45"/>
      <c r="EQL292" s="45"/>
      <c r="EQM292" s="45"/>
      <c r="EQN292" s="45"/>
      <c r="EQO292" s="45"/>
      <c r="EQP292" s="45"/>
      <c r="EQQ292" s="45"/>
      <c r="EQR292" s="45"/>
      <c r="EQS292" s="45"/>
      <c r="EQT292" s="45"/>
      <c r="EQU292" s="45"/>
      <c r="EQV292" s="45"/>
      <c r="EQW292" s="45"/>
      <c r="EQX292" s="45"/>
      <c r="EQY292" s="45"/>
      <c r="EQZ292" s="45"/>
      <c r="ERA292" s="45"/>
      <c r="ERB292" s="45"/>
      <c r="ERC292" s="45"/>
      <c r="ERD292" s="45"/>
      <c r="ERE292" s="45"/>
      <c r="ERF292" s="45"/>
      <c r="ERG292" s="45"/>
      <c r="ERH292" s="45"/>
      <c r="ERI292" s="45"/>
      <c r="ERJ292" s="45"/>
      <c r="ERK292" s="45"/>
      <c r="ERL292" s="45"/>
      <c r="ERM292" s="45"/>
      <c r="ERN292" s="45"/>
      <c r="ERO292" s="45"/>
      <c r="ERP292" s="45"/>
      <c r="ERQ292" s="45"/>
      <c r="ERR292" s="45"/>
      <c r="ERS292" s="45"/>
      <c r="ERT292" s="45"/>
      <c r="ERU292" s="45"/>
      <c r="ERV292" s="45"/>
      <c r="ERW292" s="45"/>
      <c r="ERX292" s="45"/>
      <c r="ERY292" s="45"/>
      <c r="ERZ292" s="45"/>
      <c r="ESA292" s="45"/>
      <c r="ESB292" s="45"/>
      <c r="ESC292" s="45"/>
      <c r="ESD292" s="45"/>
      <c r="ESE292" s="45"/>
      <c r="ESF292" s="45"/>
      <c r="ESG292" s="45"/>
      <c r="ESH292" s="45"/>
      <c r="ESI292" s="45"/>
      <c r="ESJ292" s="45"/>
      <c r="ESK292" s="45"/>
      <c r="ESL292" s="45"/>
      <c r="ESM292" s="45"/>
      <c r="ESN292" s="45"/>
      <c r="ESO292" s="45"/>
      <c r="ESP292" s="45"/>
      <c r="ESQ292" s="45"/>
      <c r="ESR292" s="45"/>
      <c r="ESS292" s="45"/>
      <c r="EST292" s="45"/>
      <c r="ESU292" s="45"/>
      <c r="ESV292" s="45"/>
      <c r="ESW292" s="45"/>
      <c r="ESX292" s="45"/>
      <c r="ESY292" s="45"/>
      <c r="ESZ292" s="45"/>
      <c r="ETA292" s="45"/>
      <c r="ETB292" s="45"/>
      <c r="ETC292" s="45"/>
      <c r="ETD292" s="45"/>
      <c r="ETE292" s="45"/>
      <c r="ETF292" s="45"/>
      <c r="ETG292" s="45"/>
      <c r="ETH292" s="45"/>
      <c r="ETI292" s="45"/>
      <c r="ETJ292" s="45"/>
      <c r="ETK292" s="45"/>
      <c r="ETL292" s="45"/>
      <c r="ETM292" s="45"/>
      <c r="ETN292" s="45"/>
      <c r="ETO292" s="45"/>
      <c r="ETP292" s="45"/>
      <c r="ETQ292" s="45"/>
      <c r="ETR292" s="45"/>
      <c r="ETS292" s="45"/>
      <c r="ETT292" s="45"/>
      <c r="ETU292" s="45"/>
      <c r="ETV292" s="45"/>
      <c r="ETW292" s="45"/>
      <c r="ETX292" s="45"/>
      <c r="ETY292" s="45"/>
      <c r="ETZ292" s="45"/>
      <c r="EUA292" s="45"/>
      <c r="EUB292" s="45"/>
      <c r="EUC292" s="45"/>
      <c r="EUD292" s="45"/>
      <c r="EUE292" s="45"/>
      <c r="EUF292" s="45"/>
      <c r="EUG292" s="45"/>
      <c r="EUH292" s="45"/>
      <c r="EUI292" s="45"/>
      <c r="EUJ292" s="45"/>
      <c r="EUK292" s="45"/>
      <c r="EUL292" s="45"/>
      <c r="EUM292" s="45"/>
      <c r="EUN292" s="45"/>
      <c r="EUO292" s="45"/>
      <c r="EUP292" s="45"/>
      <c r="EUQ292" s="45"/>
      <c r="EUR292" s="45"/>
      <c r="EUS292" s="45"/>
      <c r="EUT292" s="45"/>
      <c r="EUU292" s="45"/>
      <c r="EUV292" s="45"/>
      <c r="EUW292" s="45"/>
      <c r="EUX292" s="45"/>
      <c r="EUY292" s="45"/>
      <c r="EUZ292" s="45"/>
      <c r="EVA292" s="45"/>
      <c r="EVB292" s="45"/>
      <c r="EVC292" s="45"/>
      <c r="EVD292" s="45"/>
      <c r="EVE292" s="45"/>
      <c r="EVF292" s="45"/>
      <c r="EVG292" s="45"/>
      <c r="EVH292" s="45"/>
      <c r="EVI292" s="45"/>
      <c r="EVJ292" s="45"/>
      <c r="EVK292" s="45"/>
      <c r="EVL292" s="45"/>
      <c r="EVM292" s="45"/>
      <c r="EVN292" s="45"/>
      <c r="EVO292" s="45"/>
      <c r="EVP292" s="45"/>
      <c r="EVQ292" s="45"/>
      <c r="EVR292" s="45"/>
      <c r="EVS292" s="45"/>
      <c r="EVT292" s="45"/>
      <c r="EVU292" s="45"/>
      <c r="EVV292" s="45"/>
      <c r="EVW292" s="45"/>
      <c r="EVX292" s="45"/>
      <c r="EVY292" s="45"/>
      <c r="EVZ292" s="45"/>
      <c r="EWA292" s="45"/>
      <c r="EWB292" s="45"/>
      <c r="EWC292" s="45"/>
      <c r="EWD292" s="45"/>
      <c r="EWE292" s="45"/>
      <c r="EWF292" s="45"/>
      <c r="EWG292" s="45"/>
      <c r="EWH292" s="45"/>
      <c r="EWI292" s="45"/>
      <c r="EWJ292" s="45"/>
      <c r="EWK292" s="45"/>
      <c r="EWL292" s="45"/>
      <c r="EWM292" s="45"/>
      <c r="EWN292" s="45"/>
      <c r="EWO292" s="45"/>
      <c r="EWP292" s="45"/>
      <c r="EWQ292" s="45"/>
      <c r="EWR292" s="45"/>
      <c r="EWS292" s="45"/>
      <c r="EWT292" s="45"/>
      <c r="EWU292" s="45"/>
      <c r="EWV292" s="45"/>
      <c r="EWW292" s="45"/>
      <c r="EWX292" s="45"/>
      <c r="EWY292" s="45"/>
      <c r="EWZ292" s="45"/>
      <c r="EXA292" s="45"/>
      <c r="EXB292" s="45"/>
      <c r="EXC292" s="45"/>
      <c r="EXD292" s="45"/>
      <c r="EXE292" s="45"/>
      <c r="EXF292" s="45"/>
      <c r="EXG292" s="45"/>
      <c r="EXH292" s="45"/>
      <c r="EXI292" s="45"/>
      <c r="EXJ292" s="45"/>
      <c r="EXK292" s="45"/>
      <c r="EXL292" s="45"/>
      <c r="EXM292" s="45"/>
      <c r="EXN292" s="45"/>
      <c r="EXO292" s="45"/>
      <c r="EXP292" s="45"/>
      <c r="EXQ292" s="45"/>
      <c r="EXR292" s="45"/>
      <c r="EXS292" s="45"/>
      <c r="EXT292" s="45"/>
      <c r="EXU292" s="45"/>
      <c r="EXV292" s="45"/>
      <c r="EXW292" s="45"/>
      <c r="EXX292" s="45"/>
      <c r="EXY292" s="45"/>
      <c r="EXZ292" s="45"/>
      <c r="EYA292" s="45"/>
      <c r="EYB292" s="45"/>
      <c r="EYC292" s="45"/>
      <c r="EYD292" s="45"/>
      <c r="EYE292" s="45"/>
      <c r="EYF292" s="45"/>
      <c r="EYG292" s="45"/>
      <c r="EYH292" s="45"/>
      <c r="EYI292" s="45"/>
      <c r="EYJ292" s="45"/>
      <c r="EYK292" s="45"/>
      <c r="EYL292" s="45"/>
      <c r="EYM292" s="45"/>
      <c r="EYN292" s="45"/>
      <c r="EYO292" s="45"/>
      <c r="EYP292" s="45"/>
      <c r="EYQ292" s="45"/>
      <c r="EYR292" s="45"/>
      <c r="EYS292" s="45"/>
      <c r="EYT292" s="45"/>
      <c r="EYU292" s="45"/>
      <c r="EYV292" s="45"/>
      <c r="EYW292" s="45"/>
      <c r="EYX292" s="45"/>
      <c r="EYY292" s="45"/>
      <c r="EYZ292" s="45"/>
      <c r="EZA292" s="45"/>
      <c r="EZB292" s="45"/>
      <c r="EZC292" s="45"/>
      <c r="EZD292" s="45"/>
      <c r="EZE292" s="45"/>
      <c r="EZF292" s="45"/>
      <c r="EZG292" s="45"/>
      <c r="EZH292" s="45"/>
      <c r="EZI292" s="45"/>
      <c r="EZJ292" s="45"/>
      <c r="EZK292" s="45"/>
      <c r="EZL292" s="45"/>
      <c r="EZM292" s="45"/>
      <c r="EZN292" s="45"/>
      <c r="EZO292" s="45"/>
      <c r="EZP292" s="45"/>
      <c r="EZQ292" s="45"/>
      <c r="EZR292" s="45"/>
      <c r="EZS292" s="45"/>
      <c r="EZT292" s="45"/>
      <c r="EZU292" s="45"/>
      <c r="EZV292" s="45"/>
      <c r="EZW292" s="45"/>
      <c r="EZX292" s="45"/>
      <c r="EZY292" s="45"/>
      <c r="EZZ292" s="45"/>
      <c r="FAA292" s="45"/>
      <c r="FAB292" s="45"/>
      <c r="FAC292" s="45"/>
      <c r="FAD292" s="45"/>
      <c r="FAE292" s="45"/>
      <c r="FAF292" s="45"/>
      <c r="FAG292" s="45"/>
      <c r="FAH292" s="45"/>
      <c r="FAI292" s="45"/>
      <c r="FAJ292" s="45"/>
      <c r="FAK292" s="45"/>
      <c r="FAL292" s="45"/>
      <c r="FAM292" s="45"/>
      <c r="FAN292" s="45"/>
      <c r="FAO292" s="45"/>
      <c r="FAP292" s="45"/>
      <c r="FAQ292" s="45"/>
      <c r="FAR292" s="45"/>
      <c r="FAS292" s="45"/>
      <c r="FAT292" s="45"/>
      <c r="FAU292" s="45"/>
      <c r="FAV292" s="45"/>
      <c r="FAW292" s="45"/>
      <c r="FAX292" s="45"/>
      <c r="FAY292" s="45"/>
      <c r="FAZ292" s="45"/>
      <c r="FBA292" s="45"/>
      <c r="FBB292" s="45"/>
      <c r="FBC292" s="45"/>
      <c r="FBD292" s="45"/>
      <c r="FBE292" s="45"/>
      <c r="FBF292" s="45"/>
      <c r="FBG292" s="45"/>
      <c r="FBH292" s="45"/>
      <c r="FBI292" s="45"/>
      <c r="FBJ292" s="45"/>
      <c r="FBK292" s="45"/>
      <c r="FBL292" s="45"/>
      <c r="FBM292" s="45"/>
      <c r="FBN292" s="45"/>
      <c r="FBO292" s="45"/>
      <c r="FBP292" s="45"/>
      <c r="FBQ292" s="45"/>
      <c r="FBR292" s="45"/>
      <c r="FBS292" s="45"/>
      <c r="FBT292" s="45"/>
      <c r="FBU292" s="45"/>
      <c r="FBV292" s="45"/>
      <c r="FBW292" s="45"/>
      <c r="FBX292" s="45"/>
      <c r="FBY292" s="45"/>
      <c r="FBZ292" s="45"/>
      <c r="FCA292" s="45"/>
      <c r="FCB292" s="45"/>
      <c r="FCC292" s="45"/>
      <c r="FCD292" s="45"/>
      <c r="FCE292" s="45"/>
      <c r="FCF292" s="45"/>
      <c r="FCG292" s="45"/>
      <c r="FCH292" s="45"/>
      <c r="FCI292" s="45"/>
      <c r="FCJ292" s="45"/>
      <c r="FCK292" s="45"/>
      <c r="FCL292" s="45"/>
      <c r="FCM292" s="45"/>
      <c r="FCN292" s="45"/>
      <c r="FCO292" s="45"/>
      <c r="FCP292" s="45"/>
      <c r="FCQ292" s="45"/>
      <c r="FCR292" s="45"/>
      <c r="FCS292" s="45"/>
      <c r="FCT292" s="45"/>
      <c r="FCU292" s="45"/>
      <c r="FCV292" s="45"/>
      <c r="FCW292" s="45"/>
      <c r="FCX292" s="45"/>
      <c r="FCY292" s="45"/>
      <c r="FCZ292" s="45"/>
      <c r="FDA292" s="45"/>
      <c r="FDB292" s="45"/>
      <c r="FDC292" s="45"/>
      <c r="FDD292" s="45"/>
      <c r="FDE292" s="45"/>
      <c r="FDF292" s="45"/>
      <c r="FDG292" s="45"/>
      <c r="FDH292" s="45"/>
      <c r="FDI292" s="45"/>
      <c r="FDJ292" s="45"/>
      <c r="FDK292" s="45"/>
      <c r="FDL292" s="45"/>
      <c r="FDM292" s="45"/>
      <c r="FDN292" s="45"/>
      <c r="FDO292" s="45"/>
      <c r="FDP292" s="45"/>
      <c r="FDQ292" s="45"/>
      <c r="FDR292" s="45"/>
      <c r="FDS292" s="45"/>
      <c r="FDT292" s="45"/>
      <c r="FDU292" s="45"/>
      <c r="FDV292" s="45"/>
      <c r="FDW292" s="45"/>
      <c r="FDX292" s="45"/>
      <c r="FDY292" s="45"/>
      <c r="FDZ292" s="45"/>
      <c r="FEA292" s="45"/>
      <c r="FEB292" s="45"/>
      <c r="FEC292" s="45"/>
      <c r="FED292" s="45"/>
      <c r="FEE292" s="45"/>
      <c r="FEF292" s="45"/>
      <c r="FEG292" s="45"/>
      <c r="FEH292" s="45"/>
      <c r="FEI292" s="45"/>
      <c r="FEJ292" s="45"/>
      <c r="FEK292" s="45"/>
      <c r="FEL292" s="45"/>
      <c r="FEM292" s="45"/>
      <c r="FEN292" s="45"/>
      <c r="FEO292" s="45"/>
      <c r="FEP292" s="45"/>
      <c r="FEQ292" s="45"/>
      <c r="FER292" s="45"/>
      <c r="FES292" s="45"/>
      <c r="FET292" s="45"/>
      <c r="FEU292" s="45"/>
      <c r="FEV292" s="45"/>
      <c r="FEW292" s="45"/>
      <c r="FEX292" s="45"/>
      <c r="FEY292" s="45"/>
      <c r="FEZ292" s="45"/>
      <c r="FFA292" s="45"/>
      <c r="FFB292" s="45"/>
      <c r="FFC292" s="45"/>
      <c r="FFD292" s="45"/>
      <c r="FFE292" s="45"/>
      <c r="FFF292" s="45"/>
      <c r="FFG292" s="45"/>
      <c r="FFH292" s="45"/>
      <c r="FFI292" s="45"/>
      <c r="FFJ292" s="45"/>
      <c r="FFK292" s="45"/>
      <c r="FFL292" s="45"/>
      <c r="FFM292" s="45"/>
      <c r="FFN292" s="45"/>
      <c r="FFO292" s="45"/>
      <c r="FFP292" s="45"/>
      <c r="FFQ292" s="45"/>
      <c r="FFR292" s="45"/>
      <c r="FFS292" s="45"/>
      <c r="FFT292" s="45"/>
      <c r="FFU292" s="45"/>
      <c r="FFV292" s="45"/>
      <c r="FFW292" s="45"/>
      <c r="FFX292" s="45"/>
      <c r="FFY292" s="45"/>
      <c r="FFZ292" s="45"/>
      <c r="FGA292" s="45"/>
      <c r="FGB292" s="45"/>
      <c r="FGC292" s="45"/>
      <c r="FGD292" s="45"/>
      <c r="FGE292" s="45"/>
      <c r="FGF292" s="45"/>
      <c r="FGG292" s="45"/>
      <c r="FGH292" s="45"/>
      <c r="FGI292" s="45"/>
      <c r="FGJ292" s="45"/>
      <c r="FGK292" s="45"/>
      <c r="FGL292" s="45"/>
      <c r="FGM292" s="45"/>
      <c r="FGN292" s="45"/>
      <c r="FGO292" s="45"/>
      <c r="FGP292" s="45"/>
      <c r="FGQ292" s="45"/>
      <c r="FGR292" s="45"/>
      <c r="FGS292" s="45"/>
      <c r="FGT292" s="45"/>
      <c r="FGU292" s="45"/>
      <c r="FGV292" s="45"/>
      <c r="FGW292" s="45"/>
      <c r="FGX292" s="45"/>
      <c r="FGY292" s="45"/>
      <c r="FGZ292" s="45"/>
      <c r="FHA292" s="45"/>
      <c r="FHB292" s="45"/>
      <c r="FHC292" s="45"/>
      <c r="FHD292" s="45"/>
      <c r="FHE292" s="45"/>
      <c r="FHF292" s="45"/>
      <c r="FHG292" s="45"/>
      <c r="FHH292" s="45"/>
      <c r="FHI292" s="45"/>
      <c r="FHJ292" s="45"/>
      <c r="FHK292" s="45"/>
      <c r="FHL292" s="45"/>
      <c r="FHM292" s="45"/>
      <c r="FHN292" s="45"/>
      <c r="FHO292" s="45"/>
      <c r="FHP292" s="45"/>
      <c r="FHQ292" s="45"/>
      <c r="FHR292" s="45"/>
      <c r="FHS292" s="45"/>
      <c r="FHT292" s="45"/>
      <c r="FHU292" s="45"/>
      <c r="FHV292" s="45"/>
      <c r="FHW292" s="45"/>
      <c r="FHX292" s="45"/>
      <c r="FHY292" s="45"/>
      <c r="FHZ292" s="45"/>
      <c r="FIA292" s="45"/>
      <c r="FIB292" s="45"/>
      <c r="FIC292" s="45"/>
      <c r="FID292" s="45"/>
      <c r="FIE292" s="45"/>
      <c r="FIF292" s="45"/>
      <c r="FIG292" s="45"/>
      <c r="FIH292" s="45"/>
      <c r="FII292" s="45"/>
      <c r="FIJ292" s="45"/>
      <c r="FIK292" s="45"/>
      <c r="FIL292" s="45"/>
      <c r="FIM292" s="45"/>
      <c r="FIN292" s="45"/>
      <c r="FIO292" s="45"/>
      <c r="FIP292" s="45"/>
      <c r="FIQ292" s="45"/>
      <c r="FIR292" s="45"/>
      <c r="FIS292" s="45"/>
      <c r="FIT292" s="45"/>
      <c r="FIU292" s="45"/>
      <c r="FIV292" s="45"/>
      <c r="FIW292" s="45"/>
      <c r="FIX292" s="45"/>
      <c r="FIY292" s="45"/>
      <c r="FIZ292" s="45"/>
      <c r="FJA292" s="45"/>
      <c r="FJB292" s="45"/>
      <c r="FJC292" s="45"/>
      <c r="FJD292" s="45"/>
      <c r="FJE292" s="45"/>
      <c r="FJF292" s="45"/>
      <c r="FJG292" s="45"/>
      <c r="FJH292" s="45"/>
      <c r="FJI292" s="45"/>
      <c r="FJJ292" s="45"/>
      <c r="FJK292" s="45"/>
      <c r="FJL292" s="45"/>
      <c r="FJM292" s="45"/>
      <c r="FJN292" s="45"/>
      <c r="FJO292" s="45"/>
      <c r="FJP292" s="45"/>
      <c r="FJQ292" s="45"/>
      <c r="FJR292" s="45"/>
      <c r="FJS292" s="45"/>
      <c r="FJT292" s="45"/>
      <c r="FJU292" s="45"/>
      <c r="FJV292" s="45"/>
      <c r="FJW292" s="45"/>
      <c r="FJX292" s="45"/>
      <c r="FJY292" s="45"/>
      <c r="FJZ292" s="45"/>
      <c r="FKA292" s="45"/>
      <c r="FKB292" s="45"/>
      <c r="FKC292" s="45"/>
      <c r="FKD292" s="45"/>
      <c r="FKE292" s="45"/>
      <c r="FKF292" s="45"/>
      <c r="FKG292" s="45"/>
      <c r="FKH292" s="45"/>
      <c r="FKI292" s="45"/>
      <c r="FKJ292" s="45"/>
      <c r="FKK292" s="45"/>
      <c r="FKL292" s="45"/>
      <c r="FKM292" s="45"/>
      <c r="FKN292" s="45"/>
      <c r="FKO292" s="45"/>
      <c r="FKP292" s="45"/>
      <c r="FKQ292" s="45"/>
      <c r="FKR292" s="45"/>
      <c r="FKS292" s="45"/>
      <c r="FKT292" s="45"/>
      <c r="FKU292" s="45"/>
      <c r="FKV292" s="45"/>
      <c r="FKW292" s="45"/>
      <c r="FKX292" s="45"/>
      <c r="FKY292" s="45"/>
      <c r="FKZ292" s="45"/>
      <c r="FLA292" s="45"/>
      <c r="FLB292" s="45"/>
      <c r="FLC292" s="45"/>
      <c r="FLD292" s="45"/>
      <c r="FLE292" s="45"/>
      <c r="FLF292" s="45"/>
      <c r="FLG292" s="45"/>
      <c r="FLH292" s="45"/>
      <c r="FLI292" s="45"/>
      <c r="FLJ292" s="45"/>
      <c r="FLK292" s="45"/>
      <c r="FLL292" s="45"/>
      <c r="FLM292" s="45"/>
      <c r="FLN292" s="45"/>
      <c r="FLO292" s="45"/>
      <c r="FLP292" s="45"/>
      <c r="FLQ292" s="45"/>
      <c r="FLR292" s="45"/>
      <c r="FLS292" s="45"/>
      <c r="FLT292" s="45"/>
      <c r="FLU292" s="45"/>
      <c r="FLV292" s="45"/>
      <c r="FLW292" s="45"/>
      <c r="FLX292" s="45"/>
      <c r="FLY292" s="45"/>
      <c r="FLZ292" s="45"/>
      <c r="FMA292" s="45"/>
      <c r="FMB292" s="45"/>
      <c r="FMC292" s="45"/>
      <c r="FMD292" s="45"/>
      <c r="FME292" s="45"/>
      <c r="FMF292" s="45"/>
      <c r="FMG292" s="45"/>
      <c r="FMH292" s="45"/>
      <c r="FMI292" s="45"/>
      <c r="FMJ292" s="45"/>
      <c r="FMK292" s="45"/>
      <c r="FML292" s="45"/>
      <c r="FMM292" s="45"/>
      <c r="FMN292" s="45"/>
      <c r="FMO292" s="45"/>
      <c r="FMP292" s="45"/>
      <c r="FMQ292" s="45"/>
      <c r="FMR292" s="45"/>
      <c r="FMS292" s="45"/>
      <c r="FMT292" s="45"/>
      <c r="FMU292" s="45"/>
      <c r="FMV292" s="45"/>
      <c r="FMW292" s="45"/>
      <c r="FMX292" s="45"/>
      <c r="FMY292" s="45"/>
      <c r="FMZ292" s="45"/>
      <c r="FNA292" s="45"/>
      <c r="FNB292" s="45"/>
      <c r="FNC292" s="45"/>
      <c r="FND292" s="45"/>
      <c r="FNE292" s="45"/>
      <c r="FNF292" s="45"/>
      <c r="FNG292" s="45"/>
      <c r="FNH292" s="45"/>
      <c r="FNI292" s="45"/>
      <c r="FNJ292" s="45"/>
      <c r="FNK292" s="45"/>
      <c r="FNL292" s="45"/>
      <c r="FNM292" s="45"/>
      <c r="FNN292" s="45"/>
      <c r="FNO292" s="45"/>
      <c r="FNP292" s="45"/>
      <c r="FNQ292" s="45"/>
      <c r="FNR292" s="45"/>
      <c r="FNS292" s="45"/>
      <c r="FNT292" s="45"/>
      <c r="FNU292" s="45"/>
      <c r="FNV292" s="45"/>
      <c r="FNW292" s="45"/>
      <c r="FNX292" s="45"/>
      <c r="FNY292" s="45"/>
      <c r="FNZ292" s="45"/>
      <c r="FOA292" s="45"/>
      <c r="FOB292" s="45"/>
      <c r="FOC292" s="45"/>
      <c r="FOD292" s="45"/>
      <c r="FOE292" s="45"/>
      <c r="FOF292" s="45"/>
      <c r="FOG292" s="45"/>
      <c r="FOH292" s="45"/>
      <c r="FOI292" s="45"/>
      <c r="FOJ292" s="45"/>
      <c r="FOK292" s="45"/>
      <c r="FOL292" s="45"/>
      <c r="FOM292" s="45"/>
      <c r="FON292" s="45"/>
      <c r="FOO292" s="45"/>
      <c r="FOP292" s="45"/>
      <c r="FOQ292" s="45"/>
      <c r="FOR292" s="45"/>
      <c r="FOS292" s="45"/>
      <c r="FOT292" s="45"/>
      <c r="FOU292" s="45"/>
      <c r="FOV292" s="45"/>
      <c r="FOW292" s="45"/>
      <c r="FOX292" s="45"/>
      <c r="FOY292" s="45"/>
      <c r="FOZ292" s="45"/>
      <c r="FPA292" s="45"/>
      <c r="FPB292" s="45"/>
      <c r="FPC292" s="45"/>
      <c r="FPD292" s="45"/>
      <c r="FPE292" s="45"/>
      <c r="FPF292" s="45"/>
      <c r="FPG292" s="45"/>
      <c r="FPH292" s="45"/>
      <c r="FPI292" s="45"/>
      <c r="FPJ292" s="45"/>
      <c r="FPK292" s="45"/>
      <c r="FPL292" s="45"/>
      <c r="FPM292" s="45"/>
      <c r="FPN292" s="45"/>
      <c r="FPO292" s="45"/>
      <c r="FPP292" s="45"/>
      <c r="FPQ292" s="45"/>
      <c r="FPR292" s="45"/>
      <c r="FPS292" s="45"/>
      <c r="FPT292" s="45"/>
      <c r="FPU292" s="45"/>
      <c r="FPV292" s="45"/>
      <c r="FPW292" s="45"/>
      <c r="FPX292" s="45"/>
      <c r="FPY292" s="45"/>
      <c r="FPZ292" s="45"/>
      <c r="FQA292" s="45"/>
      <c r="FQB292" s="45"/>
      <c r="FQC292" s="45"/>
      <c r="FQD292" s="45"/>
      <c r="FQE292" s="45"/>
      <c r="FQF292" s="45"/>
      <c r="FQG292" s="45"/>
      <c r="FQH292" s="45"/>
      <c r="FQI292" s="45"/>
      <c r="FQJ292" s="45"/>
      <c r="FQK292" s="45"/>
      <c r="FQL292" s="45"/>
      <c r="FQM292" s="45"/>
      <c r="FQN292" s="45"/>
      <c r="FQO292" s="45"/>
      <c r="FQP292" s="45"/>
      <c r="FQQ292" s="45"/>
      <c r="FQR292" s="45"/>
      <c r="FQS292" s="45"/>
      <c r="FQT292" s="45"/>
      <c r="FQU292" s="45"/>
      <c r="FQV292" s="45"/>
      <c r="FQW292" s="45"/>
      <c r="FQX292" s="45"/>
      <c r="FQY292" s="45"/>
      <c r="FQZ292" s="45"/>
      <c r="FRA292" s="45"/>
      <c r="FRB292" s="45"/>
      <c r="FRC292" s="45"/>
      <c r="FRD292" s="45"/>
      <c r="FRE292" s="45"/>
      <c r="FRF292" s="45"/>
      <c r="FRG292" s="45"/>
      <c r="FRH292" s="45"/>
      <c r="FRI292" s="45"/>
      <c r="FRJ292" s="45"/>
      <c r="FRK292" s="45"/>
      <c r="FRL292" s="45"/>
      <c r="FRM292" s="45"/>
      <c r="FRN292" s="45"/>
      <c r="FRO292" s="45"/>
      <c r="FRP292" s="45"/>
      <c r="FRQ292" s="45"/>
      <c r="FRR292" s="45"/>
      <c r="FRS292" s="45"/>
      <c r="FRT292" s="45"/>
      <c r="FRU292" s="45"/>
      <c r="FRV292" s="45"/>
      <c r="FRW292" s="45"/>
      <c r="FRX292" s="45"/>
      <c r="FRY292" s="45"/>
      <c r="FRZ292" s="45"/>
      <c r="FSA292" s="45"/>
      <c r="FSB292" s="45"/>
      <c r="FSC292" s="45"/>
      <c r="FSD292" s="45"/>
      <c r="FSE292" s="45"/>
      <c r="FSF292" s="45"/>
      <c r="FSG292" s="45"/>
      <c r="FSH292" s="45"/>
      <c r="FSI292" s="45"/>
      <c r="FSJ292" s="45"/>
      <c r="FSK292" s="45"/>
      <c r="FSL292" s="45"/>
      <c r="FSM292" s="45"/>
      <c r="FSN292" s="45"/>
      <c r="FSO292" s="45"/>
      <c r="FSP292" s="45"/>
      <c r="FSQ292" s="45"/>
      <c r="FSR292" s="45"/>
      <c r="FSS292" s="45"/>
      <c r="FST292" s="45"/>
      <c r="FSU292" s="45"/>
      <c r="FSV292" s="45"/>
      <c r="FSW292" s="45"/>
      <c r="FSX292" s="45"/>
      <c r="FSY292" s="45"/>
      <c r="FSZ292" s="45"/>
      <c r="FTA292" s="45"/>
      <c r="FTB292" s="45"/>
      <c r="FTC292" s="45"/>
      <c r="FTD292" s="45"/>
      <c r="FTE292" s="45"/>
      <c r="FTF292" s="45"/>
      <c r="FTG292" s="45"/>
      <c r="FTH292" s="45"/>
      <c r="FTI292" s="45"/>
      <c r="FTJ292" s="45"/>
      <c r="FTK292" s="45"/>
      <c r="FTL292" s="45"/>
      <c r="FTM292" s="45"/>
      <c r="FTN292" s="45"/>
      <c r="FTO292" s="45"/>
      <c r="FTP292" s="45"/>
      <c r="FTQ292" s="45"/>
      <c r="FTR292" s="45"/>
      <c r="FTS292" s="45"/>
      <c r="FTT292" s="45"/>
      <c r="FTU292" s="45"/>
      <c r="FTV292" s="45"/>
      <c r="FTW292" s="45"/>
      <c r="FTX292" s="45"/>
      <c r="FTY292" s="45"/>
      <c r="FTZ292" s="45"/>
      <c r="FUA292" s="45"/>
      <c r="FUB292" s="45"/>
      <c r="FUC292" s="45"/>
      <c r="FUD292" s="45"/>
      <c r="FUE292" s="45"/>
      <c r="FUF292" s="45"/>
      <c r="FUG292" s="45"/>
      <c r="FUH292" s="45"/>
      <c r="FUI292" s="45"/>
      <c r="FUJ292" s="45"/>
      <c r="FUK292" s="45"/>
      <c r="FUL292" s="45"/>
      <c r="FUM292" s="45"/>
      <c r="FUN292" s="45"/>
      <c r="FUO292" s="45"/>
      <c r="FUP292" s="45"/>
      <c r="FUQ292" s="45"/>
      <c r="FUR292" s="45"/>
      <c r="FUS292" s="45"/>
      <c r="FUT292" s="45"/>
      <c r="FUU292" s="45"/>
      <c r="FUV292" s="45"/>
      <c r="FUW292" s="45"/>
      <c r="FUX292" s="45"/>
      <c r="FUY292" s="45"/>
      <c r="FUZ292" s="45"/>
      <c r="FVA292" s="45"/>
      <c r="FVB292" s="45"/>
      <c r="FVC292" s="45"/>
      <c r="FVD292" s="45"/>
      <c r="FVE292" s="45"/>
      <c r="FVF292" s="45"/>
      <c r="FVG292" s="45"/>
      <c r="FVH292" s="45"/>
      <c r="FVI292" s="45"/>
      <c r="FVJ292" s="45"/>
      <c r="FVK292" s="45"/>
      <c r="FVL292" s="45"/>
      <c r="FVM292" s="45"/>
      <c r="FVN292" s="45"/>
      <c r="FVO292" s="45"/>
      <c r="FVP292" s="45"/>
      <c r="FVQ292" s="45"/>
      <c r="FVR292" s="45"/>
      <c r="FVS292" s="45"/>
      <c r="FVT292" s="45"/>
      <c r="FVU292" s="45"/>
      <c r="FVV292" s="45"/>
      <c r="FVW292" s="45"/>
      <c r="FVX292" s="45"/>
      <c r="FVY292" s="45"/>
      <c r="FVZ292" s="45"/>
      <c r="FWA292" s="45"/>
      <c r="FWB292" s="45"/>
      <c r="FWC292" s="45"/>
      <c r="FWD292" s="45"/>
      <c r="FWE292" s="45"/>
      <c r="FWF292" s="45"/>
      <c r="FWG292" s="45"/>
      <c r="FWH292" s="45"/>
      <c r="FWI292" s="45"/>
      <c r="FWJ292" s="45"/>
      <c r="FWK292" s="45"/>
      <c r="FWL292" s="45"/>
      <c r="FWM292" s="45"/>
      <c r="FWN292" s="45"/>
      <c r="FWO292" s="45"/>
      <c r="FWP292" s="45"/>
      <c r="FWQ292" s="45"/>
      <c r="FWR292" s="45"/>
      <c r="FWS292" s="45"/>
      <c r="FWT292" s="45"/>
      <c r="FWU292" s="45"/>
      <c r="FWV292" s="45"/>
      <c r="FWW292" s="45"/>
      <c r="FWX292" s="45"/>
      <c r="FWY292" s="45"/>
      <c r="FWZ292" s="45"/>
      <c r="FXA292" s="45"/>
      <c r="FXB292" s="45"/>
      <c r="FXC292" s="45"/>
      <c r="FXD292" s="45"/>
      <c r="FXE292" s="45"/>
      <c r="FXF292" s="45"/>
      <c r="FXG292" s="45"/>
      <c r="FXH292" s="45"/>
      <c r="FXI292" s="45"/>
      <c r="FXJ292" s="45"/>
      <c r="FXK292" s="45"/>
      <c r="FXL292" s="45"/>
      <c r="FXM292" s="45"/>
      <c r="FXN292" s="45"/>
      <c r="FXO292" s="45"/>
      <c r="FXP292" s="45"/>
      <c r="FXQ292" s="45"/>
      <c r="FXR292" s="45"/>
      <c r="FXS292" s="45"/>
      <c r="FXT292" s="45"/>
      <c r="FXU292" s="45"/>
      <c r="FXV292" s="45"/>
      <c r="FXW292" s="45"/>
      <c r="FXX292" s="45"/>
      <c r="FXY292" s="45"/>
      <c r="FXZ292" s="45"/>
      <c r="FYA292" s="45"/>
      <c r="FYB292" s="45"/>
      <c r="FYC292" s="45"/>
      <c r="FYD292" s="45"/>
      <c r="FYE292" s="45"/>
      <c r="FYF292" s="45"/>
      <c r="FYG292" s="45"/>
      <c r="FYH292" s="45"/>
      <c r="FYI292" s="45"/>
      <c r="FYJ292" s="45"/>
      <c r="FYK292" s="45"/>
      <c r="FYL292" s="45"/>
      <c r="FYM292" s="45"/>
      <c r="FYN292" s="45"/>
      <c r="FYO292" s="45"/>
      <c r="FYP292" s="45"/>
      <c r="FYQ292" s="45"/>
      <c r="FYR292" s="45"/>
      <c r="FYS292" s="45"/>
      <c r="FYT292" s="45"/>
      <c r="FYU292" s="45"/>
      <c r="FYV292" s="45"/>
      <c r="FYW292" s="45"/>
      <c r="FYX292" s="45"/>
      <c r="FYY292" s="45"/>
      <c r="FYZ292" s="45"/>
      <c r="FZA292" s="45"/>
      <c r="FZB292" s="45"/>
      <c r="FZC292" s="45"/>
      <c r="FZD292" s="45"/>
      <c r="FZE292" s="45"/>
      <c r="FZF292" s="45"/>
      <c r="FZG292" s="45"/>
      <c r="FZH292" s="45"/>
      <c r="FZI292" s="45"/>
      <c r="FZJ292" s="45"/>
      <c r="FZK292" s="45"/>
      <c r="FZL292" s="45"/>
      <c r="FZM292" s="45"/>
      <c r="FZN292" s="45"/>
      <c r="FZO292" s="45"/>
      <c r="FZP292" s="45"/>
      <c r="FZQ292" s="45"/>
      <c r="FZR292" s="45"/>
      <c r="FZS292" s="45"/>
      <c r="FZT292" s="45"/>
      <c r="FZU292" s="45"/>
      <c r="FZV292" s="45"/>
      <c r="FZW292" s="45"/>
      <c r="FZX292" s="45"/>
      <c r="FZY292" s="45"/>
      <c r="FZZ292" s="45"/>
      <c r="GAA292" s="45"/>
      <c r="GAB292" s="45"/>
      <c r="GAC292" s="45"/>
      <c r="GAD292" s="45"/>
      <c r="GAE292" s="45"/>
      <c r="GAF292" s="45"/>
      <c r="GAG292" s="45"/>
      <c r="GAH292" s="45"/>
      <c r="GAI292" s="45"/>
      <c r="GAJ292" s="45"/>
      <c r="GAK292" s="45"/>
      <c r="GAL292" s="45"/>
      <c r="GAM292" s="45"/>
      <c r="GAN292" s="45"/>
      <c r="GAO292" s="45"/>
      <c r="GAP292" s="45"/>
      <c r="GAQ292" s="45"/>
      <c r="GAR292" s="45"/>
      <c r="GAS292" s="45"/>
      <c r="GAT292" s="45"/>
      <c r="GAU292" s="45"/>
      <c r="GAV292" s="45"/>
      <c r="GAW292" s="45"/>
      <c r="GAX292" s="45"/>
      <c r="GAY292" s="45"/>
      <c r="GAZ292" s="45"/>
      <c r="GBA292" s="45"/>
      <c r="GBB292" s="45"/>
      <c r="GBC292" s="45"/>
      <c r="GBD292" s="45"/>
      <c r="GBE292" s="45"/>
      <c r="GBF292" s="45"/>
      <c r="GBG292" s="45"/>
      <c r="GBH292" s="45"/>
      <c r="GBI292" s="45"/>
      <c r="GBJ292" s="45"/>
      <c r="GBK292" s="45"/>
      <c r="GBL292" s="45"/>
      <c r="GBM292" s="45"/>
      <c r="GBN292" s="45"/>
      <c r="GBO292" s="45"/>
      <c r="GBP292" s="45"/>
      <c r="GBQ292" s="45"/>
      <c r="GBR292" s="45"/>
      <c r="GBS292" s="45"/>
      <c r="GBT292" s="45"/>
      <c r="GBU292" s="45"/>
      <c r="GBV292" s="45"/>
      <c r="GBW292" s="45"/>
      <c r="GBX292" s="45"/>
      <c r="GBY292" s="45"/>
      <c r="GBZ292" s="45"/>
      <c r="GCA292" s="45"/>
      <c r="GCB292" s="45"/>
      <c r="GCC292" s="45"/>
      <c r="GCD292" s="45"/>
      <c r="GCE292" s="45"/>
      <c r="GCF292" s="45"/>
      <c r="GCG292" s="45"/>
      <c r="GCH292" s="45"/>
      <c r="GCI292" s="45"/>
      <c r="GCJ292" s="45"/>
      <c r="GCK292" s="45"/>
      <c r="GCL292" s="45"/>
      <c r="GCM292" s="45"/>
      <c r="GCN292" s="45"/>
      <c r="GCO292" s="45"/>
      <c r="GCP292" s="45"/>
      <c r="GCQ292" s="45"/>
      <c r="GCR292" s="45"/>
      <c r="GCS292" s="45"/>
      <c r="GCT292" s="45"/>
      <c r="GCU292" s="45"/>
      <c r="GCV292" s="45"/>
      <c r="GCW292" s="45"/>
      <c r="GCX292" s="45"/>
      <c r="GCY292" s="45"/>
      <c r="GCZ292" s="45"/>
      <c r="GDA292" s="45"/>
      <c r="GDB292" s="45"/>
      <c r="GDC292" s="45"/>
      <c r="GDD292" s="45"/>
      <c r="GDE292" s="45"/>
      <c r="GDF292" s="45"/>
      <c r="GDG292" s="45"/>
      <c r="GDH292" s="45"/>
      <c r="GDI292" s="45"/>
      <c r="GDJ292" s="45"/>
      <c r="GDK292" s="45"/>
      <c r="GDL292" s="45"/>
      <c r="GDM292" s="45"/>
      <c r="GDN292" s="45"/>
      <c r="GDO292" s="45"/>
      <c r="GDP292" s="45"/>
      <c r="GDQ292" s="45"/>
      <c r="GDR292" s="45"/>
      <c r="GDS292" s="45"/>
      <c r="GDT292" s="45"/>
      <c r="GDU292" s="45"/>
      <c r="GDV292" s="45"/>
      <c r="GDW292" s="45"/>
      <c r="GDX292" s="45"/>
      <c r="GDY292" s="45"/>
      <c r="GDZ292" s="45"/>
      <c r="GEA292" s="45"/>
      <c r="GEB292" s="45"/>
      <c r="GEC292" s="45"/>
      <c r="GED292" s="45"/>
      <c r="GEE292" s="45"/>
      <c r="GEF292" s="45"/>
      <c r="GEG292" s="45"/>
      <c r="GEH292" s="45"/>
      <c r="GEI292" s="45"/>
      <c r="GEJ292" s="45"/>
      <c r="GEK292" s="45"/>
      <c r="GEL292" s="45"/>
      <c r="GEM292" s="45"/>
      <c r="GEN292" s="45"/>
      <c r="GEO292" s="45"/>
      <c r="GEP292" s="45"/>
      <c r="GEQ292" s="45"/>
      <c r="GER292" s="45"/>
      <c r="GES292" s="45"/>
      <c r="GET292" s="45"/>
      <c r="GEU292" s="45"/>
      <c r="GEV292" s="45"/>
      <c r="GEW292" s="45"/>
      <c r="GEX292" s="45"/>
      <c r="GEY292" s="45"/>
      <c r="GEZ292" s="45"/>
      <c r="GFA292" s="45"/>
      <c r="GFB292" s="45"/>
      <c r="GFC292" s="45"/>
      <c r="GFD292" s="45"/>
      <c r="GFE292" s="45"/>
      <c r="GFF292" s="45"/>
      <c r="GFG292" s="45"/>
      <c r="GFH292" s="45"/>
      <c r="GFI292" s="45"/>
      <c r="GFJ292" s="45"/>
      <c r="GFK292" s="45"/>
      <c r="GFL292" s="45"/>
      <c r="GFM292" s="45"/>
      <c r="GFN292" s="45"/>
      <c r="GFO292" s="45"/>
      <c r="GFP292" s="45"/>
      <c r="GFQ292" s="45"/>
      <c r="GFR292" s="45"/>
      <c r="GFS292" s="45"/>
      <c r="GFT292" s="45"/>
      <c r="GFU292" s="45"/>
      <c r="GFV292" s="45"/>
      <c r="GFW292" s="45"/>
      <c r="GFX292" s="45"/>
      <c r="GFY292" s="45"/>
      <c r="GFZ292" s="45"/>
      <c r="GGA292" s="45"/>
      <c r="GGB292" s="45"/>
      <c r="GGC292" s="45"/>
      <c r="GGD292" s="45"/>
      <c r="GGE292" s="45"/>
      <c r="GGF292" s="45"/>
      <c r="GGG292" s="45"/>
      <c r="GGH292" s="45"/>
      <c r="GGI292" s="45"/>
      <c r="GGJ292" s="45"/>
      <c r="GGK292" s="45"/>
      <c r="GGL292" s="45"/>
      <c r="GGM292" s="45"/>
      <c r="GGN292" s="45"/>
      <c r="GGO292" s="45"/>
      <c r="GGP292" s="45"/>
      <c r="GGQ292" s="45"/>
      <c r="GGR292" s="45"/>
      <c r="GGS292" s="45"/>
      <c r="GGT292" s="45"/>
      <c r="GGU292" s="45"/>
      <c r="GGV292" s="45"/>
      <c r="GGW292" s="45"/>
      <c r="GGX292" s="45"/>
      <c r="GGY292" s="45"/>
      <c r="GGZ292" s="45"/>
      <c r="GHA292" s="45"/>
      <c r="GHB292" s="45"/>
      <c r="GHC292" s="45"/>
      <c r="GHD292" s="45"/>
      <c r="GHE292" s="45"/>
      <c r="GHF292" s="45"/>
      <c r="GHG292" s="45"/>
      <c r="GHH292" s="45"/>
      <c r="GHI292" s="45"/>
      <c r="GHJ292" s="45"/>
      <c r="GHK292" s="45"/>
      <c r="GHL292" s="45"/>
      <c r="GHM292" s="45"/>
      <c r="GHN292" s="45"/>
      <c r="GHO292" s="45"/>
      <c r="GHP292" s="45"/>
      <c r="GHQ292" s="45"/>
      <c r="GHR292" s="45"/>
      <c r="GHS292" s="45"/>
      <c r="GHT292" s="45"/>
      <c r="GHU292" s="45"/>
      <c r="GHV292" s="45"/>
      <c r="GHW292" s="45"/>
      <c r="GHX292" s="45"/>
      <c r="GHY292" s="45"/>
      <c r="GHZ292" s="45"/>
      <c r="GIA292" s="45"/>
      <c r="GIB292" s="45"/>
      <c r="GIC292" s="45"/>
      <c r="GID292" s="45"/>
      <c r="GIE292" s="45"/>
      <c r="GIF292" s="45"/>
      <c r="GIG292" s="45"/>
      <c r="GIH292" s="45"/>
      <c r="GII292" s="45"/>
      <c r="GIJ292" s="45"/>
      <c r="GIK292" s="45"/>
      <c r="GIL292" s="45"/>
      <c r="GIM292" s="45"/>
      <c r="GIN292" s="45"/>
      <c r="GIO292" s="45"/>
      <c r="GIP292" s="45"/>
      <c r="GIQ292" s="45"/>
      <c r="GIR292" s="45"/>
      <c r="GIS292" s="45"/>
      <c r="GIT292" s="45"/>
      <c r="GIU292" s="45"/>
      <c r="GIV292" s="45"/>
      <c r="GIW292" s="45"/>
      <c r="GIX292" s="45"/>
      <c r="GIY292" s="45"/>
      <c r="GIZ292" s="45"/>
      <c r="GJA292" s="45"/>
      <c r="GJB292" s="45"/>
      <c r="GJC292" s="45"/>
      <c r="GJD292" s="45"/>
      <c r="GJE292" s="45"/>
      <c r="GJF292" s="45"/>
      <c r="GJG292" s="45"/>
      <c r="GJH292" s="45"/>
      <c r="GJI292" s="45"/>
      <c r="GJJ292" s="45"/>
      <c r="GJK292" s="45"/>
      <c r="GJL292" s="45"/>
      <c r="GJM292" s="45"/>
      <c r="GJN292" s="45"/>
      <c r="GJO292" s="45"/>
      <c r="GJP292" s="45"/>
      <c r="GJQ292" s="45"/>
      <c r="GJR292" s="45"/>
      <c r="GJS292" s="45"/>
      <c r="GJT292" s="45"/>
      <c r="GJU292" s="45"/>
      <c r="GJV292" s="45"/>
      <c r="GJW292" s="45"/>
      <c r="GJX292" s="45"/>
      <c r="GJY292" s="45"/>
      <c r="GJZ292" s="45"/>
      <c r="GKA292" s="45"/>
      <c r="GKB292" s="45"/>
      <c r="GKC292" s="45"/>
      <c r="GKD292" s="45"/>
      <c r="GKE292" s="45"/>
      <c r="GKF292" s="45"/>
      <c r="GKG292" s="45"/>
      <c r="GKH292" s="45"/>
      <c r="GKI292" s="45"/>
      <c r="GKJ292" s="45"/>
      <c r="GKK292" s="45"/>
      <c r="GKL292" s="45"/>
      <c r="GKM292" s="45"/>
      <c r="GKN292" s="45"/>
      <c r="GKO292" s="45"/>
      <c r="GKP292" s="45"/>
      <c r="GKQ292" s="45"/>
      <c r="GKR292" s="45"/>
      <c r="GKS292" s="45"/>
      <c r="GKT292" s="45"/>
      <c r="GKU292" s="45"/>
      <c r="GKV292" s="45"/>
      <c r="GKW292" s="45"/>
      <c r="GKX292" s="45"/>
      <c r="GKY292" s="45"/>
      <c r="GKZ292" s="45"/>
      <c r="GLA292" s="45"/>
      <c r="GLB292" s="45"/>
      <c r="GLC292" s="45"/>
      <c r="GLD292" s="45"/>
      <c r="GLE292" s="45"/>
      <c r="GLF292" s="45"/>
      <c r="GLG292" s="45"/>
      <c r="GLH292" s="45"/>
      <c r="GLI292" s="45"/>
      <c r="GLJ292" s="45"/>
      <c r="GLK292" s="45"/>
      <c r="GLL292" s="45"/>
      <c r="GLM292" s="45"/>
      <c r="GLN292" s="45"/>
      <c r="GLO292" s="45"/>
      <c r="GLP292" s="45"/>
      <c r="GLQ292" s="45"/>
      <c r="GLR292" s="45"/>
      <c r="GLS292" s="45"/>
      <c r="GLT292" s="45"/>
      <c r="GLU292" s="45"/>
      <c r="GLV292" s="45"/>
      <c r="GLW292" s="45"/>
      <c r="GLX292" s="45"/>
      <c r="GLY292" s="45"/>
      <c r="GLZ292" s="45"/>
      <c r="GMA292" s="45"/>
      <c r="GMB292" s="45"/>
      <c r="GMC292" s="45"/>
      <c r="GMD292" s="45"/>
      <c r="GME292" s="45"/>
      <c r="GMF292" s="45"/>
      <c r="GMG292" s="45"/>
      <c r="GMH292" s="45"/>
      <c r="GMI292" s="45"/>
      <c r="GMJ292" s="45"/>
      <c r="GMK292" s="45"/>
      <c r="GML292" s="45"/>
      <c r="GMM292" s="45"/>
      <c r="GMN292" s="45"/>
      <c r="GMO292" s="45"/>
      <c r="GMP292" s="45"/>
      <c r="GMQ292" s="45"/>
      <c r="GMR292" s="45"/>
      <c r="GMS292" s="45"/>
      <c r="GMT292" s="45"/>
      <c r="GMU292" s="45"/>
      <c r="GMV292" s="45"/>
      <c r="GMW292" s="45"/>
      <c r="GMX292" s="45"/>
      <c r="GMY292" s="45"/>
      <c r="GMZ292" s="45"/>
      <c r="GNA292" s="45"/>
      <c r="GNB292" s="45"/>
      <c r="GNC292" s="45"/>
      <c r="GND292" s="45"/>
      <c r="GNE292" s="45"/>
      <c r="GNF292" s="45"/>
      <c r="GNG292" s="45"/>
      <c r="GNH292" s="45"/>
      <c r="GNI292" s="45"/>
      <c r="GNJ292" s="45"/>
      <c r="GNK292" s="45"/>
      <c r="GNL292" s="45"/>
      <c r="GNM292" s="45"/>
      <c r="GNN292" s="45"/>
      <c r="GNO292" s="45"/>
      <c r="GNP292" s="45"/>
      <c r="GNQ292" s="45"/>
      <c r="GNR292" s="45"/>
      <c r="GNS292" s="45"/>
      <c r="GNT292" s="45"/>
      <c r="GNU292" s="45"/>
      <c r="GNV292" s="45"/>
      <c r="GNW292" s="45"/>
      <c r="GNX292" s="45"/>
      <c r="GNY292" s="45"/>
      <c r="GNZ292" s="45"/>
      <c r="GOA292" s="45"/>
      <c r="GOB292" s="45"/>
      <c r="GOC292" s="45"/>
      <c r="GOD292" s="45"/>
      <c r="GOE292" s="45"/>
      <c r="GOF292" s="45"/>
      <c r="GOG292" s="45"/>
      <c r="GOH292" s="45"/>
      <c r="GOI292" s="45"/>
      <c r="GOJ292" s="45"/>
      <c r="GOK292" s="45"/>
      <c r="GOL292" s="45"/>
      <c r="GOM292" s="45"/>
      <c r="GON292" s="45"/>
      <c r="GOO292" s="45"/>
      <c r="GOP292" s="45"/>
      <c r="GOQ292" s="45"/>
      <c r="GOR292" s="45"/>
      <c r="GOS292" s="45"/>
      <c r="GOT292" s="45"/>
      <c r="GOU292" s="45"/>
      <c r="GOV292" s="45"/>
      <c r="GOW292" s="45"/>
      <c r="GOX292" s="45"/>
      <c r="GOY292" s="45"/>
      <c r="GOZ292" s="45"/>
      <c r="GPA292" s="45"/>
      <c r="GPB292" s="45"/>
      <c r="GPC292" s="45"/>
      <c r="GPD292" s="45"/>
      <c r="GPE292" s="45"/>
      <c r="GPF292" s="45"/>
      <c r="GPG292" s="45"/>
      <c r="GPH292" s="45"/>
      <c r="GPI292" s="45"/>
      <c r="GPJ292" s="45"/>
      <c r="GPK292" s="45"/>
      <c r="GPL292" s="45"/>
      <c r="GPM292" s="45"/>
      <c r="GPN292" s="45"/>
      <c r="GPO292" s="45"/>
      <c r="GPP292" s="45"/>
      <c r="GPQ292" s="45"/>
      <c r="GPR292" s="45"/>
      <c r="GPS292" s="45"/>
      <c r="GPT292" s="45"/>
      <c r="GPU292" s="45"/>
      <c r="GPV292" s="45"/>
      <c r="GPW292" s="45"/>
      <c r="GPX292" s="45"/>
      <c r="GPY292" s="45"/>
      <c r="GPZ292" s="45"/>
      <c r="GQA292" s="45"/>
      <c r="GQB292" s="45"/>
      <c r="GQC292" s="45"/>
      <c r="GQD292" s="45"/>
      <c r="GQE292" s="45"/>
      <c r="GQF292" s="45"/>
      <c r="GQG292" s="45"/>
      <c r="GQH292" s="45"/>
      <c r="GQI292" s="45"/>
      <c r="GQJ292" s="45"/>
      <c r="GQK292" s="45"/>
      <c r="GQL292" s="45"/>
      <c r="GQM292" s="45"/>
      <c r="GQN292" s="45"/>
      <c r="GQO292" s="45"/>
      <c r="GQP292" s="45"/>
      <c r="GQQ292" s="45"/>
      <c r="GQR292" s="45"/>
      <c r="GQS292" s="45"/>
      <c r="GQT292" s="45"/>
      <c r="GQU292" s="45"/>
      <c r="GQV292" s="45"/>
      <c r="GQW292" s="45"/>
      <c r="GQX292" s="45"/>
      <c r="GQY292" s="45"/>
      <c r="GQZ292" s="45"/>
      <c r="GRA292" s="45"/>
      <c r="GRB292" s="45"/>
      <c r="GRC292" s="45"/>
      <c r="GRD292" s="45"/>
      <c r="GRE292" s="45"/>
      <c r="GRF292" s="45"/>
      <c r="GRG292" s="45"/>
      <c r="GRH292" s="45"/>
      <c r="GRI292" s="45"/>
      <c r="GRJ292" s="45"/>
      <c r="GRK292" s="45"/>
      <c r="GRL292" s="45"/>
      <c r="GRM292" s="45"/>
      <c r="GRN292" s="45"/>
      <c r="GRO292" s="45"/>
      <c r="GRP292" s="45"/>
      <c r="GRQ292" s="45"/>
      <c r="GRR292" s="45"/>
      <c r="GRS292" s="45"/>
      <c r="GRT292" s="45"/>
      <c r="GRU292" s="45"/>
      <c r="GRV292" s="45"/>
      <c r="GRW292" s="45"/>
      <c r="GRX292" s="45"/>
      <c r="GRY292" s="45"/>
      <c r="GRZ292" s="45"/>
      <c r="GSA292" s="45"/>
      <c r="GSB292" s="45"/>
      <c r="GSC292" s="45"/>
      <c r="GSD292" s="45"/>
      <c r="GSE292" s="45"/>
      <c r="GSF292" s="45"/>
      <c r="GSG292" s="45"/>
      <c r="GSH292" s="45"/>
      <c r="GSI292" s="45"/>
      <c r="GSJ292" s="45"/>
      <c r="GSK292" s="45"/>
      <c r="GSL292" s="45"/>
      <c r="GSM292" s="45"/>
      <c r="GSN292" s="45"/>
      <c r="GSO292" s="45"/>
      <c r="GSP292" s="45"/>
      <c r="GSQ292" s="45"/>
      <c r="GSR292" s="45"/>
      <c r="GSS292" s="45"/>
      <c r="GST292" s="45"/>
      <c r="GSU292" s="45"/>
      <c r="GSV292" s="45"/>
      <c r="GSW292" s="45"/>
      <c r="GSX292" s="45"/>
      <c r="GSY292" s="45"/>
      <c r="GSZ292" s="45"/>
      <c r="GTA292" s="45"/>
      <c r="GTB292" s="45"/>
      <c r="GTC292" s="45"/>
      <c r="GTD292" s="45"/>
      <c r="GTE292" s="45"/>
      <c r="GTF292" s="45"/>
      <c r="GTG292" s="45"/>
      <c r="GTH292" s="45"/>
      <c r="GTI292" s="45"/>
      <c r="GTJ292" s="45"/>
      <c r="GTK292" s="45"/>
      <c r="GTL292" s="45"/>
      <c r="GTM292" s="45"/>
      <c r="GTN292" s="45"/>
      <c r="GTO292" s="45"/>
      <c r="GTP292" s="45"/>
      <c r="GTQ292" s="45"/>
      <c r="GTR292" s="45"/>
      <c r="GTS292" s="45"/>
      <c r="GTT292" s="45"/>
      <c r="GTU292" s="45"/>
      <c r="GTV292" s="45"/>
      <c r="GTW292" s="45"/>
      <c r="GTX292" s="45"/>
      <c r="GTY292" s="45"/>
      <c r="GTZ292" s="45"/>
      <c r="GUA292" s="45"/>
      <c r="GUB292" s="45"/>
      <c r="GUC292" s="45"/>
      <c r="GUD292" s="45"/>
      <c r="GUE292" s="45"/>
      <c r="GUF292" s="45"/>
      <c r="GUG292" s="45"/>
      <c r="GUH292" s="45"/>
      <c r="GUI292" s="45"/>
      <c r="GUJ292" s="45"/>
      <c r="GUK292" s="45"/>
      <c r="GUL292" s="45"/>
      <c r="GUM292" s="45"/>
      <c r="GUN292" s="45"/>
      <c r="GUO292" s="45"/>
      <c r="GUP292" s="45"/>
      <c r="GUQ292" s="45"/>
      <c r="GUR292" s="45"/>
      <c r="GUS292" s="45"/>
      <c r="GUT292" s="45"/>
      <c r="GUU292" s="45"/>
      <c r="GUV292" s="45"/>
      <c r="GUW292" s="45"/>
      <c r="GUX292" s="45"/>
      <c r="GUY292" s="45"/>
      <c r="GUZ292" s="45"/>
      <c r="GVA292" s="45"/>
      <c r="GVB292" s="45"/>
      <c r="GVC292" s="45"/>
      <c r="GVD292" s="45"/>
      <c r="GVE292" s="45"/>
      <c r="GVF292" s="45"/>
      <c r="GVG292" s="45"/>
      <c r="GVH292" s="45"/>
      <c r="GVI292" s="45"/>
      <c r="GVJ292" s="45"/>
      <c r="GVK292" s="45"/>
      <c r="GVL292" s="45"/>
      <c r="GVM292" s="45"/>
      <c r="GVN292" s="45"/>
      <c r="GVO292" s="45"/>
      <c r="GVP292" s="45"/>
      <c r="GVQ292" s="45"/>
      <c r="GVR292" s="45"/>
      <c r="GVS292" s="45"/>
      <c r="GVT292" s="45"/>
      <c r="GVU292" s="45"/>
      <c r="GVV292" s="45"/>
      <c r="GVW292" s="45"/>
      <c r="GVX292" s="45"/>
      <c r="GVY292" s="45"/>
      <c r="GVZ292" s="45"/>
      <c r="GWA292" s="45"/>
      <c r="GWB292" s="45"/>
      <c r="GWC292" s="45"/>
      <c r="GWD292" s="45"/>
      <c r="GWE292" s="45"/>
      <c r="GWF292" s="45"/>
      <c r="GWG292" s="45"/>
      <c r="GWH292" s="45"/>
      <c r="GWI292" s="45"/>
      <c r="GWJ292" s="45"/>
      <c r="GWK292" s="45"/>
      <c r="GWL292" s="45"/>
      <c r="GWM292" s="45"/>
      <c r="GWN292" s="45"/>
      <c r="GWO292" s="45"/>
      <c r="GWP292" s="45"/>
      <c r="GWQ292" s="45"/>
      <c r="GWR292" s="45"/>
      <c r="GWS292" s="45"/>
      <c r="GWT292" s="45"/>
      <c r="GWU292" s="45"/>
      <c r="GWV292" s="45"/>
      <c r="GWW292" s="45"/>
      <c r="GWX292" s="45"/>
      <c r="GWY292" s="45"/>
      <c r="GWZ292" s="45"/>
      <c r="GXA292" s="45"/>
      <c r="GXB292" s="45"/>
      <c r="GXC292" s="45"/>
      <c r="GXD292" s="45"/>
      <c r="GXE292" s="45"/>
      <c r="GXF292" s="45"/>
      <c r="GXG292" s="45"/>
      <c r="GXH292" s="45"/>
      <c r="GXI292" s="45"/>
      <c r="GXJ292" s="45"/>
      <c r="GXK292" s="45"/>
      <c r="GXL292" s="45"/>
      <c r="GXM292" s="45"/>
      <c r="GXN292" s="45"/>
      <c r="GXO292" s="45"/>
      <c r="GXP292" s="45"/>
      <c r="GXQ292" s="45"/>
      <c r="GXR292" s="45"/>
      <c r="GXS292" s="45"/>
      <c r="GXT292" s="45"/>
      <c r="GXU292" s="45"/>
      <c r="GXV292" s="45"/>
      <c r="GXW292" s="45"/>
      <c r="GXX292" s="45"/>
      <c r="GXY292" s="45"/>
      <c r="GXZ292" s="45"/>
      <c r="GYA292" s="45"/>
      <c r="GYB292" s="45"/>
      <c r="GYC292" s="45"/>
      <c r="GYD292" s="45"/>
      <c r="GYE292" s="45"/>
      <c r="GYF292" s="45"/>
      <c r="GYG292" s="45"/>
      <c r="GYH292" s="45"/>
      <c r="GYI292" s="45"/>
      <c r="GYJ292" s="45"/>
      <c r="GYK292" s="45"/>
      <c r="GYL292" s="45"/>
      <c r="GYM292" s="45"/>
      <c r="GYN292" s="45"/>
      <c r="GYO292" s="45"/>
      <c r="GYP292" s="45"/>
      <c r="GYQ292" s="45"/>
      <c r="GYR292" s="45"/>
      <c r="GYS292" s="45"/>
      <c r="GYT292" s="45"/>
      <c r="GYU292" s="45"/>
      <c r="GYV292" s="45"/>
      <c r="GYW292" s="45"/>
      <c r="GYX292" s="45"/>
      <c r="GYY292" s="45"/>
      <c r="GYZ292" s="45"/>
      <c r="GZA292" s="45"/>
      <c r="GZB292" s="45"/>
      <c r="GZC292" s="45"/>
      <c r="GZD292" s="45"/>
      <c r="GZE292" s="45"/>
      <c r="GZF292" s="45"/>
      <c r="GZG292" s="45"/>
      <c r="GZH292" s="45"/>
      <c r="GZI292" s="45"/>
      <c r="GZJ292" s="45"/>
      <c r="GZK292" s="45"/>
      <c r="GZL292" s="45"/>
      <c r="GZM292" s="45"/>
      <c r="GZN292" s="45"/>
      <c r="GZO292" s="45"/>
      <c r="GZP292" s="45"/>
      <c r="GZQ292" s="45"/>
      <c r="GZR292" s="45"/>
      <c r="GZS292" s="45"/>
      <c r="GZT292" s="45"/>
      <c r="GZU292" s="45"/>
      <c r="GZV292" s="45"/>
      <c r="GZW292" s="45"/>
      <c r="GZX292" s="45"/>
      <c r="GZY292" s="45"/>
      <c r="GZZ292" s="45"/>
      <c r="HAA292" s="45"/>
      <c r="HAB292" s="45"/>
      <c r="HAC292" s="45"/>
      <c r="HAD292" s="45"/>
      <c r="HAE292" s="45"/>
      <c r="HAF292" s="45"/>
      <c r="HAG292" s="45"/>
      <c r="HAH292" s="45"/>
      <c r="HAI292" s="45"/>
      <c r="HAJ292" s="45"/>
      <c r="HAK292" s="45"/>
      <c r="HAL292" s="45"/>
      <c r="HAM292" s="45"/>
      <c r="HAN292" s="45"/>
      <c r="HAO292" s="45"/>
      <c r="HAP292" s="45"/>
      <c r="HAQ292" s="45"/>
      <c r="HAR292" s="45"/>
      <c r="HAS292" s="45"/>
      <c r="HAT292" s="45"/>
      <c r="HAU292" s="45"/>
      <c r="HAV292" s="45"/>
      <c r="HAW292" s="45"/>
      <c r="HAX292" s="45"/>
      <c r="HAY292" s="45"/>
      <c r="HAZ292" s="45"/>
      <c r="HBA292" s="45"/>
      <c r="HBB292" s="45"/>
      <c r="HBC292" s="45"/>
      <c r="HBD292" s="45"/>
      <c r="HBE292" s="45"/>
      <c r="HBF292" s="45"/>
      <c r="HBG292" s="45"/>
      <c r="HBH292" s="45"/>
      <c r="HBI292" s="45"/>
      <c r="HBJ292" s="45"/>
      <c r="HBK292" s="45"/>
      <c r="HBL292" s="45"/>
      <c r="HBM292" s="45"/>
      <c r="HBN292" s="45"/>
      <c r="HBO292" s="45"/>
      <c r="HBP292" s="45"/>
      <c r="HBQ292" s="45"/>
      <c r="HBR292" s="45"/>
      <c r="HBS292" s="45"/>
      <c r="HBT292" s="45"/>
      <c r="HBU292" s="45"/>
      <c r="HBV292" s="45"/>
      <c r="HBW292" s="45"/>
      <c r="HBX292" s="45"/>
      <c r="HBY292" s="45"/>
      <c r="HBZ292" s="45"/>
      <c r="HCA292" s="45"/>
      <c r="HCB292" s="45"/>
      <c r="HCC292" s="45"/>
      <c r="HCD292" s="45"/>
      <c r="HCE292" s="45"/>
      <c r="HCF292" s="45"/>
      <c r="HCG292" s="45"/>
      <c r="HCH292" s="45"/>
      <c r="HCI292" s="45"/>
      <c r="HCJ292" s="45"/>
      <c r="HCK292" s="45"/>
      <c r="HCL292" s="45"/>
      <c r="HCM292" s="45"/>
      <c r="HCN292" s="45"/>
      <c r="HCO292" s="45"/>
      <c r="HCP292" s="45"/>
      <c r="HCQ292" s="45"/>
      <c r="HCR292" s="45"/>
      <c r="HCS292" s="45"/>
      <c r="HCT292" s="45"/>
      <c r="HCU292" s="45"/>
      <c r="HCV292" s="45"/>
      <c r="HCW292" s="45"/>
      <c r="HCX292" s="45"/>
      <c r="HCY292" s="45"/>
      <c r="HCZ292" s="45"/>
      <c r="HDA292" s="45"/>
      <c r="HDB292" s="45"/>
      <c r="HDC292" s="45"/>
      <c r="HDD292" s="45"/>
      <c r="HDE292" s="45"/>
      <c r="HDF292" s="45"/>
      <c r="HDG292" s="45"/>
      <c r="HDH292" s="45"/>
      <c r="HDI292" s="45"/>
      <c r="HDJ292" s="45"/>
      <c r="HDK292" s="45"/>
      <c r="HDL292" s="45"/>
      <c r="HDM292" s="45"/>
      <c r="HDN292" s="45"/>
      <c r="HDO292" s="45"/>
      <c r="HDP292" s="45"/>
      <c r="HDQ292" s="45"/>
      <c r="HDR292" s="45"/>
      <c r="HDS292" s="45"/>
      <c r="HDT292" s="45"/>
      <c r="HDU292" s="45"/>
      <c r="HDV292" s="45"/>
      <c r="HDW292" s="45"/>
      <c r="HDX292" s="45"/>
      <c r="HDY292" s="45"/>
      <c r="HDZ292" s="45"/>
      <c r="HEA292" s="45"/>
      <c r="HEB292" s="45"/>
      <c r="HEC292" s="45"/>
      <c r="HED292" s="45"/>
      <c r="HEE292" s="45"/>
      <c r="HEF292" s="45"/>
      <c r="HEG292" s="45"/>
      <c r="HEH292" s="45"/>
      <c r="HEI292" s="45"/>
      <c r="HEJ292" s="45"/>
      <c r="HEK292" s="45"/>
      <c r="HEL292" s="45"/>
      <c r="HEM292" s="45"/>
      <c r="HEN292" s="45"/>
      <c r="HEO292" s="45"/>
      <c r="HEP292" s="45"/>
      <c r="HEQ292" s="45"/>
      <c r="HER292" s="45"/>
      <c r="HES292" s="45"/>
      <c r="HET292" s="45"/>
      <c r="HEU292" s="45"/>
      <c r="HEV292" s="45"/>
      <c r="HEW292" s="45"/>
      <c r="HEX292" s="45"/>
      <c r="HEY292" s="45"/>
      <c r="HEZ292" s="45"/>
      <c r="HFA292" s="45"/>
      <c r="HFB292" s="45"/>
      <c r="HFC292" s="45"/>
      <c r="HFD292" s="45"/>
      <c r="HFE292" s="45"/>
      <c r="HFF292" s="45"/>
      <c r="HFG292" s="45"/>
      <c r="HFH292" s="45"/>
      <c r="HFI292" s="45"/>
      <c r="HFJ292" s="45"/>
      <c r="HFK292" s="45"/>
      <c r="HFL292" s="45"/>
      <c r="HFM292" s="45"/>
      <c r="HFN292" s="45"/>
      <c r="HFO292" s="45"/>
      <c r="HFP292" s="45"/>
      <c r="HFQ292" s="45"/>
      <c r="HFR292" s="45"/>
      <c r="HFS292" s="45"/>
      <c r="HFT292" s="45"/>
      <c r="HFU292" s="45"/>
      <c r="HFV292" s="45"/>
      <c r="HFW292" s="45"/>
      <c r="HFX292" s="45"/>
      <c r="HFY292" s="45"/>
      <c r="HFZ292" s="45"/>
      <c r="HGA292" s="45"/>
      <c r="HGB292" s="45"/>
      <c r="HGC292" s="45"/>
      <c r="HGD292" s="45"/>
      <c r="HGE292" s="45"/>
      <c r="HGF292" s="45"/>
      <c r="HGG292" s="45"/>
      <c r="HGH292" s="45"/>
      <c r="HGI292" s="45"/>
      <c r="HGJ292" s="45"/>
      <c r="HGK292" s="45"/>
      <c r="HGL292" s="45"/>
      <c r="HGM292" s="45"/>
      <c r="HGN292" s="45"/>
      <c r="HGO292" s="45"/>
      <c r="HGP292" s="45"/>
      <c r="HGQ292" s="45"/>
      <c r="HGR292" s="45"/>
      <c r="HGS292" s="45"/>
      <c r="HGT292" s="45"/>
      <c r="HGU292" s="45"/>
      <c r="HGV292" s="45"/>
      <c r="HGW292" s="45"/>
      <c r="HGX292" s="45"/>
      <c r="HGY292" s="45"/>
      <c r="HGZ292" s="45"/>
      <c r="HHA292" s="45"/>
      <c r="HHB292" s="45"/>
      <c r="HHC292" s="45"/>
      <c r="HHD292" s="45"/>
      <c r="HHE292" s="45"/>
      <c r="HHF292" s="45"/>
      <c r="HHG292" s="45"/>
      <c r="HHH292" s="45"/>
      <c r="HHI292" s="45"/>
      <c r="HHJ292" s="45"/>
      <c r="HHK292" s="45"/>
      <c r="HHL292" s="45"/>
      <c r="HHM292" s="45"/>
      <c r="HHN292" s="45"/>
      <c r="HHO292" s="45"/>
      <c r="HHP292" s="45"/>
      <c r="HHQ292" s="45"/>
      <c r="HHR292" s="45"/>
      <c r="HHS292" s="45"/>
      <c r="HHT292" s="45"/>
      <c r="HHU292" s="45"/>
      <c r="HHV292" s="45"/>
      <c r="HHW292" s="45"/>
      <c r="HHX292" s="45"/>
      <c r="HHY292" s="45"/>
      <c r="HHZ292" s="45"/>
      <c r="HIA292" s="45"/>
      <c r="HIB292" s="45"/>
      <c r="HIC292" s="45"/>
      <c r="HID292" s="45"/>
      <c r="HIE292" s="45"/>
      <c r="HIF292" s="45"/>
      <c r="HIG292" s="45"/>
      <c r="HIH292" s="45"/>
      <c r="HII292" s="45"/>
      <c r="HIJ292" s="45"/>
      <c r="HIK292" s="45"/>
      <c r="HIL292" s="45"/>
      <c r="HIM292" s="45"/>
      <c r="HIN292" s="45"/>
      <c r="HIO292" s="45"/>
      <c r="HIP292" s="45"/>
      <c r="HIQ292" s="45"/>
      <c r="HIR292" s="45"/>
      <c r="HIS292" s="45"/>
      <c r="HIT292" s="45"/>
      <c r="HIU292" s="45"/>
      <c r="HIV292" s="45"/>
      <c r="HIW292" s="45"/>
      <c r="HIX292" s="45"/>
      <c r="HIY292" s="45"/>
      <c r="HIZ292" s="45"/>
      <c r="HJA292" s="45"/>
      <c r="HJB292" s="45"/>
      <c r="HJC292" s="45"/>
      <c r="HJD292" s="45"/>
      <c r="HJE292" s="45"/>
      <c r="HJF292" s="45"/>
      <c r="HJG292" s="45"/>
      <c r="HJH292" s="45"/>
      <c r="HJI292" s="45"/>
      <c r="HJJ292" s="45"/>
      <c r="HJK292" s="45"/>
      <c r="HJL292" s="45"/>
      <c r="HJM292" s="45"/>
      <c r="HJN292" s="45"/>
      <c r="HJO292" s="45"/>
      <c r="HJP292" s="45"/>
      <c r="HJQ292" s="45"/>
      <c r="HJR292" s="45"/>
      <c r="HJS292" s="45"/>
      <c r="HJT292" s="45"/>
      <c r="HJU292" s="45"/>
      <c r="HJV292" s="45"/>
      <c r="HJW292" s="45"/>
      <c r="HJX292" s="45"/>
      <c r="HJY292" s="45"/>
      <c r="HJZ292" s="45"/>
      <c r="HKA292" s="45"/>
      <c r="HKB292" s="45"/>
      <c r="HKC292" s="45"/>
      <c r="HKD292" s="45"/>
      <c r="HKE292" s="45"/>
      <c r="HKF292" s="45"/>
      <c r="HKG292" s="45"/>
      <c r="HKH292" s="45"/>
      <c r="HKI292" s="45"/>
      <c r="HKJ292" s="45"/>
      <c r="HKK292" s="45"/>
      <c r="HKL292" s="45"/>
      <c r="HKM292" s="45"/>
      <c r="HKN292" s="45"/>
      <c r="HKO292" s="45"/>
      <c r="HKP292" s="45"/>
      <c r="HKQ292" s="45"/>
      <c r="HKR292" s="45"/>
      <c r="HKS292" s="45"/>
      <c r="HKT292" s="45"/>
      <c r="HKU292" s="45"/>
      <c r="HKV292" s="45"/>
      <c r="HKW292" s="45"/>
      <c r="HKX292" s="45"/>
      <c r="HKY292" s="45"/>
      <c r="HKZ292" s="45"/>
      <c r="HLA292" s="45"/>
      <c r="HLB292" s="45"/>
      <c r="HLC292" s="45"/>
      <c r="HLD292" s="45"/>
      <c r="HLE292" s="45"/>
      <c r="HLF292" s="45"/>
      <c r="HLG292" s="45"/>
      <c r="HLH292" s="45"/>
      <c r="HLI292" s="45"/>
      <c r="HLJ292" s="45"/>
      <c r="HLK292" s="45"/>
      <c r="HLL292" s="45"/>
      <c r="HLM292" s="45"/>
      <c r="HLN292" s="45"/>
      <c r="HLO292" s="45"/>
      <c r="HLP292" s="45"/>
      <c r="HLQ292" s="45"/>
      <c r="HLR292" s="45"/>
      <c r="HLS292" s="45"/>
      <c r="HLT292" s="45"/>
      <c r="HLU292" s="45"/>
      <c r="HLV292" s="45"/>
      <c r="HLW292" s="45"/>
      <c r="HLX292" s="45"/>
      <c r="HLY292" s="45"/>
      <c r="HLZ292" s="45"/>
      <c r="HMA292" s="45"/>
      <c r="HMB292" s="45"/>
      <c r="HMC292" s="45"/>
      <c r="HMD292" s="45"/>
      <c r="HME292" s="45"/>
      <c r="HMF292" s="45"/>
      <c r="HMG292" s="45"/>
      <c r="HMH292" s="45"/>
      <c r="HMI292" s="45"/>
      <c r="HMJ292" s="45"/>
      <c r="HMK292" s="45"/>
      <c r="HML292" s="45"/>
      <c r="HMM292" s="45"/>
      <c r="HMN292" s="45"/>
      <c r="HMO292" s="45"/>
      <c r="HMP292" s="45"/>
      <c r="HMQ292" s="45"/>
      <c r="HMR292" s="45"/>
      <c r="HMS292" s="45"/>
      <c r="HMT292" s="45"/>
      <c r="HMU292" s="45"/>
      <c r="HMV292" s="45"/>
      <c r="HMW292" s="45"/>
      <c r="HMX292" s="45"/>
      <c r="HMY292" s="45"/>
      <c r="HMZ292" s="45"/>
      <c r="HNA292" s="45"/>
      <c r="HNB292" s="45"/>
      <c r="HNC292" s="45"/>
      <c r="HND292" s="45"/>
      <c r="HNE292" s="45"/>
      <c r="HNF292" s="45"/>
      <c r="HNG292" s="45"/>
      <c r="HNH292" s="45"/>
      <c r="HNI292" s="45"/>
      <c r="HNJ292" s="45"/>
      <c r="HNK292" s="45"/>
      <c r="HNL292" s="45"/>
      <c r="HNM292" s="45"/>
      <c r="HNN292" s="45"/>
      <c r="HNO292" s="45"/>
      <c r="HNP292" s="45"/>
      <c r="HNQ292" s="45"/>
      <c r="HNR292" s="45"/>
      <c r="HNS292" s="45"/>
      <c r="HNT292" s="45"/>
      <c r="HNU292" s="45"/>
      <c r="HNV292" s="45"/>
      <c r="HNW292" s="45"/>
      <c r="HNX292" s="45"/>
      <c r="HNY292" s="45"/>
      <c r="HNZ292" s="45"/>
      <c r="HOA292" s="45"/>
      <c r="HOB292" s="45"/>
      <c r="HOC292" s="45"/>
      <c r="HOD292" s="45"/>
      <c r="HOE292" s="45"/>
      <c r="HOF292" s="45"/>
      <c r="HOG292" s="45"/>
      <c r="HOH292" s="45"/>
      <c r="HOI292" s="45"/>
      <c r="HOJ292" s="45"/>
      <c r="HOK292" s="45"/>
      <c r="HOL292" s="45"/>
      <c r="HOM292" s="45"/>
      <c r="HON292" s="45"/>
      <c r="HOO292" s="45"/>
      <c r="HOP292" s="45"/>
      <c r="HOQ292" s="45"/>
      <c r="HOR292" s="45"/>
      <c r="HOS292" s="45"/>
      <c r="HOT292" s="45"/>
      <c r="HOU292" s="45"/>
      <c r="HOV292" s="45"/>
      <c r="HOW292" s="45"/>
      <c r="HOX292" s="45"/>
      <c r="HOY292" s="45"/>
      <c r="HOZ292" s="45"/>
      <c r="HPA292" s="45"/>
      <c r="HPB292" s="45"/>
      <c r="HPC292" s="45"/>
      <c r="HPD292" s="45"/>
      <c r="HPE292" s="45"/>
      <c r="HPF292" s="45"/>
      <c r="HPG292" s="45"/>
      <c r="HPH292" s="45"/>
      <c r="HPI292" s="45"/>
      <c r="HPJ292" s="45"/>
      <c r="HPK292" s="45"/>
      <c r="HPL292" s="45"/>
      <c r="HPM292" s="45"/>
      <c r="HPN292" s="45"/>
      <c r="HPO292" s="45"/>
      <c r="HPP292" s="45"/>
      <c r="HPQ292" s="45"/>
      <c r="HPR292" s="45"/>
      <c r="HPS292" s="45"/>
      <c r="HPT292" s="45"/>
      <c r="HPU292" s="45"/>
      <c r="HPV292" s="45"/>
      <c r="HPW292" s="45"/>
      <c r="HPX292" s="45"/>
      <c r="HPY292" s="45"/>
      <c r="HPZ292" s="45"/>
      <c r="HQA292" s="45"/>
      <c r="HQB292" s="45"/>
      <c r="HQC292" s="45"/>
      <c r="HQD292" s="45"/>
      <c r="HQE292" s="45"/>
      <c r="HQF292" s="45"/>
      <c r="HQG292" s="45"/>
      <c r="HQH292" s="45"/>
      <c r="HQI292" s="45"/>
      <c r="HQJ292" s="45"/>
      <c r="HQK292" s="45"/>
      <c r="HQL292" s="45"/>
      <c r="HQM292" s="45"/>
      <c r="HQN292" s="45"/>
      <c r="HQO292" s="45"/>
      <c r="HQP292" s="45"/>
      <c r="HQQ292" s="45"/>
      <c r="HQR292" s="45"/>
      <c r="HQS292" s="45"/>
      <c r="HQT292" s="45"/>
      <c r="HQU292" s="45"/>
      <c r="HQV292" s="45"/>
      <c r="HQW292" s="45"/>
      <c r="HQX292" s="45"/>
      <c r="HQY292" s="45"/>
      <c r="HQZ292" s="45"/>
      <c r="HRA292" s="45"/>
      <c r="HRB292" s="45"/>
      <c r="HRC292" s="45"/>
      <c r="HRD292" s="45"/>
      <c r="HRE292" s="45"/>
      <c r="HRF292" s="45"/>
      <c r="HRG292" s="45"/>
      <c r="HRH292" s="45"/>
      <c r="HRI292" s="45"/>
      <c r="HRJ292" s="45"/>
      <c r="HRK292" s="45"/>
      <c r="HRL292" s="45"/>
      <c r="HRM292" s="45"/>
      <c r="HRN292" s="45"/>
      <c r="HRO292" s="45"/>
      <c r="HRP292" s="45"/>
      <c r="HRQ292" s="45"/>
      <c r="HRR292" s="45"/>
      <c r="HRS292" s="45"/>
      <c r="HRT292" s="45"/>
      <c r="HRU292" s="45"/>
      <c r="HRV292" s="45"/>
      <c r="HRW292" s="45"/>
      <c r="HRX292" s="45"/>
      <c r="HRY292" s="45"/>
      <c r="HRZ292" s="45"/>
      <c r="HSA292" s="45"/>
      <c r="HSB292" s="45"/>
      <c r="HSC292" s="45"/>
      <c r="HSD292" s="45"/>
      <c r="HSE292" s="45"/>
      <c r="HSF292" s="45"/>
      <c r="HSG292" s="45"/>
      <c r="HSH292" s="45"/>
      <c r="HSI292" s="45"/>
      <c r="HSJ292" s="45"/>
      <c r="HSK292" s="45"/>
      <c r="HSL292" s="45"/>
      <c r="HSM292" s="45"/>
      <c r="HSN292" s="45"/>
      <c r="HSO292" s="45"/>
      <c r="HSP292" s="45"/>
      <c r="HSQ292" s="45"/>
      <c r="HSR292" s="45"/>
      <c r="HSS292" s="45"/>
      <c r="HST292" s="45"/>
      <c r="HSU292" s="45"/>
      <c r="HSV292" s="45"/>
      <c r="HSW292" s="45"/>
      <c r="HSX292" s="45"/>
      <c r="HSY292" s="45"/>
      <c r="HSZ292" s="45"/>
      <c r="HTA292" s="45"/>
      <c r="HTB292" s="45"/>
      <c r="HTC292" s="45"/>
      <c r="HTD292" s="45"/>
      <c r="HTE292" s="45"/>
      <c r="HTF292" s="45"/>
      <c r="HTG292" s="45"/>
      <c r="HTH292" s="45"/>
      <c r="HTI292" s="45"/>
      <c r="HTJ292" s="45"/>
      <c r="HTK292" s="45"/>
      <c r="HTL292" s="45"/>
      <c r="HTM292" s="45"/>
      <c r="HTN292" s="45"/>
      <c r="HTO292" s="45"/>
      <c r="HTP292" s="45"/>
      <c r="HTQ292" s="45"/>
      <c r="HTR292" s="45"/>
      <c r="HTS292" s="45"/>
      <c r="HTT292" s="45"/>
      <c r="HTU292" s="45"/>
      <c r="HTV292" s="45"/>
      <c r="HTW292" s="45"/>
      <c r="HTX292" s="45"/>
      <c r="HTY292" s="45"/>
      <c r="HTZ292" s="45"/>
      <c r="HUA292" s="45"/>
      <c r="HUB292" s="45"/>
      <c r="HUC292" s="45"/>
      <c r="HUD292" s="45"/>
      <c r="HUE292" s="45"/>
      <c r="HUF292" s="45"/>
      <c r="HUG292" s="45"/>
      <c r="HUH292" s="45"/>
      <c r="HUI292" s="45"/>
      <c r="HUJ292" s="45"/>
      <c r="HUK292" s="45"/>
      <c r="HUL292" s="45"/>
      <c r="HUM292" s="45"/>
      <c r="HUN292" s="45"/>
      <c r="HUO292" s="45"/>
      <c r="HUP292" s="45"/>
      <c r="HUQ292" s="45"/>
      <c r="HUR292" s="45"/>
      <c r="HUS292" s="45"/>
      <c r="HUT292" s="45"/>
      <c r="HUU292" s="45"/>
      <c r="HUV292" s="45"/>
      <c r="HUW292" s="45"/>
      <c r="HUX292" s="45"/>
      <c r="HUY292" s="45"/>
      <c r="HUZ292" s="45"/>
      <c r="HVA292" s="45"/>
      <c r="HVB292" s="45"/>
      <c r="HVC292" s="45"/>
      <c r="HVD292" s="45"/>
      <c r="HVE292" s="45"/>
      <c r="HVF292" s="45"/>
      <c r="HVG292" s="45"/>
      <c r="HVH292" s="45"/>
      <c r="HVI292" s="45"/>
      <c r="HVJ292" s="45"/>
      <c r="HVK292" s="45"/>
      <c r="HVL292" s="45"/>
      <c r="HVM292" s="45"/>
      <c r="HVN292" s="45"/>
      <c r="HVO292" s="45"/>
      <c r="HVP292" s="45"/>
      <c r="HVQ292" s="45"/>
      <c r="HVR292" s="45"/>
      <c r="HVS292" s="45"/>
      <c r="HVT292" s="45"/>
      <c r="HVU292" s="45"/>
      <c r="HVV292" s="45"/>
      <c r="HVW292" s="45"/>
      <c r="HVX292" s="45"/>
      <c r="HVY292" s="45"/>
      <c r="HVZ292" s="45"/>
      <c r="HWA292" s="45"/>
      <c r="HWB292" s="45"/>
      <c r="HWC292" s="45"/>
      <c r="HWD292" s="45"/>
      <c r="HWE292" s="45"/>
      <c r="HWF292" s="45"/>
      <c r="HWG292" s="45"/>
      <c r="HWH292" s="45"/>
      <c r="HWI292" s="45"/>
      <c r="HWJ292" s="45"/>
      <c r="HWK292" s="45"/>
      <c r="HWL292" s="45"/>
      <c r="HWM292" s="45"/>
      <c r="HWN292" s="45"/>
      <c r="HWO292" s="45"/>
      <c r="HWP292" s="45"/>
      <c r="HWQ292" s="45"/>
      <c r="HWR292" s="45"/>
      <c r="HWS292" s="45"/>
      <c r="HWT292" s="45"/>
      <c r="HWU292" s="45"/>
      <c r="HWV292" s="45"/>
      <c r="HWW292" s="45"/>
      <c r="HWX292" s="45"/>
      <c r="HWY292" s="45"/>
      <c r="HWZ292" s="45"/>
      <c r="HXA292" s="45"/>
      <c r="HXB292" s="45"/>
      <c r="HXC292" s="45"/>
      <c r="HXD292" s="45"/>
      <c r="HXE292" s="45"/>
      <c r="HXF292" s="45"/>
      <c r="HXG292" s="45"/>
      <c r="HXH292" s="45"/>
      <c r="HXI292" s="45"/>
      <c r="HXJ292" s="45"/>
      <c r="HXK292" s="45"/>
      <c r="HXL292" s="45"/>
      <c r="HXM292" s="45"/>
      <c r="HXN292" s="45"/>
      <c r="HXO292" s="45"/>
      <c r="HXP292" s="45"/>
      <c r="HXQ292" s="45"/>
      <c r="HXR292" s="45"/>
      <c r="HXS292" s="45"/>
      <c r="HXT292" s="45"/>
      <c r="HXU292" s="45"/>
      <c r="HXV292" s="45"/>
      <c r="HXW292" s="45"/>
      <c r="HXX292" s="45"/>
      <c r="HXY292" s="45"/>
      <c r="HXZ292" s="45"/>
      <c r="HYA292" s="45"/>
      <c r="HYB292" s="45"/>
      <c r="HYC292" s="45"/>
      <c r="HYD292" s="45"/>
      <c r="HYE292" s="45"/>
      <c r="HYF292" s="45"/>
      <c r="HYG292" s="45"/>
      <c r="HYH292" s="45"/>
      <c r="HYI292" s="45"/>
      <c r="HYJ292" s="45"/>
      <c r="HYK292" s="45"/>
      <c r="HYL292" s="45"/>
      <c r="HYM292" s="45"/>
      <c r="HYN292" s="45"/>
      <c r="HYO292" s="45"/>
      <c r="HYP292" s="45"/>
      <c r="HYQ292" s="45"/>
      <c r="HYR292" s="45"/>
      <c r="HYS292" s="45"/>
      <c r="HYT292" s="45"/>
      <c r="HYU292" s="45"/>
      <c r="HYV292" s="45"/>
      <c r="HYW292" s="45"/>
      <c r="HYX292" s="45"/>
      <c r="HYY292" s="45"/>
      <c r="HYZ292" s="45"/>
      <c r="HZA292" s="45"/>
      <c r="HZB292" s="45"/>
      <c r="HZC292" s="45"/>
      <c r="HZD292" s="45"/>
      <c r="HZE292" s="45"/>
      <c r="HZF292" s="45"/>
      <c r="HZG292" s="45"/>
      <c r="HZH292" s="45"/>
      <c r="HZI292" s="45"/>
      <c r="HZJ292" s="45"/>
      <c r="HZK292" s="45"/>
      <c r="HZL292" s="45"/>
      <c r="HZM292" s="45"/>
      <c r="HZN292" s="45"/>
      <c r="HZO292" s="45"/>
      <c r="HZP292" s="45"/>
      <c r="HZQ292" s="45"/>
      <c r="HZR292" s="45"/>
      <c r="HZS292" s="45"/>
      <c r="HZT292" s="45"/>
      <c r="HZU292" s="45"/>
      <c r="HZV292" s="45"/>
      <c r="HZW292" s="45"/>
      <c r="HZX292" s="45"/>
      <c r="HZY292" s="45"/>
      <c r="HZZ292" s="45"/>
      <c r="IAA292" s="45"/>
      <c r="IAB292" s="45"/>
      <c r="IAC292" s="45"/>
      <c r="IAD292" s="45"/>
      <c r="IAE292" s="45"/>
      <c r="IAF292" s="45"/>
      <c r="IAG292" s="45"/>
      <c r="IAH292" s="45"/>
      <c r="IAI292" s="45"/>
      <c r="IAJ292" s="45"/>
      <c r="IAK292" s="45"/>
      <c r="IAL292" s="45"/>
      <c r="IAM292" s="45"/>
      <c r="IAN292" s="45"/>
      <c r="IAO292" s="45"/>
      <c r="IAP292" s="45"/>
      <c r="IAQ292" s="45"/>
      <c r="IAR292" s="45"/>
      <c r="IAS292" s="45"/>
      <c r="IAT292" s="45"/>
      <c r="IAU292" s="45"/>
      <c r="IAV292" s="45"/>
      <c r="IAW292" s="45"/>
      <c r="IAX292" s="45"/>
      <c r="IAY292" s="45"/>
      <c r="IAZ292" s="45"/>
      <c r="IBA292" s="45"/>
      <c r="IBB292" s="45"/>
      <c r="IBC292" s="45"/>
      <c r="IBD292" s="45"/>
      <c r="IBE292" s="45"/>
      <c r="IBF292" s="45"/>
      <c r="IBG292" s="45"/>
      <c r="IBH292" s="45"/>
      <c r="IBI292" s="45"/>
      <c r="IBJ292" s="45"/>
      <c r="IBK292" s="45"/>
      <c r="IBL292" s="45"/>
      <c r="IBM292" s="45"/>
      <c r="IBN292" s="45"/>
      <c r="IBO292" s="45"/>
      <c r="IBP292" s="45"/>
      <c r="IBQ292" s="45"/>
      <c r="IBR292" s="45"/>
      <c r="IBS292" s="45"/>
      <c r="IBT292" s="45"/>
      <c r="IBU292" s="45"/>
      <c r="IBV292" s="45"/>
      <c r="IBW292" s="45"/>
      <c r="IBX292" s="45"/>
      <c r="IBY292" s="45"/>
      <c r="IBZ292" s="45"/>
      <c r="ICA292" s="45"/>
      <c r="ICB292" s="45"/>
      <c r="ICC292" s="45"/>
      <c r="ICD292" s="45"/>
      <c r="ICE292" s="45"/>
      <c r="ICF292" s="45"/>
      <c r="ICG292" s="45"/>
      <c r="ICH292" s="45"/>
      <c r="ICI292" s="45"/>
      <c r="ICJ292" s="45"/>
      <c r="ICK292" s="45"/>
      <c r="ICL292" s="45"/>
      <c r="ICM292" s="45"/>
      <c r="ICN292" s="45"/>
      <c r="ICO292" s="45"/>
      <c r="ICP292" s="45"/>
      <c r="ICQ292" s="45"/>
      <c r="ICR292" s="45"/>
      <c r="ICS292" s="45"/>
      <c r="ICT292" s="45"/>
      <c r="ICU292" s="45"/>
      <c r="ICV292" s="45"/>
      <c r="ICW292" s="45"/>
      <c r="ICX292" s="45"/>
      <c r="ICY292" s="45"/>
      <c r="ICZ292" s="45"/>
      <c r="IDA292" s="45"/>
      <c r="IDB292" s="45"/>
      <c r="IDC292" s="45"/>
      <c r="IDD292" s="45"/>
      <c r="IDE292" s="45"/>
      <c r="IDF292" s="45"/>
      <c r="IDG292" s="45"/>
      <c r="IDH292" s="45"/>
      <c r="IDI292" s="45"/>
      <c r="IDJ292" s="45"/>
      <c r="IDK292" s="45"/>
      <c r="IDL292" s="45"/>
      <c r="IDM292" s="45"/>
      <c r="IDN292" s="45"/>
      <c r="IDO292" s="45"/>
      <c r="IDP292" s="45"/>
      <c r="IDQ292" s="45"/>
      <c r="IDR292" s="45"/>
      <c r="IDS292" s="45"/>
      <c r="IDT292" s="45"/>
      <c r="IDU292" s="45"/>
      <c r="IDV292" s="45"/>
      <c r="IDW292" s="45"/>
      <c r="IDX292" s="45"/>
      <c r="IDY292" s="45"/>
      <c r="IDZ292" s="45"/>
      <c r="IEA292" s="45"/>
      <c r="IEB292" s="45"/>
      <c r="IEC292" s="45"/>
      <c r="IED292" s="45"/>
      <c r="IEE292" s="45"/>
      <c r="IEF292" s="45"/>
      <c r="IEG292" s="45"/>
      <c r="IEH292" s="45"/>
      <c r="IEI292" s="45"/>
      <c r="IEJ292" s="45"/>
      <c r="IEK292" s="45"/>
      <c r="IEL292" s="45"/>
      <c r="IEM292" s="45"/>
      <c r="IEN292" s="45"/>
      <c r="IEO292" s="45"/>
      <c r="IEP292" s="45"/>
      <c r="IEQ292" s="45"/>
      <c r="IER292" s="45"/>
      <c r="IES292" s="45"/>
      <c r="IET292" s="45"/>
      <c r="IEU292" s="45"/>
      <c r="IEV292" s="45"/>
      <c r="IEW292" s="45"/>
      <c r="IEX292" s="45"/>
      <c r="IEY292" s="45"/>
      <c r="IEZ292" s="45"/>
      <c r="IFA292" s="45"/>
      <c r="IFB292" s="45"/>
      <c r="IFC292" s="45"/>
      <c r="IFD292" s="45"/>
      <c r="IFE292" s="45"/>
      <c r="IFF292" s="45"/>
      <c r="IFG292" s="45"/>
      <c r="IFH292" s="45"/>
      <c r="IFI292" s="45"/>
      <c r="IFJ292" s="45"/>
      <c r="IFK292" s="45"/>
      <c r="IFL292" s="45"/>
      <c r="IFM292" s="45"/>
      <c r="IFN292" s="45"/>
      <c r="IFO292" s="45"/>
      <c r="IFP292" s="45"/>
      <c r="IFQ292" s="45"/>
      <c r="IFR292" s="45"/>
      <c r="IFS292" s="45"/>
      <c r="IFT292" s="45"/>
      <c r="IFU292" s="45"/>
      <c r="IFV292" s="45"/>
      <c r="IFW292" s="45"/>
      <c r="IFX292" s="45"/>
      <c r="IFY292" s="45"/>
      <c r="IFZ292" s="45"/>
      <c r="IGA292" s="45"/>
      <c r="IGB292" s="45"/>
      <c r="IGC292" s="45"/>
      <c r="IGD292" s="45"/>
      <c r="IGE292" s="45"/>
      <c r="IGF292" s="45"/>
      <c r="IGG292" s="45"/>
      <c r="IGH292" s="45"/>
      <c r="IGI292" s="45"/>
      <c r="IGJ292" s="45"/>
      <c r="IGK292" s="45"/>
      <c r="IGL292" s="45"/>
      <c r="IGM292" s="45"/>
      <c r="IGN292" s="45"/>
      <c r="IGO292" s="45"/>
      <c r="IGP292" s="45"/>
      <c r="IGQ292" s="45"/>
      <c r="IGR292" s="45"/>
      <c r="IGS292" s="45"/>
      <c r="IGT292" s="45"/>
      <c r="IGU292" s="45"/>
      <c r="IGV292" s="45"/>
      <c r="IGW292" s="45"/>
      <c r="IGX292" s="45"/>
      <c r="IGY292" s="45"/>
      <c r="IGZ292" s="45"/>
      <c r="IHA292" s="45"/>
      <c r="IHB292" s="45"/>
      <c r="IHC292" s="45"/>
      <c r="IHD292" s="45"/>
      <c r="IHE292" s="45"/>
      <c r="IHF292" s="45"/>
      <c r="IHG292" s="45"/>
      <c r="IHH292" s="45"/>
      <c r="IHI292" s="45"/>
      <c r="IHJ292" s="45"/>
      <c r="IHK292" s="45"/>
      <c r="IHL292" s="45"/>
      <c r="IHM292" s="45"/>
      <c r="IHN292" s="45"/>
      <c r="IHO292" s="45"/>
      <c r="IHP292" s="45"/>
      <c r="IHQ292" s="45"/>
      <c r="IHR292" s="45"/>
      <c r="IHS292" s="45"/>
      <c r="IHT292" s="45"/>
      <c r="IHU292" s="45"/>
      <c r="IHV292" s="45"/>
      <c r="IHW292" s="45"/>
      <c r="IHX292" s="45"/>
      <c r="IHY292" s="45"/>
      <c r="IHZ292" s="45"/>
      <c r="IIA292" s="45"/>
      <c r="IIB292" s="45"/>
      <c r="IIC292" s="45"/>
      <c r="IID292" s="45"/>
      <c r="IIE292" s="45"/>
      <c r="IIF292" s="45"/>
      <c r="IIG292" s="45"/>
      <c r="IIH292" s="45"/>
      <c r="III292" s="45"/>
      <c r="IIJ292" s="45"/>
      <c r="IIK292" s="45"/>
      <c r="IIL292" s="45"/>
      <c r="IIM292" s="45"/>
      <c r="IIN292" s="45"/>
      <c r="IIO292" s="45"/>
      <c r="IIP292" s="45"/>
      <c r="IIQ292" s="45"/>
      <c r="IIR292" s="45"/>
      <c r="IIS292" s="45"/>
      <c r="IIT292" s="45"/>
      <c r="IIU292" s="45"/>
      <c r="IIV292" s="45"/>
      <c r="IIW292" s="45"/>
      <c r="IIX292" s="45"/>
      <c r="IIY292" s="45"/>
      <c r="IIZ292" s="45"/>
      <c r="IJA292" s="45"/>
      <c r="IJB292" s="45"/>
      <c r="IJC292" s="45"/>
      <c r="IJD292" s="45"/>
      <c r="IJE292" s="45"/>
      <c r="IJF292" s="45"/>
      <c r="IJG292" s="45"/>
      <c r="IJH292" s="45"/>
      <c r="IJI292" s="45"/>
      <c r="IJJ292" s="45"/>
      <c r="IJK292" s="45"/>
      <c r="IJL292" s="45"/>
      <c r="IJM292" s="45"/>
      <c r="IJN292" s="45"/>
      <c r="IJO292" s="45"/>
      <c r="IJP292" s="45"/>
      <c r="IJQ292" s="45"/>
      <c r="IJR292" s="45"/>
      <c r="IJS292" s="45"/>
      <c r="IJT292" s="45"/>
      <c r="IJU292" s="45"/>
      <c r="IJV292" s="45"/>
      <c r="IJW292" s="45"/>
      <c r="IJX292" s="45"/>
      <c r="IJY292" s="45"/>
      <c r="IJZ292" s="45"/>
      <c r="IKA292" s="45"/>
      <c r="IKB292" s="45"/>
      <c r="IKC292" s="45"/>
      <c r="IKD292" s="45"/>
      <c r="IKE292" s="45"/>
      <c r="IKF292" s="45"/>
      <c r="IKG292" s="45"/>
      <c r="IKH292" s="45"/>
      <c r="IKI292" s="45"/>
      <c r="IKJ292" s="45"/>
      <c r="IKK292" s="45"/>
      <c r="IKL292" s="45"/>
      <c r="IKM292" s="45"/>
      <c r="IKN292" s="45"/>
      <c r="IKO292" s="45"/>
      <c r="IKP292" s="45"/>
      <c r="IKQ292" s="45"/>
      <c r="IKR292" s="45"/>
      <c r="IKS292" s="45"/>
      <c r="IKT292" s="45"/>
      <c r="IKU292" s="45"/>
      <c r="IKV292" s="45"/>
      <c r="IKW292" s="45"/>
      <c r="IKX292" s="45"/>
      <c r="IKY292" s="45"/>
      <c r="IKZ292" s="45"/>
      <c r="ILA292" s="45"/>
      <c r="ILB292" s="45"/>
      <c r="ILC292" s="45"/>
      <c r="ILD292" s="45"/>
      <c r="ILE292" s="45"/>
      <c r="ILF292" s="45"/>
      <c r="ILG292" s="45"/>
      <c r="ILH292" s="45"/>
      <c r="ILI292" s="45"/>
      <c r="ILJ292" s="45"/>
      <c r="ILK292" s="45"/>
      <c r="ILL292" s="45"/>
      <c r="ILM292" s="45"/>
      <c r="ILN292" s="45"/>
      <c r="ILO292" s="45"/>
      <c r="ILP292" s="45"/>
      <c r="ILQ292" s="45"/>
      <c r="ILR292" s="45"/>
      <c r="ILS292" s="45"/>
      <c r="ILT292" s="45"/>
      <c r="ILU292" s="45"/>
      <c r="ILV292" s="45"/>
      <c r="ILW292" s="45"/>
      <c r="ILX292" s="45"/>
      <c r="ILY292" s="45"/>
      <c r="ILZ292" s="45"/>
      <c r="IMA292" s="45"/>
      <c r="IMB292" s="45"/>
      <c r="IMC292" s="45"/>
      <c r="IMD292" s="45"/>
      <c r="IME292" s="45"/>
      <c r="IMF292" s="45"/>
      <c r="IMG292" s="45"/>
      <c r="IMH292" s="45"/>
      <c r="IMI292" s="45"/>
      <c r="IMJ292" s="45"/>
      <c r="IMK292" s="45"/>
      <c r="IML292" s="45"/>
      <c r="IMM292" s="45"/>
      <c r="IMN292" s="45"/>
      <c r="IMO292" s="45"/>
      <c r="IMP292" s="45"/>
      <c r="IMQ292" s="45"/>
      <c r="IMR292" s="45"/>
      <c r="IMS292" s="45"/>
      <c r="IMT292" s="45"/>
      <c r="IMU292" s="45"/>
      <c r="IMV292" s="45"/>
      <c r="IMW292" s="45"/>
      <c r="IMX292" s="45"/>
      <c r="IMY292" s="45"/>
      <c r="IMZ292" s="45"/>
      <c r="INA292" s="45"/>
      <c r="INB292" s="45"/>
      <c r="INC292" s="45"/>
      <c r="IND292" s="45"/>
      <c r="INE292" s="45"/>
      <c r="INF292" s="45"/>
      <c r="ING292" s="45"/>
      <c r="INH292" s="45"/>
      <c r="INI292" s="45"/>
      <c r="INJ292" s="45"/>
      <c r="INK292" s="45"/>
      <c r="INL292" s="45"/>
      <c r="INM292" s="45"/>
      <c r="INN292" s="45"/>
      <c r="INO292" s="45"/>
      <c r="INP292" s="45"/>
      <c r="INQ292" s="45"/>
      <c r="INR292" s="45"/>
      <c r="INS292" s="45"/>
      <c r="INT292" s="45"/>
      <c r="INU292" s="45"/>
      <c r="INV292" s="45"/>
      <c r="INW292" s="45"/>
      <c r="INX292" s="45"/>
      <c r="INY292" s="45"/>
      <c r="INZ292" s="45"/>
      <c r="IOA292" s="45"/>
      <c r="IOB292" s="45"/>
      <c r="IOC292" s="45"/>
      <c r="IOD292" s="45"/>
      <c r="IOE292" s="45"/>
      <c r="IOF292" s="45"/>
      <c r="IOG292" s="45"/>
      <c r="IOH292" s="45"/>
      <c r="IOI292" s="45"/>
      <c r="IOJ292" s="45"/>
      <c r="IOK292" s="45"/>
      <c r="IOL292" s="45"/>
      <c r="IOM292" s="45"/>
      <c r="ION292" s="45"/>
      <c r="IOO292" s="45"/>
      <c r="IOP292" s="45"/>
      <c r="IOQ292" s="45"/>
      <c r="IOR292" s="45"/>
      <c r="IOS292" s="45"/>
      <c r="IOT292" s="45"/>
      <c r="IOU292" s="45"/>
      <c r="IOV292" s="45"/>
      <c r="IOW292" s="45"/>
      <c r="IOX292" s="45"/>
      <c r="IOY292" s="45"/>
      <c r="IOZ292" s="45"/>
      <c r="IPA292" s="45"/>
      <c r="IPB292" s="45"/>
      <c r="IPC292" s="45"/>
      <c r="IPD292" s="45"/>
      <c r="IPE292" s="45"/>
      <c r="IPF292" s="45"/>
      <c r="IPG292" s="45"/>
      <c r="IPH292" s="45"/>
      <c r="IPI292" s="45"/>
      <c r="IPJ292" s="45"/>
      <c r="IPK292" s="45"/>
      <c r="IPL292" s="45"/>
      <c r="IPM292" s="45"/>
      <c r="IPN292" s="45"/>
      <c r="IPO292" s="45"/>
      <c r="IPP292" s="45"/>
      <c r="IPQ292" s="45"/>
      <c r="IPR292" s="45"/>
      <c r="IPS292" s="45"/>
      <c r="IPT292" s="45"/>
      <c r="IPU292" s="45"/>
      <c r="IPV292" s="45"/>
      <c r="IPW292" s="45"/>
      <c r="IPX292" s="45"/>
      <c r="IPY292" s="45"/>
      <c r="IPZ292" s="45"/>
      <c r="IQA292" s="45"/>
      <c r="IQB292" s="45"/>
      <c r="IQC292" s="45"/>
      <c r="IQD292" s="45"/>
      <c r="IQE292" s="45"/>
      <c r="IQF292" s="45"/>
      <c r="IQG292" s="45"/>
      <c r="IQH292" s="45"/>
      <c r="IQI292" s="45"/>
      <c r="IQJ292" s="45"/>
      <c r="IQK292" s="45"/>
      <c r="IQL292" s="45"/>
      <c r="IQM292" s="45"/>
      <c r="IQN292" s="45"/>
      <c r="IQO292" s="45"/>
      <c r="IQP292" s="45"/>
      <c r="IQQ292" s="45"/>
      <c r="IQR292" s="45"/>
      <c r="IQS292" s="45"/>
      <c r="IQT292" s="45"/>
      <c r="IQU292" s="45"/>
      <c r="IQV292" s="45"/>
      <c r="IQW292" s="45"/>
      <c r="IQX292" s="45"/>
      <c r="IQY292" s="45"/>
      <c r="IQZ292" s="45"/>
      <c r="IRA292" s="45"/>
      <c r="IRB292" s="45"/>
      <c r="IRC292" s="45"/>
      <c r="IRD292" s="45"/>
      <c r="IRE292" s="45"/>
      <c r="IRF292" s="45"/>
      <c r="IRG292" s="45"/>
      <c r="IRH292" s="45"/>
      <c r="IRI292" s="45"/>
      <c r="IRJ292" s="45"/>
      <c r="IRK292" s="45"/>
      <c r="IRL292" s="45"/>
      <c r="IRM292" s="45"/>
      <c r="IRN292" s="45"/>
      <c r="IRO292" s="45"/>
      <c r="IRP292" s="45"/>
      <c r="IRQ292" s="45"/>
      <c r="IRR292" s="45"/>
      <c r="IRS292" s="45"/>
      <c r="IRT292" s="45"/>
      <c r="IRU292" s="45"/>
      <c r="IRV292" s="45"/>
      <c r="IRW292" s="45"/>
      <c r="IRX292" s="45"/>
      <c r="IRY292" s="45"/>
      <c r="IRZ292" s="45"/>
      <c r="ISA292" s="45"/>
      <c r="ISB292" s="45"/>
      <c r="ISC292" s="45"/>
      <c r="ISD292" s="45"/>
      <c r="ISE292" s="45"/>
      <c r="ISF292" s="45"/>
      <c r="ISG292" s="45"/>
      <c r="ISH292" s="45"/>
      <c r="ISI292" s="45"/>
      <c r="ISJ292" s="45"/>
      <c r="ISK292" s="45"/>
      <c r="ISL292" s="45"/>
      <c r="ISM292" s="45"/>
      <c r="ISN292" s="45"/>
      <c r="ISO292" s="45"/>
      <c r="ISP292" s="45"/>
      <c r="ISQ292" s="45"/>
      <c r="ISR292" s="45"/>
      <c r="ISS292" s="45"/>
      <c r="IST292" s="45"/>
      <c r="ISU292" s="45"/>
      <c r="ISV292" s="45"/>
      <c r="ISW292" s="45"/>
      <c r="ISX292" s="45"/>
      <c r="ISY292" s="45"/>
      <c r="ISZ292" s="45"/>
      <c r="ITA292" s="45"/>
      <c r="ITB292" s="45"/>
      <c r="ITC292" s="45"/>
      <c r="ITD292" s="45"/>
      <c r="ITE292" s="45"/>
      <c r="ITF292" s="45"/>
      <c r="ITG292" s="45"/>
      <c r="ITH292" s="45"/>
      <c r="ITI292" s="45"/>
      <c r="ITJ292" s="45"/>
      <c r="ITK292" s="45"/>
      <c r="ITL292" s="45"/>
      <c r="ITM292" s="45"/>
      <c r="ITN292" s="45"/>
      <c r="ITO292" s="45"/>
      <c r="ITP292" s="45"/>
      <c r="ITQ292" s="45"/>
      <c r="ITR292" s="45"/>
      <c r="ITS292" s="45"/>
      <c r="ITT292" s="45"/>
      <c r="ITU292" s="45"/>
      <c r="ITV292" s="45"/>
      <c r="ITW292" s="45"/>
      <c r="ITX292" s="45"/>
      <c r="ITY292" s="45"/>
      <c r="ITZ292" s="45"/>
      <c r="IUA292" s="45"/>
      <c r="IUB292" s="45"/>
      <c r="IUC292" s="45"/>
      <c r="IUD292" s="45"/>
      <c r="IUE292" s="45"/>
      <c r="IUF292" s="45"/>
      <c r="IUG292" s="45"/>
      <c r="IUH292" s="45"/>
      <c r="IUI292" s="45"/>
      <c r="IUJ292" s="45"/>
      <c r="IUK292" s="45"/>
      <c r="IUL292" s="45"/>
      <c r="IUM292" s="45"/>
      <c r="IUN292" s="45"/>
      <c r="IUO292" s="45"/>
      <c r="IUP292" s="45"/>
      <c r="IUQ292" s="45"/>
      <c r="IUR292" s="45"/>
      <c r="IUS292" s="45"/>
      <c r="IUT292" s="45"/>
      <c r="IUU292" s="45"/>
      <c r="IUV292" s="45"/>
      <c r="IUW292" s="45"/>
      <c r="IUX292" s="45"/>
      <c r="IUY292" s="45"/>
      <c r="IUZ292" s="45"/>
      <c r="IVA292" s="45"/>
      <c r="IVB292" s="45"/>
      <c r="IVC292" s="45"/>
      <c r="IVD292" s="45"/>
      <c r="IVE292" s="45"/>
      <c r="IVF292" s="45"/>
      <c r="IVG292" s="45"/>
      <c r="IVH292" s="45"/>
      <c r="IVI292" s="45"/>
      <c r="IVJ292" s="45"/>
      <c r="IVK292" s="45"/>
      <c r="IVL292" s="45"/>
      <c r="IVM292" s="45"/>
      <c r="IVN292" s="45"/>
      <c r="IVO292" s="45"/>
      <c r="IVP292" s="45"/>
      <c r="IVQ292" s="45"/>
      <c r="IVR292" s="45"/>
      <c r="IVS292" s="45"/>
      <c r="IVT292" s="45"/>
      <c r="IVU292" s="45"/>
      <c r="IVV292" s="45"/>
      <c r="IVW292" s="45"/>
      <c r="IVX292" s="45"/>
      <c r="IVY292" s="45"/>
      <c r="IVZ292" s="45"/>
      <c r="IWA292" s="45"/>
      <c r="IWB292" s="45"/>
      <c r="IWC292" s="45"/>
      <c r="IWD292" s="45"/>
      <c r="IWE292" s="45"/>
      <c r="IWF292" s="45"/>
      <c r="IWG292" s="45"/>
      <c r="IWH292" s="45"/>
      <c r="IWI292" s="45"/>
      <c r="IWJ292" s="45"/>
      <c r="IWK292" s="45"/>
      <c r="IWL292" s="45"/>
      <c r="IWM292" s="45"/>
      <c r="IWN292" s="45"/>
      <c r="IWO292" s="45"/>
      <c r="IWP292" s="45"/>
      <c r="IWQ292" s="45"/>
      <c r="IWR292" s="45"/>
      <c r="IWS292" s="45"/>
      <c r="IWT292" s="45"/>
      <c r="IWU292" s="45"/>
      <c r="IWV292" s="45"/>
      <c r="IWW292" s="45"/>
      <c r="IWX292" s="45"/>
      <c r="IWY292" s="45"/>
      <c r="IWZ292" s="45"/>
      <c r="IXA292" s="45"/>
      <c r="IXB292" s="45"/>
      <c r="IXC292" s="45"/>
      <c r="IXD292" s="45"/>
      <c r="IXE292" s="45"/>
      <c r="IXF292" s="45"/>
      <c r="IXG292" s="45"/>
      <c r="IXH292" s="45"/>
      <c r="IXI292" s="45"/>
      <c r="IXJ292" s="45"/>
      <c r="IXK292" s="45"/>
      <c r="IXL292" s="45"/>
      <c r="IXM292" s="45"/>
      <c r="IXN292" s="45"/>
      <c r="IXO292" s="45"/>
      <c r="IXP292" s="45"/>
      <c r="IXQ292" s="45"/>
      <c r="IXR292" s="45"/>
      <c r="IXS292" s="45"/>
      <c r="IXT292" s="45"/>
      <c r="IXU292" s="45"/>
      <c r="IXV292" s="45"/>
      <c r="IXW292" s="45"/>
      <c r="IXX292" s="45"/>
      <c r="IXY292" s="45"/>
      <c r="IXZ292" s="45"/>
      <c r="IYA292" s="45"/>
      <c r="IYB292" s="45"/>
      <c r="IYC292" s="45"/>
      <c r="IYD292" s="45"/>
      <c r="IYE292" s="45"/>
      <c r="IYF292" s="45"/>
      <c r="IYG292" s="45"/>
      <c r="IYH292" s="45"/>
      <c r="IYI292" s="45"/>
      <c r="IYJ292" s="45"/>
      <c r="IYK292" s="45"/>
      <c r="IYL292" s="45"/>
      <c r="IYM292" s="45"/>
      <c r="IYN292" s="45"/>
      <c r="IYO292" s="45"/>
      <c r="IYP292" s="45"/>
      <c r="IYQ292" s="45"/>
      <c r="IYR292" s="45"/>
      <c r="IYS292" s="45"/>
      <c r="IYT292" s="45"/>
      <c r="IYU292" s="45"/>
      <c r="IYV292" s="45"/>
      <c r="IYW292" s="45"/>
      <c r="IYX292" s="45"/>
      <c r="IYY292" s="45"/>
      <c r="IYZ292" s="45"/>
      <c r="IZA292" s="45"/>
      <c r="IZB292" s="45"/>
      <c r="IZC292" s="45"/>
      <c r="IZD292" s="45"/>
      <c r="IZE292" s="45"/>
      <c r="IZF292" s="45"/>
      <c r="IZG292" s="45"/>
      <c r="IZH292" s="45"/>
      <c r="IZI292" s="45"/>
      <c r="IZJ292" s="45"/>
      <c r="IZK292" s="45"/>
      <c r="IZL292" s="45"/>
      <c r="IZM292" s="45"/>
      <c r="IZN292" s="45"/>
      <c r="IZO292" s="45"/>
      <c r="IZP292" s="45"/>
      <c r="IZQ292" s="45"/>
      <c r="IZR292" s="45"/>
      <c r="IZS292" s="45"/>
      <c r="IZT292" s="45"/>
      <c r="IZU292" s="45"/>
      <c r="IZV292" s="45"/>
      <c r="IZW292" s="45"/>
      <c r="IZX292" s="45"/>
      <c r="IZY292" s="45"/>
      <c r="IZZ292" s="45"/>
      <c r="JAA292" s="45"/>
      <c r="JAB292" s="45"/>
      <c r="JAC292" s="45"/>
      <c r="JAD292" s="45"/>
      <c r="JAE292" s="45"/>
      <c r="JAF292" s="45"/>
      <c r="JAG292" s="45"/>
      <c r="JAH292" s="45"/>
      <c r="JAI292" s="45"/>
      <c r="JAJ292" s="45"/>
      <c r="JAK292" s="45"/>
      <c r="JAL292" s="45"/>
      <c r="JAM292" s="45"/>
      <c r="JAN292" s="45"/>
      <c r="JAO292" s="45"/>
      <c r="JAP292" s="45"/>
      <c r="JAQ292" s="45"/>
      <c r="JAR292" s="45"/>
      <c r="JAS292" s="45"/>
      <c r="JAT292" s="45"/>
      <c r="JAU292" s="45"/>
      <c r="JAV292" s="45"/>
      <c r="JAW292" s="45"/>
      <c r="JAX292" s="45"/>
      <c r="JAY292" s="45"/>
      <c r="JAZ292" s="45"/>
      <c r="JBA292" s="45"/>
      <c r="JBB292" s="45"/>
      <c r="JBC292" s="45"/>
      <c r="JBD292" s="45"/>
      <c r="JBE292" s="45"/>
      <c r="JBF292" s="45"/>
      <c r="JBG292" s="45"/>
      <c r="JBH292" s="45"/>
      <c r="JBI292" s="45"/>
      <c r="JBJ292" s="45"/>
      <c r="JBK292" s="45"/>
      <c r="JBL292" s="45"/>
      <c r="JBM292" s="45"/>
      <c r="JBN292" s="45"/>
      <c r="JBO292" s="45"/>
      <c r="JBP292" s="45"/>
      <c r="JBQ292" s="45"/>
      <c r="JBR292" s="45"/>
      <c r="JBS292" s="45"/>
      <c r="JBT292" s="45"/>
      <c r="JBU292" s="45"/>
      <c r="JBV292" s="45"/>
      <c r="JBW292" s="45"/>
      <c r="JBX292" s="45"/>
      <c r="JBY292" s="45"/>
      <c r="JBZ292" s="45"/>
      <c r="JCA292" s="45"/>
      <c r="JCB292" s="45"/>
      <c r="JCC292" s="45"/>
      <c r="JCD292" s="45"/>
      <c r="JCE292" s="45"/>
      <c r="JCF292" s="45"/>
      <c r="JCG292" s="45"/>
      <c r="JCH292" s="45"/>
      <c r="JCI292" s="45"/>
      <c r="JCJ292" s="45"/>
      <c r="JCK292" s="45"/>
      <c r="JCL292" s="45"/>
      <c r="JCM292" s="45"/>
      <c r="JCN292" s="45"/>
      <c r="JCO292" s="45"/>
      <c r="JCP292" s="45"/>
      <c r="JCQ292" s="45"/>
      <c r="JCR292" s="45"/>
      <c r="JCS292" s="45"/>
      <c r="JCT292" s="45"/>
      <c r="JCU292" s="45"/>
      <c r="JCV292" s="45"/>
      <c r="JCW292" s="45"/>
      <c r="JCX292" s="45"/>
      <c r="JCY292" s="45"/>
      <c r="JCZ292" s="45"/>
      <c r="JDA292" s="45"/>
      <c r="JDB292" s="45"/>
      <c r="JDC292" s="45"/>
      <c r="JDD292" s="45"/>
      <c r="JDE292" s="45"/>
      <c r="JDF292" s="45"/>
      <c r="JDG292" s="45"/>
      <c r="JDH292" s="45"/>
      <c r="JDI292" s="45"/>
      <c r="JDJ292" s="45"/>
      <c r="JDK292" s="45"/>
      <c r="JDL292" s="45"/>
      <c r="JDM292" s="45"/>
      <c r="JDN292" s="45"/>
      <c r="JDO292" s="45"/>
      <c r="JDP292" s="45"/>
      <c r="JDQ292" s="45"/>
      <c r="JDR292" s="45"/>
      <c r="JDS292" s="45"/>
      <c r="JDT292" s="45"/>
      <c r="JDU292" s="45"/>
      <c r="JDV292" s="45"/>
      <c r="JDW292" s="45"/>
      <c r="JDX292" s="45"/>
      <c r="JDY292" s="45"/>
      <c r="JDZ292" s="45"/>
      <c r="JEA292" s="45"/>
      <c r="JEB292" s="45"/>
      <c r="JEC292" s="45"/>
      <c r="JED292" s="45"/>
      <c r="JEE292" s="45"/>
      <c r="JEF292" s="45"/>
      <c r="JEG292" s="45"/>
      <c r="JEH292" s="45"/>
      <c r="JEI292" s="45"/>
      <c r="JEJ292" s="45"/>
      <c r="JEK292" s="45"/>
      <c r="JEL292" s="45"/>
      <c r="JEM292" s="45"/>
      <c r="JEN292" s="45"/>
      <c r="JEO292" s="45"/>
      <c r="JEP292" s="45"/>
      <c r="JEQ292" s="45"/>
      <c r="JER292" s="45"/>
      <c r="JES292" s="45"/>
      <c r="JET292" s="45"/>
      <c r="JEU292" s="45"/>
      <c r="JEV292" s="45"/>
      <c r="JEW292" s="45"/>
      <c r="JEX292" s="45"/>
      <c r="JEY292" s="45"/>
      <c r="JEZ292" s="45"/>
      <c r="JFA292" s="45"/>
      <c r="JFB292" s="45"/>
      <c r="JFC292" s="45"/>
      <c r="JFD292" s="45"/>
      <c r="JFE292" s="45"/>
      <c r="JFF292" s="45"/>
      <c r="JFG292" s="45"/>
      <c r="JFH292" s="45"/>
      <c r="JFI292" s="45"/>
      <c r="JFJ292" s="45"/>
      <c r="JFK292" s="45"/>
      <c r="JFL292" s="45"/>
      <c r="JFM292" s="45"/>
      <c r="JFN292" s="45"/>
      <c r="JFO292" s="45"/>
      <c r="JFP292" s="45"/>
      <c r="JFQ292" s="45"/>
      <c r="JFR292" s="45"/>
      <c r="JFS292" s="45"/>
      <c r="JFT292" s="45"/>
      <c r="JFU292" s="45"/>
      <c r="JFV292" s="45"/>
      <c r="JFW292" s="45"/>
      <c r="JFX292" s="45"/>
      <c r="JFY292" s="45"/>
      <c r="JFZ292" s="45"/>
      <c r="JGA292" s="45"/>
      <c r="JGB292" s="45"/>
      <c r="JGC292" s="45"/>
      <c r="JGD292" s="45"/>
      <c r="JGE292" s="45"/>
      <c r="JGF292" s="45"/>
      <c r="JGG292" s="45"/>
      <c r="JGH292" s="45"/>
      <c r="JGI292" s="45"/>
      <c r="JGJ292" s="45"/>
      <c r="JGK292" s="45"/>
      <c r="JGL292" s="45"/>
      <c r="JGM292" s="45"/>
      <c r="JGN292" s="45"/>
      <c r="JGO292" s="45"/>
      <c r="JGP292" s="45"/>
      <c r="JGQ292" s="45"/>
      <c r="JGR292" s="45"/>
      <c r="JGS292" s="45"/>
      <c r="JGT292" s="45"/>
      <c r="JGU292" s="45"/>
      <c r="JGV292" s="45"/>
      <c r="JGW292" s="45"/>
      <c r="JGX292" s="45"/>
      <c r="JGY292" s="45"/>
      <c r="JGZ292" s="45"/>
      <c r="JHA292" s="45"/>
      <c r="JHB292" s="45"/>
      <c r="JHC292" s="45"/>
      <c r="JHD292" s="45"/>
      <c r="JHE292" s="45"/>
      <c r="JHF292" s="45"/>
      <c r="JHG292" s="45"/>
      <c r="JHH292" s="45"/>
      <c r="JHI292" s="45"/>
      <c r="JHJ292" s="45"/>
      <c r="JHK292" s="45"/>
      <c r="JHL292" s="45"/>
      <c r="JHM292" s="45"/>
      <c r="JHN292" s="45"/>
      <c r="JHO292" s="45"/>
      <c r="JHP292" s="45"/>
      <c r="JHQ292" s="45"/>
      <c r="JHR292" s="45"/>
      <c r="JHS292" s="45"/>
      <c r="JHT292" s="45"/>
      <c r="JHU292" s="45"/>
      <c r="JHV292" s="45"/>
      <c r="JHW292" s="45"/>
      <c r="JHX292" s="45"/>
      <c r="JHY292" s="45"/>
      <c r="JHZ292" s="45"/>
      <c r="JIA292" s="45"/>
      <c r="JIB292" s="45"/>
      <c r="JIC292" s="45"/>
      <c r="JID292" s="45"/>
      <c r="JIE292" s="45"/>
      <c r="JIF292" s="45"/>
      <c r="JIG292" s="45"/>
      <c r="JIH292" s="45"/>
      <c r="JII292" s="45"/>
      <c r="JIJ292" s="45"/>
      <c r="JIK292" s="45"/>
      <c r="JIL292" s="45"/>
      <c r="JIM292" s="45"/>
      <c r="JIN292" s="45"/>
      <c r="JIO292" s="45"/>
      <c r="JIP292" s="45"/>
      <c r="JIQ292" s="45"/>
      <c r="JIR292" s="45"/>
      <c r="JIS292" s="45"/>
      <c r="JIT292" s="45"/>
      <c r="JIU292" s="45"/>
      <c r="JIV292" s="45"/>
      <c r="JIW292" s="45"/>
      <c r="JIX292" s="45"/>
      <c r="JIY292" s="45"/>
      <c r="JIZ292" s="45"/>
      <c r="JJA292" s="45"/>
      <c r="JJB292" s="45"/>
      <c r="JJC292" s="45"/>
      <c r="JJD292" s="45"/>
      <c r="JJE292" s="45"/>
      <c r="JJF292" s="45"/>
      <c r="JJG292" s="45"/>
      <c r="JJH292" s="45"/>
      <c r="JJI292" s="45"/>
      <c r="JJJ292" s="45"/>
      <c r="JJK292" s="45"/>
      <c r="JJL292" s="45"/>
      <c r="JJM292" s="45"/>
      <c r="JJN292" s="45"/>
      <c r="JJO292" s="45"/>
      <c r="JJP292" s="45"/>
      <c r="JJQ292" s="45"/>
      <c r="JJR292" s="45"/>
      <c r="JJS292" s="45"/>
      <c r="JJT292" s="45"/>
      <c r="JJU292" s="45"/>
      <c r="JJV292" s="45"/>
      <c r="JJW292" s="45"/>
      <c r="JJX292" s="45"/>
      <c r="JJY292" s="45"/>
      <c r="JJZ292" s="45"/>
      <c r="JKA292" s="45"/>
      <c r="JKB292" s="45"/>
      <c r="JKC292" s="45"/>
      <c r="JKD292" s="45"/>
      <c r="JKE292" s="45"/>
      <c r="JKF292" s="45"/>
      <c r="JKG292" s="45"/>
      <c r="JKH292" s="45"/>
      <c r="JKI292" s="45"/>
      <c r="JKJ292" s="45"/>
      <c r="JKK292" s="45"/>
      <c r="JKL292" s="45"/>
      <c r="JKM292" s="45"/>
      <c r="JKN292" s="45"/>
      <c r="JKO292" s="45"/>
      <c r="JKP292" s="45"/>
      <c r="JKQ292" s="45"/>
      <c r="JKR292" s="45"/>
      <c r="JKS292" s="45"/>
      <c r="JKT292" s="45"/>
      <c r="JKU292" s="45"/>
      <c r="JKV292" s="45"/>
      <c r="JKW292" s="45"/>
      <c r="JKX292" s="45"/>
      <c r="JKY292" s="45"/>
      <c r="JKZ292" s="45"/>
      <c r="JLA292" s="45"/>
      <c r="JLB292" s="45"/>
      <c r="JLC292" s="45"/>
      <c r="JLD292" s="45"/>
      <c r="JLE292" s="45"/>
      <c r="JLF292" s="45"/>
      <c r="JLG292" s="45"/>
      <c r="JLH292" s="45"/>
      <c r="JLI292" s="45"/>
      <c r="JLJ292" s="45"/>
      <c r="JLK292" s="45"/>
      <c r="JLL292" s="45"/>
      <c r="JLM292" s="45"/>
      <c r="JLN292" s="45"/>
      <c r="JLO292" s="45"/>
      <c r="JLP292" s="45"/>
      <c r="JLQ292" s="45"/>
      <c r="JLR292" s="45"/>
      <c r="JLS292" s="45"/>
      <c r="JLT292" s="45"/>
      <c r="JLU292" s="45"/>
      <c r="JLV292" s="45"/>
      <c r="JLW292" s="45"/>
      <c r="JLX292" s="45"/>
      <c r="JLY292" s="45"/>
      <c r="JLZ292" s="45"/>
      <c r="JMA292" s="45"/>
      <c r="JMB292" s="45"/>
      <c r="JMC292" s="45"/>
      <c r="JMD292" s="45"/>
      <c r="JME292" s="45"/>
      <c r="JMF292" s="45"/>
      <c r="JMG292" s="45"/>
      <c r="JMH292" s="45"/>
      <c r="JMI292" s="45"/>
      <c r="JMJ292" s="45"/>
      <c r="JMK292" s="45"/>
      <c r="JML292" s="45"/>
      <c r="JMM292" s="45"/>
      <c r="JMN292" s="45"/>
      <c r="JMO292" s="45"/>
      <c r="JMP292" s="45"/>
      <c r="JMQ292" s="45"/>
      <c r="JMR292" s="45"/>
      <c r="JMS292" s="45"/>
      <c r="JMT292" s="45"/>
      <c r="JMU292" s="45"/>
      <c r="JMV292" s="45"/>
      <c r="JMW292" s="45"/>
      <c r="JMX292" s="45"/>
      <c r="JMY292" s="45"/>
      <c r="JMZ292" s="45"/>
      <c r="JNA292" s="45"/>
      <c r="JNB292" s="45"/>
      <c r="JNC292" s="45"/>
      <c r="JND292" s="45"/>
      <c r="JNE292" s="45"/>
      <c r="JNF292" s="45"/>
      <c r="JNG292" s="45"/>
      <c r="JNH292" s="45"/>
      <c r="JNI292" s="45"/>
      <c r="JNJ292" s="45"/>
      <c r="JNK292" s="45"/>
      <c r="JNL292" s="45"/>
      <c r="JNM292" s="45"/>
      <c r="JNN292" s="45"/>
      <c r="JNO292" s="45"/>
      <c r="JNP292" s="45"/>
      <c r="JNQ292" s="45"/>
      <c r="JNR292" s="45"/>
      <c r="JNS292" s="45"/>
      <c r="JNT292" s="45"/>
      <c r="JNU292" s="45"/>
      <c r="JNV292" s="45"/>
      <c r="JNW292" s="45"/>
      <c r="JNX292" s="45"/>
      <c r="JNY292" s="45"/>
      <c r="JNZ292" s="45"/>
      <c r="JOA292" s="45"/>
      <c r="JOB292" s="45"/>
      <c r="JOC292" s="45"/>
      <c r="JOD292" s="45"/>
      <c r="JOE292" s="45"/>
      <c r="JOF292" s="45"/>
      <c r="JOG292" s="45"/>
      <c r="JOH292" s="45"/>
      <c r="JOI292" s="45"/>
      <c r="JOJ292" s="45"/>
      <c r="JOK292" s="45"/>
      <c r="JOL292" s="45"/>
      <c r="JOM292" s="45"/>
      <c r="JON292" s="45"/>
      <c r="JOO292" s="45"/>
      <c r="JOP292" s="45"/>
      <c r="JOQ292" s="45"/>
      <c r="JOR292" s="45"/>
      <c r="JOS292" s="45"/>
      <c r="JOT292" s="45"/>
      <c r="JOU292" s="45"/>
      <c r="JOV292" s="45"/>
      <c r="JOW292" s="45"/>
      <c r="JOX292" s="45"/>
      <c r="JOY292" s="45"/>
      <c r="JOZ292" s="45"/>
      <c r="JPA292" s="45"/>
      <c r="JPB292" s="45"/>
      <c r="JPC292" s="45"/>
      <c r="JPD292" s="45"/>
      <c r="JPE292" s="45"/>
      <c r="JPF292" s="45"/>
      <c r="JPG292" s="45"/>
      <c r="JPH292" s="45"/>
      <c r="JPI292" s="45"/>
      <c r="JPJ292" s="45"/>
      <c r="JPK292" s="45"/>
      <c r="JPL292" s="45"/>
      <c r="JPM292" s="45"/>
      <c r="JPN292" s="45"/>
      <c r="JPO292" s="45"/>
      <c r="JPP292" s="45"/>
      <c r="JPQ292" s="45"/>
      <c r="JPR292" s="45"/>
      <c r="JPS292" s="45"/>
      <c r="JPT292" s="45"/>
      <c r="JPU292" s="45"/>
      <c r="JPV292" s="45"/>
      <c r="JPW292" s="45"/>
      <c r="JPX292" s="45"/>
      <c r="JPY292" s="45"/>
      <c r="JPZ292" s="45"/>
      <c r="JQA292" s="45"/>
      <c r="JQB292" s="45"/>
      <c r="JQC292" s="45"/>
      <c r="JQD292" s="45"/>
      <c r="JQE292" s="45"/>
      <c r="JQF292" s="45"/>
      <c r="JQG292" s="45"/>
      <c r="JQH292" s="45"/>
      <c r="JQI292" s="45"/>
      <c r="JQJ292" s="45"/>
      <c r="JQK292" s="45"/>
      <c r="JQL292" s="45"/>
      <c r="JQM292" s="45"/>
      <c r="JQN292" s="45"/>
      <c r="JQO292" s="45"/>
      <c r="JQP292" s="45"/>
      <c r="JQQ292" s="45"/>
      <c r="JQR292" s="45"/>
      <c r="JQS292" s="45"/>
      <c r="JQT292" s="45"/>
      <c r="JQU292" s="45"/>
      <c r="JQV292" s="45"/>
      <c r="JQW292" s="45"/>
      <c r="JQX292" s="45"/>
      <c r="JQY292" s="45"/>
      <c r="JQZ292" s="45"/>
      <c r="JRA292" s="45"/>
      <c r="JRB292" s="45"/>
      <c r="JRC292" s="45"/>
      <c r="JRD292" s="45"/>
      <c r="JRE292" s="45"/>
      <c r="JRF292" s="45"/>
      <c r="JRG292" s="45"/>
      <c r="JRH292" s="45"/>
      <c r="JRI292" s="45"/>
      <c r="JRJ292" s="45"/>
      <c r="JRK292" s="45"/>
      <c r="JRL292" s="45"/>
      <c r="JRM292" s="45"/>
      <c r="JRN292" s="45"/>
      <c r="JRO292" s="45"/>
      <c r="JRP292" s="45"/>
      <c r="JRQ292" s="45"/>
      <c r="JRR292" s="45"/>
      <c r="JRS292" s="45"/>
      <c r="JRT292" s="45"/>
      <c r="JRU292" s="45"/>
      <c r="JRV292" s="45"/>
      <c r="JRW292" s="45"/>
      <c r="JRX292" s="45"/>
      <c r="JRY292" s="45"/>
      <c r="JRZ292" s="45"/>
      <c r="JSA292" s="45"/>
      <c r="JSB292" s="45"/>
      <c r="JSC292" s="45"/>
      <c r="JSD292" s="45"/>
      <c r="JSE292" s="45"/>
      <c r="JSF292" s="45"/>
      <c r="JSG292" s="45"/>
      <c r="JSH292" s="45"/>
      <c r="JSI292" s="45"/>
      <c r="JSJ292" s="45"/>
      <c r="JSK292" s="45"/>
      <c r="JSL292" s="45"/>
      <c r="JSM292" s="45"/>
      <c r="JSN292" s="45"/>
      <c r="JSO292" s="45"/>
      <c r="JSP292" s="45"/>
      <c r="JSQ292" s="45"/>
      <c r="JSR292" s="45"/>
      <c r="JSS292" s="45"/>
      <c r="JST292" s="45"/>
      <c r="JSU292" s="45"/>
      <c r="JSV292" s="45"/>
      <c r="JSW292" s="45"/>
      <c r="JSX292" s="45"/>
      <c r="JSY292" s="45"/>
      <c r="JSZ292" s="45"/>
      <c r="JTA292" s="45"/>
      <c r="JTB292" s="45"/>
      <c r="JTC292" s="45"/>
      <c r="JTD292" s="45"/>
      <c r="JTE292" s="45"/>
      <c r="JTF292" s="45"/>
      <c r="JTG292" s="45"/>
      <c r="JTH292" s="45"/>
      <c r="JTI292" s="45"/>
      <c r="JTJ292" s="45"/>
      <c r="JTK292" s="45"/>
      <c r="JTL292" s="45"/>
      <c r="JTM292" s="45"/>
      <c r="JTN292" s="45"/>
      <c r="JTO292" s="45"/>
      <c r="JTP292" s="45"/>
      <c r="JTQ292" s="45"/>
      <c r="JTR292" s="45"/>
      <c r="JTS292" s="45"/>
      <c r="JTT292" s="45"/>
      <c r="JTU292" s="45"/>
      <c r="JTV292" s="45"/>
      <c r="JTW292" s="45"/>
      <c r="JTX292" s="45"/>
      <c r="JTY292" s="45"/>
      <c r="JTZ292" s="45"/>
      <c r="JUA292" s="45"/>
      <c r="JUB292" s="45"/>
      <c r="JUC292" s="45"/>
      <c r="JUD292" s="45"/>
      <c r="JUE292" s="45"/>
      <c r="JUF292" s="45"/>
      <c r="JUG292" s="45"/>
      <c r="JUH292" s="45"/>
      <c r="JUI292" s="45"/>
      <c r="JUJ292" s="45"/>
      <c r="JUK292" s="45"/>
      <c r="JUL292" s="45"/>
      <c r="JUM292" s="45"/>
      <c r="JUN292" s="45"/>
      <c r="JUO292" s="45"/>
      <c r="JUP292" s="45"/>
      <c r="JUQ292" s="45"/>
      <c r="JUR292" s="45"/>
      <c r="JUS292" s="45"/>
      <c r="JUT292" s="45"/>
      <c r="JUU292" s="45"/>
      <c r="JUV292" s="45"/>
      <c r="JUW292" s="45"/>
      <c r="JUX292" s="45"/>
      <c r="JUY292" s="45"/>
      <c r="JUZ292" s="45"/>
      <c r="JVA292" s="45"/>
      <c r="JVB292" s="45"/>
      <c r="JVC292" s="45"/>
      <c r="JVD292" s="45"/>
      <c r="JVE292" s="45"/>
      <c r="JVF292" s="45"/>
      <c r="JVG292" s="45"/>
      <c r="JVH292" s="45"/>
      <c r="JVI292" s="45"/>
      <c r="JVJ292" s="45"/>
      <c r="JVK292" s="45"/>
      <c r="JVL292" s="45"/>
      <c r="JVM292" s="45"/>
      <c r="JVN292" s="45"/>
      <c r="JVO292" s="45"/>
      <c r="JVP292" s="45"/>
      <c r="JVQ292" s="45"/>
      <c r="JVR292" s="45"/>
      <c r="JVS292" s="45"/>
      <c r="JVT292" s="45"/>
      <c r="JVU292" s="45"/>
      <c r="JVV292" s="45"/>
      <c r="JVW292" s="45"/>
      <c r="JVX292" s="45"/>
      <c r="JVY292" s="45"/>
      <c r="JVZ292" s="45"/>
      <c r="JWA292" s="45"/>
      <c r="JWB292" s="45"/>
      <c r="JWC292" s="45"/>
      <c r="JWD292" s="45"/>
      <c r="JWE292" s="45"/>
      <c r="JWF292" s="45"/>
      <c r="JWG292" s="45"/>
      <c r="JWH292" s="45"/>
      <c r="JWI292" s="45"/>
      <c r="JWJ292" s="45"/>
      <c r="JWK292" s="45"/>
      <c r="JWL292" s="45"/>
      <c r="JWM292" s="45"/>
      <c r="JWN292" s="45"/>
      <c r="JWO292" s="45"/>
      <c r="JWP292" s="45"/>
      <c r="JWQ292" s="45"/>
      <c r="JWR292" s="45"/>
      <c r="JWS292" s="45"/>
      <c r="JWT292" s="45"/>
      <c r="JWU292" s="45"/>
      <c r="JWV292" s="45"/>
      <c r="JWW292" s="45"/>
      <c r="JWX292" s="45"/>
      <c r="JWY292" s="45"/>
      <c r="JWZ292" s="45"/>
      <c r="JXA292" s="45"/>
      <c r="JXB292" s="45"/>
      <c r="JXC292" s="45"/>
      <c r="JXD292" s="45"/>
      <c r="JXE292" s="45"/>
      <c r="JXF292" s="45"/>
      <c r="JXG292" s="45"/>
      <c r="JXH292" s="45"/>
      <c r="JXI292" s="45"/>
      <c r="JXJ292" s="45"/>
      <c r="JXK292" s="45"/>
      <c r="JXL292" s="45"/>
      <c r="JXM292" s="45"/>
      <c r="JXN292" s="45"/>
      <c r="JXO292" s="45"/>
      <c r="JXP292" s="45"/>
      <c r="JXQ292" s="45"/>
      <c r="JXR292" s="45"/>
      <c r="JXS292" s="45"/>
      <c r="JXT292" s="45"/>
      <c r="JXU292" s="45"/>
      <c r="JXV292" s="45"/>
      <c r="JXW292" s="45"/>
      <c r="JXX292" s="45"/>
      <c r="JXY292" s="45"/>
      <c r="JXZ292" s="45"/>
      <c r="JYA292" s="45"/>
      <c r="JYB292" s="45"/>
      <c r="JYC292" s="45"/>
      <c r="JYD292" s="45"/>
      <c r="JYE292" s="45"/>
      <c r="JYF292" s="45"/>
      <c r="JYG292" s="45"/>
      <c r="JYH292" s="45"/>
      <c r="JYI292" s="45"/>
      <c r="JYJ292" s="45"/>
      <c r="JYK292" s="45"/>
      <c r="JYL292" s="45"/>
      <c r="JYM292" s="45"/>
      <c r="JYN292" s="45"/>
      <c r="JYO292" s="45"/>
      <c r="JYP292" s="45"/>
      <c r="JYQ292" s="45"/>
      <c r="JYR292" s="45"/>
      <c r="JYS292" s="45"/>
      <c r="JYT292" s="45"/>
      <c r="JYU292" s="45"/>
      <c r="JYV292" s="45"/>
      <c r="JYW292" s="45"/>
      <c r="JYX292" s="45"/>
      <c r="JYY292" s="45"/>
      <c r="JYZ292" s="45"/>
      <c r="JZA292" s="45"/>
      <c r="JZB292" s="45"/>
      <c r="JZC292" s="45"/>
      <c r="JZD292" s="45"/>
      <c r="JZE292" s="45"/>
      <c r="JZF292" s="45"/>
      <c r="JZG292" s="45"/>
      <c r="JZH292" s="45"/>
      <c r="JZI292" s="45"/>
      <c r="JZJ292" s="45"/>
      <c r="JZK292" s="45"/>
      <c r="JZL292" s="45"/>
      <c r="JZM292" s="45"/>
      <c r="JZN292" s="45"/>
      <c r="JZO292" s="45"/>
      <c r="JZP292" s="45"/>
      <c r="JZQ292" s="45"/>
      <c r="JZR292" s="45"/>
      <c r="JZS292" s="45"/>
      <c r="JZT292" s="45"/>
      <c r="JZU292" s="45"/>
      <c r="JZV292" s="45"/>
      <c r="JZW292" s="45"/>
      <c r="JZX292" s="45"/>
      <c r="JZY292" s="45"/>
      <c r="JZZ292" s="45"/>
      <c r="KAA292" s="45"/>
      <c r="KAB292" s="45"/>
      <c r="KAC292" s="45"/>
      <c r="KAD292" s="45"/>
      <c r="KAE292" s="45"/>
      <c r="KAF292" s="45"/>
      <c r="KAG292" s="45"/>
      <c r="KAH292" s="45"/>
      <c r="KAI292" s="45"/>
      <c r="KAJ292" s="45"/>
      <c r="KAK292" s="45"/>
      <c r="KAL292" s="45"/>
      <c r="KAM292" s="45"/>
      <c r="KAN292" s="45"/>
      <c r="KAO292" s="45"/>
      <c r="KAP292" s="45"/>
      <c r="KAQ292" s="45"/>
      <c r="KAR292" s="45"/>
      <c r="KAS292" s="45"/>
      <c r="KAT292" s="45"/>
      <c r="KAU292" s="45"/>
      <c r="KAV292" s="45"/>
      <c r="KAW292" s="45"/>
      <c r="KAX292" s="45"/>
      <c r="KAY292" s="45"/>
      <c r="KAZ292" s="45"/>
      <c r="KBA292" s="45"/>
      <c r="KBB292" s="45"/>
      <c r="KBC292" s="45"/>
      <c r="KBD292" s="45"/>
      <c r="KBE292" s="45"/>
      <c r="KBF292" s="45"/>
      <c r="KBG292" s="45"/>
      <c r="KBH292" s="45"/>
      <c r="KBI292" s="45"/>
      <c r="KBJ292" s="45"/>
      <c r="KBK292" s="45"/>
      <c r="KBL292" s="45"/>
      <c r="KBM292" s="45"/>
      <c r="KBN292" s="45"/>
      <c r="KBO292" s="45"/>
      <c r="KBP292" s="45"/>
      <c r="KBQ292" s="45"/>
      <c r="KBR292" s="45"/>
      <c r="KBS292" s="45"/>
      <c r="KBT292" s="45"/>
      <c r="KBU292" s="45"/>
      <c r="KBV292" s="45"/>
      <c r="KBW292" s="45"/>
      <c r="KBX292" s="45"/>
      <c r="KBY292" s="45"/>
      <c r="KBZ292" s="45"/>
      <c r="KCA292" s="45"/>
      <c r="KCB292" s="45"/>
      <c r="KCC292" s="45"/>
      <c r="KCD292" s="45"/>
      <c r="KCE292" s="45"/>
      <c r="KCF292" s="45"/>
      <c r="KCG292" s="45"/>
      <c r="KCH292" s="45"/>
      <c r="KCI292" s="45"/>
      <c r="KCJ292" s="45"/>
      <c r="KCK292" s="45"/>
      <c r="KCL292" s="45"/>
      <c r="KCM292" s="45"/>
      <c r="KCN292" s="45"/>
      <c r="KCO292" s="45"/>
      <c r="KCP292" s="45"/>
      <c r="KCQ292" s="45"/>
      <c r="KCR292" s="45"/>
      <c r="KCS292" s="45"/>
      <c r="KCT292" s="45"/>
      <c r="KCU292" s="45"/>
      <c r="KCV292" s="45"/>
      <c r="KCW292" s="45"/>
      <c r="KCX292" s="45"/>
      <c r="KCY292" s="45"/>
      <c r="KCZ292" s="45"/>
      <c r="KDA292" s="45"/>
      <c r="KDB292" s="45"/>
      <c r="KDC292" s="45"/>
      <c r="KDD292" s="45"/>
      <c r="KDE292" s="45"/>
      <c r="KDF292" s="45"/>
      <c r="KDG292" s="45"/>
      <c r="KDH292" s="45"/>
      <c r="KDI292" s="45"/>
      <c r="KDJ292" s="45"/>
      <c r="KDK292" s="45"/>
      <c r="KDL292" s="45"/>
      <c r="KDM292" s="45"/>
      <c r="KDN292" s="45"/>
      <c r="KDO292" s="45"/>
      <c r="KDP292" s="45"/>
      <c r="KDQ292" s="45"/>
      <c r="KDR292" s="45"/>
      <c r="KDS292" s="45"/>
      <c r="KDT292" s="45"/>
      <c r="KDU292" s="45"/>
      <c r="KDV292" s="45"/>
      <c r="KDW292" s="45"/>
      <c r="KDX292" s="45"/>
      <c r="KDY292" s="45"/>
      <c r="KDZ292" s="45"/>
      <c r="KEA292" s="45"/>
      <c r="KEB292" s="45"/>
      <c r="KEC292" s="45"/>
      <c r="KED292" s="45"/>
      <c r="KEE292" s="45"/>
      <c r="KEF292" s="45"/>
      <c r="KEG292" s="45"/>
      <c r="KEH292" s="45"/>
      <c r="KEI292" s="45"/>
      <c r="KEJ292" s="45"/>
      <c r="KEK292" s="45"/>
      <c r="KEL292" s="45"/>
      <c r="KEM292" s="45"/>
      <c r="KEN292" s="45"/>
      <c r="KEO292" s="45"/>
      <c r="KEP292" s="45"/>
      <c r="KEQ292" s="45"/>
      <c r="KER292" s="45"/>
      <c r="KES292" s="45"/>
      <c r="KET292" s="45"/>
      <c r="KEU292" s="45"/>
      <c r="KEV292" s="45"/>
      <c r="KEW292" s="45"/>
      <c r="KEX292" s="45"/>
      <c r="KEY292" s="45"/>
      <c r="KEZ292" s="45"/>
      <c r="KFA292" s="45"/>
      <c r="KFB292" s="45"/>
      <c r="KFC292" s="45"/>
      <c r="KFD292" s="45"/>
      <c r="KFE292" s="45"/>
      <c r="KFF292" s="45"/>
      <c r="KFG292" s="45"/>
      <c r="KFH292" s="45"/>
      <c r="KFI292" s="45"/>
      <c r="KFJ292" s="45"/>
      <c r="KFK292" s="45"/>
      <c r="KFL292" s="45"/>
      <c r="KFM292" s="45"/>
      <c r="KFN292" s="45"/>
      <c r="KFO292" s="45"/>
      <c r="KFP292" s="45"/>
      <c r="KFQ292" s="45"/>
      <c r="KFR292" s="45"/>
      <c r="KFS292" s="45"/>
      <c r="KFT292" s="45"/>
      <c r="KFU292" s="45"/>
      <c r="KFV292" s="45"/>
      <c r="KFW292" s="45"/>
      <c r="KFX292" s="45"/>
      <c r="KFY292" s="45"/>
      <c r="KFZ292" s="45"/>
      <c r="KGA292" s="45"/>
      <c r="KGB292" s="45"/>
      <c r="KGC292" s="45"/>
      <c r="KGD292" s="45"/>
      <c r="KGE292" s="45"/>
      <c r="KGF292" s="45"/>
      <c r="KGG292" s="45"/>
      <c r="KGH292" s="45"/>
      <c r="KGI292" s="45"/>
      <c r="KGJ292" s="45"/>
      <c r="KGK292" s="45"/>
      <c r="KGL292" s="45"/>
      <c r="KGM292" s="45"/>
      <c r="KGN292" s="45"/>
      <c r="KGO292" s="45"/>
      <c r="KGP292" s="45"/>
      <c r="KGQ292" s="45"/>
      <c r="KGR292" s="45"/>
      <c r="KGS292" s="45"/>
      <c r="KGT292" s="45"/>
      <c r="KGU292" s="45"/>
      <c r="KGV292" s="45"/>
      <c r="KGW292" s="45"/>
      <c r="KGX292" s="45"/>
      <c r="KGY292" s="45"/>
      <c r="KGZ292" s="45"/>
      <c r="KHA292" s="45"/>
      <c r="KHB292" s="45"/>
      <c r="KHC292" s="45"/>
      <c r="KHD292" s="45"/>
      <c r="KHE292" s="45"/>
      <c r="KHF292" s="45"/>
      <c r="KHG292" s="45"/>
      <c r="KHH292" s="45"/>
      <c r="KHI292" s="45"/>
      <c r="KHJ292" s="45"/>
      <c r="KHK292" s="45"/>
      <c r="KHL292" s="45"/>
      <c r="KHM292" s="45"/>
      <c r="KHN292" s="45"/>
      <c r="KHO292" s="45"/>
      <c r="KHP292" s="45"/>
      <c r="KHQ292" s="45"/>
      <c r="KHR292" s="45"/>
      <c r="KHS292" s="45"/>
      <c r="KHT292" s="45"/>
      <c r="KHU292" s="45"/>
      <c r="KHV292" s="45"/>
      <c r="KHW292" s="45"/>
      <c r="KHX292" s="45"/>
      <c r="KHY292" s="45"/>
      <c r="KHZ292" s="45"/>
      <c r="KIA292" s="45"/>
      <c r="KIB292" s="45"/>
      <c r="KIC292" s="45"/>
      <c r="KID292" s="45"/>
      <c r="KIE292" s="45"/>
      <c r="KIF292" s="45"/>
      <c r="KIG292" s="45"/>
      <c r="KIH292" s="45"/>
      <c r="KII292" s="45"/>
      <c r="KIJ292" s="45"/>
      <c r="KIK292" s="45"/>
      <c r="KIL292" s="45"/>
      <c r="KIM292" s="45"/>
      <c r="KIN292" s="45"/>
      <c r="KIO292" s="45"/>
      <c r="KIP292" s="45"/>
      <c r="KIQ292" s="45"/>
      <c r="KIR292" s="45"/>
      <c r="KIS292" s="45"/>
      <c r="KIT292" s="45"/>
      <c r="KIU292" s="45"/>
      <c r="KIV292" s="45"/>
      <c r="KIW292" s="45"/>
      <c r="KIX292" s="45"/>
      <c r="KIY292" s="45"/>
      <c r="KIZ292" s="45"/>
      <c r="KJA292" s="45"/>
      <c r="KJB292" s="45"/>
      <c r="KJC292" s="45"/>
      <c r="KJD292" s="45"/>
      <c r="KJE292" s="45"/>
      <c r="KJF292" s="45"/>
      <c r="KJG292" s="45"/>
      <c r="KJH292" s="45"/>
      <c r="KJI292" s="45"/>
      <c r="KJJ292" s="45"/>
      <c r="KJK292" s="45"/>
      <c r="KJL292" s="45"/>
      <c r="KJM292" s="45"/>
      <c r="KJN292" s="45"/>
      <c r="KJO292" s="45"/>
      <c r="KJP292" s="45"/>
      <c r="KJQ292" s="45"/>
      <c r="KJR292" s="45"/>
      <c r="KJS292" s="45"/>
      <c r="KJT292" s="45"/>
      <c r="KJU292" s="45"/>
      <c r="KJV292" s="45"/>
      <c r="KJW292" s="45"/>
      <c r="KJX292" s="45"/>
      <c r="KJY292" s="45"/>
      <c r="KJZ292" s="45"/>
      <c r="KKA292" s="45"/>
      <c r="KKB292" s="45"/>
      <c r="KKC292" s="45"/>
      <c r="KKD292" s="45"/>
      <c r="KKE292" s="45"/>
      <c r="KKF292" s="45"/>
      <c r="KKG292" s="45"/>
      <c r="KKH292" s="45"/>
      <c r="KKI292" s="45"/>
      <c r="KKJ292" s="45"/>
      <c r="KKK292" s="45"/>
      <c r="KKL292" s="45"/>
      <c r="KKM292" s="45"/>
      <c r="KKN292" s="45"/>
      <c r="KKO292" s="45"/>
      <c r="KKP292" s="45"/>
      <c r="KKQ292" s="45"/>
      <c r="KKR292" s="45"/>
      <c r="KKS292" s="45"/>
      <c r="KKT292" s="45"/>
      <c r="KKU292" s="45"/>
      <c r="KKV292" s="45"/>
      <c r="KKW292" s="45"/>
      <c r="KKX292" s="45"/>
      <c r="KKY292" s="45"/>
      <c r="KKZ292" s="45"/>
      <c r="KLA292" s="45"/>
      <c r="KLB292" s="45"/>
      <c r="KLC292" s="45"/>
      <c r="KLD292" s="45"/>
      <c r="KLE292" s="45"/>
      <c r="KLF292" s="45"/>
      <c r="KLG292" s="45"/>
      <c r="KLH292" s="45"/>
      <c r="KLI292" s="45"/>
      <c r="KLJ292" s="45"/>
      <c r="KLK292" s="45"/>
      <c r="KLL292" s="45"/>
      <c r="KLM292" s="45"/>
      <c r="KLN292" s="45"/>
      <c r="KLO292" s="45"/>
      <c r="KLP292" s="45"/>
      <c r="KLQ292" s="45"/>
      <c r="KLR292" s="45"/>
      <c r="KLS292" s="45"/>
      <c r="KLT292" s="45"/>
      <c r="KLU292" s="45"/>
      <c r="KLV292" s="45"/>
      <c r="KLW292" s="45"/>
      <c r="KLX292" s="45"/>
      <c r="KLY292" s="45"/>
      <c r="KLZ292" s="45"/>
      <c r="KMA292" s="45"/>
      <c r="KMB292" s="45"/>
      <c r="KMC292" s="45"/>
      <c r="KMD292" s="45"/>
      <c r="KME292" s="45"/>
      <c r="KMF292" s="45"/>
      <c r="KMG292" s="45"/>
      <c r="KMH292" s="45"/>
      <c r="KMI292" s="45"/>
      <c r="KMJ292" s="45"/>
      <c r="KMK292" s="45"/>
      <c r="KML292" s="45"/>
      <c r="KMM292" s="45"/>
      <c r="KMN292" s="45"/>
      <c r="KMO292" s="45"/>
      <c r="KMP292" s="45"/>
      <c r="KMQ292" s="45"/>
      <c r="KMR292" s="45"/>
      <c r="KMS292" s="45"/>
      <c r="KMT292" s="45"/>
      <c r="KMU292" s="45"/>
      <c r="KMV292" s="45"/>
      <c r="KMW292" s="45"/>
      <c r="KMX292" s="45"/>
      <c r="KMY292" s="45"/>
      <c r="KMZ292" s="45"/>
      <c r="KNA292" s="45"/>
      <c r="KNB292" s="45"/>
      <c r="KNC292" s="45"/>
      <c r="KND292" s="45"/>
      <c r="KNE292" s="45"/>
      <c r="KNF292" s="45"/>
      <c r="KNG292" s="45"/>
      <c r="KNH292" s="45"/>
      <c r="KNI292" s="45"/>
      <c r="KNJ292" s="45"/>
      <c r="KNK292" s="45"/>
      <c r="KNL292" s="45"/>
      <c r="KNM292" s="45"/>
      <c r="KNN292" s="45"/>
      <c r="KNO292" s="45"/>
      <c r="KNP292" s="45"/>
      <c r="KNQ292" s="45"/>
      <c r="KNR292" s="45"/>
      <c r="KNS292" s="45"/>
      <c r="KNT292" s="45"/>
      <c r="KNU292" s="45"/>
      <c r="KNV292" s="45"/>
      <c r="KNW292" s="45"/>
      <c r="KNX292" s="45"/>
      <c r="KNY292" s="45"/>
      <c r="KNZ292" s="45"/>
      <c r="KOA292" s="45"/>
      <c r="KOB292" s="45"/>
      <c r="KOC292" s="45"/>
      <c r="KOD292" s="45"/>
      <c r="KOE292" s="45"/>
      <c r="KOF292" s="45"/>
      <c r="KOG292" s="45"/>
      <c r="KOH292" s="45"/>
      <c r="KOI292" s="45"/>
      <c r="KOJ292" s="45"/>
      <c r="KOK292" s="45"/>
      <c r="KOL292" s="45"/>
      <c r="KOM292" s="45"/>
      <c r="KON292" s="45"/>
      <c r="KOO292" s="45"/>
      <c r="KOP292" s="45"/>
      <c r="KOQ292" s="45"/>
      <c r="KOR292" s="45"/>
      <c r="KOS292" s="45"/>
      <c r="KOT292" s="45"/>
      <c r="KOU292" s="45"/>
      <c r="KOV292" s="45"/>
      <c r="KOW292" s="45"/>
      <c r="KOX292" s="45"/>
      <c r="KOY292" s="45"/>
      <c r="KOZ292" s="45"/>
      <c r="KPA292" s="45"/>
      <c r="KPB292" s="45"/>
      <c r="KPC292" s="45"/>
      <c r="KPD292" s="45"/>
      <c r="KPE292" s="45"/>
      <c r="KPF292" s="45"/>
      <c r="KPG292" s="45"/>
      <c r="KPH292" s="45"/>
      <c r="KPI292" s="45"/>
      <c r="KPJ292" s="45"/>
      <c r="KPK292" s="45"/>
      <c r="KPL292" s="45"/>
      <c r="KPM292" s="45"/>
      <c r="KPN292" s="45"/>
      <c r="KPO292" s="45"/>
      <c r="KPP292" s="45"/>
      <c r="KPQ292" s="45"/>
      <c r="KPR292" s="45"/>
      <c r="KPS292" s="45"/>
      <c r="KPT292" s="45"/>
      <c r="KPU292" s="45"/>
      <c r="KPV292" s="45"/>
      <c r="KPW292" s="45"/>
      <c r="KPX292" s="45"/>
      <c r="KPY292" s="45"/>
      <c r="KPZ292" s="45"/>
      <c r="KQA292" s="45"/>
      <c r="KQB292" s="45"/>
      <c r="KQC292" s="45"/>
      <c r="KQD292" s="45"/>
      <c r="KQE292" s="45"/>
      <c r="KQF292" s="45"/>
      <c r="KQG292" s="45"/>
      <c r="KQH292" s="45"/>
      <c r="KQI292" s="45"/>
      <c r="KQJ292" s="45"/>
      <c r="KQK292" s="45"/>
      <c r="KQL292" s="45"/>
      <c r="KQM292" s="45"/>
      <c r="KQN292" s="45"/>
      <c r="KQO292" s="45"/>
      <c r="KQP292" s="45"/>
      <c r="KQQ292" s="45"/>
      <c r="KQR292" s="45"/>
      <c r="KQS292" s="45"/>
      <c r="KQT292" s="45"/>
      <c r="KQU292" s="45"/>
      <c r="KQV292" s="45"/>
      <c r="KQW292" s="45"/>
      <c r="KQX292" s="45"/>
      <c r="KQY292" s="45"/>
      <c r="KQZ292" s="45"/>
      <c r="KRA292" s="45"/>
      <c r="KRB292" s="45"/>
      <c r="KRC292" s="45"/>
      <c r="KRD292" s="45"/>
      <c r="KRE292" s="45"/>
      <c r="KRF292" s="45"/>
      <c r="KRG292" s="45"/>
      <c r="KRH292" s="45"/>
      <c r="KRI292" s="45"/>
      <c r="KRJ292" s="45"/>
      <c r="KRK292" s="45"/>
      <c r="KRL292" s="45"/>
      <c r="KRM292" s="45"/>
      <c r="KRN292" s="45"/>
      <c r="KRO292" s="45"/>
      <c r="KRP292" s="45"/>
      <c r="KRQ292" s="45"/>
      <c r="KRR292" s="45"/>
      <c r="KRS292" s="45"/>
      <c r="KRT292" s="45"/>
      <c r="KRU292" s="45"/>
      <c r="KRV292" s="45"/>
      <c r="KRW292" s="45"/>
      <c r="KRX292" s="45"/>
      <c r="KRY292" s="45"/>
      <c r="KRZ292" s="45"/>
      <c r="KSA292" s="45"/>
      <c r="KSB292" s="45"/>
      <c r="KSC292" s="45"/>
      <c r="KSD292" s="45"/>
      <c r="KSE292" s="45"/>
      <c r="KSF292" s="45"/>
      <c r="KSG292" s="45"/>
      <c r="KSH292" s="45"/>
      <c r="KSI292" s="45"/>
      <c r="KSJ292" s="45"/>
      <c r="KSK292" s="45"/>
      <c r="KSL292" s="45"/>
      <c r="KSM292" s="45"/>
      <c r="KSN292" s="45"/>
      <c r="KSO292" s="45"/>
      <c r="KSP292" s="45"/>
      <c r="KSQ292" s="45"/>
      <c r="KSR292" s="45"/>
      <c r="KSS292" s="45"/>
      <c r="KST292" s="45"/>
      <c r="KSU292" s="45"/>
      <c r="KSV292" s="45"/>
      <c r="KSW292" s="45"/>
      <c r="KSX292" s="45"/>
      <c r="KSY292" s="45"/>
      <c r="KSZ292" s="45"/>
      <c r="KTA292" s="45"/>
      <c r="KTB292" s="45"/>
      <c r="KTC292" s="45"/>
      <c r="KTD292" s="45"/>
      <c r="KTE292" s="45"/>
      <c r="KTF292" s="45"/>
      <c r="KTG292" s="45"/>
      <c r="KTH292" s="45"/>
      <c r="KTI292" s="45"/>
      <c r="KTJ292" s="45"/>
      <c r="KTK292" s="45"/>
      <c r="KTL292" s="45"/>
      <c r="KTM292" s="45"/>
      <c r="KTN292" s="45"/>
      <c r="KTO292" s="45"/>
      <c r="KTP292" s="45"/>
      <c r="KTQ292" s="45"/>
      <c r="KTR292" s="45"/>
      <c r="KTS292" s="45"/>
      <c r="KTT292" s="45"/>
      <c r="KTU292" s="45"/>
      <c r="KTV292" s="45"/>
      <c r="KTW292" s="45"/>
      <c r="KTX292" s="45"/>
      <c r="KTY292" s="45"/>
      <c r="KTZ292" s="45"/>
      <c r="KUA292" s="45"/>
      <c r="KUB292" s="45"/>
      <c r="KUC292" s="45"/>
      <c r="KUD292" s="45"/>
      <c r="KUE292" s="45"/>
      <c r="KUF292" s="45"/>
      <c r="KUG292" s="45"/>
      <c r="KUH292" s="45"/>
      <c r="KUI292" s="45"/>
      <c r="KUJ292" s="45"/>
      <c r="KUK292" s="45"/>
      <c r="KUL292" s="45"/>
      <c r="KUM292" s="45"/>
      <c r="KUN292" s="45"/>
      <c r="KUO292" s="45"/>
      <c r="KUP292" s="45"/>
      <c r="KUQ292" s="45"/>
      <c r="KUR292" s="45"/>
      <c r="KUS292" s="45"/>
      <c r="KUT292" s="45"/>
      <c r="KUU292" s="45"/>
      <c r="KUV292" s="45"/>
      <c r="KUW292" s="45"/>
      <c r="KUX292" s="45"/>
      <c r="KUY292" s="45"/>
      <c r="KUZ292" s="45"/>
      <c r="KVA292" s="45"/>
      <c r="KVB292" s="45"/>
      <c r="KVC292" s="45"/>
      <c r="KVD292" s="45"/>
      <c r="KVE292" s="45"/>
      <c r="KVF292" s="45"/>
      <c r="KVG292" s="45"/>
      <c r="KVH292" s="45"/>
      <c r="KVI292" s="45"/>
      <c r="KVJ292" s="45"/>
      <c r="KVK292" s="45"/>
      <c r="KVL292" s="45"/>
      <c r="KVM292" s="45"/>
      <c r="KVN292" s="45"/>
      <c r="KVO292" s="45"/>
      <c r="KVP292" s="45"/>
      <c r="KVQ292" s="45"/>
      <c r="KVR292" s="45"/>
      <c r="KVS292" s="45"/>
      <c r="KVT292" s="45"/>
      <c r="KVU292" s="45"/>
      <c r="KVV292" s="45"/>
      <c r="KVW292" s="45"/>
      <c r="KVX292" s="45"/>
      <c r="KVY292" s="45"/>
      <c r="KVZ292" s="45"/>
      <c r="KWA292" s="45"/>
      <c r="KWB292" s="45"/>
      <c r="KWC292" s="45"/>
      <c r="KWD292" s="45"/>
      <c r="KWE292" s="45"/>
      <c r="KWF292" s="45"/>
      <c r="KWG292" s="45"/>
      <c r="KWH292" s="45"/>
      <c r="KWI292" s="45"/>
      <c r="KWJ292" s="45"/>
      <c r="KWK292" s="45"/>
      <c r="KWL292" s="45"/>
      <c r="KWM292" s="45"/>
      <c r="KWN292" s="45"/>
      <c r="KWO292" s="45"/>
      <c r="KWP292" s="45"/>
      <c r="KWQ292" s="45"/>
      <c r="KWR292" s="45"/>
      <c r="KWS292" s="45"/>
      <c r="KWT292" s="45"/>
      <c r="KWU292" s="45"/>
      <c r="KWV292" s="45"/>
      <c r="KWW292" s="45"/>
      <c r="KWX292" s="45"/>
      <c r="KWY292" s="45"/>
      <c r="KWZ292" s="45"/>
      <c r="KXA292" s="45"/>
      <c r="KXB292" s="45"/>
      <c r="KXC292" s="45"/>
      <c r="KXD292" s="45"/>
      <c r="KXE292" s="45"/>
      <c r="KXF292" s="45"/>
      <c r="KXG292" s="45"/>
      <c r="KXH292" s="45"/>
      <c r="KXI292" s="45"/>
      <c r="KXJ292" s="45"/>
      <c r="KXK292" s="45"/>
      <c r="KXL292" s="45"/>
      <c r="KXM292" s="45"/>
      <c r="KXN292" s="45"/>
      <c r="KXO292" s="45"/>
      <c r="KXP292" s="45"/>
      <c r="KXQ292" s="45"/>
      <c r="KXR292" s="45"/>
      <c r="KXS292" s="45"/>
      <c r="KXT292" s="45"/>
      <c r="KXU292" s="45"/>
      <c r="KXV292" s="45"/>
      <c r="KXW292" s="45"/>
      <c r="KXX292" s="45"/>
      <c r="KXY292" s="45"/>
      <c r="KXZ292" s="45"/>
      <c r="KYA292" s="45"/>
      <c r="KYB292" s="45"/>
      <c r="KYC292" s="45"/>
      <c r="KYD292" s="45"/>
      <c r="KYE292" s="45"/>
      <c r="KYF292" s="45"/>
      <c r="KYG292" s="45"/>
      <c r="KYH292" s="45"/>
      <c r="KYI292" s="45"/>
      <c r="KYJ292" s="45"/>
      <c r="KYK292" s="45"/>
      <c r="KYL292" s="45"/>
      <c r="KYM292" s="45"/>
      <c r="KYN292" s="45"/>
      <c r="KYO292" s="45"/>
      <c r="KYP292" s="45"/>
      <c r="KYQ292" s="45"/>
      <c r="KYR292" s="45"/>
      <c r="KYS292" s="45"/>
      <c r="KYT292" s="45"/>
      <c r="KYU292" s="45"/>
      <c r="KYV292" s="45"/>
      <c r="KYW292" s="45"/>
      <c r="KYX292" s="45"/>
      <c r="KYY292" s="45"/>
      <c r="KYZ292" s="45"/>
      <c r="KZA292" s="45"/>
      <c r="KZB292" s="45"/>
      <c r="KZC292" s="45"/>
      <c r="KZD292" s="45"/>
      <c r="KZE292" s="45"/>
      <c r="KZF292" s="45"/>
      <c r="KZG292" s="45"/>
      <c r="KZH292" s="45"/>
      <c r="KZI292" s="45"/>
      <c r="KZJ292" s="45"/>
      <c r="KZK292" s="45"/>
      <c r="KZL292" s="45"/>
      <c r="KZM292" s="45"/>
      <c r="KZN292" s="45"/>
      <c r="KZO292" s="45"/>
      <c r="KZP292" s="45"/>
      <c r="KZQ292" s="45"/>
      <c r="KZR292" s="45"/>
      <c r="KZS292" s="45"/>
      <c r="KZT292" s="45"/>
      <c r="KZU292" s="45"/>
      <c r="KZV292" s="45"/>
      <c r="KZW292" s="45"/>
      <c r="KZX292" s="45"/>
      <c r="KZY292" s="45"/>
      <c r="KZZ292" s="45"/>
      <c r="LAA292" s="45"/>
      <c r="LAB292" s="45"/>
      <c r="LAC292" s="45"/>
      <c r="LAD292" s="45"/>
      <c r="LAE292" s="45"/>
      <c r="LAF292" s="45"/>
      <c r="LAG292" s="45"/>
      <c r="LAH292" s="45"/>
      <c r="LAI292" s="45"/>
      <c r="LAJ292" s="45"/>
      <c r="LAK292" s="45"/>
      <c r="LAL292" s="45"/>
      <c r="LAM292" s="45"/>
      <c r="LAN292" s="45"/>
      <c r="LAO292" s="45"/>
      <c r="LAP292" s="45"/>
      <c r="LAQ292" s="45"/>
      <c r="LAR292" s="45"/>
      <c r="LAS292" s="45"/>
      <c r="LAT292" s="45"/>
      <c r="LAU292" s="45"/>
      <c r="LAV292" s="45"/>
      <c r="LAW292" s="45"/>
      <c r="LAX292" s="45"/>
      <c r="LAY292" s="45"/>
      <c r="LAZ292" s="45"/>
      <c r="LBA292" s="45"/>
      <c r="LBB292" s="45"/>
      <c r="LBC292" s="45"/>
      <c r="LBD292" s="45"/>
      <c r="LBE292" s="45"/>
      <c r="LBF292" s="45"/>
      <c r="LBG292" s="45"/>
      <c r="LBH292" s="45"/>
      <c r="LBI292" s="45"/>
      <c r="LBJ292" s="45"/>
      <c r="LBK292" s="45"/>
      <c r="LBL292" s="45"/>
      <c r="LBM292" s="45"/>
      <c r="LBN292" s="45"/>
      <c r="LBO292" s="45"/>
      <c r="LBP292" s="45"/>
      <c r="LBQ292" s="45"/>
      <c r="LBR292" s="45"/>
      <c r="LBS292" s="45"/>
      <c r="LBT292" s="45"/>
      <c r="LBU292" s="45"/>
      <c r="LBV292" s="45"/>
      <c r="LBW292" s="45"/>
      <c r="LBX292" s="45"/>
      <c r="LBY292" s="45"/>
      <c r="LBZ292" s="45"/>
      <c r="LCA292" s="45"/>
      <c r="LCB292" s="45"/>
      <c r="LCC292" s="45"/>
      <c r="LCD292" s="45"/>
      <c r="LCE292" s="45"/>
      <c r="LCF292" s="45"/>
      <c r="LCG292" s="45"/>
      <c r="LCH292" s="45"/>
      <c r="LCI292" s="45"/>
      <c r="LCJ292" s="45"/>
      <c r="LCK292" s="45"/>
      <c r="LCL292" s="45"/>
      <c r="LCM292" s="45"/>
      <c r="LCN292" s="45"/>
      <c r="LCO292" s="45"/>
      <c r="LCP292" s="45"/>
      <c r="LCQ292" s="45"/>
      <c r="LCR292" s="45"/>
      <c r="LCS292" s="45"/>
      <c r="LCT292" s="45"/>
      <c r="LCU292" s="45"/>
      <c r="LCV292" s="45"/>
      <c r="LCW292" s="45"/>
      <c r="LCX292" s="45"/>
      <c r="LCY292" s="45"/>
      <c r="LCZ292" s="45"/>
      <c r="LDA292" s="45"/>
      <c r="LDB292" s="45"/>
      <c r="LDC292" s="45"/>
      <c r="LDD292" s="45"/>
      <c r="LDE292" s="45"/>
      <c r="LDF292" s="45"/>
      <c r="LDG292" s="45"/>
      <c r="LDH292" s="45"/>
      <c r="LDI292" s="45"/>
      <c r="LDJ292" s="45"/>
      <c r="LDK292" s="45"/>
      <c r="LDL292" s="45"/>
      <c r="LDM292" s="45"/>
      <c r="LDN292" s="45"/>
      <c r="LDO292" s="45"/>
      <c r="LDP292" s="45"/>
      <c r="LDQ292" s="45"/>
      <c r="LDR292" s="45"/>
      <c r="LDS292" s="45"/>
      <c r="LDT292" s="45"/>
      <c r="LDU292" s="45"/>
      <c r="LDV292" s="45"/>
      <c r="LDW292" s="45"/>
      <c r="LDX292" s="45"/>
      <c r="LDY292" s="45"/>
      <c r="LDZ292" s="45"/>
      <c r="LEA292" s="45"/>
      <c r="LEB292" s="45"/>
      <c r="LEC292" s="45"/>
      <c r="LED292" s="45"/>
      <c r="LEE292" s="45"/>
      <c r="LEF292" s="45"/>
      <c r="LEG292" s="45"/>
      <c r="LEH292" s="45"/>
      <c r="LEI292" s="45"/>
      <c r="LEJ292" s="45"/>
      <c r="LEK292" s="45"/>
      <c r="LEL292" s="45"/>
      <c r="LEM292" s="45"/>
      <c r="LEN292" s="45"/>
      <c r="LEO292" s="45"/>
      <c r="LEP292" s="45"/>
      <c r="LEQ292" s="45"/>
      <c r="LER292" s="45"/>
      <c r="LES292" s="45"/>
      <c r="LET292" s="45"/>
      <c r="LEU292" s="45"/>
      <c r="LEV292" s="45"/>
      <c r="LEW292" s="45"/>
      <c r="LEX292" s="45"/>
      <c r="LEY292" s="45"/>
      <c r="LEZ292" s="45"/>
      <c r="LFA292" s="45"/>
      <c r="LFB292" s="45"/>
      <c r="LFC292" s="45"/>
      <c r="LFD292" s="45"/>
      <c r="LFE292" s="45"/>
      <c r="LFF292" s="45"/>
      <c r="LFG292" s="45"/>
      <c r="LFH292" s="45"/>
      <c r="LFI292" s="45"/>
      <c r="LFJ292" s="45"/>
      <c r="LFK292" s="45"/>
      <c r="LFL292" s="45"/>
      <c r="LFM292" s="45"/>
      <c r="LFN292" s="45"/>
      <c r="LFO292" s="45"/>
      <c r="LFP292" s="45"/>
      <c r="LFQ292" s="45"/>
      <c r="LFR292" s="45"/>
      <c r="LFS292" s="45"/>
      <c r="LFT292" s="45"/>
      <c r="LFU292" s="45"/>
      <c r="LFV292" s="45"/>
      <c r="LFW292" s="45"/>
      <c r="LFX292" s="45"/>
      <c r="LFY292" s="45"/>
      <c r="LFZ292" s="45"/>
      <c r="LGA292" s="45"/>
      <c r="LGB292" s="45"/>
      <c r="LGC292" s="45"/>
      <c r="LGD292" s="45"/>
      <c r="LGE292" s="45"/>
      <c r="LGF292" s="45"/>
      <c r="LGG292" s="45"/>
      <c r="LGH292" s="45"/>
      <c r="LGI292" s="45"/>
      <c r="LGJ292" s="45"/>
      <c r="LGK292" s="45"/>
      <c r="LGL292" s="45"/>
      <c r="LGM292" s="45"/>
      <c r="LGN292" s="45"/>
      <c r="LGO292" s="45"/>
      <c r="LGP292" s="45"/>
      <c r="LGQ292" s="45"/>
      <c r="LGR292" s="45"/>
      <c r="LGS292" s="45"/>
      <c r="LGT292" s="45"/>
      <c r="LGU292" s="45"/>
      <c r="LGV292" s="45"/>
      <c r="LGW292" s="45"/>
      <c r="LGX292" s="45"/>
      <c r="LGY292" s="45"/>
      <c r="LGZ292" s="45"/>
      <c r="LHA292" s="45"/>
      <c r="LHB292" s="45"/>
      <c r="LHC292" s="45"/>
      <c r="LHD292" s="45"/>
      <c r="LHE292" s="45"/>
      <c r="LHF292" s="45"/>
      <c r="LHG292" s="45"/>
      <c r="LHH292" s="45"/>
      <c r="LHI292" s="45"/>
      <c r="LHJ292" s="45"/>
      <c r="LHK292" s="45"/>
      <c r="LHL292" s="45"/>
      <c r="LHM292" s="45"/>
      <c r="LHN292" s="45"/>
      <c r="LHO292" s="45"/>
      <c r="LHP292" s="45"/>
      <c r="LHQ292" s="45"/>
      <c r="LHR292" s="45"/>
      <c r="LHS292" s="45"/>
      <c r="LHT292" s="45"/>
      <c r="LHU292" s="45"/>
      <c r="LHV292" s="45"/>
      <c r="LHW292" s="45"/>
      <c r="LHX292" s="45"/>
      <c r="LHY292" s="45"/>
      <c r="LHZ292" s="45"/>
      <c r="LIA292" s="45"/>
      <c r="LIB292" s="45"/>
      <c r="LIC292" s="45"/>
      <c r="LID292" s="45"/>
      <c r="LIE292" s="45"/>
      <c r="LIF292" s="45"/>
      <c r="LIG292" s="45"/>
      <c r="LIH292" s="45"/>
      <c r="LII292" s="45"/>
      <c r="LIJ292" s="45"/>
      <c r="LIK292" s="45"/>
      <c r="LIL292" s="45"/>
      <c r="LIM292" s="45"/>
      <c r="LIN292" s="45"/>
      <c r="LIO292" s="45"/>
      <c r="LIP292" s="45"/>
      <c r="LIQ292" s="45"/>
      <c r="LIR292" s="45"/>
      <c r="LIS292" s="45"/>
      <c r="LIT292" s="45"/>
      <c r="LIU292" s="45"/>
      <c r="LIV292" s="45"/>
      <c r="LIW292" s="45"/>
      <c r="LIX292" s="45"/>
      <c r="LIY292" s="45"/>
      <c r="LIZ292" s="45"/>
      <c r="LJA292" s="45"/>
      <c r="LJB292" s="45"/>
      <c r="LJC292" s="45"/>
      <c r="LJD292" s="45"/>
      <c r="LJE292" s="45"/>
      <c r="LJF292" s="45"/>
      <c r="LJG292" s="45"/>
      <c r="LJH292" s="45"/>
      <c r="LJI292" s="45"/>
      <c r="LJJ292" s="45"/>
      <c r="LJK292" s="45"/>
      <c r="LJL292" s="45"/>
      <c r="LJM292" s="45"/>
      <c r="LJN292" s="45"/>
      <c r="LJO292" s="45"/>
      <c r="LJP292" s="45"/>
      <c r="LJQ292" s="45"/>
      <c r="LJR292" s="45"/>
      <c r="LJS292" s="45"/>
      <c r="LJT292" s="45"/>
      <c r="LJU292" s="45"/>
      <c r="LJV292" s="45"/>
      <c r="LJW292" s="45"/>
      <c r="LJX292" s="45"/>
      <c r="LJY292" s="45"/>
      <c r="LJZ292" s="45"/>
      <c r="LKA292" s="45"/>
      <c r="LKB292" s="45"/>
      <c r="LKC292" s="45"/>
      <c r="LKD292" s="45"/>
      <c r="LKE292" s="45"/>
      <c r="LKF292" s="45"/>
      <c r="LKG292" s="45"/>
      <c r="LKH292" s="45"/>
      <c r="LKI292" s="45"/>
      <c r="LKJ292" s="45"/>
      <c r="LKK292" s="45"/>
      <c r="LKL292" s="45"/>
      <c r="LKM292" s="45"/>
      <c r="LKN292" s="45"/>
      <c r="LKO292" s="45"/>
      <c r="LKP292" s="45"/>
      <c r="LKQ292" s="45"/>
      <c r="LKR292" s="45"/>
      <c r="LKS292" s="45"/>
      <c r="LKT292" s="45"/>
      <c r="LKU292" s="45"/>
      <c r="LKV292" s="45"/>
      <c r="LKW292" s="45"/>
      <c r="LKX292" s="45"/>
      <c r="LKY292" s="45"/>
      <c r="LKZ292" s="45"/>
      <c r="LLA292" s="45"/>
      <c r="LLB292" s="45"/>
      <c r="LLC292" s="45"/>
      <c r="LLD292" s="45"/>
      <c r="LLE292" s="45"/>
      <c r="LLF292" s="45"/>
      <c r="LLG292" s="45"/>
      <c r="LLH292" s="45"/>
      <c r="LLI292" s="45"/>
      <c r="LLJ292" s="45"/>
      <c r="LLK292" s="45"/>
      <c r="LLL292" s="45"/>
      <c r="LLM292" s="45"/>
      <c r="LLN292" s="45"/>
      <c r="LLO292" s="45"/>
      <c r="LLP292" s="45"/>
      <c r="LLQ292" s="45"/>
      <c r="LLR292" s="45"/>
      <c r="LLS292" s="45"/>
      <c r="LLT292" s="45"/>
      <c r="LLU292" s="45"/>
      <c r="LLV292" s="45"/>
      <c r="LLW292" s="45"/>
      <c r="LLX292" s="45"/>
      <c r="LLY292" s="45"/>
      <c r="LLZ292" s="45"/>
      <c r="LMA292" s="45"/>
      <c r="LMB292" s="45"/>
      <c r="LMC292" s="45"/>
      <c r="LMD292" s="45"/>
      <c r="LME292" s="45"/>
      <c r="LMF292" s="45"/>
      <c r="LMG292" s="45"/>
      <c r="LMH292" s="45"/>
      <c r="LMI292" s="45"/>
      <c r="LMJ292" s="45"/>
      <c r="LMK292" s="45"/>
      <c r="LML292" s="45"/>
      <c r="LMM292" s="45"/>
      <c r="LMN292" s="45"/>
      <c r="LMO292" s="45"/>
      <c r="LMP292" s="45"/>
      <c r="LMQ292" s="45"/>
      <c r="LMR292" s="45"/>
      <c r="LMS292" s="45"/>
      <c r="LMT292" s="45"/>
      <c r="LMU292" s="45"/>
      <c r="LMV292" s="45"/>
      <c r="LMW292" s="45"/>
      <c r="LMX292" s="45"/>
      <c r="LMY292" s="45"/>
      <c r="LMZ292" s="45"/>
      <c r="LNA292" s="45"/>
      <c r="LNB292" s="45"/>
      <c r="LNC292" s="45"/>
      <c r="LND292" s="45"/>
      <c r="LNE292" s="45"/>
      <c r="LNF292" s="45"/>
      <c r="LNG292" s="45"/>
      <c r="LNH292" s="45"/>
      <c r="LNI292" s="45"/>
      <c r="LNJ292" s="45"/>
      <c r="LNK292" s="45"/>
      <c r="LNL292" s="45"/>
      <c r="LNM292" s="45"/>
      <c r="LNN292" s="45"/>
      <c r="LNO292" s="45"/>
      <c r="LNP292" s="45"/>
      <c r="LNQ292" s="45"/>
      <c r="LNR292" s="45"/>
      <c r="LNS292" s="45"/>
      <c r="LNT292" s="45"/>
      <c r="LNU292" s="45"/>
      <c r="LNV292" s="45"/>
      <c r="LNW292" s="45"/>
      <c r="LNX292" s="45"/>
      <c r="LNY292" s="45"/>
      <c r="LNZ292" s="45"/>
      <c r="LOA292" s="45"/>
      <c r="LOB292" s="45"/>
      <c r="LOC292" s="45"/>
      <c r="LOD292" s="45"/>
      <c r="LOE292" s="45"/>
      <c r="LOF292" s="45"/>
      <c r="LOG292" s="45"/>
      <c r="LOH292" s="45"/>
      <c r="LOI292" s="45"/>
      <c r="LOJ292" s="45"/>
      <c r="LOK292" s="45"/>
      <c r="LOL292" s="45"/>
      <c r="LOM292" s="45"/>
      <c r="LON292" s="45"/>
      <c r="LOO292" s="45"/>
      <c r="LOP292" s="45"/>
      <c r="LOQ292" s="45"/>
      <c r="LOR292" s="45"/>
      <c r="LOS292" s="45"/>
      <c r="LOT292" s="45"/>
      <c r="LOU292" s="45"/>
      <c r="LOV292" s="45"/>
      <c r="LOW292" s="45"/>
      <c r="LOX292" s="45"/>
      <c r="LOY292" s="45"/>
      <c r="LOZ292" s="45"/>
      <c r="LPA292" s="45"/>
      <c r="LPB292" s="45"/>
      <c r="LPC292" s="45"/>
      <c r="LPD292" s="45"/>
      <c r="LPE292" s="45"/>
      <c r="LPF292" s="45"/>
      <c r="LPG292" s="45"/>
      <c r="LPH292" s="45"/>
      <c r="LPI292" s="45"/>
      <c r="LPJ292" s="45"/>
      <c r="LPK292" s="45"/>
      <c r="LPL292" s="45"/>
      <c r="LPM292" s="45"/>
      <c r="LPN292" s="45"/>
      <c r="LPO292" s="45"/>
      <c r="LPP292" s="45"/>
      <c r="LPQ292" s="45"/>
      <c r="LPR292" s="45"/>
      <c r="LPS292" s="45"/>
      <c r="LPT292" s="45"/>
      <c r="LPU292" s="45"/>
      <c r="LPV292" s="45"/>
      <c r="LPW292" s="45"/>
      <c r="LPX292" s="45"/>
      <c r="LPY292" s="45"/>
      <c r="LPZ292" s="45"/>
      <c r="LQA292" s="45"/>
      <c r="LQB292" s="45"/>
      <c r="LQC292" s="45"/>
      <c r="LQD292" s="45"/>
      <c r="LQE292" s="45"/>
      <c r="LQF292" s="45"/>
      <c r="LQG292" s="45"/>
      <c r="LQH292" s="45"/>
      <c r="LQI292" s="45"/>
      <c r="LQJ292" s="45"/>
      <c r="LQK292" s="45"/>
      <c r="LQL292" s="45"/>
      <c r="LQM292" s="45"/>
      <c r="LQN292" s="45"/>
      <c r="LQO292" s="45"/>
      <c r="LQP292" s="45"/>
      <c r="LQQ292" s="45"/>
      <c r="LQR292" s="45"/>
      <c r="LQS292" s="45"/>
      <c r="LQT292" s="45"/>
      <c r="LQU292" s="45"/>
      <c r="LQV292" s="45"/>
      <c r="LQW292" s="45"/>
      <c r="LQX292" s="45"/>
      <c r="LQY292" s="45"/>
      <c r="LQZ292" s="45"/>
      <c r="LRA292" s="45"/>
      <c r="LRB292" s="45"/>
      <c r="LRC292" s="45"/>
      <c r="LRD292" s="45"/>
      <c r="LRE292" s="45"/>
      <c r="LRF292" s="45"/>
      <c r="LRG292" s="45"/>
      <c r="LRH292" s="45"/>
      <c r="LRI292" s="45"/>
      <c r="LRJ292" s="45"/>
      <c r="LRK292" s="45"/>
      <c r="LRL292" s="45"/>
      <c r="LRM292" s="45"/>
      <c r="LRN292" s="45"/>
      <c r="LRO292" s="45"/>
      <c r="LRP292" s="45"/>
      <c r="LRQ292" s="45"/>
      <c r="LRR292" s="45"/>
      <c r="LRS292" s="45"/>
      <c r="LRT292" s="45"/>
      <c r="LRU292" s="45"/>
      <c r="LRV292" s="45"/>
      <c r="LRW292" s="45"/>
      <c r="LRX292" s="45"/>
      <c r="LRY292" s="45"/>
      <c r="LRZ292" s="45"/>
      <c r="LSA292" s="45"/>
      <c r="LSB292" s="45"/>
      <c r="LSC292" s="45"/>
      <c r="LSD292" s="45"/>
      <c r="LSE292" s="45"/>
      <c r="LSF292" s="45"/>
      <c r="LSG292" s="45"/>
      <c r="LSH292" s="45"/>
      <c r="LSI292" s="45"/>
      <c r="LSJ292" s="45"/>
      <c r="LSK292" s="45"/>
      <c r="LSL292" s="45"/>
      <c r="LSM292" s="45"/>
      <c r="LSN292" s="45"/>
      <c r="LSO292" s="45"/>
      <c r="LSP292" s="45"/>
      <c r="LSQ292" s="45"/>
      <c r="LSR292" s="45"/>
      <c r="LSS292" s="45"/>
      <c r="LST292" s="45"/>
      <c r="LSU292" s="45"/>
      <c r="LSV292" s="45"/>
      <c r="LSW292" s="45"/>
      <c r="LSX292" s="45"/>
      <c r="LSY292" s="45"/>
      <c r="LSZ292" s="45"/>
      <c r="LTA292" s="45"/>
      <c r="LTB292" s="45"/>
      <c r="LTC292" s="45"/>
      <c r="LTD292" s="45"/>
      <c r="LTE292" s="45"/>
      <c r="LTF292" s="45"/>
      <c r="LTG292" s="45"/>
      <c r="LTH292" s="45"/>
      <c r="LTI292" s="45"/>
      <c r="LTJ292" s="45"/>
      <c r="LTK292" s="45"/>
      <c r="LTL292" s="45"/>
      <c r="LTM292" s="45"/>
      <c r="LTN292" s="45"/>
      <c r="LTO292" s="45"/>
      <c r="LTP292" s="45"/>
      <c r="LTQ292" s="45"/>
      <c r="LTR292" s="45"/>
      <c r="LTS292" s="45"/>
      <c r="LTT292" s="45"/>
      <c r="LTU292" s="45"/>
      <c r="LTV292" s="45"/>
      <c r="LTW292" s="45"/>
      <c r="LTX292" s="45"/>
      <c r="LTY292" s="45"/>
      <c r="LTZ292" s="45"/>
      <c r="LUA292" s="45"/>
      <c r="LUB292" s="45"/>
      <c r="LUC292" s="45"/>
      <c r="LUD292" s="45"/>
      <c r="LUE292" s="45"/>
      <c r="LUF292" s="45"/>
      <c r="LUG292" s="45"/>
      <c r="LUH292" s="45"/>
      <c r="LUI292" s="45"/>
      <c r="LUJ292" s="45"/>
      <c r="LUK292" s="45"/>
      <c r="LUL292" s="45"/>
      <c r="LUM292" s="45"/>
      <c r="LUN292" s="45"/>
      <c r="LUO292" s="45"/>
      <c r="LUP292" s="45"/>
      <c r="LUQ292" s="45"/>
      <c r="LUR292" s="45"/>
      <c r="LUS292" s="45"/>
      <c r="LUT292" s="45"/>
      <c r="LUU292" s="45"/>
      <c r="LUV292" s="45"/>
      <c r="LUW292" s="45"/>
      <c r="LUX292" s="45"/>
      <c r="LUY292" s="45"/>
      <c r="LUZ292" s="45"/>
      <c r="LVA292" s="45"/>
      <c r="LVB292" s="45"/>
      <c r="LVC292" s="45"/>
      <c r="LVD292" s="45"/>
      <c r="LVE292" s="45"/>
      <c r="LVF292" s="45"/>
      <c r="LVG292" s="45"/>
      <c r="LVH292" s="45"/>
      <c r="LVI292" s="45"/>
      <c r="LVJ292" s="45"/>
      <c r="LVK292" s="45"/>
      <c r="LVL292" s="45"/>
      <c r="LVM292" s="45"/>
      <c r="LVN292" s="45"/>
      <c r="LVO292" s="45"/>
      <c r="LVP292" s="45"/>
      <c r="LVQ292" s="45"/>
      <c r="LVR292" s="45"/>
      <c r="LVS292" s="45"/>
      <c r="LVT292" s="45"/>
      <c r="LVU292" s="45"/>
      <c r="LVV292" s="45"/>
      <c r="LVW292" s="45"/>
      <c r="LVX292" s="45"/>
      <c r="LVY292" s="45"/>
      <c r="LVZ292" s="45"/>
      <c r="LWA292" s="45"/>
      <c r="LWB292" s="45"/>
      <c r="LWC292" s="45"/>
      <c r="LWD292" s="45"/>
      <c r="LWE292" s="45"/>
      <c r="LWF292" s="45"/>
      <c r="LWG292" s="45"/>
      <c r="LWH292" s="45"/>
      <c r="LWI292" s="45"/>
      <c r="LWJ292" s="45"/>
      <c r="LWK292" s="45"/>
      <c r="LWL292" s="45"/>
      <c r="LWM292" s="45"/>
      <c r="LWN292" s="45"/>
      <c r="LWO292" s="45"/>
      <c r="LWP292" s="45"/>
      <c r="LWQ292" s="45"/>
      <c r="LWR292" s="45"/>
      <c r="LWS292" s="45"/>
      <c r="LWT292" s="45"/>
      <c r="LWU292" s="45"/>
      <c r="LWV292" s="45"/>
      <c r="LWW292" s="45"/>
      <c r="LWX292" s="45"/>
      <c r="LWY292" s="45"/>
      <c r="LWZ292" s="45"/>
      <c r="LXA292" s="45"/>
      <c r="LXB292" s="45"/>
      <c r="LXC292" s="45"/>
      <c r="LXD292" s="45"/>
      <c r="LXE292" s="45"/>
      <c r="LXF292" s="45"/>
      <c r="LXG292" s="45"/>
      <c r="LXH292" s="45"/>
      <c r="LXI292" s="45"/>
      <c r="LXJ292" s="45"/>
      <c r="LXK292" s="45"/>
      <c r="LXL292" s="45"/>
      <c r="LXM292" s="45"/>
      <c r="LXN292" s="45"/>
      <c r="LXO292" s="45"/>
      <c r="LXP292" s="45"/>
      <c r="LXQ292" s="45"/>
      <c r="LXR292" s="45"/>
      <c r="LXS292" s="45"/>
      <c r="LXT292" s="45"/>
      <c r="LXU292" s="45"/>
      <c r="LXV292" s="45"/>
      <c r="LXW292" s="45"/>
      <c r="LXX292" s="45"/>
      <c r="LXY292" s="45"/>
      <c r="LXZ292" s="45"/>
      <c r="LYA292" s="45"/>
      <c r="LYB292" s="45"/>
      <c r="LYC292" s="45"/>
      <c r="LYD292" s="45"/>
      <c r="LYE292" s="45"/>
      <c r="LYF292" s="45"/>
      <c r="LYG292" s="45"/>
      <c r="LYH292" s="45"/>
      <c r="LYI292" s="45"/>
      <c r="LYJ292" s="45"/>
      <c r="LYK292" s="45"/>
      <c r="LYL292" s="45"/>
      <c r="LYM292" s="45"/>
      <c r="LYN292" s="45"/>
      <c r="LYO292" s="45"/>
      <c r="LYP292" s="45"/>
      <c r="LYQ292" s="45"/>
      <c r="LYR292" s="45"/>
      <c r="LYS292" s="45"/>
      <c r="LYT292" s="45"/>
      <c r="LYU292" s="45"/>
      <c r="LYV292" s="45"/>
      <c r="LYW292" s="45"/>
      <c r="LYX292" s="45"/>
      <c r="LYY292" s="45"/>
      <c r="LYZ292" s="45"/>
      <c r="LZA292" s="45"/>
      <c r="LZB292" s="45"/>
      <c r="LZC292" s="45"/>
      <c r="LZD292" s="45"/>
      <c r="LZE292" s="45"/>
      <c r="LZF292" s="45"/>
      <c r="LZG292" s="45"/>
      <c r="LZH292" s="45"/>
      <c r="LZI292" s="45"/>
      <c r="LZJ292" s="45"/>
      <c r="LZK292" s="45"/>
      <c r="LZL292" s="45"/>
      <c r="LZM292" s="45"/>
      <c r="LZN292" s="45"/>
      <c r="LZO292" s="45"/>
      <c r="LZP292" s="45"/>
      <c r="LZQ292" s="45"/>
      <c r="LZR292" s="45"/>
      <c r="LZS292" s="45"/>
      <c r="LZT292" s="45"/>
      <c r="LZU292" s="45"/>
      <c r="LZV292" s="45"/>
      <c r="LZW292" s="45"/>
      <c r="LZX292" s="45"/>
      <c r="LZY292" s="45"/>
      <c r="LZZ292" s="45"/>
      <c r="MAA292" s="45"/>
      <c r="MAB292" s="45"/>
      <c r="MAC292" s="45"/>
      <c r="MAD292" s="45"/>
      <c r="MAE292" s="45"/>
      <c r="MAF292" s="45"/>
      <c r="MAG292" s="45"/>
      <c r="MAH292" s="45"/>
      <c r="MAI292" s="45"/>
      <c r="MAJ292" s="45"/>
      <c r="MAK292" s="45"/>
      <c r="MAL292" s="45"/>
      <c r="MAM292" s="45"/>
      <c r="MAN292" s="45"/>
      <c r="MAO292" s="45"/>
      <c r="MAP292" s="45"/>
      <c r="MAQ292" s="45"/>
      <c r="MAR292" s="45"/>
      <c r="MAS292" s="45"/>
      <c r="MAT292" s="45"/>
      <c r="MAU292" s="45"/>
      <c r="MAV292" s="45"/>
      <c r="MAW292" s="45"/>
      <c r="MAX292" s="45"/>
      <c r="MAY292" s="45"/>
      <c r="MAZ292" s="45"/>
      <c r="MBA292" s="45"/>
      <c r="MBB292" s="45"/>
      <c r="MBC292" s="45"/>
      <c r="MBD292" s="45"/>
      <c r="MBE292" s="45"/>
      <c r="MBF292" s="45"/>
      <c r="MBG292" s="45"/>
      <c r="MBH292" s="45"/>
      <c r="MBI292" s="45"/>
      <c r="MBJ292" s="45"/>
      <c r="MBK292" s="45"/>
      <c r="MBL292" s="45"/>
      <c r="MBM292" s="45"/>
      <c r="MBN292" s="45"/>
      <c r="MBO292" s="45"/>
      <c r="MBP292" s="45"/>
      <c r="MBQ292" s="45"/>
      <c r="MBR292" s="45"/>
      <c r="MBS292" s="45"/>
      <c r="MBT292" s="45"/>
      <c r="MBU292" s="45"/>
      <c r="MBV292" s="45"/>
      <c r="MBW292" s="45"/>
      <c r="MBX292" s="45"/>
      <c r="MBY292" s="45"/>
      <c r="MBZ292" s="45"/>
      <c r="MCA292" s="45"/>
      <c r="MCB292" s="45"/>
      <c r="MCC292" s="45"/>
      <c r="MCD292" s="45"/>
      <c r="MCE292" s="45"/>
      <c r="MCF292" s="45"/>
      <c r="MCG292" s="45"/>
      <c r="MCH292" s="45"/>
      <c r="MCI292" s="45"/>
      <c r="MCJ292" s="45"/>
      <c r="MCK292" s="45"/>
      <c r="MCL292" s="45"/>
      <c r="MCM292" s="45"/>
      <c r="MCN292" s="45"/>
      <c r="MCO292" s="45"/>
      <c r="MCP292" s="45"/>
      <c r="MCQ292" s="45"/>
      <c r="MCR292" s="45"/>
      <c r="MCS292" s="45"/>
      <c r="MCT292" s="45"/>
      <c r="MCU292" s="45"/>
      <c r="MCV292" s="45"/>
      <c r="MCW292" s="45"/>
      <c r="MCX292" s="45"/>
      <c r="MCY292" s="45"/>
      <c r="MCZ292" s="45"/>
      <c r="MDA292" s="45"/>
      <c r="MDB292" s="45"/>
      <c r="MDC292" s="45"/>
      <c r="MDD292" s="45"/>
      <c r="MDE292" s="45"/>
      <c r="MDF292" s="45"/>
      <c r="MDG292" s="45"/>
      <c r="MDH292" s="45"/>
      <c r="MDI292" s="45"/>
      <c r="MDJ292" s="45"/>
      <c r="MDK292" s="45"/>
      <c r="MDL292" s="45"/>
      <c r="MDM292" s="45"/>
      <c r="MDN292" s="45"/>
      <c r="MDO292" s="45"/>
      <c r="MDP292" s="45"/>
      <c r="MDQ292" s="45"/>
      <c r="MDR292" s="45"/>
      <c r="MDS292" s="45"/>
      <c r="MDT292" s="45"/>
      <c r="MDU292" s="45"/>
      <c r="MDV292" s="45"/>
      <c r="MDW292" s="45"/>
      <c r="MDX292" s="45"/>
      <c r="MDY292" s="45"/>
      <c r="MDZ292" s="45"/>
      <c r="MEA292" s="45"/>
      <c r="MEB292" s="45"/>
      <c r="MEC292" s="45"/>
      <c r="MED292" s="45"/>
      <c r="MEE292" s="45"/>
      <c r="MEF292" s="45"/>
      <c r="MEG292" s="45"/>
      <c r="MEH292" s="45"/>
      <c r="MEI292" s="45"/>
      <c r="MEJ292" s="45"/>
      <c r="MEK292" s="45"/>
      <c r="MEL292" s="45"/>
      <c r="MEM292" s="45"/>
      <c r="MEN292" s="45"/>
      <c r="MEO292" s="45"/>
      <c r="MEP292" s="45"/>
      <c r="MEQ292" s="45"/>
      <c r="MER292" s="45"/>
      <c r="MES292" s="45"/>
      <c r="MET292" s="45"/>
      <c r="MEU292" s="45"/>
      <c r="MEV292" s="45"/>
      <c r="MEW292" s="45"/>
      <c r="MEX292" s="45"/>
      <c r="MEY292" s="45"/>
      <c r="MEZ292" s="45"/>
      <c r="MFA292" s="45"/>
      <c r="MFB292" s="45"/>
      <c r="MFC292" s="45"/>
      <c r="MFD292" s="45"/>
      <c r="MFE292" s="45"/>
      <c r="MFF292" s="45"/>
      <c r="MFG292" s="45"/>
      <c r="MFH292" s="45"/>
      <c r="MFI292" s="45"/>
      <c r="MFJ292" s="45"/>
      <c r="MFK292" s="45"/>
      <c r="MFL292" s="45"/>
      <c r="MFM292" s="45"/>
      <c r="MFN292" s="45"/>
      <c r="MFO292" s="45"/>
      <c r="MFP292" s="45"/>
      <c r="MFQ292" s="45"/>
      <c r="MFR292" s="45"/>
      <c r="MFS292" s="45"/>
      <c r="MFT292" s="45"/>
      <c r="MFU292" s="45"/>
      <c r="MFV292" s="45"/>
      <c r="MFW292" s="45"/>
      <c r="MFX292" s="45"/>
      <c r="MFY292" s="45"/>
      <c r="MFZ292" s="45"/>
      <c r="MGA292" s="45"/>
      <c r="MGB292" s="45"/>
      <c r="MGC292" s="45"/>
      <c r="MGD292" s="45"/>
      <c r="MGE292" s="45"/>
      <c r="MGF292" s="45"/>
      <c r="MGG292" s="45"/>
      <c r="MGH292" s="45"/>
      <c r="MGI292" s="45"/>
      <c r="MGJ292" s="45"/>
      <c r="MGK292" s="45"/>
      <c r="MGL292" s="45"/>
      <c r="MGM292" s="45"/>
      <c r="MGN292" s="45"/>
      <c r="MGO292" s="45"/>
      <c r="MGP292" s="45"/>
      <c r="MGQ292" s="45"/>
      <c r="MGR292" s="45"/>
      <c r="MGS292" s="45"/>
      <c r="MGT292" s="45"/>
      <c r="MGU292" s="45"/>
      <c r="MGV292" s="45"/>
      <c r="MGW292" s="45"/>
      <c r="MGX292" s="45"/>
      <c r="MGY292" s="45"/>
      <c r="MGZ292" s="45"/>
      <c r="MHA292" s="45"/>
      <c r="MHB292" s="45"/>
      <c r="MHC292" s="45"/>
      <c r="MHD292" s="45"/>
      <c r="MHE292" s="45"/>
      <c r="MHF292" s="45"/>
      <c r="MHG292" s="45"/>
      <c r="MHH292" s="45"/>
      <c r="MHI292" s="45"/>
      <c r="MHJ292" s="45"/>
      <c r="MHK292" s="45"/>
      <c r="MHL292" s="45"/>
      <c r="MHM292" s="45"/>
      <c r="MHN292" s="45"/>
      <c r="MHO292" s="45"/>
      <c r="MHP292" s="45"/>
      <c r="MHQ292" s="45"/>
      <c r="MHR292" s="45"/>
      <c r="MHS292" s="45"/>
      <c r="MHT292" s="45"/>
      <c r="MHU292" s="45"/>
      <c r="MHV292" s="45"/>
      <c r="MHW292" s="45"/>
      <c r="MHX292" s="45"/>
      <c r="MHY292" s="45"/>
      <c r="MHZ292" s="45"/>
      <c r="MIA292" s="45"/>
      <c r="MIB292" s="45"/>
      <c r="MIC292" s="45"/>
      <c r="MID292" s="45"/>
      <c r="MIE292" s="45"/>
      <c r="MIF292" s="45"/>
      <c r="MIG292" s="45"/>
      <c r="MIH292" s="45"/>
      <c r="MII292" s="45"/>
      <c r="MIJ292" s="45"/>
      <c r="MIK292" s="45"/>
      <c r="MIL292" s="45"/>
      <c r="MIM292" s="45"/>
      <c r="MIN292" s="45"/>
      <c r="MIO292" s="45"/>
      <c r="MIP292" s="45"/>
      <c r="MIQ292" s="45"/>
      <c r="MIR292" s="45"/>
      <c r="MIS292" s="45"/>
      <c r="MIT292" s="45"/>
      <c r="MIU292" s="45"/>
      <c r="MIV292" s="45"/>
      <c r="MIW292" s="45"/>
      <c r="MIX292" s="45"/>
      <c r="MIY292" s="45"/>
      <c r="MIZ292" s="45"/>
      <c r="MJA292" s="45"/>
      <c r="MJB292" s="45"/>
      <c r="MJC292" s="45"/>
      <c r="MJD292" s="45"/>
      <c r="MJE292" s="45"/>
      <c r="MJF292" s="45"/>
      <c r="MJG292" s="45"/>
      <c r="MJH292" s="45"/>
      <c r="MJI292" s="45"/>
      <c r="MJJ292" s="45"/>
      <c r="MJK292" s="45"/>
      <c r="MJL292" s="45"/>
      <c r="MJM292" s="45"/>
      <c r="MJN292" s="45"/>
      <c r="MJO292" s="45"/>
      <c r="MJP292" s="45"/>
      <c r="MJQ292" s="45"/>
      <c r="MJR292" s="45"/>
      <c r="MJS292" s="45"/>
      <c r="MJT292" s="45"/>
      <c r="MJU292" s="45"/>
      <c r="MJV292" s="45"/>
      <c r="MJW292" s="45"/>
      <c r="MJX292" s="45"/>
      <c r="MJY292" s="45"/>
      <c r="MJZ292" s="45"/>
      <c r="MKA292" s="45"/>
      <c r="MKB292" s="45"/>
      <c r="MKC292" s="45"/>
      <c r="MKD292" s="45"/>
      <c r="MKE292" s="45"/>
      <c r="MKF292" s="45"/>
      <c r="MKG292" s="45"/>
      <c r="MKH292" s="45"/>
      <c r="MKI292" s="45"/>
      <c r="MKJ292" s="45"/>
      <c r="MKK292" s="45"/>
      <c r="MKL292" s="45"/>
      <c r="MKM292" s="45"/>
      <c r="MKN292" s="45"/>
      <c r="MKO292" s="45"/>
      <c r="MKP292" s="45"/>
      <c r="MKQ292" s="45"/>
      <c r="MKR292" s="45"/>
      <c r="MKS292" s="45"/>
      <c r="MKT292" s="45"/>
      <c r="MKU292" s="45"/>
      <c r="MKV292" s="45"/>
      <c r="MKW292" s="45"/>
      <c r="MKX292" s="45"/>
      <c r="MKY292" s="45"/>
      <c r="MKZ292" s="45"/>
      <c r="MLA292" s="45"/>
      <c r="MLB292" s="45"/>
      <c r="MLC292" s="45"/>
      <c r="MLD292" s="45"/>
      <c r="MLE292" s="45"/>
      <c r="MLF292" s="45"/>
      <c r="MLG292" s="45"/>
      <c r="MLH292" s="45"/>
      <c r="MLI292" s="45"/>
      <c r="MLJ292" s="45"/>
      <c r="MLK292" s="45"/>
      <c r="MLL292" s="45"/>
      <c r="MLM292" s="45"/>
      <c r="MLN292" s="45"/>
      <c r="MLO292" s="45"/>
      <c r="MLP292" s="45"/>
      <c r="MLQ292" s="45"/>
      <c r="MLR292" s="45"/>
      <c r="MLS292" s="45"/>
      <c r="MLT292" s="45"/>
      <c r="MLU292" s="45"/>
      <c r="MLV292" s="45"/>
      <c r="MLW292" s="45"/>
      <c r="MLX292" s="45"/>
      <c r="MLY292" s="45"/>
      <c r="MLZ292" s="45"/>
      <c r="MMA292" s="45"/>
      <c r="MMB292" s="45"/>
      <c r="MMC292" s="45"/>
      <c r="MMD292" s="45"/>
      <c r="MME292" s="45"/>
      <c r="MMF292" s="45"/>
      <c r="MMG292" s="45"/>
      <c r="MMH292" s="45"/>
      <c r="MMI292" s="45"/>
      <c r="MMJ292" s="45"/>
      <c r="MMK292" s="45"/>
      <c r="MML292" s="45"/>
      <c r="MMM292" s="45"/>
      <c r="MMN292" s="45"/>
      <c r="MMO292" s="45"/>
      <c r="MMP292" s="45"/>
      <c r="MMQ292" s="45"/>
      <c r="MMR292" s="45"/>
      <c r="MMS292" s="45"/>
      <c r="MMT292" s="45"/>
      <c r="MMU292" s="45"/>
      <c r="MMV292" s="45"/>
      <c r="MMW292" s="45"/>
      <c r="MMX292" s="45"/>
      <c r="MMY292" s="45"/>
      <c r="MMZ292" s="45"/>
      <c r="MNA292" s="45"/>
      <c r="MNB292" s="45"/>
      <c r="MNC292" s="45"/>
      <c r="MND292" s="45"/>
      <c r="MNE292" s="45"/>
      <c r="MNF292" s="45"/>
      <c r="MNG292" s="45"/>
      <c r="MNH292" s="45"/>
      <c r="MNI292" s="45"/>
      <c r="MNJ292" s="45"/>
      <c r="MNK292" s="45"/>
      <c r="MNL292" s="45"/>
      <c r="MNM292" s="45"/>
      <c r="MNN292" s="45"/>
      <c r="MNO292" s="45"/>
      <c r="MNP292" s="45"/>
      <c r="MNQ292" s="45"/>
      <c r="MNR292" s="45"/>
      <c r="MNS292" s="45"/>
      <c r="MNT292" s="45"/>
      <c r="MNU292" s="45"/>
      <c r="MNV292" s="45"/>
      <c r="MNW292" s="45"/>
      <c r="MNX292" s="45"/>
      <c r="MNY292" s="45"/>
      <c r="MNZ292" s="45"/>
      <c r="MOA292" s="45"/>
      <c r="MOB292" s="45"/>
      <c r="MOC292" s="45"/>
      <c r="MOD292" s="45"/>
      <c r="MOE292" s="45"/>
      <c r="MOF292" s="45"/>
      <c r="MOG292" s="45"/>
      <c r="MOH292" s="45"/>
      <c r="MOI292" s="45"/>
      <c r="MOJ292" s="45"/>
      <c r="MOK292" s="45"/>
      <c r="MOL292" s="45"/>
      <c r="MOM292" s="45"/>
      <c r="MON292" s="45"/>
      <c r="MOO292" s="45"/>
      <c r="MOP292" s="45"/>
      <c r="MOQ292" s="45"/>
      <c r="MOR292" s="45"/>
      <c r="MOS292" s="45"/>
      <c r="MOT292" s="45"/>
      <c r="MOU292" s="45"/>
      <c r="MOV292" s="45"/>
      <c r="MOW292" s="45"/>
      <c r="MOX292" s="45"/>
      <c r="MOY292" s="45"/>
      <c r="MOZ292" s="45"/>
      <c r="MPA292" s="45"/>
      <c r="MPB292" s="45"/>
      <c r="MPC292" s="45"/>
      <c r="MPD292" s="45"/>
      <c r="MPE292" s="45"/>
      <c r="MPF292" s="45"/>
      <c r="MPG292" s="45"/>
      <c r="MPH292" s="45"/>
      <c r="MPI292" s="45"/>
      <c r="MPJ292" s="45"/>
      <c r="MPK292" s="45"/>
      <c r="MPL292" s="45"/>
      <c r="MPM292" s="45"/>
      <c r="MPN292" s="45"/>
      <c r="MPO292" s="45"/>
      <c r="MPP292" s="45"/>
      <c r="MPQ292" s="45"/>
      <c r="MPR292" s="45"/>
      <c r="MPS292" s="45"/>
      <c r="MPT292" s="45"/>
      <c r="MPU292" s="45"/>
      <c r="MPV292" s="45"/>
      <c r="MPW292" s="45"/>
      <c r="MPX292" s="45"/>
      <c r="MPY292" s="45"/>
      <c r="MPZ292" s="45"/>
      <c r="MQA292" s="45"/>
      <c r="MQB292" s="45"/>
      <c r="MQC292" s="45"/>
      <c r="MQD292" s="45"/>
      <c r="MQE292" s="45"/>
      <c r="MQF292" s="45"/>
      <c r="MQG292" s="45"/>
      <c r="MQH292" s="45"/>
      <c r="MQI292" s="45"/>
      <c r="MQJ292" s="45"/>
      <c r="MQK292" s="45"/>
      <c r="MQL292" s="45"/>
      <c r="MQM292" s="45"/>
      <c r="MQN292" s="45"/>
      <c r="MQO292" s="45"/>
      <c r="MQP292" s="45"/>
      <c r="MQQ292" s="45"/>
      <c r="MQR292" s="45"/>
      <c r="MQS292" s="45"/>
      <c r="MQT292" s="45"/>
      <c r="MQU292" s="45"/>
      <c r="MQV292" s="45"/>
      <c r="MQW292" s="45"/>
      <c r="MQX292" s="45"/>
      <c r="MQY292" s="45"/>
      <c r="MQZ292" s="45"/>
      <c r="MRA292" s="45"/>
      <c r="MRB292" s="45"/>
      <c r="MRC292" s="45"/>
      <c r="MRD292" s="45"/>
      <c r="MRE292" s="45"/>
      <c r="MRF292" s="45"/>
      <c r="MRG292" s="45"/>
      <c r="MRH292" s="45"/>
      <c r="MRI292" s="45"/>
      <c r="MRJ292" s="45"/>
      <c r="MRK292" s="45"/>
      <c r="MRL292" s="45"/>
      <c r="MRM292" s="45"/>
      <c r="MRN292" s="45"/>
      <c r="MRO292" s="45"/>
      <c r="MRP292" s="45"/>
      <c r="MRQ292" s="45"/>
      <c r="MRR292" s="45"/>
      <c r="MRS292" s="45"/>
      <c r="MRT292" s="45"/>
      <c r="MRU292" s="45"/>
      <c r="MRV292" s="45"/>
      <c r="MRW292" s="45"/>
      <c r="MRX292" s="45"/>
      <c r="MRY292" s="45"/>
      <c r="MRZ292" s="45"/>
      <c r="MSA292" s="45"/>
      <c r="MSB292" s="45"/>
      <c r="MSC292" s="45"/>
      <c r="MSD292" s="45"/>
      <c r="MSE292" s="45"/>
      <c r="MSF292" s="45"/>
      <c r="MSG292" s="45"/>
      <c r="MSH292" s="45"/>
      <c r="MSI292" s="45"/>
      <c r="MSJ292" s="45"/>
      <c r="MSK292" s="45"/>
      <c r="MSL292" s="45"/>
      <c r="MSM292" s="45"/>
      <c r="MSN292" s="45"/>
      <c r="MSO292" s="45"/>
      <c r="MSP292" s="45"/>
      <c r="MSQ292" s="45"/>
      <c r="MSR292" s="45"/>
      <c r="MSS292" s="45"/>
      <c r="MST292" s="45"/>
      <c r="MSU292" s="45"/>
      <c r="MSV292" s="45"/>
      <c r="MSW292" s="45"/>
      <c r="MSX292" s="45"/>
      <c r="MSY292" s="45"/>
      <c r="MSZ292" s="45"/>
      <c r="MTA292" s="45"/>
      <c r="MTB292" s="45"/>
      <c r="MTC292" s="45"/>
      <c r="MTD292" s="45"/>
      <c r="MTE292" s="45"/>
      <c r="MTF292" s="45"/>
      <c r="MTG292" s="45"/>
      <c r="MTH292" s="45"/>
      <c r="MTI292" s="45"/>
      <c r="MTJ292" s="45"/>
      <c r="MTK292" s="45"/>
      <c r="MTL292" s="45"/>
      <c r="MTM292" s="45"/>
      <c r="MTN292" s="45"/>
      <c r="MTO292" s="45"/>
      <c r="MTP292" s="45"/>
      <c r="MTQ292" s="45"/>
      <c r="MTR292" s="45"/>
      <c r="MTS292" s="45"/>
      <c r="MTT292" s="45"/>
      <c r="MTU292" s="45"/>
      <c r="MTV292" s="45"/>
      <c r="MTW292" s="45"/>
      <c r="MTX292" s="45"/>
      <c r="MTY292" s="45"/>
      <c r="MTZ292" s="45"/>
      <c r="MUA292" s="45"/>
      <c r="MUB292" s="45"/>
      <c r="MUC292" s="45"/>
      <c r="MUD292" s="45"/>
      <c r="MUE292" s="45"/>
      <c r="MUF292" s="45"/>
      <c r="MUG292" s="45"/>
      <c r="MUH292" s="45"/>
      <c r="MUI292" s="45"/>
      <c r="MUJ292" s="45"/>
      <c r="MUK292" s="45"/>
      <c r="MUL292" s="45"/>
      <c r="MUM292" s="45"/>
      <c r="MUN292" s="45"/>
      <c r="MUO292" s="45"/>
      <c r="MUP292" s="45"/>
      <c r="MUQ292" s="45"/>
      <c r="MUR292" s="45"/>
      <c r="MUS292" s="45"/>
      <c r="MUT292" s="45"/>
      <c r="MUU292" s="45"/>
      <c r="MUV292" s="45"/>
      <c r="MUW292" s="45"/>
      <c r="MUX292" s="45"/>
      <c r="MUY292" s="45"/>
      <c r="MUZ292" s="45"/>
      <c r="MVA292" s="45"/>
      <c r="MVB292" s="45"/>
      <c r="MVC292" s="45"/>
      <c r="MVD292" s="45"/>
      <c r="MVE292" s="45"/>
      <c r="MVF292" s="45"/>
      <c r="MVG292" s="45"/>
      <c r="MVH292" s="45"/>
      <c r="MVI292" s="45"/>
      <c r="MVJ292" s="45"/>
      <c r="MVK292" s="45"/>
      <c r="MVL292" s="45"/>
      <c r="MVM292" s="45"/>
      <c r="MVN292" s="45"/>
      <c r="MVO292" s="45"/>
      <c r="MVP292" s="45"/>
      <c r="MVQ292" s="45"/>
      <c r="MVR292" s="45"/>
      <c r="MVS292" s="45"/>
      <c r="MVT292" s="45"/>
      <c r="MVU292" s="45"/>
      <c r="MVV292" s="45"/>
      <c r="MVW292" s="45"/>
      <c r="MVX292" s="45"/>
      <c r="MVY292" s="45"/>
      <c r="MVZ292" s="45"/>
      <c r="MWA292" s="45"/>
      <c r="MWB292" s="45"/>
      <c r="MWC292" s="45"/>
      <c r="MWD292" s="45"/>
      <c r="MWE292" s="45"/>
      <c r="MWF292" s="45"/>
      <c r="MWG292" s="45"/>
      <c r="MWH292" s="45"/>
      <c r="MWI292" s="45"/>
      <c r="MWJ292" s="45"/>
      <c r="MWK292" s="45"/>
      <c r="MWL292" s="45"/>
      <c r="MWM292" s="45"/>
      <c r="MWN292" s="45"/>
      <c r="MWO292" s="45"/>
      <c r="MWP292" s="45"/>
      <c r="MWQ292" s="45"/>
      <c r="MWR292" s="45"/>
      <c r="MWS292" s="45"/>
      <c r="MWT292" s="45"/>
      <c r="MWU292" s="45"/>
      <c r="MWV292" s="45"/>
      <c r="MWW292" s="45"/>
      <c r="MWX292" s="45"/>
      <c r="MWY292" s="45"/>
      <c r="MWZ292" s="45"/>
      <c r="MXA292" s="45"/>
      <c r="MXB292" s="45"/>
      <c r="MXC292" s="45"/>
      <c r="MXD292" s="45"/>
      <c r="MXE292" s="45"/>
      <c r="MXF292" s="45"/>
      <c r="MXG292" s="45"/>
      <c r="MXH292" s="45"/>
      <c r="MXI292" s="45"/>
      <c r="MXJ292" s="45"/>
      <c r="MXK292" s="45"/>
      <c r="MXL292" s="45"/>
      <c r="MXM292" s="45"/>
      <c r="MXN292" s="45"/>
      <c r="MXO292" s="45"/>
      <c r="MXP292" s="45"/>
      <c r="MXQ292" s="45"/>
      <c r="MXR292" s="45"/>
      <c r="MXS292" s="45"/>
      <c r="MXT292" s="45"/>
      <c r="MXU292" s="45"/>
      <c r="MXV292" s="45"/>
      <c r="MXW292" s="45"/>
      <c r="MXX292" s="45"/>
      <c r="MXY292" s="45"/>
      <c r="MXZ292" s="45"/>
      <c r="MYA292" s="45"/>
      <c r="MYB292" s="45"/>
      <c r="MYC292" s="45"/>
      <c r="MYD292" s="45"/>
      <c r="MYE292" s="45"/>
      <c r="MYF292" s="45"/>
      <c r="MYG292" s="45"/>
      <c r="MYH292" s="45"/>
      <c r="MYI292" s="45"/>
      <c r="MYJ292" s="45"/>
      <c r="MYK292" s="45"/>
      <c r="MYL292" s="45"/>
      <c r="MYM292" s="45"/>
      <c r="MYN292" s="45"/>
      <c r="MYO292" s="45"/>
      <c r="MYP292" s="45"/>
      <c r="MYQ292" s="45"/>
      <c r="MYR292" s="45"/>
      <c r="MYS292" s="45"/>
      <c r="MYT292" s="45"/>
      <c r="MYU292" s="45"/>
      <c r="MYV292" s="45"/>
      <c r="MYW292" s="45"/>
      <c r="MYX292" s="45"/>
      <c r="MYY292" s="45"/>
      <c r="MYZ292" s="45"/>
      <c r="MZA292" s="45"/>
      <c r="MZB292" s="45"/>
      <c r="MZC292" s="45"/>
      <c r="MZD292" s="45"/>
      <c r="MZE292" s="45"/>
      <c r="MZF292" s="45"/>
      <c r="MZG292" s="45"/>
      <c r="MZH292" s="45"/>
      <c r="MZI292" s="45"/>
      <c r="MZJ292" s="45"/>
      <c r="MZK292" s="45"/>
      <c r="MZL292" s="45"/>
      <c r="MZM292" s="45"/>
      <c r="MZN292" s="45"/>
      <c r="MZO292" s="45"/>
      <c r="MZP292" s="45"/>
      <c r="MZQ292" s="45"/>
      <c r="MZR292" s="45"/>
      <c r="MZS292" s="45"/>
      <c r="MZT292" s="45"/>
      <c r="MZU292" s="45"/>
      <c r="MZV292" s="45"/>
      <c r="MZW292" s="45"/>
      <c r="MZX292" s="45"/>
      <c r="MZY292" s="45"/>
      <c r="MZZ292" s="45"/>
      <c r="NAA292" s="45"/>
      <c r="NAB292" s="45"/>
      <c r="NAC292" s="45"/>
      <c r="NAD292" s="45"/>
      <c r="NAE292" s="45"/>
      <c r="NAF292" s="45"/>
      <c r="NAG292" s="45"/>
      <c r="NAH292" s="45"/>
      <c r="NAI292" s="45"/>
      <c r="NAJ292" s="45"/>
      <c r="NAK292" s="45"/>
      <c r="NAL292" s="45"/>
      <c r="NAM292" s="45"/>
      <c r="NAN292" s="45"/>
      <c r="NAO292" s="45"/>
      <c r="NAP292" s="45"/>
      <c r="NAQ292" s="45"/>
      <c r="NAR292" s="45"/>
      <c r="NAS292" s="45"/>
      <c r="NAT292" s="45"/>
      <c r="NAU292" s="45"/>
      <c r="NAV292" s="45"/>
      <c r="NAW292" s="45"/>
      <c r="NAX292" s="45"/>
      <c r="NAY292" s="45"/>
      <c r="NAZ292" s="45"/>
      <c r="NBA292" s="45"/>
      <c r="NBB292" s="45"/>
      <c r="NBC292" s="45"/>
      <c r="NBD292" s="45"/>
      <c r="NBE292" s="45"/>
      <c r="NBF292" s="45"/>
      <c r="NBG292" s="45"/>
      <c r="NBH292" s="45"/>
      <c r="NBI292" s="45"/>
      <c r="NBJ292" s="45"/>
      <c r="NBK292" s="45"/>
      <c r="NBL292" s="45"/>
      <c r="NBM292" s="45"/>
      <c r="NBN292" s="45"/>
      <c r="NBO292" s="45"/>
      <c r="NBP292" s="45"/>
      <c r="NBQ292" s="45"/>
      <c r="NBR292" s="45"/>
      <c r="NBS292" s="45"/>
      <c r="NBT292" s="45"/>
      <c r="NBU292" s="45"/>
      <c r="NBV292" s="45"/>
      <c r="NBW292" s="45"/>
      <c r="NBX292" s="45"/>
      <c r="NBY292" s="45"/>
      <c r="NBZ292" s="45"/>
      <c r="NCA292" s="45"/>
      <c r="NCB292" s="45"/>
      <c r="NCC292" s="45"/>
      <c r="NCD292" s="45"/>
      <c r="NCE292" s="45"/>
      <c r="NCF292" s="45"/>
      <c r="NCG292" s="45"/>
      <c r="NCH292" s="45"/>
      <c r="NCI292" s="45"/>
      <c r="NCJ292" s="45"/>
      <c r="NCK292" s="45"/>
      <c r="NCL292" s="45"/>
      <c r="NCM292" s="45"/>
      <c r="NCN292" s="45"/>
      <c r="NCO292" s="45"/>
      <c r="NCP292" s="45"/>
      <c r="NCQ292" s="45"/>
      <c r="NCR292" s="45"/>
      <c r="NCS292" s="45"/>
      <c r="NCT292" s="45"/>
      <c r="NCU292" s="45"/>
      <c r="NCV292" s="45"/>
      <c r="NCW292" s="45"/>
      <c r="NCX292" s="45"/>
      <c r="NCY292" s="45"/>
      <c r="NCZ292" s="45"/>
      <c r="NDA292" s="45"/>
      <c r="NDB292" s="45"/>
      <c r="NDC292" s="45"/>
      <c r="NDD292" s="45"/>
      <c r="NDE292" s="45"/>
      <c r="NDF292" s="45"/>
      <c r="NDG292" s="45"/>
      <c r="NDH292" s="45"/>
      <c r="NDI292" s="45"/>
      <c r="NDJ292" s="45"/>
      <c r="NDK292" s="45"/>
      <c r="NDL292" s="45"/>
      <c r="NDM292" s="45"/>
      <c r="NDN292" s="45"/>
      <c r="NDO292" s="45"/>
      <c r="NDP292" s="45"/>
      <c r="NDQ292" s="45"/>
      <c r="NDR292" s="45"/>
      <c r="NDS292" s="45"/>
      <c r="NDT292" s="45"/>
      <c r="NDU292" s="45"/>
      <c r="NDV292" s="45"/>
      <c r="NDW292" s="45"/>
      <c r="NDX292" s="45"/>
      <c r="NDY292" s="45"/>
      <c r="NDZ292" s="45"/>
      <c r="NEA292" s="45"/>
      <c r="NEB292" s="45"/>
      <c r="NEC292" s="45"/>
      <c r="NED292" s="45"/>
      <c r="NEE292" s="45"/>
      <c r="NEF292" s="45"/>
      <c r="NEG292" s="45"/>
      <c r="NEH292" s="45"/>
      <c r="NEI292" s="45"/>
      <c r="NEJ292" s="45"/>
      <c r="NEK292" s="45"/>
      <c r="NEL292" s="45"/>
      <c r="NEM292" s="45"/>
      <c r="NEN292" s="45"/>
      <c r="NEO292" s="45"/>
      <c r="NEP292" s="45"/>
      <c r="NEQ292" s="45"/>
      <c r="NER292" s="45"/>
      <c r="NES292" s="45"/>
      <c r="NET292" s="45"/>
      <c r="NEU292" s="45"/>
      <c r="NEV292" s="45"/>
      <c r="NEW292" s="45"/>
      <c r="NEX292" s="45"/>
      <c r="NEY292" s="45"/>
      <c r="NEZ292" s="45"/>
      <c r="NFA292" s="45"/>
      <c r="NFB292" s="45"/>
      <c r="NFC292" s="45"/>
      <c r="NFD292" s="45"/>
      <c r="NFE292" s="45"/>
      <c r="NFF292" s="45"/>
      <c r="NFG292" s="45"/>
      <c r="NFH292" s="45"/>
      <c r="NFI292" s="45"/>
      <c r="NFJ292" s="45"/>
      <c r="NFK292" s="45"/>
      <c r="NFL292" s="45"/>
      <c r="NFM292" s="45"/>
      <c r="NFN292" s="45"/>
      <c r="NFO292" s="45"/>
      <c r="NFP292" s="45"/>
      <c r="NFQ292" s="45"/>
      <c r="NFR292" s="45"/>
      <c r="NFS292" s="45"/>
      <c r="NFT292" s="45"/>
      <c r="NFU292" s="45"/>
      <c r="NFV292" s="45"/>
      <c r="NFW292" s="45"/>
      <c r="NFX292" s="45"/>
      <c r="NFY292" s="45"/>
      <c r="NFZ292" s="45"/>
      <c r="NGA292" s="45"/>
      <c r="NGB292" s="45"/>
      <c r="NGC292" s="45"/>
      <c r="NGD292" s="45"/>
      <c r="NGE292" s="45"/>
      <c r="NGF292" s="45"/>
      <c r="NGG292" s="45"/>
      <c r="NGH292" s="45"/>
      <c r="NGI292" s="45"/>
      <c r="NGJ292" s="45"/>
      <c r="NGK292" s="45"/>
      <c r="NGL292" s="45"/>
      <c r="NGM292" s="45"/>
      <c r="NGN292" s="45"/>
      <c r="NGO292" s="45"/>
      <c r="NGP292" s="45"/>
      <c r="NGQ292" s="45"/>
      <c r="NGR292" s="45"/>
      <c r="NGS292" s="45"/>
      <c r="NGT292" s="45"/>
      <c r="NGU292" s="45"/>
      <c r="NGV292" s="45"/>
      <c r="NGW292" s="45"/>
      <c r="NGX292" s="45"/>
      <c r="NGY292" s="45"/>
      <c r="NGZ292" s="45"/>
      <c r="NHA292" s="45"/>
      <c r="NHB292" s="45"/>
      <c r="NHC292" s="45"/>
      <c r="NHD292" s="45"/>
      <c r="NHE292" s="45"/>
      <c r="NHF292" s="45"/>
      <c r="NHG292" s="45"/>
      <c r="NHH292" s="45"/>
      <c r="NHI292" s="45"/>
      <c r="NHJ292" s="45"/>
      <c r="NHK292" s="45"/>
      <c r="NHL292" s="45"/>
      <c r="NHM292" s="45"/>
      <c r="NHN292" s="45"/>
      <c r="NHO292" s="45"/>
      <c r="NHP292" s="45"/>
      <c r="NHQ292" s="45"/>
      <c r="NHR292" s="45"/>
      <c r="NHS292" s="45"/>
      <c r="NHT292" s="45"/>
      <c r="NHU292" s="45"/>
      <c r="NHV292" s="45"/>
      <c r="NHW292" s="45"/>
      <c r="NHX292" s="45"/>
      <c r="NHY292" s="45"/>
      <c r="NHZ292" s="45"/>
      <c r="NIA292" s="45"/>
      <c r="NIB292" s="45"/>
      <c r="NIC292" s="45"/>
      <c r="NID292" s="45"/>
      <c r="NIE292" s="45"/>
      <c r="NIF292" s="45"/>
      <c r="NIG292" s="45"/>
      <c r="NIH292" s="45"/>
      <c r="NII292" s="45"/>
      <c r="NIJ292" s="45"/>
      <c r="NIK292" s="45"/>
      <c r="NIL292" s="45"/>
      <c r="NIM292" s="45"/>
      <c r="NIN292" s="45"/>
      <c r="NIO292" s="45"/>
      <c r="NIP292" s="45"/>
      <c r="NIQ292" s="45"/>
      <c r="NIR292" s="45"/>
      <c r="NIS292" s="45"/>
      <c r="NIT292" s="45"/>
      <c r="NIU292" s="45"/>
      <c r="NIV292" s="45"/>
      <c r="NIW292" s="45"/>
      <c r="NIX292" s="45"/>
      <c r="NIY292" s="45"/>
      <c r="NIZ292" s="45"/>
      <c r="NJA292" s="45"/>
      <c r="NJB292" s="45"/>
      <c r="NJC292" s="45"/>
      <c r="NJD292" s="45"/>
      <c r="NJE292" s="45"/>
      <c r="NJF292" s="45"/>
      <c r="NJG292" s="45"/>
      <c r="NJH292" s="45"/>
      <c r="NJI292" s="45"/>
      <c r="NJJ292" s="45"/>
      <c r="NJK292" s="45"/>
      <c r="NJL292" s="45"/>
      <c r="NJM292" s="45"/>
      <c r="NJN292" s="45"/>
      <c r="NJO292" s="45"/>
      <c r="NJP292" s="45"/>
      <c r="NJQ292" s="45"/>
      <c r="NJR292" s="45"/>
      <c r="NJS292" s="45"/>
      <c r="NJT292" s="45"/>
      <c r="NJU292" s="45"/>
      <c r="NJV292" s="45"/>
      <c r="NJW292" s="45"/>
      <c r="NJX292" s="45"/>
      <c r="NJY292" s="45"/>
      <c r="NJZ292" s="45"/>
      <c r="NKA292" s="45"/>
      <c r="NKB292" s="45"/>
      <c r="NKC292" s="45"/>
      <c r="NKD292" s="45"/>
      <c r="NKE292" s="45"/>
      <c r="NKF292" s="45"/>
      <c r="NKG292" s="45"/>
      <c r="NKH292" s="45"/>
      <c r="NKI292" s="45"/>
      <c r="NKJ292" s="45"/>
      <c r="NKK292" s="45"/>
      <c r="NKL292" s="45"/>
      <c r="NKM292" s="45"/>
      <c r="NKN292" s="45"/>
      <c r="NKO292" s="45"/>
      <c r="NKP292" s="45"/>
      <c r="NKQ292" s="45"/>
      <c r="NKR292" s="45"/>
      <c r="NKS292" s="45"/>
      <c r="NKT292" s="45"/>
      <c r="NKU292" s="45"/>
      <c r="NKV292" s="45"/>
      <c r="NKW292" s="45"/>
      <c r="NKX292" s="45"/>
      <c r="NKY292" s="45"/>
      <c r="NKZ292" s="45"/>
      <c r="NLA292" s="45"/>
      <c r="NLB292" s="45"/>
      <c r="NLC292" s="45"/>
      <c r="NLD292" s="45"/>
      <c r="NLE292" s="45"/>
      <c r="NLF292" s="45"/>
      <c r="NLG292" s="45"/>
      <c r="NLH292" s="45"/>
      <c r="NLI292" s="45"/>
      <c r="NLJ292" s="45"/>
      <c r="NLK292" s="45"/>
      <c r="NLL292" s="45"/>
      <c r="NLM292" s="45"/>
      <c r="NLN292" s="45"/>
      <c r="NLO292" s="45"/>
      <c r="NLP292" s="45"/>
      <c r="NLQ292" s="45"/>
      <c r="NLR292" s="45"/>
      <c r="NLS292" s="45"/>
      <c r="NLT292" s="45"/>
      <c r="NLU292" s="45"/>
      <c r="NLV292" s="45"/>
      <c r="NLW292" s="45"/>
      <c r="NLX292" s="45"/>
      <c r="NLY292" s="45"/>
      <c r="NLZ292" s="45"/>
      <c r="NMA292" s="45"/>
      <c r="NMB292" s="45"/>
      <c r="NMC292" s="45"/>
      <c r="NMD292" s="45"/>
      <c r="NME292" s="45"/>
      <c r="NMF292" s="45"/>
      <c r="NMG292" s="45"/>
      <c r="NMH292" s="45"/>
      <c r="NMI292" s="45"/>
      <c r="NMJ292" s="45"/>
      <c r="NMK292" s="45"/>
      <c r="NML292" s="45"/>
      <c r="NMM292" s="45"/>
      <c r="NMN292" s="45"/>
      <c r="NMO292" s="45"/>
      <c r="NMP292" s="45"/>
      <c r="NMQ292" s="45"/>
      <c r="NMR292" s="45"/>
      <c r="NMS292" s="45"/>
      <c r="NMT292" s="45"/>
      <c r="NMU292" s="45"/>
      <c r="NMV292" s="45"/>
      <c r="NMW292" s="45"/>
      <c r="NMX292" s="45"/>
      <c r="NMY292" s="45"/>
      <c r="NMZ292" s="45"/>
      <c r="NNA292" s="45"/>
      <c r="NNB292" s="45"/>
      <c r="NNC292" s="45"/>
      <c r="NND292" s="45"/>
      <c r="NNE292" s="45"/>
      <c r="NNF292" s="45"/>
      <c r="NNG292" s="45"/>
      <c r="NNH292" s="45"/>
      <c r="NNI292" s="45"/>
      <c r="NNJ292" s="45"/>
      <c r="NNK292" s="45"/>
      <c r="NNL292" s="45"/>
      <c r="NNM292" s="45"/>
      <c r="NNN292" s="45"/>
      <c r="NNO292" s="45"/>
      <c r="NNP292" s="45"/>
      <c r="NNQ292" s="45"/>
      <c r="NNR292" s="45"/>
      <c r="NNS292" s="45"/>
      <c r="NNT292" s="45"/>
      <c r="NNU292" s="45"/>
      <c r="NNV292" s="45"/>
      <c r="NNW292" s="45"/>
      <c r="NNX292" s="45"/>
      <c r="NNY292" s="45"/>
      <c r="NNZ292" s="45"/>
      <c r="NOA292" s="45"/>
      <c r="NOB292" s="45"/>
      <c r="NOC292" s="45"/>
      <c r="NOD292" s="45"/>
      <c r="NOE292" s="45"/>
      <c r="NOF292" s="45"/>
      <c r="NOG292" s="45"/>
      <c r="NOH292" s="45"/>
      <c r="NOI292" s="45"/>
      <c r="NOJ292" s="45"/>
      <c r="NOK292" s="45"/>
      <c r="NOL292" s="45"/>
      <c r="NOM292" s="45"/>
      <c r="NON292" s="45"/>
      <c r="NOO292" s="45"/>
      <c r="NOP292" s="45"/>
      <c r="NOQ292" s="45"/>
      <c r="NOR292" s="45"/>
      <c r="NOS292" s="45"/>
      <c r="NOT292" s="45"/>
      <c r="NOU292" s="45"/>
      <c r="NOV292" s="45"/>
      <c r="NOW292" s="45"/>
      <c r="NOX292" s="45"/>
      <c r="NOY292" s="45"/>
      <c r="NOZ292" s="45"/>
      <c r="NPA292" s="45"/>
      <c r="NPB292" s="45"/>
      <c r="NPC292" s="45"/>
      <c r="NPD292" s="45"/>
      <c r="NPE292" s="45"/>
      <c r="NPF292" s="45"/>
      <c r="NPG292" s="45"/>
      <c r="NPH292" s="45"/>
      <c r="NPI292" s="45"/>
      <c r="NPJ292" s="45"/>
      <c r="NPK292" s="45"/>
      <c r="NPL292" s="45"/>
      <c r="NPM292" s="45"/>
      <c r="NPN292" s="45"/>
      <c r="NPO292" s="45"/>
      <c r="NPP292" s="45"/>
      <c r="NPQ292" s="45"/>
      <c r="NPR292" s="45"/>
      <c r="NPS292" s="45"/>
      <c r="NPT292" s="45"/>
      <c r="NPU292" s="45"/>
      <c r="NPV292" s="45"/>
      <c r="NPW292" s="45"/>
      <c r="NPX292" s="45"/>
      <c r="NPY292" s="45"/>
      <c r="NPZ292" s="45"/>
      <c r="NQA292" s="45"/>
      <c r="NQB292" s="45"/>
      <c r="NQC292" s="45"/>
      <c r="NQD292" s="45"/>
      <c r="NQE292" s="45"/>
      <c r="NQF292" s="45"/>
      <c r="NQG292" s="45"/>
      <c r="NQH292" s="45"/>
      <c r="NQI292" s="45"/>
      <c r="NQJ292" s="45"/>
      <c r="NQK292" s="45"/>
      <c r="NQL292" s="45"/>
      <c r="NQM292" s="45"/>
      <c r="NQN292" s="45"/>
      <c r="NQO292" s="45"/>
      <c r="NQP292" s="45"/>
      <c r="NQQ292" s="45"/>
      <c r="NQR292" s="45"/>
      <c r="NQS292" s="45"/>
      <c r="NQT292" s="45"/>
      <c r="NQU292" s="45"/>
      <c r="NQV292" s="45"/>
      <c r="NQW292" s="45"/>
      <c r="NQX292" s="45"/>
      <c r="NQY292" s="45"/>
      <c r="NQZ292" s="45"/>
      <c r="NRA292" s="45"/>
      <c r="NRB292" s="45"/>
      <c r="NRC292" s="45"/>
      <c r="NRD292" s="45"/>
      <c r="NRE292" s="45"/>
      <c r="NRF292" s="45"/>
      <c r="NRG292" s="45"/>
      <c r="NRH292" s="45"/>
      <c r="NRI292" s="45"/>
      <c r="NRJ292" s="45"/>
      <c r="NRK292" s="45"/>
      <c r="NRL292" s="45"/>
      <c r="NRM292" s="45"/>
      <c r="NRN292" s="45"/>
      <c r="NRO292" s="45"/>
      <c r="NRP292" s="45"/>
      <c r="NRQ292" s="45"/>
      <c r="NRR292" s="45"/>
      <c r="NRS292" s="45"/>
      <c r="NRT292" s="45"/>
      <c r="NRU292" s="45"/>
      <c r="NRV292" s="45"/>
      <c r="NRW292" s="45"/>
      <c r="NRX292" s="45"/>
      <c r="NRY292" s="45"/>
      <c r="NRZ292" s="45"/>
      <c r="NSA292" s="45"/>
      <c r="NSB292" s="45"/>
      <c r="NSC292" s="45"/>
      <c r="NSD292" s="45"/>
      <c r="NSE292" s="45"/>
      <c r="NSF292" s="45"/>
      <c r="NSG292" s="45"/>
      <c r="NSH292" s="45"/>
      <c r="NSI292" s="45"/>
      <c r="NSJ292" s="45"/>
      <c r="NSK292" s="45"/>
      <c r="NSL292" s="45"/>
      <c r="NSM292" s="45"/>
      <c r="NSN292" s="45"/>
      <c r="NSO292" s="45"/>
      <c r="NSP292" s="45"/>
      <c r="NSQ292" s="45"/>
      <c r="NSR292" s="45"/>
      <c r="NSS292" s="45"/>
      <c r="NST292" s="45"/>
      <c r="NSU292" s="45"/>
      <c r="NSV292" s="45"/>
      <c r="NSW292" s="45"/>
      <c r="NSX292" s="45"/>
      <c r="NSY292" s="45"/>
      <c r="NSZ292" s="45"/>
      <c r="NTA292" s="45"/>
      <c r="NTB292" s="45"/>
      <c r="NTC292" s="45"/>
      <c r="NTD292" s="45"/>
      <c r="NTE292" s="45"/>
      <c r="NTF292" s="45"/>
      <c r="NTG292" s="45"/>
      <c r="NTH292" s="45"/>
      <c r="NTI292" s="45"/>
      <c r="NTJ292" s="45"/>
      <c r="NTK292" s="45"/>
      <c r="NTL292" s="45"/>
      <c r="NTM292" s="45"/>
      <c r="NTN292" s="45"/>
      <c r="NTO292" s="45"/>
      <c r="NTP292" s="45"/>
      <c r="NTQ292" s="45"/>
      <c r="NTR292" s="45"/>
      <c r="NTS292" s="45"/>
      <c r="NTT292" s="45"/>
      <c r="NTU292" s="45"/>
      <c r="NTV292" s="45"/>
      <c r="NTW292" s="45"/>
      <c r="NTX292" s="45"/>
      <c r="NTY292" s="45"/>
      <c r="NTZ292" s="45"/>
      <c r="NUA292" s="45"/>
      <c r="NUB292" s="45"/>
      <c r="NUC292" s="45"/>
      <c r="NUD292" s="45"/>
      <c r="NUE292" s="45"/>
      <c r="NUF292" s="45"/>
      <c r="NUG292" s="45"/>
      <c r="NUH292" s="45"/>
      <c r="NUI292" s="45"/>
      <c r="NUJ292" s="45"/>
      <c r="NUK292" s="45"/>
      <c r="NUL292" s="45"/>
      <c r="NUM292" s="45"/>
      <c r="NUN292" s="45"/>
      <c r="NUO292" s="45"/>
      <c r="NUP292" s="45"/>
      <c r="NUQ292" s="45"/>
      <c r="NUR292" s="45"/>
      <c r="NUS292" s="45"/>
      <c r="NUT292" s="45"/>
      <c r="NUU292" s="45"/>
      <c r="NUV292" s="45"/>
      <c r="NUW292" s="45"/>
      <c r="NUX292" s="45"/>
      <c r="NUY292" s="45"/>
      <c r="NUZ292" s="45"/>
      <c r="NVA292" s="45"/>
      <c r="NVB292" s="45"/>
      <c r="NVC292" s="45"/>
      <c r="NVD292" s="45"/>
      <c r="NVE292" s="45"/>
      <c r="NVF292" s="45"/>
      <c r="NVG292" s="45"/>
      <c r="NVH292" s="45"/>
      <c r="NVI292" s="45"/>
      <c r="NVJ292" s="45"/>
      <c r="NVK292" s="45"/>
      <c r="NVL292" s="45"/>
      <c r="NVM292" s="45"/>
      <c r="NVN292" s="45"/>
      <c r="NVO292" s="45"/>
      <c r="NVP292" s="45"/>
      <c r="NVQ292" s="45"/>
      <c r="NVR292" s="45"/>
      <c r="NVS292" s="45"/>
      <c r="NVT292" s="45"/>
      <c r="NVU292" s="45"/>
      <c r="NVV292" s="45"/>
      <c r="NVW292" s="45"/>
      <c r="NVX292" s="45"/>
      <c r="NVY292" s="45"/>
      <c r="NVZ292" s="45"/>
      <c r="NWA292" s="45"/>
      <c r="NWB292" s="45"/>
      <c r="NWC292" s="45"/>
      <c r="NWD292" s="45"/>
      <c r="NWE292" s="45"/>
      <c r="NWF292" s="45"/>
      <c r="NWG292" s="45"/>
      <c r="NWH292" s="45"/>
      <c r="NWI292" s="45"/>
      <c r="NWJ292" s="45"/>
      <c r="NWK292" s="45"/>
      <c r="NWL292" s="45"/>
      <c r="NWM292" s="45"/>
      <c r="NWN292" s="45"/>
      <c r="NWO292" s="45"/>
      <c r="NWP292" s="45"/>
      <c r="NWQ292" s="45"/>
      <c r="NWR292" s="45"/>
      <c r="NWS292" s="45"/>
      <c r="NWT292" s="45"/>
      <c r="NWU292" s="45"/>
      <c r="NWV292" s="45"/>
      <c r="NWW292" s="45"/>
      <c r="NWX292" s="45"/>
      <c r="NWY292" s="45"/>
      <c r="NWZ292" s="45"/>
      <c r="NXA292" s="45"/>
      <c r="NXB292" s="45"/>
      <c r="NXC292" s="45"/>
      <c r="NXD292" s="45"/>
      <c r="NXE292" s="45"/>
      <c r="NXF292" s="45"/>
      <c r="NXG292" s="45"/>
      <c r="NXH292" s="45"/>
      <c r="NXI292" s="45"/>
      <c r="NXJ292" s="45"/>
      <c r="NXK292" s="45"/>
      <c r="NXL292" s="45"/>
      <c r="NXM292" s="45"/>
      <c r="NXN292" s="45"/>
      <c r="NXO292" s="45"/>
      <c r="NXP292" s="45"/>
      <c r="NXQ292" s="45"/>
      <c r="NXR292" s="45"/>
      <c r="NXS292" s="45"/>
      <c r="NXT292" s="45"/>
      <c r="NXU292" s="45"/>
      <c r="NXV292" s="45"/>
      <c r="NXW292" s="45"/>
      <c r="NXX292" s="45"/>
      <c r="NXY292" s="45"/>
      <c r="NXZ292" s="45"/>
      <c r="NYA292" s="45"/>
      <c r="NYB292" s="45"/>
      <c r="NYC292" s="45"/>
      <c r="NYD292" s="45"/>
      <c r="NYE292" s="45"/>
      <c r="NYF292" s="45"/>
      <c r="NYG292" s="45"/>
      <c r="NYH292" s="45"/>
      <c r="NYI292" s="45"/>
      <c r="NYJ292" s="45"/>
      <c r="NYK292" s="45"/>
      <c r="NYL292" s="45"/>
      <c r="NYM292" s="45"/>
      <c r="NYN292" s="45"/>
      <c r="NYO292" s="45"/>
      <c r="NYP292" s="45"/>
      <c r="NYQ292" s="45"/>
      <c r="NYR292" s="45"/>
      <c r="NYS292" s="45"/>
      <c r="NYT292" s="45"/>
      <c r="NYU292" s="45"/>
      <c r="NYV292" s="45"/>
      <c r="NYW292" s="45"/>
      <c r="NYX292" s="45"/>
      <c r="NYY292" s="45"/>
      <c r="NYZ292" s="45"/>
      <c r="NZA292" s="45"/>
      <c r="NZB292" s="45"/>
      <c r="NZC292" s="45"/>
      <c r="NZD292" s="45"/>
      <c r="NZE292" s="45"/>
      <c r="NZF292" s="45"/>
      <c r="NZG292" s="45"/>
      <c r="NZH292" s="45"/>
      <c r="NZI292" s="45"/>
      <c r="NZJ292" s="45"/>
      <c r="NZK292" s="45"/>
      <c r="NZL292" s="45"/>
      <c r="NZM292" s="45"/>
      <c r="NZN292" s="45"/>
      <c r="NZO292" s="45"/>
      <c r="NZP292" s="45"/>
      <c r="NZQ292" s="45"/>
      <c r="NZR292" s="45"/>
      <c r="NZS292" s="45"/>
      <c r="NZT292" s="45"/>
      <c r="NZU292" s="45"/>
      <c r="NZV292" s="45"/>
      <c r="NZW292" s="45"/>
      <c r="NZX292" s="45"/>
      <c r="NZY292" s="45"/>
      <c r="NZZ292" s="45"/>
      <c r="OAA292" s="45"/>
      <c r="OAB292" s="45"/>
      <c r="OAC292" s="45"/>
      <c r="OAD292" s="45"/>
      <c r="OAE292" s="45"/>
      <c r="OAF292" s="45"/>
      <c r="OAG292" s="45"/>
      <c r="OAH292" s="45"/>
      <c r="OAI292" s="45"/>
      <c r="OAJ292" s="45"/>
      <c r="OAK292" s="45"/>
      <c r="OAL292" s="45"/>
      <c r="OAM292" s="45"/>
      <c r="OAN292" s="45"/>
      <c r="OAO292" s="45"/>
      <c r="OAP292" s="45"/>
      <c r="OAQ292" s="45"/>
      <c r="OAR292" s="45"/>
      <c r="OAS292" s="45"/>
      <c r="OAT292" s="45"/>
      <c r="OAU292" s="45"/>
      <c r="OAV292" s="45"/>
      <c r="OAW292" s="45"/>
      <c r="OAX292" s="45"/>
      <c r="OAY292" s="45"/>
      <c r="OAZ292" s="45"/>
      <c r="OBA292" s="45"/>
      <c r="OBB292" s="45"/>
      <c r="OBC292" s="45"/>
      <c r="OBD292" s="45"/>
      <c r="OBE292" s="45"/>
      <c r="OBF292" s="45"/>
      <c r="OBG292" s="45"/>
      <c r="OBH292" s="45"/>
      <c r="OBI292" s="45"/>
      <c r="OBJ292" s="45"/>
      <c r="OBK292" s="45"/>
      <c r="OBL292" s="45"/>
      <c r="OBM292" s="45"/>
      <c r="OBN292" s="45"/>
      <c r="OBO292" s="45"/>
      <c r="OBP292" s="45"/>
      <c r="OBQ292" s="45"/>
      <c r="OBR292" s="45"/>
      <c r="OBS292" s="45"/>
      <c r="OBT292" s="45"/>
      <c r="OBU292" s="45"/>
      <c r="OBV292" s="45"/>
      <c r="OBW292" s="45"/>
      <c r="OBX292" s="45"/>
      <c r="OBY292" s="45"/>
      <c r="OBZ292" s="45"/>
      <c r="OCA292" s="45"/>
      <c r="OCB292" s="45"/>
      <c r="OCC292" s="45"/>
      <c r="OCD292" s="45"/>
      <c r="OCE292" s="45"/>
      <c r="OCF292" s="45"/>
      <c r="OCG292" s="45"/>
      <c r="OCH292" s="45"/>
      <c r="OCI292" s="45"/>
      <c r="OCJ292" s="45"/>
      <c r="OCK292" s="45"/>
      <c r="OCL292" s="45"/>
      <c r="OCM292" s="45"/>
      <c r="OCN292" s="45"/>
      <c r="OCO292" s="45"/>
      <c r="OCP292" s="45"/>
      <c r="OCQ292" s="45"/>
      <c r="OCR292" s="45"/>
      <c r="OCS292" s="45"/>
      <c r="OCT292" s="45"/>
      <c r="OCU292" s="45"/>
      <c r="OCV292" s="45"/>
      <c r="OCW292" s="45"/>
      <c r="OCX292" s="45"/>
      <c r="OCY292" s="45"/>
      <c r="OCZ292" s="45"/>
      <c r="ODA292" s="45"/>
      <c r="ODB292" s="45"/>
      <c r="ODC292" s="45"/>
      <c r="ODD292" s="45"/>
      <c r="ODE292" s="45"/>
      <c r="ODF292" s="45"/>
      <c r="ODG292" s="45"/>
      <c r="ODH292" s="45"/>
      <c r="ODI292" s="45"/>
      <c r="ODJ292" s="45"/>
      <c r="ODK292" s="45"/>
      <c r="ODL292" s="45"/>
      <c r="ODM292" s="45"/>
      <c r="ODN292" s="45"/>
      <c r="ODO292" s="45"/>
      <c r="ODP292" s="45"/>
      <c r="ODQ292" s="45"/>
      <c r="ODR292" s="45"/>
      <c r="ODS292" s="45"/>
      <c r="ODT292" s="45"/>
      <c r="ODU292" s="45"/>
      <c r="ODV292" s="45"/>
      <c r="ODW292" s="45"/>
      <c r="ODX292" s="45"/>
      <c r="ODY292" s="45"/>
      <c r="ODZ292" s="45"/>
      <c r="OEA292" s="45"/>
      <c r="OEB292" s="45"/>
      <c r="OEC292" s="45"/>
      <c r="OED292" s="45"/>
      <c r="OEE292" s="45"/>
      <c r="OEF292" s="45"/>
      <c r="OEG292" s="45"/>
      <c r="OEH292" s="45"/>
      <c r="OEI292" s="45"/>
      <c r="OEJ292" s="45"/>
      <c r="OEK292" s="45"/>
      <c r="OEL292" s="45"/>
      <c r="OEM292" s="45"/>
      <c r="OEN292" s="45"/>
      <c r="OEO292" s="45"/>
      <c r="OEP292" s="45"/>
      <c r="OEQ292" s="45"/>
      <c r="OER292" s="45"/>
      <c r="OES292" s="45"/>
      <c r="OET292" s="45"/>
      <c r="OEU292" s="45"/>
      <c r="OEV292" s="45"/>
      <c r="OEW292" s="45"/>
      <c r="OEX292" s="45"/>
      <c r="OEY292" s="45"/>
      <c r="OEZ292" s="45"/>
      <c r="OFA292" s="45"/>
      <c r="OFB292" s="45"/>
      <c r="OFC292" s="45"/>
      <c r="OFD292" s="45"/>
      <c r="OFE292" s="45"/>
      <c r="OFF292" s="45"/>
      <c r="OFG292" s="45"/>
      <c r="OFH292" s="45"/>
      <c r="OFI292" s="45"/>
      <c r="OFJ292" s="45"/>
      <c r="OFK292" s="45"/>
      <c r="OFL292" s="45"/>
      <c r="OFM292" s="45"/>
      <c r="OFN292" s="45"/>
      <c r="OFO292" s="45"/>
      <c r="OFP292" s="45"/>
      <c r="OFQ292" s="45"/>
      <c r="OFR292" s="45"/>
      <c r="OFS292" s="45"/>
      <c r="OFT292" s="45"/>
      <c r="OFU292" s="45"/>
      <c r="OFV292" s="45"/>
      <c r="OFW292" s="45"/>
      <c r="OFX292" s="45"/>
      <c r="OFY292" s="45"/>
      <c r="OFZ292" s="45"/>
      <c r="OGA292" s="45"/>
      <c r="OGB292" s="45"/>
      <c r="OGC292" s="45"/>
      <c r="OGD292" s="45"/>
      <c r="OGE292" s="45"/>
      <c r="OGF292" s="45"/>
      <c r="OGG292" s="45"/>
      <c r="OGH292" s="45"/>
      <c r="OGI292" s="45"/>
      <c r="OGJ292" s="45"/>
      <c r="OGK292" s="45"/>
      <c r="OGL292" s="45"/>
      <c r="OGM292" s="45"/>
      <c r="OGN292" s="45"/>
      <c r="OGO292" s="45"/>
      <c r="OGP292" s="45"/>
      <c r="OGQ292" s="45"/>
      <c r="OGR292" s="45"/>
      <c r="OGS292" s="45"/>
      <c r="OGT292" s="45"/>
      <c r="OGU292" s="45"/>
      <c r="OGV292" s="45"/>
      <c r="OGW292" s="45"/>
      <c r="OGX292" s="45"/>
      <c r="OGY292" s="45"/>
      <c r="OGZ292" s="45"/>
      <c r="OHA292" s="45"/>
      <c r="OHB292" s="45"/>
      <c r="OHC292" s="45"/>
      <c r="OHD292" s="45"/>
      <c r="OHE292" s="45"/>
      <c r="OHF292" s="45"/>
      <c r="OHG292" s="45"/>
      <c r="OHH292" s="45"/>
      <c r="OHI292" s="45"/>
      <c r="OHJ292" s="45"/>
      <c r="OHK292" s="45"/>
      <c r="OHL292" s="45"/>
      <c r="OHM292" s="45"/>
      <c r="OHN292" s="45"/>
      <c r="OHO292" s="45"/>
      <c r="OHP292" s="45"/>
      <c r="OHQ292" s="45"/>
      <c r="OHR292" s="45"/>
      <c r="OHS292" s="45"/>
      <c r="OHT292" s="45"/>
      <c r="OHU292" s="45"/>
      <c r="OHV292" s="45"/>
      <c r="OHW292" s="45"/>
      <c r="OHX292" s="45"/>
      <c r="OHY292" s="45"/>
      <c r="OHZ292" s="45"/>
      <c r="OIA292" s="45"/>
      <c r="OIB292" s="45"/>
      <c r="OIC292" s="45"/>
      <c r="OID292" s="45"/>
      <c r="OIE292" s="45"/>
      <c r="OIF292" s="45"/>
      <c r="OIG292" s="45"/>
      <c r="OIH292" s="45"/>
      <c r="OII292" s="45"/>
      <c r="OIJ292" s="45"/>
      <c r="OIK292" s="45"/>
      <c r="OIL292" s="45"/>
      <c r="OIM292" s="45"/>
      <c r="OIN292" s="45"/>
      <c r="OIO292" s="45"/>
      <c r="OIP292" s="45"/>
      <c r="OIQ292" s="45"/>
      <c r="OIR292" s="45"/>
      <c r="OIS292" s="45"/>
      <c r="OIT292" s="45"/>
      <c r="OIU292" s="45"/>
      <c r="OIV292" s="45"/>
      <c r="OIW292" s="45"/>
      <c r="OIX292" s="45"/>
      <c r="OIY292" s="45"/>
      <c r="OIZ292" s="45"/>
      <c r="OJA292" s="45"/>
      <c r="OJB292" s="45"/>
      <c r="OJC292" s="45"/>
      <c r="OJD292" s="45"/>
      <c r="OJE292" s="45"/>
      <c r="OJF292" s="45"/>
      <c r="OJG292" s="45"/>
      <c r="OJH292" s="45"/>
      <c r="OJI292" s="45"/>
      <c r="OJJ292" s="45"/>
      <c r="OJK292" s="45"/>
      <c r="OJL292" s="45"/>
      <c r="OJM292" s="45"/>
      <c r="OJN292" s="45"/>
      <c r="OJO292" s="45"/>
      <c r="OJP292" s="45"/>
      <c r="OJQ292" s="45"/>
      <c r="OJR292" s="45"/>
      <c r="OJS292" s="45"/>
      <c r="OJT292" s="45"/>
      <c r="OJU292" s="45"/>
      <c r="OJV292" s="45"/>
      <c r="OJW292" s="45"/>
      <c r="OJX292" s="45"/>
      <c r="OJY292" s="45"/>
      <c r="OJZ292" s="45"/>
      <c r="OKA292" s="45"/>
      <c r="OKB292" s="45"/>
      <c r="OKC292" s="45"/>
      <c r="OKD292" s="45"/>
      <c r="OKE292" s="45"/>
      <c r="OKF292" s="45"/>
      <c r="OKG292" s="45"/>
      <c r="OKH292" s="45"/>
      <c r="OKI292" s="45"/>
      <c r="OKJ292" s="45"/>
      <c r="OKK292" s="45"/>
      <c r="OKL292" s="45"/>
      <c r="OKM292" s="45"/>
      <c r="OKN292" s="45"/>
      <c r="OKO292" s="45"/>
      <c r="OKP292" s="45"/>
      <c r="OKQ292" s="45"/>
      <c r="OKR292" s="45"/>
      <c r="OKS292" s="45"/>
      <c r="OKT292" s="45"/>
      <c r="OKU292" s="45"/>
      <c r="OKV292" s="45"/>
      <c r="OKW292" s="45"/>
      <c r="OKX292" s="45"/>
      <c r="OKY292" s="45"/>
      <c r="OKZ292" s="45"/>
      <c r="OLA292" s="45"/>
      <c r="OLB292" s="45"/>
      <c r="OLC292" s="45"/>
      <c r="OLD292" s="45"/>
      <c r="OLE292" s="45"/>
      <c r="OLF292" s="45"/>
      <c r="OLG292" s="45"/>
      <c r="OLH292" s="45"/>
      <c r="OLI292" s="45"/>
      <c r="OLJ292" s="45"/>
      <c r="OLK292" s="45"/>
      <c r="OLL292" s="45"/>
      <c r="OLM292" s="45"/>
      <c r="OLN292" s="45"/>
      <c r="OLO292" s="45"/>
      <c r="OLP292" s="45"/>
      <c r="OLQ292" s="45"/>
      <c r="OLR292" s="45"/>
      <c r="OLS292" s="45"/>
      <c r="OLT292" s="45"/>
      <c r="OLU292" s="45"/>
      <c r="OLV292" s="45"/>
      <c r="OLW292" s="45"/>
      <c r="OLX292" s="45"/>
      <c r="OLY292" s="45"/>
      <c r="OLZ292" s="45"/>
      <c r="OMA292" s="45"/>
      <c r="OMB292" s="45"/>
      <c r="OMC292" s="45"/>
      <c r="OMD292" s="45"/>
      <c r="OME292" s="45"/>
      <c r="OMF292" s="45"/>
      <c r="OMG292" s="45"/>
      <c r="OMH292" s="45"/>
      <c r="OMI292" s="45"/>
      <c r="OMJ292" s="45"/>
      <c r="OMK292" s="45"/>
      <c r="OML292" s="45"/>
      <c r="OMM292" s="45"/>
      <c r="OMN292" s="45"/>
      <c r="OMO292" s="45"/>
      <c r="OMP292" s="45"/>
      <c r="OMQ292" s="45"/>
      <c r="OMR292" s="45"/>
      <c r="OMS292" s="45"/>
      <c r="OMT292" s="45"/>
      <c r="OMU292" s="45"/>
      <c r="OMV292" s="45"/>
      <c r="OMW292" s="45"/>
      <c r="OMX292" s="45"/>
      <c r="OMY292" s="45"/>
      <c r="OMZ292" s="45"/>
      <c r="ONA292" s="45"/>
      <c r="ONB292" s="45"/>
      <c r="ONC292" s="45"/>
      <c r="OND292" s="45"/>
      <c r="ONE292" s="45"/>
      <c r="ONF292" s="45"/>
      <c r="ONG292" s="45"/>
      <c r="ONH292" s="45"/>
      <c r="ONI292" s="45"/>
      <c r="ONJ292" s="45"/>
      <c r="ONK292" s="45"/>
      <c r="ONL292" s="45"/>
      <c r="ONM292" s="45"/>
      <c r="ONN292" s="45"/>
      <c r="ONO292" s="45"/>
      <c r="ONP292" s="45"/>
      <c r="ONQ292" s="45"/>
      <c r="ONR292" s="45"/>
      <c r="ONS292" s="45"/>
      <c r="ONT292" s="45"/>
      <c r="ONU292" s="45"/>
      <c r="ONV292" s="45"/>
      <c r="ONW292" s="45"/>
      <c r="ONX292" s="45"/>
      <c r="ONY292" s="45"/>
      <c r="ONZ292" s="45"/>
      <c r="OOA292" s="45"/>
      <c r="OOB292" s="45"/>
      <c r="OOC292" s="45"/>
      <c r="OOD292" s="45"/>
      <c r="OOE292" s="45"/>
      <c r="OOF292" s="45"/>
      <c r="OOG292" s="45"/>
      <c r="OOH292" s="45"/>
      <c r="OOI292" s="45"/>
      <c r="OOJ292" s="45"/>
      <c r="OOK292" s="45"/>
      <c r="OOL292" s="45"/>
      <c r="OOM292" s="45"/>
      <c r="OON292" s="45"/>
      <c r="OOO292" s="45"/>
      <c r="OOP292" s="45"/>
      <c r="OOQ292" s="45"/>
      <c r="OOR292" s="45"/>
      <c r="OOS292" s="45"/>
      <c r="OOT292" s="45"/>
      <c r="OOU292" s="45"/>
      <c r="OOV292" s="45"/>
      <c r="OOW292" s="45"/>
      <c r="OOX292" s="45"/>
      <c r="OOY292" s="45"/>
      <c r="OOZ292" s="45"/>
      <c r="OPA292" s="45"/>
      <c r="OPB292" s="45"/>
      <c r="OPC292" s="45"/>
      <c r="OPD292" s="45"/>
      <c r="OPE292" s="45"/>
      <c r="OPF292" s="45"/>
      <c r="OPG292" s="45"/>
      <c r="OPH292" s="45"/>
      <c r="OPI292" s="45"/>
      <c r="OPJ292" s="45"/>
      <c r="OPK292" s="45"/>
      <c r="OPL292" s="45"/>
      <c r="OPM292" s="45"/>
      <c r="OPN292" s="45"/>
      <c r="OPO292" s="45"/>
      <c r="OPP292" s="45"/>
      <c r="OPQ292" s="45"/>
      <c r="OPR292" s="45"/>
      <c r="OPS292" s="45"/>
      <c r="OPT292" s="45"/>
      <c r="OPU292" s="45"/>
      <c r="OPV292" s="45"/>
      <c r="OPW292" s="45"/>
      <c r="OPX292" s="45"/>
      <c r="OPY292" s="45"/>
      <c r="OPZ292" s="45"/>
      <c r="OQA292" s="45"/>
      <c r="OQB292" s="45"/>
      <c r="OQC292" s="45"/>
      <c r="OQD292" s="45"/>
      <c r="OQE292" s="45"/>
      <c r="OQF292" s="45"/>
      <c r="OQG292" s="45"/>
      <c r="OQH292" s="45"/>
      <c r="OQI292" s="45"/>
      <c r="OQJ292" s="45"/>
      <c r="OQK292" s="45"/>
      <c r="OQL292" s="45"/>
      <c r="OQM292" s="45"/>
      <c r="OQN292" s="45"/>
      <c r="OQO292" s="45"/>
      <c r="OQP292" s="45"/>
      <c r="OQQ292" s="45"/>
      <c r="OQR292" s="45"/>
      <c r="OQS292" s="45"/>
      <c r="OQT292" s="45"/>
      <c r="OQU292" s="45"/>
      <c r="OQV292" s="45"/>
      <c r="OQW292" s="45"/>
      <c r="OQX292" s="45"/>
      <c r="OQY292" s="45"/>
      <c r="OQZ292" s="45"/>
      <c r="ORA292" s="45"/>
      <c r="ORB292" s="45"/>
      <c r="ORC292" s="45"/>
      <c r="ORD292" s="45"/>
      <c r="ORE292" s="45"/>
      <c r="ORF292" s="45"/>
      <c r="ORG292" s="45"/>
      <c r="ORH292" s="45"/>
      <c r="ORI292" s="45"/>
      <c r="ORJ292" s="45"/>
      <c r="ORK292" s="45"/>
      <c r="ORL292" s="45"/>
      <c r="ORM292" s="45"/>
      <c r="ORN292" s="45"/>
      <c r="ORO292" s="45"/>
      <c r="ORP292" s="45"/>
      <c r="ORQ292" s="45"/>
      <c r="ORR292" s="45"/>
      <c r="ORS292" s="45"/>
      <c r="ORT292" s="45"/>
      <c r="ORU292" s="45"/>
      <c r="ORV292" s="45"/>
      <c r="ORW292" s="45"/>
      <c r="ORX292" s="45"/>
      <c r="ORY292" s="45"/>
      <c r="ORZ292" s="45"/>
      <c r="OSA292" s="45"/>
      <c r="OSB292" s="45"/>
      <c r="OSC292" s="45"/>
      <c r="OSD292" s="45"/>
      <c r="OSE292" s="45"/>
      <c r="OSF292" s="45"/>
      <c r="OSG292" s="45"/>
      <c r="OSH292" s="45"/>
      <c r="OSI292" s="45"/>
      <c r="OSJ292" s="45"/>
      <c r="OSK292" s="45"/>
      <c r="OSL292" s="45"/>
      <c r="OSM292" s="45"/>
      <c r="OSN292" s="45"/>
      <c r="OSO292" s="45"/>
      <c r="OSP292" s="45"/>
      <c r="OSQ292" s="45"/>
      <c r="OSR292" s="45"/>
      <c r="OSS292" s="45"/>
      <c r="OST292" s="45"/>
      <c r="OSU292" s="45"/>
      <c r="OSV292" s="45"/>
      <c r="OSW292" s="45"/>
      <c r="OSX292" s="45"/>
      <c r="OSY292" s="45"/>
      <c r="OSZ292" s="45"/>
      <c r="OTA292" s="45"/>
      <c r="OTB292" s="45"/>
      <c r="OTC292" s="45"/>
      <c r="OTD292" s="45"/>
      <c r="OTE292" s="45"/>
      <c r="OTF292" s="45"/>
      <c r="OTG292" s="45"/>
      <c r="OTH292" s="45"/>
      <c r="OTI292" s="45"/>
      <c r="OTJ292" s="45"/>
      <c r="OTK292" s="45"/>
      <c r="OTL292" s="45"/>
      <c r="OTM292" s="45"/>
      <c r="OTN292" s="45"/>
      <c r="OTO292" s="45"/>
      <c r="OTP292" s="45"/>
      <c r="OTQ292" s="45"/>
      <c r="OTR292" s="45"/>
      <c r="OTS292" s="45"/>
      <c r="OTT292" s="45"/>
      <c r="OTU292" s="45"/>
      <c r="OTV292" s="45"/>
      <c r="OTW292" s="45"/>
      <c r="OTX292" s="45"/>
      <c r="OTY292" s="45"/>
      <c r="OTZ292" s="45"/>
      <c r="OUA292" s="45"/>
      <c r="OUB292" s="45"/>
      <c r="OUC292" s="45"/>
      <c r="OUD292" s="45"/>
      <c r="OUE292" s="45"/>
      <c r="OUF292" s="45"/>
      <c r="OUG292" s="45"/>
      <c r="OUH292" s="45"/>
      <c r="OUI292" s="45"/>
      <c r="OUJ292" s="45"/>
      <c r="OUK292" s="45"/>
      <c r="OUL292" s="45"/>
      <c r="OUM292" s="45"/>
      <c r="OUN292" s="45"/>
      <c r="OUO292" s="45"/>
      <c r="OUP292" s="45"/>
      <c r="OUQ292" s="45"/>
      <c r="OUR292" s="45"/>
      <c r="OUS292" s="45"/>
      <c r="OUT292" s="45"/>
      <c r="OUU292" s="45"/>
      <c r="OUV292" s="45"/>
      <c r="OUW292" s="45"/>
      <c r="OUX292" s="45"/>
      <c r="OUY292" s="45"/>
      <c r="OUZ292" s="45"/>
      <c r="OVA292" s="45"/>
      <c r="OVB292" s="45"/>
      <c r="OVC292" s="45"/>
      <c r="OVD292" s="45"/>
      <c r="OVE292" s="45"/>
      <c r="OVF292" s="45"/>
      <c r="OVG292" s="45"/>
      <c r="OVH292" s="45"/>
      <c r="OVI292" s="45"/>
      <c r="OVJ292" s="45"/>
      <c r="OVK292" s="45"/>
      <c r="OVL292" s="45"/>
      <c r="OVM292" s="45"/>
      <c r="OVN292" s="45"/>
      <c r="OVO292" s="45"/>
      <c r="OVP292" s="45"/>
      <c r="OVQ292" s="45"/>
      <c r="OVR292" s="45"/>
      <c r="OVS292" s="45"/>
      <c r="OVT292" s="45"/>
      <c r="OVU292" s="45"/>
      <c r="OVV292" s="45"/>
      <c r="OVW292" s="45"/>
      <c r="OVX292" s="45"/>
      <c r="OVY292" s="45"/>
      <c r="OVZ292" s="45"/>
      <c r="OWA292" s="45"/>
      <c r="OWB292" s="45"/>
      <c r="OWC292" s="45"/>
      <c r="OWD292" s="45"/>
      <c r="OWE292" s="45"/>
      <c r="OWF292" s="45"/>
      <c r="OWG292" s="45"/>
      <c r="OWH292" s="45"/>
      <c r="OWI292" s="45"/>
      <c r="OWJ292" s="45"/>
      <c r="OWK292" s="45"/>
      <c r="OWL292" s="45"/>
      <c r="OWM292" s="45"/>
      <c r="OWN292" s="45"/>
      <c r="OWO292" s="45"/>
      <c r="OWP292" s="45"/>
      <c r="OWQ292" s="45"/>
      <c r="OWR292" s="45"/>
      <c r="OWS292" s="45"/>
      <c r="OWT292" s="45"/>
      <c r="OWU292" s="45"/>
      <c r="OWV292" s="45"/>
      <c r="OWW292" s="45"/>
      <c r="OWX292" s="45"/>
      <c r="OWY292" s="45"/>
      <c r="OWZ292" s="45"/>
      <c r="OXA292" s="45"/>
      <c r="OXB292" s="45"/>
      <c r="OXC292" s="45"/>
      <c r="OXD292" s="45"/>
      <c r="OXE292" s="45"/>
      <c r="OXF292" s="45"/>
      <c r="OXG292" s="45"/>
      <c r="OXH292" s="45"/>
      <c r="OXI292" s="45"/>
      <c r="OXJ292" s="45"/>
      <c r="OXK292" s="45"/>
      <c r="OXL292" s="45"/>
      <c r="OXM292" s="45"/>
      <c r="OXN292" s="45"/>
      <c r="OXO292" s="45"/>
      <c r="OXP292" s="45"/>
      <c r="OXQ292" s="45"/>
      <c r="OXR292" s="45"/>
      <c r="OXS292" s="45"/>
      <c r="OXT292" s="45"/>
      <c r="OXU292" s="45"/>
      <c r="OXV292" s="45"/>
      <c r="OXW292" s="45"/>
      <c r="OXX292" s="45"/>
      <c r="OXY292" s="45"/>
      <c r="OXZ292" s="45"/>
      <c r="OYA292" s="45"/>
      <c r="OYB292" s="45"/>
      <c r="OYC292" s="45"/>
      <c r="OYD292" s="45"/>
      <c r="OYE292" s="45"/>
      <c r="OYF292" s="45"/>
      <c r="OYG292" s="45"/>
      <c r="OYH292" s="45"/>
      <c r="OYI292" s="45"/>
      <c r="OYJ292" s="45"/>
      <c r="OYK292" s="45"/>
      <c r="OYL292" s="45"/>
      <c r="OYM292" s="45"/>
      <c r="OYN292" s="45"/>
      <c r="OYO292" s="45"/>
      <c r="OYP292" s="45"/>
      <c r="OYQ292" s="45"/>
      <c r="OYR292" s="45"/>
      <c r="OYS292" s="45"/>
      <c r="OYT292" s="45"/>
      <c r="OYU292" s="45"/>
      <c r="OYV292" s="45"/>
      <c r="OYW292" s="45"/>
      <c r="OYX292" s="45"/>
      <c r="OYY292" s="45"/>
      <c r="OYZ292" s="45"/>
      <c r="OZA292" s="45"/>
      <c r="OZB292" s="45"/>
      <c r="OZC292" s="45"/>
      <c r="OZD292" s="45"/>
      <c r="OZE292" s="45"/>
      <c r="OZF292" s="45"/>
      <c r="OZG292" s="45"/>
      <c r="OZH292" s="45"/>
      <c r="OZI292" s="45"/>
      <c r="OZJ292" s="45"/>
      <c r="OZK292" s="45"/>
      <c r="OZL292" s="45"/>
      <c r="OZM292" s="45"/>
      <c r="OZN292" s="45"/>
      <c r="OZO292" s="45"/>
      <c r="OZP292" s="45"/>
      <c r="OZQ292" s="45"/>
      <c r="OZR292" s="45"/>
      <c r="OZS292" s="45"/>
      <c r="OZT292" s="45"/>
      <c r="OZU292" s="45"/>
      <c r="OZV292" s="45"/>
      <c r="OZW292" s="45"/>
      <c r="OZX292" s="45"/>
      <c r="OZY292" s="45"/>
      <c r="OZZ292" s="45"/>
      <c r="PAA292" s="45"/>
      <c r="PAB292" s="45"/>
      <c r="PAC292" s="45"/>
      <c r="PAD292" s="45"/>
      <c r="PAE292" s="45"/>
      <c r="PAF292" s="45"/>
      <c r="PAG292" s="45"/>
      <c r="PAH292" s="45"/>
      <c r="PAI292" s="45"/>
      <c r="PAJ292" s="45"/>
      <c r="PAK292" s="45"/>
      <c r="PAL292" s="45"/>
      <c r="PAM292" s="45"/>
      <c r="PAN292" s="45"/>
      <c r="PAO292" s="45"/>
      <c r="PAP292" s="45"/>
      <c r="PAQ292" s="45"/>
      <c r="PAR292" s="45"/>
      <c r="PAS292" s="45"/>
      <c r="PAT292" s="45"/>
      <c r="PAU292" s="45"/>
      <c r="PAV292" s="45"/>
      <c r="PAW292" s="45"/>
      <c r="PAX292" s="45"/>
      <c r="PAY292" s="45"/>
      <c r="PAZ292" s="45"/>
      <c r="PBA292" s="45"/>
      <c r="PBB292" s="45"/>
      <c r="PBC292" s="45"/>
      <c r="PBD292" s="45"/>
      <c r="PBE292" s="45"/>
      <c r="PBF292" s="45"/>
      <c r="PBG292" s="45"/>
      <c r="PBH292" s="45"/>
      <c r="PBI292" s="45"/>
      <c r="PBJ292" s="45"/>
      <c r="PBK292" s="45"/>
      <c r="PBL292" s="45"/>
      <c r="PBM292" s="45"/>
      <c r="PBN292" s="45"/>
      <c r="PBO292" s="45"/>
      <c r="PBP292" s="45"/>
      <c r="PBQ292" s="45"/>
      <c r="PBR292" s="45"/>
      <c r="PBS292" s="45"/>
      <c r="PBT292" s="45"/>
      <c r="PBU292" s="45"/>
      <c r="PBV292" s="45"/>
      <c r="PBW292" s="45"/>
      <c r="PBX292" s="45"/>
      <c r="PBY292" s="45"/>
      <c r="PBZ292" s="45"/>
      <c r="PCA292" s="45"/>
      <c r="PCB292" s="45"/>
      <c r="PCC292" s="45"/>
      <c r="PCD292" s="45"/>
      <c r="PCE292" s="45"/>
      <c r="PCF292" s="45"/>
      <c r="PCG292" s="45"/>
      <c r="PCH292" s="45"/>
      <c r="PCI292" s="45"/>
      <c r="PCJ292" s="45"/>
      <c r="PCK292" s="45"/>
      <c r="PCL292" s="45"/>
      <c r="PCM292" s="45"/>
      <c r="PCN292" s="45"/>
      <c r="PCO292" s="45"/>
      <c r="PCP292" s="45"/>
      <c r="PCQ292" s="45"/>
      <c r="PCR292" s="45"/>
      <c r="PCS292" s="45"/>
      <c r="PCT292" s="45"/>
      <c r="PCU292" s="45"/>
      <c r="PCV292" s="45"/>
      <c r="PCW292" s="45"/>
      <c r="PCX292" s="45"/>
      <c r="PCY292" s="45"/>
      <c r="PCZ292" s="45"/>
      <c r="PDA292" s="45"/>
      <c r="PDB292" s="45"/>
      <c r="PDC292" s="45"/>
      <c r="PDD292" s="45"/>
      <c r="PDE292" s="45"/>
      <c r="PDF292" s="45"/>
      <c r="PDG292" s="45"/>
      <c r="PDH292" s="45"/>
      <c r="PDI292" s="45"/>
      <c r="PDJ292" s="45"/>
      <c r="PDK292" s="45"/>
      <c r="PDL292" s="45"/>
      <c r="PDM292" s="45"/>
      <c r="PDN292" s="45"/>
      <c r="PDO292" s="45"/>
      <c r="PDP292" s="45"/>
      <c r="PDQ292" s="45"/>
      <c r="PDR292" s="45"/>
      <c r="PDS292" s="45"/>
      <c r="PDT292" s="45"/>
      <c r="PDU292" s="45"/>
      <c r="PDV292" s="45"/>
      <c r="PDW292" s="45"/>
      <c r="PDX292" s="45"/>
      <c r="PDY292" s="45"/>
      <c r="PDZ292" s="45"/>
      <c r="PEA292" s="45"/>
      <c r="PEB292" s="45"/>
      <c r="PEC292" s="45"/>
      <c r="PED292" s="45"/>
      <c r="PEE292" s="45"/>
      <c r="PEF292" s="45"/>
      <c r="PEG292" s="45"/>
      <c r="PEH292" s="45"/>
      <c r="PEI292" s="45"/>
      <c r="PEJ292" s="45"/>
      <c r="PEK292" s="45"/>
      <c r="PEL292" s="45"/>
      <c r="PEM292" s="45"/>
      <c r="PEN292" s="45"/>
      <c r="PEO292" s="45"/>
      <c r="PEP292" s="45"/>
      <c r="PEQ292" s="45"/>
      <c r="PER292" s="45"/>
      <c r="PES292" s="45"/>
      <c r="PET292" s="45"/>
      <c r="PEU292" s="45"/>
      <c r="PEV292" s="45"/>
      <c r="PEW292" s="45"/>
      <c r="PEX292" s="45"/>
      <c r="PEY292" s="45"/>
      <c r="PEZ292" s="45"/>
      <c r="PFA292" s="45"/>
      <c r="PFB292" s="45"/>
      <c r="PFC292" s="45"/>
      <c r="PFD292" s="45"/>
      <c r="PFE292" s="45"/>
      <c r="PFF292" s="45"/>
      <c r="PFG292" s="45"/>
      <c r="PFH292" s="45"/>
      <c r="PFI292" s="45"/>
      <c r="PFJ292" s="45"/>
      <c r="PFK292" s="45"/>
      <c r="PFL292" s="45"/>
      <c r="PFM292" s="45"/>
      <c r="PFN292" s="45"/>
      <c r="PFO292" s="45"/>
      <c r="PFP292" s="45"/>
      <c r="PFQ292" s="45"/>
      <c r="PFR292" s="45"/>
      <c r="PFS292" s="45"/>
      <c r="PFT292" s="45"/>
      <c r="PFU292" s="45"/>
      <c r="PFV292" s="45"/>
      <c r="PFW292" s="45"/>
      <c r="PFX292" s="45"/>
      <c r="PFY292" s="45"/>
      <c r="PFZ292" s="45"/>
      <c r="PGA292" s="45"/>
      <c r="PGB292" s="45"/>
      <c r="PGC292" s="45"/>
      <c r="PGD292" s="45"/>
      <c r="PGE292" s="45"/>
      <c r="PGF292" s="45"/>
      <c r="PGG292" s="45"/>
      <c r="PGH292" s="45"/>
      <c r="PGI292" s="45"/>
      <c r="PGJ292" s="45"/>
      <c r="PGK292" s="45"/>
      <c r="PGL292" s="45"/>
      <c r="PGM292" s="45"/>
      <c r="PGN292" s="45"/>
      <c r="PGO292" s="45"/>
      <c r="PGP292" s="45"/>
      <c r="PGQ292" s="45"/>
      <c r="PGR292" s="45"/>
      <c r="PGS292" s="45"/>
      <c r="PGT292" s="45"/>
      <c r="PGU292" s="45"/>
      <c r="PGV292" s="45"/>
      <c r="PGW292" s="45"/>
      <c r="PGX292" s="45"/>
      <c r="PGY292" s="45"/>
      <c r="PGZ292" s="45"/>
      <c r="PHA292" s="45"/>
      <c r="PHB292" s="45"/>
      <c r="PHC292" s="45"/>
      <c r="PHD292" s="45"/>
      <c r="PHE292" s="45"/>
      <c r="PHF292" s="45"/>
      <c r="PHG292" s="45"/>
      <c r="PHH292" s="45"/>
      <c r="PHI292" s="45"/>
      <c r="PHJ292" s="45"/>
      <c r="PHK292" s="45"/>
      <c r="PHL292" s="45"/>
      <c r="PHM292" s="45"/>
      <c r="PHN292" s="45"/>
      <c r="PHO292" s="45"/>
      <c r="PHP292" s="45"/>
      <c r="PHQ292" s="45"/>
      <c r="PHR292" s="45"/>
      <c r="PHS292" s="45"/>
      <c r="PHT292" s="45"/>
      <c r="PHU292" s="45"/>
      <c r="PHV292" s="45"/>
      <c r="PHW292" s="45"/>
      <c r="PHX292" s="45"/>
      <c r="PHY292" s="45"/>
      <c r="PHZ292" s="45"/>
      <c r="PIA292" s="45"/>
      <c r="PIB292" s="45"/>
      <c r="PIC292" s="45"/>
      <c r="PID292" s="45"/>
      <c r="PIE292" s="45"/>
      <c r="PIF292" s="45"/>
      <c r="PIG292" s="45"/>
      <c r="PIH292" s="45"/>
      <c r="PII292" s="45"/>
      <c r="PIJ292" s="45"/>
      <c r="PIK292" s="45"/>
      <c r="PIL292" s="45"/>
      <c r="PIM292" s="45"/>
      <c r="PIN292" s="45"/>
      <c r="PIO292" s="45"/>
      <c r="PIP292" s="45"/>
      <c r="PIQ292" s="45"/>
      <c r="PIR292" s="45"/>
      <c r="PIS292" s="45"/>
      <c r="PIT292" s="45"/>
      <c r="PIU292" s="45"/>
      <c r="PIV292" s="45"/>
      <c r="PIW292" s="45"/>
      <c r="PIX292" s="45"/>
      <c r="PIY292" s="45"/>
      <c r="PIZ292" s="45"/>
      <c r="PJA292" s="45"/>
      <c r="PJB292" s="45"/>
      <c r="PJC292" s="45"/>
      <c r="PJD292" s="45"/>
      <c r="PJE292" s="45"/>
      <c r="PJF292" s="45"/>
      <c r="PJG292" s="45"/>
      <c r="PJH292" s="45"/>
      <c r="PJI292" s="45"/>
      <c r="PJJ292" s="45"/>
      <c r="PJK292" s="45"/>
      <c r="PJL292" s="45"/>
      <c r="PJM292" s="45"/>
      <c r="PJN292" s="45"/>
      <c r="PJO292" s="45"/>
      <c r="PJP292" s="45"/>
      <c r="PJQ292" s="45"/>
      <c r="PJR292" s="45"/>
      <c r="PJS292" s="45"/>
      <c r="PJT292" s="45"/>
      <c r="PJU292" s="45"/>
      <c r="PJV292" s="45"/>
      <c r="PJW292" s="45"/>
      <c r="PJX292" s="45"/>
      <c r="PJY292" s="45"/>
      <c r="PJZ292" s="45"/>
      <c r="PKA292" s="45"/>
      <c r="PKB292" s="45"/>
      <c r="PKC292" s="45"/>
      <c r="PKD292" s="45"/>
      <c r="PKE292" s="45"/>
      <c r="PKF292" s="45"/>
      <c r="PKG292" s="45"/>
      <c r="PKH292" s="45"/>
      <c r="PKI292" s="45"/>
      <c r="PKJ292" s="45"/>
      <c r="PKK292" s="45"/>
      <c r="PKL292" s="45"/>
      <c r="PKM292" s="45"/>
      <c r="PKN292" s="45"/>
      <c r="PKO292" s="45"/>
      <c r="PKP292" s="45"/>
      <c r="PKQ292" s="45"/>
      <c r="PKR292" s="45"/>
      <c r="PKS292" s="45"/>
      <c r="PKT292" s="45"/>
      <c r="PKU292" s="45"/>
      <c r="PKV292" s="45"/>
      <c r="PKW292" s="45"/>
      <c r="PKX292" s="45"/>
      <c r="PKY292" s="45"/>
      <c r="PKZ292" s="45"/>
      <c r="PLA292" s="45"/>
      <c r="PLB292" s="45"/>
      <c r="PLC292" s="45"/>
      <c r="PLD292" s="45"/>
      <c r="PLE292" s="45"/>
      <c r="PLF292" s="45"/>
      <c r="PLG292" s="45"/>
      <c r="PLH292" s="45"/>
      <c r="PLI292" s="45"/>
      <c r="PLJ292" s="45"/>
      <c r="PLK292" s="45"/>
      <c r="PLL292" s="45"/>
      <c r="PLM292" s="45"/>
      <c r="PLN292" s="45"/>
      <c r="PLO292" s="45"/>
      <c r="PLP292" s="45"/>
      <c r="PLQ292" s="45"/>
      <c r="PLR292" s="45"/>
      <c r="PLS292" s="45"/>
      <c r="PLT292" s="45"/>
      <c r="PLU292" s="45"/>
      <c r="PLV292" s="45"/>
      <c r="PLW292" s="45"/>
      <c r="PLX292" s="45"/>
      <c r="PLY292" s="45"/>
      <c r="PLZ292" s="45"/>
      <c r="PMA292" s="45"/>
      <c r="PMB292" s="45"/>
      <c r="PMC292" s="45"/>
      <c r="PMD292" s="45"/>
      <c r="PME292" s="45"/>
      <c r="PMF292" s="45"/>
      <c r="PMG292" s="45"/>
      <c r="PMH292" s="45"/>
      <c r="PMI292" s="45"/>
      <c r="PMJ292" s="45"/>
      <c r="PMK292" s="45"/>
      <c r="PML292" s="45"/>
      <c r="PMM292" s="45"/>
      <c r="PMN292" s="45"/>
      <c r="PMO292" s="45"/>
      <c r="PMP292" s="45"/>
      <c r="PMQ292" s="45"/>
      <c r="PMR292" s="45"/>
      <c r="PMS292" s="45"/>
      <c r="PMT292" s="45"/>
      <c r="PMU292" s="45"/>
      <c r="PMV292" s="45"/>
      <c r="PMW292" s="45"/>
      <c r="PMX292" s="45"/>
      <c r="PMY292" s="45"/>
      <c r="PMZ292" s="45"/>
      <c r="PNA292" s="45"/>
      <c r="PNB292" s="45"/>
      <c r="PNC292" s="45"/>
      <c r="PND292" s="45"/>
      <c r="PNE292" s="45"/>
      <c r="PNF292" s="45"/>
      <c r="PNG292" s="45"/>
      <c r="PNH292" s="45"/>
      <c r="PNI292" s="45"/>
      <c r="PNJ292" s="45"/>
      <c r="PNK292" s="45"/>
      <c r="PNL292" s="45"/>
      <c r="PNM292" s="45"/>
      <c r="PNN292" s="45"/>
      <c r="PNO292" s="45"/>
      <c r="PNP292" s="45"/>
      <c r="PNQ292" s="45"/>
      <c r="PNR292" s="45"/>
      <c r="PNS292" s="45"/>
      <c r="PNT292" s="45"/>
      <c r="PNU292" s="45"/>
      <c r="PNV292" s="45"/>
      <c r="PNW292" s="45"/>
      <c r="PNX292" s="45"/>
      <c r="PNY292" s="45"/>
      <c r="PNZ292" s="45"/>
      <c r="POA292" s="45"/>
      <c r="POB292" s="45"/>
      <c r="POC292" s="45"/>
      <c r="POD292" s="45"/>
      <c r="POE292" s="45"/>
      <c r="POF292" s="45"/>
      <c r="POG292" s="45"/>
      <c r="POH292" s="45"/>
      <c r="POI292" s="45"/>
      <c r="POJ292" s="45"/>
      <c r="POK292" s="45"/>
      <c r="POL292" s="45"/>
      <c r="POM292" s="45"/>
      <c r="PON292" s="45"/>
      <c r="POO292" s="45"/>
      <c r="POP292" s="45"/>
      <c r="POQ292" s="45"/>
      <c r="POR292" s="45"/>
      <c r="POS292" s="45"/>
      <c r="POT292" s="45"/>
      <c r="POU292" s="45"/>
      <c r="POV292" s="45"/>
      <c r="POW292" s="45"/>
      <c r="POX292" s="45"/>
      <c r="POY292" s="45"/>
      <c r="POZ292" s="45"/>
      <c r="PPA292" s="45"/>
      <c r="PPB292" s="45"/>
      <c r="PPC292" s="45"/>
      <c r="PPD292" s="45"/>
      <c r="PPE292" s="45"/>
      <c r="PPF292" s="45"/>
      <c r="PPG292" s="45"/>
      <c r="PPH292" s="45"/>
      <c r="PPI292" s="45"/>
      <c r="PPJ292" s="45"/>
      <c r="PPK292" s="45"/>
      <c r="PPL292" s="45"/>
      <c r="PPM292" s="45"/>
      <c r="PPN292" s="45"/>
      <c r="PPO292" s="45"/>
      <c r="PPP292" s="45"/>
      <c r="PPQ292" s="45"/>
      <c r="PPR292" s="45"/>
      <c r="PPS292" s="45"/>
      <c r="PPT292" s="45"/>
      <c r="PPU292" s="45"/>
      <c r="PPV292" s="45"/>
      <c r="PPW292" s="45"/>
      <c r="PPX292" s="45"/>
      <c r="PPY292" s="45"/>
      <c r="PPZ292" s="45"/>
      <c r="PQA292" s="45"/>
      <c r="PQB292" s="45"/>
      <c r="PQC292" s="45"/>
      <c r="PQD292" s="45"/>
      <c r="PQE292" s="45"/>
      <c r="PQF292" s="45"/>
      <c r="PQG292" s="45"/>
      <c r="PQH292" s="45"/>
      <c r="PQI292" s="45"/>
      <c r="PQJ292" s="45"/>
      <c r="PQK292" s="45"/>
      <c r="PQL292" s="45"/>
      <c r="PQM292" s="45"/>
      <c r="PQN292" s="45"/>
      <c r="PQO292" s="45"/>
      <c r="PQP292" s="45"/>
      <c r="PQQ292" s="45"/>
      <c r="PQR292" s="45"/>
      <c r="PQS292" s="45"/>
      <c r="PQT292" s="45"/>
      <c r="PQU292" s="45"/>
      <c r="PQV292" s="45"/>
      <c r="PQW292" s="45"/>
      <c r="PQX292" s="45"/>
      <c r="PQY292" s="45"/>
      <c r="PQZ292" s="45"/>
      <c r="PRA292" s="45"/>
      <c r="PRB292" s="45"/>
      <c r="PRC292" s="45"/>
      <c r="PRD292" s="45"/>
      <c r="PRE292" s="45"/>
      <c r="PRF292" s="45"/>
      <c r="PRG292" s="45"/>
      <c r="PRH292" s="45"/>
      <c r="PRI292" s="45"/>
      <c r="PRJ292" s="45"/>
      <c r="PRK292" s="45"/>
      <c r="PRL292" s="45"/>
      <c r="PRM292" s="45"/>
      <c r="PRN292" s="45"/>
      <c r="PRO292" s="45"/>
      <c r="PRP292" s="45"/>
      <c r="PRQ292" s="45"/>
      <c r="PRR292" s="45"/>
      <c r="PRS292" s="45"/>
      <c r="PRT292" s="45"/>
      <c r="PRU292" s="45"/>
      <c r="PRV292" s="45"/>
      <c r="PRW292" s="45"/>
      <c r="PRX292" s="45"/>
      <c r="PRY292" s="45"/>
      <c r="PRZ292" s="45"/>
      <c r="PSA292" s="45"/>
      <c r="PSB292" s="45"/>
      <c r="PSC292" s="45"/>
      <c r="PSD292" s="45"/>
      <c r="PSE292" s="45"/>
      <c r="PSF292" s="45"/>
      <c r="PSG292" s="45"/>
      <c r="PSH292" s="45"/>
      <c r="PSI292" s="45"/>
      <c r="PSJ292" s="45"/>
      <c r="PSK292" s="45"/>
      <c r="PSL292" s="45"/>
      <c r="PSM292" s="45"/>
      <c r="PSN292" s="45"/>
      <c r="PSO292" s="45"/>
      <c r="PSP292" s="45"/>
      <c r="PSQ292" s="45"/>
      <c r="PSR292" s="45"/>
      <c r="PSS292" s="45"/>
      <c r="PST292" s="45"/>
      <c r="PSU292" s="45"/>
      <c r="PSV292" s="45"/>
      <c r="PSW292" s="45"/>
      <c r="PSX292" s="45"/>
      <c r="PSY292" s="45"/>
      <c r="PSZ292" s="45"/>
      <c r="PTA292" s="45"/>
      <c r="PTB292" s="45"/>
      <c r="PTC292" s="45"/>
      <c r="PTD292" s="45"/>
      <c r="PTE292" s="45"/>
      <c r="PTF292" s="45"/>
      <c r="PTG292" s="45"/>
      <c r="PTH292" s="45"/>
      <c r="PTI292" s="45"/>
      <c r="PTJ292" s="45"/>
      <c r="PTK292" s="45"/>
      <c r="PTL292" s="45"/>
      <c r="PTM292" s="45"/>
      <c r="PTN292" s="45"/>
      <c r="PTO292" s="45"/>
      <c r="PTP292" s="45"/>
      <c r="PTQ292" s="45"/>
      <c r="PTR292" s="45"/>
      <c r="PTS292" s="45"/>
      <c r="PTT292" s="45"/>
      <c r="PTU292" s="45"/>
      <c r="PTV292" s="45"/>
      <c r="PTW292" s="45"/>
      <c r="PTX292" s="45"/>
      <c r="PTY292" s="45"/>
      <c r="PTZ292" s="45"/>
      <c r="PUA292" s="45"/>
      <c r="PUB292" s="45"/>
      <c r="PUC292" s="45"/>
      <c r="PUD292" s="45"/>
      <c r="PUE292" s="45"/>
      <c r="PUF292" s="45"/>
      <c r="PUG292" s="45"/>
      <c r="PUH292" s="45"/>
      <c r="PUI292" s="45"/>
      <c r="PUJ292" s="45"/>
      <c r="PUK292" s="45"/>
      <c r="PUL292" s="45"/>
      <c r="PUM292" s="45"/>
      <c r="PUN292" s="45"/>
      <c r="PUO292" s="45"/>
      <c r="PUP292" s="45"/>
      <c r="PUQ292" s="45"/>
      <c r="PUR292" s="45"/>
      <c r="PUS292" s="45"/>
      <c r="PUT292" s="45"/>
      <c r="PUU292" s="45"/>
      <c r="PUV292" s="45"/>
      <c r="PUW292" s="45"/>
      <c r="PUX292" s="45"/>
      <c r="PUY292" s="45"/>
      <c r="PUZ292" s="45"/>
      <c r="PVA292" s="45"/>
      <c r="PVB292" s="45"/>
      <c r="PVC292" s="45"/>
      <c r="PVD292" s="45"/>
      <c r="PVE292" s="45"/>
      <c r="PVF292" s="45"/>
      <c r="PVG292" s="45"/>
      <c r="PVH292" s="45"/>
      <c r="PVI292" s="45"/>
      <c r="PVJ292" s="45"/>
      <c r="PVK292" s="45"/>
      <c r="PVL292" s="45"/>
      <c r="PVM292" s="45"/>
      <c r="PVN292" s="45"/>
      <c r="PVO292" s="45"/>
      <c r="PVP292" s="45"/>
      <c r="PVQ292" s="45"/>
      <c r="PVR292" s="45"/>
      <c r="PVS292" s="45"/>
      <c r="PVT292" s="45"/>
      <c r="PVU292" s="45"/>
      <c r="PVV292" s="45"/>
      <c r="PVW292" s="45"/>
      <c r="PVX292" s="45"/>
      <c r="PVY292" s="45"/>
      <c r="PVZ292" s="45"/>
      <c r="PWA292" s="45"/>
      <c r="PWB292" s="45"/>
      <c r="PWC292" s="45"/>
      <c r="PWD292" s="45"/>
      <c r="PWE292" s="45"/>
      <c r="PWF292" s="45"/>
      <c r="PWG292" s="45"/>
      <c r="PWH292" s="45"/>
      <c r="PWI292" s="45"/>
      <c r="PWJ292" s="45"/>
      <c r="PWK292" s="45"/>
      <c r="PWL292" s="45"/>
      <c r="PWM292" s="45"/>
      <c r="PWN292" s="45"/>
      <c r="PWO292" s="45"/>
      <c r="PWP292" s="45"/>
      <c r="PWQ292" s="45"/>
      <c r="PWR292" s="45"/>
      <c r="PWS292" s="45"/>
      <c r="PWT292" s="45"/>
      <c r="PWU292" s="45"/>
      <c r="PWV292" s="45"/>
      <c r="PWW292" s="45"/>
      <c r="PWX292" s="45"/>
      <c r="PWY292" s="45"/>
      <c r="PWZ292" s="45"/>
      <c r="PXA292" s="45"/>
      <c r="PXB292" s="45"/>
      <c r="PXC292" s="45"/>
      <c r="PXD292" s="45"/>
      <c r="PXE292" s="45"/>
      <c r="PXF292" s="45"/>
      <c r="PXG292" s="45"/>
      <c r="PXH292" s="45"/>
      <c r="PXI292" s="45"/>
      <c r="PXJ292" s="45"/>
      <c r="PXK292" s="45"/>
      <c r="PXL292" s="45"/>
      <c r="PXM292" s="45"/>
      <c r="PXN292" s="45"/>
      <c r="PXO292" s="45"/>
      <c r="PXP292" s="45"/>
      <c r="PXQ292" s="45"/>
      <c r="PXR292" s="45"/>
      <c r="PXS292" s="45"/>
      <c r="PXT292" s="45"/>
      <c r="PXU292" s="45"/>
      <c r="PXV292" s="45"/>
      <c r="PXW292" s="45"/>
      <c r="PXX292" s="45"/>
      <c r="PXY292" s="45"/>
      <c r="PXZ292" s="45"/>
      <c r="PYA292" s="45"/>
      <c r="PYB292" s="45"/>
      <c r="PYC292" s="45"/>
      <c r="PYD292" s="45"/>
      <c r="PYE292" s="45"/>
      <c r="PYF292" s="45"/>
      <c r="PYG292" s="45"/>
      <c r="PYH292" s="45"/>
      <c r="PYI292" s="45"/>
      <c r="PYJ292" s="45"/>
      <c r="PYK292" s="45"/>
      <c r="PYL292" s="45"/>
      <c r="PYM292" s="45"/>
      <c r="PYN292" s="45"/>
      <c r="PYO292" s="45"/>
      <c r="PYP292" s="45"/>
      <c r="PYQ292" s="45"/>
      <c r="PYR292" s="45"/>
      <c r="PYS292" s="45"/>
      <c r="PYT292" s="45"/>
      <c r="PYU292" s="45"/>
      <c r="PYV292" s="45"/>
      <c r="PYW292" s="45"/>
      <c r="PYX292" s="45"/>
      <c r="PYY292" s="45"/>
      <c r="PYZ292" s="45"/>
      <c r="PZA292" s="45"/>
      <c r="PZB292" s="45"/>
      <c r="PZC292" s="45"/>
      <c r="PZD292" s="45"/>
      <c r="PZE292" s="45"/>
      <c r="PZF292" s="45"/>
      <c r="PZG292" s="45"/>
      <c r="PZH292" s="45"/>
      <c r="PZI292" s="45"/>
      <c r="PZJ292" s="45"/>
      <c r="PZK292" s="45"/>
      <c r="PZL292" s="45"/>
      <c r="PZM292" s="45"/>
      <c r="PZN292" s="45"/>
      <c r="PZO292" s="45"/>
      <c r="PZP292" s="45"/>
      <c r="PZQ292" s="45"/>
      <c r="PZR292" s="45"/>
      <c r="PZS292" s="45"/>
      <c r="PZT292" s="45"/>
      <c r="PZU292" s="45"/>
      <c r="PZV292" s="45"/>
      <c r="PZW292" s="45"/>
      <c r="PZX292" s="45"/>
      <c r="PZY292" s="45"/>
      <c r="PZZ292" s="45"/>
      <c r="QAA292" s="45"/>
      <c r="QAB292" s="45"/>
      <c r="QAC292" s="45"/>
      <c r="QAD292" s="45"/>
      <c r="QAE292" s="45"/>
      <c r="QAF292" s="45"/>
      <c r="QAG292" s="45"/>
      <c r="QAH292" s="45"/>
      <c r="QAI292" s="45"/>
      <c r="QAJ292" s="45"/>
      <c r="QAK292" s="45"/>
      <c r="QAL292" s="45"/>
      <c r="QAM292" s="45"/>
      <c r="QAN292" s="45"/>
      <c r="QAO292" s="45"/>
      <c r="QAP292" s="45"/>
      <c r="QAQ292" s="45"/>
      <c r="QAR292" s="45"/>
      <c r="QAS292" s="45"/>
      <c r="QAT292" s="45"/>
      <c r="QAU292" s="45"/>
      <c r="QAV292" s="45"/>
      <c r="QAW292" s="45"/>
      <c r="QAX292" s="45"/>
      <c r="QAY292" s="45"/>
      <c r="QAZ292" s="45"/>
      <c r="QBA292" s="45"/>
      <c r="QBB292" s="45"/>
      <c r="QBC292" s="45"/>
      <c r="QBD292" s="45"/>
      <c r="QBE292" s="45"/>
      <c r="QBF292" s="45"/>
      <c r="QBG292" s="45"/>
      <c r="QBH292" s="45"/>
      <c r="QBI292" s="45"/>
      <c r="QBJ292" s="45"/>
      <c r="QBK292" s="45"/>
      <c r="QBL292" s="45"/>
      <c r="QBM292" s="45"/>
      <c r="QBN292" s="45"/>
      <c r="QBO292" s="45"/>
      <c r="QBP292" s="45"/>
      <c r="QBQ292" s="45"/>
      <c r="QBR292" s="45"/>
      <c r="QBS292" s="45"/>
      <c r="QBT292" s="45"/>
      <c r="QBU292" s="45"/>
      <c r="QBV292" s="45"/>
      <c r="QBW292" s="45"/>
      <c r="QBX292" s="45"/>
      <c r="QBY292" s="45"/>
      <c r="QBZ292" s="45"/>
      <c r="QCA292" s="45"/>
      <c r="QCB292" s="45"/>
      <c r="QCC292" s="45"/>
      <c r="QCD292" s="45"/>
      <c r="QCE292" s="45"/>
      <c r="QCF292" s="45"/>
      <c r="QCG292" s="45"/>
      <c r="QCH292" s="45"/>
      <c r="QCI292" s="45"/>
      <c r="QCJ292" s="45"/>
      <c r="QCK292" s="45"/>
      <c r="QCL292" s="45"/>
      <c r="QCM292" s="45"/>
      <c r="QCN292" s="45"/>
      <c r="QCO292" s="45"/>
      <c r="QCP292" s="45"/>
      <c r="QCQ292" s="45"/>
      <c r="QCR292" s="45"/>
      <c r="QCS292" s="45"/>
      <c r="QCT292" s="45"/>
      <c r="QCU292" s="45"/>
      <c r="QCV292" s="45"/>
      <c r="QCW292" s="45"/>
      <c r="QCX292" s="45"/>
      <c r="QCY292" s="45"/>
      <c r="QCZ292" s="45"/>
      <c r="QDA292" s="45"/>
      <c r="QDB292" s="45"/>
      <c r="QDC292" s="45"/>
      <c r="QDD292" s="45"/>
      <c r="QDE292" s="45"/>
      <c r="QDF292" s="45"/>
      <c r="QDG292" s="45"/>
      <c r="QDH292" s="45"/>
      <c r="QDI292" s="45"/>
      <c r="QDJ292" s="45"/>
      <c r="QDK292" s="45"/>
      <c r="QDL292" s="45"/>
      <c r="QDM292" s="45"/>
      <c r="QDN292" s="45"/>
      <c r="QDO292" s="45"/>
      <c r="QDP292" s="45"/>
      <c r="QDQ292" s="45"/>
      <c r="QDR292" s="45"/>
      <c r="QDS292" s="45"/>
      <c r="QDT292" s="45"/>
      <c r="QDU292" s="45"/>
      <c r="QDV292" s="45"/>
      <c r="QDW292" s="45"/>
      <c r="QDX292" s="45"/>
      <c r="QDY292" s="45"/>
      <c r="QDZ292" s="45"/>
      <c r="QEA292" s="45"/>
      <c r="QEB292" s="45"/>
      <c r="QEC292" s="45"/>
      <c r="QED292" s="45"/>
      <c r="QEE292" s="45"/>
      <c r="QEF292" s="45"/>
      <c r="QEG292" s="45"/>
      <c r="QEH292" s="45"/>
      <c r="QEI292" s="45"/>
      <c r="QEJ292" s="45"/>
      <c r="QEK292" s="45"/>
      <c r="QEL292" s="45"/>
      <c r="QEM292" s="45"/>
      <c r="QEN292" s="45"/>
      <c r="QEO292" s="45"/>
      <c r="QEP292" s="45"/>
      <c r="QEQ292" s="45"/>
      <c r="QER292" s="45"/>
      <c r="QES292" s="45"/>
      <c r="QET292" s="45"/>
      <c r="QEU292" s="45"/>
      <c r="QEV292" s="45"/>
      <c r="QEW292" s="45"/>
      <c r="QEX292" s="45"/>
      <c r="QEY292" s="45"/>
      <c r="QEZ292" s="45"/>
      <c r="QFA292" s="45"/>
      <c r="QFB292" s="45"/>
      <c r="QFC292" s="45"/>
      <c r="QFD292" s="45"/>
      <c r="QFE292" s="45"/>
      <c r="QFF292" s="45"/>
      <c r="QFG292" s="45"/>
      <c r="QFH292" s="45"/>
      <c r="QFI292" s="45"/>
      <c r="QFJ292" s="45"/>
      <c r="QFK292" s="45"/>
      <c r="QFL292" s="45"/>
      <c r="QFM292" s="45"/>
      <c r="QFN292" s="45"/>
      <c r="QFO292" s="45"/>
      <c r="QFP292" s="45"/>
      <c r="QFQ292" s="45"/>
      <c r="QFR292" s="45"/>
      <c r="QFS292" s="45"/>
      <c r="QFT292" s="45"/>
      <c r="QFU292" s="45"/>
      <c r="QFV292" s="45"/>
      <c r="QFW292" s="45"/>
      <c r="QFX292" s="45"/>
      <c r="QFY292" s="45"/>
      <c r="QFZ292" s="45"/>
      <c r="QGA292" s="45"/>
      <c r="QGB292" s="45"/>
      <c r="QGC292" s="45"/>
      <c r="QGD292" s="45"/>
      <c r="QGE292" s="45"/>
      <c r="QGF292" s="45"/>
      <c r="QGG292" s="45"/>
      <c r="QGH292" s="45"/>
      <c r="QGI292" s="45"/>
      <c r="QGJ292" s="45"/>
      <c r="QGK292" s="45"/>
      <c r="QGL292" s="45"/>
      <c r="QGM292" s="45"/>
      <c r="QGN292" s="45"/>
      <c r="QGO292" s="45"/>
      <c r="QGP292" s="45"/>
      <c r="QGQ292" s="45"/>
      <c r="QGR292" s="45"/>
      <c r="QGS292" s="45"/>
      <c r="QGT292" s="45"/>
      <c r="QGU292" s="45"/>
      <c r="QGV292" s="45"/>
      <c r="QGW292" s="45"/>
      <c r="QGX292" s="45"/>
      <c r="QGY292" s="45"/>
      <c r="QGZ292" s="45"/>
      <c r="QHA292" s="45"/>
      <c r="QHB292" s="45"/>
      <c r="QHC292" s="45"/>
      <c r="QHD292" s="45"/>
      <c r="QHE292" s="45"/>
      <c r="QHF292" s="45"/>
      <c r="QHG292" s="45"/>
      <c r="QHH292" s="45"/>
      <c r="QHI292" s="45"/>
      <c r="QHJ292" s="45"/>
      <c r="QHK292" s="45"/>
      <c r="QHL292" s="45"/>
      <c r="QHM292" s="45"/>
      <c r="QHN292" s="45"/>
      <c r="QHO292" s="45"/>
      <c r="QHP292" s="45"/>
      <c r="QHQ292" s="45"/>
      <c r="QHR292" s="45"/>
      <c r="QHS292" s="45"/>
      <c r="QHT292" s="45"/>
      <c r="QHU292" s="45"/>
      <c r="QHV292" s="45"/>
      <c r="QHW292" s="45"/>
      <c r="QHX292" s="45"/>
      <c r="QHY292" s="45"/>
      <c r="QHZ292" s="45"/>
      <c r="QIA292" s="45"/>
      <c r="QIB292" s="45"/>
      <c r="QIC292" s="45"/>
      <c r="QID292" s="45"/>
      <c r="QIE292" s="45"/>
      <c r="QIF292" s="45"/>
      <c r="QIG292" s="45"/>
      <c r="QIH292" s="45"/>
      <c r="QII292" s="45"/>
      <c r="QIJ292" s="45"/>
      <c r="QIK292" s="45"/>
      <c r="QIL292" s="45"/>
      <c r="QIM292" s="45"/>
      <c r="QIN292" s="45"/>
      <c r="QIO292" s="45"/>
      <c r="QIP292" s="45"/>
      <c r="QIQ292" s="45"/>
      <c r="QIR292" s="45"/>
      <c r="QIS292" s="45"/>
      <c r="QIT292" s="45"/>
      <c r="QIU292" s="45"/>
      <c r="QIV292" s="45"/>
      <c r="QIW292" s="45"/>
      <c r="QIX292" s="45"/>
      <c r="QIY292" s="45"/>
      <c r="QIZ292" s="45"/>
      <c r="QJA292" s="45"/>
      <c r="QJB292" s="45"/>
      <c r="QJC292" s="45"/>
      <c r="QJD292" s="45"/>
      <c r="QJE292" s="45"/>
      <c r="QJF292" s="45"/>
      <c r="QJG292" s="45"/>
      <c r="QJH292" s="45"/>
      <c r="QJI292" s="45"/>
      <c r="QJJ292" s="45"/>
      <c r="QJK292" s="45"/>
      <c r="QJL292" s="45"/>
      <c r="QJM292" s="45"/>
      <c r="QJN292" s="45"/>
      <c r="QJO292" s="45"/>
      <c r="QJP292" s="45"/>
      <c r="QJQ292" s="45"/>
      <c r="QJR292" s="45"/>
      <c r="QJS292" s="45"/>
      <c r="QJT292" s="45"/>
      <c r="QJU292" s="45"/>
      <c r="QJV292" s="45"/>
      <c r="QJW292" s="45"/>
      <c r="QJX292" s="45"/>
      <c r="QJY292" s="45"/>
      <c r="QJZ292" s="45"/>
      <c r="QKA292" s="45"/>
      <c r="QKB292" s="45"/>
      <c r="QKC292" s="45"/>
      <c r="QKD292" s="45"/>
      <c r="QKE292" s="45"/>
      <c r="QKF292" s="45"/>
      <c r="QKG292" s="45"/>
      <c r="QKH292" s="45"/>
      <c r="QKI292" s="45"/>
      <c r="QKJ292" s="45"/>
      <c r="QKK292" s="45"/>
      <c r="QKL292" s="45"/>
      <c r="QKM292" s="45"/>
      <c r="QKN292" s="45"/>
      <c r="QKO292" s="45"/>
      <c r="QKP292" s="45"/>
      <c r="QKQ292" s="45"/>
      <c r="QKR292" s="45"/>
      <c r="QKS292" s="45"/>
      <c r="QKT292" s="45"/>
      <c r="QKU292" s="45"/>
      <c r="QKV292" s="45"/>
      <c r="QKW292" s="45"/>
      <c r="QKX292" s="45"/>
      <c r="QKY292" s="45"/>
      <c r="QKZ292" s="45"/>
      <c r="QLA292" s="45"/>
      <c r="QLB292" s="45"/>
      <c r="QLC292" s="45"/>
      <c r="QLD292" s="45"/>
      <c r="QLE292" s="45"/>
      <c r="QLF292" s="45"/>
      <c r="QLG292" s="45"/>
      <c r="QLH292" s="45"/>
      <c r="QLI292" s="45"/>
      <c r="QLJ292" s="45"/>
      <c r="QLK292" s="45"/>
      <c r="QLL292" s="45"/>
      <c r="QLM292" s="45"/>
      <c r="QLN292" s="45"/>
      <c r="QLO292" s="45"/>
      <c r="QLP292" s="45"/>
      <c r="QLQ292" s="45"/>
      <c r="QLR292" s="45"/>
      <c r="QLS292" s="45"/>
      <c r="QLT292" s="45"/>
      <c r="QLU292" s="45"/>
      <c r="QLV292" s="45"/>
      <c r="QLW292" s="45"/>
      <c r="QLX292" s="45"/>
      <c r="QLY292" s="45"/>
      <c r="QLZ292" s="45"/>
      <c r="QMA292" s="45"/>
      <c r="QMB292" s="45"/>
      <c r="QMC292" s="45"/>
      <c r="QMD292" s="45"/>
      <c r="QME292" s="45"/>
      <c r="QMF292" s="45"/>
      <c r="QMG292" s="45"/>
      <c r="QMH292" s="45"/>
      <c r="QMI292" s="45"/>
      <c r="QMJ292" s="45"/>
      <c r="QMK292" s="45"/>
      <c r="QML292" s="45"/>
      <c r="QMM292" s="45"/>
      <c r="QMN292" s="45"/>
      <c r="QMO292" s="45"/>
      <c r="QMP292" s="45"/>
      <c r="QMQ292" s="45"/>
      <c r="QMR292" s="45"/>
      <c r="QMS292" s="45"/>
      <c r="QMT292" s="45"/>
      <c r="QMU292" s="45"/>
      <c r="QMV292" s="45"/>
      <c r="QMW292" s="45"/>
      <c r="QMX292" s="45"/>
      <c r="QMY292" s="45"/>
      <c r="QMZ292" s="45"/>
      <c r="QNA292" s="45"/>
      <c r="QNB292" s="45"/>
      <c r="QNC292" s="45"/>
      <c r="QND292" s="45"/>
      <c r="QNE292" s="45"/>
      <c r="QNF292" s="45"/>
      <c r="QNG292" s="45"/>
      <c r="QNH292" s="45"/>
      <c r="QNI292" s="45"/>
      <c r="QNJ292" s="45"/>
      <c r="QNK292" s="45"/>
      <c r="QNL292" s="45"/>
      <c r="QNM292" s="45"/>
      <c r="QNN292" s="45"/>
      <c r="QNO292" s="45"/>
      <c r="QNP292" s="45"/>
      <c r="QNQ292" s="45"/>
      <c r="QNR292" s="45"/>
      <c r="QNS292" s="45"/>
      <c r="QNT292" s="45"/>
      <c r="QNU292" s="45"/>
      <c r="QNV292" s="45"/>
      <c r="QNW292" s="45"/>
      <c r="QNX292" s="45"/>
      <c r="QNY292" s="45"/>
      <c r="QNZ292" s="45"/>
      <c r="QOA292" s="45"/>
      <c r="QOB292" s="45"/>
      <c r="QOC292" s="45"/>
      <c r="QOD292" s="45"/>
      <c r="QOE292" s="45"/>
      <c r="QOF292" s="45"/>
      <c r="QOG292" s="45"/>
      <c r="QOH292" s="45"/>
      <c r="QOI292" s="45"/>
      <c r="QOJ292" s="45"/>
      <c r="QOK292" s="45"/>
      <c r="QOL292" s="45"/>
      <c r="QOM292" s="45"/>
      <c r="QON292" s="45"/>
      <c r="QOO292" s="45"/>
      <c r="QOP292" s="45"/>
      <c r="QOQ292" s="45"/>
      <c r="QOR292" s="45"/>
      <c r="QOS292" s="45"/>
      <c r="QOT292" s="45"/>
      <c r="QOU292" s="45"/>
      <c r="QOV292" s="45"/>
      <c r="QOW292" s="45"/>
      <c r="QOX292" s="45"/>
      <c r="QOY292" s="45"/>
      <c r="QOZ292" s="45"/>
      <c r="QPA292" s="45"/>
      <c r="QPB292" s="45"/>
      <c r="QPC292" s="45"/>
      <c r="QPD292" s="45"/>
      <c r="QPE292" s="45"/>
      <c r="QPF292" s="45"/>
      <c r="QPG292" s="45"/>
      <c r="QPH292" s="45"/>
      <c r="QPI292" s="45"/>
      <c r="QPJ292" s="45"/>
      <c r="QPK292" s="45"/>
      <c r="QPL292" s="45"/>
      <c r="QPM292" s="45"/>
      <c r="QPN292" s="45"/>
      <c r="QPO292" s="45"/>
      <c r="QPP292" s="45"/>
      <c r="QPQ292" s="45"/>
      <c r="QPR292" s="45"/>
      <c r="QPS292" s="45"/>
      <c r="QPT292" s="45"/>
      <c r="QPU292" s="45"/>
      <c r="QPV292" s="45"/>
      <c r="QPW292" s="45"/>
      <c r="QPX292" s="45"/>
      <c r="QPY292" s="45"/>
      <c r="QPZ292" s="45"/>
      <c r="QQA292" s="45"/>
      <c r="QQB292" s="45"/>
      <c r="QQC292" s="45"/>
      <c r="QQD292" s="45"/>
      <c r="QQE292" s="45"/>
      <c r="QQF292" s="45"/>
      <c r="QQG292" s="45"/>
      <c r="QQH292" s="45"/>
      <c r="QQI292" s="45"/>
      <c r="QQJ292" s="45"/>
      <c r="QQK292" s="45"/>
      <c r="QQL292" s="45"/>
      <c r="QQM292" s="45"/>
      <c r="QQN292" s="45"/>
      <c r="QQO292" s="45"/>
      <c r="QQP292" s="45"/>
      <c r="QQQ292" s="45"/>
      <c r="QQR292" s="45"/>
      <c r="QQS292" s="45"/>
      <c r="QQT292" s="45"/>
      <c r="QQU292" s="45"/>
      <c r="QQV292" s="45"/>
      <c r="QQW292" s="45"/>
      <c r="QQX292" s="45"/>
      <c r="QQY292" s="45"/>
      <c r="QQZ292" s="45"/>
      <c r="QRA292" s="45"/>
      <c r="QRB292" s="45"/>
      <c r="QRC292" s="45"/>
      <c r="QRD292" s="45"/>
      <c r="QRE292" s="45"/>
      <c r="QRF292" s="45"/>
      <c r="QRG292" s="45"/>
      <c r="QRH292" s="45"/>
      <c r="QRI292" s="45"/>
      <c r="QRJ292" s="45"/>
      <c r="QRK292" s="45"/>
      <c r="QRL292" s="45"/>
      <c r="QRM292" s="45"/>
      <c r="QRN292" s="45"/>
      <c r="QRO292" s="45"/>
      <c r="QRP292" s="45"/>
      <c r="QRQ292" s="45"/>
      <c r="QRR292" s="45"/>
      <c r="QRS292" s="45"/>
      <c r="QRT292" s="45"/>
      <c r="QRU292" s="45"/>
      <c r="QRV292" s="45"/>
      <c r="QRW292" s="45"/>
      <c r="QRX292" s="45"/>
      <c r="QRY292" s="45"/>
      <c r="QRZ292" s="45"/>
      <c r="QSA292" s="45"/>
      <c r="QSB292" s="45"/>
      <c r="QSC292" s="45"/>
      <c r="QSD292" s="45"/>
      <c r="QSE292" s="45"/>
      <c r="QSF292" s="45"/>
      <c r="QSG292" s="45"/>
      <c r="QSH292" s="45"/>
      <c r="QSI292" s="45"/>
      <c r="QSJ292" s="45"/>
      <c r="QSK292" s="45"/>
      <c r="QSL292" s="45"/>
      <c r="QSM292" s="45"/>
      <c r="QSN292" s="45"/>
      <c r="QSO292" s="45"/>
      <c r="QSP292" s="45"/>
      <c r="QSQ292" s="45"/>
      <c r="QSR292" s="45"/>
      <c r="QSS292" s="45"/>
      <c r="QST292" s="45"/>
      <c r="QSU292" s="45"/>
      <c r="QSV292" s="45"/>
      <c r="QSW292" s="45"/>
      <c r="QSX292" s="45"/>
      <c r="QSY292" s="45"/>
      <c r="QSZ292" s="45"/>
      <c r="QTA292" s="45"/>
      <c r="QTB292" s="45"/>
      <c r="QTC292" s="45"/>
      <c r="QTD292" s="45"/>
      <c r="QTE292" s="45"/>
      <c r="QTF292" s="45"/>
      <c r="QTG292" s="45"/>
      <c r="QTH292" s="45"/>
      <c r="QTI292" s="45"/>
      <c r="QTJ292" s="45"/>
      <c r="QTK292" s="45"/>
      <c r="QTL292" s="45"/>
      <c r="QTM292" s="45"/>
      <c r="QTN292" s="45"/>
      <c r="QTO292" s="45"/>
      <c r="QTP292" s="45"/>
      <c r="QTQ292" s="45"/>
      <c r="QTR292" s="45"/>
      <c r="QTS292" s="45"/>
      <c r="QTT292" s="45"/>
      <c r="QTU292" s="45"/>
      <c r="QTV292" s="45"/>
      <c r="QTW292" s="45"/>
      <c r="QTX292" s="45"/>
      <c r="QTY292" s="45"/>
      <c r="QTZ292" s="45"/>
      <c r="QUA292" s="45"/>
      <c r="QUB292" s="45"/>
      <c r="QUC292" s="45"/>
      <c r="QUD292" s="45"/>
      <c r="QUE292" s="45"/>
      <c r="QUF292" s="45"/>
      <c r="QUG292" s="45"/>
      <c r="QUH292" s="45"/>
      <c r="QUI292" s="45"/>
      <c r="QUJ292" s="45"/>
      <c r="QUK292" s="45"/>
      <c r="QUL292" s="45"/>
      <c r="QUM292" s="45"/>
      <c r="QUN292" s="45"/>
      <c r="QUO292" s="45"/>
      <c r="QUP292" s="45"/>
      <c r="QUQ292" s="45"/>
      <c r="QUR292" s="45"/>
      <c r="QUS292" s="45"/>
      <c r="QUT292" s="45"/>
      <c r="QUU292" s="45"/>
      <c r="QUV292" s="45"/>
      <c r="QUW292" s="45"/>
      <c r="QUX292" s="45"/>
      <c r="QUY292" s="45"/>
      <c r="QUZ292" s="45"/>
      <c r="QVA292" s="45"/>
      <c r="QVB292" s="45"/>
      <c r="QVC292" s="45"/>
      <c r="QVD292" s="45"/>
      <c r="QVE292" s="45"/>
      <c r="QVF292" s="45"/>
      <c r="QVG292" s="45"/>
      <c r="QVH292" s="45"/>
      <c r="QVI292" s="45"/>
      <c r="QVJ292" s="45"/>
      <c r="QVK292" s="45"/>
      <c r="QVL292" s="45"/>
      <c r="QVM292" s="45"/>
      <c r="QVN292" s="45"/>
      <c r="QVO292" s="45"/>
      <c r="QVP292" s="45"/>
      <c r="QVQ292" s="45"/>
      <c r="QVR292" s="45"/>
      <c r="QVS292" s="45"/>
      <c r="QVT292" s="45"/>
      <c r="QVU292" s="45"/>
      <c r="QVV292" s="45"/>
      <c r="QVW292" s="45"/>
      <c r="QVX292" s="45"/>
      <c r="QVY292" s="45"/>
      <c r="QVZ292" s="45"/>
      <c r="QWA292" s="45"/>
      <c r="QWB292" s="45"/>
      <c r="QWC292" s="45"/>
      <c r="QWD292" s="45"/>
      <c r="QWE292" s="45"/>
      <c r="QWF292" s="45"/>
      <c r="QWG292" s="45"/>
      <c r="QWH292" s="45"/>
      <c r="QWI292" s="45"/>
      <c r="QWJ292" s="45"/>
      <c r="QWK292" s="45"/>
      <c r="QWL292" s="45"/>
      <c r="QWM292" s="45"/>
      <c r="QWN292" s="45"/>
      <c r="QWO292" s="45"/>
      <c r="QWP292" s="45"/>
      <c r="QWQ292" s="45"/>
      <c r="QWR292" s="45"/>
      <c r="QWS292" s="45"/>
      <c r="QWT292" s="45"/>
      <c r="QWU292" s="45"/>
      <c r="QWV292" s="45"/>
      <c r="QWW292" s="45"/>
      <c r="QWX292" s="45"/>
      <c r="QWY292" s="45"/>
      <c r="QWZ292" s="45"/>
      <c r="QXA292" s="45"/>
      <c r="QXB292" s="45"/>
      <c r="QXC292" s="45"/>
      <c r="QXD292" s="45"/>
      <c r="QXE292" s="45"/>
      <c r="QXF292" s="45"/>
      <c r="QXG292" s="45"/>
      <c r="QXH292" s="45"/>
      <c r="QXI292" s="45"/>
      <c r="QXJ292" s="45"/>
      <c r="QXK292" s="45"/>
      <c r="QXL292" s="45"/>
      <c r="QXM292" s="45"/>
      <c r="QXN292" s="45"/>
      <c r="QXO292" s="45"/>
      <c r="QXP292" s="45"/>
      <c r="QXQ292" s="45"/>
      <c r="QXR292" s="45"/>
      <c r="QXS292" s="45"/>
      <c r="QXT292" s="45"/>
      <c r="QXU292" s="45"/>
      <c r="QXV292" s="45"/>
      <c r="QXW292" s="45"/>
      <c r="QXX292" s="45"/>
      <c r="QXY292" s="45"/>
      <c r="QXZ292" s="45"/>
      <c r="QYA292" s="45"/>
      <c r="QYB292" s="45"/>
      <c r="QYC292" s="45"/>
      <c r="QYD292" s="45"/>
      <c r="QYE292" s="45"/>
      <c r="QYF292" s="45"/>
      <c r="QYG292" s="45"/>
      <c r="QYH292" s="45"/>
      <c r="QYI292" s="45"/>
      <c r="QYJ292" s="45"/>
      <c r="QYK292" s="45"/>
      <c r="QYL292" s="45"/>
      <c r="QYM292" s="45"/>
      <c r="QYN292" s="45"/>
      <c r="QYO292" s="45"/>
      <c r="QYP292" s="45"/>
      <c r="QYQ292" s="45"/>
      <c r="QYR292" s="45"/>
      <c r="QYS292" s="45"/>
      <c r="QYT292" s="45"/>
      <c r="QYU292" s="45"/>
      <c r="QYV292" s="45"/>
      <c r="QYW292" s="45"/>
      <c r="QYX292" s="45"/>
      <c r="QYY292" s="45"/>
      <c r="QYZ292" s="45"/>
      <c r="QZA292" s="45"/>
      <c r="QZB292" s="45"/>
      <c r="QZC292" s="45"/>
      <c r="QZD292" s="45"/>
      <c r="QZE292" s="45"/>
      <c r="QZF292" s="45"/>
      <c r="QZG292" s="45"/>
      <c r="QZH292" s="45"/>
      <c r="QZI292" s="45"/>
      <c r="QZJ292" s="45"/>
      <c r="QZK292" s="45"/>
      <c r="QZL292" s="45"/>
      <c r="QZM292" s="45"/>
      <c r="QZN292" s="45"/>
      <c r="QZO292" s="45"/>
      <c r="QZP292" s="45"/>
      <c r="QZQ292" s="45"/>
      <c r="QZR292" s="45"/>
      <c r="QZS292" s="45"/>
      <c r="QZT292" s="45"/>
      <c r="QZU292" s="45"/>
      <c r="QZV292" s="45"/>
      <c r="QZW292" s="45"/>
      <c r="QZX292" s="45"/>
      <c r="QZY292" s="45"/>
      <c r="QZZ292" s="45"/>
      <c r="RAA292" s="45"/>
      <c r="RAB292" s="45"/>
      <c r="RAC292" s="45"/>
      <c r="RAD292" s="45"/>
      <c r="RAE292" s="45"/>
      <c r="RAF292" s="45"/>
      <c r="RAG292" s="45"/>
      <c r="RAH292" s="45"/>
      <c r="RAI292" s="45"/>
      <c r="RAJ292" s="45"/>
      <c r="RAK292" s="45"/>
      <c r="RAL292" s="45"/>
      <c r="RAM292" s="45"/>
      <c r="RAN292" s="45"/>
      <c r="RAO292" s="45"/>
      <c r="RAP292" s="45"/>
      <c r="RAQ292" s="45"/>
      <c r="RAR292" s="45"/>
      <c r="RAS292" s="45"/>
      <c r="RAT292" s="45"/>
      <c r="RAU292" s="45"/>
      <c r="RAV292" s="45"/>
      <c r="RAW292" s="45"/>
      <c r="RAX292" s="45"/>
      <c r="RAY292" s="45"/>
      <c r="RAZ292" s="45"/>
      <c r="RBA292" s="45"/>
      <c r="RBB292" s="45"/>
      <c r="RBC292" s="45"/>
      <c r="RBD292" s="45"/>
      <c r="RBE292" s="45"/>
      <c r="RBF292" s="45"/>
      <c r="RBG292" s="45"/>
      <c r="RBH292" s="45"/>
      <c r="RBI292" s="45"/>
      <c r="RBJ292" s="45"/>
      <c r="RBK292" s="45"/>
      <c r="RBL292" s="45"/>
      <c r="RBM292" s="45"/>
      <c r="RBN292" s="45"/>
      <c r="RBO292" s="45"/>
      <c r="RBP292" s="45"/>
      <c r="RBQ292" s="45"/>
      <c r="RBR292" s="45"/>
      <c r="RBS292" s="45"/>
      <c r="RBT292" s="45"/>
      <c r="RBU292" s="45"/>
      <c r="RBV292" s="45"/>
      <c r="RBW292" s="45"/>
      <c r="RBX292" s="45"/>
      <c r="RBY292" s="45"/>
      <c r="RBZ292" s="45"/>
      <c r="RCA292" s="45"/>
      <c r="RCB292" s="45"/>
      <c r="RCC292" s="45"/>
      <c r="RCD292" s="45"/>
      <c r="RCE292" s="45"/>
      <c r="RCF292" s="45"/>
      <c r="RCG292" s="45"/>
      <c r="RCH292" s="45"/>
      <c r="RCI292" s="45"/>
      <c r="RCJ292" s="45"/>
      <c r="RCK292" s="45"/>
      <c r="RCL292" s="45"/>
      <c r="RCM292" s="45"/>
      <c r="RCN292" s="45"/>
      <c r="RCO292" s="45"/>
      <c r="RCP292" s="45"/>
      <c r="RCQ292" s="45"/>
      <c r="RCR292" s="45"/>
      <c r="RCS292" s="45"/>
      <c r="RCT292" s="45"/>
      <c r="RCU292" s="45"/>
      <c r="RCV292" s="45"/>
      <c r="RCW292" s="45"/>
      <c r="RCX292" s="45"/>
      <c r="RCY292" s="45"/>
      <c r="RCZ292" s="45"/>
      <c r="RDA292" s="45"/>
      <c r="RDB292" s="45"/>
      <c r="RDC292" s="45"/>
      <c r="RDD292" s="45"/>
      <c r="RDE292" s="45"/>
      <c r="RDF292" s="45"/>
      <c r="RDG292" s="45"/>
      <c r="RDH292" s="45"/>
      <c r="RDI292" s="45"/>
      <c r="RDJ292" s="45"/>
      <c r="RDK292" s="45"/>
      <c r="RDL292" s="45"/>
      <c r="RDM292" s="45"/>
      <c r="RDN292" s="45"/>
      <c r="RDO292" s="45"/>
      <c r="RDP292" s="45"/>
      <c r="RDQ292" s="45"/>
      <c r="RDR292" s="45"/>
      <c r="RDS292" s="45"/>
      <c r="RDT292" s="45"/>
      <c r="RDU292" s="45"/>
      <c r="RDV292" s="45"/>
      <c r="RDW292" s="45"/>
      <c r="RDX292" s="45"/>
      <c r="RDY292" s="45"/>
      <c r="RDZ292" s="45"/>
      <c r="REA292" s="45"/>
      <c r="REB292" s="45"/>
      <c r="REC292" s="45"/>
      <c r="RED292" s="45"/>
      <c r="REE292" s="45"/>
      <c r="REF292" s="45"/>
      <c r="REG292" s="45"/>
      <c r="REH292" s="45"/>
      <c r="REI292" s="45"/>
      <c r="REJ292" s="45"/>
      <c r="REK292" s="45"/>
      <c r="REL292" s="45"/>
      <c r="REM292" s="45"/>
      <c r="REN292" s="45"/>
      <c r="REO292" s="45"/>
      <c r="REP292" s="45"/>
      <c r="REQ292" s="45"/>
      <c r="RER292" s="45"/>
      <c r="RES292" s="45"/>
      <c r="RET292" s="45"/>
      <c r="REU292" s="45"/>
      <c r="REV292" s="45"/>
      <c r="REW292" s="45"/>
      <c r="REX292" s="45"/>
      <c r="REY292" s="45"/>
      <c r="REZ292" s="45"/>
      <c r="RFA292" s="45"/>
      <c r="RFB292" s="45"/>
      <c r="RFC292" s="45"/>
      <c r="RFD292" s="45"/>
      <c r="RFE292" s="45"/>
      <c r="RFF292" s="45"/>
      <c r="RFG292" s="45"/>
      <c r="RFH292" s="45"/>
      <c r="RFI292" s="45"/>
      <c r="RFJ292" s="45"/>
      <c r="RFK292" s="45"/>
      <c r="RFL292" s="45"/>
      <c r="RFM292" s="45"/>
      <c r="RFN292" s="45"/>
      <c r="RFO292" s="45"/>
      <c r="RFP292" s="45"/>
      <c r="RFQ292" s="45"/>
      <c r="RFR292" s="45"/>
      <c r="RFS292" s="45"/>
      <c r="RFT292" s="45"/>
      <c r="RFU292" s="45"/>
      <c r="RFV292" s="45"/>
      <c r="RFW292" s="45"/>
      <c r="RFX292" s="45"/>
      <c r="RFY292" s="45"/>
      <c r="RFZ292" s="45"/>
      <c r="RGA292" s="45"/>
      <c r="RGB292" s="45"/>
      <c r="RGC292" s="45"/>
      <c r="RGD292" s="45"/>
      <c r="RGE292" s="45"/>
      <c r="RGF292" s="45"/>
      <c r="RGG292" s="45"/>
      <c r="RGH292" s="45"/>
      <c r="RGI292" s="45"/>
      <c r="RGJ292" s="45"/>
      <c r="RGK292" s="45"/>
      <c r="RGL292" s="45"/>
      <c r="RGM292" s="45"/>
      <c r="RGN292" s="45"/>
      <c r="RGO292" s="45"/>
      <c r="RGP292" s="45"/>
      <c r="RGQ292" s="45"/>
      <c r="RGR292" s="45"/>
      <c r="RGS292" s="45"/>
      <c r="RGT292" s="45"/>
      <c r="RGU292" s="45"/>
      <c r="RGV292" s="45"/>
      <c r="RGW292" s="45"/>
      <c r="RGX292" s="45"/>
      <c r="RGY292" s="45"/>
      <c r="RGZ292" s="45"/>
      <c r="RHA292" s="45"/>
      <c r="RHB292" s="45"/>
      <c r="RHC292" s="45"/>
      <c r="RHD292" s="45"/>
      <c r="RHE292" s="45"/>
      <c r="RHF292" s="45"/>
      <c r="RHG292" s="45"/>
      <c r="RHH292" s="45"/>
      <c r="RHI292" s="45"/>
      <c r="RHJ292" s="45"/>
      <c r="RHK292" s="45"/>
      <c r="RHL292" s="45"/>
      <c r="RHM292" s="45"/>
      <c r="RHN292" s="45"/>
      <c r="RHO292" s="45"/>
      <c r="RHP292" s="45"/>
      <c r="RHQ292" s="45"/>
      <c r="RHR292" s="45"/>
      <c r="RHS292" s="45"/>
      <c r="RHT292" s="45"/>
      <c r="RHU292" s="45"/>
      <c r="RHV292" s="45"/>
      <c r="RHW292" s="45"/>
      <c r="RHX292" s="45"/>
      <c r="RHY292" s="45"/>
      <c r="RHZ292" s="45"/>
      <c r="RIA292" s="45"/>
      <c r="RIB292" s="45"/>
      <c r="RIC292" s="45"/>
      <c r="RID292" s="45"/>
      <c r="RIE292" s="45"/>
      <c r="RIF292" s="45"/>
      <c r="RIG292" s="45"/>
      <c r="RIH292" s="45"/>
      <c r="RII292" s="45"/>
      <c r="RIJ292" s="45"/>
      <c r="RIK292" s="45"/>
      <c r="RIL292" s="45"/>
      <c r="RIM292" s="45"/>
      <c r="RIN292" s="45"/>
      <c r="RIO292" s="45"/>
      <c r="RIP292" s="45"/>
      <c r="RIQ292" s="45"/>
      <c r="RIR292" s="45"/>
      <c r="RIS292" s="45"/>
      <c r="RIT292" s="45"/>
      <c r="RIU292" s="45"/>
      <c r="RIV292" s="45"/>
      <c r="RIW292" s="45"/>
      <c r="RIX292" s="45"/>
      <c r="RIY292" s="45"/>
      <c r="RIZ292" s="45"/>
      <c r="RJA292" s="45"/>
      <c r="RJB292" s="45"/>
      <c r="RJC292" s="45"/>
      <c r="RJD292" s="45"/>
      <c r="RJE292" s="45"/>
      <c r="RJF292" s="45"/>
      <c r="RJG292" s="45"/>
      <c r="RJH292" s="45"/>
      <c r="RJI292" s="45"/>
      <c r="RJJ292" s="45"/>
      <c r="RJK292" s="45"/>
      <c r="RJL292" s="45"/>
      <c r="RJM292" s="45"/>
      <c r="RJN292" s="45"/>
      <c r="RJO292" s="45"/>
      <c r="RJP292" s="45"/>
      <c r="RJQ292" s="45"/>
      <c r="RJR292" s="45"/>
      <c r="RJS292" s="45"/>
      <c r="RJT292" s="45"/>
      <c r="RJU292" s="45"/>
      <c r="RJV292" s="45"/>
      <c r="RJW292" s="45"/>
      <c r="RJX292" s="45"/>
      <c r="RJY292" s="45"/>
      <c r="RJZ292" s="45"/>
      <c r="RKA292" s="45"/>
      <c r="RKB292" s="45"/>
      <c r="RKC292" s="45"/>
      <c r="RKD292" s="45"/>
      <c r="RKE292" s="45"/>
      <c r="RKF292" s="45"/>
      <c r="RKG292" s="45"/>
      <c r="RKH292" s="45"/>
      <c r="RKI292" s="45"/>
      <c r="RKJ292" s="45"/>
      <c r="RKK292" s="45"/>
      <c r="RKL292" s="45"/>
      <c r="RKM292" s="45"/>
      <c r="RKN292" s="45"/>
      <c r="RKO292" s="45"/>
      <c r="RKP292" s="45"/>
      <c r="RKQ292" s="45"/>
      <c r="RKR292" s="45"/>
      <c r="RKS292" s="45"/>
      <c r="RKT292" s="45"/>
      <c r="RKU292" s="45"/>
      <c r="RKV292" s="45"/>
      <c r="RKW292" s="45"/>
      <c r="RKX292" s="45"/>
      <c r="RKY292" s="45"/>
      <c r="RKZ292" s="45"/>
      <c r="RLA292" s="45"/>
      <c r="RLB292" s="45"/>
      <c r="RLC292" s="45"/>
      <c r="RLD292" s="45"/>
      <c r="RLE292" s="45"/>
      <c r="RLF292" s="45"/>
      <c r="RLG292" s="45"/>
      <c r="RLH292" s="45"/>
      <c r="RLI292" s="45"/>
      <c r="RLJ292" s="45"/>
      <c r="RLK292" s="45"/>
      <c r="RLL292" s="45"/>
      <c r="RLM292" s="45"/>
      <c r="RLN292" s="45"/>
      <c r="RLO292" s="45"/>
      <c r="RLP292" s="45"/>
      <c r="RLQ292" s="45"/>
      <c r="RLR292" s="45"/>
      <c r="RLS292" s="45"/>
      <c r="RLT292" s="45"/>
      <c r="RLU292" s="45"/>
      <c r="RLV292" s="45"/>
      <c r="RLW292" s="45"/>
      <c r="RLX292" s="45"/>
      <c r="RLY292" s="45"/>
      <c r="RLZ292" s="45"/>
      <c r="RMA292" s="45"/>
      <c r="RMB292" s="45"/>
      <c r="RMC292" s="45"/>
      <c r="RMD292" s="45"/>
      <c r="RME292" s="45"/>
      <c r="RMF292" s="45"/>
      <c r="RMG292" s="45"/>
      <c r="RMH292" s="45"/>
      <c r="RMI292" s="45"/>
      <c r="RMJ292" s="45"/>
      <c r="RMK292" s="45"/>
      <c r="RML292" s="45"/>
      <c r="RMM292" s="45"/>
      <c r="RMN292" s="45"/>
      <c r="RMO292" s="45"/>
      <c r="RMP292" s="45"/>
      <c r="RMQ292" s="45"/>
      <c r="RMR292" s="45"/>
      <c r="RMS292" s="45"/>
      <c r="RMT292" s="45"/>
      <c r="RMU292" s="45"/>
      <c r="RMV292" s="45"/>
      <c r="RMW292" s="45"/>
      <c r="RMX292" s="45"/>
      <c r="RMY292" s="45"/>
      <c r="RMZ292" s="45"/>
      <c r="RNA292" s="45"/>
      <c r="RNB292" s="45"/>
      <c r="RNC292" s="45"/>
      <c r="RND292" s="45"/>
      <c r="RNE292" s="45"/>
      <c r="RNF292" s="45"/>
      <c r="RNG292" s="45"/>
      <c r="RNH292" s="45"/>
      <c r="RNI292" s="45"/>
      <c r="RNJ292" s="45"/>
      <c r="RNK292" s="45"/>
      <c r="RNL292" s="45"/>
      <c r="RNM292" s="45"/>
      <c r="RNN292" s="45"/>
      <c r="RNO292" s="45"/>
      <c r="RNP292" s="45"/>
      <c r="RNQ292" s="45"/>
      <c r="RNR292" s="45"/>
      <c r="RNS292" s="45"/>
      <c r="RNT292" s="45"/>
      <c r="RNU292" s="45"/>
      <c r="RNV292" s="45"/>
      <c r="RNW292" s="45"/>
      <c r="RNX292" s="45"/>
      <c r="RNY292" s="45"/>
      <c r="RNZ292" s="45"/>
      <c r="ROA292" s="45"/>
      <c r="ROB292" s="45"/>
      <c r="ROC292" s="45"/>
      <c r="ROD292" s="45"/>
      <c r="ROE292" s="45"/>
      <c r="ROF292" s="45"/>
      <c r="ROG292" s="45"/>
      <c r="ROH292" s="45"/>
      <c r="ROI292" s="45"/>
      <c r="ROJ292" s="45"/>
      <c r="ROK292" s="45"/>
      <c r="ROL292" s="45"/>
      <c r="ROM292" s="45"/>
      <c r="RON292" s="45"/>
      <c r="ROO292" s="45"/>
      <c r="ROP292" s="45"/>
      <c r="ROQ292" s="45"/>
      <c r="ROR292" s="45"/>
      <c r="ROS292" s="45"/>
      <c r="ROT292" s="45"/>
      <c r="ROU292" s="45"/>
      <c r="ROV292" s="45"/>
      <c r="ROW292" s="45"/>
      <c r="ROX292" s="45"/>
      <c r="ROY292" s="45"/>
      <c r="ROZ292" s="45"/>
      <c r="RPA292" s="45"/>
      <c r="RPB292" s="45"/>
      <c r="RPC292" s="45"/>
      <c r="RPD292" s="45"/>
      <c r="RPE292" s="45"/>
      <c r="RPF292" s="45"/>
      <c r="RPG292" s="45"/>
      <c r="RPH292" s="45"/>
      <c r="RPI292" s="45"/>
      <c r="RPJ292" s="45"/>
      <c r="RPK292" s="45"/>
      <c r="RPL292" s="45"/>
      <c r="RPM292" s="45"/>
      <c r="RPN292" s="45"/>
      <c r="RPO292" s="45"/>
      <c r="RPP292" s="45"/>
      <c r="RPQ292" s="45"/>
      <c r="RPR292" s="45"/>
      <c r="RPS292" s="45"/>
      <c r="RPT292" s="45"/>
      <c r="RPU292" s="45"/>
      <c r="RPV292" s="45"/>
      <c r="RPW292" s="45"/>
      <c r="RPX292" s="45"/>
      <c r="RPY292" s="45"/>
      <c r="RPZ292" s="45"/>
      <c r="RQA292" s="45"/>
      <c r="RQB292" s="45"/>
      <c r="RQC292" s="45"/>
      <c r="RQD292" s="45"/>
      <c r="RQE292" s="45"/>
      <c r="RQF292" s="45"/>
      <c r="RQG292" s="45"/>
      <c r="RQH292" s="45"/>
      <c r="RQI292" s="45"/>
      <c r="RQJ292" s="45"/>
      <c r="RQK292" s="45"/>
      <c r="RQL292" s="45"/>
      <c r="RQM292" s="45"/>
      <c r="RQN292" s="45"/>
      <c r="RQO292" s="45"/>
      <c r="RQP292" s="45"/>
      <c r="RQQ292" s="45"/>
      <c r="RQR292" s="45"/>
      <c r="RQS292" s="45"/>
      <c r="RQT292" s="45"/>
      <c r="RQU292" s="45"/>
      <c r="RQV292" s="45"/>
      <c r="RQW292" s="45"/>
      <c r="RQX292" s="45"/>
      <c r="RQY292" s="45"/>
      <c r="RQZ292" s="45"/>
      <c r="RRA292" s="45"/>
      <c r="RRB292" s="45"/>
      <c r="RRC292" s="45"/>
      <c r="RRD292" s="45"/>
      <c r="RRE292" s="45"/>
      <c r="RRF292" s="45"/>
      <c r="RRG292" s="45"/>
      <c r="RRH292" s="45"/>
      <c r="RRI292" s="45"/>
      <c r="RRJ292" s="45"/>
      <c r="RRK292" s="45"/>
      <c r="RRL292" s="45"/>
      <c r="RRM292" s="45"/>
      <c r="RRN292" s="45"/>
      <c r="RRO292" s="45"/>
      <c r="RRP292" s="45"/>
      <c r="RRQ292" s="45"/>
      <c r="RRR292" s="45"/>
      <c r="RRS292" s="45"/>
      <c r="RRT292" s="45"/>
      <c r="RRU292" s="45"/>
      <c r="RRV292" s="45"/>
      <c r="RRW292" s="45"/>
      <c r="RRX292" s="45"/>
      <c r="RRY292" s="45"/>
      <c r="RRZ292" s="45"/>
      <c r="RSA292" s="45"/>
      <c r="RSB292" s="45"/>
      <c r="RSC292" s="45"/>
      <c r="RSD292" s="45"/>
      <c r="RSE292" s="45"/>
      <c r="RSF292" s="45"/>
      <c r="RSG292" s="45"/>
      <c r="RSH292" s="45"/>
      <c r="RSI292" s="45"/>
      <c r="RSJ292" s="45"/>
      <c r="RSK292" s="45"/>
      <c r="RSL292" s="45"/>
      <c r="RSM292" s="45"/>
      <c r="RSN292" s="45"/>
      <c r="RSO292" s="45"/>
      <c r="RSP292" s="45"/>
      <c r="RSQ292" s="45"/>
      <c r="RSR292" s="45"/>
      <c r="RSS292" s="45"/>
      <c r="RST292" s="45"/>
      <c r="RSU292" s="45"/>
      <c r="RSV292" s="45"/>
      <c r="RSW292" s="45"/>
      <c r="RSX292" s="45"/>
      <c r="RSY292" s="45"/>
      <c r="RSZ292" s="45"/>
      <c r="RTA292" s="45"/>
      <c r="RTB292" s="45"/>
      <c r="RTC292" s="45"/>
      <c r="RTD292" s="45"/>
      <c r="RTE292" s="45"/>
      <c r="RTF292" s="45"/>
      <c r="RTG292" s="45"/>
      <c r="RTH292" s="45"/>
      <c r="RTI292" s="45"/>
      <c r="RTJ292" s="45"/>
      <c r="RTK292" s="45"/>
      <c r="RTL292" s="45"/>
      <c r="RTM292" s="45"/>
      <c r="RTN292" s="45"/>
      <c r="RTO292" s="45"/>
      <c r="RTP292" s="45"/>
      <c r="RTQ292" s="45"/>
      <c r="RTR292" s="45"/>
      <c r="RTS292" s="45"/>
      <c r="RTT292" s="45"/>
      <c r="RTU292" s="45"/>
      <c r="RTV292" s="45"/>
      <c r="RTW292" s="45"/>
      <c r="RTX292" s="45"/>
      <c r="RTY292" s="45"/>
      <c r="RTZ292" s="45"/>
      <c r="RUA292" s="45"/>
      <c r="RUB292" s="45"/>
      <c r="RUC292" s="45"/>
      <c r="RUD292" s="45"/>
      <c r="RUE292" s="45"/>
      <c r="RUF292" s="45"/>
      <c r="RUG292" s="45"/>
      <c r="RUH292" s="45"/>
      <c r="RUI292" s="45"/>
      <c r="RUJ292" s="45"/>
      <c r="RUK292" s="45"/>
      <c r="RUL292" s="45"/>
      <c r="RUM292" s="45"/>
      <c r="RUN292" s="45"/>
      <c r="RUO292" s="45"/>
      <c r="RUP292" s="45"/>
      <c r="RUQ292" s="45"/>
      <c r="RUR292" s="45"/>
      <c r="RUS292" s="45"/>
      <c r="RUT292" s="45"/>
      <c r="RUU292" s="45"/>
      <c r="RUV292" s="45"/>
      <c r="RUW292" s="45"/>
      <c r="RUX292" s="45"/>
      <c r="RUY292" s="45"/>
      <c r="RUZ292" s="45"/>
      <c r="RVA292" s="45"/>
      <c r="RVB292" s="45"/>
      <c r="RVC292" s="45"/>
      <c r="RVD292" s="45"/>
      <c r="RVE292" s="45"/>
      <c r="RVF292" s="45"/>
      <c r="RVG292" s="45"/>
      <c r="RVH292" s="45"/>
      <c r="RVI292" s="45"/>
      <c r="RVJ292" s="45"/>
      <c r="RVK292" s="45"/>
      <c r="RVL292" s="45"/>
      <c r="RVM292" s="45"/>
      <c r="RVN292" s="45"/>
      <c r="RVO292" s="45"/>
      <c r="RVP292" s="45"/>
      <c r="RVQ292" s="45"/>
      <c r="RVR292" s="45"/>
      <c r="RVS292" s="45"/>
      <c r="RVT292" s="45"/>
      <c r="RVU292" s="45"/>
      <c r="RVV292" s="45"/>
      <c r="RVW292" s="45"/>
      <c r="RVX292" s="45"/>
      <c r="RVY292" s="45"/>
      <c r="RVZ292" s="45"/>
      <c r="RWA292" s="45"/>
      <c r="RWB292" s="45"/>
      <c r="RWC292" s="45"/>
      <c r="RWD292" s="45"/>
      <c r="RWE292" s="45"/>
      <c r="RWF292" s="45"/>
      <c r="RWG292" s="45"/>
      <c r="RWH292" s="45"/>
      <c r="RWI292" s="45"/>
      <c r="RWJ292" s="45"/>
      <c r="RWK292" s="45"/>
      <c r="RWL292" s="45"/>
      <c r="RWM292" s="45"/>
      <c r="RWN292" s="45"/>
      <c r="RWO292" s="45"/>
      <c r="RWP292" s="45"/>
      <c r="RWQ292" s="45"/>
      <c r="RWR292" s="45"/>
      <c r="RWS292" s="45"/>
      <c r="RWT292" s="45"/>
      <c r="RWU292" s="45"/>
      <c r="RWV292" s="45"/>
      <c r="RWW292" s="45"/>
      <c r="RWX292" s="45"/>
      <c r="RWY292" s="45"/>
      <c r="RWZ292" s="45"/>
      <c r="RXA292" s="45"/>
      <c r="RXB292" s="45"/>
      <c r="RXC292" s="45"/>
      <c r="RXD292" s="45"/>
      <c r="RXE292" s="45"/>
      <c r="RXF292" s="45"/>
      <c r="RXG292" s="45"/>
      <c r="RXH292" s="45"/>
      <c r="RXI292" s="45"/>
      <c r="RXJ292" s="45"/>
      <c r="RXK292" s="45"/>
      <c r="RXL292" s="45"/>
      <c r="RXM292" s="45"/>
      <c r="RXN292" s="45"/>
      <c r="RXO292" s="45"/>
      <c r="RXP292" s="45"/>
      <c r="RXQ292" s="45"/>
      <c r="RXR292" s="45"/>
      <c r="RXS292" s="45"/>
      <c r="RXT292" s="45"/>
      <c r="RXU292" s="45"/>
      <c r="RXV292" s="45"/>
      <c r="RXW292" s="45"/>
      <c r="RXX292" s="45"/>
      <c r="RXY292" s="45"/>
      <c r="RXZ292" s="45"/>
      <c r="RYA292" s="45"/>
      <c r="RYB292" s="45"/>
      <c r="RYC292" s="45"/>
      <c r="RYD292" s="45"/>
      <c r="RYE292" s="45"/>
      <c r="RYF292" s="45"/>
      <c r="RYG292" s="45"/>
      <c r="RYH292" s="45"/>
      <c r="RYI292" s="45"/>
      <c r="RYJ292" s="45"/>
      <c r="RYK292" s="45"/>
      <c r="RYL292" s="45"/>
      <c r="RYM292" s="45"/>
      <c r="RYN292" s="45"/>
      <c r="RYO292" s="45"/>
      <c r="RYP292" s="45"/>
      <c r="RYQ292" s="45"/>
      <c r="RYR292" s="45"/>
      <c r="RYS292" s="45"/>
      <c r="RYT292" s="45"/>
      <c r="RYU292" s="45"/>
      <c r="RYV292" s="45"/>
      <c r="RYW292" s="45"/>
      <c r="RYX292" s="45"/>
      <c r="RYY292" s="45"/>
      <c r="RYZ292" s="45"/>
      <c r="RZA292" s="45"/>
      <c r="RZB292" s="45"/>
      <c r="RZC292" s="45"/>
      <c r="RZD292" s="45"/>
      <c r="RZE292" s="45"/>
      <c r="RZF292" s="45"/>
      <c r="RZG292" s="45"/>
      <c r="RZH292" s="45"/>
      <c r="RZI292" s="45"/>
      <c r="RZJ292" s="45"/>
      <c r="RZK292" s="45"/>
      <c r="RZL292" s="45"/>
      <c r="RZM292" s="45"/>
      <c r="RZN292" s="45"/>
      <c r="RZO292" s="45"/>
      <c r="RZP292" s="45"/>
      <c r="RZQ292" s="45"/>
      <c r="RZR292" s="45"/>
      <c r="RZS292" s="45"/>
      <c r="RZT292" s="45"/>
      <c r="RZU292" s="45"/>
      <c r="RZV292" s="45"/>
      <c r="RZW292" s="45"/>
      <c r="RZX292" s="45"/>
      <c r="RZY292" s="45"/>
      <c r="RZZ292" s="45"/>
      <c r="SAA292" s="45"/>
      <c r="SAB292" s="45"/>
      <c r="SAC292" s="45"/>
      <c r="SAD292" s="45"/>
      <c r="SAE292" s="45"/>
      <c r="SAF292" s="45"/>
      <c r="SAG292" s="45"/>
      <c r="SAH292" s="45"/>
      <c r="SAI292" s="45"/>
      <c r="SAJ292" s="45"/>
      <c r="SAK292" s="45"/>
      <c r="SAL292" s="45"/>
      <c r="SAM292" s="45"/>
      <c r="SAN292" s="45"/>
      <c r="SAO292" s="45"/>
      <c r="SAP292" s="45"/>
      <c r="SAQ292" s="45"/>
      <c r="SAR292" s="45"/>
      <c r="SAS292" s="45"/>
      <c r="SAT292" s="45"/>
      <c r="SAU292" s="45"/>
      <c r="SAV292" s="45"/>
      <c r="SAW292" s="45"/>
      <c r="SAX292" s="45"/>
      <c r="SAY292" s="45"/>
      <c r="SAZ292" s="45"/>
      <c r="SBA292" s="45"/>
      <c r="SBB292" s="45"/>
      <c r="SBC292" s="45"/>
      <c r="SBD292" s="45"/>
      <c r="SBE292" s="45"/>
      <c r="SBF292" s="45"/>
      <c r="SBG292" s="45"/>
      <c r="SBH292" s="45"/>
      <c r="SBI292" s="45"/>
      <c r="SBJ292" s="45"/>
      <c r="SBK292" s="45"/>
      <c r="SBL292" s="45"/>
      <c r="SBM292" s="45"/>
      <c r="SBN292" s="45"/>
      <c r="SBO292" s="45"/>
      <c r="SBP292" s="45"/>
      <c r="SBQ292" s="45"/>
      <c r="SBR292" s="45"/>
      <c r="SBS292" s="45"/>
      <c r="SBT292" s="45"/>
      <c r="SBU292" s="45"/>
      <c r="SBV292" s="45"/>
      <c r="SBW292" s="45"/>
      <c r="SBX292" s="45"/>
      <c r="SBY292" s="45"/>
      <c r="SBZ292" s="45"/>
      <c r="SCA292" s="45"/>
      <c r="SCB292" s="45"/>
      <c r="SCC292" s="45"/>
      <c r="SCD292" s="45"/>
      <c r="SCE292" s="45"/>
      <c r="SCF292" s="45"/>
      <c r="SCG292" s="45"/>
      <c r="SCH292" s="45"/>
      <c r="SCI292" s="45"/>
      <c r="SCJ292" s="45"/>
      <c r="SCK292" s="45"/>
      <c r="SCL292" s="45"/>
      <c r="SCM292" s="45"/>
      <c r="SCN292" s="45"/>
      <c r="SCO292" s="45"/>
      <c r="SCP292" s="45"/>
      <c r="SCQ292" s="45"/>
      <c r="SCR292" s="45"/>
      <c r="SCS292" s="45"/>
      <c r="SCT292" s="45"/>
      <c r="SCU292" s="45"/>
      <c r="SCV292" s="45"/>
      <c r="SCW292" s="45"/>
      <c r="SCX292" s="45"/>
      <c r="SCY292" s="45"/>
      <c r="SCZ292" s="45"/>
      <c r="SDA292" s="45"/>
      <c r="SDB292" s="45"/>
      <c r="SDC292" s="45"/>
      <c r="SDD292" s="45"/>
      <c r="SDE292" s="45"/>
      <c r="SDF292" s="45"/>
      <c r="SDG292" s="45"/>
      <c r="SDH292" s="45"/>
      <c r="SDI292" s="45"/>
      <c r="SDJ292" s="45"/>
      <c r="SDK292" s="45"/>
      <c r="SDL292" s="45"/>
      <c r="SDM292" s="45"/>
      <c r="SDN292" s="45"/>
      <c r="SDO292" s="45"/>
      <c r="SDP292" s="45"/>
      <c r="SDQ292" s="45"/>
      <c r="SDR292" s="45"/>
      <c r="SDS292" s="45"/>
      <c r="SDT292" s="45"/>
      <c r="SDU292" s="45"/>
      <c r="SDV292" s="45"/>
      <c r="SDW292" s="45"/>
      <c r="SDX292" s="45"/>
      <c r="SDY292" s="45"/>
      <c r="SDZ292" s="45"/>
      <c r="SEA292" s="45"/>
      <c r="SEB292" s="45"/>
      <c r="SEC292" s="45"/>
      <c r="SED292" s="45"/>
      <c r="SEE292" s="45"/>
      <c r="SEF292" s="45"/>
      <c r="SEG292" s="45"/>
      <c r="SEH292" s="45"/>
      <c r="SEI292" s="45"/>
      <c r="SEJ292" s="45"/>
      <c r="SEK292" s="45"/>
      <c r="SEL292" s="45"/>
      <c r="SEM292" s="45"/>
      <c r="SEN292" s="45"/>
      <c r="SEO292" s="45"/>
      <c r="SEP292" s="45"/>
      <c r="SEQ292" s="45"/>
      <c r="SER292" s="45"/>
      <c r="SES292" s="45"/>
      <c r="SET292" s="45"/>
      <c r="SEU292" s="45"/>
      <c r="SEV292" s="45"/>
      <c r="SEW292" s="45"/>
      <c r="SEX292" s="45"/>
      <c r="SEY292" s="45"/>
      <c r="SEZ292" s="45"/>
      <c r="SFA292" s="45"/>
      <c r="SFB292" s="45"/>
      <c r="SFC292" s="45"/>
      <c r="SFD292" s="45"/>
      <c r="SFE292" s="45"/>
      <c r="SFF292" s="45"/>
      <c r="SFG292" s="45"/>
      <c r="SFH292" s="45"/>
      <c r="SFI292" s="45"/>
      <c r="SFJ292" s="45"/>
      <c r="SFK292" s="45"/>
      <c r="SFL292" s="45"/>
      <c r="SFM292" s="45"/>
      <c r="SFN292" s="45"/>
      <c r="SFO292" s="45"/>
      <c r="SFP292" s="45"/>
      <c r="SFQ292" s="45"/>
      <c r="SFR292" s="45"/>
      <c r="SFS292" s="45"/>
      <c r="SFT292" s="45"/>
      <c r="SFU292" s="45"/>
      <c r="SFV292" s="45"/>
      <c r="SFW292" s="45"/>
      <c r="SFX292" s="45"/>
      <c r="SFY292" s="45"/>
      <c r="SFZ292" s="45"/>
      <c r="SGA292" s="45"/>
      <c r="SGB292" s="45"/>
      <c r="SGC292" s="45"/>
      <c r="SGD292" s="45"/>
      <c r="SGE292" s="45"/>
      <c r="SGF292" s="45"/>
      <c r="SGG292" s="45"/>
      <c r="SGH292" s="45"/>
      <c r="SGI292" s="45"/>
      <c r="SGJ292" s="45"/>
      <c r="SGK292" s="45"/>
      <c r="SGL292" s="45"/>
      <c r="SGM292" s="45"/>
      <c r="SGN292" s="45"/>
      <c r="SGO292" s="45"/>
      <c r="SGP292" s="45"/>
      <c r="SGQ292" s="45"/>
      <c r="SGR292" s="45"/>
      <c r="SGS292" s="45"/>
      <c r="SGT292" s="45"/>
      <c r="SGU292" s="45"/>
      <c r="SGV292" s="45"/>
      <c r="SGW292" s="45"/>
      <c r="SGX292" s="45"/>
      <c r="SGY292" s="45"/>
      <c r="SGZ292" s="45"/>
      <c r="SHA292" s="45"/>
      <c r="SHB292" s="45"/>
      <c r="SHC292" s="45"/>
      <c r="SHD292" s="45"/>
      <c r="SHE292" s="45"/>
      <c r="SHF292" s="45"/>
      <c r="SHG292" s="45"/>
      <c r="SHH292" s="45"/>
      <c r="SHI292" s="45"/>
      <c r="SHJ292" s="45"/>
      <c r="SHK292" s="45"/>
      <c r="SHL292" s="45"/>
      <c r="SHM292" s="45"/>
      <c r="SHN292" s="45"/>
      <c r="SHO292" s="45"/>
      <c r="SHP292" s="45"/>
      <c r="SHQ292" s="45"/>
      <c r="SHR292" s="45"/>
      <c r="SHS292" s="45"/>
      <c r="SHT292" s="45"/>
      <c r="SHU292" s="45"/>
      <c r="SHV292" s="45"/>
      <c r="SHW292" s="45"/>
      <c r="SHX292" s="45"/>
      <c r="SHY292" s="45"/>
      <c r="SHZ292" s="45"/>
      <c r="SIA292" s="45"/>
      <c r="SIB292" s="45"/>
      <c r="SIC292" s="45"/>
      <c r="SID292" s="45"/>
      <c r="SIE292" s="45"/>
      <c r="SIF292" s="45"/>
      <c r="SIG292" s="45"/>
      <c r="SIH292" s="45"/>
      <c r="SII292" s="45"/>
      <c r="SIJ292" s="45"/>
      <c r="SIK292" s="45"/>
      <c r="SIL292" s="45"/>
      <c r="SIM292" s="45"/>
      <c r="SIN292" s="45"/>
      <c r="SIO292" s="45"/>
      <c r="SIP292" s="45"/>
      <c r="SIQ292" s="45"/>
      <c r="SIR292" s="45"/>
      <c r="SIS292" s="45"/>
      <c r="SIT292" s="45"/>
      <c r="SIU292" s="45"/>
      <c r="SIV292" s="45"/>
      <c r="SIW292" s="45"/>
      <c r="SIX292" s="45"/>
      <c r="SIY292" s="45"/>
      <c r="SIZ292" s="45"/>
      <c r="SJA292" s="45"/>
      <c r="SJB292" s="45"/>
      <c r="SJC292" s="45"/>
      <c r="SJD292" s="45"/>
      <c r="SJE292" s="45"/>
      <c r="SJF292" s="45"/>
      <c r="SJG292" s="45"/>
      <c r="SJH292" s="45"/>
      <c r="SJI292" s="45"/>
      <c r="SJJ292" s="45"/>
      <c r="SJK292" s="45"/>
      <c r="SJL292" s="45"/>
      <c r="SJM292" s="45"/>
      <c r="SJN292" s="45"/>
      <c r="SJO292" s="45"/>
      <c r="SJP292" s="45"/>
      <c r="SJQ292" s="45"/>
      <c r="SJR292" s="45"/>
      <c r="SJS292" s="45"/>
      <c r="SJT292" s="45"/>
      <c r="SJU292" s="45"/>
      <c r="SJV292" s="45"/>
      <c r="SJW292" s="45"/>
      <c r="SJX292" s="45"/>
      <c r="SJY292" s="45"/>
      <c r="SJZ292" s="45"/>
      <c r="SKA292" s="45"/>
      <c r="SKB292" s="45"/>
      <c r="SKC292" s="45"/>
      <c r="SKD292" s="45"/>
      <c r="SKE292" s="45"/>
      <c r="SKF292" s="45"/>
      <c r="SKG292" s="45"/>
      <c r="SKH292" s="45"/>
      <c r="SKI292" s="45"/>
      <c r="SKJ292" s="45"/>
      <c r="SKK292" s="45"/>
      <c r="SKL292" s="45"/>
      <c r="SKM292" s="45"/>
      <c r="SKN292" s="45"/>
      <c r="SKO292" s="45"/>
      <c r="SKP292" s="45"/>
      <c r="SKQ292" s="45"/>
      <c r="SKR292" s="45"/>
      <c r="SKS292" s="45"/>
      <c r="SKT292" s="45"/>
      <c r="SKU292" s="45"/>
      <c r="SKV292" s="45"/>
      <c r="SKW292" s="45"/>
      <c r="SKX292" s="45"/>
      <c r="SKY292" s="45"/>
      <c r="SKZ292" s="45"/>
      <c r="SLA292" s="45"/>
      <c r="SLB292" s="45"/>
      <c r="SLC292" s="45"/>
      <c r="SLD292" s="45"/>
      <c r="SLE292" s="45"/>
      <c r="SLF292" s="45"/>
      <c r="SLG292" s="45"/>
      <c r="SLH292" s="45"/>
      <c r="SLI292" s="45"/>
      <c r="SLJ292" s="45"/>
      <c r="SLK292" s="45"/>
      <c r="SLL292" s="45"/>
      <c r="SLM292" s="45"/>
      <c r="SLN292" s="45"/>
      <c r="SLO292" s="45"/>
      <c r="SLP292" s="45"/>
      <c r="SLQ292" s="45"/>
      <c r="SLR292" s="45"/>
      <c r="SLS292" s="45"/>
      <c r="SLT292" s="45"/>
      <c r="SLU292" s="45"/>
      <c r="SLV292" s="45"/>
      <c r="SLW292" s="45"/>
      <c r="SLX292" s="45"/>
      <c r="SLY292" s="45"/>
      <c r="SLZ292" s="45"/>
      <c r="SMA292" s="45"/>
      <c r="SMB292" s="45"/>
      <c r="SMC292" s="45"/>
      <c r="SMD292" s="45"/>
      <c r="SME292" s="45"/>
      <c r="SMF292" s="45"/>
      <c r="SMG292" s="45"/>
      <c r="SMH292" s="45"/>
      <c r="SMI292" s="45"/>
      <c r="SMJ292" s="45"/>
      <c r="SMK292" s="45"/>
      <c r="SML292" s="45"/>
      <c r="SMM292" s="45"/>
      <c r="SMN292" s="45"/>
      <c r="SMO292" s="45"/>
      <c r="SMP292" s="45"/>
      <c r="SMQ292" s="45"/>
      <c r="SMR292" s="45"/>
      <c r="SMS292" s="45"/>
      <c r="SMT292" s="45"/>
      <c r="SMU292" s="45"/>
      <c r="SMV292" s="45"/>
      <c r="SMW292" s="45"/>
      <c r="SMX292" s="45"/>
      <c r="SMY292" s="45"/>
      <c r="SMZ292" s="45"/>
      <c r="SNA292" s="45"/>
      <c r="SNB292" s="45"/>
      <c r="SNC292" s="45"/>
      <c r="SND292" s="45"/>
      <c r="SNE292" s="45"/>
      <c r="SNF292" s="45"/>
      <c r="SNG292" s="45"/>
      <c r="SNH292" s="45"/>
      <c r="SNI292" s="45"/>
      <c r="SNJ292" s="45"/>
      <c r="SNK292" s="45"/>
      <c r="SNL292" s="45"/>
      <c r="SNM292" s="45"/>
      <c r="SNN292" s="45"/>
      <c r="SNO292" s="45"/>
      <c r="SNP292" s="45"/>
      <c r="SNQ292" s="45"/>
      <c r="SNR292" s="45"/>
      <c r="SNS292" s="45"/>
      <c r="SNT292" s="45"/>
      <c r="SNU292" s="45"/>
      <c r="SNV292" s="45"/>
      <c r="SNW292" s="45"/>
      <c r="SNX292" s="45"/>
      <c r="SNY292" s="45"/>
      <c r="SNZ292" s="45"/>
      <c r="SOA292" s="45"/>
      <c r="SOB292" s="45"/>
      <c r="SOC292" s="45"/>
      <c r="SOD292" s="45"/>
      <c r="SOE292" s="45"/>
      <c r="SOF292" s="45"/>
      <c r="SOG292" s="45"/>
      <c r="SOH292" s="45"/>
      <c r="SOI292" s="45"/>
      <c r="SOJ292" s="45"/>
      <c r="SOK292" s="45"/>
      <c r="SOL292" s="45"/>
      <c r="SOM292" s="45"/>
      <c r="SON292" s="45"/>
      <c r="SOO292" s="45"/>
      <c r="SOP292" s="45"/>
      <c r="SOQ292" s="45"/>
      <c r="SOR292" s="45"/>
      <c r="SOS292" s="45"/>
      <c r="SOT292" s="45"/>
      <c r="SOU292" s="45"/>
      <c r="SOV292" s="45"/>
      <c r="SOW292" s="45"/>
      <c r="SOX292" s="45"/>
      <c r="SOY292" s="45"/>
      <c r="SOZ292" s="45"/>
      <c r="SPA292" s="45"/>
      <c r="SPB292" s="45"/>
      <c r="SPC292" s="45"/>
      <c r="SPD292" s="45"/>
      <c r="SPE292" s="45"/>
      <c r="SPF292" s="45"/>
      <c r="SPG292" s="45"/>
      <c r="SPH292" s="45"/>
      <c r="SPI292" s="45"/>
      <c r="SPJ292" s="45"/>
      <c r="SPK292" s="45"/>
      <c r="SPL292" s="45"/>
      <c r="SPM292" s="45"/>
      <c r="SPN292" s="45"/>
      <c r="SPO292" s="45"/>
      <c r="SPP292" s="45"/>
      <c r="SPQ292" s="45"/>
      <c r="SPR292" s="45"/>
      <c r="SPS292" s="45"/>
      <c r="SPT292" s="45"/>
      <c r="SPU292" s="45"/>
      <c r="SPV292" s="45"/>
      <c r="SPW292" s="45"/>
      <c r="SPX292" s="45"/>
      <c r="SPY292" s="45"/>
      <c r="SPZ292" s="45"/>
      <c r="SQA292" s="45"/>
      <c r="SQB292" s="45"/>
      <c r="SQC292" s="45"/>
      <c r="SQD292" s="45"/>
      <c r="SQE292" s="45"/>
      <c r="SQF292" s="45"/>
      <c r="SQG292" s="45"/>
      <c r="SQH292" s="45"/>
      <c r="SQI292" s="45"/>
      <c r="SQJ292" s="45"/>
      <c r="SQK292" s="45"/>
      <c r="SQL292" s="45"/>
      <c r="SQM292" s="45"/>
      <c r="SQN292" s="45"/>
      <c r="SQO292" s="45"/>
      <c r="SQP292" s="45"/>
      <c r="SQQ292" s="45"/>
      <c r="SQR292" s="45"/>
      <c r="SQS292" s="45"/>
      <c r="SQT292" s="45"/>
      <c r="SQU292" s="45"/>
      <c r="SQV292" s="45"/>
      <c r="SQW292" s="45"/>
      <c r="SQX292" s="45"/>
      <c r="SQY292" s="45"/>
      <c r="SQZ292" s="45"/>
      <c r="SRA292" s="45"/>
      <c r="SRB292" s="45"/>
      <c r="SRC292" s="45"/>
      <c r="SRD292" s="45"/>
      <c r="SRE292" s="45"/>
      <c r="SRF292" s="45"/>
      <c r="SRG292" s="45"/>
      <c r="SRH292" s="45"/>
      <c r="SRI292" s="45"/>
      <c r="SRJ292" s="45"/>
      <c r="SRK292" s="45"/>
      <c r="SRL292" s="45"/>
      <c r="SRM292" s="45"/>
      <c r="SRN292" s="45"/>
      <c r="SRO292" s="45"/>
      <c r="SRP292" s="45"/>
      <c r="SRQ292" s="45"/>
      <c r="SRR292" s="45"/>
      <c r="SRS292" s="45"/>
      <c r="SRT292" s="45"/>
      <c r="SRU292" s="45"/>
      <c r="SRV292" s="45"/>
      <c r="SRW292" s="45"/>
      <c r="SRX292" s="45"/>
      <c r="SRY292" s="45"/>
      <c r="SRZ292" s="45"/>
      <c r="SSA292" s="45"/>
      <c r="SSB292" s="45"/>
      <c r="SSC292" s="45"/>
      <c r="SSD292" s="45"/>
      <c r="SSE292" s="45"/>
      <c r="SSF292" s="45"/>
      <c r="SSG292" s="45"/>
      <c r="SSH292" s="45"/>
      <c r="SSI292" s="45"/>
      <c r="SSJ292" s="45"/>
      <c r="SSK292" s="45"/>
      <c r="SSL292" s="45"/>
      <c r="SSM292" s="45"/>
      <c r="SSN292" s="45"/>
      <c r="SSO292" s="45"/>
      <c r="SSP292" s="45"/>
      <c r="SSQ292" s="45"/>
      <c r="SSR292" s="45"/>
      <c r="SSS292" s="45"/>
      <c r="SST292" s="45"/>
      <c r="SSU292" s="45"/>
      <c r="SSV292" s="45"/>
      <c r="SSW292" s="45"/>
      <c r="SSX292" s="45"/>
      <c r="SSY292" s="45"/>
      <c r="SSZ292" s="45"/>
      <c r="STA292" s="45"/>
      <c r="STB292" s="45"/>
      <c r="STC292" s="45"/>
      <c r="STD292" s="45"/>
      <c r="STE292" s="45"/>
      <c r="STF292" s="45"/>
      <c r="STG292" s="45"/>
      <c r="STH292" s="45"/>
      <c r="STI292" s="45"/>
      <c r="STJ292" s="45"/>
      <c r="STK292" s="45"/>
      <c r="STL292" s="45"/>
      <c r="STM292" s="45"/>
      <c r="STN292" s="45"/>
      <c r="STO292" s="45"/>
      <c r="STP292" s="45"/>
      <c r="STQ292" s="45"/>
      <c r="STR292" s="45"/>
      <c r="STS292" s="45"/>
      <c r="STT292" s="45"/>
      <c r="STU292" s="45"/>
      <c r="STV292" s="45"/>
      <c r="STW292" s="45"/>
      <c r="STX292" s="45"/>
      <c r="STY292" s="45"/>
      <c r="STZ292" s="45"/>
      <c r="SUA292" s="45"/>
      <c r="SUB292" s="45"/>
      <c r="SUC292" s="45"/>
      <c r="SUD292" s="45"/>
      <c r="SUE292" s="45"/>
      <c r="SUF292" s="45"/>
      <c r="SUG292" s="45"/>
      <c r="SUH292" s="45"/>
      <c r="SUI292" s="45"/>
      <c r="SUJ292" s="45"/>
      <c r="SUK292" s="45"/>
      <c r="SUL292" s="45"/>
      <c r="SUM292" s="45"/>
      <c r="SUN292" s="45"/>
      <c r="SUO292" s="45"/>
      <c r="SUP292" s="45"/>
      <c r="SUQ292" s="45"/>
      <c r="SUR292" s="45"/>
      <c r="SUS292" s="45"/>
      <c r="SUT292" s="45"/>
      <c r="SUU292" s="45"/>
      <c r="SUV292" s="45"/>
      <c r="SUW292" s="45"/>
      <c r="SUX292" s="45"/>
      <c r="SUY292" s="45"/>
      <c r="SUZ292" s="45"/>
      <c r="SVA292" s="45"/>
      <c r="SVB292" s="45"/>
      <c r="SVC292" s="45"/>
      <c r="SVD292" s="45"/>
      <c r="SVE292" s="45"/>
      <c r="SVF292" s="45"/>
      <c r="SVG292" s="45"/>
      <c r="SVH292" s="45"/>
      <c r="SVI292" s="45"/>
      <c r="SVJ292" s="45"/>
      <c r="SVK292" s="45"/>
      <c r="SVL292" s="45"/>
      <c r="SVM292" s="45"/>
      <c r="SVN292" s="45"/>
      <c r="SVO292" s="45"/>
      <c r="SVP292" s="45"/>
      <c r="SVQ292" s="45"/>
      <c r="SVR292" s="45"/>
      <c r="SVS292" s="45"/>
      <c r="SVT292" s="45"/>
      <c r="SVU292" s="45"/>
      <c r="SVV292" s="45"/>
      <c r="SVW292" s="45"/>
      <c r="SVX292" s="45"/>
      <c r="SVY292" s="45"/>
      <c r="SVZ292" s="45"/>
      <c r="SWA292" s="45"/>
      <c r="SWB292" s="45"/>
      <c r="SWC292" s="45"/>
      <c r="SWD292" s="45"/>
      <c r="SWE292" s="45"/>
      <c r="SWF292" s="45"/>
      <c r="SWG292" s="45"/>
      <c r="SWH292" s="45"/>
      <c r="SWI292" s="45"/>
      <c r="SWJ292" s="45"/>
      <c r="SWK292" s="45"/>
      <c r="SWL292" s="45"/>
      <c r="SWM292" s="45"/>
      <c r="SWN292" s="45"/>
      <c r="SWO292" s="45"/>
      <c r="SWP292" s="45"/>
      <c r="SWQ292" s="45"/>
      <c r="SWR292" s="45"/>
      <c r="SWS292" s="45"/>
      <c r="SWT292" s="45"/>
      <c r="SWU292" s="45"/>
      <c r="SWV292" s="45"/>
      <c r="SWW292" s="45"/>
      <c r="SWX292" s="45"/>
      <c r="SWY292" s="45"/>
      <c r="SWZ292" s="45"/>
      <c r="SXA292" s="45"/>
      <c r="SXB292" s="45"/>
      <c r="SXC292" s="45"/>
      <c r="SXD292" s="45"/>
      <c r="SXE292" s="45"/>
      <c r="SXF292" s="45"/>
      <c r="SXG292" s="45"/>
      <c r="SXH292" s="45"/>
      <c r="SXI292" s="45"/>
      <c r="SXJ292" s="45"/>
      <c r="SXK292" s="45"/>
      <c r="SXL292" s="45"/>
      <c r="SXM292" s="45"/>
      <c r="SXN292" s="45"/>
      <c r="SXO292" s="45"/>
      <c r="SXP292" s="45"/>
      <c r="SXQ292" s="45"/>
      <c r="SXR292" s="45"/>
      <c r="SXS292" s="45"/>
      <c r="SXT292" s="45"/>
      <c r="SXU292" s="45"/>
      <c r="SXV292" s="45"/>
      <c r="SXW292" s="45"/>
      <c r="SXX292" s="45"/>
      <c r="SXY292" s="45"/>
      <c r="SXZ292" s="45"/>
      <c r="SYA292" s="45"/>
      <c r="SYB292" s="45"/>
      <c r="SYC292" s="45"/>
      <c r="SYD292" s="45"/>
      <c r="SYE292" s="45"/>
      <c r="SYF292" s="45"/>
      <c r="SYG292" s="45"/>
      <c r="SYH292" s="45"/>
      <c r="SYI292" s="45"/>
      <c r="SYJ292" s="45"/>
      <c r="SYK292" s="45"/>
      <c r="SYL292" s="45"/>
      <c r="SYM292" s="45"/>
      <c r="SYN292" s="45"/>
      <c r="SYO292" s="45"/>
      <c r="SYP292" s="45"/>
      <c r="SYQ292" s="45"/>
      <c r="SYR292" s="45"/>
      <c r="SYS292" s="45"/>
      <c r="SYT292" s="45"/>
      <c r="SYU292" s="45"/>
      <c r="SYV292" s="45"/>
      <c r="SYW292" s="45"/>
      <c r="SYX292" s="45"/>
      <c r="SYY292" s="45"/>
      <c r="SYZ292" s="45"/>
      <c r="SZA292" s="45"/>
      <c r="SZB292" s="45"/>
      <c r="SZC292" s="45"/>
      <c r="SZD292" s="45"/>
      <c r="SZE292" s="45"/>
      <c r="SZF292" s="45"/>
      <c r="SZG292" s="45"/>
      <c r="SZH292" s="45"/>
      <c r="SZI292" s="45"/>
      <c r="SZJ292" s="45"/>
      <c r="SZK292" s="45"/>
      <c r="SZL292" s="45"/>
      <c r="SZM292" s="45"/>
      <c r="SZN292" s="45"/>
      <c r="SZO292" s="45"/>
      <c r="SZP292" s="45"/>
      <c r="SZQ292" s="45"/>
      <c r="SZR292" s="45"/>
      <c r="SZS292" s="45"/>
      <c r="SZT292" s="45"/>
      <c r="SZU292" s="45"/>
      <c r="SZV292" s="45"/>
      <c r="SZW292" s="45"/>
      <c r="SZX292" s="45"/>
      <c r="SZY292" s="45"/>
      <c r="SZZ292" s="45"/>
      <c r="TAA292" s="45"/>
      <c r="TAB292" s="45"/>
      <c r="TAC292" s="45"/>
      <c r="TAD292" s="45"/>
      <c r="TAE292" s="45"/>
      <c r="TAF292" s="45"/>
      <c r="TAG292" s="45"/>
      <c r="TAH292" s="45"/>
      <c r="TAI292" s="45"/>
      <c r="TAJ292" s="45"/>
      <c r="TAK292" s="45"/>
      <c r="TAL292" s="45"/>
      <c r="TAM292" s="45"/>
      <c r="TAN292" s="45"/>
      <c r="TAO292" s="45"/>
      <c r="TAP292" s="45"/>
      <c r="TAQ292" s="45"/>
      <c r="TAR292" s="45"/>
      <c r="TAS292" s="45"/>
      <c r="TAT292" s="45"/>
      <c r="TAU292" s="45"/>
      <c r="TAV292" s="45"/>
      <c r="TAW292" s="45"/>
      <c r="TAX292" s="45"/>
      <c r="TAY292" s="45"/>
      <c r="TAZ292" s="45"/>
      <c r="TBA292" s="45"/>
      <c r="TBB292" s="45"/>
      <c r="TBC292" s="45"/>
      <c r="TBD292" s="45"/>
      <c r="TBE292" s="45"/>
      <c r="TBF292" s="45"/>
      <c r="TBG292" s="45"/>
      <c r="TBH292" s="45"/>
      <c r="TBI292" s="45"/>
      <c r="TBJ292" s="45"/>
      <c r="TBK292" s="45"/>
      <c r="TBL292" s="45"/>
      <c r="TBM292" s="45"/>
      <c r="TBN292" s="45"/>
      <c r="TBO292" s="45"/>
      <c r="TBP292" s="45"/>
      <c r="TBQ292" s="45"/>
      <c r="TBR292" s="45"/>
      <c r="TBS292" s="45"/>
      <c r="TBT292" s="45"/>
      <c r="TBU292" s="45"/>
      <c r="TBV292" s="45"/>
      <c r="TBW292" s="45"/>
      <c r="TBX292" s="45"/>
      <c r="TBY292" s="45"/>
      <c r="TBZ292" s="45"/>
      <c r="TCA292" s="45"/>
      <c r="TCB292" s="45"/>
      <c r="TCC292" s="45"/>
      <c r="TCD292" s="45"/>
      <c r="TCE292" s="45"/>
      <c r="TCF292" s="45"/>
      <c r="TCG292" s="45"/>
      <c r="TCH292" s="45"/>
      <c r="TCI292" s="45"/>
      <c r="TCJ292" s="45"/>
      <c r="TCK292" s="45"/>
      <c r="TCL292" s="45"/>
      <c r="TCM292" s="45"/>
      <c r="TCN292" s="45"/>
      <c r="TCO292" s="45"/>
      <c r="TCP292" s="45"/>
      <c r="TCQ292" s="45"/>
      <c r="TCR292" s="45"/>
      <c r="TCS292" s="45"/>
      <c r="TCT292" s="45"/>
      <c r="TCU292" s="45"/>
      <c r="TCV292" s="45"/>
      <c r="TCW292" s="45"/>
      <c r="TCX292" s="45"/>
      <c r="TCY292" s="45"/>
      <c r="TCZ292" s="45"/>
      <c r="TDA292" s="45"/>
      <c r="TDB292" s="45"/>
      <c r="TDC292" s="45"/>
      <c r="TDD292" s="45"/>
      <c r="TDE292" s="45"/>
      <c r="TDF292" s="45"/>
      <c r="TDG292" s="45"/>
      <c r="TDH292" s="45"/>
      <c r="TDI292" s="45"/>
      <c r="TDJ292" s="45"/>
      <c r="TDK292" s="45"/>
      <c r="TDL292" s="45"/>
      <c r="TDM292" s="45"/>
      <c r="TDN292" s="45"/>
      <c r="TDO292" s="45"/>
      <c r="TDP292" s="45"/>
      <c r="TDQ292" s="45"/>
      <c r="TDR292" s="45"/>
      <c r="TDS292" s="45"/>
      <c r="TDT292" s="45"/>
      <c r="TDU292" s="45"/>
      <c r="TDV292" s="45"/>
      <c r="TDW292" s="45"/>
      <c r="TDX292" s="45"/>
      <c r="TDY292" s="45"/>
      <c r="TDZ292" s="45"/>
      <c r="TEA292" s="45"/>
      <c r="TEB292" s="45"/>
      <c r="TEC292" s="45"/>
      <c r="TED292" s="45"/>
      <c r="TEE292" s="45"/>
      <c r="TEF292" s="45"/>
      <c r="TEG292" s="45"/>
      <c r="TEH292" s="45"/>
      <c r="TEI292" s="45"/>
      <c r="TEJ292" s="45"/>
      <c r="TEK292" s="45"/>
      <c r="TEL292" s="45"/>
      <c r="TEM292" s="45"/>
      <c r="TEN292" s="45"/>
      <c r="TEO292" s="45"/>
      <c r="TEP292" s="45"/>
      <c r="TEQ292" s="45"/>
      <c r="TER292" s="45"/>
      <c r="TES292" s="45"/>
      <c r="TET292" s="45"/>
      <c r="TEU292" s="45"/>
      <c r="TEV292" s="45"/>
      <c r="TEW292" s="45"/>
      <c r="TEX292" s="45"/>
      <c r="TEY292" s="45"/>
      <c r="TEZ292" s="45"/>
      <c r="TFA292" s="45"/>
      <c r="TFB292" s="45"/>
      <c r="TFC292" s="45"/>
      <c r="TFD292" s="45"/>
      <c r="TFE292" s="45"/>
      <c r="TFF292" s="45"/>
      <c r="TFG292" s="45"/>
      <c r="TFH292" s="45"/>
      <c r="TFI292" s="45"/>
      <c r="TFJ292" s="45"/>
      <c r="TFK292" s="45"/>
      <c r="TFL292" s="45"/>
      <c r="TFM292" s="45"/>
      <c r="TFN292" s="45"/>
      <c r="TFO292" s="45"/>
      <c r="TFP292" s="45"/>
      <c r="TFQ292" s="45"/>
      <c r="TFR292" s="45"/>
      <c r="TFS292" s="45"/>
      <c r="TFT292" s="45"/>
      <c r="TFU292" s="45"/>
      <c r="TFV292" s="45"/>
      <c r="TFW292" s="45"/>
      <c r="TFX292" s="45"/>
      <c r="TFY292" s="45"/>
      <c r="TFZ292" s="45"/>
      <c r="TGA292" s="45"/>
      <c r="TGB292" s="45"/>
      <c r="TGC292" s="45"/>
      <c r="TGD292" s="45"/>
      <c r="TGE292" s="45"/>
      <c r="TGF292" s="45"/>
      <c r="TGG292" s="45"/>
      <c r="TGH292" s="45"/>
      <c r="TGI292" s="45"/>
      <c r="TGJ292" s="45"/>
      <c r="TGK292" s="45"/>
      <c r="TGL292" s="45"/>
      <c r="TGM292" s="45"/>
      <c r="TGN292" s="45"/>
      <c r="TGO292" s="45"/>
      <c r="TGP292" s="45"/>
      <c r="TGQ292" s="45"/>
      <c r="TGR292" s="45"/>
      <c r="TGS292" s="45"/>
      <c r="TGT292" s="45"/>
      <c r="TGU292" s="45"/>
      <c r="TGV292" s="45"/>
      <c r="TGW292" s="45"/>
      <c r="TGX292" s="45"/>
      <c r="TGY292" s="45"/>
      <c r="TGZ292" s="45"/>
      <c r="THA292" s="45"/>
      <c r="THB292" s="45"/>
      <c r="THC292" s="45"/>
      <c r="THD292" s="45"/>
      <c r="THE292" s="45"/>
      <c r="THF292" s="45"/>
      <c r="THG292" s="45"/>
      <c r="THH292" s="45"/>
      <c r="THI292" s="45"/>
      <c r="THJ292" s="45"/>
      <c r="THK292" s="45"/>
      <c r="THL292" s="45"/>
      <c r="THM292" s="45"/>
      <c r="THN292" s="45"/>
      <c r="THO292" s="45"/>
      <c r="THP292" s="45"/>
      <c r="THQ292" s="45"/>
      <c r="THR292" s="45"/>
      <c r="THS292" s="45"/>
      <c r="THT292" s="45"/>
      <c r="THU292" s="45"/>
      <c r="THV292" s="45"/>
      <c r="THW292" s="45"/>
      <c r="THX292" s="45"/>
      <c r="THY292" s="45"/>
      <c r="THZ292" s="45"/>
      <c r="TIA292" s="45"/>
      <c r="TIB292" s="45"/>
      <c r="TIC292" s="45"/>
      <c r="TID292" s="45"/>
      <c r="TIE292" s="45"/>
      <c r="TIF292" s="45"/>
      <c r="TIG292" s="45"/>
      <c r="TIH292" s="45"/>
      <c r="TII292" s="45"/>
      <c r="TIJ292" s="45"/>
      <c r="TIK292" s="45"/>
      <c r="TIL292" s="45"/>
      <c r="TIM292" s="45"/>
      <c r="TIN292" s="45"/>
      <c r="TIO292" s="45"/>
      <c r="TIP292" s="45"/>
      <c r="TIQ292" s="45"/>
      <c r="TIR292" s="45"/>
      <c r="TIS292" s="45"/>
      <c r="TIT292" s="45"/>
      <c r="TIU292" s="45"/>
      <c r="TIV292" s="45"/>
      <c r="TIW292" s="45"/>
      <c r="TIX292" s="45"/>
      <c r="TIY292" s="45"/>
      <c r="TIZ292" s="45"/>
      <c r="TJA292" s="45"/>
      <c r="TJB292" s="45"/>
      <c r="TJC292" s="45"/>
      <c r="TJD292" s="45"/>
      <c r="TJE292" s="45"/>
      <c r="TJF292" s="45"/>
      <c r="TJG292" s="45"/>
      <c r="TJH292" s="45"/>
      <c r="TJI292" s="45"/>
      <c r="TJJ292" s="45"/>
      <c r="TJK292" s="45"/>
      <c r="TJL292" s="45"/>
      <c r="TJM292" s="45"/>
      <c r="TJN292" s="45"/>
      <c r="TJO292" s="45"/>
      <c r="TJP292" s="45"/>
      <c r="TJQ292" s="45"/>
      <c r="TJR292" s="45"/>
      <c r="TJS292" s="45"/>
      <c r="TJT292" s="45"/>
      <c r="TJU292" s="45"/>
      <c r="TJV292" s="45"/>
      <c r="TJW292" s="45"/>
      <c r="TJX292" s="45"/>
      <c r="TJY292" s="45"/>
      <c r="TJZ292" s="45"/>
      <c r="TKA292" s="45"/>
      <c r="TKB292" s="45"/>
      <c r="TKC292" s="45"/>
      <c r="TKD292" s="45"/>
      <c r="TKE292" s="45"/>
      <c r="TKF292" s="45"/>
      <c r="TKG292" s="45"/>
      <c r="TKH292" s="45"/>
      <c r="TKI292" s="45"/>
      <c r="TKJ292" s="45"/>
      <c r="TKK292" s="45"/>
      <c r="TKL292" s="45"/>
      <c r="TKM292" s="45"/>
      <c r="TKN292" s="45"/>
      <c r="TKO292" s="45"/>
      <c r="TKP292" s="45"/>
      <c r="TKQ292" s="45"/>
      <c r="TKR292" s="45"/>
      <c r="TKS292" s="45"/>
      <c r="TKT292" s="45"/>
      <c r="TKU292" s="45"/>
      <c r="TKV292" s="45"/>
      <c r="TKW292" s="45"/>
      <c r="TKX292" s="45"/>
      <c r="TKY292" s="45"/>
      <c r="TKZ292" s="45"/>
      <c r="TLA292" s="45"/>
      <c r="TLB292" s="45"/>
      <c r="TLC292" s="45"/>
      <c r="TLD292" s="45"/>
      <c r="TLE292" s="45"/>
      <c r="TLF292" s="45"/>
      <c r="TLG292" s="45"/>
      <c r="TLH292" s="45"/>
      <c r="TLI292" s="45"/>
      <c r="TLJ292" s="45"/>
      <c r="TLK292" s="45"/>
      <c r="TLL292" s="45"/>
      <c r="TLM292" s="45"/>
      <c r="TLN292" s="45"/>
      <c r="TLO292" s="45"/>
      <c r="TLP292" s="45"/>
      <c r="TLQ292" s="45"/>
      <c r="TLR292" s="45"/>
      <c r="TLS292" s="45"/>
      <c r="TLT292" s="45"/>
      <c r="TLU292" s="45"/>
      <c r="TLV292" s="45"/>
      <c r="TLW292" s="45"/>
      <c r="TLX292" s="45"/>
      <c r="TLY292" s="45"/>
      <c r="TLZ292" s="45"/>
      <c r="TMA292" s="45"/>
      <c r="TMB292" s="45"/>
      <c r="TMC292" s="45"/>
      <c r="TMD292" s="45"/>
      <c r="TME292" s="45"/>
      <c r="TMF292" s="45"/>
      <c r="TMG292" s="45"/>
      <c r="TMH292" s="45"/>
      <c r="TMI292" s="45"/>
      <c r="TMJ292" s="45"/>
      <c r="TMK292" s="45"/>
      <c r="TML292" s="45"/>
      <c r="TMM292" s="45"/>
      <c r="TMN292" s="45"/>
      <c r="TMO292" s="45"/>
      <c r="TMP292" s="45"/>
      <c r="TMQ292" s="45"/>
      <c r="TMR292" s="45"/>
      <c r="TMS292" s="45"/>
      <c r="TMT292" s="45"/>
      <c r="TMU292" s="45"/>
      <c r="TMV292" s="45"/>
      <c r="TMW292" s="45"/>
      <c r="TMX292" s="45"/>
      <c r="TMY292" s="45"/>
      <c r="TMZ292" s="45"/>
      <c r="TNA292" s="45"/>
      <c r="TNB292" s="45"/>
      <c r="TNC292" s="45"/>
      <c r="TND292" s="45"/>
      <c r="TNE292" s="45"/>
      <c r="TNF292" s="45"/>
      <c r="TNG292" s="45"/>
      <c r="TNH292" s="45"/>
      <c r="TNI292" s="45"/>
      <c r="TNJ292" s="45"/>
      <c r="TNK292" s="45"/>
      <c r="TNL292" s="45"/>
      <c r="TNM292" s="45"/>
      <c r="TNN292" s="45"/>
      <c r="TNO292" s="45"/>
      <c r="TNP292" s="45"/>
      <c r="TNQ292" s="45"/>
      <c r="TNR292" s="45"/>
      <c r="TNS292" s="45"/>
      <c r="TNT292" s="45"/>
      <c r="TNU292" s="45"/>
      <c r="TNV292" s="45"/>
      <c r="TNW292" s="45"/>
      <c r="TNX292" s="45"/>
      <c r="TNY292" s="45"/>
      <c r="TNZ292" s="45"/>
      <c r="TOA292" s="45"/>
      <c r="TOB292" s="45"/>
      <c r="TOC292" s="45"/>
      <c r="TOD292" s="45"/>
      <c r="TOE292" s="45"/>
      <c r="TOF292" s="45"/>
      <c r="TOG292" s="45"/>
      <c r="TOH292" s="45"/>
      <c r="TOI292" s="45"/>
      <c r="TOJ292" s="45"/>
      <c r="TOK292" s="45"/>
      <c r="TOL292" s="45"/>
      <c r="TOM292" s="45"/>
      <c r="TON292" s="45"/>
      <c r="TOO292" s="45"/>
      <c r="TOP292" s="45"/>
      <c r="TOQ292" s="45"/>
      <c r="TOR292" s="45"/>
      <c r="TOS292" s="45"/>
      <c r="TOT292" s="45"/>
      <c r="TOU292" s="45"/>
      <c r="TOV292" s="45"/>
      <c r="TOW292" s="45"/>
      <c r="TOX292" s="45"/>
      <c r="TOY292" s="45"/>
      <c r="TOZ292" s="45"/>
      <c r="TPA292" s="45"/>
      <c r="TPB292" s="45"/>
      <c r="TPC292" s="45"/>
      <c r="TPD292" s="45"/>
      <c r="TPE292" s="45"/>
      <c r="TPF292" s="45"/>
      <c r="TPG292" s="45"/>
      <c r="TPH292" s="45"/>
      <c r="TPI292" s="45"/>
      <c r="TPJ292" s="45"/>
      <c r="TPK292" s="45"/>
      <c r="TPL292" s="45"/>
      <c r="TPM292" s="45"/>
      <c r="TPN292" s="45"/>
      <c r="TPO292" s="45"/>
      <c r="TPP292" s="45"/>
      <c r="TPQ292" s="45"/>
      <c r="TPR292" s="45"/>
      <c r="TPS292" s="45"/>
      <c r="TPT292" s="45"/>
      <c r="TPU292" s="45"/>
      <c r="TPV292" s="45"/>
      <c r="TPW292" s="45"/>
      <c r="TPX292" s="45"/>
      <c r="TPY292" s="45"/>
      <c r="TPZ292" s="45"/>
      <c r="TQA292" s="45"/>
      <c r="TQB292" s="45"/>
      <c r="TQC292" s="45"/>
      <c r="TQD292" s="45"/>
      <c r="TQE292" s="45"/>
      <c r="TQF292" s="45"/>
      <c r="TQG292" s="45"/>
      <c r="TQH292" s="45"/>
      <c r="TQI292" s="45"/>
      <c r="TQJ292" s="45"/>
      <c r="TQK292" s="45"/>
      <c r="TQL292" s="45"/>
      <c r="TQM292" s="45"/>
      <c r="TQN292" s="45"/>
      <c r="TQO292" s="45"/>
      <c r="TQP292" s="45"/>
      <c r="TQQ292" s="45"/>
      <c r="TQR292" s="45"/>
      <c r="TQS292" s="45"/>
      <c r="TQT292" s="45"/>
      <c r="TQU292" s="45"/>
      <c r="TQV292" s="45"/>
      <c r="TQW292" s="45"/>
      <c r="TQX292" s="45"/>
      <c r="TQY292" s="45"/>
      <c r="TQZ292" s="45"/>
      <c r="TRA292" s="45"/>
      <c r="TRB292" s="45"/>
      <c r="TRC292" s="45"/>
      <c r="TRD292" s="45"/>
      <c r="TRE292" s="45"/>
      <c r="TRF292" s="45"/>
      <c r="TRG292" s="45"/>
      <c r="TRH292" s="45"/>
      <c r="TRI292" s="45"/>
      <c r="TRJ292" s="45"/>
      <c r="TRK292" s="45"/>
      <c r="TRL292" s="45"/>
      <c r="TRM292" s="45"/>
      <c r="TRN292" s="45"/>
      <c r="TRO292" s="45"/>
      <c r="TRP292" s="45"/>
      <c r="TRQ292" s="45"/>
      <c r="TRR292" s="45"/>
      <c r="TRS292" s="45"/>
      <c r="TRT292" s="45"/>
      <c r="TRU292" s="45"/>
      <c r="TRV292" s="45"/>
      <c r="TRW292" s="45"/>
      <c r="TRX292" s="45"/>
      <c r="TRY292" s="45"/>
      <c r="TRZ292" s="45"/>
      <c r="TSA292" s="45"/>
      <c r="TSB292" s="45"/>
      <c r="TSC292" s="45"/>
      <c r="TSD292" s="45"/>
      <c r="TSE292" s="45"/>
      <c r="TSF292" s="45"/>
      <c r="TSG292" s="45"/>
      <c r="TSH292" s="45"/>
      <c r="TSI292" s="45"/>
      <c r="TSJ292" s="45"/>
      <c r="TSK292" s="45"/>
      <c r="TSL292" s="45"/>
      <c r="TSM292" s="45"/>
      <c r="TSN292" s="45"/>
      <c r="TSO292" s="45"/>
      <c r="TSP292" s="45"/>
      <c r="TSQ292" s="45"/>
      <c r="TSR292" s="45"/>
      <c r="TSS292" s="45"/>
      <c r="TST292" s="45"/>
      <c r="TSU292" s="45"/>
      <c r="TSV292" s="45"/>
      <c r="TSW292" s="45"/>
      <c r="TSX292" s="45"/>
      <c r="TSY292" s="45"/>
      <c r="TSZ292" s="45"/>
      <c r="TTA292" s="45"/>
      <c r="TTB292" s="45"/>
      <c r="TTC292" s="45"/>
      <c r="TTD292" s="45"/>
      <c r="TTE292" s="45"/>
      <c r="TTF292" s="45"/>
      <c r="TTG292" s="45"/>
      <c r="TTH292" s="45"/>
      <c r="TTI292" s="45"/>
      <c r="TTJ292" s="45"/>
      <c r="TTK292" s="45"/>
      <c r="TTL292" s="45"/>
      <c r="TTM292" s="45"/>
      <c r="TTN292" s="45"/>
      <c r="TTO292" s="45"/>
      <c r="TTP292" s="45"/>
      <c r="TTQ292" s="45"/>
      <c r="TTR292" s="45"/>
      <c r="TTS292" s="45"/>
      <c r="TTT292" s="45"/>
      <c r="TTU292" s="45"/>
      <c r="TTV292" s="45"/>
      <c r="TTW292" s="45"/>
      <c r="TTX292" s="45"/>
      <c r="TTY292" s="45"/>
      <c r="TTZ292" s="45"/>
      <c r="TUA292" s="45"/>
      <c r="TUB292" s="45"/>
      <c r="TUC292" s="45"/>
      <c r="TUD292" s="45"/>
      <c r="TUE292" s="45"/>
      <c r="TUF292" s="45"/>
      <c r="TUG292" s="45"/>
      <c r="TUH292" s="45"/>
      <c r="TUI292" s="45"/>
      <c r="TUJ292" s="45"/>
      <c r="TUK292" s="45"/>
      <c r="TUL292" s="45"/>
      <c r="TUM292" s="45"/>
      <c r="TUN292" s="45"/>
      <c r="TUO292" s="45"/>
      <c r="TUP292" s="45"/>
      <c r="TUQ292" s="45"/>
      <c r="TUR292" s="45"/>
      <c r="TUS292" s="45"/>
      <c r="TUT292" s="45"/>
      <c r="TUU292" s="45"/>
      <c r="TUV292" s="45"/>
      <c r="TUW292" s="45"/>
      <c r="TUX292" s="45"/>
      <c r="TUY292" s="45"/>
      <c r="TUZ292" s="45"/>
      <c r="TVA292" s="45"/>
      <c r="TVB292" s="45"/>
      <c r="TVC292" s="45"/>
      <c r="TVD292" s="45"/>
      <c r="TVE292" s="45"/>
      <c r="TVF292" s="45"/>
      <c r="TVG292" s="45"/>
      <c r="TVH292" s="45"/>
      <c r="TVI292" s="45"/>
      <c r="TVJ292" s="45"/>
      <c r="TVK292" s="45"/>
      <c r="TVL292" s="45"/>
      <c r="TVM292" s="45"/>
      <c r="TVN292" s="45"/>
      <c r="TVO292" s="45"/>
      <c r="TVP292" s="45"/>
      <c r="TVQ292" s="45"/>
      <c r="TVR292" s="45"/>
      <c r="TVS292" s="45"/>
      <c r="TVT292" s="45"/>
      <c r="TVU292" s="45"/>
      <c r="TVV292" s="45"/>
      <c r="TVW292" s="45"/>
      <c r="TVX292" s="45"/>
      <c r="TVY292" s="45"/>
      <c r="TVZ292" s="45"/>
      <c r="TWA292" s="45"/>
      <c r="TWB292" s="45"/>
      <c r="TWC292" s="45"/>
      <c r="TWD292" s="45"/>
      <c r="TWE292" s="45"/>
      <c r="TWF292" s="45"/>
      <c r="TWG292" s="45"/>
      <c r="TWH292" s="45"/>
      <c r="TWI292" s="45"/>
      <c r="TWJ292" s="45"/>
      <c r="TWK292" s="45"/>
      <c r="TWL292" s="45"/>
      <c r="TWM292" s="45"/>
      <c r="TWN292" s="45"/>
      <c r="TWO292" s="45"/>
      <c r="TWP292" s="45"/>
      <c r="TWQ292" s="45"/>
      <c r="TWR292" s="45"/>
      <c r="TWS292" s="45"/>
      <c r="TWT292" s="45"/>
      <c r="TWU292" s="45"/>
      <c r="TWV292" s="45"/>
      <c r="TWW292" s="45"/>
      <c r="TWX292" s="45"/>
      <c r="TWY292" s="45"/>
      <c r="TWZ292" s="45"/>
      <c r="TXA292" s="45"/>
      <c r="TXB292" s="45"/>
      <c r="TXC292" s="45"/>
      <c r="TXD292" s="45"/>
      <c r="TXE292" s="45"/>
      <c r="TXF292" s="45"/>
      <c r="TXG292" s="45"/>
      <c r="TXH292" s="45"/>
      <c r="TXI292" s="45"/>
      <c r="TXJ292" s="45"/>
      <c r="TXK292" s="45"/>
      <c r="TXL292" s="45"/>
      <c r="TXM292" s="45"/>
      <c r="TXN292" s="45"/>
      <c r="TXO292" s="45"/>
      <c r="TXP292" s="45"/>
      <c r="TXQ292" s="45"/>
      <c r="TXR292" s="45"/>
      <c r="TXS292" s="45"/>
      <c r="TXT292" s="45"/>
      <c r="TXU292" s="45"/>
      <c r="TXV292" s="45"/>
      <c r="TXW292" s="45"/>
      <c r="TXX292" s="45"/>
      <c r="TXY292" s="45"/>
      <c r="TXZ292" s="45"/>
      <c r="TYA292" s="45"/>
      <c r="TYB292" s="45"/>
      <c r="TYC292" s="45"/>
      <c r="TYD292" s="45"/>
      <c r="TYE292" s="45"/>
      <c r="TYF292" s="45"/>
      <c r="TYG292" s="45"/>
      <c r="TYH292" s="45"/>
      <c r="TYI292" s="45"/>
      <c r="TYJ292" s="45"/>
      <c r="TYK292" s="45"/>
      <c r="TYL292" s="45"/>
      <c r="TYM292" s="45"/>
      <c r="TYN292" s="45"/>
      <c r="TYO292" s="45"/>
      <c r="TYP292" s="45"/>
      <c r="TYQ292" s="45"/>
      <c r="TYR292" s="45"/>
      <c r="TYS292" s="45"/>
      <c r="TYT292" s="45"/>
      <c r="TYU292" s="45"/>
      <c r="TYV292" s="45"/>
      <c r="TYW292" s="45"/>
      <c r="TYX292" s="45"/>
      <c r="TYY292" s="45"/>
      <c r="TYZ292" s="45"/>
      <c r="TZA292" s="45"/>
      <c r="TZB292" s="45"/>
      <c r="TZC292" s="45"/>
      <c r="TZD292" s="45"/>
      <c r="TZE292" s="45"/>
      <c r="TZF292" s="45"/>
      <c r="TZG292" s="45"/>
      <c r="TZH292" s="45"/>
      <c r="TZI292" s="45"/>
      <c r="TZJ292" s="45"/>
      <c r="TZK292" s="45"/>
      <c r="TZL292" s="45"/>
      <c r="TZM292" s="45"/>
      <c r="TZN292" s="45"/>
      <c r="TZO292" s="45"/>
      <c r="TZP292" s="45"/>
      <c r="TZQ292" s="45"/>
      <c r="TZR292" s="45"/>
      <c r="TZS292" s="45"/>
      <c r="TZT292" s="45"/>
      <c r="TZU292" s="45"/>
      <c r="TZV292" s="45"/>
      <c r="TZW292" s="45"/>
      <c r="TZX292" s="45"/>
      <c r="TZY292" s="45"/>
      <c r="TZZ292" s="45"/>
      <c r="UAA292" s="45"/>
      <c r="UAB292" s="45"/>
      <c r="UAC292" s="45"/>
      <c r="UAD292" s="45"/>
      <c r="UAE292" s="45"/>
      <c r="UAF292" s="45"/>
      <c r="UAG292" s="45"/>
      <c r="UAH292" s="45"/>
      <c r="UAI292" s="45"/>
      <c r="UAJ292" s="45"/>
      <c r="UAK292" s="45"/>
      <c r="UAL292" s="45"/>
      <c r="UAM292" s="45"/>
      <c r="UAN292" s="45"/>
      <c r="UAO292" s="45"/>
      <c r="UAP292" s="45"/>
      <c r="UAQ292" s="45"/>
      <c r="UAR292" s="45"/>
      <c r="UAS292" s="45"/>
      <c r="UAT292" s="45"/>
      <c r="UAU292" s="45"/>
      <c r="UAV292" s="45"/>
      <c r="UAW292" s="45"/>
      <c r="UAX292" s="45"/>
      <c r="UAY292" s="45"/>
      <c r="UAZ292" s="45"/>
      <c r="UBA292" s="45"/>
      <c r="UBB292" s="45"/>
      <c r="UBC292" s="45"/>
      <c r="UBD292" s="45"/>
      <c r="UBE292" s="45"/>
      <c r="UBF292" s="45"/>
      <c r="UBG292" s="45"/>
      <c r="UBH292" s="45"/>
      <c r="UBI292" s="45"/>
      <c r="UBJ292" s="45"/>
      <c r="UBK292" s="45"/>
      <c r="UBL292" s="45"/>
      <c r="UBM292" s="45"/>
      <c r="UBN292" s="45"/>
      <c r="UBO292" s="45"/>
      <c r="UBP292" s="45"/>
      <c r="UBQ292" s="45"/>
      <c r="UBR292" s="45"/>
      <c r="UBS292" s="45"/>
      <c r="UBT292" s="45"/>
      <c r="UBU292" s="45"/>
      <c r="UBV292" s="45"/>
      <c r="UBW292" s="45"/>
      <c r="UBX292" s="45"/>
      <c r="UBY292" s="45"/>
      <c r="UBZ292" s="45"/>
      <c r="UCA292" s="45"/>
      <c r="UCB292" s="45"/>
      <c r="UCC292" s="45"/>
      <c r="UCD292" s="45"/>
      <c r="UCE292" s="45"/>
      <c r="UCF292" s="45"/>
      <c r="UCG292" s="45"/>
      <c r="UCH292" s="45"/>
      <c r="UCI292" s="45"/>
      <c r="UCJ292" s="45"/>
      <c r="UCK292" s="45"/>
      <c r="UCL292" s="45"/>
      <c r="UCM292" s="45"/>
      <c r="UCN292" s="45"/>
      <c r="UCO292" s="45"/>
      <c r="UCP292" s="45"/>
      <c r="UCQ292" s="45"/>
      <c r="UCR292" s="45"/>
      <c r="UCS292" s="45"/>
      <c r="UCT292" s="45"/>
      <c r="UCU292" s="45"/>
      <c r="UCV292" s="45"/>
      <c r="UCW292" s="45"/>
      <c r="UCX292" s="45"/>
      <c r="UCY292" s="45"/>
      <c r="UCZ292" s="45"/>
      <c r="UDA292" s="45"/>
      <c r="UDB292" s="45"/>
      <c r="UDC292" s="45"/>
      <c r="UDD292" s="45"/>
      <c r="UDE292" s="45"/>
      <c r="UDF292" s="45"/>
      <c r="UDG292" s="45"/>
      <c r="UDH292" s="45"/>
      <c r="UDI292" s="45"/>
      <c r="UDJ292" s="45"/>
      <c r="UDK292" s="45"/>
      <c r="UDL292" s="45"/>
      <c r="UDM292" s="45"/>
      <c r="UDN292" s="45"/>
      <c r="UDO292" s="45"/>
      <c r="UDP292" s="45"/>
      <c r="UDQ292" s="45"/>
      <c r="UDR292" s="45"/>
      <c r="UDS292" s="45"/>
      <c r="UDT292" s="45"/>
      <c r="UDU292" s="45"/>
      <c r="UDV292" s="45"/>
      <c r="UDW292" s="45"/>
      <c r="UDX292" s="45"/>
      <c r="UDY292" s="45"/>
      <c r="UDZ292" s="45"/>
      <c r="UEA292" s="45"/>
      <c r="UEB292" s="45"/>
      <c r="UEC292" s="45"/>
      <c r="UED292" s="45"/>
      <c r="UEE292" s="45"/>
      <c r="UEF292" s="45"/>
      <c r="UEG292" s="45"/>
      <c r="UEH292" s="45"/>
      <c r="UEI292" s="45"/>
      <c r="UEJ292" s="45"/>
      <c r="UEK292" s="45"/>
      <c r="UEL292" s="45"/>
      <c r="UEM292" s="45"/>
      <c r="UEN292" s="45"/>
      <c r="UEO292" s="45"/>
      <c r="UEP292" s="45"/>
      <c r="UEQ292" s="45"/>
      <c r="UER292" s="45"/>
      <c r="UES292" s="45"/>
      <c r="UET292" s="45"/>
      <c r="UEU292" s="45"/>
      <c r="UEV292" s="45"/>
      <c r="UEW292" s="45"/>
      <c r="UEX292" s="45"/>
      <c r="UEY292" s="45"/>
      <c r="UEZ292" s="45"/>
      <c r="UFA292" s="45"/>
      <c r="UFB292" s="45"/>
      <c r="UFC292" s="45"/>
      <c r="UFD292" s="45"/>
      <c r="UFE292" s="45"/>
      <c r="UFF292" s="45"/>
      <c r="UFG292" s="45"/>
      <c r="UFH292" s="45"/>
      <c r="UFI292" s="45"/>
      <c r="UFJ292" s="45"/>
      <c r="UFK292" s="45"/>
      <c r="UFL292" s="45"/>
      <c r="UFM292" s="45"/>
      <c r="UFN292" s="45"/>
      <c r="UFO292" s="45"/>
      <c r="UFP292" s="45"/>
      <c r="UFQ292" s="45"/>
      <c r="UFR292" s="45"/>
      <c r="UFS292" s="45"/>
      <c r="UFT292" s="45"/>
      <c r="UFU292" s="45"/>
      <c r="UFV292" s="45"/>
      <c r="UFW292" s="45"/>
      <c r="UFX292" s="45"/>
      <c r="UFY292" s="45"/>
      <c r="UFZ292" s="45"/>
      <c r="UGA292" s="45"/>
      <c r="UGB292" s="45"/>
      <c r="UGC292" s="45"/>
      <c r="UGD292" s="45"/>
      <c r="UGE292" s="45"/>
      <c r="UGF292" s="45"/>
      <c r="UGG292" s="45"/>
      <c r="UGH292" s="45"/>
      <c r="UGI292" s="45"/>
      <c r="UGJ292" s="45"/>
      <c r="UGK292" s="45"/>
      <c r="UGL292" s="45"/>
      <c r="UGM292" s="45"/>
      <c r="UGN292" s="45"/>
      <c r="UGO292" s="45"/>
      <c r="UGP292" s="45"/>
      <c r="UGQ292" s="45"/>
      <c r="UGR292" s="45"/>
      <c r="UGS292" s="45"/>
      <c r="UGT292" s="45"/>
      <c r="UGU292" s="45"/>
      <c r="UGV292" s="45"/>
      <c r="UGW292" s="45"/>
      <c r="UGX292" s="45"/>
      <c r="UGY292" s="45"/>
      <c r="UGZ292" s="45"/>
      <c r="UHA292" s="45"/>
      <c r="UHB292" s="45"/>
      <c r="UHC292" s="45"/>
      <c r="UHD292" s="45"/>
      <c r="UHE292" s="45"/>
      <c r="UHF292" s="45"/>
      <c r="UHG292" s="45"/>
      <c r="UHH292" s="45"/>
      <c r="UHI292" s="45"/>
      <c r="UHJ292" s="45"/>
      <c r="UHK292" s="45"/>
      <c r="UHL292" s="45"/>
      <c r="UHM292" s="45"/>
      <c r="UHN292" s="45"/>
      <c r="UHO292" s="45"/>
      <c r="UHP292" s="45"/>
      <c r="UHQ292" s="45"/>
      <c r="UHR292" s="45"/>
      <c r="UHS292" s="45"/>
      <c r="UHT292" s="45"/>
      <c r="UHU292" s="45"/>
      <c r="UHV292" s="45"/>
      <c r="UHW292" s="45"/>
      <c r="UHX292" s="45"/>
      <c r="UHY292" s="45"/>
      <c r="UHZ292" s="45"/>
      <c r="UIA292" s="45"/>
      <c r="UIB292" s="45"/>
      <c r="UIC292" s="45"/>
      <c r="UID292" s="45"/>
      <c r="UIE292" s="45"/>
      <c r="UIF292" s="45"/>
      <c r="UIG292" s="45"/>
      <c r="UIH292" s="45"/>
      <c r="UII292" s="45"/>
      <c r="UIJ292" s="45"/>
      <c r="UIK292" s="45"/>
      <c r="UIL292" s="45"/>
      <c r="UIM292" s="45"/>
      <c r="UIN292" s="45"/>
      <c r="UIO292" s="45"/>
      <c r="UIP292" s="45"/>
      <c r="UIQ292" s="45"/>
      <c r="UIR292" s="45"/>
      <c r="UIS292" s="45"/>
      <c r="UIT292" s="45"/>
      <c r="UIU292" s="45"/>
      <c r="UIV292" s="45"/>
      <c r="UIW292" s="45"/>
      <c r="UIX292" s="45"/>
      <c r="UIY292" s="45"/>
      <c r="UIZ292" s="45"/>
      <c r="UJA292" s="45"/>
      <c r="UJB292" s="45"/>
      <c r="UJC292" s="45"/>
      <c r="UJD292" s="45"/>
      <c r="UJE292" s="45"/>
      <c r="UJF292" s="45"/>
      <c r="UJG292" s="45"/>
      <c r="UJH292" s="45"/>
      <c r="UJI292" s="45"/>
      <c r="UJJ292" s="45"/>
      <c r="UJK292" s="45"/>
      <c r="UJL292" s="45"/>
      <c r="UJM292" s="45"/>
      <c r="UJN292" s="45"/>
      <c r="UJO292" s="45"/>
      <c r="UJP292" s="45"/>
      <c r="UJQ292" s="45"/>
      <c r="UJR292" s="45"/>
      <c r="UJS292" s="45"/>
      <c r="UJT292" s="45"/>
      <c r="UJU292" s="45"/>
      <c r="UJV292" s="45"/>
      <c r="UJW292" s="45"/>
      <c r="UJX292" s="45"/>
      <c r="UJY292" s="45"/>
      <c r="UJZ292" s="45"/>
      <c r="UKA292" s="45"/>
      <c r="UKB292" s="45"/>
      <c r="UKC292" s="45"/>
      <c r="UKD292" s="45"/>
      <c r="UKE292" s="45"/>
      <c r="UKF292" s="45"/>
      <c r="UKG292" s="45"/>
      <c r="UKH292" s="45"/>
      <c r="UKI292" s="45"/>
      <c r="UKJ292" s="45"/>
      <c r="UKK292" s="45"/>
      <c r="UKL292" s="45"/>
      <c r="UKM292" s="45"/>
      <c r="UKN292" s="45"/>
      <c r="UKO292" s="45"/>
      <c r="UKP292" s="45"/>
      <c r="UKQ292" s="45"/>
      <c r="UKR292" s="45"/>
      <c r="UKS292" s="45"/>
      <c r="UKT292" s="45"/>
      <c r="UKU292" s="45"/>
      <c r="UKV292" s="45"/>
      <c r="UKW292" s="45"/>
      <c r="UKX292" s="45"/>
      <c r="UKY292" s="45"/>
      <c r="UKZ292" s="45"/>
      <c r="ULA292" s="45"/>
      <c r="ULB292" s="45"/>
      <c r="ULC292" s="45"/>
      <c r="ULD292" s="45"/>
      <c r="ULE292" s="45"/>
      <c r="ULF292" s="45"/>
      <c r="ULG292" s="45"/>
      <c r="ULH292" s="45"/>
      <c r="ULI292" s="45"/>
      <c r="ULJ292" s="45"/>
      <c r="ULK292" s="45"/>
      <c r="ULL292" s="45"/>
      <c r="ULM292" s="45"/>
      <c r="ULN292" s="45"/>
      <c r="ULO292" s="45"/>
      <c r="ULP292" s="45"/>
      <c r="ULQ292" s="45"/>
      <c r="ULR292" s="45"/>
      <c r="ULS292" s="45"/>
      <c r="ULT292" s="45"/>
      <c r="ULU292" s="45"/>
      <c r="ULV292" s="45"/>
      <c r="ULW292" s="45"/>
      <c r="ULX292" s="45"/>
      <c r="ULY292" s="45"/>
      <c r="ULZ292" s="45"/>
      <c r="UMA292" s="45"/>
      <c r="UMB292" s="45"/>
      <c r="UMC292" s="45"/>
      <c r="UMD292" s="45"/>
      <c r="UME292" s="45"/>
      <c r="UMF292" s="45"/>
      <c r="UMG292" s="45"/>
      <c r="UMH292" s="45"/>
      <c r="UMI292" s="45"/>
      <c r="UMJ292" s="45"/>
      <c r="UMK292" s="45"/>
      <c r="UML292" s="45"/>
      <c r="UMM292" s="45"/>
      <c r="UMN292" s="45"/>
      <c r="UMO292" s="45"/>
      <c r="UMP292" s="45"/>
      <c r="UMQ292" s="45"/>
      <c r="UMR292" s="45"/>
      <c r="UMS292" s="45"/>
      <c r="UMT292" s="45"/>
      <c r="UMU292" s="45"/>
      <c r="UMV292" s="45"/>
      <c r="UMW292" s="45"/>
      <c r="UMX292" s="45"/>
      <c r="UMY292" s="45"/>
      <c r="UMZ292" s="45"/>
      <c r="UNA292" s="45"/>
      <c r="UNB292" s="45"/>
      <c r="UNC292" s="45"/>
      <c r="UND292" s="45"/>
      <c r="UNE292" s="45"/>
      <c r="UNF292" s="45"/>
      <c r="UNG292" s="45"/>
      <c r="UNH292" s="45"/>
      <c r="UNI292" s="45"/>
      <c r="UNJ292" s="45"/>
      <c r="UNK292" s="45"/>
      <c r="UNL292" s="45"/>
      <c r="UNM292" s="45"/>
      <c r="UNN292" s="45"/>
      <c r="UNO292" s="45"/>
      <c r="UNP292" s="45"/>
      <c r="UNQ292" s="45"/>
      <c r="UNR292" s="45"/>
      <c r="UNS292" s="45"/>
      <c r="UNT292" s="45"/>
      <c r="UNU292" s="45"/>
      <c r="UNV292" s="45"/>
      <c r="UNW292" s="45"/>
      <c r="UNX292" s="45"/>
      <c r="UNY292" s="45"/>
      <c r="UNZ292" s="45"/>
      <c r="UOA292" s="45"/>
      <c r="UOB292" s="45"/>
      <c r="UOC292" s="45"/>
      <c r="UOD292" s="45"/>
      <c r="UOE292" s="45"/>
      <c r="UOF292" s="45"/>
      <c r="UOG292" s="45"/>
      <c r="UOH292" s="45"/>
      <c r="UOI292" s="45"/>
      <c r="UOJ292" s="45"/>
      <c r="UOK292" s="45"/>
      <c r="UOL292" s="45"/>
      <c r="UOM292" s="45"/>
      <c r="UON292" s="45"/>
      <c r="UOO292" s="45"/>
      <c r="UOP292" s="45"/>
      <c r="UOQ292" s="45"/>
      <c r="UOR292" s="45"/>
      <c r="UOS292" s="45"/>
      <c r="UOT292" s="45"/>
      <c r="UOU292" s="45"/>
      <c r="UOV292" s="45"/>
      <c r="UOW292" s="45"/>
      <c r="UOX292" s="45"/>
      <c r="UOY292" s="45"/>
      <c r="UOZ292" s="45"/>
      <c r="UPA292" s="45"/>
      <c r="UPB292" s="45"/>
      <c r="UPC292" s="45"/>
      <c r="UPD292" s="45"/>
      <c r="UPE292" s="45"/>
      <c r="UPF292" s="45"/>
      <c r="UPG292" s="45"/>
      <c r="UPH292" s="45"/>
      <c r="UPI292" s="45"/>
      <c r="UPJ292" s="45"/>
      <c r="UPK292" s="45"/>
      <c r="UPL292" s="45"/>
      <c r="UPM292" s="45"/>
      <c r="UPN292" s="45"/>
      <c r="UPO292" s="45"/>
      <c r="UPP292" s="45"/>
      <c r="UPQ292" s="45"/>
      <c r="UPR292" s="45"/>
      <c r="UPS292" s="45"/>
      <c r="UPT292" s="45"/>
      <c r="UPU292" s="45"/>
      <c r="UPV292" s="45"/>
      <c r="UPW292" s="45"/>
      <c r="UPX292" s="45"/>
      <c r="UPY292" s="45"/>
      <c r="UPZ292" s="45"/>
      <c r="UQA292" s="45"/>
      <c r="UQB292" s="45"/>
      <c r="UQC292" s="45"/>
      <c r="UQD292" s="45"/>
      <c r="UQE292" s="45"/>
      <c r="UQF292" s="45"/>
      <c r="UQG292" s="45"/>
      <c r="UQH292" s="45"/>
      <c r="UQI292" s="45"/>
      <c r="UQJ292" s="45"/>
      <c r="UQK292" s="45"/>
      <c r="UQL292" s="45"/>
      <c r="UQM292" s="45"/>
      <c r="UQN292" s="45"/>
      <c r="UQO292" s="45"/>
      <c r="UQP292" s="45"/>
      <c r="UQQ292" s="45"/>
      <c r="UQR292" s="45"/>
      <c r="UQS292" s="45"/>
      <c r="UQT292" s="45"/>
      <c r="UQU292" s="45"/>
      <c r="UQV292" s="45"/>
      <c r="UQW292" s="45"/>
      <c r="UQX292" s="45"/>
      <c r="UQY292" s="45"/>
      <c r="UQZ292" s="45"/>
      <c r="URA292" s="45"/>
      <c r="URB292" s="45"/>
      <c r="URC292" s="45"/>
      <c r="URD292" s="45"/>
      <c r="URE292" s="45"/>
      <c r="URF292" s="45"/>
      <c r="URG292" s="45"/>
      <c r="URH292" s="45"/>
      <c r="URI292" s="45"/>
      <c r="URJ292" s="45"/>
      <c r="URK292" s="45"/>
      <c r="URL292" s="45"/>
      <c r="URM292" s="45"/>
      <c r="URN292" s="45"/>
      <c r="URO292" s="45"/>
      <c r="URP292" s="45"/>
      <c r="URQ292" s="45"/>
      <c r="URR292" s="45"/>
      <c r="URS292" s="45"/>
      <c r="URT292" s="45"/>
      <c r="URU292" s="45"/>
      <c r="URV292" s="45"/>
      <c r="URW292" s="45"/>
      <c r="URX292" s="45"/>
      <c r="URY292" s="45"/>
      <c r="URZ292" s="45"/>
      <c r="USA292" s="45"/>
      <c r="USB292" s="45"/>
      <c r="USC292" s="45"/>
      <c r="USD292" s="45"/>
      <c r="USE292" s="45"/>
      <c r="USF292" s="45"/>
      <c r="USG292" s="45"/>
      <c r="USH292" s="45"/>
      <c r="USI292" s="45"/>
      <c r="USJ292" s="45"/>
      <c r="USK292" s="45"/>
      <c r="USL292" s="45"/>
      <c r="USM292" s="45"/>
      <c r="USN292" s="45"/>
      <c r="USO292" s="45"/>
      <c r="USP292" s="45"/>
      <c r="USQ292" s="45"/>
      <c r="USR292" s="45"/>
      <c r="USS292" s="45"/>
      <c r="UST292" s="45"/>
      <c r="USU292" s="45"/>
      <c r="USV292" s="45"/>
      <c r="USW292" s="45"/>
      <c r="USX292" s="45"/>
      <c r="USY292" s="45"/>
      <c r="USZ292" s="45"/>
      <c r="UTA292" s="45"/>
      <c r="UTB292" s="45"/>
      <c r="UTC292" s="45"/>
      <c r="UTD292" s="45"/>
      <c r="UTE292" s="45"/>
      <c r="UTF292" s="45"/>
      <c r="UTG292" s="45"/>
      <c r="UTH292" s="45"/>
      <c r="UTI292" s="45"/>
      <c r="UTJ292" s="45"/>
      <c r="UTK292" s="45"/>
      <c r="UTL292" s="45"/>
      <c r="UTM292" s="45"/>
      <c r="UTN292" s="45"/>
      <c r="UTO292" s="45"/>
      <c r="UTP292" s="45"/>
      <c r="UTQ292" s="45"/>
      <c r="UTR292" s="45"/>
      <c r="UTS292" s="45"/>
      <c r="UTT292" s="45"/>
      <c r="UTU292" s="45"/>
      <c r="UTV292" s="45"/>
      <c r="UTW292" s="45"/>
      <c r="UTX292" s="45"/>
      <c r="UTY292" s="45"/>
      <c r="UTZ292" s="45"/>
      <c r="UUA292" s="45"/>
      <c r="UUB292" s="45"/>
      <c r="UUC292" s="45"/>
      <c r="UUD292" s="45"/>
      <c r="UUE292" s="45"/>
      <c r="UUF292" s="45"/>
      <c r="UUG292" s="45"/>
      <c r="UUH292" s="45"/>
      <c r="UUI292" s="45"/>
      <c r="UUJ292" s="45"/>
      <c r="UUK292" s="45"/>
      <c r="UUL292" s="45"/>
      <c r="UUM292" s="45"/>
      <c r="UUN292" s="45"/>
      <c r="UUO292" s="45"/>
      <c r="UUP292" s="45"/>
      <c r="UUQ292" s="45"/>
      <c r="UUR292" s="45"/>
      <c r="UUS292" s="45"/>
      <c r="UUT292" s="45"/>
      <c r="UUU292" s="45"/>
      <c r="UUV292" s="45"/>
      <c r="UUW292" s="45"/>
      <c r="UUX292" s="45"/>
      <c r="UUY292" s="45"/>
      <c r="UUZ292" s="45"/>
      <c r="UVA292" s="45"/>
      <c r="UVB292" s="45"/>
      <c r="UVC292" s="45"/>
      <c r="UVD292" s="45"/>
      <c r="UVE292" s="45"/>
      <c r="UVF292" s="45"/>
      <c r="UVG292" s="45"/>
      <c r="UVH292" s="45"/>
      <c r="UVI292" s="45"/>
      <c r="UVJ292" s="45"/>
      <c r="UVK292" s="45"/>
      <c r="UVL292" s="45"/>
      <c r="UVM292" s="45"/>
      <c r="UVN292" s="45"/>
      <c r="UVO292" s="45"/>
      <c r="UVP292" s="45"/>
      <c r="UVQ292" s="45"/>
      <c r="UVR292" s="45"/>
      <c r="UVS292" s="45"/>
      <c r="UVT292" s="45"/>
      <c r="UVU292" s="45"/>
      <c r="UVV292" s="45"/>
      <c r="UVW292" s="45"/>
      <c r="UVX292" s="45"/>
      <c r="UVY292" s="45"/>
      <c r="UVZ292" s="45"/>
      <c r="UWA292" s="45"/>
      <c r="UWB292" s="45"/>
      <c r="UWC292" s="45"/>
      <c r="UWD292" s="45"/>
      <c r="UWE292" s="45"/>
      <c r="UWF292" s="45"/>
      <c r="UWG292" s="45"/>
      <c r="UWH292" s="45"/>
      <c r="UWI292" s="45"/>
      <c r="UWJ292" s="45"/>
      <c r="UWK292" s="45"/>
      <c r="UWL292" s="45"/>
      <c r="UWM292" s="45"/>
      <c r="UWN292" s="45"/>
      <c r="UWO292" s="45"/>
      <c r="UWP292" s="45"/>
      <c r="UWQ292" s="45"/>
      <c r="UWR292" s="45"/>
      <c r="UWS292" s="45"/>
      <c r="UWT292" s="45"/>
      <c r="UWU292" s="45"/>
      <c r="UWV292" s="45"/>
      <c r="UWW292" s="45"/>
      <c r="UWX292" s="45"/>
      <c r="UWY292" s="45"/>
      <c r="UWZ292" s="45"/>
      <c r="UXA292" s="45"/>
      <c r="UXB292" s="45"/>
      <c r="UXC292" s="45"/>
      <c r="UXD292" s="45"/>
      <c r="UXE292" s="45"/>
      <c r="UXF292" s="45"/>
      <c r="UXG292" s="45"/>
      <c r="UXH292" s="45"/>
      <c r="UXI292" s="45"/>
      <c r="UXJ292" s="45"/>
      <c r="UXK292" s="45"/>
      <c r="UXL292" s="45"/>
      <c r="UXM292" s="45"/>
      <c r="UXN292" s="45"/>
      <c r="UXO292" s="45"/>
      <c r="UXP292" s="45"/>
      <c r="UXQ292" s="45"/>
      <c r="UXR292" s="45"/>
      <c r="UXS292" s="45"/>
      <c r="UXT292" s="45"/>
      <c r="UXU292" s="45"/>
      <c r="UXV292" s="45"/>
      <c r="UXW292" s="45"/>
      <c r="UXX292" s="45"/>
      <c r="UXY292" s="45"/>
      <c r="UXZ292" s="45"/>
      <c r="UYA292" s="45"/>
      <c r="UYB292" s="45"/>
      <c r="UYC292" s="45"/>
      <c r="UYD292" s="45"/>
      <c r="UYE292" s="45"/>
      <c r="UYF292" s="45"/>
      <c r="UYG292" s="45"/>
      <c r="UYH292" s="45"/>
      <c r="UYI292" s="45"/>
      <c r="UYJ292" s="45"/>
      <c r="UYK292" s="45"/>
      <c r="UYL292" s="45"/>
      <c r="UYM292" s="45"/>
      <c r="UYN292" s="45"/>
      <c r="UYO292" s="45"/>
      <c r="UYP292" s="45"/>
      <c r="UYQ292" s="45"/>
      <c r="UYR292" s="45"/>
      <c r="UYS292" s="45"/>
      <c r="UYT292" s="45"/>
      <c r="UYU292" s="45"/>
      <c r="UYV292" s="45"/>
      <c r="UYW292" s="45"/>
      <c r="UYX292" s="45"/>
      <c r="UYY292" s="45"/>
      <c r="UYZ292" s="45"/>
      <c r="UZA292" s="45"/>
      <c r="UZB292" s="45"/>
      <c r="UZC292" s="45"/>
      <c r="UZD292" s="45"/>
      <c r="UZE292" s="45"/>
      <c r="UZF292" s="45"/>
      <c r="UZG292" s="45"/>
      <c r="UZH292" s="45"/>
      <c r="UZI292" s="45"/>
      <c r="UZJ292" s="45"/>
      <c r="UZK292" s="45"/>
      <c r="UZL292" s="45"/>
      <c r="UZM292" s="45"/>
      <c r="UZN292" s="45"/>
      <c r="UZO292" s="45"/>
      <c r="UZP292" s="45"/>
      <c r="UZQ292" s="45"/>
      <c r="UZR292" s="45"/>
      <c r="UZS292" s="45"/>
      <c r="UZT292" s="45"/>
      <c r="UZU292" s="45"/>
      <c r="UZV292" s="45"/>
      <c r="UZW292" s="45"/>
      <c r="UZX292" s="45"/>
      <c r="UZY292" s="45"/>
      <c r="UZZ292" s="45"/>
      <c r="VAA292" s="45"/>
      <c r="VAB292" s="45"/>
      <c r="VAC292" s="45"/>
      <c r="VAD292" s="45"/>
      <c r="VAE292" s="45"/>
      <c r="VAF292" s="45"/>
      <c r="VAG292" s="45"/>
      <c r="VAH292" s="45"/>
      <c r="VAI292" s="45"/>
      <c r="VAJ292" s="45"/>
      <c r="VAK292" s="45"/>
      <c r="VAL292" s="45"/>
      <c r="VAM292" s="45"/>
      <c r="VAN292" s="45"/>
      <c r="VAO292" s="45"/>
      <c r="VAP292" s="45"/>
      <c r="VAQ292" s="45"/>
      <c r="VAR292" s="45"/>
      <c r="VAS292" s="45"/>
      <c r="VAT292" s="45"/>
      <c r="VAU292" s="45"/>
      <c r="VAV292" s="45"/>
      <c r="VAW292" s="45"/>
      <c r="VAX292" s="45"/>
      <c r="VAY292" s="45"/>
      <c r="VAZ292" s="45"/>
      <c r="VBA292" s="45"/>
      <c r="VBB292" s="45"/>
      <c r="VBC292" s="45"/>
      <c r="VBD292" s="45"/>
      <c r="VBE292" s="45"/>
      <c r="VBF292" s="45"/>
      <c r="VBG292" s="45"/>
      <c r="VBH292" s="45"/>
      <c r="VBI292" s="45"/>
      <c r="VBJ292" s="45"/>
      <c r="VBK292" s="45"/>
      <c r="VBL292" s="45"/>
      <c r="VBM292" s="45"/>
      <c r="VBN292" s="45"/>
      <c r="VBO292" s="45"/>
      <c r="VBP292" s="45"/>
      <c r="VBQ292" s="45"/>
      <c r="VBR292" s="45"/>
      <c r="VBS292" s="45"/>
      <c r="VBT292" s="45"/>
      <c r="VBU292" s="45"/>
      <c r="VBV292" s="45"/>
      <c r="VBW292" s="45"/>
      <c r="VBX292" s="45"/>
      <c r="VBY292" s="45"/>
      <c r="VBZ292" s="45"/>
      <c r="VCA292" s="45"/>
      <c r="VCB292" s="45"/>
      <c r="VCC292" s="45"/>
      <c r="VCD292" s="45"/>
      <c r="VCE292" s="45"/>
      <c r="VCF292" s="45"/>
      <c r="VCG292" s="45"/>
      <c r="VCH292" s="45"/>
      <c r="VCI292" s="45"/>
      <c r="VCJ292" s="45"/>
      <c r="VCK292" s="45"/>
      <c r="VCL292" s="45"/>
      <c r="VCM292" s="45"/>
      <c r="VCN292" s="45"/>
      <c r="VCO292" s="45"/>
      <c r="VCP292" s="45"/>
      <c r="VCQ292" s="45"/>
      <c r="VCR292" s="45"/>
      <c r="VCS292" s="45"/>
      <c r="VCT292" s="45"/>
      <c r="VCU292" s="45"/>
      <c r="VCV292" s="45"/>
      <c r="VCW292" s="45"/>
      <c r="VCX292" s="45"/>
      <c r="VCY292" s="45"/>
      <c r="VCZ292" s="45"/>
      <c r="VDA292" s="45"/>
      <c r="VDB292" s="45"/>
      <c r="VDC292" s="45"/>
      <c r="VDD292" s="45"/>
      <c r="VDE292" s="45"/>
      <c r="VDF292" s="45"/>
      <c r="VDG292" s="45"/>
      <c r="VDH292" s="45"/>
      <c r="VDI292" s="45"/>
      <c r="VDJ292" s="45"/>
      <c r="VDK292" s="45"/>
      <c r="VDL292" s="45"/>
      <c r="VDM292" s="45"/>
      <c r="VDN292" s="45"/>
      <c r="VDO292" s="45"/>
      <c r="VDP292" s="45"/>
      <c r="VDQ292" s="45"/>
      <c r="VDR292" s="45"/>
      <c r="VDS292" s="45"/>
      <c r="VDT292" s="45"/>
      <c r="VDU292" s="45"/>
      <c r="VDV292" s="45"/>
      <c r="VDW292" s="45"/>
      <c r="VDX292" s="45"/>
      <c r="VDY292" s="45"/>
      <c r="VDZ292" s="45"/>
      <c r="VEA292" s="45"/>
      <c r="VEB292" s="45"/>
      <c r="VEC292" s="45"/>
      <c r="VED292" s="45"/>
      <c r="VEE292" s="45"/>
      <c r="VEF292" s="45"/>
      <c r="VEG292" s="45"/>
      <c r="VEH292" s="45"/>
      <c r="VEI292" s="45"/>
      <c r="VEJ292" s="45"/>
      <c r="VEK292" s="45"/>
      <c r="VEL292" s="45"/>
      <c r="VEM292" s="45"/>
      <c r="VEN292" s="45"/>
      <c r="VEO292" s="45"/>
      <c r="VEP292" s="45"/>
      <c r="VEQ292" s="45"/>
      <c r="VER292" s="45"/>
      <c r="VES292" s="45"/>
      <c r="VET292" s="45"/>
      <c r="VEU292" s="45"/>
      <c r="VEV292" s="45"/>
      <c r="VEW292" s="45"/>
      <c r="VEX292" s="45"/>
      <c r="VEY292" s="45"/>
      <c r="VEZ292" s="45"/>
      <c r="VFA292" s="45"/>
      <c r="VFB292" s="45"/>
      <c r="VFC292" s="45"/>
      <c r="VFD292" s="45"/>
      <c r="VFE292" s="45"/>
      <c r="VFF292" s="45"/>
      <c r="VFG292" s="45"/>
      <c r="VFH292" s="45"/>
      <c r="VFI292" s="45"/>
      <c r="VFJ292" s="45"/>
      <c r="VFK292" s="45"/>
      <c r="VFL292" s="45"/>
      <c r="VFM292" s="45"/>
      <c r="VFN292" s="45"/>
      <c r="VFO292" s="45"/>
      <c r="VFP292" s="45"/>
      <c r="VFQ292" s="45"/>
      <c r="VFR292" s="45"/>
      <c r="VFS292" s="45"/>
      <c r="VFT292" s="45"/>
      <c r="VFU292" s="45"/>
      <c r="VFV292" s="45"/>
      <c r="VFW292" s="45"/>
      <c r="VFX292" s="45"/>
      <c r="VFY292" s="45"/>
      <c r="VFZ292" s="45"/>
      <c r="VGA292" s="45"/>
      <c r="VGB292" s="45"/>
      <c r="VGC292" s="45"/>
      <c r="VGD292" s="45"/>
      <c r="VGE292" s="45"/>
      <c r="VGF292" s="45"/>
      <c r="VGG292" s="45"/>
      <c r="VGH292" s="45"/>
      <c r="VGI292" s="45"/>
      <c r="VGJ292" s="45"/>
      <c r="VGK292" s="45"/>
      <c r="VGL292" s="45"/>
      <c r="VGM292" s="45"/>
      <c r="VGN292" s="45"/>
      <c r="VGO292" s="45"/>
      <c r="VGP292" s="45"/>
      <c r="VGQ292" s="45"/>
      <c r="VGR292" s="45"/>
      <c r="VGS292" s="45"/>
      <c r="VGT292" s="45"/>
      <c r="VGU292" s="45"/>
      <c r="VGV292" s="45"/>
      <c r="VGW292" s="45"/>
      <c r="VGX292" s="45"/>
      <c r="VGY292" s="45"/>
      <c r="VGZ292" s="45"/>
      <c r="VHA292" s="45"/>
      <c r="VHB292" s="45"/>
      <c r="VHC292" s="45"/>
      <c r="VHD292" s="45"/>
      <c r="VHE292" s="45"/>
      <c r="VHF292" s="45"/>
      <c r="VHG292" s="45"/>
      <c r="VHH292" s="45"/>
      <c r="VHI292" s="45"/>
      <c r="VHJ292" s="45"/>
      <c r="VHK292" s="45"/>
      <c r="VHL292" s="45"/>
      <c r="VHM292" s="45"/>
      <c r="VHN292" s="45"/>
      <c r="VHO292" s="45"/>
      <c r="VHP292" s="45"/>
      <c r="VHQ292" s="45"/>
      <c r="VHR292" s="45"/>
      <c r="VHS292" s="45"/>
      <c r="VHT292" s="45"/>
      <c r="VHU292" s="45"/>
      <c r="VHV292" s="45"/>
      <c r="VHW292" s="45"/>
      <c r="VHX292" s="45"/>
      <c r="VHY292" s="45"/>
      <c r="VHZ292" s="45"/>
      <c r="VIA292" s="45"/>
      <c r="VIB292" s="45"/>
      <c r="VIC292" s="45"/>
      <c r="VID292" s="45"/>
      <c r="VIE292" s="45"/>
      <c r="VIF292" s="45"/>
      <c r="VIG292" s="45"/>
      <c r="VIH292" s="45"/>
      <c r="VII292" s="45"/>
      <c r="VIJ292" s="45"/>
      <c r="VIK292" s="45"/>
      <c r="VIL292" s="45"/>
      <c r="VIM292" s="45"/>
      <c r="VIN292" s="45"/>
      <c r="VIO292" s="45"/>
      <c r="VIP292" s="45"/>
      <c r="VIQ292" s="45"/>
      <c r="VIR292" s="45"/>
      <c r="VIS292" s="45"/>
      <c r="VIT292" s="45"/>
      <c r="VIU292" s="45"/>
      <c r="VIV292" s="45"/>
      <c r="VIW292" s="45"/>
      <c r="VIX292" s="45"/>
      <c r="VIY292" s="45"/>
      <c r="VIZ292" s="45"/>
      <c r="VJA292" s="45"/>
      <c r="VJB292" s="45"/>
      <c r="VJC292" s="45"/>
      <c r="VJD292" s="45"/>
      <c r="VJE292" s="45"/>
      <c r="VJF292" s="45"/>
      <c r="VJG292" s="45"/>
      <c r="VJH292" s="45"/>
      <c r="VJI292" s="45"/>
      <c r="VJJ292" s="45"/>
      <c r="VJK292" s="45"/>
      <c r="VJL292" s="45"/>
      <c r="VJM292" s="45"/>
      <c r="VJN292" s="45"/>
      <c r="VJO292" s="45"/>
      <c r="VJP292" s="45"/>
      <c r="VJQ292" s="45"/>
      <c r="VJR292" s="45"/>
      <c r="VJS292" s="45"/>
      <c r="VJT292" s="45"/>
      <c r="VJU292" s="45"/>
      <c r="VJV292" s="45"/>
      <c r="VJW292" s="45"/>
      <c r="VJX292" s="45"/>
      <c r="VJY292" s="45"/>
      <c r="VJZ292" s="45"/>
      <c r="VKA292" s="45"/>
      <c r="VKB292" s="45"/>
      <c r="VKC292" s="45"/>
      <c r="VKD292" s="45"/>
      <c r="VKE292" s="45"/>
      <c r="VKF292" s="45"/>
      <c r="VKG292" s="45"/>
      <c r="VKH292" s="45"/>
      <c r="VKI292" s="45"/>
      <c r="VKJ292" s="45"/>
      <c r="VKK292" s="45"/>
      <c r="VKL292" s="45"/>
      <c r="VKM292" s="45"/>
      <c r="VKN292" s="45"/>
      <c r="VKO292" s="45"/>
      <c r="VKP292" s="45"/>
      <c r="VKQ292" s="45"/>
      <c r="VKR292" s="45"/>
      <c r="VKS292" s="45"/>
      <c r="VKT292" s="45"/>
      <c r="VKU292" s="45"/>
      <c r="VKV292" s="45"/>
      <c r="VKW292" s="45"/>
      <c r="VKX292" s="45"/>
      <c r="VKY292" s="45"/>
      <c r="VKZ292" s="45"/>
      <c r="VLA292" s="45"/>
      <c r="VLB292" s="45"/>
      <c r="VLC292" s="45"/>
      <c r="VLD292" s="45"/>
      <c r="VLE292" s="45"/>
      <c r="VLF292" s="45"/>
      <c r="VLG292" s="45"/>
      <c r="VLH292" s="45"/>
      <c r="VLI292" s="45"/>
      <c r="VLJ292" s="45"/>
      <c r="VLK292" s="45"/>
      <c r="VLL292" s="45"/>
      <c r="VLM292" s="45"/>
      <c r="VLN292" s="45"/>
      <c r="VLO292" s="45"/>
      <c r="VLP292" s="45"/>
      <c r="VLQ292" s="45"/>
      <c r="VLR292" s="45"/>
      <c r="VLS292" s="45"/>
      <c r="VLT292" s="45"/>
      <c r="VLU292" s="45"/>
      <c r="VLV292" s="45"/>
      <c r="VLW292" s="45"/>
      <c r="VLX292" s="45"/>
      <c r="VLY292" s="45"/>
      <c r="VLZ292" s="45"/>
      <c r="VMA292" s="45"/>
      <c r="VMB292" s="45"/>
      <c r="VMC292" s="45"/>
      <c r="VMD292" s="45"/>
      <c r="VME292" s="45"/>
      <c r="VMF292" s="45"/>
      <c r="VMG292" s="45"/>
      <c r="VMH292" s="45"/>
      <c r="VMI292" s="45"/>
      <c r="VMJ292" s="45"/>
      <c r="VMK292" s="45"/>
      <c r="VML292" s="45"/>
      <c r="VMM292" s="45"/>
      <c r="VMN292" s="45"/>
      <c r="VMO292" s="45"/>
      <c r="VMP292" s="45"/>
      <c r="VMQ292" s="45"/>
      <c r="VMR292" s="45"/>
      <c r="VMS292" s="45"/>
      <c r="VMT292" s="45"/>
      <c r="VMU292" s="45"/>
      <c r="VMV292" s="45"/>
      <c r="VMW292" s="45"/>
      <c r="VMX292" s="45"/>
      <c r="VMY292" s="45"/>
      <c r="VMZ292" s="45"/>
      <c r="VNA292" s="45"/>
      <c r="VNB292" s="45"/>
      <c r="VNC292" s="45"/>
      <c r="VND292" s="45"/>
      <c r="VNE292" s="45"/>
      <c r="VNF292" s="45"/>
      <c r="VNG292" s="45"/>
      <c r="VNH292" s="45"/>
      <c r="VNI292" s="45"/>
      <c r="VNJ292" s="45"/>
      <c r="VNK292" s="45"/>
      <c r="VNL292" s="45"/>
      <c r="VNM292" s="45"/>
      <c r="VNN292" s="45"/>
      <c r="VNO292" s="45"/>
      <c r="VNP292" s="45"/>
      <c r="VNQ292" s="45"/>
      <c r="VNR292" s="45"/>
      <c r="VNS292" s="45"/>
      <c r="VNT292" s="45"/>
      <c r="VNU292" s="45"/>
      <c r="VNV292" s="45"/>
      <c r="VNW292" s="45"/>
      <c r="VNX292" s="45"/>
      <c r="VNY292" s="45"/>
      <c r="VNZ292" s="45"/>
      <c r="VOA292" s="45"/>
      <c r="VOB292" s="45"/>
      <c r="VOC292" s="45"/>
      <c r="VOD292" s="45"/>
      <c r="VOE292" s="45"/>
      <c r="VOF292" s="45"/>
      <c r="VOG292" s="45"/>
      <c r="VOH292" s="45"/>
      <c r="VOI292" s="45"/>
      <c r="VOJ292" s="45"/>
      <c r="VOK292" s="45"/>
      <c r="VOL292" s="45"/>
      <c r="VOM292" s="45"/>
      <c r="VON292" s="45"/>
      <c r="VOO292" s="45"/>
      <c r="VOP292" s="45"/>
      <c r="VOQ292" s="45"/>
      <c r="VOR292" s="45"/>
      <c r="VOS292" s="45"/>
      <c r="VOT292" s="45"/>
      <c r="VOU292" s="45"/>
      <c r="VOV292" s="45"/>
      <c r="VOW292" s="45"/>
      <c r="VOX292" s="45"/>
      <c r="VOY292" s="45"/>
      <c r="VOZ292" s="45"/>
      <c r="VPA292" s="45"/>
      <c r="VPB292" s="45"/>
      <c r="VPC292" s="45"/>
      <c r="VPD292" s="45"/>
      <c r="VPE292" s="45"/>
      <c r="VPF292" s="45"/>
      <c r="VPG292" s="45"/>
      <c r="VPH292" s="45"/>
      <c r="VPI292" s="45"/>
      <c r="VPJ292" s="45"/>
      <c r="VPK292" s="45"/>
      <c r="VPL292" s="45"/>
      <c r="VPM292" s="45"/>
      <c r="VPN292" s="45"/>
      <c r="VPO292" s="45"/>
      <c r="VPP292" s="45"/>
      <c r="VPQ292" s="45"/>
      <c r="VPR292" s="45"/>
      <c r="VPS292" s="45"/>
      <c r="VPT292" s="45"/>
      <c r="VPU292" s="45"/>
      <c r="VPV292" s="45"/>
      <c r="VPW292" s="45"/>
      <c r="VPX292" s="45"/>
      <c r="VPY292" s="45"/>
      <c r="VPZ292" s="45"/>
      <c r="VQA292" s="45"/>
      <c r="VQB292" s="45"/>
      <c r="VQC292" s="45"/>
      <c r="VQD292" s="45"/>
      <c r="VQE292" s="45"/>
      <c r="VQF292" s="45"/>
      <c r="VQG292" s="45"/>
      <c r="VQH292" s="45"/>
      <c r="VQI292" s="45"/>
      <c r="VQJ292" s="45"/>
      <c r="VQK292" s="45"/>
      <c r="VQL292" s="45"/>
      <c r="VQM292" s="45"/>
      <c r="VQN292" s="45"/>
      <c r="VQO292" s="45"/>
      <c r="VQP292" s="45"/>
      <c r="VQQ292" s="45"/>
      <c r="VQR292" s="45"/>
      <c r="VQS292" s="45"/>
      <c r="VQT292" s="45"/>
      <c r="VQU292" s="45"/>
      <c r="VQV292" s="45"/>
      <c r="VQW292" s="45"/>
      <c r="VQX292" s="45"/>
      <c r="VQY292" s="45"/>
      <c r="VQZ292" s="45"/>
      <c r="VRA292" s="45"/>
      <c r="VRB292" s="45"/>
      <c r="VRC292" s="45"/>
      <c r="VRD292" s="45"/>
      <c r="VRE292" s="45"/>
      <c r="VRF292" s="45"/>
      <c r="VRG292" s="45"/>
      <c r="VRH292" s="45"/>
      <c r="VRI292" s="45"/>
      <c r="VRJ292" s="45"/>
      <c r="VRK292" s="45"/>
      <c r="VRL292" s="45"/>
      <c r="VRM292" s="45"/>
      <c r="VRN292" s="45"/>
      <c r="VRO292" s="45"/>
      <c r="VRP292" s="45"/>
      <c r="VRQ292" s="45"/>
      <c r="VRR292" s="45"/>
      <c r="VRS292" s="45"/>
      <c r="VRT292" s="45"/>
      <c r="VRU292" s="45"/>
      <c r="VRV292" s="45"/>
      <c r="VRW292" s="45"/>
      <c r="VRX292" s="45"/>
      <c r="VRY292" s="45"/>
      <c r="VRZ292" s="45"/>
      <c r="VSA292" s="45"/>
      <c r="VSB292" s="45"/>
      <c r="VSC292" s="45"/>
      <c r="VSD292" s="45"/>
      <c r="VSE292" s="45"/>
      <c r="VSF292" s="45"/>
      <c r="VSG292" s="45"/>
      <c r="VSH292" s="45"/>
      <c r="VSI292" s="45"/>
      <c r="VSJ292" s="45"/>
      <c r="VSK292" s="45"/>
      <c r="VSL292" s="45"/>
      <c r="VSM292" s="45"/>
      <c r="VSN292" s="45"/>
      <c r="VSO292" s="45"/>
      <c r="VSP292" s="45"/>
      <c r="VSQ292" s="45"/>
      <c r="VSR292" s="45"/>
      <c r="VSS292" s="45"/>
      <c r="VST292" s="45"/>
      <c r="VSU292" s="45"/>
      <c r="VSV292" s="45"/>
      <c r="VSW292" s="45"/>
      <c r="VSX292" s="45"/>
      <c r="VSY292" s="45"/>
      <c r="VSZ292" s="45"/>
      <c r="VTA292" s="45"/>
      <c r="VTB292" s="45"/>
      <c r="VTC292" s="45"/>
      <c r="VTD292" s="45"/>
      <c r="VTE292" s="45"/>
      <c r="VTF292" s="45"/>
      <c r="VTG292" s="45"/>
      <c r="VTH292" s="45"/>
      <c r="VTI292" s="45"/>
      <c r="VTJ292" s="45"/>
      <c r="VTK292" s="45"/>
      <c r="VTL292" s="45"/>
      <c r="VTM292" s="45"/>
      <c r="VTN292" s="45"/>
      <c r="VTO292" s="45"/>
      <c r="VTP292" s="45"/>
      <c r="VTQ292" s="45"/>
      <c r="VTR292" s="45"/>
      <c r="VTS292" s="45"/>
      <c r="VTT292" s="45"/>
      <c r="VTU292" s="45"/>
      <c r="VTV292" s="45"/>
      <c r="VTW292" s="45"/>
      <c r="VTX292" s="45"/>
      <c r="VTY292" s="45"/>
      <c r="VTZ292" s="45"/>
      <c r="VUA292" s="45"/>
      <c r="VUB292" s="45"/>
      <c r="VUC292" s="45"/>
      <c r="VUD292" s="45"/>
      <c r="VUE292" s="45"/>
      <c r="VUF292" s="45"/>
      <c r="VUG292" s="45"/>
      <c r="VUH292" s="45"/>
      <c r="VUI292" s="45"/>
      <c r="VUJ292" s="45"/>
      <c r="VUK292" s="45"/>
      <c r="VUL292" s="45"/>
      <c r="VUM292" s="45"/>
      <c r="VUN292" s="45"/>
      <c r="VUO292" s="45"/>
      <c r="VUP292" s="45"/>
      <c r="VUQ292" s="45"/>
      <c r="VUR292" s="45"/>
      <c r="VUS292" s="45"/>
      <c r="VUT292" s="45"/>
      <c r="VUU292" s="45"/>
      <c r="VUV292" s="45"/>
      <c r="VUW292" s="45"/>
      <c r="VUX292" s="45"/>
      <c r="VUY292" s="45"/>
      <c r="VUZ292" s="45"/>
      <c r="VVA292" s="45"/>
      <c r="VVB292" s="45"/>
      <c r="VVC292" s="45"/>
      <c r="VVD292" s="45"/>
      <c r="VVE292" s="45"/>
      <c r="VVF292" s="45"/>
      <c r="VVG292" s="45"/>
      <c r="VVH292" s="45"/>
      <c r="VVI292" s="45"/>
      <c r="VVJ292" s="45"/>
      <c r="VVK292" s="45"/>
      <c r="VVL292" s="45"/>
      <c r="VVM292" s="45"/>
      <c r="VVN292" s="45"/>
      <c r="VVO292" s="45"/>
      <c r="VVP292" s="45"/>
      <c r="VVQ292" s="45"/>
      <c r="VVR292" s="45"/>
      <c r="VVS292" s="45"/>
      <c r="VVT292" s="45"/>
      <c r="VVU292" s="45"/>
      <c r="VVV292" s="45"/>
      <c r="VVW292" s="45"/>
      <c r="VVX292" s="45"/>
      <c r="VVY292" s="45"/>
      <c r="VVZ292" s="45"/>
      <c r="VWA292" s="45"/>
      <c r="VWB292" s="45"/>
      <c r="VWC292" s="45"/>
      <c r="VWD292" s="45"/>
      <c r="VWE292" s="45"/>
      <c r="VWF292" s="45"/>
      <c r="VWG292" s="45"/>
      <c r="VWH292" s="45"/>
      <c r="VWI292" s="45"/>
      <c r="VWJ292" s="45"/>
      <c r="VWK292" s="45"/>
      <c r="VWL292" s="45"/>
      <c r="VWM292" s="45"/>
      <c r="VWN292" s="45"/>
      <c r="VWO292" s="45"/>
      <c r="VWP292" s="45"/>
      <c r="VWQ292" s="45"/>
      <c r="VWR292" s="45"/>
      <c r="VWS292" s="45"/>
      <c r="VWT292" s="45"/>
      <c r="VWU292" s="45"/>
      <c r="VWV292" s="45"/>
      <c r="VWW292" s="45"/>
      <c r="VWX292" s="45"/>
      <c r="VWY292" s="45"/>
      <c r="VWZ292" s="45"/>
      <c r="VXA292" s="45"/>
      <c r="VXB292" s="45"/>
      <c r="VXC292" s="45"/>
      <c r="VXD292" s="45"/>
      <c r="VXE292" s="45"/>
      <c r="VXF292" s="45"/>
      <c r="VXG292" s="45"/>
      <c r="VXH292" s="45"/>
      <c r="VXI292" s="45"/>
      <c r="VXJ292" s="45"/>
      <c r="VXK292" s="45"/>
      <c r="VXL292" s="45"/>
      <c r="VXM292" s="45"/>
      <c r="VXN292" s="45"/>
      <c r="VXO292" s="45"/>
      <c r="VXP292" s="45"/>
      <c r="VXQ292" s="45"/>
      <c r="VXR292" s="45"/>
      <c r="VXS292" s="45"/>
      <c r="VXT292" s="45"/>
      <c r="VXU292" s="45"/>
      <c r="VXV292" s="45"/>
      <c r="VXW292" s="45"/>
      <c r="VXX292" s="45"/>
      <c r="VXY292" s="45"/>
      <c r="VXZ292" s="45"/>
      <c r="VYA292" s="45"/>
      <c r="VYB292" s="45"/>
      <c r="VYC292" s="45"/>
      <c r="VYD292" s="45"/>
      <c r="VYE292" s="45"/>
      <c r="VYF292" s="45"/>
      <c r="VYG292" s="45"/>
      <c r="VYH292" s="45"/>
      <c r="VYI292" s="45"/>
      <c r="VYJ292" s="45"/>
      <c r="VYK292" s="45"/>
      <c r="VYL292" s="45"/>
      <c r="VYM292" s="45"/>
      <c r="VYN292" s="45"/>
      <c r="VYO292" s="45"/>
      <c r="VYP292" s="45"/>
      <c r="VYQ292" s="45"/>
      <c r="VYR292" s="45"/>
      <c r="VYS292" s="45"/>
      <c r="VYT292" s="45"/>
      <c r="VYU292" s="45"/>
      <c r="VYV292" s="45"/>
      <c r="VYW292" s="45"/>
      <c r="VYX292" s="45"/>
      <c r="VYY292" s="45"/>
      <c r="VYZ292" s="45"/>
      <c r="VZA292" s="45"/>
      <c r="VZB292" s="45"/>
      <c r="VZC292" s="45"/>
      <c r="VZD292" s="45"/>
      <c r="VZE292" s="45"/>
      <c r="VZF292" s="45"/>
      <c r="VZG292" s="45"/>
      <c r="VZH292" s="45"/>
      <c r="VZI292" s="45"/>
      <c r="VZJ292" s="45"/>
      <c r="VZK292" s="45"/>
      <c r="VZL292" s="45"/>
      <c r="VZM292" s="45"/>
      <c r="VZN292" s="45"/>
      <c r="VZO292" s="45"/>
      <c r="VZP292" s="45"/>
      <c r="VZQ292" s="45"/>
      <c r="VZR292" s="45"/>
      <c r="VZS292" s="45"/>
      <c r="VZT292" s="45"/>
      <c r="VZU292" s="45"/>
      <c r="VZV292" s="45"/>
      <c r="VZW292" s="45"/>
      <c r="VZX292" s="45"/>
      <c r="VZY292" s="45"/>
      <c r="VZZ292" s="45"/>
      <c r="WAA292" s="45"/>
      <c r="WAB292" s="45"/>
      <c r="WAC292" s="45"/>
      <c r="WAD292" s="45"/>
      <c r="WAE292" s="45"/>
      <c r="WAF292" s="45"/>
      <c r="WAG292" s="45"/>
      <c r="WAH292" s="45"/>
      <c r="WAI292" s="45"/>
      <c r="WAJ292" s="45"/>
      <c r="WAK292" s="45"/>
      <c r="WAL292" s="45"/>
      <c r="WAM292" s="45"/>
      <c r="WAN292" s="45"/>
      <c r="WAO292" s="45"/>
      <c r="WAP292" s="45"/>
      <c r="WAQ292" s="45"/>
      <c r="WAR292" s="45"/>
      <c r="WAS292" s="45"/>
      <c r="WAT292" s="45"/>
      <c r="WAU292" s="45"/>
      <c r="WAV292" s="45"/>
      <c r="WAW292" s="45"/>
      <c r="WAX292" s="45"/>
      <c r="WAY292" s="45"/>
      <c r="WAZ292" s="45"/>
      <c r="WBA292" s="45"/>
      <c r="WBB292" s="45"/>
      <c r="WBC292" s="45"/>
      <c r="WBD292" s="45"/>
      <c r="WBE292" s="45"/>
      <c r="WBF292" s="45"/>
      <c r="WBG292" s="45"/>
      <c r="WBH292" s="45"/>
      <c r="WBI292" s="45"/>
      <c r="WBJ292" s="45"/>
      <c r="WBK292" s="45"/>
      <c r="WBL292" s="45"/>
      <c r="WBM292" s="45"/>
      <c r="WBN292" s="45"/>
      <c r="WBO292" s="45"/>
      <c r="WBP292" s="45"/>
      <c r="WBQ292" s="45"/>
      <c r="WBR292" s="45"/>
      <c r="WBS292" s="45"/>
      <c r="WBT292" s="45"/>
      <c r="WBU292" s="45"/>
      <c r="WBV292" s="45"/>
      <c r="WBW292" s="45"/>
      <c r="WBX292" s="45"/>
      <c r="WBY292" s="45"/>
      <c r="WBZ292" s="45"/>
      <c r="WCA292" s="45"/>
      <c r="WCB292" s="45"/>
      <c r="WCC292" s="45"/>
      <c r="WCD292" s="45"/>
      <c r="WCE292" s="45"/>
      <c r="WCF292" s="45"/>
      <c r="WCG292" s="45"/>
      <c r="WCH292" s="45"/>
      <c r="WCI292" s="45"/>
      <c r="WCJ292" s="45"/>
      <c r="WCK292" s="45"/>
      <c r="WCL292" s="45"/>
      <c r="WCM292" s="45"/>
      <c r="WCN292" s="45"/>
      <c r="WCO292" s="45"/>
      <c r="WCP292" s="45"/>
      <c r="WCQ292" s="45"/>
      <c r="WCR292" s="45"/>
      <c r="WCS292" s="45"/>
      <c r="WCT292" s="45"/>
      <c r="WCU292" s="45"/>
      <c r="WCV292" s="45"/>
      <c r="WCW292" s="45"/>
      <c r="WCX292" s="45"/>
      <c r="WCY292" s="45"/>
      <c r="WCZ292" s="45"/>
      <c r="WDA292" s="45"/>
      <c r="WDB292" s="45"/>
      <c r="WDC292" s="45"/>
      <c r="WDD292" s="45"/>
      <c r="WDE292" s="45"/>
      <c r="WDF292" s="45"/>
      <c r="WDG292" s="45"/>
      <c r="WDH292" s="45"/>
      <c r="WDI292" s="45"/>
      <c r="WDJ292" s="45"/>
      <c r="WDK292" s="45"/>
      <c r="WDL292" s="45"/>
      <c r="WDM292" s="45"/>
      <c r="WDN292" s="45"/>
      <c r="WDO292" s="45"/>
      <c r="WDP292" s="45"/>
      <c r="WDQ292" s="45"/>
      <c r="WDR292" s="45"/>
      <c r="WDS292" s="45"/>
      <c r="WDT292" s="45"/>
      <c r="WDU292" s="45"/>
      <c r="WDV292" s="45"/>
      <c r="WDW292" s="45"/>
      <c r="WDX292" s="45"/>
      <c r="WDY292" s="45"/>
      <c r="WDZ292" s="45"/>
      <c r="WEA292" s="45"/>
      <c r="WEB292" s="45"/>
      <c r="WEC292" s="45"/>
      <c r="WED292" s="45"/>
      <c r="WEE292" s="45"/>
      <c r="WEF292" s="45"/>
      <c r="WEG292" s="45"/>
      <c r="WEH292" s="45"/>
      <c r="WEI292" s="45"/>
      <c r="WEJ292" s="45"/>
      <c r="WEK292" s="45"/>
      <c r="WEL292" s="45"/>
      <c r="WEM292" s="45"/>
      <c r="WEN292" s="45"/>
      <c r="WEO292" s="45"/>
      <c r="WEP292" s="45"/>
      <c r="WEQ292" s="45"/>
      <c r="WER292" s="45"/>
      <c r="WES292" s="45"/>
      <c r="WET292" s="45"/>
      <c r="WEU292" s="45"/>
      <c r="WEV292" s="45"/>
      <c r="WEW292" s="45"/>
      <c r="WEX292" s="45"/>
      <c r="WEY292" s="45"/>
      <c r="WEZ292" s="45"/>
      <c r="WFA292" s="45"/>
      <c r="WFB292" s="45"/>
      <c r="WFC292" s="45"/>
      <c r="WFD292" s="45"/>
      <c r="WFE292" s="45"/>
      <c r="WFF292" s="45"/>
      <c r="WFG292" s="45"/>
      <c r="WFH292" s="45"/>
      <c r="WFI292" s="45"/>
      <c r="WFJ292" s="45"/>
      <c r="WFK292" s="45"/>
      <c r="WFL292" s="45"/>
      <c r="WFM292" s="45"/>
      <c r="WFN292" s="45"/>
      <c r="WFO292" s="45"/>
      <c r="WFP292" s="45"/>
      <c r="WFQ292" s="45"/>
      <c r="WFR292" s="45"/>
      <c r="WFS292" s="45"/>
      <c r="WFT292" s="45"/>
      <c r="WFU292" s="45"/>
      <c r="WFV292" s="45"/>
      <c r="WFW292" s="45"/>
      <c r="WFX292" s="45"/>
      <c r="WFY292" s="45"/>
      <c r="WFZ292" s="45"/>
      <c r="WGA292" s="45"/>
      <c r="WGB292" s="45"/>
      <c r="WGC292" s="45"/>
      <c r="WGD292" s="45"/>
      <c r="WGE292" s="45"/>
      <c r="WGF292" s="45"/>
      <c r="WGG292" s="45"/>
      <c r="WGH292" s="45"/>
      <c r="WGI292" s="45"/>
      <c r="WGJ292" s="45"/>
      <c r="WGK292" s="45"/>
      <c r="WGL292" s="45"/>
      <c r="WGM292" s="45"/>
      <c r="WGN292" s="45"/>
      <c r="WGO292" s="45"/>
      <c r="WGP292" s="45"/>
      <c r="WGQ292" s="45"/>
      <c r="WGR292" s="45"/>
      <c r="WGS292" s="45"/>
      <c r="WGT292" s="45"/>
      <c r="WGU292" s="45"/>
      <c r="WGV292" s="45"/>
      <c r="WGW292" s="45"/>
      <c r="WGX292" s="45"/>
      <c r="WGY292" s="45"/>
      <c r="WGZ292" s="45"/>
      <c r="WHA292" s="45"/>
      <c r="WHB292" s="45"/>
      <c r="WHC292" s="45"/>
      <c r="WHD292" s="45"/>
      <c r="WHE292" s="45"/>
      <c r="WHF292" s="45"/>
      <c r="WHG292" s="45"/>
      <c r="WHH292" s="45"/>
      <c r="WHI292" s="45"/>
      <c r="WHJ292" s="45"/>
      <c r="WHK292" s="45"/>
      <c r="WHL292" s="45"/>
      <c r="WHM292" s="45"/>
      <c r="WHN292" s="45"/>
      <c r="WHO292" s="45"/>
      <c r="WHP292" s="45"/>
      <c r="WHQ292" s="45"/>
      <c r="WHR292" s="45"/>
      <c r="WHS292" s="45"/>
      <c r="WHT292" s="45"/>
      <c r="WHU292" s="45"/>
      <c r="WHV292" s="45"/>
      <c r="WHW292" s="45"/>
      <c r="WHX292" s="45"/>
      <c r="WHY292" s="45"/>
      <c r="WHZ292" s="45"/>
      <c r="WIA292" s="45"/>
      <c r="WIB292" s="45"/>
      <c r="WIC292" s="45"/>
      <c r="WID292" s="45"/>
      <c r="WIE292" s="45"/>
      <c r="WIF292" s="45"/>
      <c r="WIG292" s="45"/>
      <c r="WIH292" s="45"/>
      <c r="WII292" s="45"/>
      <c r="WIJ292" s="45"/>
      <c r="WIK292" s="45"/>
      <c r="WIL292" s="45"/>
      <c r="WIM292" s="45"/>
      <c r="WIN292" s="45"/>
      <c r="WIO292" s="45"/>
      <c r="WIP292" s="45"/>
      <c r="WIQ292" s="45"/>
      <c r="WIR292" s="45"/>
      <c r="WIS292" s="45"/>
      <c r="WIT292" s="45"/>
      <c r="WIU292" s="45"/>
      <c r="WIV292" s="45"/>
      <c r="WIW292" s="45"/>
      <c r="WIX292" s="45"/>
      <c r="WIY292" s="45"/>
      <c r="WIZ292" s="45"/>
      <c r="WJA292" s="45"/>
      <c r="WJB292" s="45"/>
      <c r="WJC292" s="45"/>
      <c r="WJD292" s="45"/>
      <c r="WJE292" s="45"/>
      <c r="WJF292" s="45"/>
      <c r="WJG292" s="45"/>
      <c r="WJH292" s="45"/>
      <c r="WJI292" s="45"/>
      <c r="WJJ292" s="45"/>
      <c r="WJK292" s="45"/>
      <c r="WJL292" s="45"/>
      <c r="WJM292" s="45"/>
      <c r="WJN292" s="45"/>
      <c r="WJO292" s="45"/>
      <c r="WJP292" s="45"/>
      <c r="WJQ292" s="45"/>
      <c r="WJR292" s="45"/>
      <c r="WJS292" s="45"/>
      <c r="WJT292" s="45"/>
      <c r="WJU292" s="45"/>
      <c r="WJV292" s="45"/>
      <c r="WJW292" s="45"/>
      <c r="WJX292" s="45"/>
      <c r="WJY292" s="45"/>
      <c r="WJZ292" s="45"/>
      <c r="WKA292" s="45"/>
      <c r="WKB292" s="45"/>
      <c r="WKC292" s="45"/>
      <c r="WKD292" s="45"/>
      <c r="WKE292" s="45"/>
      <c r="WKF292" s="45"/>
      <c r="WKG292" s="45"/>
      <c r="WKH292" s="45"/>
      <c r="WKI292" s="45"/>
      <c r="WKJ292" s="45"/>
      <c r="WKK292" s="45"/>
      <c r="WKL292" s="45"/>
      <c r="WKM292" s="45"/>
      <c r="WKN292" s="45"/>
      <c r="WKO292" s="45"/>
      <c r="WKP292" s="45"/>
      <c r="WKQ292" s="45"/>
      <c r="WKR292" s="45"/>
      <c r="WKS292" s="45"/>
      <c r="WKT292" s="45"/>
      <c r="WKU292" s="45"/>
      <c r="WKV292" s="45"/>
      <c r="WKW292" s="45"/>
      <c r="WKX292" s="45"/>
      <c r="WKY292" s="45"/>
      <c r="WKZ292" s="45"/>
      <c r="WLA292" s="45"/>
      <c r="WLB292" s="45"/>
      <c r="WLC292" s="45"/>
      <c r="WLD292" s="45"/>
      <c r="WLE292" s="45"/>
      <c r="WLF292" s="45"/>
      <c r="WLG292" s="45"/>
      <c r="WLH292" s="45"/>
      <c r="WLI292" s="45"/>
      <c r="WLJ292" s="45"/>
      <c r="WLK292" s="45"/>
      <c r="WLL292" s="45"/>
      <c r="WLM292" s="45"/>
      <c r="WLN292" s="45"/>
      <c r="WLO292" s="45"/>
      <c r="WLP292" s="45"/>
      <c r="WLQ292" s="45"/>
      <c r="WLR292" s="45"/>
      <c r="WLS292" s="45"/>
      <c r="WLT292" s="45"/>
      <c r="WLU292" s="45"/>
      <c r="WLV292" s="45"/>
      <c r="WLW292" s="45"/>
      <c r="WLX292" s="45"/>
      <c r="WLY292" s="45"/>
      <c r="WLZ292" s="45"/>
      <c r="WMA292" s="45"/>
      <c r="WMB292" s="45"/>
      <c r="WMC292" s="45"/>
      <c r="WMD292" s="45"/>
      <c r="WME292" s="45"/>
      <c r="WMF292" s="45"/>
      <c r="WMG292" s="45"/>
      <c r="WMH292" s="45"/>
      <c r="WMI292" s="45"/>
      <c r="WMJ292" s="45"/>
      <c r="WMK292" s="45"/>
      <c r="WML292" s="45"/>
      <c r="WMM292" s="45"/>
      <c r="WMN292" s="45"/>
      <c r="WMO292" s="45"/>
      <c r="WMP292" s="45"/>
      <c r="WMQ292" s="45"/>
      <c r="WMR292" s="45"/>
      <c r="WMS292" s="45"/>
      <c r="WMT292" s="45"/>
      <c r="WMU292" s="45"/>
      <c r="WMV292" s="45"/>
      <c r="WMW292" s="45"/>
      <c r="WMX292" s="45"/>
      <c r="WMY292" s="45"/>
      <c r="WMZ292" s="45"/>
      <c r="WNA292" s="45"/>
      <c r="WNB292" s="45"/>
      <c r="WNC292" s="45"/>
      <c r="WND292" s="45"/>
      <c r="WNE292" s="45"/>
      <c r="WNF292" s="45"/>
      <c r="WNG292" s="45"/>
      <c r="WNH292" s="45"/>
      <c r="WNI292" s="45"/>
      <c r="WNJ292" s="45"/>
      <c r="WNK292" s="45"/>
      <c r="WNL292" s="45"/>
      <c r="WNM292" s="45"/>
      <c r="WNN292" s="45"/>
      <c r="WNO292" s="45"/>
      <c r="WNP292" s="45"/>
      <c r="WNQ292" s="45"/>
      <c r="WNR292" s="45"/>
      <c r="WNS292" s="45"/>
      <c r="WNT292" s="45"/>
      <c r="WNU292" s="45"/>
      <c r="WNV292" s="45"/>
      <c r="WNW292" s="45"/>
      <c r="WNX292" s="45"/>
      <c r="WNY292" s="45"/>
      <c r="WNZ292" s="45"/>
      <c r="WOA292" s="45"/>
      <c r="WOB292" s="45"/>
      <c r="WOC292" s="45"/>
      <c r="WOD292" s="45"/>
      <c r="WOE292" s="45"/>
      <c r="WOF292" s="45"/>
      <c r="WOG292" s="45"/>
      <c r="WOH292" s="45"/>
      <c r="WOI292" s="45"/>
      <c r="WOJ292" s="45"/>
      <c r="WOK292" s="45"/>
      <c r="WOL292" s="45"/>
      <c r="WOM292" s="45"/>
      <c r="WON292" s="45"/>
      <c r="WOO292" s="45"/>
      <c r="WOP292" s="45"/>
      <c r="WOQ292" s="45"/>
      <c r="WOR292" s="45"/>
      <c r="WOS292" s="45"/>
      <c r="WOT292" s="45"/>
      <c r="WOU292" s="45"/>
      <c r="WOV292" s="45"/>
      <c r="WOW292" s="45"/>
      <c r="WOX292" s="45"/>
      <c r="WOY292" s="45"/>
      <c r="WOZ292" s="45"/>
      <c r="WPA292" s="45"/>
      <c r="WPB292" s="45"/>
      <c r="WPC292" s="45"/>
      <c r="WPD292" s="45"/>
      <c r="WPE292" s="45"/>
      <c r="WPF292" s="45"/>
      <c r="WPG292" s="45"/>
      <c r="WPH292" s="45"/>
      <c r="WPI292" s="45"/>
      <c r="WPJ292" s="45"/>
      <c r="WPK292" s="45"/>
      <c r="WPL292" s="45"/>
      <c r="WPM292" s="45"/>
      <c r="WPN292" s="45"/>
      <c r="WPO292" s="45"/>
      <c r="WPP292" s="45"/>
      <c r="WPQ292" s="45"/>
      <c r="WPR292" s="45"/>
      <c r="WPS292" s="45"/>
      <c r="WPT292" s="45"/>
      <c r="WPU292" s="45"/>
      <c r="WPV292" s="45"/>
      <c r="WPW292" s="45"/>
      <c r="WPX292" s="45"/>
      <c r="WPY292" s="45"/>
      <c r="WPZ292" s="45"/>
      <c r="WQA292" s="45"/>
      <c r="WQB292" s="45"/>
      <c r="WQC292" s="45"/>
      <c r="WQD292" s="45"/>
      <c r="WQE292" s="45"/>
      <c r="WQF292" s="45"/>
      <c r="WQG292" s="45"/>
      <c r="WQH292" s="45"/>
      <c r="WQI292" s="45"/>
      <c r="WQJ292" s="45"/>
      <c r="WQK292" s="45"/>
      <c r="WQL292" s="45"/>
      <c r="WQM292" s="45"/>
      <c r="WQN292" s="45"/>
      <c r="WQO292" s="45"/>
      <c r="WQP292" s="45"/>
      <c r="WQQ292" s="45"/>
      <c r="WQR292" s="45"/>
      <c r="WQS292" s="45"/>
      <c r="WQT292" s="45"/>
      <c r="WQU292" s="45"/>
      <c r="WQV292" s="45"/>
      <c r="WQW292" s="45"/>
      <c r="WQX292" s="45"/>
      <c r="WQY292" s="45"/>
      <c r="WQZ292" s="45"/>
      <c r="WRA292" s="45"/>
      <c r="WRB292" s="45"/>
      <c r="WRC292" s="45"/>
      <c r="WRD292" s="45"/>
      <c r="WRE292" s="45"/>
      <c r="WRF292" s="45"/>
      <c r="WRG292" s="45"/>
      <c r="WRH292" s="45"/>
      <c r="WRI292" s="45"/>
      <c r="WRJ292" s="45"/>
      <c r="WRK292" s="45"/>
      <c r="WRL292" s="45"/>
      <c r="WRM292" s="45"/>
      <c r="WRN292" s="45"/>
      <c r="WRO292" s="45"/>
      <c r="WRP292" s="45"/>
      <c r="WRQ292" s="45"/>
      <c r="WRR292" s="45"/>
      <c r="WRS292" s="45"/>
      <c r="WRT292" s="45"/>
      <c r="WRU292" s="45"/>
      <c r="WRV292" s="45"/>
      <c r="WRW292" s="45"/>
      <c r="WRX292" s="45"/>
      <c r="WRY292" s="45"/>
      <c r="WRZ292" s="45"/>
      <c r="WSA292" s="45"/>
      <c r="WSB292" s="45"/>
      <c r="WSC292" s="45"/>
      <c r="WSD292" s="45"/>
      <c r="WSE292" s="45"/>
      <c r="WSF292" s="45"/>
      <c r="WSG292" s="45"/>
      <c r="WSH292" s="45"/>
      <c r="WSI292" s="45"/>
      <c r="WSJ292" s="45"/>
      <c r="WSK292" s="45"/>
      <c r="WSL292" s="45"/>
      <c r="WSM292" s="45"/>
      <c r="WSN292" s="45"/>
      <c r="WSO292" s="45"/>
      <c r="WSP292" s="45"/>
      <c r="WSQ292" s="45"/>
      <c r="WSR292" s="45"/>
      <c r="WSS292" s="45"/>
      <c r="WST292" s="45"/>
      <c r="WSU292" s="45"/>
      <c r="WSV292" s="45"/>
      <c r="WSW292" s="45"/>
      <c r="WSX292" s="45"/>
      <c r="WSY292" s="45"/>
      <c r="WSZ292" s="45"/>
      <c r="WTA292" s="45"/>
      <c r="WTB292" s="45"/>
      <c r="WTC292" s="45"/>
      <c r="WTD292" s="45"/>
      <c r="WTE292" s="45"/>
      <c r="WTF292" s="45"/>
      <c r="WTG292" s="45"/>
      <c r="WTH292" s="45"/>
      <c r="WTI292" s="45"/>
      <c r="WTJ292" s="45"/>
      <c r="WTK292" s="45"/>
      <c r="WTL292" s="45"/>
      <c r="WTM292" s="45"/>
      <c r="WTN292" s="45"/>
      <c r="WTO292" s="45"/>
      <c r="WTP292" s="45"/>
      <c r="WTQ292" s="45"/>
      <c r="WTR292" s="45"/>
      <c r="WTS292" s="45"/>
      <c r="WTT292" s="45"/>
      <c r="WTU292" s="45"/>
      <c r="WTV292" s="45"/>
      <c r="WTW292" s="45"/>
      <c r="WTX292" s="45"/>
      <c r="WTY292" s="45"/>
      <c r="WTZ292" s="45"/>
      <c r="WUA292" s="45"/>
      <c r="WUB292" s="45"/>
      <c r="WUC292" s="45"/>
      <c r="WUD292" s="45"/>
      <c r="WUE292" s="45"/>
      <c r="WUF292" s="45"/>
      <c r="WUG292" s="45"/>
      <c r="WUH292" s="45"/>
      <c r="WUI292" s="45"/>
      <c r="WUJ292" s="45"/>
      <c r="WUK292" s="45"/>
      <c r="WUL292" s="45"/>
      <c r="WUM292" s="45"/>
      <c r="WUN292" s="45"/>
      <c r="WUO292" s="45"/>
      <c r="WUP292" s="45"/>
      <c r="WUQ292" s="45"/>
      <c r="WUR292" s="45"/>
      <c r="WUS292" s="45"/>
      <c r="WUT292" s="45"/>
      <c r="WUU292" s="45"/>
      <c r="WUV292" s="45"/>
      <c r="WUW292" s="45"/>
      <c r="WUX292" s="45"/>
      <c r="WUY292" s="45"/>
      <c r="WUZ292" s="45"/>
      <c r="WVA292" s="45"/>
      <c r="WVB292" s="45"/>
      <c r="WVC292" s="45"/>
      <c r="WVD292" s="45"/>
      <c r="WVE292" s="45"/>
      <c r="WVF292" s="45"/>
      <c r="WVG292" s="45"/>
      <c r="WVH292" s="45"/>
      <c r="WVI292" s="45"/>
      <c r="WVJ292" s="45"/>
      <c r="WVK292" s="45"/>
      <c r="WVL292" s="45"/>
      <c r="WVM292" s="45"/>
      <c r="WVN292" s="45"/>
      <c r="WVO292" s="45"/>
      <c r="WVP292" s="45"/>
      <c r="WVQ292" s="45"/>
      <c r="WVR292" s="45"/>
      <c r="WVS292" s="45"/>
      <c r="WVT292" s="45"/>
      <c r="WVU292" s="45"/>
      <c r="WVV292" s="45"/>
      <c r="WVW292" s="45"/>
      <c r="WVX292" s="45"/>
      <c r="WVY292" s="45"/>
      <c r="WVZ292" s="45"/>
      <c r="WWA292" s="45"/>
      <c r="WWB292" s="45"/>
      <c r="WWC292" s="45"/>
      <c r="WWD292" s="45"/>
      <c r="WWE292" s="45"/>
      <c r="WWF292" s="45"/>
      <c r="WWG292" s="45"/>
      <c r="WWH292" s="45"/>
      <c r="WWI292" s="45"/>
      <c r="WWJ292" s="45"/>
      <c r="WWK292" s="45"/>
      <c r="WWL292" s="45"/>
      <c r="WWM292" s="45"/>
      <c r="WWN292" s="45"/>
      <c r="WWO292" s="45"/>
      <c r="WWP292" s="45"/>
      <c r="WWQ292" s="45"/>
      <c r="WWR292" s="45"/>
      <c r="WWS292" s="45"/>
      <c r="WWT292" s="45"/>
      <c r="WWU292" s="45"/>
      <c r="WWV292" s="45"/>
      <c r="WWW292" s="45"/>
      <c r="WWX292" s="45"/>
      <c r="WWY292" s="45"/>
      <c r="WWZ292" s="45"/>
      <c r="WXA292" s="45"/>
      <c r="WXB292" s="45"/>
      <c r="WXC292" s="45"/>
      <c r="WXD292" s="45"/>
      <c r="WXE292" s="45"/>
      <c r="WXF292" s="45"/>
      <c r="WXG292" s="45"/>
      <c r="WXH292" s="45"/>
      <c r="WXI292" s="45"/>
      <c r="WXJ292" s="45"/>
      <c r="WXK292" s="45"/>
      <c r="WXL292" s="45"/>
      <c r="WXM292" s="45"/>
      <c r="WXN292" s="45"/>
      <c r="WXO292" s="45"/>
      <c r="WXP292" s="45"/>
      <c r="WXQ292" s="45"/>
      <c r="WXR292" s="45"/>
      <c r="WXS292" s="45"/>
      <c r="WXT292" s="45"/>
      <c r="WXU292" s="45"/>
      <c r="WXV292" s="45"/>
      <c r="WXW292" s="45"/>
      <c r="WXX292" s="45"/>
      <c r="WXY292" s="45"/>
      <c r="WXZ292" s="45"/>
      <c r="WYA292" s="45"/>
      <c r="WYB292" s="45"/>
      <c r="WYC292" s="45"/>
      <c r="WYD292" s="45"/>
      <c r="WYE292" s="45"/>
      <c r="WYF292" s="45"/>
      <c r="WYG292" s="45"/>
      <c r="WYH292" s="45"/>
      <c r="WYI292" s="45"/>
      <c r="WYJ292" s="45"/>
      <c r="WYK292" s="45"/>
      <c r="WYL292" s="45"/>
      <c r="WYM292" s="45"/>
      <c r="WYN292" s="45"/>
      <c r="WYO292" s="45"/>
      <c r="WYP292" s="45"/>
      <c r="WYQ292" s="45"/>
      <c r="WYR292" s="45"/>
      <c r="WYS292" s="45"/>
      <c r="WYT292" s="45"/>
      <c r="WYU292" s="45"/>
      <c r="WYV292" s="45"/>
      <c r="WYW292" s="45"/>
      <c r="WYX292" s="45"/>
      <c r="WYY292" s="45"/>
      <c r="WYZ292" s="45"/>
      <c r="WZA292" s="45"/>
      <c r="WZB292" s="45"/>
      <c r="WZC292" s="45"/>
      <c r="WZD292" s="45"/>
      <c r="WZE292" s="45"/>
      <c r="WZF292" s="45"/>
      <c r="WZG292" s="45"/>
      <c r="WZH292" s="45"/>
      <c r="WZI292" s="45"/>
      <c r="WZJ292" s="45"/>
      <c r="WZK292" s="45"/>
      <c r="WZL292" s="45"/>
      <c r="WZM292" s="45"/>
      <c r="WZN292" s="45"/>
      <c r="WZO292" s="45"/>
      <c r="WZP292" s="45"/>
      <c r="WZQ292" s="45"/>
      <c r="WZR292" s="45"/>
      <c r="WZS292" s="45"/>
      <c r="WZT292" s="45"/>
      <c r="WZU292" s="45"/>
      <c r="WZV292" s="45"/>
      <c r="WZW292" s="45"/>
      <c r="WZX292" s="45"/>
      <c r="WZY292" s="45"/>
      <c r="WZZ292" s="45"/>
      <c r="XAA292" s="45"/>
      <c r="XAB292" s="45"/>
      <c r="XAC292" s="45"/>
      <c r="XAD292" s="45"/>
      <c r="XAE292" s="45"/>
      <c r="XAF292" s="45"/>
      <c r="XAG292" s="45"/>
      <c r="XAH292" s="45"/>
      <c r="XAI292" s="45"/>
      <c r="XAJ292" s="45"/>
      <c r="XAK292" s="45"/>
      <c r="XAL292" s="45"/>
      <c r="XAM292" s="45"/>
      <c r="XAN292" s="45"/>
      <c r="XAO292" s="45"/>
      <c r="XAP292" s="45"/>
      <c r="XAQ292" s="45"/>
      <c r="XAR292" s="45"/>
      <c r="XAS292" s="45"/>
      <c r="XAT292" s="45"/>
      <c r="XAU292" s="45"/>
      <c r="XAV292" s="45"/>
      <c r="XAW292" s="45"/>
      <c r="XAX292" s="45"/>
      <c r="XAY292" s="45"/>
      <c r="XAZ292" s="45"/>
      <c r="XBA292" s="45"/>
      <c r="XBB292" s="45"/>
      <c r="XBC292" s="45"/>
      <c r="XBD292" s="45"/>
      <c r="XBE292" s="45"/>
      <c r="XBF292" s="45"/>
      <c r="XBG292" s="45"/>
      <c r="XBH292" s="45"/>
      <c r="XBI292" s="45"/>
      <c r="XBJ292" s="45"/>
      <c r="XBK292" s="45"/>
      <c r="XBL292" s="45"/>
      <c r="XBM292" s="45"/>
      <c r="XBN292" s="45"/>
      <c r="XBO292" s="45"/>
      <c r="XBP292" s="45"/>
      <c r="XBQ292" s="45"/>
      <c r="XBR292" s="45"/>
      <c r="XBS292" s="45"/>
      <c r="XBT292" s="45"/>
      <c r="XBU292" s="45"/>
      <c r="XBV292" s="45"/>
      <c r="XBW292" s="45"/>
      <c r="XBX292" s="45"/>
      <c r="XBY292" s="45"/>
      <c r="XBZ292" s="45"/>
      <c r="XCA292" s="45"/>
      <c r="XCB292" s="45"/>
      <c r="XCC292" s="45"/>
      <c r="XCD292" s="45"/>
      <c r="XCE292" s="45"/>
      <c r="XCF292" s="45"/>
      <c r="XCG292" s="45"/>
      <c r="XCH292" s="45"/>
      <c r="XCI292" s="45"/>
      <c r="XCJ292" s="45"/>
      <c r="XCK292" s="45"/>
      <c r="XCL292" s="45"/>
      <c r="XCM292" s="45"/>
      <c r="XCN292" s="45"/>
      <c r="XCO292" s="45"/>
      <c r="XCP292" s="45"/>
      <c r="XCQ292" s="45"/>
      <c r="XCR292" s="45"/>
      <c r="XCS292" s="45"/>
      <c r="XCT292" s="45"/>
      <c r="XCU292" s="45"/>
      <c r="XCV292" s="45"/>
      <c r="XCW292" s="45"/>
      <c r="XCX292" s="45"/>
      <c r="XCY292" s="45"/>
      <c r="XCZ292" s="45"/>
      <c r="XDA292" s="45"/>
      <c r="XDB292" s="45"/>
      <c r="XDC292" s="45"/>
      <c r="XDD292" s="45"/>
      <c r="XDE292" s="45"/>
      <c r="XDF292" s="45"/>
      <c r="XDG292" s="45"/>
      <c r="XDH292" s="45"/>
      <c r="XDI292" s="45"/>
      <c r="XDJ292" s="45"/>
      <c r="XDK292" s="45"/>
      <c r="XDL292" s="45"/>
      <c r="XDM292" s="45"/>
      <c r="XDN292" s="45"/>
      <c r="XDO292" s="45"/>
      <c r="XDP292" s="45"/>
      <c r="XDQ292" s="45"/>
      <c r="XDR292" s="45"/>
      <c r="XDS292" s="45"/>
      <c r="XDT292" s="45"/>
      <c r="XDU292" s="45"/>
      <c r="XDV292" s="45"/>
      <c r="XDW292" s="45"/>
      <c r="XDX292" s="45"/>
      <c r="XDY292" s="45"/>
      <c r="XDZ292" s="45"/>
      <c r="XEA292" s="45"/>
      <c r="XEB292" s="45"/>
      <c r="XEC292" s="45"/>
      <c r="XED292" s="45"/>
      <c r="XEE292" s="45"/>
      <c r="XEF292" s="45"/>
      <c r="XEG292" s="45"/>
      <c r="XEH292" s="45"/>
      <c r="XEI292" s="45"/>
      <c r="XEJ292" s="45"/>
      <c r="XEK292" s="45"/>
      <c r="XEL292" s="45"/>
      <c r="XEM292" s="45"/>
      <c r="XEN292" s="45"/>
      <c r="XEO292" s="45"/>
      <c r="XEP292" s="45"/>
      <c r="XEQ292" s="45"/>
      <c r="XER292" s="45"/>
      <c r="XES292" s="45"/>
      <c r="XET292" s="45"/>
      <c r="XEU292" s="45"/>
      <c r="XEV292" s="45"/>
      <c r="XEW292" s="45"/>
      <c r="XEX292" s="45"/>
      <c r="XEY292" s="45"/>
      <c r="XEZ292" s="45"/>
      <c r="XFA292" s="45"/>
      <c r="XFB292" s="45"/>
      <c r="XFC292" s="45"/>
      <c r="XFD292" s="45"/>
    </row>
    <row r="293" spans="2:16384" x14ac:dyDescent="0.25">
      <c r="B293" s="45"/>
      <c r="C293" s="246">
        <v>30</v>
      </c>
      <c r="D293" s="253">
        <f t="shared" si="76"/>
        <v>114.46372957622539</v>
      </c>
      <c r="E293" s="253">
        <f t="shared" si="77"/>
        <v>86.606455195194343</v>
      </c>
      <c r="F293" s="253">
        <f t="shared" si="78"/>
        <v>55.534170555931723</v>
      </c>
      <c r="G293" s="45"/>
      <c r="H293" s="45"/>
      <c r="I293" s="45"/>
      <c r="J293" s="45"/>
      <c r="K293" s="45"/>
      <c r="L293" s="45"/>
      <c r="N293" s="45"/>
      <c r="O293" s="45"/>
      <c r="P293" s="45"/>
      <c r="Q293" s="45"/>
      <c r="R293" s="45"/>
      <c r="S293" s="45"/>
      <c r="T293" s="45"/>
      <c r="U293" s="45"/>
      <c r="V293" s="45"/>
      <c r="W293" s="45"/>
      <c r="X293" s="45"/>
      <c r="Y293" s="45"/>
      <c r="Z293" s="45"/>
      <c r="AA293" s="45"/>
      <c r="AB293" s="45"/>
      <c r="AC293" s="45"/>
      <c r="AD293" s="45"/>
      <c r="AE293" s="45"/>
      <c r="AF293" s="45"/>
      <c r="AG293" s="45"/>
      <c r="AH293" s="45"/>
      <c r="AI293" s="45"/>
      <c r="AJ293" s="45"/>
      <c r="AK293" s="45"/>
      <c r="AL293" s="45"/>
      <c r="AM293" s="45"/>
      <c r="AN293" s="45"/>
      <c r="AO293" s="45"/>
      <c r="AP293" s="45"/>
      <c r="AQ293" s="45"/>
      <c r="AR293" s="45"/>
      <c r="AS293" s="45"/>
      <c r="AT293" s="45"/>
      <c r="AU293" s="45"/>
      <c r="AV293" s="45"/>
      <c r="AW293" s="45"/>
      <c r="AX293" s="45"/>
      <c r="AY293" s="45"/>
      <c r="AZ293" s="45"/>
      <c r="BA293" s="45"/>
      <c r="BB293" s="45"/>
      <c r="BC293" s="45"/>
      <c r="BD293" s="45"/>
      <c r="BE293" s="45"/>
      <c r="BF293" s="45"/>
      <c r="BG293" s="45"/>
      <c r="BH293" s="45"/>
      <c r="BI293" s="45"/>
      <c r="BJ293" s="45"/>
      <c r="BK293" s="45"/>
      <c r="BL293" s="45"/>
      <c r="BM293" s="45"/>
      <c r="BN293" s="45"/>
      <c r="BO293" s="45"/>
      <c r="BP293" s="45"/>
      <c r="BQ293" s="45"/>
      <c r="BR293" s="45"/>
      <c r="BS293" s="45"/>
      <c r="BT293" s="45"/>
      <c r="BU293" s="45"/>
      <c r="BV293" s="45"/>
      <c r="BW293" s="45"/>
      <c r="BX293" s="45"/>
      <c r="BY293" s="45"/>
      <c r="BZ293" s="45"/>
      <c r="CA293" s="45"/>
      <c r="CB293" s="45"/>
      <c r="CC293" s="45"/>
      <c r="CD293" s="45"/>
      <c r="CE293" s="45"/>
      <c r="CF293" s="45"/>
      <c r="CG293" s="45"/>
      <c r="CH293" s="45"/>
      <c r="CI293" s="45"/>
      <c r="CJ293" s="45"/>
      <c r="CK293" s="45"/>
      <c r="CL293" s="45"/>
      <c r="CM293" s="45"/>
      <c r="CN293" s="45"/>
      <c r="CO293" s="45"/>
      <c r="CP293" s="45"/>
      <c r="CQ293" s="45"/>
      <c r="CR293" s="45"/>
      <c r="CS293" s="45"/>
      <c r="CT293" s="45"/>
      <c r="CU293" s="45"/>
      <c r="CV293" s="45"/>
      <c r="CW293" s="45"/>
      <c r="CX293" s="45"/>
      <c r="CY293" s="45"/>
      <c r="CZ293" s="45"/>
      <c r="DA293" s="45"/>
      <c r="DB293" s="45"/>
      <c r="DC293" s="45"/>
      <c r="DD293" s="45"/>
      <c r="DE293" s="45"/>
      <c r="DF293" s="45"/>
      <c r="DG293" s="45"/>
      <c r="DH293" s="45"/>
      <c r="DI293" s="45"/>
      <c r="DJ293" s="45"/>
      <c r="DK293" s="45"/>
      <c r="DL293" s="45"/>
      <c r="DM293" s="45"/>
      <c r="DN293" s="45"/>
      <c r="DO293" s="45"/>
      <c r="DP293" s="45"/>
      <c r="DQ293" s="45"/>
      <c r="DR293" s="45"/>
      <c r="DS293" s="45"/>
      <c r="DT293" s="45"/>
      <c r="DU293" s="45"/>
      <c r="DV293" s="45"/>
      <c r="DW293" s="45"/>
      <c r="DX293" s="45"/>
      <c r="DY293" s="45"/>
      <c r="DZ293" s="45"/>
      <c r="EA293" s="45"/>
      <c r="EB293" s="45"/>
      <c r="EC293" s="45"/>
      <c r="ED293" s="45"/>
      <c r="EE293" s="45"/>
      <c r="EF293" s="45"/>
      <c r="EG293" s="45"/>
      <c r="EH293" s="45"/>
      <c r="EI293" s="45"/>
      <c r="EJ293" s="45"/>
      <c r="EK293" s="45"/>
      <c r="EL293" s="45"/>
      <c r="EM293" s="45"/>
      <c r="EN293" s="45"/>
      <c r="EO293" s="45"/>
      <c r="EP293" s="45"/>
      <c r="EQ293" s="45"/>
      <c r="ER293" s="45"/>
      <c r="ES293" s="45"/>
      <c r="ET293" s="45"/>
      <c r="EU293" s="45"/>
      <c r="EV293" s="45"/>
      <c r="EW293" s="45"/>
      <c r="EX293" s="45"/>
      <c r="EY293" s="45"/>
      <c r="EZ293" s="45"/>
      <c r="FA293" s="45"/>
      <c r="FB293" s="45"/>
      <c r="FC293" s="45"/>
      <c r="FD293" s="45"/>
      <c r="FE293" s="45"/>
      <c r="FF293" s="45"/>
      <c r="FG293" s="45"/>
      <c r="FH293" s="45"/>
      <c r="FI293" s="45"/>
      <c r="FJ293" s="45"/>
      <c r="FK293" s="45"/>
      <c r="FL293" s="45"/>
      <c r="FM293" s="45"/>
      <c r="FN293" s="45"/>
      <c r="FO293" s="45"/>
      <c r="FP293" s="45"/>
      <c r="FQ293" s="45"/>
      <c r="FR293" s="45"/>
      <c r="FS293" s="45"/>
      <c r="FT293" s="45"/>
      <c r="FU293" s="45"/>
      <c r="FV293" s="45"/>
      <c r="FW293" s="45"/>
      <c r="FX293" s="45"/>
      <c r="FY293" s="45"/>
      <c r="FZ293" s="45"/>
      <c r="GA293" s="45"/>
      <c r="GB293" s="45"/>
      <c r="GC293" s="45"/>
      <c r="GD293" s="45"/>
      <c r="GE293" s="45"/>
      <c r="GF293" s="45"/>
      <c r="GG293" s="45"/>
      <c r="GH293" s="45"/>
      <c r="GI293" s="45"/>
      <c r="GJ293" s="45"/>
      <c r="GK293" s="45"/>
      <c r="GL293" s="45"/>
      <c r="GM293" s="45"/>
      <c r="GN293" s="45"/>
      <c r="GO293" s="45"/>
      <c r="GP293" s="45"/>
      <c r="GQ293" s="45"/>
      <c r="GR293" s="45"/>
      <c r="GS293" s="45"/>
      <c r="GT293" s="45"/>
      <c r="GU293" s="45"/>
      <c r="GV293" s="45"/>
      <c r="GW293" s="45"/>
      <c r="GX293" s="45"/>
      <c r="GY293" s="45"/>
      <c r="GZ293" s="45"/>
      <c r="HA293" s="45"/>
      <c r="HB293" s="45"/>
      <c r="HC293" s="45"/>
      <c r="HD293" s="45"/>
      <c r="HE293" s="45"/>
      <c r="HF293" s="45"/>
      <c r="HG293" s="45"/>
      <c r="HH293" s="45"/>
      <c r="HI293" s="45"/>
      <c r="HJ293" s="45"/>
      <c r="HK293" s="45"/>
      <c r="HL293" s="45"/>
      <c r="HM293" s="45"/>
      <c r="HN293" s="45"/>
      <c r="HO293" s="45"/>
      <c r="HP293" s="45"/>
      <c r="HQ293" s="45"/>
      <c r="HR293" s="45"/>
      <c r="HS293" s="45"/>
      <c r="HT293" s="45"/>
      <c r="HU293" s="45"/>
      <c r="HV293" s="45"/>
      <c r="HW293" s="45"/>
      <c r="HX293" s="45"/>
      <c r="HY293" s="45"/>
      <c r="HZ293" s="45"/>
      <c r="IA293" s="45"/>
      <c r="IB293" s="45"/>
      <c r="IC293" s="45"/>
      <c r="ID293" s="45"/>
      <c r="IE293" s="45"/>
      <c r="IF293" s="45"/>
      <c r="IG293" s="45"/>
      <c r="IH293" s="45"/>
      <c r="II293" s="45"/>
      <c r="IJ293" s="45"/>
      <c r="IK293" s="45"/>
      <c r="IL293" s="45"/>
      <c r="IM293" s="45"/>
      <c r="IN293" s="45"/>
      <c r="IO293" s="45"/>
      <c r="IP293" s="45"/>
      <c r="IQ293" s="45"/>
      <c r="IR293" s="45"/>
      <c r="IS293" s="45"/>
      <c r="IT293" s="45"/>
      <c r="IU293" s="45"/>
      <c r="IV293" s="45"/>
      <c r="IW293" s="45"/>
      <c r="IX293" s="45"/>
      <c r="IY293" s="45"/>
      <c r="IZ293" s="45"/>
      <c r="JA293" s="45"/>
      <c r="JB293" s="45"/>
      <c r="JC293" s="45"/>
      <c r="JD293" s="45"/>
      <c r="JE293" s="45"/>
      <c r="JF293" s="45"/>
      <c r="JG293" s="45"/>
      <c r="JH293" s="45"/>
      <c r="JI293" s="45"/>
      <c r="JJ293" s="45"/>
      <c r="JK293" s="45"/>
      <c r="JL293" s="45"/>
      <c r="JM293" s="45"/>
      <c r="JN293" s="45"/>
      <c r="JO293" s="45"/>
      <c r="JP293" s="45"/>
      <c r="JQ293" s="45"/>
      <c r="JR293" s="45"/>
      <c r="JS293" s="45"/>
      <c r="JT293" s="45"/>
      <c r="JU293" s="45"/>
      <c r="JV293" s="45"/>
      <c r="JW293" s="45"/>
      <c r="JX293" s="45"/>
      <c r="JY293" s="45"/>
      <c r="JZ293" s="45"/>
      <c r="KA293" s="45"/>
      <c r="KB293" s="45"/>
      <c r="KC293" s="45"/>
      <c r="KD293" s="45"/>
      <c r="KE293" s="45"/>
      <c r="KF293" s="45"/>
      <c r="KG293" s="45"/>
      <c r="KH293" s="45"/>
      <c r="KI293" s="45"/>
      <c r="KJ293" s="45"/>
      <c r="KK293" s="45"/>
      <c r="KL293" s="45"/>
      <c r="KM293" s="45"/>
      <c r="KN293" s="45"/>
      <c r="KO293" s="45"/>
      <c r="KP293" s="45"/>
      <c r="KQ293" s="45"/>
      <c r="KR293" s="45"/>
      <c r="KS293" s="45"/>
      <c r="KT293" s="45"/>
      <c r="KU293" s="45"/>
      <c r="KV293" s="45"/>
      <c r="KW293" s="45"/>
      <c r="KX293" s="45"/>
      <c r="KY293" s="45"/>
      <c r="KZ293" s="45"/>
      <c r="LA293" s="45"/>
      <c r="LB293" s="45"/>
      <c r="LC293" s="45"/>
      <c r="LD293" s="45"/>
      <c r="LE293" s="45"/>
      <c r="LF293" s="45"/>
      <c r="LG293" s="45"/>
      <c r="LH293" s="45"/>
      <c r="LI293" s="45"/>
      <c r="LJ293" s="45"/>
      <c r="LK293" s="45"/>
      <c r="LL293" s="45"/>
      <c r="LM293" s="45"/>
      <c r="LN293" s="45"/>
      <c r="LO293" s="45"/>
      <c r="LP293" s="45"/>
      <c r="LQ293" s="45"/>
      <c r="LR293" s="45"/>
      <c r="LS293" s="45"/>
      <c r="LT293" s="45"/>
      <c r="LU293" s="45"/>
      <c r="LV293" s="45"/>
      <c r="LW293" s="45"/>
      <c r="LX293" s="45"/>
      <c r="LY293" s="45"/>
      <c r="LZ293" s="45"/>
      <c r="MA293" s="45"/>
      <c r="MB293" s="45"/>
      <c r="MC293" s="45"/>
      <c r="MD293" s="45"/>
      <c r="ME293" s="45"/>
      <c r="MF293" s="45"/>
      <c r="MG293" s="45"/>
      <c r="MH293" s="45"/>
      <c r="MI293" s="45"/>
      <c r="MJ293" s="45"/>
      <c r="MK293" s="45"/>
      <c r="ML293" s="45"/>
      <c r="MM293" s="45"/>
      <c r="MN293" s="45"/>
      <c r="MO293" s="45"/>
      <c r="MP293" s="45"/>
      <c r="MQ293" s="45"/>
      <c r="MR293" s="45"/>
      <c r="MS293" s="45"/>
      <c r="MT293" s="45"/>
      <c r="MU293" s="45"/>
      <c r="MV293" s="45"/>
      <c r="MW293" s="45"/>
      <c r="MX293" s="45"/>
      <c r="MY293" s="45"/>
      <c r="MZ293" s="45"/>
      <c r="NA293" s="45"/>
      <c r="NB293" s="45"/>
      <c r="NC293" s="45"/>
      <c r="ND293" s="45"/>
      <c r="NE293" s="45"/>
      <c r="NF293" s="45"/>
      <c r="NG293" s="45"/>
      <c r="NH293" s="45"/>
      <c r="NI293" s="45"/>
      <c r="NJ293" s="45"/>
      <c r="NK293" s="45"/>
      <c r="NL293" s="45"/>
      <c r="NM293" s="45"/>
      <c r="NN293" s="45"/>
      <c r="NO293" s="45"/>
      <c r="NP293" s="45"/>
      <c r="NQ293" s="45"/>
      <c r="NR293" s="45"/>
      <c r="NS293" s="45"/>
      <c r="NT293" s="45"/>
      <c r="NU293" s="45"/>
      <c r="NV293" s="45"/>
      <c r="NW293" s="45"/>
      <c r="NX293" s="45"/>
      <c r="NY293" s="45"/>
      <c r="NZ293" s="45"/>
      <c r="OA293" s="45"/>
      <c r="OB293" s="45"/>
      <c r="OC293" s="45"/>
      <c r="OD293" s="45"/>
      <c r="OE293" s="45"/>
      <c r="OF293" s="45"/>
      <c r="OG293" s="45"/>
      <c r="OH293" s="45"/>
      <c r="OI293" s="45"/>
      <c r="OJ293" s="45"/>
      <c r="OK293" s="45"/>
      <c r="OL293" s="45"/>
      <c r="OM293" s="45"/>
      <c r="ON293" s="45"/>
      <c r="OO293" s="45"/>
      <c r="OP293" s="45"/>
      <c r="OQ293" s="45"/>
      <c r="OR293" s="45"/>
      <c r="OS293" s="45"/>
      <c r="OT293" s="45"/>
      <c r="OU293" s="45"/>
      <c r="OV293" s="45"/>
      <c r="OW293" s="45"/>
      <c r="OX293" s="45"/>
      <c r="OY293" s="45"/>
      <c r="OZ293" s="45"/>
      <c r="PA293" s="45"/>
      <c r="PB293" s="45"/>
      <c r="PC293" s="45"/>
      <c r="PD293" s="45"/>
      <c r="PE293" s="45"/>
      <c r="PF293" s="45"/>
      <c r="PG293" s="45"/>
      <c r="PH293" s="45"/>
      <c r="PI293" s="45"/>
      <c r="PJ293" s="45"/>
      <c r="PK293" s="45"/>
      <c r="PL293" s="45"/>
      <c r="PM293" s="45"/>
      <c r="PN293" s="45"/>
      <c r="PO293" s="45"/>
      <c r="PP293" s="45"/>
      <c r="PQ293" s="45"/>
      <c r="PR293" s="45"/>
      <c r="PS293" s="45"/>
      <c r="PT293" s="45"/>
      <c r="PU293" s="45"/>
      <c r="PV293" s="45"/>
      <c r="PW293" s="45"/>
      <c r="PX293" s="45"/>
      <c r="PY293" s="45"/>
      <c r="PZ293" s="45"/>
      <c r="QA293" s="45"/>
      <c r="QB293" s="45"/>
      <c r="QC293" s="45"/>
      <c r="QD293" s="45"/>
      <c r="QE293" s="45"/>
      <c r="QF293" s="45"/>
      <c r="QG293" s="45"/>
      <c r="QH293" s="45"/>
      <c r="QI293" s="45"/>
      <c r="QJ293" s="45"/>
      <c r="QK293" s="45"/>
      <c r="QL293" s="45"/>
      <c r="QM293" s="45"/>
      <c r="QN293" s="45"/>
      <c r="QO293" s="45"/>
      <c r="QP293" s="45"/>
      <c r="QQ293" s="45"/>
      <c r="QR293" s="45"/>
      <c r="QS293" s="45"/>
      <c r="QT293" s="45"/>
      <c r="QU293" s="45"/>
      <c r="QV293" s="45"/>
      <c r="QW293" s="45"/>
      <c r="QX293" s="45"/>
      <c r="QY293" s="45"/>
      <c r="QZ293" s="45"/>
      <c r="RA293" s="45"/>
      <c r="RB293" s="45"/>
      <c r="RC293" s="45"/>
      <c r="RD293" s="45"/>
      <c r="RE293" s="45"/>
      <c r="RF293" s="45"/>
      <c r="RG293" s="45"/>
      <c r="RH293" s="45"/>
      <c r="RI293" s="45"/>
      <c r="RJ293" s="45"/>
      <c r="RK293" s="45"/>
      <c r="RL293" s="45"/>
      <c r="RM293" s="45"/>
      <c r="RN293" s="45"/>
      <c r="RO293" s="45"/>
      <c r="RP293" s="45"/>
      <c r="RQ293" s="45"/>
      <c r="RR293" s="45"/>
      <c r="RS293" s="45"/>
      <c r="RT293" s="45"/>
      <c r="RU293" s="45"/>
      <c r="RV293" s="45"/>
      <c r="RW293" s="45"/>
      <c r="RX293" s="45"/>
      <c r="RY293" s="45"/>
      <c r="RZ293" s="45"/>
      <c r="SA293" s="45"/>
      <c r="SB293" s="45"/>
      <c r="SC293" s="45"/>
      <c r="SD293" s="45"/>
      <c r="SE293" s="45"/>
      <c r="SF293" s="45"/>
      <c r="SG293" s="45"/>
      <c r="SH293" s="45"/>
      <c r="SI293" s="45"/>
      <c r="SJ293" s="45"/>
      <c r="SK293" s="45"/>
      <c r="SL293" s="45"/>
      <c r="SM293" s="45"/>
      <c r="SN293" s="45"/>
      <c r="SO293" s="45"/>
      <c r="SP293" s="45"/>
      <c r="SQ293" s="45"/>
      <c r="SR293" s="45"/>
      <c r="SS293" s="45"/>
      <c r="ST293" s="45"/>
      <c r="SU293" s="45"/>
      <c r="SV293" s="45"/>
      <c r="SW293" s="45"/>
      <c r="SX293" s="45"/>
      <c r="SY293" s="45"/>
      <c r="SZ293" s="45"/>
      <c r="TA293" s="45"/>
      <c r="TB293" s="45"/>
      <c r="TC293" s="45"/>
      <c r="TD293" s="45"/>
      <c r="TE293" s="45"/>
      <c r="TF293" s="45"/>
      <c r="TG293" s="45"/>
      <c r="TH293" s="45"/>
      <c r="TI293" s="45"/>
      <c r="TJ293" s="45"/>
      <c r="TK293" s="45"/>
      <c r="TL293" s="45"/>
      <c r="TM293" s="45"/>
      <c r="TN293" s="45"/>
      <c r="TO293" s="45"/>
      <c r="TP293" s="45"/>
      <c r="TQ293" s="45"/>
      <c r="TR293" s="45"/>
      <c r="TS293" s="45"/>
      <c r="TT293" s="45"/>
      <c r="TU293" s="45"/>
      <c r="TV293" s="45"/>
      <c r="TW293" s="45"/>
      <c r="TX293" s="45"/>
      <c r="TY293" s="45"/>
      <c r="TZ293" s="45"/>
      <c r="UA293" s="45"/>
      <c r="UB293" s="45"/>
      <c r="UC293" s="45"/>
      <c r="UD293" s="45"/>
      <c r="UE293" s="45"/>
      <c r="UF293" s="45"/>
      <c r="UG293" s="45"/>
      <c r="UH293" s="45"/>
      <c r="UI293" s="45"/>
      <c r="UJ293" s="45"/>
      <c r="UK293" s="45"/>
      <c r="UL293" s="45"/>
      <c r="UM293" s="45"/>
      <c r="UN293" s="45"/>
      <c r="UO293" s="45"/>
      <c r="UP293" s="45"/>
      <c r="UQ293" s="45"/>
      <c r="UR293" s="45"/>
      <c r="US293" s="45"/>
      <c r="UT293" s="45"/>
      <c r="UU293" s="45"/>
      <c r="UV293" s="45"/>
      <c r="UW293" s="45"/>
      <c r="UX293" s="45"/>
      <c r="UY293" s="45"/>
      <c r="UZ293" s="45"/>
      <c r="VA293" s="45"/>
      <c r="VB293" s="45"/>
      <c r="VC293" s="45"/>
      <c r="VD293" s="45"/>
      <c r="VE293" s="45"/>
      <c r="VF293" s="45"/>
      <c r="VG293" s="45"/>
      <c r="VH293" s="45"/>
      <c r="VI293" s="45"/>
      <c r="VJ293" s="45"/>
      <c r="VK293" s="45"/>
      <c r="VL293" s="45"/>
      <c r="VM293" s="45"/>
      <c r="VN293" s="45"/>
      <c r="VO293" s="45"/>
      <c r="VP293" s="45"/>
      <c r="VQ293" s="45"/>
      <c r="VR293" s="45"/>
      <c r="VS293" s="45"/>
      <c r="VT293" s="45"/>
      <c r="VU293" s="45"/>
      <c r="VV293" s="45"/>
      <c r="VW293" s="45"/>
      <c r="VX293" s="45"/>
      <c r="VY293" s="45"/>
      <c r="VZ293" s="45"/>
      <c r="WA293" s="45"/>
      <c r="WB293" s="45"/>
      <c r="WC293" s="45"/>
      <c r="WD293" s="45"/>
      <c r="WE293" s="45"/>
      <c r="WF293" s="45"/>
      <c r="WG293" s="45"/>
      <c r="WH293" s="45"/>
      <c r="WI293" s="45"/>
      <c r="WJ293" s="45"/>
      <c r="WK293" s="45"/>
      <c r="WL293" s="45"/>
      <c r="WM293" s="45"/>
      <c r="WN293" s="45"/>
      <c r="WO293" s="45"/>
      <c r="WP293" s="45"/>
      <c r="WQ293" s="45"/>
      <c r="WR293" s="45"/>
      <c r="WS293" s="45"/>
      <c r="WT293" s="45"/>
      <c r="WU293" s="45"/>
      <c r="WV293" s="45"/>
      <c r="WW293" s="45"/>
      <c r="WX293" s="45"/>
      <c r="WY293" s="45"/>
      <c r="WZ293" s="45"/>
      <c r="XA293" s="45"/>
      <c r="XB293" s="45"/>
      <c r="XC293" s="45"/>
      <c r="XD293" s="45"/>
      <c r="XE293" s="45"/>
      <c r="XF293" s="45"/>
      <c r="XG293" s="45"/>
      <c r="XH293" s="45"/>
      <c r="XI293" s="45"/>
      <c r="XJ293" s="45"/>
      <c r="XK293" s="45"/>
      <c r="XL293" s="45"/>
      <c r="XM293" s="45"/>
      <c r="XN293" s="45"/>
      <c r="XO293" s="45"/>
      <c r="XP293" s="45"/>
      <c r="XQ293" s="45"/>
      <c r="XR293" s="45"/>
      <c r="XS293" s="45"/>
      <c r="XT293" s="45"/>
      <c r="XU293" s="45"/>
      <c r="XV293" s="45"/>
      <c r="XW293" s="45"/>
      <c r="XX293" s="45"/>
      <c r="XY293" s="45"/>
      <c r="XZ293" s="45"/>
      <c r="YA293" s="45"/>
      <c r="YB293" s="45"/>
      <c r="YC293" s="45"/>
      <c r="YD293" s="45"/>
      <c r="YE293" s="45"/>
      <c r="YF293" s="45"/>
      <c r="YG293" s="45"/>
      <c r="YH293" s="45"/>
      <c r="YI293" s="45"/>
      <c r="YJ293" s="45"/>
      <c r="YK293" s="45"/>
      <c r="YL293" s="45"/>
      <c r="YM293" s="45"/>
      <c r="YN293" s="45"/>
      <c r="YO293" s="45"/>
      <c r="YP293" s="45"/>
      <c r="YQ293" s="45"/>
      <c r="YR293" s="45"/>
      <c r="YS293" s="45"/>
      <c r="YT293" s="45"/>
      <c r="YU293" s="45"/>
      <c r="YV293" s="45"/>
      <c r="YW293" s="45"/>
      <c r="YX293" s="45"/>
      <c r="YY293" s="45"/>
      <c r="YZ293" s="45"/>
      <c r="ZA293" s="45"/>
      <c r="ZB293" s="45"/>
      <c r="ZC293" s="45"/>
      <c r="ZD293" s="45"/>
      <c r="ZE293" s="45"/>
      <c r="ZF293" s="45"/>
      <c r="ZG293" s="45"/>
      <c r="ZH293" s="45"/>
      <c r="ZI293" s="45"/>
      <c r="ZJ293" s="45"/>
      <c r="ZK293" s="45"/>
      <c r="ZL293" s="45"/>
      <c r="ZM293" s="45"/>
      <c r="ZN293" s="45"/>
      <c r="ZO293" s="45"/>
      <c r="ZP293" s="45"/>
      <c r="ZQ293" s="45"/>
      <c r="ZR293" s="45"/>
      <c r="ZS293" s="45"/>
      <c r="ZT293" s="45"/>
      <c r="ZU293" s="45"/>
      <c r="ZV293" s="45"/>
      <c r="ZW293" s="45"/>
      <c r="ZX293" s="45"/>
      <c r="ZY293" s="45"/>
      <c r="ZZ293" s="45"/>
      <c r="AAA293" s="45"/>
      <c r="AAB293" s="45"/>
      <c r="AAC293" s="45"/>
      <c r="AAD293" s="45"/>
      <c r="AAE293" s="45"/>
      <c r="AAF293" s="45"/>
      <c r="AAG293" s="45"/>
      <c r="AAH293" s="45"/>
      <c r="AAI293" s="45"/>
      <c r="AAJ293" s="45"/>
      <c r="AAK293" s="45"/>
      <c r="AAL293" s="45"/>
      <c r="AAM293" s="45"/>
      <c r="AAN293" s="45"/>
      <c r="AAO293" s="45"/>
      <c r="AAP293" s="45"/>
      <c r="AAQ293" s="45"/>
      <c r="AAR293" s="45"/>
      <c r="AAS293" s="45"/>
      <c r="AAT293" s="45"/>
      <c r="AAU293" s="45"/>
      <c r="AAV293" s="45"/>
      <c r="AAW293" s="45"/>
      <c r="AAX293" s="45"/>
      <c r="AAY293" s="45"/>
      <c r="AAZ293" s="45"/>
      <c r="ABA293" s="45"/>
      <c r="ABB293" s="45"/>
      <c r="ABC293" s="45"/>
      <c r="ABD293" s="45"/>
      <c r="ABE293" s="45"/>
      <c r="ABF293" s="45"/>
      <c r="ABG293" s="45"/>
      <c r="ABH293" s="45"/>
      <c r="ABI293" s="45"/>
      <c r="ABJ293" s="45"/>
      <c r="ABK293" s="45"/>
      <c r="ABL293" s="45"/>
      <c r="ABM293" s="45"/>
      <c r="ABN293" s="45"/>
      <c r="ABO293" s="45"/>
      <c r="ABP293" s="45"/>
      <c r="ABQ293" s="45"/>
      <c r="ABR293" s="45"/>
      <c r="ABS293" s="45"/>
      <c r="ABT293" s="45"/>
      <c r="ABU293" s="45"/>
      <c r="ABV293" s="45"/>
      <c r="ABW293" s="45"/>
      <c r="ABX293" s="45"/>
      <c r="ABY293" s="45"/>
      <c r="ABZ293" s="45"/>
      <c r="ACA293" s="45"/>
      <c r="ACB293" s="45"/>
      <c r="ACC293" s="45"/>
      <c r="ACD293" s="45"/>
      <c r="ACE293" s="45"/>
      <c r="ACF293" s="45"/>
      <c r="ACG293" s="45"/>
      <c r="ACH293" s="45"/>
      <c r="ACI293" s="45"/>
      <c r="ACJ293" s="45"/>
      <c r="ACK293" s="45"/>
      <c r="ACL293" s="45"/>
      <c r="ACM293" s="45"/>
      <c r="ACN293" s="45"/>
      <c r="ACO293" s="45"/>
      <c r="ACP293" s="45"/>
      <c r="ACQ293" s="45"/>
      <c r="ACR293" s="45"/>
      <c r="ACS293" s="45"/>
      <c r="ACT293" s="45"/>
      <c r="ACU293" s="45"/>
      <c r="ACV293" s="45"/>
      <c r="ACW293" s="45"/>
      <c r="ACX293" s="45"/>
      <c r="ACY293" s="45"/>
      <c r="ACZ293" s="45"/>
      <c r="ADA293" s="45"/>
      <c r="ADB293" s="45"/>
      <c r="ADC293" s="45"/>
      <c r="ADD293" s="45"/>
      <c r="ADE293" s="45"/>
      <c r="ADF293" s="45"/>
      <c r="ADG293" s="45"/>
      <c r="ADH293" s="45"/>
      <c r="ADI293" s="45"/>
      <c r="ADJ293" s="45"/>
      <c r="ADK293" s="45"/>
      <c r="ADL293" s="45"/>
      <c r="ADM293" s="45"/>
      <c r="ADN293" s="45"/>
      <c r="ADO293" s="45"/>
      <c r="ADP293" s="45"/>
      <c r="ADQ293" s="45"/>
      <c r="ADR293" s="45"/>
      <c r="ADS293" s="45"/>
      <c r="ADT293" s="45"/>
      <c r="ADU293" s="45"/>
      <c r="ADV293" s="45"/>
      <c r="ADW293" s="45"/>
      <c r="ADX293" s="45"/>
      <c r="ADY293" s="45"/>
      <c r="ADZ293" s="45"/>
      <c r="AEA293" s="45"/>
      <c r="AEB293" s="45"/>
      <c r="AEC293" s="45"/>
      <c r="AED293" s="45"/>
      <c r="AEE293" s="45"/>
      <c r="AEF293" s="45"/>
      <c r="AEG293" s="45"/>
      <c r="AEH293" s="45"/>
      <c r="AEI293" s="45"/>
      <c r="AEJ293" s="45"/>
      <c r="AEK293" s="45"/>
      <c r="AEL293" s="45"/>
      <c r="AEM293" s="45"/>
      <c r="AEN293" s="45"/>
      <c r="AEO293" s="45"/>
      <c r="AEP293" s="45"/>
      <c r="AEQ293" s="45"/>
      <c r="AER293" s="45"/>
      <c r="AES293" s="45"/>
      <c r="AET293" s="45"/>
      <c r="AEU293" s="45"/>
      <c r="AEV293" s="45"/>
      <c r="AEW293" s="45"/>
      <c r="AEX293" s="45"/>
      <c r="AEY293" s="45"/>
      <c r="AEZ293" s="45"/>
      <c r="AFA293" s="45"/>
      <c r="AFB293" s="45"/>
      <c r="AFC293" s="45"/>
      <c r="AFD293" s="45"/>
      <c r="AFE293" s="45"/>
      <c r="AFF293" s="45"/>
      <c r="AFG293" s="45"/>
      <c r="AFH293" s="45"/>
      <c r="AFI293" s="45"/>
      <c r="AFJ293" s="45"/>
      <c r="AFK293" s="45"/>
      <c r="AFL293" s="45"/>
      <c r="AFM293" s="45"/>
      <c r="AFN293" s="45"/>
      <c r="AFO293" s="45"/>
      <c r="AFP293" s="45"/>
      <c r="AFQ293" s="45"/>
      <c r="AFR293" s="45"/>
      <c r="AFS293" s="45"/>
      <c r="AFT293" s="45"/>
      <c r="AFU293" s="45"/>
      <c r="AFV293" s="45"/>
      <c r="AFW293" s="45"/>
      <c r="AFX293" s="45"/>
      <c r="AFY293" s="45"/>
      <c r="AFZ293" s="45"/>
      <c r="AGA293" s="45"/>
      <c r="AGB293" s="45"/>
      <c r="AGC293" s="45"/>
      <c r="AGD293" s="45"/>
      <c r="AGE293" s="45"/>
      <c r="AGF293" s="45"/>
      <c r="AGG293" s="45"/>
      <c r="AGH293" s="45"/>
      <c r="AGI293" s="45"/>
      <c r="AGJ293" s="45"/>
      <c r="AGK293" s="45"/>
      <c r="AGL293" s="45"/>
      <c r="AGM293" s="45"/>
      <c r="AGN293" s="45"/>
      <c r="AGO293" s="45"/>
      <c r="AGP293" s="45"/>
      <c r="AGQ293" s="45"/>
      <c r="AGR293" s="45"/>
      <c r="AGS293" s="45"/>
      <c r="AGT293" s="45"/>
      <c r="AGU293" s="45"/>
      <c r="AGV293" s="45"/>
      <c r="AGW293" s="45"/>
      <c r="AGX293" s="45"/>
      <c r="AGY293" s="45"/>
      <c r="AGZ293" s="45"/>
      <c r="AHA293" s="45"/>
      <c r="AHB293" s="45"/>
      <c r="AHC293" s="45"/>
      <c r="AHD293" s="45"/>
      <c r="AHE293" s="45"/>
      <c r="AHF293" s="45"/>
      <c r="AHG293" s="45"/>
      <c r="AHH293" s="45"/>
      <c r="AHI293" s="45"/>
      <c r="AHJ293" s="45"/>
      <c r="AHK293" s="45"/>
      <c r="AHL293" s="45"/>
      <c r="AHM293" s="45"/>
      <c r="AHN293" s="45"/>
      <c r="AHO293" s="45"/>
      <c r="AHP293" s="45"/>
      <c r="AHQ293" s="45"/>
      <c r="AHR293" s="45"/>
      <c r="AHS293" s="45"/>
      <c r="AHT293" s="45"/>
      <c r="AHU293" s="45"/>
      <c r="AHV293" s="45"/>
      <c r="AHW293" s="45"/>
      <c r="AHX293" s="45"/>
      <c r="AHY293" s="45"/>
      <c r="AHZ293" s="45"/>
      <c r="AIA293" s="45"/>
      <c r="AIB293" s="45"/>
      <c r="AIC293" s="45"/>
      <c r="AID293" s="45"/>
      <c r="AIE293" s="45"/>
      <c r="AIF293" s="45"/>
      <c r="AIG293" s="45"/>
      <c r="AIH293" s="45"/>
      <c r="AII293" s="45"/>
      <c r="AIJ293" s="45"/>
      <c r="AIK293" s="45"/>
      <c r="AIL293" s="45"/>
      <c r="AIM293" s="45"/>
      <c r="AIN293" s="45"/>
      <c r="AIO293" s="45"/>
      <c r="AIP293" s="45"/>
      <c r="AIQ293" s="45"/>
      <c r="AIR293" s="45"/>
      <c r="AIS293" s="45"/>
      <c r="AIT293" s="45"/>
      <c r="AIU293" s="45"/>
      <c r="AIV293" s="45"/>
      <c r="AIW293" s="45"/>
      <c r="AIX293" s="45"/>
      <c r="AIY293" s="45"/>
      <c r="AIZ293" s="45"/>
      <c r="AJA293" s="45"/>
      <c r="AJB293" s="45"/>
      <c r="AJC293" s="45"/>
      <c r="AJD293" s="45"/>
      <c r="AJE293" s="45"/>
      <c r="AJF293" s="45"/>
      <c r="AJG293" s="45"/>
      <c r="AJH293" s="45"/>
      <c r="AJI293" s="45"/>
      <c r="AJJ293" s="45"/>
      <c r="AJK293" s="45"/>
      <c r="AJL293" s="45"/>
      <c r="AJM293" s="45"/>
      <c r="AJN293" s="45"/>
      <c r="AJO293" s="45"/>
      <c r="AJP293" s="45"/>
      <c r="AJQ293" s="45"/>
      <c r="AJR293" s="45"/>
      <c r="AJS293" s="45"/>
      <c r="AJT293" s="45"/>
      <c r="AJU293" s="45"/>
      <c r="AJV293" s="45"/>
      <c r="AJW293" s="45"/>
      <c r="AJX293" s="45"/>
      <c r="AJY293" s="45"/>
      <c r="AJZ293" s="45"/>
      <c r="AKA293" s="45"/>
      <c r="AKB293" s="45"/>
      <c r="AKC293" s="45"/>
      <c r="AKD293" s="45"/>
      <c r="AKE293" s="45"/>
      <c r="AKF293" s="45"/>
      <c r="AKG293" s="45"/>
      <c r="AKH293" s="45"/>
      <c r="AKI293" s="45"/>
      <c r="AKJ293" s="45"/>
      <c r="AKK293" s="45"/>
      <c r="AKL293" s="45"/>
      <c r="AKM293" s="45"/>
      <c r="AKN293" s="45"/>
      <c r="AKO293" s="45"/>
      <c r="AKP293" s="45"/>
      <c r="AKQ293" s="45"/>
      <c r="AKR293" s="45"/>
      <c r="AKS293" s="45"/>
      <c r="AKT293" s="45"/>
      <c r="AKU293" s="45"/>
      <c r="AKV293" s="45"/>
      <c r="AKW293" s="45"/>
      <c r="AKX293" s="45"/>
      <c r="AKY293" s="45"/>
      <c r="AKZ293" s="45"/>
      <c r="ALA293" s="45"/>
      <c r="ALB293" s="45"/>
      <c r="ALC293" s="45"/>
      <c r="ALD293" s="45"/>
      <c r="ALE293" s="45"/>
      <c r="ALF293" s="45"/>
      <c r="ALG293" s="45"/>
      <c r="ALH293" s="45"/>
      <c r="ALI293" s="45"/>
      <c r="ALJ293" s="45"/>
      <c r="ALK293" s="45"/>
      <c r="ALL293" s="45"/>
      <c r="ALM293" s="45"/>
      <c r="ALN293" s="45"/>
      <c r="ALO293" s="45"/>
      <c r="ALP293" s="45"/>
      <c r="ALQ293" s="45"/>
      <c r="ALR293" s="45"/>
      <c r="ALS293" s="45"/>
      <c r="ALT293" s="45"/>
      <c r="ALU293" s="45"/>
      <c r="ALV293" s="45"/>
      <c r="ALW293" s="45"/>
      <c r="ALX293" s="45"/>
      <c r="ALY293" s="45"/>
      <c r="ALZ293" s="45"/>
      <c r="AMA293" s="45"/>
      <c r="AMB293" s="45"/>
      <c r="AMC293" s="45"/>
      <c r="AMD293" s="45"/>
      <c r="AME293" s="45"/>
      <c r="AMF293" s="45"/>
      <c r="AMG293" s="45"/>
      <c r="AMH293" s="45"/>
      <c r="AMI293" s="45"/>
      <c r="AMJ293" s="45"/>
      <c r="AMK293" s="45"/>
      <c r="AML293" s="45"/>
      <c r="AMM293" s="45"/>
      <c r="AMN293" s="45"/>
      <c r="AMO293" s="45"/>
      <c r="AMP293" s="45"/>
      <c r="AMQ293" s="45"/>
      <c r="AMR293" s="45"/>
      <c r="AMS293" s="45"/>
      <c r="AMT293" s="45"/>
      <c r="AMU293" s="45"/>
      <c r="AMV293" s="45"/>
      <c r="AMW293" s="45"/>
      <c r="AMX293" s="45"/>
      <c r="AMY293" s="45"/>
      <c r="AMZ293" s="45"/>
      <c r="ANA293" s="45"/>
      <c r="ANB293" s="45"/>
      <c r="ANC293" s="45"/>
      <c r="AND293" s="45"/>
      <c r="ANE293" s="45"/>
      <c r="ANF293" s="45"/>
      <c r="ANG293" s="45"/>
      <c r="ANH293" s="45"/>
      <c r="ANI293" s="45"/>
      <c r="ANJ293" s="45"/>
      <c r="ANK293" s="45"/>
      <c r="ANL293" s="45"/>
      <c r="ANM293" s="45"/>
      <c r="ANN293" s="45"/>
      <c r="ANO293" s="45"/>
      <c r="ANP293" s="45"/>
      <c r="ANQ293" s="45"/>
      <c r="ANR293" s="45"/>
      <c r="ANS293" s="45"/>
      <c r="ANT293" s="45"/>
      <c r="ANU293" s="45"/>
      <c r="ANV293" s="45"/>
      <c r="ANW293" s="45"/>
      <c r="ANX293" s="45"/>
      <c r="ANY293" s="45"/>
      <c r="ANZ293" s="45"/>
      <c r="AOA293" s="45"/>
      <c r="AOB293" s="45"/>
      <c r="AOC293" s="45"/>
      <c r="AOD293" s="45"/>
      <c r="AOE293" s="45"/>
      <c r="AOF293" s="45"/>
      <c r="AOG293" s="45"/>
      <c r="AOH293" s="45"/>
      <c r="AOI293" s="45"/>
      <c r="AOJ293" s="45"/>
      <c r="AOK293" s="45"/>
      <c r="AOL293" s="45"/>
      <c r="AOM293" s="45"/>
      <c r="AON293" s="45"/>
      <c r="AOO293" s="45"/>
      <c r="AOP293" s="45"/>
      <c r="AOQ293" s="45"/>
      <c r="AOR293" s="45"/>
      <c r="AOS293" s="45"/>
      <c r="AOT293" s="45"/>
      <c r="AOU293" s="45"/>
      <c r="AOV293" s="45"/>
      <c r="AOW293" s="45"/>
      <c r="AOX293" s="45"/>
      <c r="AOY293" s="45"/>
      <c r="AOZ293" s="45"/>
      <c r="APA293" s="45"/>
      <c r="APB293" s="45"/>
      <c r="APC293" s="45"/>
      <c r="APD293" s="45"/>
      <c r="APE293" s="45"/>
      <c r="APF293" s="45"/>
      <c r="APG293" s="45"/>
      <c r="APH293" s="45"/>
      <c r="API293" s="45"/>
      <c r="APJ293" s="45"/>
      <c r="APK293" s="45"/>
      <c r="APL293" s="45"/>
      <c r="APM293" s="45"/>
      <c r="APN293" s="45"/>
      <c r="APO293" s="45"/>
      <c r="APP293" s="45"/>
      <c r="APQ293" s="45"/>
      <c r="APR293" s="45"/>
      <c r="APS293" s="45"/>
      <c r="APT293" s="45"/>
      <c r="APU293" s="45"/>
      <c r="APV293" s="45"/>
      <c r="APW293" s="45"/>
      <c r="APX293" s="45"/>
      <c r="APY293" s="45"/>
      <c r="APZ293" s="45"/>
      <c r="AQA293" s="45"/>
      <c r="AQB293" s="45"/>
      <c r="AQC293" s="45"/>
      <c r="AQD293" s="45"/>
      <c r="AQE293" s="45"/>
      <c r="AQF293" s="45"/>
      <c r="AQG293" s="45"/>
      <c r="AQH293" s="45"/>
      <c r="AQI293" s="45"/>
      <c r="AQJ293" s="45"/>
      <c r="AQK293" s="45"/>
      <c r="AQL293" s="45"/>
      <c r="AQM293" s="45"/>
      <c r="AQN293" s="45"/>
      <c r="AQO293" s="45"/>
      <c r="AQP293" s="45"/>
      <c r="AQQ293" s="45"/>
      <c r="AQR293" s="45"/>
      <c r="AQS293" s="45"/>
      <c r="AQT293" s="45"/>
      <c r="AQU293" s="45"/>
      <c r="AQV293" s="45"/>
      <c r="AQW293" s="45"/>
      <c r="AQX293" s="45"/>
      <c r="AQY293" s="45"/>
      <c r="AQZ293" s="45"/>
      <c r="ARA293" s="45"/>
      <c r="ARB293" s="45"/>
      <c r="ARC293" s="45"/>
      <c r="ARD293" s="45"/>
      <c r="ARE293" s="45"/>
      <c r="ARF293" s="45"/>
      <c r="ARG293" s="45"/>
      <c r="ARH293" s="45"/>
      <c r="ARI293" s="45"/>
      <c r="ARJ293" s="45"/>
      <c r="ARK293" s="45"/>
      <c r="ARL293" s="45"/>
      <c r="ARM293" s="45"/>
      <c r="ARN293" s="45"/>
      <c r="ARO293" s="45"/>
      <c r="ARP293" s="45"/>
      <c r="ARQ293" s="45"/>
      <c r="ARR293" s="45"/>
      <c r="ARS293" s="45"/>
      <c r="ART293" s="45"/>
      <c r="ARU293" s="45"/>
      <c r="ARV293" s="45"/>
      <c r="ARW293" s="45"/>
      <c r="ARX293" s="45"/>
      <c r="ARY293" s="45"/>
      <c r="ARZ293" s="45"/>
      <c r="ASA293" s="45"/>
      <c r="ASB293" s="45"/>
      <c r="ASC293" s="45"/>
      <c r="ASD293" s="45"/>
      <c r="ASE293" s="45"/>
      <c r="ASF293" s="45"/>
      <c r="ASG293" s="45"/>
      <c r="ASH293" s="45"/>
      <c r="ASI293" s="45"/>
      <c r="ASJ293" s="45"/>
      <c r="ASK293" s="45"/>
      <c r="ASL293" s="45"/>
      <c r="ASM293" s="45"/>
      <c r="ASN293" s="45"/>
      <c r="ASO293" s="45"/>
      <c r="ASP293" s="45"/>
      <c r="ASQ293" s="45"/>
      <c r="ASR293" s="45"/>
      <c r="ASS293" s="45"/>
      <c r="AST293" s="45"/>
      <c r="ASU293" s="45"/>
      <c r="ASV293" s="45"/>
      <c r="ASW293" s="45"/>
      <c r="ASX293" s="45"/>
      <c r="ASY293" s="45"/>
      <c r="ASZ293" s="45"/>
      <c r="ATA293" s="45"/>
      <c r="ATB293" s="45"/>
      <c r="ATC293" s="45"/>
      <c r="ATD293" s="45"/>
      <c r="ATE293" s="45"/>
      <c r="ATF293" s="45"/>
      <c r="ATG293" s="45"/>
      <c r="ATH293" s="45"/>
      <c r="ATI293" s="45"/>
      <c r="ATJ293" s="45"/>
      <c r="ATK293" s="45"/>
      <c r="ATL293" s="45"/>
      <c r="ATM293" s="45"/>
      <c r="ATN293" s="45"/>
      <c r="ATO293" s="45"/>
      <c r="ATP293" s="45"/>
      <c r="ATQ293" s="45"/>
      <c r="ATR293" s="45"/>
      <c r="ATS293" s="45"/>
      <c r="ATT293" s="45"/>
      <c r="ATU293" s="45"/>
      <c r="ATV293" s="45"/>
      <c r="ATW293" s="45"/>
      <c r="ATX293" s="45"/>
      <c r="ATY293" s="45"/>
      <c r="ATZ293" s="45"/>
      <c r="AUA293" s="45"/>
      <c r="AUB293" s="45"/>
      <c r="AUC293" s="45"/>
      <c r="AUD293" s="45"/>
      <c r="AUE293" s="45"/>
      <c r="AUF293" s="45"/>
      <c r="AUG293" s="45"/>
      <c r="AUH293" s="45"/>
      <c r="AUI293" s="45"/>
      <c r="AUJ293" s="45"/>
      <c r="AUK293" s="45"/>
      <c r="AUL293" s="45"/>
      <c r="AUM293" s="45"/>
      <c r="AUN293" s="45"/>
      <c r="AUO293" s="45"/>
      <c r="AUP293" s="45"/>
      <c r="AUQ293" s="45"/>
      <c r="AUR293" s="45"/>
      <c r="AUS293" s="45"/>
      <c r="AUT293" s="45"/>
      <c r="AUU293" s="45"/>
      <c r="AUV293" s="45"/>
      <c r="AUW293" s="45"/>
      <c r="AUX293" s="45"/>
      <c r="AUY293" s="45"/>
      <c r="AUZ293" s="45"/>
      <c r="AVA293" s="45"/>
      <c r="AVB293" s="45"/>
      <c r="AVC293" s="45"/>
      <c r="AVD293" s="45"/>
      <c r="AVE293" s="45"/>
      <c r="AVF293" s="45"/>
      <c r="AVG293" s="45"/>
      <c r="AVH293" s="45"/>
      <c r="AVI293" s="45"/>
      <c r="AVJ293" s="45"/>
      <c r="AVK293" s="45"/>
      <c r="AVL293" s="45"/>
      <c r="AVM293" s="45"/>
      <c r="AVN293" s="45"/>
      <c r="AVO293" s="45"/>
      <c r="AVP293" s="45"/>
      <c r="AVQ293" s="45"/>
      <c r="AVR293" s="45"/>
      <c r="AVS293" s="45"/>
      <c r="AVT293" s="45"/>
      <c r="AVU293" s="45"/>
      <c r="AVV293" s="45"/>
      <c r="AVW293" s="45"/>
      <c r="AVX293" s="45"/>
      <c r="AVY293" s="45"/>
      <c r="AVZ293" s="45"/>
      <c r="AWA293" s="45"/>
      <c r="AWB293" s="45"/>
      <c r="AWC293" s="45"/>
      <c r="AWD293" s="45"/>
      <c r="AWE293" s="45"/>
      <c r="AWF293" s="45"/>
      <c r="AWG293" s="45"/>
      <c r="AWH293" s="45"/>
      <c r="AWI293" s="45"/>
      <c r="AWJ293" s="45"/>
      <c r="AWK293" s="45"/>
      <c r="AWL293" s="45"/>
      <c r="AWM293" s="45"/>
      <c r="AWN293" s="45"/>
      <c r="AWO293" s="45"/>
      <c r="AWP293" s="45"/>
      <c r="AWQ293" s="45"/>
      <c r="AWR293" s="45"/>
      <c r="AWS293" s="45"/>
      <c r="AWT293" s="45"/>
      <c r="AWU293" s="45"/>
      <c r="AWV293" s="45"/>
      <c r="AWW293" s="45"/>
      <c r="AWX293" s="45"/>
      <c r="AWY293" s="45"/>
      <c r="AWZ293" s="45"/>
      <c r="AXA293" s="45"/>
      <c r="AXB293" s="45"/>
      <c r="AXC293" s="45"/>
      <c r="AXD293" s="45"/>
      <c r="AXE293" s="45"/>
      <c r="AXF293" s="45"/>
      <c r="AXG293" s="45"/>
      <c r="AXH293" s="45"/>
      <c r="AXI293" s="45"/>
      <c r="AXJ293" s="45"/>
      <c r="AXK293" s="45"/>
      <c r="AXL293" s="45"/>
      <c r="AXM293" s="45"/>
      <c r="AXN293" s="45"/>
      <c r="AXO293" s="45"/>
      <c r="AXP293" s="45"/>
      <c r="AXQ293" s="45"/>
      <c r="AXR293" s="45"/>
      <c r="AXS293" s="45"/>
      <c r="AXT293" s="45"/>
      <c r="AXU293" s="45"/>
      <c r="AXV293" s="45"/>
      <c r="AXW293" s="45"/>
      <c r="AXX293" s="45"/>
      <c r="AXY293" s="45"/>
      <c r="AXZ293" s="45"/>
      <c r="AYA293" s="45"/>
      <c r="AYB293" s="45"/>
      <c r="AYC293" s="45"/>
      <c r="AYD293" s="45"/>
      <c r="AYE293" s="45"/>
      <c r="AYF293" s="45"/>
      <c r="AYG293" s="45"/>
      <c r="AYH293" s="45"/>
      <c r="AYI293" s="45"/>
      <c r="AYJ293" s="45"/>
      <c r="AYK293" s="45"/>
      <c r="AYL293" s="45"/>
      <c r="AYM293" s="45"/>
      <c r="AYN293" s="45"/>
      <c r="AYO293" s="45"/>
      <c r="AYP293" s="45"/>
      <c r="AYQ293" s="45"/>
      <c r="AYR293" s="45"/>
      <c r="AYS293" s="45"/>
      <c r="AYT293" s="45"/>
      <c r="AYU293" s="45"/>
      <c r="AYV293" s="45"/>
      <c r="AYW293" s="45"/>
      <c r="AYX293" s="45"/>
      <c r="AYY293" s="45"/>
      <c r="AYZ293" s="45"/>
      <c r="AZA293" s="45"/>
      <c r="AZB293" s="45"/>
      <c r="AZC293" s="45"/>
      <c r="AZD293" s="45"/>
      <c r="AZE293" s="45"/>
      <c r="AZF293" s="45"/>
      <c r="AZG293" s="45"/>
      <c r="AZH293" s="45"/>
      <c r="AZI293" s="45"/>
      <c r="AZJ293" s="45"/>
      <c r="AZK293" s="45"/>
      <c r="AZL293" s="45"/>
      <c r="AZM293" s="45"/>
      <c r="AZN293" s="45"/>
      <c r="AZO293" s="45"/>
      <c r="AZP293" s="45"/>
      <c r="AZQ293" s="45"/>
      <c r="AZR293" s="45"/>
      <c r="AZS293" s="45"/>
      <c r="AZT293" s="45"/>
      <c r="AZU293" s="45"/>
      <c r="AZV293" s="45"/>
      <c r="AZW293" s="45"/>
      <c r="AZX293" s="45"/>
      <c r="AZY293" s="45"/>
      <c r="AZZ293" s="45"/>
      <c r="BAA293" s="45"/>
      <c r="BAB293" s="45"/>
      <c r="BAC293" s="45"/>
      <c r="BAD293" s="45"/>
      <c r="BAE293" s="45"/>
      <c r="BAF293" s="45"/>
      <c r="BAG293" s="45"/>
      <c r="BAH293" s="45"/>
      <c r="BAI293" s="45"/>
      <c r="BAJ293" s="45"/>
      <c r="BAK293" s="45"/>
      <c r="BAL293" s="45"/>
      <c r="BAM293" s="45"/>
      <c r="BAN293" s="45"/>
      <c r="BAO293" s="45"/>
      <c r="BAP293" s="45"/>
      <c r="BAQ293" s="45"/>
      <c r="BAR293" s="45"/>
      <c r="BAS293" s="45"/>
      <c r="BAT293" s="45"/>
      <c r="BAU293" s="45"/>
      <c r="BAV293" s="45"/>
      <c r="BAW293" s="45"/>
      <c r="BAX293" s="45"/>
      <c r="BAY293" s="45"/>
      <c r="BAZ293" s="45"/>
      <c r="BBA293" s="45"/>
      <c r="BBB293" s="45"/>
      <c r="BBC293" s="45"/>
      <c r="BBD293" s="45"/>
      <c r="BBE293" s="45"/>
      <c r="BBF293" s="45"/>
      <c r="BBG293" s="45"/>
      <c r="BBH293" s="45"/>
      <c r="BBI293" s="45"/>
      <c r="BBJ293" s="45"/>
      <c r="BBK293" s="45"/>
      <c r="BBL293" s="45"/>
      <c r="BBM293" s="45"/>
      <c r="BBN293" s="45"/>
      <c r="BBO293" s="45"/>
      <c r="BBP293" s="45"/>
      <c r="BBQ293" s="45"/>
      <c r="BBR293" s="45"/>
      <c r="BBS293" s="45"/>
      <c r="BBT293" s="45"/>
      <c r="BBU293" s="45"/>
      <c r="BBV293" s="45"/>
      <c r="BBW293" s="45"/>
      <c r="BBX293" s="45"/>
      <c r="BBY293" s="45"/>
      <c r="BBZ293" s="45"/>
      <c r="BCA293" s="45"/>
      <c r="BCB293" s="45"/>
      <c r="BCC293" s="45"/>
      <c r="BCD293" s="45"/>
      <c r="BCE293" s="45"/>
      <c r="BCF293" s="45"/>
      <c r="BCG293" s="45"/>
      <c r="BCH293" s="45"/>
      <c r="BCI293" s="45"/>
      <c r="BCJ293" s="45"/>
      <c r="BCK293" s="45"/>
      <c r="BCL293" s="45"/>
      <c r="BCM293" s="45"/>
      <c r="BCN293" s="45"/>
      <c r="BCO293" s="45"/>
      <c r="BCP293" s="45"/>
      <c r="BCQ293" s="45"/>
      <c r="BCR293" s="45"/>
      <c r="BCS293" s="45"/>
      <c r="BCT293" s="45"/>
      <c r="BCU293" s="45"/>
      <c r="BCV293" s="45"/>
      <c r="BCW293" s="45"/>
      <c r="BCX293" s="45"/>
      <c r="BCY293" s="45"/>
      <c r="BCZ293" s="45"/>
      <c r="BDA293" s="45"/>
      <c r="BDB293" s="45"/>
      <c r="BDC293" s="45"/>
      <c r="BDD293" s="45"/>
      <c r="BDE293" s="45"/>
      <c r="BDF293" s="45"/>
      <c r="BDG293" s="45"/>
      <c r="BDH293" s="45"/>
      <c r="BDI293" s="45"/>
      <c r="BDJ293" s="45"/>
      <c r="BDK293" s="45"/>
      <c r="BDL293" s="45"/>
      <c r="BDM293" s="45"/>
      <c r="BDN293" s="45"/>
      <c r="BDO293" s="45"/>
      <c r="BDP293" s="45"/>
      <c r="BDQ293" s="45"/>
      <c r="BDR293" s="45"/>
      <c r="BDS293" s="45"/>
      <c r="BDT293" s="45"/>
      <c r="BDU293" s="45"/>
      <c r="BDV293" s="45"/>
      <c r="BDW293" s="45"/>
      <c r="BDX293" s="45"/>
      <c r="BDY293" s="45"/>
      <c r="BDZ293" s="45"/>
      <c r="BEA293" s="45"/>
      <c r="BEB293" s="45"/>
      <c r="BEC293" s="45"/>
      <c r="BED293" s="45"/>
      <c r="BEE293" s="45"/>
      <c r="BEF293" s="45"/>
      <c r="BEG293" s="45"/>
      <c r="BEH293" s="45"/>
      <c r="BEI293" s="45"/>
      <c r="BEJ293" s="45"/>
      <c r="BEK293" s="45"/>
      <c r="BEL293" s="45"/>
      <c r="BEM293" s="45"/>
      <c r="BEN293" s="45"/>
      <c r="BEO293" s="45"/>
      <c r="BEP293" s="45"/>
      <c r="BEQ293" s="45"/>
      <c r="BER293" s="45"/>
      <c r="BES293" s="45"/>
      <c r="BET293" s="45"/>
      <c r="BEU293" s="45"/>
      <c r="BEV293" s="45"/>
      <c r="BEW293" s="45"/>
      <c r="BEX293" s="45"/>
      <c r="BEY293" s="45"/>
      <c r="BEZ293" s="45"/>
      <c r="BFA293" s="45"/>
      <c r="BFB293" s="45"/>
      <c r="BFC293" s="45"/>
      <c r="BFD293" s="45"/>
      <c r="BFE293" s="45"/>
      <c r="BFF293" s="45"/>
      <c r="BFG293" s="45"/>
      <c r="BFH293" s="45"/>
      <c r="BFI293" s="45"/>
      <c r="BFJ293" s="45"/>
      <c r="BFK293" s="45"/>
      <c r="BFL293" s="45"/>
      <c r="BFM293" s="45"/>
      <c r="BFN293" s="45"/>
      <c r="BFO293" s="45"/>
      <c r="BFP293" s="45"/>
      <c r="BFQ293" s="45"/>
      <c r="BFR293" s="45"/>
      <c r="BFS293" s="45"/>
      <c r="BFT293" s="45"/>
      <c r="BFU293" s="45"/>
      <c r="BFV293" s="45"/>
      <c r="BFW293" s="45"/>
      <c r="BFX293" s="45"/>
      <c r="BFY293" s="45"/>
      <c r="BFZ293" s="45"/>
      <c r="BGA293" s="45"/>
      <c r="BGB293" s="45"/>
      <c r="BGC293" s="45"/>
      <c r="BGD293" s="45"/>
      <c r="BGE293" s="45"/>
      <c r="BGF293" s="45"/>
      <c r="BGG293" s="45"/>
      <c r="BGH293" s="45"/>
      <c r="BGI293" s="45"/>
      <c r="BGJ293" s="45"/>
      <c r="BGK293" s="45"/>
      <c r="BGL293" s="45"/>
      <c r="BGM293" s="45"/>
      <c r="BGN293" s="45"/>
      <c r="BGO293" s="45"/>
      <c r="BGP293" s="45"/>
      <c r="BGQ293" s="45"/>
      <c r="BGR293" s="45"/>
      <c r="BGS293" s="45"/>
      <c r="BGT293" s="45"/>
      <c r="BGU293" s="45"/>
      <c r="BGV293" s="45"/>
      <c r="BGW293" s="45"/>
      <c r="BGX293" s="45"/>
      <c r="BGY293" s="45"/>
      <c r="BGZ293" s="45"/>
      <c r="BHA293" s="45"/>
      <c r="BHB293" s="45"/>
      <c r="BHC293" s="45"/>
      <c r="BHD293" s="45"/>
      <c r="BHE293" s="45"/>
      <c r="BHF293" s="45"/>
      <c r="BHG293" s="45"/>
      <c r="BHH293" s="45"/>
      <c r="BHI293" s="45"/>
      <c r="BHJ293" s="45"/>
      <c r="BHK293" s="45"/>
      <c r="BHL293" s="45"/>
      <c r="BHM293" s="45"/>
      <c r="BHN293" s="45"/>
      <c r="BHO293" s="45"/>
      <c r="BHP293" s="45"/>
      <c r="BHQ293" s="45"/>
      <c r="BHR293" s="45"/>
      <c r="BHS293" s="45"/>
      <c r="BHT293" s="45"/>
      <c r="BHU293" s="45"/>
      <c r="BHV293" s="45"/>
      <c r="BHW293" s="45"/>
      <c r="BHX293" s="45"/>
      <c r="BHY293" s="45"/>
      <c r="BHZ293" s="45"/>
      <c r="BIA293" s="45"/>
      <c r="BIB293" s="45"/>
      <c r="BIC293" s="45"/>
      <c r="BID293" s="45"/>
      <c r="BIE293" s="45"/>
      <c r="BIF293" s="45"/>
      <c r="BIG293" s="45"/>
      <c r="BIH293" s="45"/>
      <c r="BII293" s="45"/>
      <c r="BIJ293" s="45"/>
      <c r="BIK293" s="45"/>
      <c r="BIL293" s="45"/>
      <c r="BIM293" s="45"/>
      <c r="BIN293" s="45"/>
      <c r="BIO293" s="45"/>
      <c r="BIP293" s="45"/>
      <c r="BIQ293" s="45"/>
      <c r="BIR293" s="45"/>
      <c r="BIS293" s="45"/>
      <c r="BIT293" s="45"/>
      <c r="BIU293" s="45"/>
      <c r="BIV293" s="45"/>
      <c r="BIW293" s="45"/>
      <c r="BIX293" s="45"/>
      <c r="BIY293" s="45"/>
      <c r="BIZ293" s="45"/>
      <c r="BJA293" s="45"/>
      <c r="BJB293" s="45"/>
      <c r="BJC293" s="45"/>
      <c r="BJD293" s="45"/>
      <c r="BJE293" s="45"/>
      <c r="BJF293" s="45"/>
      <c r="BJG293" s="45"/>
      <c r="BJH293" s="45"/>
      <c r="BJI293" s="45"/>
      <c r="BJJ293" s="45"/>
      <c r="BJK293" s="45"/>
      <c r="BJL293" s="45"/>
      <c r="BJM293" s="45"/>
      <c r="BJN293" s="45"/>
      <c r="BJO293" s="45"/>
      <c r="BJP293" s="45"/>
      <c r="BJQ293" s="45"/>
      <c r="BJR293" s="45"/>
      <c r="BJS293" s="45"/>
      <c r="BJT293" s="45"/>
      <c r="BJU293" s="45"/>
      <c r="BJV293" s="45"/>
      <c r="BJW293" s="45"/>
      <c r="BJX293" s="45"/>
      <c r="BJY293" s="45"/>
      <c r="BJZ293" s="45"/>
      <c r="BKA293" s="45"/>
      <c r="BKB293" s="45"/>
      <c r="BKC293" s="45"/>
      <c r="BKD293" s="45"/>
      <c r="BKE293" s="45"/>
      <c r="BKF293" s="45"/>
      <c r="BKG293" s="45"/>
      <c r="BKH293" s="45"/>
      <c r="BKI293" s="45"/>
      <c r="BKJ293" s="45"/>
      <c r="BKK293" s="45"/>
      <c r="BKL293" s="45"/>
      <c r="BKM293" s="45"/>
      <c r="BKN293" s="45"/>
      <c r="BKO293" s="45"/>
      <c r="BKP293" s="45"/>
      <c r="BKQ293" s="45"/>
      <c r="BKR293" s="45"/>
      <c r="BKS293" s="45"/>
      <c r="BKT293" s="45"/>
      <c r="BKU293" s="45"/>
      <c r="BKV293" s="45"/>
      <c r="BKW293" s="45"/>
      <c r="BKX293" s="45"/>
      <c r="BKY293" s="45"/>
      <c r="BKZ293" s="45"/>
      <c r="BLA293" s="45"/>
      <c r="BLB293" s="45"/>
      <c r="BLC293" s="45"/>
      <c r="BLD293" s="45"/>
      <c r="BLE293" s="45"/>
      <c r="BLF293" s="45"/>
      <c r="BLG293" s="45"/>
      <c r="BLH293" s="45"/>
      <c r="BLI293" s="45"/>
      <c r="BLJ293" s="45"/>
      <c r="BLK293" s="45"/>
      <c r="BLL293" s="45"/>
      <c r="BLM293" s="45"/>
      <c r="BLN293" s="45"/>
      <c r="BLO293" s="45"/>
      <c r="BLP293" s="45"/>
      <c r="BLQ293" s="45"/>
      <c r="BLR293" s="45"/>
      <c r="BLS293" s="45"/>
      <c r="BLT293" s="45"/>
      <c r="BLU293" s="45"/>
      <c r="BLV293" s="45"/>
      <c r="BLW293" s="45"/>
      <c r="BLX293" s="45"/>
      <c r="BLY293" s="45"/>
      <c r="BLZ293" s="45"/>
      <c r="BMA293" s="45"/>
      <c r="BMB293" s="45"/>
      <c r="BMC293" s="45"/>
      <c r="BMD293" s="45"/>
      <c r="BME293" s="45"/>
      <c r="BMF293" s="45"/>
      <c r="BMG293" s="45"/>
      <c r="BMH293" s="45"/>
      <c r="BMI293" s="45"/>
      <c r="BMJ293" s="45"/>
      <c r="BMK293" s="45"/>
      <c r="BML293" s="45"/>
      <c r="BMM293" s="45"/>
      <c r="BMN293" s="45"/>
      <c r="BMO293" s="45"/>
      <c r="BMP293" s="45"/>
      <c r="BMQ293" s="45"/>
      <c r="BMR293" s="45"/>
      <c r="BMS293" s="45"/>
      <c r="BMT293" s="45"/>
      <c r="BMU293" s="45"/>
      <c r="BMV293" s="45"/>
      <c r="BMW293" s="45"/>
      <c r="BMX293" s="45"/>
      <c r="BMY293" s="45"/>
      <c r="BMZ293" s="45"/>
      <c r="BNA293" s="45"/>
      <c r="BNB293" s="45"/>
      <c r="BNC293" s="45"/>
      <c r="BND293" s="45"/>
      <c r="BNE293" s="45"/>
      <c r="BNF293" s="45"/>
      <c r="BNG293" s="45"/>
      <c r="BNH293" s="45"/>
      <c r="BNI293" s="45"/>
      <c r="BNJ293" s="45"/>
      <c r="BNK293" s="45"/>
      <c r="BNL293" s="45"/>
      <c r="BNM293" s="45"/>
      <c r="BNN293" s="45"/>
      <c r="BNO293" s="45"/>
      <c r="BNP293" s="45"/>
      <c r="BNQ293" s="45"/>
      <c r="BNR293" s="45"/>
      <c r="BNS293" s="45"/>
      <c r="BNT293" s="45"/>
      <c r="BNU293" s="45"/>
      <c r="BNV293" s="45"/>
      <c r="BNW293" s="45"/>
      <c r="BNX293" s="45"/>
      <c r="BNY293" s="45"/>
      <c r="BNZ293" s="45"/>
      <c r="BOA293" s="45"/>
      <c r="BOB293" s="45"/>
      <c r="BOC293" s="45"/>
      <c r="BOD293" s="45"/>
      <c r="BOE293" s="45"/>
      <c r="BOF293" s="45"/>
      <c r="BOG293" s="45"/>
      <c r="BOH293" s="45"/>
      <c r="BOI293" s="45"/>
      <c r="BOJ293" s="45"/>
      <c r="BOK293" s="45"/>
      <c r="BOL293" s="45"/>
      <c r="BOM293" s="45"/>
      <c r="BON293" s="45"/>
      <c r="BOO293" s="45"/>
      <c r="BOP293" s="45"/>
      <c r="BOQ293" s="45"/>
      <c r="BOR293" s="45"/>
      <c r="BOS293" s="45"/>
      <c r="BOT293" s="45"/>
      <c r="BOU293" s="45"/>
      <c r="BOV293" s="45"/>
      <c r="BOW293" s="45"/>
      <c r="BOX293" s="45"/>
      <c r="BOY293" s="45"/>
      <c r="BOZ293" s="45"/>
      <c r="BPA293" s="45"/>
      <c r="BPB293" s="45"/>
      <c r="BPC293" s="45"/>
      <c r="BPD293" s="45"/>
      <c r="BPE293" s="45"/>
      <c r="BPF293" s="45"/>
      <c r="BPG293" s="45"/>
      <c r="BPH293" s="45"/>
      <c r="BPI293" s="45"/>
      <c r="BPJ293" s="45"/>
      <c r="BPK293" s="45"/>
      <c r="BPL293" s="45"/>
      <c r="BPM293" s="45"/>
      <c r="BPN293" s="45"/>
      <c r="BPO293" s="45"/>
      <c r="BPP293" s="45"/>
      <c r="BPQ293" s="45"/>
      <c r="BPR293" s="45"/>
      <c r="BPS293" s="45"/>
      <c r="BPT293" s="45"/>
      <c r="BPU293" s="45"/>
      <c r="BPV293" s="45"/>
      <c r="BPW293" s="45"/>
      <c r="BPX293" s="45"/>
      <c r="BPY293" s="45"/>
      <c r="BPZ293" s="45"/>
      <c r="BQA293" s="45"/>
      <c r="BQB293" s="45"/>
      <c r="BQC293" s="45"/>
      <c r="BQD293" s="45"/>
      <c r="BQE293" s="45"/>
      <c r="BQF293" s="45"/>
      <c r="BQG293" s="45"/>
      <c r="BQH293" s="45"/>
      <c r="BQI293" s="45"/>
      <c r="BQJ293" s="45"/>
      <c r="BQK293" s="45"/>
      <c r="BQL293" s="45"/>
      <c r="BQM293" s="45"/>
      <c r="BQN293" s="45"/>
      <c r="BQO293" s="45"/>
      <c r="BQP293" s="45"/>
      <c r="BQQ293" s="45"/>
      <c r="BQR293" s="45"/>
      <c r="BQS293" s="45"/>
      <c r="BQT293" s="45"/>
      <c r="BQU293" s="45"/>
      <c r="BQV293" s="45"/>
      <c r="BQW293" s="45"/>
      <c r="BQX293" s="45"/>
      <c r="BQY293" s="45"/>
      <c r="BQZ293" s="45"/>
      <c r="BRA293" s="45"/>
      <c r="BRB293" s="45"/>
      <c r="BRC293" s="45"/>
      <c r="BRD293" s="45"/>
      <c r="BRE293" s="45"/>
      <c r="BRF293" s="45"/>
      <c r="BRG293" s="45"/>
      <c r="BRH293" s="45"/>
      <c r="BRI293" s="45"/>
      <c r="BRJ293" s="45"/>
      <c r="BRK293" s="45"/>
      <c r="BRL293" s="45"/>
      <c r="BRM293" s="45"/>
      <c r="BRN293" s="45"/>
      <c r="BRO293" s="45"/>
      <c r="BRP293" s="45"/>
      <c r="BRQ293" s="45"/>
      <c r="BRR293" s="45"/>
      <c r="BRS293" s="45"/>
      <c r="BRT293" s="45"/>
      <c r="BRU293" s="45"/>
      <c r="BRV293" s="45"/>
      <c r="BRW293" s="45"/>
      <c r="BRX293" s="45"/>
      <c r="BRY293" s="45"/>
      <c r="BRZ293" s="45"/>
      <c r="BSA293" s="45"/>
      <c r="BSB293" s="45"/>
      <c r="BSC293" s="45"/>
      <c r="BSD293" s="45"/>
      <c r="BSE293" s="45"/>
      <c r="BSF293" s="45"/>
      <c r="BSG293" s="45"/>
      <c r="BSH293" s="45"/>
      <c r="BSI293" s="45"/>
      <c r="BSJ293" s="45"/>
      <c r="BSK293" s="45"/>
      <c r="BSL293" s="45"/>
      <c r="BSM293" s="45"/>
      <c r="BSN293" s="45"/>
      <c r="BSO293" s="45"/>
      <c r="BSP293" s="45"/>
      <c r="BSQ293" s="45"/>
      <c r="BSR293" s="45"/>
      <c r="BSS293" s="45"/>
      <c r="BST293" s="45"/>
      <c r="BSU293" s="45"/>
      <c r="BSV293" s="45"/>
      <c r="BSW293" s="45"/>
      <c r="BSX293" s="45"/>
      <c r="BSY293" s="45"/>
      <c r="BSZ293" s="45"/>
      <c r="BTA293" s="45"/>
      <c r="BTB293" s="45"/>
      <c r="BTC293" s="45"/>
      <c r="BTD293" s="45"/>
      <c r="BTE293" s="45"/>
      <c r="BTF293" s="45"/>
      <c r="BTG293" s="45"/>
      <c r="BTH293" s="45"/>
      <c r="BTI293" s="45"/>
      <c r="BTJ293" s="45"/>
      <c r="BTK293" s="45"/>
      <c r="BTL293" s="45"/>
      <c r="BTM293" s="45"/>
      <c r="BTN293" s="45"/>
      <c r="BTO293" s="45"/>
      <c r="BTP293" s="45"/>
      <c r="BTQ293" s="45"/>
      <c r="BTR293" s="45"/>
      <c r="BTS293" s="45"/>
      <c r="BTT293" s="45"/>
      <c r="BTU293" s="45"/>
      <c r="BTV293" s="45"/>
      <c r="BTW293" s="45"/>
      <c r="BTX293" s="45"/>
      <c r="BTY293" s="45"/>
      <c r="BTZ293" s="45"/>
      <c r="BUA293" s="45"/>
      <c r="BUB293" s="45"/>
      <c r="BUC293" s="45"/>
      <c r="BUD293" s="45"/>
      <c r="BUE293" s="45"/>
      <c r="BUF293" s="45"/>
      <c r="BUG293" s="45"/>
      <c r="BUH293" s="45"/>
      <c r="BUI293" s="45"/>
      <c r="BUJ293" s="45"/>
      <c r="BUK293" s="45"/>
      <c r="BUL293" s="45"/>
      <c r="BUM293" s="45"/>
      <c r="BUN293" s="45"/>
      <c r="BUO293" s="45"/>
      <c r="BUP293" s="45"/>
      <c r="BUQ293" s="45"/>
      <c r="BUR293" s="45"/>
      <c r="BUS293" s="45"/>
      <c r="BUT293" s="45"/>
      <c r="BUU293" s="45"/>
      <c r="BUV293" s="45"/>
      <c r="BUW293" s="45"/>
      <c r="BUX293" s="45"/>
      <c r="BUY293" s="45"/>
      <c r="BUZ293" s="45"/>
      <c r="BVA293" s="45"/>
      <c r="BVB293" s="45"/>
      <c r="BVC293" s="45"/>
      <c r="BVD293" s="45"/>
      <c r="BVE293" s="45"/>
      <c r="BVF293" s="45"/>
      <c r="BVG293" s="45"/>
      <c r="BVH293" s="45"/>
      <c r="BVI293" s="45"/>
      <c r="BVJ293" s="45"/>
      <c r="BVK293" s="45"/>
      <c r="BVL293" s="45"/>
      <c r="BVM293" s="45"/>
      <c r="BVN293" s="45"/>
      <c r="BVO293" s="45"/>
      <c r="BVP293" s="45"/>
      <c r="BVQ293" s="45"/>
      <c r="BVR293" s="45"/>
      <c r="BVS293" s="45"/>
      <c r="BVT293" s="45"/>
      <c r="BVU293" s="45"/>
      <c r="BVV293" s="45"/>
      <c r="BVW293" s="45"/>
      <c r="BVX293" s="45"/>
      <c r="BVY293" s="45"/>
      <c r="BVZ293" s="45"/>
      <c r="BWA293" s="45"/>
      <c r="BWB293" s="45"/>
      <c r="BWC293" s="45"/>
      <c r="BWD293" s="45"/>
      <c r="BWE293" s="45"/>
      <c r="BWF293" s="45"/>
      <c r="BWG293" s="45"/>
      <c r="BWH293" s="45"/>
      <c r="BWI293" s="45"/>
      <c r="BWJ293" s="45"/>
      <c r="BWK293" s="45"/>
      <c r="BWL293" s="45"/>
      <c r="BWM293" s="45"/>
      <c r="BWN293" s="45"/>
      <c r="BWO293" s="45"/>
      <c r="BWP293" s="45"/>
      <c r="BWQ293" s="45"/>
      <c r="BWR293" s="45"/>
      <c r="BWS293" s="45"/>
      <c r="BWT293" s="45"/>
      <c r="BWU293" s="45"/>
      <c r="BWV293" s="45"/>
      <c r="BWW293" s="45"/>
      <c r="BWX293" s="45"/>
      <c r="BWY293" s="45"/>
      <c r="BWZ293" s="45"/>
      <c r="BXA293" s="45"/>
      <c r="BXB293" s="45"/>
      <c r="BXC293" s="45"/>
      <c r="BXD293" s="45"/>
      <c r="BXE293" s="45"/>
      <c r="BXF293" s="45"/>
      <c r="BXG293" s="45"/>
      <c r="BXH293" s="45"/>
      <c r="BXI293" s="45"/>
      <c r="BXJ293" s="45"/>
      <c r="BXK293" s="45"/>
      <c r="BXL293" s="45"/>
      <c r="BXM293" s="45"/>
      <c r="BXN293" s="45"/>
      <c r="BXO293" s="45"/>
      <c r="BXP293" s="45"/>
      <c r="BXQ293" s="45"/>
      <c r="BXR293" s="45"/>
      <c r="BXS293" s="45"/>
      <c r="BXT293" s="45"/>
      <c r="BXU293" s="45"/>
      <c r="BXV293" s="45"/>
      <c r="BXW293" s="45"/>
      <c r="BXX293" s="45"/>
      <c r="BXY293" s="45"/>
      <c r="BXZ293" s="45"/>
      <c r="BYA293" s="45"/>
      <c r="BYB293" s="45"/>
      <c r="BYC293" s="45"/>
      <c r="BYD293" s="45"/>
      <c r="BYE293" s="45"/>
      <c r="BYF293" s="45"/>
      <c r="BYG293" s="45"/>
      <c r="BYH293" s="45"/>
      <c r="BYI293" s="45"/>
      <c r="BYJ293" s="45"/>
      <c r="BYK293" s="45"/>
      <c r="BYL293" s="45"/>
      <c r="BYM293" s="45"/>
      <c r="BYN293" s="45"/>
      <c r="BYO293" s="45"/>
      <c r="BYP293" s="45"/>
      <c r="BYQ293" s="45"/>
      <c r="BYR293" s="45"/>
      <c r="BYS293" s="45"/>
      <c r="BYT293" s="45"/>
      <c r="BYU293" s="45"/>
      <c r="BYV293" s="45"/>
      <c r="BYW293" s="45"/>
      <c r="BYX293" s="45"/>
      <c r="BYY293" s="45"/>
      <c r="BYZ293" s="45"/>
      <c r="BZA293" s="45"/>
      <c r="BZB293" s="45"/>
      <c r="BZC293" s="45"/>
      <c r="BZD293" s="45"/>
      <c r="BZE293" s="45"/>
      <c r="BZF293" s="45"/>
      <c r="BZG293" s="45"/>
      <c r="BZH293" s="45"/>
      <c r="BZI293" s="45"/>
      <c r="BZJ293" s="45"/>
      <c r="BZK293" s="45"/>
      <c r="BZL293" s="45"/>
      <c r="BZM293" s="45"/>
      <c r="BZN293" s="45"/>
      <c r="BZO293" s="45"/>
      <c r="BZP293" s="45"/>
      <c r="BZQ293" s="45"/>
      <c r="BZR293" s="45"/>
      <c r="BZS293" s="45"/>
      <c r="BZT293" s="45"/>
      <c r="BZU293" s="45"/>
      <c r="BZV293" s="45"/>
      <c r="BZW293" s="45"/>
      <c r="BZX293" s="45"/>
      <c r="BZY293" s="45"/>
      <c r="BZZ293" s="45"/>
      <c r="CAA293" s="45"/>
      <c r="CAB293" s="45"/>
      <c r="CAC293" s="45"/>
      <c r="CAD293" s="45"/>
      <c r="CAE293" s="45"/>
      <c r="CAF293" s="45"/>
      <c r="CAG293" s="45"/>
      <c r="CAH293" s="45"/>
      <c r="CAI293" s="45"/>
      <c r="CAJ293" s="45"/>
      <c r="CAK293" s="45"/>
      <c r="CAL293" s="45"/>
      <c r="CAM293" s="45"/>
      <c r="CAN293" s="45"/>
      <c r="CAO293" s="45"/>
      <c r="CAP293" s="45"/>
      <c r="CAQ293" s="45"/>
      <c r="CAR293" s="45"/>
      <c r="CAS293" s="45"/>
      <c r="CAT293" s="45"/>
      <c r="CAU293" s="45"/>
      <c r="CAV293" s="45"/>
      <c r="CAW293" s="45"/>
      <c r="CAX293" s="45"/>
      <c r="CAY293" s="45"/>
      <c r="CAZ293" s="45"/>
      <c r="CBA293" s="45"/>
      <c r="CBB293" s="45"/>
      <c r="CBC293" s="45"/>
      <c r="CBD293" s="45"/>
      <c r="CBE293" s="45"/>
      <c r="CBF293" s="45"/>
      <c r="CBG293" s="45"/>
      <c r="CBH293" s="45"/>
      <c r="CBI293" s="45"/>
      <c r="CBJ293" s="45"/>
      <c r="CBK293" s="45"/>
      <c r="CBL293" s="45"/>
      <c r="CBM293" s="45"/>
      <c r="CBN293" s="45"/>
      <c r="CBO293" s="45"/>
      <c r="CBP293" s="45"/>
      <c r="CBQ293" s="45"/>
      <c r="CBR293" s="45"/>
      <c r="CBS293" s="45"/>
      <c r="CBT293" s="45"/>
      <c r="CBU293" s="45"/>
      <c r="CBV293" s="45"/>
      <c r="CBW293" s="45"/>
      <c r="CBX293" s="45"/>
      <c r="CBY293" s="45"/>
      <c r="CBZ293" s="45"/>
      <c r="CCA293" s="45"/>
      <c r="CCB293" s="45"/>
      <c r="CCC293" s="45"/>
      <c r="CCD293" s="45"/>
      <c r="CCE293" s="45"/>
      <c r="CCF293" s="45"/>
      <c r="CCG293" s="45"/>
      <c r="CCH293" s="45"/>
      <c r="CCI293" s="45"/>
      <c r="CCJ293" s="45"/>
      <c r="CCK293" s="45"/>
      <c r="CCL293" s="45"/>
      <c r="CCM293" s="45"/>
      <c r="CCN293" s="45"/>
      <c r="CCO293" s="45"/>
      <c r="CCP293" s="45"/>
      <c r="CCQ293" s="45"/>
      <c r="CCR293" s="45"/>
      <c r="CCS293" s="45"/>
      <c r="CCT293" s="45"/>
      <c r="CCU293" s="45"/>
      <c r="CCV293" s="45"/>
      <c r="CCW293" s="45"/>
      <c r="CCX293" s="45"/>
      <c r="CCY293" s="45"/>
      <c r="CCZ293" s="45"/>
      <c r="CDA293" s="45"/>
      <c r="CDB293" s="45"/>
      <c r="CDC293" s="45"/>
      <c r="CDD293" s="45"/>
      <c r="CDE293" s="45"/>
      <c r="CDF293" s="45"/>
      <c r="CDG293" s="45"/>
      <c r="CDH293" s="45"/>
      <c r="CDI293" s="45"/>
      <c r="CDJ293" s="45"/>
      <c r="CDK293" s="45"/>
      <c r="CDL293" s="45"/>
      <c r="CDM293" s="45"/>
      <c r="CDN293" s="45"/>
      <c r="CDO293" s="45"/>
      <c r="CDP293" s="45"/>
      <c r="CDQ293" s="45"/>
      <c r="CDR293" s="45"/>
      <c r="CDS293" s="45"/>
      <c r="CDT293" s="45"/>
      <c r="CDU293" s="45"/>
      <c r="CDV293" s="45"/>
      <c r="CDW293" s="45"/>
      <c r="CDX293" s="45"/>
      <c r="CDY293" s="45"/>
      <c r="CDZ293" s="45"/>
      <c r="CEA293" s="45"/>
      <c r="CEB293" s="45"/>
      <c r="CEC293" s="45"/>
      <c r="CED293" s="45"/>
      <c r="CEE293" s="45"/>
      <c r="CEF293" s="45"/>
      <c r="CEG293" s="45"/>
      <c r="CEH293" s="45"/>
      <c r="CEI293" s="45"/>
      <c r="CEJ293" s="45"/>
      <c r="CEK293" s="45"/>
      <c r="CEL293" s="45"/>
      <c r="CEM293" s="45"/>
      <c r="CEN293" s="45"/>
      <c r="CEO293" s="45"/>
      <c r="CEP293" s="45"/>
      <c r="CEQ293" s="45"/>
      <c r="CER293" s="45"/>
      <c r="CES293" s="45"/>
      <c r="CET293" s="45"/>
      <c r="CEU293" s="45"/>
      <c r="CEV293" s="45"/>
      <c r="CEW293" s="45"/>
      <c r="CEX293" s="45"/>
      <c r="CEY293" s="45"/>
      <c r="CEZ293" s="45"/>
      <c r="CFA293" s="45"/>
      <c r="CFB293" s="45"/>
      <c r="CFC293" s="45"/>
      <c r="CFD293" s="45"/>
      <c r="CFE293" s="45"/>
      <c r="CFF293" s="45"/>
      <c r="CFG293" s="45"/>
      <c r="CFH293" s="45"/>
      <c r="CFI293" s="45"/>
      <c r="CFJ293" s="45"/>
      <c r="CFK293" s="45"/>
      <c r="CFL293" s="45"/>
      <c r="CFM293" s="45"/>
      <c r="CFN293" s="45"/>
      <c r="CFO293" s="45"/>
      <c r="CFP293" s="45"/>
      <c r="CFQ293" s="45"/>
      <c r="CFR293" s="45"/>
      <c r="CFS293" s="45"/>
      <c r="CFT293" s="45"/>
      <c r="CFU293" s="45"/>
      <c r="CFV293" s="45"/>
      <c r="CFW293" s="45"/>
      <c r="CFX293" s="45"/>
      <c r="CFY293" s="45"/>
      <c r="CFZ293" s="45"/>
      <c r="CGA293" s="45"/>
      <c r="CGB293" s="45"/>
      <c r="CGC293" s="45"/>
      <c r="CGD293" s="45"/>
      <c r="CGE293" s="45"/>
      <c r="CGF293" s="45"/>
      <c r="CGG293" s="45"/>
      <c r="CGH293" s="45"/>
      <c r="CGI293" s="45"/>
      <c r="CGJ293" s="45"/>
      <c r="CGK293" s="45"/>
      <c r="CGL293" s="45"/>
      <c r="CGM293" s="45"/>
      <c r="CGN293" s="45"/>
      <c r="CGO293" s="45"/>
      <c r="CGP293" s="45"/>
      <c r="CGQ293" s="45"/>
      <c r="CGR293" s="45"/>
      <c r="CGS293" s="45"/>
      <c r="CGT293" s="45"/>
      <c r="CGU293" s="45"/>
      <c r="CGV293" s="45"/>
      <c r="CGW293" s="45"/>
      <c r="CGX293" s="45"/>
      <c r="CGY293" s="45"/>
      <c r="CGZ293" s="45"/>
      <c r="CHA293" s="45"/>
      <c r="CHB293" s="45"/>
      <c r="CHC293" s="45"/>
      <c r="CHD293" s="45"/>
      <c r="CHE293" s="45"/>
      <c r="CHF293" s="45"/>
      <c r="CHG293" s="45"/>
      <c r="CHH293" s="45"/>
      <c r="CHI293" s="45"/>
      <c r="CHJ293" s="45"/>
      <c r="CHK293" s="45"/>
      <c r="CHL293" s="45"/>
      <c r="CHM293" s="45"/>
      <c r="CHN293" s="45"/>
      <c r="CHO293" s="45"/>
      <c r="CHP293" s="45"/>
      <c r="CHQ293" s="45"/>
      <c r="CHR293" s="45"/>
      <c r="CHS293" s="45"/>
      <c r="CHT293" s="45"/>
      <c r="CHU293" s="45"/>
      <c r="CHV293" s="45"/>
      <c r="CHW293" s="45"/>
      <c r="CHX293" s="45"/>
      <c r="CHY293" s="45"/>
      <c r="CHZ293" s="45"/>
      <c r="CIA293" s="45"/>
      <c r="CIB293" s="45"/>
      <c r="CIC293" s="45"/>
      <c r="CID293" s="45"/>
      <c r="CIE293" s="45"/>
      <c r="CIF293" s="45"/>
      <c r="CIG293" s="45"/>
      <c r="CIH293" s="45"/>
      <c r="CII293" s="45"/>
      <c r="CIJ293" s="45"/>
      <c r="CIK293" s="45"/>
      <c r="CIL293" s="45"/>
      <c r="CIM293" s="45"/>
      <c r="CIN293" s="45"/>
      <c r="CIO293" s="45"/>
      <c r="CIP293" s="45"/>
      <c r="CIQ293" s="45"/>
      <c r="CIR293" s="45"/>
      <c r="CIS293" s="45"/>
      <c r="CIT293" s="45"/>
      <c r="CIU293" s="45"/>
      <c r="CIV293" s="45"/>
      <c r="CIW293" s="45"/>
      <c r="CIX293" s="45"/>
      <c r="CIY293" s="45"/>
      <c r="CIZ293" s="45"/>
      <c r="CJA293" s="45"/>
      <c r="CJB293" s="45"/>
      <c r="CJC293" s="45"/>
      <c r="CJD293" s="45"/>
      <c r="CJE293" s="45"/>
      <c r="CJF293" s="45"/>
      <c r="CJG293" s="45"/>
      <c r="CJH293" s="45"/>
      <c r="CJI293" s="45"/>
      <c r="CJJ293" s="45"/>
      <c r="CJK293" s="45"/>
      <c r="CJL293" s="45"/>
      <c r="CJM293" s="45"/>
      <c r="CJN293" s="45"/>
      <c r="CJO293" s="45"/>
      <c r="CJP293" s="45"/>
      <c r="CJQ293" s="45"/>
      <c r="CJR293" s="45"/>
      <c r="CJS293" s="45"/>
      <c r="CJT293" s="45"/>
      <c r="CJU293" s="45"/>
      <c r="CJV293" s="45"/>
      <c r="CJW293" s="45"/>
      <c r="CJX293" s="45"/>
      <c r="CJY293" s="45"/>
      <c r="CJZ293" s="45"/>
      <c r="CKA293" s="45"/>
      <c r="CKB293" s="45"/>
      <c r="CKC293" s="45"/>
      <c r="CKD293" s="45"/>
      <c r="CKE293" s="45"/>
      <c r="CKF293" s="45"/>
      <c r="CKG293" s="45"/>
      <c r="CKH293" s="45"/>
      <c r="CKI293" s="45"/>
      <c r="CKJ293" s="45"/>
      <c r="CKK293" s="45"/>
      <c r="CKL293" s="45"/>
      <c r="CKM293" s="45"/>
      <c r="CKN293" s="45"/>
      <c r="CKO293" s="45"/>
      <c r="CKP293" s="45"/>
      <c r="CKQ293" s="45"/>
      <c r="CKR293" s="45"/>
      <c r="CKS293" s="45"/>
      <c r="CKT293" s="45"/>
      <c r="CKU293" s="45"/>
      <c r="CKV293" s="45"/>
      <c r="CKW293" s="45"/>
      <c r="CKX293" s="45"/>
      <c r="CKY293" s="45"/>
      <c r="CKZ293" s="45"/>
      <c r="CLA293" s="45"/>
      <c r="CLB293" s="45"/>
      <c r="CLC293" s="45"/>
      <c r="CLD293" s="45"/>
      <c r="CLE293" s="45"/>
      <c r="CLF293" s="45"/>
      <c r="CLG293" s="45"/>
      <c r="CLH293" s="45"/>
      <c r="CLI293" s="45"/>
      <c r="CLJ293" s="45"/>
      <c r="CLK293" s="45"/>
      <c r="CLL293" s="45"/>
      <c r="CLM293" s="45"/>
      <c r="CLN293" s="45"/>
      <c r="CLO293" s="45"/>
      <c r="CLP293" s="45"/>
      <c r="CLQ293" s="45"/>
      <c r="CLR293" s="45"/>
      <c r="CLS293" s="45"/>
      <c r="CLT293" s="45"/>
      <c r="CLU293" s="45"/>
      <c r="CLV293" s="45"/>
      <c r="CLW293" s="45"/>
      <c r="CLX293" s="45"/>
      <c r="CLY293" s="45"/>
      <c r="CLZ293" s="45"/>
      <c r="CMA293" s="45"/>
      <c r="CMB293" s="45"/>
      <c r="CMC293" s="45"/>
      <c r="CMD293" s="45"/>
      <c r="CME293" s="45"/>
      <c r="CMF293" s="45"/>
      <c r="CMG293" s="45"/>
      <c r="CMH293" s="45"/>
      <c r="CMI293" s="45"/>
      <c r="CMJ293" s="45"/>
      <c r="CMK293" s="45"/>
      <c r="CML293" s="45"/>
      <c r="CMM293" s="45"/>
      <c r="CMN293" s="45"/>
      <c r="CMO293" s="45"/>
      <c r="CMP293" s="45"/>
      <c r="CMQ293" s="45"/>
      <c r="CMR293" s="45"/>
      <c r="CMS293" s="45"/>
      <c r="CMT293" s="45"/>
      <c r="CMU293" s="45"/>
      <c r="CMV293" s="45"/>
      <c r="CMW293" s="45"/>
      <c r="CMX293" s="45"/>
      <c r="CMY293" s="45"/>
      <c r="CMZ293" s="45"/>
      <c r="CNA293" s="45"/>
      <c r="CNB293" s="45"/>
      <c r="CNC293" s="45"/>
      <c r="CND293" s="45"/>
      <c r="CNE293" s="45"/>
      <c r="CNF293" s="45"/>
      <c r="CNG293" s="45"/>
      <c r="CNH293" s="45"/>
      <c r="CNI293" s="45"/>
      <c r="CNJ293" s="45"/>
      <c r="CNK293" s="45"/>
      <c r="CNL293" s="45"/>
      <c r="CNM293" s="45"/>
      <c r="CNN293" s="45"/>
      <c r="CNO293" s="45"/>
      <c r="CNP293" s="45"/>
      <c r="CNQ293" s="45"/>
      <c r="CNR293" s="45"/>
      <c r="CNS293" s="45"/>
      <c r="CNT293" s="45"/>
      <c r="CNU293" s="45"/>
      <c r="CNV293" s="45"/>
      <c r="CNW293" s="45"/>
      <c r="CNX293" s="45"/>
      <c r="CNY293" s="45"/>
      <c r="CNZ293" s="45"/>
      <c r="COA293" s="45"/>
      <c r="COB293" s="45"/>
      <c r="COC293" s="45"/>
      <c r="COD293" s="45"/>
      <c r="COE293" s="45"/>
      <c r="COF293" s="45"/>
      <c r="COG293" s="45"/>
      <c r="COH293" s="45"/>
      <c r="COI293" s="45"/>
      <c r="COJ293" s="45"/>
      <c r="COK293" s="45"/>
      <c r="COL293" s="45"/>
      <c r="COM293" s="45"/>
      <c r="CON293" s="45"/>
      <c r="COO293" s="45"/>
      <c r="COP293" s="45"/>
      <c r="COQ293" s="45"/>
      <c r="COR293" s="45"/>
      <c r="COS293" s="45"/>
      <c r="COT293" s="45"/>
      <c r="COU293" s="45"/>
      <c r="COV293" s="45"/>
      <c r="COW293" s="45"/>
      <c r="COX293" s="45"/>
      <c r="COY293" s="45"/>
      <c r="COZ293" s="45"/>
      <c r="CPA293" s="45"/>
      <c r="CPB293" s="45"/>
      <c r="CPC293" s="45"/>
      <c r="CPD293" s="45"/>
      <c r="CPE293" s="45"/>
      <c r="CPF293" s="45"/>
      <c r="CPG293" s="45"/>
      <c r="CPH293" s="45"/>
      <c r="CPI293" s="45"/>
      <c r="CPJ293" s="45"/>
      <c r="CPK293" s="45"/>
      <c r="CPL293" s="45"/>
      <c r="CPM293" s="45"/>
      <c r="CPN293" s="45"/>
      <c r="CPO293" s="45"/>
      <c r="CPP293" s="45"/>
      <c r="CPQ293" s="45"/>
      <c r="CPR293" s="45"/>
      <c r="CPS293" s="45"/>
      <c r="CPT293" s="45"/>
      <c r="CPU293" s="45"/>
      <c r="CPV293" s="45"/>
      <c r="CPW293" s="45"/>
      <c r="CPX293" s="45"/>
      <c r="CPY293" s="45"/>
      <c r="CPZ293" s="45"/>
      <c r="CQA293" s="45"/>
      <c r="CQB293" s="45"/>
      <c r="CQC293" s="45"/>
      <c r="CQD293" s="45"/>
      <c r="CQE293" s="45"/>
      <c r="CQF293" s="45"/>
      <c r="CQG293" s="45"/>
      <c r="CQH293" s="45"/>
      <c r="CQI293" s="45"/>
      <c r="CQJ293" s="45"/>
      <c r="CQK293" s="45"/>
      <c r="CQL293" s="45"/>
      <c r="CQM293" s="45"/>
      <c r="CQN293" s="45"/>
      <c r="CQO293" s="45"/>
      <c r="CQP293" s="45"/>
      <c r="CQQ293" s="45"/>
      <c r="CQR293" s="45"/>
      <c r="CQS293" s="45"/>
      <c r="CQT293" s="45"/>
      <c r="CQU293" s="45"/>
      <c r="CQV293" s="45"/>
      <c r="CQW293" s="45"/>
      <c r="CQX293" s="45"/>
      <c r="CQY293" s="45"/>
      <c r="CQZ293" s="45"/>
      <c r="CRA293" s="45"/>
      <c r="CRB293" s="45"/>
      <c r="CRC293" s="45"/>
      <c r="CRD293" s="45"/>
      <c r="CRE293" s="45"/>
      <c r="CRF293" s="45"/>
      <c r="CRG293" s="45"/>
      <c r="CRH293" s="45"/>
      <c r="CRI293" s="45"/>
      <c r="CRJ293" s="45"/>
      <c r="CRK293" s="45"/>
      <c r="CRL293" s="45"/>
      <c r="CRM293" s="45"/>
      <c r="CRN293" s="45"/>
      <c r="CRO293" s="45"/>
      <c r="CRP293" s="45"/>
      <c r="CRQ293" s="45"/>
      <c r="CRR293" s="45"/>
      <c r="CRS293" s="45"/>
      <c r="CRT293" s="45"/>
      <c r="CRU293" s="45"/>
      <c r="CRV293" s="45"/>
      <c r="CRW293" s="45"/>
      <c r="CRX293" s="45"/>
      <c r="CRY293" s="45"/>
      <c r="CRZ293" s="45"/>
      <c r="CSA293" s="45"/>
      <c r="CSB293" s="45"/>
      <c r="CSC293" s="45"/>
      <c r="CSD293" s="45"/>
      <c r="CSE293" s="45"/>
      <c r="CSF293" s="45"/>
      <c r="CSG293" s="45"/>
      <c r="CSH293" s="45"/>
      <c r="CSI293" s="45"/>
      <c r="CSJ293" s="45"/>
      <c r="CSK293" s="45"/>
      <c r="CSL293" s="45"/>
      <c r="CSM293" s="45"/>
      <c r="CSN293" s="45"/>
      <c r="CSO293" s="45"/>
      <c r="CSP293" s="45"/>
      <c r="CSQ293" s="45"/>
      <c r="CSR293" s="45"/>
      <c r="CSS293" s="45"/>
      <c r="CST293" s="45"/>
      <c r="CSU293" s="45"/>
      <c r="CSV293" s="45"/>
      <c r="CSW293" s="45"/>
      <c r="CSX293" s="45"/>
      <c r="CSY293" s="45"/>
      <c r="CSZ293" s="45"/>
      <c r="CTA293" s="45"/>
      <c r="CTB293" s="45"/>
      <c r="CTC293" s="45"/>
      <c r="CTD293" s="45"/>
      <c r="CTE293" s="45"/>
      <c r="CTF293" s="45"/>
      <c r="CTG293" s="45"/>
      <c r="CTH293" s="45"/>
      <c r="CTI293" s="45"/>
      <c r="CTJ293" s="45"/>
      <c r="CTK293" s="45"/>
      <c r="CTL293" s="45"/>
      <c r="CTM293" s="45"/>
      <c r="CTN293" s="45"/>
      <c r="CTO293" s="45"/>
      <c r="CTP293" s="45"/>
      <c r="CTQ293" s="45"/>
      <c r="CTR293" s="45"/>
      <c r="CTS293" s="45"/>
      <c r="CTT293" s="45"/>
      <c r="CTU293" s="45"/>
      <c r="CTV293" s="45"/>
      <c r="CTW293" s="45"/>
      <c r="CTX293" s="45"/>
      <c r="CTY293" s="45"/>
      <c r="CTZ293" s="45"/>
      <c r="CUA293" s="45"/>
      <c r="CUB293" s="45"/>
      <c r="CUC293" s="45"/>
      <c r="CUD293" s="45"/>
      <c r="CUE293" s="45"/>
      <c r="CUF293" s="45"/>
      <c r="CUG293" s="45"/>
      <c r="CUH293" s="45"/>
      <c r="CUI293" s="45"/>
      <c r="CUJ293" s="45"/>
      <c r="CUK293" s="45"/>
      <c r="CUL293" s="45"/>
      <c r="CUM293" s="45"/>
      <c r="CUN293" s="45"/>
      <c r="CUO293" s="45"/>
      <c r="CUP293" s="45"/>
      <c r="CUQ293" s="45"/>
      <c r="CUR293" s="45"/>
      <c r="CUS293" s="45"/>
      <c r="CUT293" s="45"/>
      <c r="CUU293" s="45"/>
      <c r="CUV293" s="45"/>
      <c r="CUW293" s="45"/>
      <c r="CUX293" s="45"/>
      <c r="CUY293" s="45"/>
      <c r="CUZ293" s="45"/>
      <c r="CVA293" s="45"/>
      <c r="CVB293" s="45"/>
      <c r="CVC293" s="45"/>
      <c r="CVD293" s="45"/>
      <c r="CVE293" s="45"/>
      <c r="CVF293" s="45"/>
      <c r="CVG293" s="45"/>
      <c r="CVH293" s="45"/>
      <c r="CVI293" s="45"/>
      <c r="CVJ293" s="45"/>
      <c r="CVK293" s="45"/>
      <c r="CVL293" s="45"/>
      <c r="CVM293" s="45"/>
      <c r="CVN293" s="45"/>
      <c r="CVO293" s="45"/>
      <c r="CVP293" s="45"/>
      <c r="CVQ293" s="45"/>
      <c r="CVR293" s="45"/>
      <c r="CVS293" s="45"/>
      <c r="CVT293" s="45"/>
      <c r="CVU293" s="45"/>
      <c r="CVV293" s="45"/>
      <c r="CVW293" s="45"/>
      <c r="CVX293" s="45"/>
      <c r="CVY293" s="45"/>
      <c r="CVZ293" s="45"/>
      <c r="CWA293" s="45"/>
      <c r="CWB293" s="45"/>
      <c r="CWC293" s="45"/>
      <c r="CWD293" s="45"/>
      <c r="CWE293" s="45"/>
      <c r="CWF293" s="45"/>
      <c r="CWG293" s="45"/>
      <c r="CWH293" s="45"/>
      <c r="CWI293" s="45"/>
      <c r="CWJ293" s="45"/>
      <c r="CWK293" s="45"/>
      <c r="CWL293" s="45"/>
      <c r="CWM293" s="45"/>
      <c r="CWN293" s="45"/>
      <c r="CWO293" s="45"/>
      <c r="CWP293" s="45"/>
      <c r="CWQ293" s="45"/>
      <c r="CWR293" s="45"/>
      <c r="CWS293" s="45"/>
      <c r="CWT293" s="45"/>
      <c r="CWU293" s="45"/>
      <c r="CWV293" s="45"/>
      <c r="CWW293" s="45"/>
      <c r="CWX293" s="45"/>
      <c r="CWY293" s="45"/>
      <c r="CWZ293" s="45"/>
      <c r="CXA293" s="45"/>
      <c r="CXB293" s="45"/>
      <c r="CXC293" s="45"/>
      <c r="CXD293" s="45"/>
      <c r="CXE293" s="45"/>
      <c r="CXF293" s="45"/>
      <c r="CXG293" s="45"/>
      <c r="CXH293" s="45"/>
      <c r="CXI293" s="45"/>
      <c r="CXJ293" s="45"/>
      <c r="CXK293" s="45"/>
      <c r="CXL293" s="45"/>
      <c r="CXM293" s="45"/>
      <c r="CXN293" s="45"/>
      <c r="CXO293" s="45"/>
      <c r="CXP293" s="45"/>
      <c r="CXQ293" s="45"/>
      <c r="CXR293" s="45"/>
      <c r="CXS293" s="45"/>
      <c r="CXT293" s="45"/>
      <c r="CXU293" s="45"/>
      <c r="CXV293" s="45"/>
      <c r="CXW293" s="45"/>
      <c r="CXX293" s="45"/>
      <c r="CXY293" s="45"/>
      <c r="CXZ293" s="45"/>
      <c r="CYA293" s="45"/>
      <c r="CYB293" s="45"/>
      <c r="CYC293" s="45"/>
      <c r="CYD293" s="45"/>
      <c r="CYE293" s="45"/>
      <c r="CYF293" s="45"/>
      <c r="CYG293" s="45"/>
      <c r="CYH293" s="45"/>
      <c r="CYI293" s="45"/>
      <c r="CYJ293" s="45"/>
      <c r="CYK293" s="45"/>
      <c r="CYL293" s="45"/>
      <c r="CYM293" s="45"/>
      <c r="CYN293" s="45"/>
      <c r="CYO293" s="45"/>
      <c r="CYP293" s="45"/>
      <c r="CYQ293" s="45"/>
      <c r="CYR293" s="45"/>
      <c r="CYS293" s="45"/>
      <c r="CYT293" s="45"/>
      <c r="CYU293" s="45"/>
      <c r="CYV293" s="45"/>
      <c r="CYW293" s="45"/>
      <c r="CYX293" s="45"/>
      <c r="CYY293" s="45"/>
      <c r="CYZ293" s="45"/>
      <c r="CZA293" s="45"/>
      <c r="CZB293" s="45"/>
      <c r="CZC293" s="45"/>
      <c r="CZD293" s="45"/>
      <c r="CZE293" s="45"/>
      <c r="CZF293" s="45"/>
      <c r="CZG293" s="45"/>
      <c r="CZH293" s="45"/>
      <c r="CZI293" s="45"/>
      <c r="CZJ293" s="45"/>
      <c r="CZK293" s="45"/>
      <c r="CZL293" s="45"/>
      <c r="CZM293" s="45"/>
      <c r="CZN293" s="45"/>
      <c r="CZO293" s="45"/>
      <c r="CZP293" s="45"/>
      <c r="CZQ293" s="45"/>
      <c r="CZR293" s="45"/>
      <c r="CZS293" s="45"/>
      <c r="CZT293" s="45"/>
      <c r="CZU293" s="45"/>
      <c r="CZV293" s="45"/>
      <c r="CZW293" s="45"/>
      <c r="CZX293" s="45"/>
      <c r="CZY293" s="45"/>
      <c r="CZZ293" s="45"/>
      <c r="DAA293" s="45"/>
      <c r="DAB293" s="45"/>
      <c r="DAC293" s="45"/>
      <c r="DAD293" s="45"/>
      <c r="DAE293" s="45"/>
      <c r="DAF293" s="45"/>
      <c r="DAG293" s="45"/>
      <c r="DAH293" s="45"/>
      <c r="DAI293" s="45"/>
      <c r="DAJ293" s="45"/>
      <c r="DAK293" s="45"/>
      <c r="DAL293" s="45"/>
      <c r="DAM293" s="45"/>
      <c r="DAN293" s="45"/>
      <c r="DAO293" s="45"/>
      <c r="DAP293" s="45"/>
      <c r="DAQ293" s="45"/>
      <c r="DAR293" s="45"/>
      <c r="DAS293" s="45"/>
      <c r="DAT293" s="45"/>
      <c r="DAU293" s="45"/>
      <c r="DAV293" s="45"/>
      <c r="DAW293" s="45"/>
      <c r="DAX293" s="45"/>
      <c r="DAY293" s="45"/>
      <c r="DAZ293" s="45"/>
      <c r="DBA293" s="45"/>
      <c r="DBB293" s="45"/>
      <c r="DBC293" s="45"/>
      <c r="DBD293" s="45"/>
      <c r="DBE293" s="45"/>
      <c r="DBF293" s="45"/>
      <c r="DBG293" s="45"/>
      <c r="DBH293" s="45"/>
      <c r="DBI293" s="45"/>
      <c r="DBJ293" s="45"/>
      <c r="DBK293" s="45"/>
      <c r="DBL293" s="45"/>
      <c r="DBM293" s="45"/>
      <c r="DBN293" s="45"/>
      <c r="DBO293" s="45"/>
      <c r="DBP293" s="45"/>
      <c r="DBQ293" s="45"/>
      <c r="DBR293" s="45"/>
      <c r="DBS293" s="45"/>
      <c r="DBT293" s="45"/>
      <c r="DBU293" s="45"/>
      <c r="DBV293" s="45"/>
      <c r="DBW293" s="45"/>
      <c r="DBX293" s="45"/>
      <c r="DBY293" s="45"/>
      <c r="DBZ293" s="45"/>
      <c r="DCA293" s="45"/>
      <c r="DCB293" s="45"/>
      <c r="DCC293" s="45"/>
      <c r="DCD293" s="45"/>
      <c r="DCE293" s="45"/>
      <c r="DCF293" s="45"/>
      <c r="DCG293" s="45"/>
      <c r="DCH293" s="45"/>
      <c r="DCI293" s="45"/>
      <c r="DCJ293" s="45"/>
      <c r="DCK293" s="45"/>
      <c r="DCL293" s="45"/>
      <c r="DCM293" s="45"/>
      <c r="DCN293" s="45"/>
      <c r="DCO293" s="45"/>
      <c r="DCP293" s="45"/>
      <c r="DCQ293" s="45"/>
      <c r="DCR293" s="45"/>
      <c r="DCS293" s="45"/>
      <c r="DCT293" s="45"/>
      <c r="DCU293" s="45"/>
      <c r="DCV293" s="45"/>
      <c r="DCW293" s="45"/>
      <c r="DCX293" s="45"/>
      <c r="DCY293" s="45"/>
      <c r="DCZ293" s="45"/>
      <c r="DDA293" s="45"/>
      <c r="DDB293" s="45"/>
      <c r="DDC293" s="45"/>
      <c r="DDD293" s="45"/>
      <c r="DDE293" s="45"/>
      <c r="DDF293" s="45"/>
      <c r="DDG293" s="45"/>
      <c r="DDH293" s="45"/>
      <c r="DDI293" s="45"/>
      <c r="DDJ293" s="45"/>
      <c r="DDK293" s="45"/>
      <c r="DDL293" s="45"/>
      <c r="DDM293" s="45"/>
      <c r="DDN293" s="45"/>
      <c r="DDO293" s="45"/>
      <c r="DDP293" s="45"/>
      <c r="DDQ293" s="45"/>
      <c r="DDR293" s="45"/>
      <c r="DDS293" s="45"/>
      <c r="DDT293" s="45"/>
      <c r="DDU293" s="45"/>
      <c r="DDV293" s="45"/>
      <c r="DDW293" s="45"/>
      <c r="DDX293" s="45"/>
      <c r="DDY293" s="45"/>
      <c r="DDZ293" s="45"/>
      <c r="DEA293" s="45"/>
      <c r="DEB293" s="45"/>
      <c r="DEC293" s="45"/>
      <c r="DED293" s="45"/>
      <c r="DEE293" s="45"/>
      <c r="DEF293" s="45"/>
      <c r="DEG293" s="45"/>
      <c r="DEH293" s="45"/>
      <c r="DEI293" s="45"/>
      <c r="DEJ293" s="45"/>
      <c r="DEK293" s="45"/>
      <c r="DEL293" s="45"/>
      <c r="DEM293" s="45"/>
      <c r="DEN293" s="45"/>
      <c r="DEO293" s="45"/>
      <c r="DEP293" s="45"/>
      <c r="DEQ293" s="45"/>
      <c r="DER293" s="45"/>
      <c r="DES293" s="45"/>
      <c r="DET293" s="45"/>
      <c r="DEU293" s="45"/>
      <c r="DEV293" s="45"/>
      <c r="DEW293" s="45"/>
      <c r="DEX293" s="45"/>
      <c r="DEY293" s="45"/>
      <c r="DEZ293" s="45"/>
      <c r="DFA293" s="45"/>
      <c r="DFB293" s="45"/>
      <c r="DFC293" s="45"/>
      <c r="DFD293" s="45"/>
      <c r="DFE293" s="45"/>
      <c r="DFF293" s="45"/>
      <c r="DFG293" s="45"/>
      <c r="DFH293" s="45"/>
      <c r="DFI293" s="45"/>
      <c r="DFJ293" s="45"/>
      <c r="DFK293" s="45"/>
      <c r="DFL293" s="45"/>
      <c r="DFM293" s="45"/>
      <c r="DFN293" s="45"/>
      <c r="DFO293" s="45"/>
      <c r="DFP293" s="45"/>
      <c r="DFQ293" s="45"/>
      <c r="DFR293" s="45"/>
      <c r="DFS293" s="45"/>
      <c r="DFT293" s="45"/>
      <c r="DFU293" s="45"/>
      <c r="DFV293" s="45"/>
      <c r="DFW293" s="45"/>
      <c r="DFX293" s="45"/>
      <c r="DFY293" s="45"/>
      <c r="DFZ293" s="45"/>
      <c r="DGA293" s="45"/>
      <c r="DGB293" s="45"/>
      <c r="DGC293" s="45"/>
      <c r="DGD293" s="45"/>
      <c r="DGE293" s="45"/>
      <c r="DGF293" s="45"/>
      <c r="DGG293" s="45"/>
      <c r="DGH293" s="45"/>
      <c r="DGI293" s="45"/>
      <c r="DGJ293" s="45"/>
      <c r="DGK293" s="45"/>
      <c r="DGL293" s="45"/>
      <c r="DGM293" s="45"/>
      <c r="DGN293" s="45"/>
      <c r="DGO293" s="45"/>
      <c r="DGP293" s="45"/>
      <c r="DGQ293" s="45"/>
      <c r="DGR293" s="45"/>
      <c r="DGS293" s="45"/>
      <c r="DGT293" s="45"/>
      <c r="DGU293" s="45"/>
      <c r="DGV293" s="45"/>
      <c r="DGW293" s="45"/>
      <c r="DGX293" s="45"/>
      <c r="DGY293" s="45"/>
      <c r="DGZ293" s="45"/>
      <c r="DHA293" s="45"/>
      <c r="DHB293" s="45"/>
      <c r="DHC293" s="45"/>
      <c r="DHD293" s="45"/>
      <c r="DHE293" s="45"/>
      <c r="DHF293" s="45"/>
      <c r="DHG293" s="45"/>
      <c r="DHH293" s="45"/>
      <c r="DHI293" s="45"/>
      <c r="DHJ293" s="45"/>
      <c r="DHK293" s="45"/>
      <c r="DHL293" s="45"/>
      <c r="DHM293" s="45"/>
      <c r="DHN293" s="45"/>
      <c r="DHO293" s="45"/>
      <c r="DHP293" s="45"/>
      <c r="DHQ293" s="45"/>
      <c r="DHR293" s="45"/>
      <c r="DHS293" s="45"/>
      <c r="DHT293" s="45"/>
      <c r="DHU293" s="45"/>
      <c r="DHV293" s="45"/>
      <c r="DHW293" s="45"/>
      <c r="DHX293" s="45"/>
      <c r="DHY293" s="45"/>
      <c r="DHZ293" s="45"/>
      <c r="DIA293" s="45"/>
      <c r="DIB293" s="45"/>
      <c r="DIC293" s="45"/>
      <c r="DID293" s="45"/>
      <c r="DIE293" s="45"/>
      <c r="DIF293" s="45"/>
      <c r="DIG293" s="45"/>
      <c r="DIH293" s="45"/>
      <c r="DII293" s="45"/>
      <c r="DIJ293" s="45"/>
      <c r="DIK293" s="45"/>
      <c r="DIL293" s="45"/>
      <c r="DIM293" s="45"/>
      <c r="DIN293" s="45"/>
      <c r="DIO293" s="45"/>
      <c r="DIP293" s="45"/>
      <c r="DIQ293" s="45"/>
      <c r="DIR293" s="45"/>
      <c r="DIS293" s="45"/>
      <c r="DIT293" s="45"/>
      <c r="DIU293" s="45"/>
      <c r="DIV293" s="45"/>
      <c r="DIW293" s="45"/>
      <c r="DIX293" s="45"/>
      <c r="DIY293" s="45"/>
      <c r="DIZ293" s="45"/>
      <c r="DJA293" s="45"/>
      <c r="DJB293" s="45"/>
      <c r="DJC293" s="45"/>
      <c r="DJD293" s="45"/>
      <c r="DJE293" s="45"/>
      <c r="DJF293" s="45"/>
      <c r="DJG293" s="45"/>
      <c r="DJH293" s="45"/>
      <c r="DJI293" s="45"/>
      <c r="DJJ293" s="45"/>
      <c r="DJK293" s="45"/>
      <c r="DJL293" s="45"/>
      <c r="DJM293" s="45"/>
      <c r="DJN293" s="45"/>
      <c r="DJO293" s="45"/>
      <c r="DJP293" s="45"/>
      <c r="DJQ293" s="45"/>
      <c r="DJR293" s="45"/>
      <c r="DJS293" s="45"/>
      <c r="DJT293" s="45"/>
      <c r="DJU293" s="45"/>
      <c r="DJV293" s="45"/>
      <c r="DJW293" s="45"/>
      <c r="DJX293" s="45"/>
      <c r="DJY293" s="45"/>
      <c r="DJZ293" s="45"/>
      <c r="DKA293" s="45"/>
      <c r="DKB293" s="45"/>
      <c r="DKC293" s="45"/>
      <c r="DKD293" s="45"/>
      <c r="DKE293" s="45"/>
      <c r="DKF293" s="45"/>
      <c r="DKG293" s="45"/>
      <c r="DKH293" s="45"/>
      <c r="DKI293" s="45"/>
      <c r="DKJ293" s="45"/>
      <c r="DKK293" s="45"/>
      <c r="DKL293" s="45"/>
      <c r="DKM293" s="45"/>
      <c r="DKN293" s="45"/>
      <c r="DKO293" s="45"/>
      <c r="DKP293" s="45"/>
      <c r="DKQ293" s="45"/>
      <c r="DKR293" s="45"/>
      <c r="DKS293" s="45"/>
      <c r="DKT293" s="45"/>
      <c r="DKU293" s="45"/>
      <c r="DKV293" s="45"/>
      <c r="DKW293" s="45"/>
      <c r="DKX293" s="45"/>
      <c r="DKY293" s="45"/>
      <c r="DKZ293" s="45"/>
      <c r="DLA293" s="45"/>
      <c r="DLB293" s="45"/>
      <c r="DLC293" s="45"/>
      <c r="DLD293" s="45"/>
      <c r="DLE293" s="45"/>
      <c r="DLF293" s="45"/>
      <c r="DLG293" s="45"/>
      <c r="DLH293" s="45"/>
      <c r="DLI293" s="45"/>
      <c r="DLJ293" s="45"/>
      <c r="DLK293" s="45"/>
      <c r="DLL293" s="45"/>
      <c r="DLM293" s="45"/>
      <c r="DLN293" s="45"/>
      <c r="DLO293" s="45"/>
      <c r="DLP293" s="45"/>
      <c r="DLQ293" s="45"/>
      <c r="DLR293" s="45"/>
      <c r="DLS293" s="45"/>
      <c r="DLT293" s="45"/>
      <c r="DLU293" s="45"/>
      <c r="DLV293" s="45"/>
      <c r="DLW293" s="45"/>
      <c r="DLX293" s="45"/>
      <c r="DLY293" s="45"/>
      <c r="DLZ293" s="45"/>
      <c r="DMA293" s="45"/>
      <c r="DMB293" s="45"/>
      <c r="DMC293" s="45"/>
      <c r="DMD293" s="45"/>
      <c r="DME293" s="45"/>
      <c r="DMF293" s="45"/>
      <c r="DMG293" s="45"/>
      <c r="DMH293" s="45"/>
      <c r="DMI293" s="45"/>
      <c r="DMJ293" s="45"/>
      <c r="DMK293" s="45"/>
      <c r="DML293" s="45"/>
      <c r="DMM293" s="45"/>
      <c r="DMN293" s="45"/>
      <c r="DMO293" s="45"/>
      <c r="DMP293" s="45"/>
      <c r="DMQ293" s="45"/>
      <c r="DMR293" s="45"/>
      <c r="DMS293" s="45"/>
      <c r="DMT293" s="45"/>
      <c r="DMU293" s="45"/>
      <c r="DMV293" s="45"/>
      <c r="DMW293" s="45"/>
      <c r="DMX293" s="45"/>
      <c r="DMY293" s="45"/>
      <c r="DMZ293" s="45"/>
      <c r="DNA293" s="45"/>
      <c r="DNB293" s="45"/>
      <c r="DNC293" s="45"/>
      <c r="DND293" s="45"/>
      <c r="DNE293" s="45"/>
      <c r="DNF293" s="45"/>
      <c r="DNG293" s="45"/>
      <c r="DNH293" s="45"/>
      <c r="DNI293" s="45"/>
      <c r="DNJ293" s="45"/>
      <c r="DNK293" s="45"/>
      <c r="DNL293" s="45"/>
      <c r="DNM293" s="45"/>
      <c r="DNN293" s="45"/>
      <c r="DNO293" s="45"/>
      <c r="DNP293" s="45"/>
      <c r="DNQ293" s="45"/>
      <c r="DNR293" s="45"/>
      <c r="DNS293" s="45"/>
      <c r="DNT293" s="45"/>
      <c r="DNU293" s="45"/>
      <c r="DNV293" s="45"/>
      <c r="DNW293" s="45"/>
      <c r="DNX293" s="45"/>
      <c r="DNY293" s="45"/>
      <c r="DNZ293" s="45"/>
      <c r="DOA293" s="45"/>
      <c r="DOB293" s="45"/>
      <c r="DOC293" s="45"/>
      <c r="DOD293" s="45"/>
      <c r="DOE293" s="45"/>
      <c r="DOF293" s="45"/>
      <c r="DOG293" s="45"/>
      <c r="DOH293" s="45"/>
      <c r="DOI293" s="45"/>
      <c r="DOJ293" s="45"/>
      <c r="DOK293" s="45"/>
      <c r="DOL293" s="45"/>
      <c r="DOM293" s="45"/>
      <c r="DON293" s="45"/>
      <c r="DOO293" s="45"/>
      <c r="DOP293" s="45"/>
      <c r="DOQ293" s="45"/>
      <c r="DOR293" s="45"/>
      <c r="DOS293" s="45"/>
      <c r="DOT293" s="45"/>
      <c r="DOU293" s="45"/>
      <c r="DOV293" s="45"/>
      <c r="DOW293" s="45"/>
      <c r="DOX293" s="45"/>
      <c r="DOY293" s="45"/>
      <c r="DOZ293" s="45"/>
      <c r="DPA293" s="45"/>
      <c r="DPB293" s="45"/>
      <c r="DPC293" s="45"/>
      <c r="DPD293" s="45"/>
      <c r="DPE293" s="45"/>
      <c r="DPF293" s="45"/>
      <c r="DPG293" s="45"/>
      <c r="DPH293" s="45"/>
      <c r="DPI293" s="45"/>
      <c r="DPJ293" s="45"/>
      <c r="DPK293" s="45"/>
      <c r="DPL293" s="45"/>
      <c r="DPM293" s="45"/>
      <c r="DPN293" s="45"/>
      <c r="DPO293" s="45"/>
      <c r="DPP293" s="45"/>
      <c r="DPQ293" s="45"/>
      <c r="DPR293" s="45"/>
      <c r="DPS293" s="45"/>
      <c r="DPT293" s="45"/>
      <c r="DPU293" s="45"/>
      <c r="DPV293" s="45"/>
      <c r="DPW293" s="45"/>
      <c r="DPX293" s="45"/>
      <c r="DPY293" s="45"/>
      <c r="DPZ293" s="45"/>
      <c r="DQA293" s="45"/>
      <c r="DQB293" s="45"/>
      <c r="DQC293" s="45"/>
      <c r="DQD293" s="45"/>
      <c r="DQE293" s="45"/>
      <c r="DQF293" s="45"/>
      <c r="DQG293" s="45"/>
      <c r="DQH293" s="45"/>
      <c r="DQI293" s="45"/>
      <c r="DQJ293" s="45"/>
      <c r="DQK293" s="45"/>
      <c r="DQL293" s="45"/>
      <c r="DQM293" s="45"/>
      <c r="DQN293" s="45"/>
      <c r="DQO293" s="45"/>
      <c r="DQP293" s="45"/>
      <c r="DQQ293" s="45"/>
      <c r="DQR293" s="45"/>
      <c r="DQS293" s="45"/>
      <c r="DQT293" s="45"/>
      <c r="DQU293" s="45"/>
      <c r="DQV293" s="45"/>
      <c r="DQW293" s="45"/>
      <c r="DQX293" s="45"/>
      <c r="DQY293" s="45"/>
      <c r="DQZ293" s="45"/>
      <c r="DRA293" s="45"/>
      <c r="DRB293" s="45"/>
      <c r="DRC293" s="45"/>
      <c r="DRD293" s="45"/>
      <c r="DRE293" s="45"/>
      <c r="DRF293" s="45"/>
      <c r="DRG293" s="45"/>
      <c r="DRH293" s="45"/>
      <c r="DRI293" s="45"/>
      <c r="DRJ293" s="45"/>
      <c r="DRK293" s="45"/>
      <c r="DRL293" s="45"/>
      <c r="DRM293" s="45"/>
      <c r="DRN293" s="45"/>
      <c r="DRO293" s="45"/>
      <c r="DRP293" s="45"/>
      <c r="DRQ293" s="45"/>
      <c r="DRR293" s="45"/>
      <c r="DRS293" s="45"/>
      <c r="DRT293" s="45"/>
      <c r="DRU293" s="45"/>
      <c r="DRV293" s="45"/>
      <c r="DRW293" s="45"/>
      <c r="DRX293" s="45"/>
      <c r="DRY293" s="45"/>
      <c r="DRZ293" s="45"/>
      <c r="DSA293" s="45"/>
      <c r="DSB293" s="45"/>
      <c r="DSC293" s="45"/>
      <c r="DSD293" s="45"/>
      <c r="DSE293" s="45"/>
      <c r="DSF293" s="45"/>
      <c r="DSG293" s="45"/>
      <c r="DSH293" s="45"/>
      <c r="DSI293" s="45"/>
      <c r="DSJ293" s="45"/>
      <c r="DSK293" s="45"/>
      <c r="DSL293" s="45"/>
      <c r="DSM293" s="45"/>
      <c r="DSN293" s="45"/>
      <c r="DSO293" s="45"/>
      <c r="DSP293" s="45"/>
      <c r="DSQ293" s="45"/>
      <c r="DSR293" s="45"/>
      <c r="DSS293" s="45"/>
      <c r="DST293" s="45"/>
      <c r="DSU293" s="45"/>
      <c r="DSV293" s="45"/>
      <c r="DSW293" s="45"/>
      <c r="DSX293" s="45"/>
      <c r="DSY293" s="45"/>
      <c r="DSZ293" s="45"/>
      <c r="DTA293" s="45"/>
      <c r="DTB293" s="45"/>
      <c r="DTC293" s="45"/>
      <c r="DTD293" s="45"/>
      <c r="DTE293" s="45"/>
      <c r="DTF293" s="45"/>
      <c r="DTG293" s="45"/>
      <c r="DTH293" s="45"/>
      <c r="DTI293" s="45"/>
      <c r="DTJ293" s="45"/>
      <c r="DTK293" s="45"/>
      <c r="DTL293" s="45"/>
      <c r="DTM293" s="45"/>
      <c r="DTN293" s="45"/>
      <c r="DTO293" s="45"/>
      <c r="DTP293" s="45"/>
      <c r="DTQ293" s="45"/>
      <c r="DTR293" s="45"/>
      <c r="DTS293" s="45"/>
      <c r="DTT293" s="45"/>
      <c r="DTU293" s="45"/>
      <c r="DTV293" s="45"/>
      <c r="DTW293" s="45"/>
      <c r="DTX293" s="45"/>
      <c r="DTY293" s="45"/>
      <c r="DTZ293" s="45"/>
      <c r="DUA293" s="45"/>
      <c r="DUB293" s="45"/>
      <c r="DUC293" s="45"/>
      <c r="DUD293" s="45"/>
      <c r="DUE293" s="45"/>
      <c r="DUF293" s="45"/>
      <c r="DUG293" s="45"/>
      <c r="DUH293" s="45"/>
      <c r="DUI293" s="45"/>
      <c r="DUJ293" s="45"/>
      <c r="DUK293" s="45"/>
      <c r="DUL293" s="45"/>
      <c r="DUM293" s="45"/>
      <c r="DUN293" s="45"/>
      <c r="DUO293" s="45"/>
      <c r="DUP293" s="45"/>
      <c r="DUQ293" s="45"/>
      <c r="DUR293" s="45"/>
      <c r="DUS293" s="45"/>
      <c r="DUT293" s="45"/>
      <c r="DUU293" s="45"/>
      <c r="DUV293" s="45"/>
      <c r="DUW293" s="45"/>
      <c r="DUX293" s="45"/>
      <c r="DUY293" s="45"/>
      <c r="DUZ293" s="45"/>
      <c r="DVA293" s="45"/>
      <c r="DVB293" s="45"/>
      <c r="DVC293" s="45"/>
      <c r="DVD293" s="45"/>
      <c r="DVE293" s="45"/>
      <c r="DVF293" s="45"/>
      <c r="DVG293" s="45"/>
      <c r="DVH293" s="45"/>
      <c r="DVI293" s="45"/>
      <c r="DVJ293" s="45"/>
      <c r="DVK293" s="45"/>
      <c r="DVL293" s="45"/>
      <c r="DVM293" s="45"/>
      <c r="DVN293" s="45"/>
      <c r="DVO293" s="45"/>
      <c r="DVP293" s="45"/>
      <c r="DVQ293" s="45"/>
      <c r="DVR293" s="45"/>
      <c r="DVS293" s="45"/>
      <c r="DVT293" s="45"/>
      <c r="DVU293" s="45"/>
      <c r="DVV293" s="45"/>
      <c r="DVW293" s="45"/>
      <c r="DVX293" s="45"/>
      <c r="DVY293" s="45"/>
      <c r="DVZ293" s="45"/>
      <c r="DWA293" s="45"/>
      <c r="DWB293" s="45"/>
      <c r="DWC293" s="45"/>
      <c r="DWD293" s="45"/>
      <c r="DWE293" s="45"/>
      <c r="DWF293" s="45"/>
      <c r="DWG293" s="45"/>
      <c r="DWH293" s="45"/>
      <c r="DWI293" s="45"/>
      <c r="DWJ293" s="45"/>
      <c r="DWK293" s="45"/>
      <c r="DWL293" s="45"/>
      <c r="DWM293" s="45"/>
      <c r="DWN293" s="45"/>
      <c r="DWO293" s="45"/>
      <c r="DWP293" s="45"/>
      <c r="DWQ293" s="45"/>
      <c r="DWR293" s="45"/>
      <c r="DWS293" s="45"/>
      <c r="DWT293" s="45"/>
      <c r="DWU293" s="45"/>
      <c r="DWV293" s="45"/>
      <c r="DWW293" s="45"/>
      <c r="DWX293" s="45"/>
      <c r="DWY293" s="45"/>
      <c r="DWZ293" s="45"/>
      <c r="DXA293" s="45"/>
      <c r="DXB293" s="45"/>
      <c r="DXC293" s="45"/>
      <c r="DXD293" s="45"/>
      <c r="DXE293" s="45"/>
      <c r="DXF293" s="45"/>
      <c r="DXG293" s="45"/>
      <c r="DXH293" s="45"/>
      <c r="DXI293" s="45"/>
      <c r="DXJ293" s="45"/>
      <c r="DXK293" s="45"/>
      <c r="DXL293" s="45"/>
      <c r="DXM293" s="45"/>
      <c r="DXN293" s="45"/>
      <c r="DXO293" s="45"/>
      <c r="DXP293" s="45"/>
      <c r="DXQ293" s="45"/>
      <c r="DXR293" s="45"/>
      <c r="DXS293" s="45"/>
      <c r="DXT293" s="45"/>
      <c r="DXU293" s="45"/>
      <c r="DXV293" s="45"/>
      <c r="DXW293" s="45"/>
      <c r="DXX293" s="45"/>
      <c r="DXY293" s="45"/>
      <c r="DXZ293" s="45"/>
      <c r="DYA293" s="45"/>
      <c r="DYB293" s="45"/>
      <c r="DYC293" s="45"/>
      <c r="DYD293" s="45"/>
      <c r="DYE293" s="45"/>
      <c r="DYF293" s="45"/>
      <c r="DYG293" s="45"/>
      <c r="DYH293" s="45"/>
      <c r="DYI293" s="45"/>
      <c r="DYJ293" s="45"/>
      <c r="DYK293" s="45"/>
      <c r="DYL293" s="45"/>
      <c r="DYM293" s="45"/>
      <c r="DYN293" s="45"/>
      <c r="DYO293" s="45"/>
      <c r="DYP293" s="45"/>
      <c r="DYQ293" s="45"/>
      <c r="DYR293" s="45"/>
      <c r="DYS293" s="45"/>
      <c r="DYT293" s="45"/>
      <c r="DYU293" s="45"/>
      <c r="DYV293" s="45"/>
      <c r="DYW293" s="45"/>
      <c r="DYX293" s="45"/>
      <c r="DYY293" s="45"/>
      <c r="DYZ293" s="45"/>
      <c r="DZA293" s="45"/>
      <c r="DZB293" s="45"/>
      <c r="DZC293" s="45"/>
      <c r="DZD293" s="45"/>
      <c r="DZE293" s="45"/>
      <c r="DZF293" s="45"/>
      <c r="DZG293" s="45"/>
      <c r="DZH293" s="45"/>
      <c r="DZI293" s="45"/>
      <c r="DZJ293" s="45"/>
      <c r="DZK293" s="45"/>
      <c r="DZL293" s="45"/>
      <c r="DZM293" s="45"/>
      <c r="DZN293" s="45"/>
      <c r="DZO293" s="45"/>
      <c r="DZP293" s="45"/>
      <c r="DZQ293" s="45"/>
      <c r="DZR293" s="45"/>
      <c r="DZS293" s="45"/>
      <c r="DZT293" s="45"/>
      <c r="DZU293" s="45"/>
      <c r="DZV293" s="45"/>
      <c r="DZW293" s="45"/>
      <c r="DZX293" s="45"/>
      <c r="DZY293" s="45"/>
      <c r="DZZ293" s="45"/>
      <c r="EAA293" s="45"/>
      <c r="EAB293" s="45"/>
      <c r="EAC293" s="45"/>
      <c r="EAD293" s="45"/>
      <c r="EAE293" s="45"/>
      <c r="EAF293" s="45"/>
      <c r="EAG293" s="45"/>
      <c r="EAH293" s="45"/>
      <c r="EAI293" s="45"/>
      <c r="EAJ293" s="45"/>
      <c r="EAK293" s="45"/>
      <c r="EAL293" s="45"/>
      <c r="EAM293" s="45"/>
      <c r="EAN293" s="45"/>
      <c r="EAO293" s="45"/>
      <c r="EAP293" s="45"/>
      <c r="EAQ293" s="45"/>
      <c r="EAR293" s="45"/>
      <c r="EAS293" s="45"/>
      <c r="EAT293" s="45"/>
      <c r="EAU293" s="45"/>
      <c r="EAV293" s="45"/>
      <c r="EAW293" s="45"/>
      <c r="EAX293" s="45"/>
      <c r="EAY293" s="45"/>
      <c r="EAZ293" s="45"/>
      <c r="EBA293" s="45"/>
      <c r="EBB293" s="45"/>
      <c r="EBC293" s="45"/>
      <c r="EBD293" s="45"/>
      <c r="EBE293" s="45"/>
      <c r="EBF293" s="45"/>
      <c r="EBG293" s="45"/>
      <c r="EBH293" s="45"/>
      <c r="EBI293" s="45"/>
      <c r="EBJ293" s="45"/>
      <c r="EBK293" s="45"/>
      <c r="EBL293" s="45"/>
      <c r="EBM293" s="45"/>
      <c r="EBN293" s="45"/>
      <c r="EBO293" s="45"/>
      <c r="EBP293" s="45"/>
      <c r="EBQ293" s="45"/>
      <c r="EBR293" s="45"/>
      <c r="EBS293" s="45"/>
      <c r="EBT293" s="45"/>
      <c r="EBU293" s="45"/>
      <c r="EBV293" s="45"/>
      <c r="EBW293" s="45"/>
      <c r="EBX293" s="45"/>
      <c r="EBY293" s="45"/>
      <c r="EBZ293" s="45"/>
      <c r="ECA293" s="45"/>
      <c r="ECB293" s="45"/>
      <c r="ECC293" s="45"/>
      <c r="ECD293" s="45"/>
      <c r="ECE293" s="45"/>
      <c r="ECF293" s="45"/>
      <c r="ECG293" s="45"/>
      <c r="ECH293" s="45"/>
      <c r="ECI293" s="45"/>
      <c r="ECJ293" s="45"/>
      <c r="ECK293" s="45"/>
      <c r="ECL293" s="45"/>
      <c r="ECM293" s="45"/>
      <c r="ECN293" s="45"/>
      <c r="ECO293" s="45"/>
      <c r="ECP293" s="45"/>
      <c r="ECQ293" s="45"/>
      <c r="ECR293" s="45"/>
      <c r="ECS293" s="45"/>
      <c r="ECT293" s="45"/>
      <c r="ECU293" s="45"/>
      <c r="ECV293" s="45"/>
      <c r="ECW293" s="45"/>
      <c r="ECX293" s="45"/>
      <c r="ECY293" s="45"/>
      <c r="ECZ293" s="45"/>
      <c r="EDA293" s="45"/>
      <c r="EDB293" s="45"/>
      <c r="EDC293" s="45"/>
      <c r="EDD293" s="45"/>
      <c r="EDE293" s="45"/>
      <c r="EDF293" s="45"/>
      <c r="EDG293" s="45"/>
      <c r="EDH293" s="45"/>
      <c r="EDI293" s="45"/>
      <c r="EDJ293" s="45"/>
      <c r="EDK293" s="45"/>
      <c r="EDL293" s="45"/>
      <c r="EDM293" s="45"/>
      <c r="EDN293" s="45"/>
      <c r="EDO293" s="45"/>
      <c r="EDP293" s="45"/>
      <c r="EDQ293" s="45"/>
      <c r="EDR293" s="45"/>
      <c r="EDS293" s="45"/>
      <c r="EDT293" s="45"/>
      <c r="EDU293" s="45"/>
      <c r="EDV293" s="45"/>
      <c r="EDW293" s="45"/>
      <c r="EDX293" s="45"/>
      <c r="EDY293" s="45"/>
      <c r="EDZ293" s="45"/>
      <c r="EEA293" s="45"/>
      <c r="EEB293" s="45"/>
      <c r="EEC293" s="45"/>
      <c r="EED293" s="45"/>
      <c r="EEE293" s="45"/>
      <c r="EEF293" s="45"/>
      <c r="EEG293" s="45"/>
      <c r="EEH293" s="45"/>
      <c r="EEI293" s="45"/>
      <c r="EEJ293" s="45"/>
      <c r="EEK293" s="45"/>
      <c r="EEL293" s="45"/>
      <c r="EEM293" s="45"/>
      <c r="EEN293" s="45"/>
      <c r="EEO293" s="45"/>
      <c r="EEP293" s="45"/>
      <c r="EEQ293" s="45"/>
      <c r="EER293" s="45"/>
      <c r="EES293" s="45"/>
      <c r="EET293" s="45"/>
      <c r="EEU293" s="45"/>
      <c r="EEV293" s="45"/>
      <c r="EEW293" s="45"/>
      <c r="EEX293" s="45"/>
      <c r="EEY293" s="45"/>
      <c r="EEZ293" s="45"/>
      <c r="EFA293" s="45"/>
      <c r="EFB293" s="45"/>
      <c r="EFC293" s="45"/>
      <c r="EFD293" s="45"/>
      <c r="EFE293" s="45"/>
      <c r="EFF293" s="45"/>
      <c r="EFG293" s="45"/>
      <c r="EFH293" s="45"/>
      <c r="EFI293" s="45"/>
      <c r="EFJ293" s="45"/>
      <c r="EFK293" s="45"/>
      <c r="EFL293" s="45"/>
      <c r="EFM293" s="45"/>
      <c r="EFN293" s="45"/>
      <c r="EFO293" s="45"/>
      <c r="EFP293" s="45"/>
      <c r="EFQ293" s="45"/>
      <c r="EFR293" s="45"/>
      <c r="EFS293" s="45"/>
      <c r="EFT293" s="45"/>
      <c r="EFU293" s="45"/>
      <c r="EFV293" s="45"/>
      <c r="EFW293" s="45"/>
      <c r="EFX293" s="45"/>
      <c r="EFY293" s="45"/>
      <c r="EFZ293" s="45"/>
      <c r="EGA293" s="45"/>
      <c r="EGB293" s="45"/>
      <c r="EGC293" s="45"/>
      <c r="EGD293" s="45"/>
      <c r="EGE293" s="45"/>
      <c r="EGF293" s="45"/>
      <c r="EGG293" s="45"/>
      <c r="EGH293" s="45"/>
      <c r="EGI293" s="45"/>
      <c r="EGJ293" s="45"/>
      <c r="EGK293" s="45"/>
      <c r="EGL293" s="45"/>
      <c r="EGM293" s="45"/>
      <c r="EGN293" s="45"/>
      <c r="EGO293" s="45"/>
      <c r="EGP293" s="45"/>
      <c r="EGQ293" s="45"/>
      <c r="EGR293" s="45"/>
      <c r="EGS293" s="45"/>
      <c r="EGT293" s="45"/>
      <c r="EGU293" s="45"/>
      <c r="EGV293" s="45"/>
      <c r="EGW293" s="45"/>
      <c r="EGX293" s="45"/>
      <c r="EGY293" s="45"/>
      <c r="EGZ293" s="45"/>
      <c r="EHA293" s="45"/>
      <c r="EHB293" s="45"/>
      <c r="EHC293" s="45"/>
      <c r="EHD293" s="45"/>
      <c r="EHE293" s="45"/>
      <c r="EHF293" s="45"/>
      <c r="EHG293" s="45"/>
      <c r="EHH293" s="45"/>
      <c r="EHI293" s="45"/>
      <c r="EHJ293" s="45"/>
      <c r="EHK293" s="45"/>
      <c r="EHL293" s="45"/>
      <c r="EHM293" s="45"/>
      <c r="EHN293" s="45"/>
      <c r="EHO293" s="45"/>
      <c r="EHP293" s="45"/>
      <c r="EHQ293" s="45"/>
      <c r="EHR293" s="45"/>
      <c r="EHS293" s="45"/>
      <c r="EHT293" s="45"/>
      <c r="EHU293" s="45"/>
      <c r="EHV293" s="45"/>
      <c r="EHW293" s="45"/>
      <c r="EHX293" s="45"/>
      <c r="EHY293" s="45"/>
      <c r="EHZ293" s="45"/>
      <c r="EIA293" s="45"/>
      <c r="EIB293" s="45"/>
      <c r="EIC293" s="45"/>
      <c r="EID293" s="45"/>
      <c r="EIE293" s="45"/>
      <c r="EIF293" s="45"/>
      <c r="EIG293" s="45"/>
      <c r="EIH293" s="45"/>
      <c r="EII293" s="45"/>
      <c r="EIJ293" s="45"/>
      <c r="EIK293" s="45"/>
      <c r="EIL293" s="45"/>
      <c r="EIM293" s="45"/>
      <c r="EIN293" s="45"/>
      <c r="EIO293" s="45"/>
      <c r="EIP293" s="45"/>
      <c r="EIQ293" s="45"/>
      <c r="EIR293" s="45"/>
      <c r="EIS293" s="45"/>
      <c r="EIT293" s="45"/>
      <c r="EIU293" s="45"/>
      <c r="EIV293" s="45"/>
      <c r="EIW293" s="45"/>
      <c r="EIX293" s="45"/>
      <c r="EIY293" s="45"/>
      <c r="EIZ293" s="45"/>
      <c r="EJA293" s="45"/>
      <c r="EJB293" s="45"/>
      <c r="EJC293" s="45"/>
      <c r="EJD293" s="45"/>
      <c r="EJE293" s="45"/>
      <c r="EJF293" s="45"/>
      <c r="EJG293" s="45"/>
      <c r="EJH293" s="45"/>
      <c r="EJI293" s="45"/>
      <c r="EJJ293" s="45"/>
      <c r="EJK293" s="45"/>
      <c r="EJL293" s="45"/>
      <c r="EJM293" s="45"/>
      <c r="EJN293" s="45"/>
      <c r="EJO293" s="45"/>
      <c r="EJP293" s="45"/>
      <c r="EJQ293" s="45"/>
      <c r="EJR293" s="45"/>
      <c r="EJS293" s="45"/>
      <c r="EJT293" s="45"/>
      <c r="EJU293" s="45"/>
      <c r="EJV293" s="45"/>
      <c r="EJW293" s="45"/>
      <c r="EJX293" s="45"/>
      <c r="EJY293" s="45"/>
      <c r="EJZ293" s="45"/>
      <c r="EKA293" s="45"/>
      <c r="EKB293" s="45"/>
      <c r="EKC293" s="45"/>
      <c r="EKD293" s="45"/>
      <c r="EKE293" s="45"/>
      <c r="EKF293" s="45"/>
      <c r="EKG293" s="45"/>
      <c r="EKH293" s="45"/>
      <c r="EKI293" s="45"/>
      <c r="EKJ293" s="45"/>
      <c r="EKK293" s="45"/>
      <c r="EKL293" s="45"/>
      <c r="EKM293" s="45"/>
      <c r="EKN293" s="45"/>
      <c r="EKO293" s="45"/>
      <c r="EKP293" s="45"/>
      <c r="EKQ293" s="45"/>
      <c r="EKR293" s="45"/>
      <c r="EKS293" s="45"/>
      <c r="EKT293" s="45"/>
      <c r="EKU293" s="45"/>
      <c r="EKV293" s="45"/>
      <c r="EKW293" s="45"/>
      <c r="EKX293" s="45"/>
      <c r="EKY293" s="45"/>
      <c r="EKZ293" s="45"/>
      <c r="ELA293" s="45"/>
      <c r="ELB293" s="45"/>
      <c r="ELC293" s="45"/>
      <c r="ELD293" s="45"/>
      <c r="ELE293" s="45"/>
      <c r="ELF293" s="45"/>
      <c r="ELG293" s="45"/>
      <c r="ELH293" s="45"/>
      <c r="ELI293" s="45"/>
      <c r="ELJ293" s="45"/>
      <c r="ELK293" s="45"/>
      <c r="ELL293" s="45"/>
      <c r="ELM293" s="45"/>
      <c r="ELN293" s="45"/>
      <c r="ELO293" s="45"/>
      <c r="ELP293" s="45"/>
      <c r="ELQ293" s="45"/>
      <c r="ELR293" s="45"/>
      <c r="ELS293" s="45"/>
      <c r="ELT293" s="45"/>
      <c r="ELU293" s="45"/>
      <c r="ELV293" s="45"/>
      <c r="ELW293" s="45"/>
      <c r="ELX293" s="45"/>
      <c r="ELY293" s="45"/>
      <c r="ELZ293" s="45"/>
      <c r="EMA293" s="45"/>
      <c r="EMB293" s="45"/>
      <c r="EMC293" s="45"/>
      <c r="EMD293" s="45"/>
      <c r="EME293" s="45"/>
      <c r="EMF293" s="45"/>
      <c r="EMG293" s="45"/>
      <c r="EMH293" s="45"/>
      <c r="EMI293" s="45"/>
      <c r="EMJ293" s="45"/>
      <c r="EMK293" s="45"/>
      <c r="EML293" s="45"/>
      <c r="EMM293" s="45"/>
      <c r="EMN293" s="45"/>
      <c r="EMO293" s="45"/>
      <c r="EMP293" s="45"/>
      <c r="EMQ293" s="45"/>
      <c r="EMR293" s="45"/>
      <c r="EMS293" s="45"/>
      <c r="EMT293" s="45"/>
      <c r="EMU293" s="45"/>
      <c r="EMV293" s="45"/>
      <c r="EMW293" s="45"/>
      <c r="EMX293" s="45"/>
      <c r="EMY293" s="45"/>
      <c r="EMZ293" s="45"/>
      <c r="ENA293" s="45"/>
      <c r="ENB293" s="45"/>
      <c r="ENC293" s="45"/>
      <c r="END293" s="45"/>
      <c r="ENE293" s="45"/>
      <c r="ENF293" s="45"/>
      <c r="ENG293" s="45"/>
      <c r="ENH293" s="45"/>
      <c r="ENI293" s="45"/>
      <c r="ENJ293" s="45"/>
      <c r="ENK293" s="45"/>
      <c r="ENL293" s="45"/>
      <c r="ENM293" s="45"/>
      <c r="ENN293" s="45"/>
      <c r="ENO293" s="45"/>
      <c r="ENP293" s="45"/>
      <c r="ENQ293" s="45"/>
      <c r="ENR293" s="45"/>
      <c r="ENS293" s="45"/>
      <c r="ENT293" s="45"/>
      <c r="ENU293" s="45"/>
      <c r="ENV293" s="45"/>
      <c r="ENW293" s="45"/>
      <c r="ENX293" s="45"/>
      <c r="ENY293" s="45"/>
      <c r="ENZ293" s="45"/>
      <c r="EOA293" s="45"/>
      <c r="EOB293" s="45"/>
      <c r="EOC293" s="45"/>
      <c r="EOD293" s="45"/>
      <c r="EOE293" s="45"/>
      <c r="EOF293" s="45"/>
      <c r="EOG293" s="45"/>
      <c r="EOH293" s="45"/>
      <c r="EOI293" s="45"/>
      <c r="EOJ293" s="45"/>
      <c r="EOK293" s="45"/>
      <c r="EOL293" s="45"/>
      <c r="EOM293" s="45"/>
      <c r="EON293" s="45"/>
      <c r="EOO293" s="45"/>
      <c r="EOP293" s="45"/>
      <c r="EOQ293" s="45"/>
      <c r="EOR293" s="45"/>
      <c r="EOS293" s="45"/>
      <c r="EOT293" s="45"/>
      <c r="EOU293" s="45"/>
      <c r="EOV293" s="45"/>
      <c r="EOW293" s="45"/>
      <c r="EOX293" s="45"/>
      <c r="EOY293" s="45"/>
      <c r="EOZ293" s="45"/>
      <c r="EPA293" s="45"/>
      <c r="EPB293" s="45"/>
      <c r="EPC293" s="45"/>
      <c r="EPD293" s="45"/>
      <c r="EPE293" s="45"/>
      <c r="EPF293" s="45"/>
      <c r="EPG293" s="45"/>
      <c r="EPH293" s="45"/>
      <c r="EPI293" s="45"/>
      <c r="EPJ293" s="45"/>
      <c r="EPK293" s="45"/>
      <c r="EPL293" s="45"/>
      <c r="EPM293" s="45"/>
      <c r="EPN293" s="45"/>
      <c r="EPO293" s="45"/>
      <c r="EPP293" s="45"/>
      <c r="EPQ293" s="45"/>
      <c r="EPR293" s="45"/>
      <c r="EPS293" s="45"/>
      <c r="EPT293" s="45"/>
      <c r="EPU293" s="45"/>
      <c r="EPV293" s="45"/>
      <c r="EPW293" s="45"/>
      <c r="EPX293" s="45"/>
      <c r="EPY293" s="45"/>
      <c r="EPZ293" s="45"/>
      <c r="EQA293" s="45"/>
      <c r="EQB293" s="45"/>
      <c r="EQC293" s="45"/>
      <c r="EQD293" s="45"/>
      <c r="EQE293" s="45"/>
      <c r="EQF293" s="45"/>
      <c r="EQG293" s="45"/>
      <c r="EQH293" s="45"/>
      <c r="EQI293" s="45"/>
      <c r="EQJ293" s="45"/>
      <c r="EQK293" s="45"/>
      <c r="EQL293" s="45"/>
      <c r="EQM293" s="45"/>
      <c r="EQN293" s="45"/>
      <c r="EQO293" s="45"/>
      <c r="EQP293" s="45"/>
      <c r="EQQ293" s="45"/>
      <c r="EQR293" s="45"/>
      <c r="EQS293" s="45"/>
      <c r="EQT293" s="45"/>
      <c r="EQU293" s="45"/>
      <c r="EQV293" s="45"/>
      <c r="EQW293" s="45"/>
      <c r="EQX293" s="45"/>
      <c r="EQY293" s="45"/>
      <c r="EQZ293" s="45"/>
      <c r="ERA293" s="45"/>
      <c r="ERB293" s="45"/>
      <c r="ERC293" s="45"/>
      <c r="ERD293" s="45"/>
      <c r="ERE293" s="45"/>
      <c r="ERF293" s="45"/>
      <c r="ERG293" s="45"/>
      <c r="ERH293" s="45"/>
      <c r="ERI293" s="45"/>
      <c r="ERJ293" s="45"/>
      <c r="ERK293" s="45"/>
      <c r="ERL293" s="45"/>
      <c r="ERM293" s="45"/>
      <c r="ERN293" s="45"/>
      <c r="ERO293" s="45"/>
      <c r="ERP293" s="45"/>
      <c r="ERQ293" s="45"/>
      <c r="ERR293" s="45"/>
      <c r="ERS293" s="45"/>
      <c r="ERT293" s="45"/>
      <c r="ERU293" s="45"/>
      <c r="ERV293" s="45"/>
      <c r="ERW293" s="45"/>
      <c r="ERX293" s="45"/>
      <c r="ERY293" s="45"/>
      <c r="ERZ293" s="45"/>
      <c r="ESA293" s="45"/>
      <c r="ESB293" s="45"/>
      <c r="ESC293" s="45"/>
      <c r="ESD293" s="45"/>
      <c r="ESE293" s="45"/>
      <c r="ESF293" s="45"/>
      <c r="ESG293" s="45"/>
      <c r="ESH293" s="45"/>
      <c r="ESI293" s="45"/>
      <c r="ESJ293" s="45"/>
      <c r="ESK293" s="45"/>
      <c r="ESL293" s="45"/>
      <c r="ESM293" s="45"/>
      <c r="ESN293" s="45"/>
      <c r="ESO293" s="45"/>
      <c r="ESP293" s="45"/>
      <c r="ESQ293" s="45"/>
      <c r="ESR293" s="45"/>
      <c r="ESS293" s="45"/>
      <c r="EST293" s="45"/>
      <c r="ESU293" s="45"/>
      <c r="ESV293" s="45"/>
      <c r="ESW293" s="45"/>
      <c r="ESX293" s="45"/>
      <c r="ESY293" s="45"/>
      <c r="ESZ293" s="45"/>
      <c r="ETA293" s="45"/>
      <c r="ETB293" s="45"/>
      <c r="ETC293" s="45"/>
      <c r="ETD293" s="45"/>
      <c r="ETE293" s="45"/>
      <c r="ETF293" s="45"/>
      <c r="ETG293" s="45"/>
      <c r="ETH293" s="45"/>
      <c r="ETI293" s="45"/>
      <c r="ETJ293" s="45"/>
      <c r="ETK293" s="45"/>
      <c r="ETL293" s="45"/>
      <c r="ETM293" s="45"/>
      <c r="ETN293" s="45"/>
      <c r="ETO293" s="45"/>
      <c r="ETP293" s="45"/>
      <c r="ETQ293" s="45"/>
      <c r="ETR293" s="45"/>
      <c r="ETS293" s="45"/>
      <c r="ETT293" s="45"/>
      <c r="ETU293" s="45"/>
      <c r="ETV293" s="45"/>
      <c r="ETW293" s="45"/>
      <c r="ETX293" s="45"/>
      <c r="ETY293" s="45"/>
      <c r="ETZ293" s="45"/>
      <c r="EUA293" s="45"/>
      <c r="EUB293" s="45"/>
      <c r="EUC293" s="45"/>
      <c r="EUD293" s="45"/>
      <c r="EUE293" s="45"/>
      <c r="EUF293" s="45"/>
      <c r="EUG293" s="45"/>
      <c r="EUH293" s="45"/>
      <c r="EUI293" s="45"/>
      <c r="EUJ293" s="45"/>
      <c r="EUK293" s="45"/>
      <c r="EUL293" s="45"/>
      <c r="EUM293" s="45"/>
      <c r="EUN293" s="45"/>
      <c r="EUO293" s="45"/>
      <c r="EUP293" s="45"/>
      <c r="EUQ293" s="45"/>
      <c r="EUR293" s="45"/>
      <c r="EUS293" s="45"/>
      <c r="EUT293" s="45"/>
      <c r="EUU293" s="45"/>
      <c r="EUV293" s="45"/>
      <c r="EUW293" s="45"/>
      <c r="EUX293" s="45"/>
      <c r="EUY293" s="45"/>
      <c r="EUZ293" s="45"/>
      <c r="EVA293" s="45"/>
      <c r="EVB293" s="45"/>
      <c r="EVC293" s="45"/>
      <c r="EVD293" s="45"/>
      <c r="EVE293" s="45"/>
      <c r="EVF293" s="45"/>
      <c r="EVG293" s="45"/>
      <c r="EVH293" s="45"/>
      <c r="EVI293" s="45"/>
      <c r="EVJ293" s="45"/>
      <c r="EVK293" s="45"/>
      <c r="EVL293" s="45"/>
      <c r="EVM293" s="45"/>
      <c r="EVN293" s="45"/>
      <c r="EVO293" s="45"/>
      <c r="EVP293" s="45"/>
      <c r="EVQ293" s="45"/>
      <c r="EVR293" s="45"/>
      <c r="EVS293" s="45"/>
      <c r="EVT293" s="45"/>
      <c r="EVU293" s="45"/>
      <c r="EVV293" s="45"/>
      <c r="EVW293" s="45"/>
      <c r="EVX293" s="45"/>
      <c r="EVY293" s="45"/>
      <c r="EVZ293" s="45"/>
      <c r="EWA293" s="45"/>
      <c r="EWB293" s="45"/>
      <c r="EWC293" s="45"/>
      <c r="EWD293" s="45"/>
      <c r="EWE293" s="45"/>
      <c r="EWF293" s="45"/>
      <c r="EWG293" s="45"/>
      <c r="EWH293" s="45"/>
      <c r="EWI293" s="45"/>
      <c r="EWJ293" s="45"/>
      <c r="EWK293" s="45"/>
      <c r="EWL293" s="45"/>
      <c r="EWM293" s="45"/>
      <c r="EWN293" s="45"/>
      <c r="EWO293" s="45"/>
      <c r="EWP293" s="45"/>
      <c r="EWQ293" s="45"/>
      <c r="EWR293" s="45"/>
      <c r="EWS293" s="45"/>
      <c r="EWT293" s="45"/>
      <c r="EWU293" s="45"/>
      <c r="EWV293" s="45"/>
      <c r="EWW293" s="45"/>
      <c r="EWX293" s="45"/>
      <c r="EWY293" s="45"/>
      <c r="EWZ293" s="45"/>
      <c r="EXA293" s="45"/>
      <c r="EXB293" s="45"/>
      <c r="EXC293" s="45"/>
      <c r="EXD293" s="45"/>
      <c r="EXE293" s="45"/>
      <c r="EXF293" s="45"/>
      <c r="EXG293" s="45"/>
      <c r="EXH293" s="45"/>
      <c r="EXI293" s="45"/>
      <c r="EXJ293" s="45"/>
      <c r="EXK293" s="45"/>
      <c r="EXL293" s="45"/>
      <c r="EXM293" s="45"/>
      <c r="EXN293" s="45"/>
      <c r="EXO293" s="45"/>
      <c r="EXP293" s="45"/>
      <c r="EXQ293" s="45"/>
      <c r="EXR293" s="45"/>
      <c r="EXS293" s="45"/>
      <c r="EXT293" s="45"/>
      <c r="EXU293" s="45"/>
      <c r="EXV293" s="45"/>
      <c r="EXW293" s="45"/>
      <c r="EXX293" s="45"/>
      <c r="EXY293" s="45"/>
      <c r="EXZ293" s="45"/>
      <c r="EYA293" s="45"/>
      <c r="EYB293" s="45"/>
      <c r="EYC293" s="45"/>
      <c r="EYD293" s="45"/>
      <c r="EYE293" s="45"/>
      <c r="EYF293" s="45"/>
      <c r="EYG293" s="45"/>
      <c r="EYH293" s="45"/>
      <c r="EYI293" s="45"/>
      <c r="EYJ293" s="45"/>
      <c r="EYK293" s="45"/>
      <c r="EYL293" s="45"/>
      <c r="EYM293" s="45"/>
      <c r="EYN293" s="45"/>
      <c r="EYO293" s="45"/>
      <c r="EYP293" s="45"/>
      <c r="EYQ293" s="45"/>
      <c r="EYR293" s="45"/>
      <c r="EYS293" s="45"/>
      <c r="EYT293" s="45"/>
      <c r="EYU293" s="45"/>
      <c r="EYV293" s="45"/>
      <c r="EYW293" s="45"/>
      <c r="EYX293" s="45"/>
      <c r="EYY293" s="45"/>
      <c r="EYZ293" s="45"/>
      <c r="EZA293" s="45"/>
      <c r="EZB293" s="45"/>
      <c r="EZC293" s="45"/>
      <c r="EZD293" s="45"/>
      <c r="EZE293" s="45"/>
      <c r="EZF293" s="45"/>
      <c r="EZG293" s="45"/>
      <c r="EZH293" s="45"/>
      <c r="EZI293" s="45"/>
      <c r="EZJ293" s="45"/>
      <c r="EZK293" s="45"/>
      <c r="EZL293" s="45"/>
      <c r="EZM293" s="45"/>
      <c r="EZN293" s="45"/>
      <c r="EZO293" s="45"/>
      <c r="EZP293" s="45"/>
      <c r="EZQ293" s="45"/>
      <c r="EZR293" s="45"/>
      <c r="EZS293" s="45"/>
      <c r="EZT293" s="45"/>
      <c r="EZU293" s="45"/>
      <c r="EZV293" s="45"/>
      <c r="EZW293" s="45"/>
      <c r="EZX293" s="45"/>
      <c r="EZY293" s="45"/>
      <c r="EZZ293" s="45"/>
      <c r="FAA293" s="45"/>
      <c r="FAB293" s="45"/>
      <c r="FAC293" s="45"/>
      <c r="FAD293" s="45"/>
      <c r="FAE293" s="45"/>
      <c r="FAF293" s="45"/>
      <c r="FAG293" s="45"/>
      <c r="FAH293" s="45"/>
      <c r="FAI293" s="45"/>
      <c r="FAJ293" s="45"/>
      <c r="FAK293" s="45"/>
      <c r="FAL293" s="45"/>
      <c r="FAM293" s="45"/>
      <c r="FAN293" s="45"/>
      <c r="FAO293" s="45"/>
      <c r="FAP293" s="45"/>
      <c r="FAQ293" s="45"/>
      <c r="FAR293" s="45"/>
      <c r="FAS293" s="45"/>
      <c r="FAT293" s="45"/>
      <c r="FAU293" s="45"/>
      <c r="FAV293" s="45"/>
      <c r="FAW293" s="45"/>
      <c r="FAX293" s="45"/>
      <c r="FAY293" s="45"/>
      <c r="FAZ293" s="45"/>
      <c r="FBA293" s="45"/>
      <c r="FBB293" s="45"/>
      <c r="FBC293" s="45"/>
      <c r="FBD293" s="45"/>
      <c r="FBE293" s="45"/>
      <c r="FBF293" s="45"/>
      <c r="FBG293" s="45"/>
      <c r="FBH293" s="45"/>
      <c r="FBI293" s="45"/>
      <c r="FBJ293" s="45"/>
      <c r="FBK293" s="45"/>
      <c r="FBL293" s="45"/>
      <c r="FBM293" s="45"/>
      <c r="FBN293" s="45"/>
      <c r="FBO293" s="45"/>
      <c r="FBP293" s="45"/>
      <c r="FBQ293" s="45"/>
      <c r="FBR293" s="45"/>
      <c r="FBS293" s="45"/>
      <c r="FBT293" s="45"/>
      <c r="FBU293" s="45"/>
      <c r="FBV293" s="45"/>
      <c r="FBW293" s="45"/>
      <c r="FBX293" s="45"/>
      <c r="FBY293" s="45"/>
      <c r="FBZ293" s="45"/>
      <c r="FCA293" s="45"/>
      <c r="FCB293" s="45"/>
      <c r="FCC293" s="45"/>
      <c r="FCD293" s="45"/>
      <c r="FCE293" s="45"/>
      <c r="FCF293" s="45"/>
      <c r="FCG293" s="45"/>
      <c r="FCH293" s="45"/>
      <c r="FCI293" s="45"/>
      <c r="FCJ293" s="45"/>
      <c r="FCK293" s="45"/>
      <c r="FCL293" s="45"/>
      <c r="FCM293" s="45"/>
      <c r="FCN293" s="45"/>
      <c r="FCO293" s="45"/>
      <c r="FCP293" s="45"/>
      <c r="FCQ293" s="45"/>
      <c r="FCR293" s="45"/>
      <c r="FCS293" s="45"/>
      <c r="FCT293" s="45"/>
      <c r="FCU293" s="45"/>
      <c r="FCV293" s="45"/>
      <c r="FCW293" s="45"/>
      <c r="FCX293" s="45"/>
      <c r="FCY293" s="45"/>
      <c r="FCZ293" s="45"/>
      <c r="FDA293" s="45"/>
      <c r="FDB293" s="45"/>
      <c r="FDC293" s="45"/>
      <c r="FDD293" s="45"/>
      <c r="FDE293" s="45"/>
      <c r="FDF293" s="45"/>
      <c r="FDG293" s="45"/>
      <c r="FDH293" s="45"/>
      <c r="FDI293" s="45"/>
      <c r="FDJ293" s="45"/>
      <c r="FDK293" s="45"/>
      <c r="FDL293" s="45"/>
      <c r="FDM293" s="45"/>
      <c r="FDN293" s="45"/>
      <c r="FDO293" s="45"/>
      <c r="FDP293" s="45"/>
      <c r="FDQ293" s="45"/>
      <c r="FDR293" s="45"/>
      <c r="FDS293" s="45"/>
      <c r="FDT293" s="45"/>
      <c r="FDU293" s="45"/>
      <c r="FDV293" s="45"/>
      <c r="FDW293" s="45"/>
      <c r="FDX293" s="45"/>
      <c r="FDY293" s="45"/>
      <c r="FDZ293" s="45"/>
      <c r="FEA293" s="45"/>
      <c r="FEB293" s="45"/>
      <c r="FEC293" s="45"/>
      <c r="FED293" s="45"/>
      <c r="FEE293" s="45"/>
      <c r="FEF293" s="45"/>
      <c r="FEG293" s="45"/>
      <c r="FEH293" s="45"/>
      <c r="FEI293" s="45"/>
      <c r="FEJ293" s="45"/>
      <c r="FEK293" s="45"/>
      <c r="FEL293" s="45"/>
      <c r="FEM293" s="45"/>
      <c r="FEN293" s="45"/>
      <c r="FEO293" s="45"/>
      <c r="FEP293" s="45"/>
      <c r="FEQ293" s="45"/>
      <c r="FER293" s="45"/>
      <c r="FES293" s="45"/>
      <c r="FET293" s="45"/>
      <c r="FEU293" s="45"/>
      <c r="FEV293" s="45"/>
      <c r="FEW293" s="45"/>
      <c r="FEX293" s="45"/>
      <c r="FEY293" s="45"/>
      <c r="FEZ293" s="45"/>
      <c r="FFA293" s="45"/>
      <c r="FFB293" s="45"/>
      <c r="FFC293" s="45"/>
      <c r="FFD293" s="45"/>
      <c r="FFE293" s="45"/>
      <c r="FFF293" s="45"/>
      <c r="FFG293" s="45"/>
      <c r="FFH293" s="45"/>
      <c r="FFI293" s="45"/>
      <c r="FFJ293" s="45"/>
      <c r="FFK293" s="45"/>
      <c r="FFL293" s="45"/>
      <c r="FFM293" s="45"/>
      <c r="FFN293" s="45"/>
      <c r="FFO293" s="45"/>
      <c r="FFP293" s="45"/>
      <c r="FFQ293" s="45"/>
      <c r="FFR293" s="45"/>
      <c r="FFS293" s="45"/>
      <c r="FFT293" s="45"/>
      <c r="FFU293" s="45"/>
      <c r="FFV293" s="45"/>
      <c r="FFW293" s="45"/>
      <c r="FFX293" s="45"/>
      <c r="FFY293" s="45"/>
      <c r="FFZ293" s="45"/>
      <c r="FGA293" s="45"/>
      <c r="FGB293" s="45"/>
      <c r="FGC293" s="45"/>
      <c r="FGD293" s="45"/>
      <c r="FGE293" s="45"/>
      <c r="FGF293" s="45"/>
      <c r="FGG293" s="45"/>
      <c r="FGH293" s="45"/>
      <c r="FGI293" s="45"/>
      <c r="FGJ293" s="45"/>
      <c r="FGK293" s="45"/>
      <c r="FGL293" s="45"/>
      <c r="FGM293" s="45"/>
      <c r="FGN293" s="45"/>
      <c r="FGO293" s="45"/>
      <c r="FGP293" s="45"/>
      <c r="FGQ293" s="45"/>
      <c r="FGR293" s="45"/>
      <c r="FGS293" s="45"/>
      <c r="FGT293" s="45"/>
      <c r="FGU293" s="45"/>
      <c r="FGV293" s="45"/>
      <c r="FGW293" s="45"/>
      <c r="FGX293" s="45"/>
      <c r="FGY293" s="45"/>
      <c r="FGZ293" s="45"/>
      <c r="FHA293" s="45"/>
      <c r="FHB293" s="45"/>
      <c r="FHC293" s="45"/>
      <c r="FHD293" s="45"/>
      <c r="FHE293" s="45"/>
      <c r="FHF293" s="45"/>
      <c r="FHG293" s="45"/>
      <c r="FHH293" s="45"/>
      <c r="FHI293" s="45"/>
      <c r="FHJ293" s="45"/>
      <c r="FHK293" s="45"/>
      <c r="FHL293" s="45"/>
      <c r="FHM293" s="45"/>
      <c r="FHN293" s="45"/>
      <c r="FHO293" s="45"/>
      <c r="FHP293" s="45"/>
      <c r="FHQ293" s="45"/>
      <c r="FHR293" s="45"/>
      <c r="FHS293" s="45"/>
      <c r="FHT293" s="45"/>
      <c r="FHU293" s="45"/>
      <c r="FHV293" s="45"/>
      <c r="FHW293" s="45"/>
      <c r="FHX293" s="45"/>
      <c r="FHY293" s="45"/>
      <c r="FHZ293" s="45"/>
      <c r="FIA293" s="45"/>
      <c r="FIB293" s="45"/>
      <c r="FIC293" s="45"/>
      <c r="FID293" s="45"/>
      <c r="FIE293" s="45"/>
      <c r="FIF293" s="45"/>
      <c r="FIG293" s="45"/>
      <c r="FIH293" s="45"/>
      <c r="FII293" s="45"/>
      <c r="FIJ293" s="45"/>
      <c r="FIK293" s="45"/>
      <c r="FIL293" s="45"/>
      <c r="FIM293" s="45"/>
      <c r="FIN293" s="45"/>
      <c r="FIO293" s="45"/>
      <c r="FIP293" s="45"/>
      <c r="FIQ293" s="45"/>
      <c r="FIR293" s="45"/>
      <c r="FIS293" s="45"/>
      <c r="FIT293" s="45"/>
      <c r="FIU293" s="45"/>
      <c r="FIV293" s="45"/>
      <c r="FIW293" s="45"/>
      <c r="FIX293" s="45"/>
      <c r="FIY293" s="45"/>
      <c r="FIZ293" s="45"/>
      <c r="FJA293" s="45"/>
      <c r="FJB293" s="45"/>
      <c r="FJC293" s="45"/>
      <c r="FJD293" s="45"/>
      <c r="FJE293" s="45"/>
      <c r="FJF293" s="45"/>
      <c r="FJG293" s="45"/>
      <c r="FJH293" s="45"/>
      <c r="FJI293" s="45"/>
      <c r="FJJ293" s="45"/>
      <c r="FJK293" s="45"/>
      <c r="FJL293" s="45"/>
      <c r="FJM293" s="45"/>
      <c r="FJN293" s="45"/>
      <c r="FJO293" s="45"/>
      <c r="FJP293" s="45"/>
      <c r="FJQ293" s="45"/>
      <c r="FJR293" s="45"/>
      <c r="FJS293" s="45"/>
      <c r="FJT293" s="45"/>
      <c r="FJU293" s="45"/>
      <c r="FJV293" s="45"/>
      <c r="FJW293" s="45"/>
      <c r="FJX293" s="45"/>
      <c r="FJY293" s="45"/>
      <c r="FJZ293" s="45"/>
      <c r="FKA293" s="45"/>
      <c r="FKB293" s="45"/>
      <c r="FKC293" s="45"/>
      <c r="FKD293" s="45"/>
      <c r="FKE293" s="45"/>
      <c r="FKF293" s="45"/>
      <c r="FKG293" s="45"/>
      <c r="FKH293" s="45"/>
      <c r="FKI293" s="45"/>
      <c r="FKJ293" s="45"/>
      <c r="FKK293" s="45"/>
      <c r="FKL293" s="45"/>
      <c r="FKM293" s="45"/>
      <c r="FKN293" s="45"/>
      <c r="FKO293" s="45"/>
      <c r="FKP293" s="45"/>
      <c r="FKQ293" s="45"/>
      <c r="FKR293" s="45"/>
      <c r="FKS293" s="45"/>
      <c r="FKT293" s="45"/>
      <c r="FKU293" s="45"/>
      <c r="FKV293" s="45"/>
      <c r="FKW293" s="45"/>
      <c r="FKX293" s="45"/>
      <c r="FKY293" s="45"/>
      <c r="FKZ293" s="45"/>
      <c r="FLA293" s="45"/>
      <c r="FLB293" s="45"/>
      <c r="FLC293" s="45"/>
      <c r="FLD293" s="45"/>
      <c r="FLE293" s="45"/>
      <c r="FLF293" s="45"/>
      <c r="FLG293" s="45"/>
      <c r="FLH293" s="45"/>
      <c r="FLI293" s="45"/>
      <c r="FLJ293" s="45"/>
      <c r="FLK293" s="45"/>
      <c r="FLL293" s="45"/>
      <c r="FLM293" s="45"/>
      <c r="FLN293" s="45"/>
      <c r="FLO293" s="45"/>
      <c r="FLP293" s="45"/>
      <c r="FLQ293" s="45"/>
      <c r="FLR293" s="45"/>
      <c r="FLS293" s="45"/>
      <c r="FLT293" s="45"/>
      <c r="FLU293" s="45"/>
      <c r="FLV293" s="45"/>
      <c r="FLW293" s="45"/>
      <c r="FLX293" s="45"/>
      <c r="FLY293" s="45"/>
      <c r="FLZ293" s="45"/>
      <c r="FMA293" s="45"/>
      <c r="FMB293" s="45"/>
      <c r="FMC293" s="45"/>
      <c r="FMD293" s="45"/>
      <c r="FME293" s="45"/>
      <c r="FMF293" s="45"/>
      <c r="FMG293" s="45"/>
      <c r="FMH293" s="45"/>
      <c r="FMI293" s="45"/>
      <c r="FMJ293" s="45"/>
      <c r="FMK293" s="45"/>
      <c r="FML293" s="45"/>
      <c r="FMM293" s="45"/>
      <c r="FMN293" s="45"/>
      <c r="FMO293" s="45"/>
      <c r="FMP293" s="45"/>
      <c r="FMQ293" s="45"/>
      <c r="FMR293" s="45"/>
      <c r="FMS293" s="45"/>
      <c r="FMT293" s="45"/>
      <c r="FMU293" s="45"/>
      <c r="FMV293" s="45"/>
      <c r="FMW293" s="45"/>
      <c r="FMX293" s="45"/>
      <c r="FMY293" s="45"/>
      <c r="FMZ293" s="45"/>
      <c r="FNA293" s="45"/>
      <c r="FNB293" s="45"/>
      <c r="FNC293" s="45"/>
      <c r="FND293" s="45"/>
      <c r="FNE293" s="45"/>
      <c r="FNF293" s="45"/>
      <c r="FNG293" s="45"/>
      <c r="FNH293" s="45"/>
      <c r="FNI293" s="45"/>
      <c r="FNJ293" s="45"/>
      <c r="FNK293" s="45"/>
      <c r="FNL293" s="45"/>
      <c r="FNM293" s="45"/>
      <c r="FNN293" s="45"/>
      <c r="FNO293" s="45"/>
      <c r="FNP293" s="45"/>
      <c r="FNQ293" s="45"/>
      <c r="FNR293" s="45"/>
      <c r="FNS293" s="45"/>
      <c r="FNT293" s="45"/>
      <c r="FNU293" s="45"/>
      <c r="FNV293" s="45"/>
      <c r="FNW293" s="45"/>
      <c r="FNX293" s="45"/>
      <c r="FNY293" s="45"/>
      <c r="FNZ293" s="45"/>
      <c r="FOA293" s="45"/>
      <c r="FOB293" s="45"/>
      <c r="FOC293" s="45"/>
      <c r="FOD293" s="45"/>
      <c r="FOE293" s="45"/>
      <c r="FOF293" s="45"/>
      <c r="FOG293" s="45"/>
      <c r="FOH293" s="45"/>
      <c r="FOI293" s="45"/>
      <c r="FOJ293" s="45"/>
      <c r="FOK293" s="45"/>
      <c r="FOL293" s="45"/>
      <c r="FOM293" s="45"/>
      <c r="FON293" s="45"/>
      <c r="FOO293" s="45"/>
      <c r="FOP293" s="45"/>
      <c r="FOQ293" s="45"/>
      <c r="FOR293" s="45"/>
      <c r="FOS293" s="45"/>
      <c r="FOT293" s="45"/>
      <c r="FOU293" s="45"/>
      <c r="FOV293" s="45"/>
      <c r="FOW293" s="45"/>
      <c r="FOX293" s="45"/>
      <c r="FOY293" s="45"/>
      <c r="FOZ293" s="45"/>
      <c r="FPA293" s="45"/>
      <c r="FPB293" s="45"/>
      <c r="FPC293" s="45"/>
      <c r="FPD293" s="45"/>
      <c r="FPE293" s="45"/>
      <c r="FPF293" s="45"/>
      <c r="FPG293" s="45"/>
      <c r="FPH293" s="45"/>
      <c r="FPI293" s="45"/>
      <c r="FPJ293" s="45"/>
      <c r="FPK293" s="45"/>
      <c r="FPL293" s="45"/>
      <c r="FPM293" s="45"/>
      <c r="FPN293" s="45"/>
      <c r="FPO293" s="45"/>
      <c r="FPP293" s="45"/>
      <c r="FPQ293" s="45"/>
      <c r="FPR293" s="45"/>
      <c r="FPS293" s="45"/>
      <c r="FPT293" s="45"/>
      <c r="FPU293" s="45"/>
      <c r="FPV293" s="45"/>
      <c r="FPW293" s="45"/>
      <c r="FPX293" s="45"/>
      <c r="FPY293" s="45"/>
      <c r="FPZ293" s="45"/>
      <c r="FQA293" s="45"/>
      <c r="FQB293" s="45"/>
      <c r="FQC293" s="45"/>
      <c r="FQD293" s="45"/>
      <c r="FQE293" s="45"/>
      <c r="FQF293" s="45"/>
      <c r="FQG293" s="45"/>
      <c r="FQH293" s="45"/>
      <c r="FQI293" s="45"/>
      <c r="FQJ293" s="45"/>
      <c r="FQK293" s="45"/>
      <c r="FQL293" s="45"/>
      <c r="FQM293" s="45"/>
      <c r="FQN293" s="45"/>
      <c r="FQO293" s="45"/>
      <c r="FQP293" s="45"/>
      <c r="FQQ293" s="45"/>
      <c r="FQR293" s="45"/>
      <c r="FQS293" s="45"/>
      <c r="FQT293" s="45"/>
      <c r="FQU293" s="45"/>
      <c r="FQV293" s="45"/>
      <c r="FQW293" s="45"/>
      <c r="FQX293" s="45"/>
      <c r="FQY293" s="45"/>
      <c r="FQZ293" s="45"/>
      <c r="FRA293" s="45"/>
      <c r="FRB293" s="45"/>
      <c r="FRC293" s="45"/>
      <c r="FRD293" s="45"/>
      <c r="FRE293" s="45"/>
      <c r="FRF293" s="45"/>
      <c r="FRG293" s="45"/>
      <c r="FRH293" s="45"/>
      <c r="FRI293" s="45"/>
      <c r="FRJ293" s="45"/>
      <c r="FRK293" s="45"/>
      <c r="FRL293" s="45"/>
      <c r="FRM293" s="45"/>
      <c r="FRN293" s="45"/>
      <c r="FRO293" s="45"/>
      <c r="FRP293" s="45"/>
      <c r="FRQ293" s="45"/>
      <c r="FRR293" s="45"/>
      <c r="FRS293" s="45"/>
      <c r="FRT293" s="45"/>
      <c r="FRU293" s="45"/>
      <c r="FRV293" s="45"/>
      <c r="FRW293" s="45"/>
      <c r="FRX293" s="45"/>
      <c r="FRY293" s="45"/>
      <c r="FRZ293" s="45"/>
      <c r="FSA293" s="45"/>
      <c r="FSB293" s="45"/>
      <c r="FSC293" s="45"/>
      <c r="FSD293" s="45"/>
      <c r="FSE293" s="45"/>
      <c r="FSF293" s="45"/>
      <c r="FSG293" s="45"/>
      <c r="FSH293" s="45"/>
      <c r="FSI293" s="45"/>
      <c r="FSJ293" s="45"/>
      <c r="FSK293" s="45"/>
      <c r="FSL293" s="45"/>
      <c r="FSM293" s="45"/>
      <c r="FSN293" s="45"/>
      <c r="FSO293" s="45"/>
      <c r="FSP293" s="45"/>
      <c r="FSQ293" s="45"/>
      <c r="FSR293" s="45"/>
      <c r="FSS293" s="45"/>
      <c r="FST293" s="45"/>
      <c r="FSU293" s="45"/>
      <c r="FSV293" s="45"/>
      <c r="FSW293" s="45"/>
      <c r="FSX293" s="45"/>
      <c r="FSY293" s="45"/>
      <c r="FSZ293" s="45"/>
      <c r="FTA293" s="45"/>
      <c r="FTB293" s="45"/>
      <c r="FTC293" s="45"/>
      <c r="FTD293" s="45"/>
      <c r="FTE293" s="45"/>
      <c r="FTF293" s="45"/>
      <c r="FTG293" s="45"/>
      <c r="FTH293" s="45"/>
      <c r="FTI293" s="45"/>
      <c r="FTJ293" s="45"/>
      <c r="FTK293" s="45"/>
      <c r="FTL293" s="45"/>
      <c r="FTM293" s="45"/>
      <c r="FTN293" s="45"/>
      <c r="FTO293" s="45"/>
      <c r="FTP293" s="45"/>
      <c r="FTQ293" s="45"/>
      <c r="FTR293" s="45"/>
      <c r="FTS293" s="45"/>
      <c r="FTT293" s="45"/>
      <c r="FTU293" s="45"/>
      <c r="FTV293" s="45"/>
      <c r="FTW293" s="45"/>
      <c r="FTX293" s="45"/>
      <c r="FTY293" s="45"/>
      <c r="FTZ293" s="45"/>
      <c r="FUA293" s="45"/>
      <c r="FUB293" s="45"/>
      <c r="FUC293" s="45"/>
      <c r="FUD293" s="45"/>
      <c r="FUE293" s="45"/>
      <c r="FUF293" s="45"/>
      <c r="FUG293" s="45"/>
      <c r="FUH293" s="45"/>
      <c r="FUI293" s="45"/>
      <c r="FUJ293" s="45"/>
      <c r="FUK293" s="45"/>
      <c r="FUL293" s="45"/>
      <c r="FUM293" s="45"/>
      <c r="FUN293" s="45"/>
      <c r="FUO293" s="45"/>
      <c r="FUP293" s="45"/>
      <c r="FUQ293" s="45"/>
      <c r="FUR293" s="45"/>
      <c r="FUS293" s="45"/>
      <c r="FUT293" s="45"/>
      <c r="FUU293" s="45"/>
      <c r="FUV293" s="45"/>
      <c r="FUW293" s="45"/>
      <c r="FUX293" s="45"/>
      <c r="FUY293" s="45"/>
      <c r="FUZ293" s="45"/>
      <c r="FVA293" s="45"/>
      <c r="FVB293" s="45"/>
      <c r="FVC293" s="45"/>
      <c r="FVD293" s="45"/>
      <c r="FVE293" s="45"/>
      <c r="FVF293" s="45"/>
      <c r="FVG293" s="45"/>
      <c r="FVH293" s="45"/>
      <c r="FVI293" s="45"/>
      <c r="FVJ293" s="45"/>
      <c r="FVK293" s="45"/>
      <c r="FVL293" s="45"/>
      <c r="FVM293" s="45"/>
      <c r="FVN293" s="45"/>
      <c r="FVO293" s="45"/>
      <c r="FVP293" s="45"/>
      <c r="FVQ293" s="45"/>
      <c r="FVR293" s="45"/>
      <c r="FVS293" s="45"/>
      <c r="FVT293" s="45"/>
      <c r="FVU293" s="45"/>
      <c r="FVV293" s="45"/>
      <c r="FVW293" s="45"/>
      <c r="FVX293" s="45"/>
      <c r="FVY293" s="45"/>
      <c r="FVZ293" s="45"/>
      <c r="FWA293" s="45"/>
      <c r="FWB293" s="45"/>
      <c r="FWC293" s="45"/>
      <c r="FWD293" s="45"/>
      <c r="FWE293" s="45"/>
      <c r="FWF293" s="45"/>
      <c r="FWG293" s="45"/>
      <c r="FWH293" s="45"/>
      <c r="FWI293" s="45"/>
      <c r="FWJ293" s="45"/>
      <c r="FWK293" s="45"/>
      <c r="FWL293" s="45"/>
      <c r="FWM293" s="45"/>
      <c r="FWN293" s="45"/>
      <c r="FWO293" s="45"/>
      <c r="FWP293" s="45"/>
      <c r="FWQ293" s="45"/>
      <c r="FWR293" s="45"/>
      <c r="FWS293" s="45"/>
      <c r="FWT293" s="45"/>
      <c r="FWU293" s="45"/>
      <c r="FWV293" s="45"/>
      <c r="FWW293" s="45"/>
      <c r="FWX293" s="45"/>
      <c r="FWY293" s="45"/>
      <c r="FWZ293" s="45"/>
      <c r="FXA293" s="45"/>
      <c r="FXB293" s="45"/>
      <c r="FXC293" s="45"/>
      <c r="FXD293" s="45"/>
      <c r="FXE293" s="45"/>
      <c r="FXF293" s="45"/>
      <c r="FXG293" s="45"/>
      <c r="FXH293" s="45"/>
      <c r="FXI293" s="45"/>
      <c r="FXJ293" s="45"/>
      <c r="FXK293" s="45"/>
      <c r="FXL293" s="45"/>
      <c r="FXM293" s="45"/>
      <c r="FXN293" s="45"/>
      <c r="FXO293" s="45"/>
      <c r="FXP293" s="45"/>
      <c r="FXQ293" s="45"/>
      <c r="FXR293" s="45"/>
      <c r="FXS293" s="45"/>
      <c r="FXT293" s="45"/>
      <c r="FXU293" s="45"/>
      <c r="FXV293" s="45"/>
      <c r="FXW293" s="45"/>
      <c r="FXX293" s="45"/>
      <c r="FXY293" s="45"/>
      <c r="FXZ293" s="45"/>
      <c r="FYA293" s="45"/>
      <c r="FYB293" s="45"/>
      <c r="FYC293" s="45"/>
      <c r="FYD293" s="45"/>
      <c r="FYE293" s="45"/>
      <c r="FYF293" s="45"/>
      <c r="FYG293" s="45"/>
      <c r="FYH293" s="45"/>
      <c r="FYI293" s="45"/>
      <c r="FYJ293" s="45"/>
      <c r="FYK293" s="45"/>
      <c r="FYL293" s="45"/>
      <c r="FYM293" s="45"/>
      <c r="FYN293" s="45"/>
      <c r="FYO293" s="45"/>
      <c r="FYP293" s="45"/>
      <c r="FYQ293" s="45"/>
      <c r="FYR293" s="45"/>
      <c r="FYS293" s="45"/>
      <c r="FYT293" s="45"/>
      <c r="FYU293" s="45"/>
      <c r="FYV293" s="45"/>
      <c r="FYW293" s="45"/>
      <c r="FYX293" s="45"/>
      <c r="FYY293" s="45"/>
      <c r="FYZ293" s="45"/>
      <c r="FZA293" s="45"/>
      <c r="FZB293" s="45"/>
      <c r="FZC293" s="45"/>
      <c r="FZD293" s="45"/>
      <c r="FZE293" s="45"/>
      <c r="FZF293" s="45"/>
      <c r="FZG293" s="45"/>
      <c r="FZH293" s="45"/>
      <c r="FZI293" s="45"/>
      <c r="FZJ293" s="45"/>
      <c r="FZK293" s="45"/>
      <c r="FZL293" s="45"/>
      <c r="FZM293" s="45"/>
      <c r="FZN293" s="45"/>
      <c r="FZO293" s="45"/>
      <c r="FZP293" s="45"/>
      <c r="FZQ293" s="45"/>
      <c r="FZR293" s="45"/>
      <c r="FZS293" s="45"/>
      <c r="FZT293" s="45"/>
      <c r="FZU293" s="45"/>
      <c r="FZV293" s="45"/>
      <c r="FZW293" s="45"/>
      <c r="FZX293" s="45"/>
      <c r="FZY293" s="45"/>
      <c r="FZZ293" s="45"/>
      <c r="GAA293" s="45"/>
      <c r="GAB293" s="45"/>
      <c r="GAC293" s="45"/>
      <c r="GAD293" s="45"/>
      <c r="GAE293" s="45"/>
      <c r="GAF293" s="45"/>
      <c r="GAG293" s="45"/>
      <c r="GAH293" s="45"/>
      <c r="GAI293" s="45"/>
      <c r="GAJ293" s="45"/>
      <c r="GAK293" s="45"/>
      <c r="GAL293" s="45"/>
      <c r="GAM293" s="45"/>
      <c r="GAN293" s="45"/>
      <c r="GAO293" s="45"/>
      <c r="GAP293" s="45"/>
      <c r="GAQ293" s="45"/>
      <c r="GAR293" s="45"/>
      <c r="GAS293" s="45"/>
      <c r="GAT293" s="45"/>
      <c r="GAU293" s="45"/>
      <c r="GAV293" s="45"/>
      <c r="GAW293" s="45"/>
      <c r="GAX293" s="45"/>
      <c r="GAY293" s="45"/>
      <c r="GAZ293" s="45"/>
      <c r="GBA293" s="45"/>
      <c r="GBB293" s="45"/>
      <c r="GBC293" s="45"/>
      <c r="GBD293" s="45"/>
      <c r="GBE293" s="45"/>
      <c r="GBF293" s="45"/>
      <c r="GBG293" s="45"/>
      <c r="GBH293" s="45"/>
      <c r="GBI293" s="45"/>
      <c r="GBJ293" s="45"/>
      <c r="GBK293" s="45"/>
      <c r="GBL293" s="45"/>
      <c r="GBM293" s="45"/>
      <c r="GBN293" s="45"/>
      <c r="GBO293" s="45"/>
      <c r="GBP293" s="45"/>
      <c r="GBQ293" s="45"/>
      <c r="GBR293" s="45"/>
      <c r="GBS293" s="45"/>
      <c r="GBT293" s="45"/>
      <c r="GBU293" s="45"/>
      <c r="GBV293" s="45"/>
      <c r="GBW293" s="45"/>
      <c r="GBX293" s="45"/>
      <c r="GBY293" s="45"/>
      <c r="GBZ293" s="45"/>
      <c r="GCA293" s="45"/>
      <c r="GCB293" s="45"/>
      <c r="GCC293" s="45"/>
      <c r="GCD293" s="45"/>
      <c r="GCE293" s="45"/>
      <c r="GCF293" s="45"/>
      <c r="GCG293" s="45"/>
      <c r="GCH293" s="45"/>
      <c r="GCI293" s="45"/>
      <c r="GCJ293" s="45"/>
      <c r="GCK293" s="45"/>
      <c r="GCL293" s="45"/>
      <c r="GCM293" s="45"/>
      <c r="GCN293" s="45"/>
      <c r="GCO293" s="45"/>
      <c r="GCP293" s="45"/>
      <c r="GCQ293" s="45"/>
      <c r="GCR293" s="45"/>
      <c r="GCS293" s="45"/>
      <c r="GCT293" s="45"/>
      <c r="GCU293" s="45"/>
      <c r="GCV293" s="45"/>
      <c r="GCW293" s="45"/>
      <c r="GCX293" s="45"/>
      <c r="GCY293" s="45"/>
      <c r="GCZ293" s="45"/>
      <c r="GDA293" s="45"/>
      <c r="GDB293" s="45"/>
      <c r="GDC293" s="45"/>
      <c r="GDD293" s="45"/>
      <c r="GDE293" s="45"/>
      <c r="GDF293" s="45"/>
      <c r="GDG293" s="45"/>
      <c r="GDH293" s="45"/>
      <c r="GDI293" s="45"/>
      <c r="GDJ293" s="45"/>
      <c r="GDK293" s="45"/>
      <c r="GDL293" s="45"/>
      <c r="GDM293" s="45"/>
      <c r="GDN293" s="45"/>
      <c r="GDO293" s="45"/>
      <c r="GDP293" s="45"/>
      <c r="GDQ293" s="45"/>
      <c r="GDR293" s="45"/>
      <c r="GDS293" s="45"/>
      <c r="GDT293" s="45"/>
      <c r="GDU293" s="45"/>
      <c r="GDV293" s="45"/>
      <c r="GDW293" s="45"/>
      <c r="GDX293" s="45"/>
      <c r="GDY293" s="45"/>
      <c r="GDZ293" s="45"/>
      <c r="GEA293" s="45"/>
      <c r="GEB293" s="45"/>
      <c r="GEC293" s="45"/>
      <c r="GED293" s="45"/>
      <c r="GEE293" s="45"/>
      <c r="GEF293" s="45"/>
      <c r="GEG293" s="45"/>
      <c r="GEH293" s="45"/>
      <c r="GEI293" s="45"/>
      <c r="GEJ293" s="45"/>
      <c r="GEK293" s="45"/>
      <c r="GEL293" s="45"/>
      <c r="GEM293" s="45"/>
      <c r="GEN293" s="45"/>
      <c r="GEO293" s="45"/>
      <c r="GEP293" s="45"/>
      <c r="GEQ293" s="45"/>
      <c r="GER293" s="45"/>
      <c r="GES293" s="45"/>
      <c r="GET293" s="45"/>
      <c r="GEU293" s="45"/>
      <c r="GEV293" s="45"/>
      <c r="GEW293" s="45"/>
      <c r="GEX293" s="45"/>
      <c r="GEY293" s="45"/>
      <c r="GEZ293" s="45"/>
      <c r="GFA293" s="45"/>
      <c r="GFB293" s="45"/>
      <c r="GFC293" s="45"/>
      <c r="GFD293" s="45"/>
      <c r="GFE293" s="45"/>
      <c r="GFF293" s="45"/>
      <c r="GFG293" s="45"/>
      <c r="GFH293" s="45"/>
      <c r="GFI293" s="45"/>
      <c r="GFJ293" s="45"/>
      <c r="GFK293" s="45"/>
      <c r="GFL293" s="45"/>
      <c r="GFM293" s="45"/>
      <c r="GFN293" s="45"/>
      <c r="GFO293" s="45"/>
      <c r="GFP293" s="45"/>
      <c r="GFQ293" s="45"/>
      <c r="GFR293" s="45"/>
      <c r="GFS293" s="45"/>
      <c r="GFT293" s="45"/>
      <c r="GFU293" s="45"/>
      <c r="GFV293" s="45"/>
      <c r="GFW293" s="45"/>
      <c r="GFX293" s="45"/>
      <c r="GFY293" s="45"/>
      <c r="GFZ293" s="45"/>
      <c r="GGA293" s="45"/>
      <c r="GGB293" s="45"/>
      <c r="GGC293" s="45"/>
      <c r="GGD293" s="45"/>
      <c r="GGE293" s="45"/>
      <c r="GGF293" s="45"/>
      <c r="GGG293" s="45"/>
      <c r="GGH293" s="45"/>
      <c r="GGI293" s="45"/>
      <c r="GGJ293" s="45"/>
      <c r="GGK293" s="45"/>
      <c r="GGL293" s="45"/>
      <c r="GGM293" s="45"/>
      <c r="GGN293" s="45"/>
      <c r="GGO293" s="45"/>
      <c r="GGP293" s="45"/>
      <c r="GGQ293" s="45"/>
      <c r="GGR293" s="45"/>
      <c r="GGS293" s="45"/>
      <c r="GGT293" s="45"/>
      <c r="GGU293" s="45"/>
      <c r="GGV293" s="45"/>
      <c r="GGW293" s="45"/>
      <c r="GGX293" s="45"/>
      <c r="GGY293" s="45"/>
      <c r="GGZ293" s="45"/>
      <c r="GHA293" s="45"/>
      <c r="GHB293" s="45"/>
      <c r="GHC293" s="45"/>
      <c r="GHD293" s="45"/>
      <c r="GHE293" s="45"/>
      <c r="GHF293" s="45"/>
      <c r="GHG293" s="45"/>
      <c r="GHH293" s="45"/>
      <c r="GHI293" s="45"/>
      <c r="GHJ293" s="45"/>
      <c r="GHK293" s="45"/>
      <c r="GHL293" s="45"/>
      <c r="GHM293" s="45"/>
      <c r="GHN293" s="45"/>
      <c r="GHO293" s="45"/>
      <c r="GHP293" s="45"/>
      <c r="GHQ293" s="45"/>
      <c r="GHR293" s="45"/>
      <c r="GHS293" s="45"/>
      <c r="GHT293" s="45"/>
      <c r="GHU293" s="45"/>
      <c r="GHV293" s="45"/>
      <c r="GHW293" s="45"/>
      <c r="GHX293" s="45"/>
      <c r="GHY293" s="45"/>
      <c r="GHZ293" s="45"/>
      <c r="GIA293" s="45"/>
      <c r="GIB293" s="45"/>
      <c r="GIC293" s="45"/>
      <c r="GID293" s="45"/>
      <c r="GIE293" s="45"/>
      <c r="GIF293" s="45"/>
      <c r="GIG293" s="45"/>
      <c r="GIH293" s="45"/>
      <c r="GII293" s="45"/>
      <c r="GIJ293" s="45"/>
      <c r="GIK293" s="45"/>
      <c r="GIL293" s="45"/>
      <c r="GIM293" s="45"/>
      <c r="GIN293" s="45"/>
      <c r="GIO293" s="45"/>
      <c r="GIP293" s="45"/>
      <c r="GIQ293" s="45"/>
      <c r="GIR293" s="45"/>
      <c r="GIS293" s="45"/>
      <c r="GIT293" s="45"/>
      <c r="GIU293" s="45"/>
      <c r="GIV293" s="45"/>
      <c r="GIW293" s="45"/>
      <c r="GIX293" s="45"/>
      <c r="GIY293" s="45"/>
      <c r="GIZ293" s="45"/>
      <c r="GJA293" s="45"/>
      <c r="GJB293" s="45"/>
      <c r="GJC293" s="45"/>
      <c r="GJD293" s="45"/>
      <c r="GJE293" s="45"/>
      <c r="GJF293" s="45"/>
      <c r="GJG293" s="45"/>
      <c r="GJH293" s="45"/>
      <c r="GJI293" s="45"/>
      <c r="GJJ293" s="45"/>
      <c r="GJK293" s="45"/>
      <c r="GJL293" s="45"/>
      <c r="GJM293" s="45"/>
      <c r="GJN293" s="45"/>
      <c r="GJO293" s="45"/>
      <c r="GJP293" s="45"/>
      <c r="GJQ293" s="45"/>
      <c r="GJR293" s="45"/>
      <c r="GJS293" s="45"/>
      <c r="GJT293" s="45"/>
      <c r="GJU293" s="45"/>
      <c r="GJV293" s="45"/>
      <c r="GJW293" s="45"/>
      <c r="GJX293" s="45"/>
      <c r="GJY293" s="45"/>
      <c r="GJZ293" s="45"/>
      <c r="GKA293" s="45"/>
      <c r="GKB293" s="45"/>
      <c r="GKC293" s="45"/>
      <c r="GKD293" s="45"/>
      <c r="GKE293" s="45"/>
      <c r="GKF293" s="45"/>
      <c r="GKG293" s="45"/>
      <c r="GKH293" s="45"/>
      <c r="GKI293" s="45"/>
      <c r="GKJ293" s="45"/>
      <c r="GKK293" s="45"/>
      <c r="GKL293" s="45"/>
      <c r="GKM293" s="45"/>
      <c r="GKN293" s="45"/>
      <c r="GKO293" s="45"/>
      <c r="GKP293" s="45"/>
      <c r="GKQ293" s="45"/>
      <c r="GKR293" s="45"/>
      <c r="GKS293" s="45"/>
      <c r="GKT293" s="45"/>
      <c r="GKU293" s="45"/>
      <c r="GKV293" s="45"/>
      <c r="GKW293" s="45"/>
      <c r="GKX293" s="45"/>
      <c r="GKY293" s="45"/>
      <c r="GKZ293" s="45"/>
      <c r="GLA293" s="45"/>
      <c r="GLB293" s="45"/>
      <c r="GLC293" s="45"/>
      <c r="GLD293" s="45"/>
      <c r="GLE293" s="45"/>
      <c r="GLF293" s="45"/>
      <c r="GLG293" s="45"/>
      <c r="GLH293" s="45"/>
      <c r="GLI293" s="45"/>
      <c r="GLJ293" s="45"/>
      <c r="GLK293" s="45"/>
      <c r="GLL293" s="45"/>
      <c r="GLM293" s="45"/>
      <c r="GLN293" s="45"/>
      <c r="GLO293" s="45"/>
      <c r="GLP293" s="45"/>
      <c r="GLQ293" s="45"/>
      <c r="GLR293" s="45"/>
      <c r="GLS293" s="45"/>
      <c r="GLT293" s="45"/>
      <c r="GLU293" s="45"/>
      <c r="GLV293" s="45"/>
      <c r="GLW293" s="45"/>
      <c r="GLX293" s="45"/>
      <c r="GLY293" s="45"/>
      <c r="GLZ293" s="45"/>
      <c r="GMA293" s="45"/>
      <c r="GMB293" s="45"/>
      <c r="GMC293" s="45"/>
      <c r="GMD293" s="45"/>
      <c r="GME293" s="45"/>
      <c r="GMF293" s="45"/>
      <c r="GMG293" s="45"/>
      <c r="GMH293" s="45"/>
      <c r="GMI293" s="45"/>
      <c r="GMJ293" s="45"/>
      <c r="GMK293" s="45"/>
      <c r="GML293" s="45"/>
      <c r="GMM293" s="45"/>
      <c r="GMN293" s="45"/>
      <c r="GMO293" s="45"/>
      <c r="GMP293" s="45"/>
      <c r="GMQ293" s="45"/>
      <c r="GMR293" s="45"/>
      <c r="GMS293" s="45"/>
      <c r="GMT293" s="45"/>
      <c r="GMU293" s="45"/>
      <c r="GMV293" s="45"/>
      <c r="GMW293" s="45"/>
      <c r="GMX293" s="45"/>
      <c r="GMY293" s="45"/>
      <c r="GMZ293" s="45"/>
      <c r="GNA293" s="45"/>
      <c r="GNB293" s="45"/>
      <c r="GNC293" s="45"/>
      <c r="GND293" s="45"/>
      <c r="GNE293" s="45"/>
      <c r="GNF293" s="45"/>
      <c r="GNG293" s="45"/>
      <c r="GNH293" s="45"/>
      <c r="GNI293" s="45"/>
      <c r="GNJ293" s="45"/>
      <c r="GNK293" s="45"/>
      <c r="GNL293" s="45"/>
      <c r="GNM293" s="45"/>
      <c r="GNN293" s="45"/>
      <c r="GNO293" s="45"/>
      <c r="GNP293" s="45"/>
      <c r="GNQ293" s="45"/>
      <c r="GNR293" s="45"/>
      <c r="GNS293" s="45"/>
      <c r="GNT293" s="45"/>
      <c r="GNU293" s="45"/>
      <c r="GNV293" s="45"/>
      <c r="GNW293" s="45"/>
      <c r="GNX293" s="45"/>
      <c r="GNY293" s="45"/>
      <c r="GNZ293" s="45"/>
      <c r="GOA293" s="45"/>
      <c r="GOB293" s="45"/>
      <c r="GOC293" s="45"/>
      <c r="GOD293" s="45"/>
      <c r="GOE293" s="45"/>
      <c r="GOF293" s="45"/>
      <c r="GOG293" s="45"/>
      <c r="GOH293" s="45"/>
      <c r="GOI293" s="45"/>
      <c r="GOJ293" s="45"/>
      <c r="GOK293" s="45"/>
      <c r="GOL293" s="45"/>
      <c r="GOM293" s="45"/>
      <c r="GON293" s="45"/>
      <c r="GOO293" s="45"/>
      <c r="GOP293" s="45"/>
      <c r="GOQ293" s="45"/>
      <c r="GOR293" s="45"/>
      <c r="GOS293" s="45"/>
      <c r="GOT293" s="45"/>
      <c r="GOU293" s="45"/>
      <c r="GOV293" s="45"/>
      <c r="GOW293" s="45"/>
      <c r="GOX293" s="45"/>
      <c r="GOY293" s="45"/>
      <c r="GOZ293" s="45"/>
      <c r="GPA293" s="45"/>
      <c r="GPB293" s="45"/>
      <c r="GPC293" s="45"/>
      <c r="GPD293" s="45"/>
      <c r="GPE293" s="45"/>
      <c r="GPF293" s="45"/>
      <c r="GPG293" s="45"/>
      <c r="GPH293" s="45"/>
      <c r="GPI293" s="45"/>
      <c r="GPJ293" s="45"/>
      <c r="GPK293" s="45"/>
      <c r="GPL293" s="45"/>
      <c r="GPM293" s="45"/>
      <c r="GPN293" s="45"/>
      <c r="GPO293" s="45"/>
      <c r="GPP293" s="45"/>
      <c r="GPQ293" s="45"/>
      <c r="GPR293" s="45"/>
      <c r="GPS293" s="45"/>
      <c r="GPT293" s="45"/>
      <c r="GPU293" s="45"/>
      <c r="GPV293" s="45"/>
      <c r="GPW293" s="45"/>
      <c r="GPX293" s="45"/>
      <c r="GPY293" s="45"/>
      <c r="GPZ293" s="45"/>
      <c r="GQA293" s="45"/>
      <c r="GQB293" s="45"/>
      <c r="GQC293" s="45"/>
      <c r="GQD293" s="45"/>
      <c r="GQE293" s="45"/>
      <c r="GQF293" s="45"/>
      <c r="GQG293" s="45"/>
      <c r="GQH293" s="45"/>
      <c r="GQI293" s="45"/>
      <c r="GQJ293" s="45"/>
      <c r="GQK293" s="45"/>
      <c r="GQL293" s="45"/>
      <c r="GQM293" s="45"/>
      <c r="GQN293" s="45"/>
      <c r="GQO293" s="45"/>
      <c r="GQP293" s="45"/>
      <c r="GQQ293" s="45"/>
      <c r="GQR293" s="45"/>
      <c r="GQS293" s="45"/>
      <c r="GQT293" s="45"/>
      <c r="GQU293" s="45"/>
      <c r="GQV293" s="45"/>
      <c r="GQW293" s="45"/>
      <c r="GQX293" s="45"/>
      <c r="GQY293" s="45"/>
      <c r="GQZ293" s="45"/>
      <c r="GRA293" s="45"/>
      <c r="GRB293" s="45"/>
      <c r="GRC293" s="45"/>
      <c r="GRD293" s="45"/>
      <c r="GRE293" s="45"/>
      <c r="GRF293" s="45"/>
      <c r="GRG293" s="45"/>
      <c r="GRH293" s="45"/>
      <c r="GRI293" s="45"/>
      <c r="GRJ293" s="45"/>
      <c r="GRK293" s="45"/>
      <c r="GRL293" s="45"/>
      <c r="GRM293" s="45"/>
      <c r="GRN293" s="45"/>
      <c r="GRO293" s="45"/>
      <c r="GRP293" s="45"/>
      <c r="GRQ293" s="45"/>
      <c r="GRR293" s="45"/>
      <c r="GRS293" s="45"/>
      <c r="GRT293" s="45"/>
      <c r="GRU293" s="45"/>
      <c r="GRV293" s="45"/>
      <c r="GRW293" s="45"/>
      <c r="GRX293" s="45"/>
      <c r="GRY293" s="45"/>
      <c r="GRZ293" s="45"/>
      <c r="GSA293" s="45"/>
      <c r="GSB293" s="45"/>
      <c r="GSC293" s="45"/>
      <c r="GSD293" s="45"/>
      <c r="GSE293" s="45"/>
      <c r="GSF293" s="45"/>
      <c r="GSG293" s="45"/>
      <c r="GSH293" s="45"/>
      <c r="GSI293" s="45"/>
      <c r="GSJ293" s="45"/>
      <c r="GSK293" s="45"/>
      <c r="GSL293" s="45"/>
      <c r="GSM293" s="45"/>
      <c r="GSN293" s="45"/>
      <c r="GSO293" s="45"/>
      <c r="GSP293" s="45"/>
      <c r="GSQ293" s="45"/>
      <c r="GSR293" s="45"/>
      <c r="GSS293" s="45"/>
      <c r="GST293" s="45"/>
      <c r="GSU293" s="45"/>
      <c r="GSV293" s="45"/>
      <c r="GSW293" s="45"/>
      <c r="GSX293" s="45"/>
      <c r="GSY293" s="45"/>
      <c r="GSZ293" s="45"/>
      <c r="GTA293" s="45"/>
      <c r="GTB293" s="45"/>
      <c r="GTC293" s="45"/>
      <c r="GTD293" s="45"/>
      <c r="GTE293" s="45"/>
      <c r="GTF293" s="45"/>
      <c r="GTG293" s="45"/>
      <c r="GTH293" s="45"/>
      <c r="GTI293" s="45"/>
      <c r="GTJ293" s="45"/>
      <c r="GTK293" s="45"/>
      <c r="GTL293" s="45"/>
      <c r="GTM293" s="45"/>
      <c r="GTN293" s="45"/>
      <c r="GTO293" s="45"/>
      <c r="GTP293" s="45"/>
      <c r="GTQ293" s="45"/>
      <c r="GTR293" s="45"/>
      <c r="GTS293" s="45"/>
      <c r="GTT293" s="45"/>
      <c r="GTU293" s="45"/>
      <c r="GTV293" s="45"/>
      <c r="GTW293" s="45"/>
      <c r="GTX293" s="45"/>
      <c r="GTY293" s="45"/>
      <c r="GTZ293" s="45"/>
      <c r="GUA293" s="45"/>
      <c r="GUB293" s="45"/>
      <c r="GUC293" s="45"/>
      <c r="GUD293" s="45"/>
      <c r="GUE293" s="45"/>
      <c r="GUF293" s="45"/>
      <c r="GUG293" s="45"/>
      <c r="GUH293" s="45"/>
      <c r="GUI293" s="45"/>
      <c r="GUJ293" s="45"/>
      <c r="GUK293" s="45"/>
      <c r="GUL293" s="45"/>
      <c r="GUM293" s="45"/>
      <c r="GUN293" s="45"/>
      <c r="GUO293" s="45"/>
      <c r="GUP293" s="45"/>
      <c r="GUQ293" s="45"/>
      <c r="GUR293" s="45"/>
      <c r="GUS293" s="45"/>
      <c r="GUT293" s="45"/>
      <c r="GUU293" s="45"/>
      <c r="GUV293" s="45"/>
      <c r="GUW293" s="45"/>
      <c r="GUX293" s="45"/>
      <c r="GUY293" s="45"/>
      <c r="GUZ293" s="45"/>
      <c r="GVA293" s="45"/>
      <c r="GVB293" s="45"/>
      <c r="GVC293" s="45"/>
      <c r="GVD293" s="45"/>
      <c r="GVE293" s="45"/>
      <c r="GVF293" s="45"/>
      <c r="GVG293" s="45"/>
      <c r="GVH293" s="45"/>
      <c r="GVI293" s="45"/>
      <c r="GVJ293" s="45"/>
      <c r="GVK293" s="45"/>
      <c r="GVL293" s="45"/>
      <c r="GVM293" s="45"/>
      <c r="GVN293" s="45"/>
      <c r="GVO293" s="45"/>
      <c r="GVP293" s="45"/>
      <c r="GVQ293" s="45"/>
      <c r="GVR293" s="45"/>
      <c r="GVS293" s="45"/>
      <c r="GVT293" s="45"/>
      <c r="GVU293" s="45"/>
      <c r="GVV293" s="45"/>
      <c r="GVW293" s="45"/>
      <c r="GVX293" s="45"/>
      <c r="GVY293" s="45"/>
      <c r="GVZ293" s="45"/>
      <c r="GWA293" s="45"/>
      <c r="GWB293" s="45"/>
      <c r="GWC293" s="45"/>
      <c r="GWD293" s="45"/>
      <c r="GWE293" s="45"/>
      <c r="GWF293" s="45"/>
      <c r="GWG293" s="45"/>
      <c r="GWH293" s="45"/>
      <c r="GWI293" s="45"/>
      <c r="GWJ293" s="45"/>
      <c r="GWK293" s="45"/>
      <c r="GWL293" s="45"/>
      <c r="GWM293" s="45"/>
      <c r="GWN293" s="45"/>
      <c r="GWO293" s="45"/>
      <c r="GWP293" s="45"/>
      <c r="GWQ293" s="45"/>
      <c r="GWR293" s="45"/>
      <c r="GWS293" s="45"/>
      <c r="GWT293" s="45"/>
      <c r="GWU293" s="45"/>
      <c r="GWV293" s="45"/>
      <c r="GWW293" s="45"/>
      <c r="GWX293" s="45"/>
      <c r="GWY293" s="45"/>
      <c r="GWZ293" s="45"/>
      <c r="GXA293" s="45"/>
      <c r="GXB293" s="45"/>
      <c r="GXC293" s="45"/>
      <c r="GXD293" s="45"/>
      <c r="GXE293" s="45"/>
      <c r="GXF293" s="45"/>
      <c r="GXG293" s="45"/>
      <c r="GXH293" s="45"/>
      <c r="GXI293" s="45"/>
      <c r="GXJ293" s="45"/>
      <c r="GXK293" s="45"/>
      <c r="GXL293" s="45"/>
      <c r="GXM293" s="45"/>
      <c r="GXN293" s="45"/>
      <c r="GXO293" s="45"/>
      <c r="GXP293" s="45"/>
      <c r="GXQ293" s="45"/>
      <c r="GXR293" s="45"/>
      <c r="GXS293" s="45"/>
      <c r="GXT293" s="45"/>
      <c r="GXU293" s="45"/>
      <c r="GXV293" s="45"/>
      <c r="GXW293" s="45"/>
      <c r="GXX293" s="45"/>
      <c r="GXY293" s="45"/>
      <c r="GXZ293" s="45"/>
      <c r="GYA293" s="45"/>
      <c r="GYB293" s="45"/>
      <c r="GYC293" s="45"/>
      <c r="GYD293" s="45"/>
      <c r="GYE293" s="45"/>
      <c r="GYF293" s="45"/>
      <c r="GYG293" s="45"/>
      <c r="GYH293" s="45"/>
      <c r="GYI293" s="45"/>
      <c r="GYJ293" s="45"/>
      <c r="GYK293" s="45"/>
      <c r="GYL293" s="45"/>
      <c r="GYM293" s="45"/>
      <c r="GYN293" s="45"/>
      <c r="GYO293" s="45"/>
      <c r="GYP293" s="45"/>
      <c r="GYQ293" s="45"/>
      <c r="GYR293" s="45"/>
      <c r="GYS293" s="45"/>
      <c r="GYT293" s="45"/>
      <c r="GYU293" s="45"/>
      <c r="GYV293" s="45"/>
      <c r="GYW293" s="45"/>
      <c r="GYX293" s="45"/>
      <c r="GYY293" s="45"/>
      <c r="GYZ293" s="45"/>
      <c r="GZA293" s="45"/>
      <c r="GZB293" s="45"/>
      <c r="GZC293" s="45"/>
      <c r="GZD293" s="45"/>
      <c r="GZE293" s="45"/>
      <c r="GZF293" s="45"/>
      <c r="GZG293" s="45"/>
      <c r="GZH293" s="45"/>
      <c r="GZI293" s="45"/>
      <c r="GZJ293" s="45"/>
      <c r="GZK293" s="45"/>
      <c r="GZL293" s="45"/>
      <c r="GZM293" s="45"/>
      <c r="GZN293" s="45"/>
      <c r="GZO293" s="45"/>
      <c r="GZP293" s="45"/>
      <c r="GZQ293" s="45"/>
      <c r="GZR293" s="45"/>
      <c r="GZS293" s="45"/>
      <c r="GZT293" s="45"/>
      <c r="GZU293" s="45"/>
      <c r="GZV293" s="45"/>
      <c r="GZW293" s="45"/>
      <c r="GZX293" s="45"/>
      <c r="GZY293" s="45"/>
      <c r="GZZ293" s="45"/>
      <c r="HAA293" s="45"/>
      <c r="HAB293" s="45"/>
      <c r="HAC293" s="45"/>
      <c r="HAD293" s="45"/>
      <c r="HAE293" s="45"/>
      <c r="HAF293" s="45"/>
      <c r="HAG293" s="45"/>
      <c r="HAH293" s="45"/>
      <c r="HAI293" s="45"/>
      <c r="HAJ293" s="45"/>
      <c r="HAK293" s="45"/>
      <c r="HAL293" s="45"/>
      <c r="HAM293" s="45"/>
      <c r="HAN293" s="45"/>
      <c r="HAO293" s="45"/>
      <c r="HAP293" s="45"/>
      <c r="HAQ293" s="45"/>
      <c r="HAR293" s="45"/>
      <c r="HAS293" s="45"/>
      <c r="HAT293" s="45"/>
      <c r="HAU293" s="45"/>
      <c r="HAV293" s="45"/>
      <c r="HAW293" s="45"/>
      <c r="HAX293" s="45"/>
      <c r="HAY293" s="45"/>
      <c r="HAZ293" s="45"/>
      <c r="HBA293" s="45"/>
      <c r="HBB293" s="45"/>
      <c r="HBC293" s="45"/>
      <c r="HBD293" s="45"/>
      <c r="HBE293" s="45"/>
      <c r="HBF293" s="45"/>
      <c r="HBG293" s="45"/>
      <c r="HBH293" s="45"/>
      <c r="HBI293" s="45"/>
      <c r="HBJ293" s="45"/>
      <c r="HBK293" s="45"/>
      <c r="HBL293" s="45"/>
      <c r="HBM293" s="45"/>
      <c r="HBN293" s="45"/>
      <c r="HBO293" s="45"/>
      <c r="HBP293" s="45"/>
      <c r="HBQ293" s="45"/>
      <c r="HBR293" s="45"/>
      <c r="HBS293" s="45"/>
      <c r="HBT293" s="45"/>
      <c r="HBU293" s="45"/>
      <c r="HBV293" s="45"/>
      <c r="HBW293" s="45"/>
      <c r="HBX293" s="45"/>
      <c r="HBY293" s="45"/>
      <c r="HBZ293" s="45"/>
      <c r="HCA293" s="45"/>
      <c r="HCB293" s="45"/>
      <c r="HCC293" s="45"/>
      <c r="HCD293" s="45"/>
      <c r="HCE293" s="45"/>
      <c r="HCF293" s="45"/>
      <c r="HCG293" s="45"/>
      <c r="HCH293" s="45"/>
      <c r="HCI293" s="45"/>
      <c r="HCJ293" s="45"/>
      <c r="HCK293" s="45"/>
      <c r="HCL293" s="45"/>
      <c r="HCM293" s="45"/>
      <c r="HCN293" s="45"/>
      <c r="HCO293" s="45"/>
      <c r="HCP293" s="45"/>
      <c r="HCQ293" s="45"/>
      <c r="HCR293" s="45"/>
      <c r="HCS293" s="45"/>
      <c r="HCT293" s="45"/>
      <c r="HCU293" s="45"/>
      <c r="HCV293" s="45"/>
      <c r="HCW293" s="45"/>
      <c r="HCX293" s="45"/>
      <c r="HCY293" s="45"/>
      <c r="HCZ293" s="45"/>
      <c r="HDA293" s="45"/>
      <c r="HDB293" s="45"/>
      <c r="HDC293" s="45"/>
      <c r="HDD293" s="45"/>
      <c r="HDE293" s="45"/>
      <c r="HDF293" s="45"/>
      <c r="HDG293" s="45"/>
      <c r="HDH293" s="45"/>
      <c r="HDI293" s="45"/>
      <c r="HDJ293" s="45"/>
      <c r="HDK293" s="45"/>
      <c r="HDL293" s="45"/>
      <c r="HDM293" s="45"/>
      <c r="HDN293" s="45"/>
      <c r="HDO293" s="45"/>
      <c r="HDP293" s="45"/>
      <c r="HDQ293" s="45"/>
      <c r="HDR293" s="45"/>
      <c r="HDS293" s="45"/>
      <c r="HDT293" s="45"/>
      <c r="HDU293" s="45"/>
      <c r="HDV293" s="45"/>
      <c r="HDW293" s="45"/>
      <c r="HDX293" s="45"/>
      <c r="HDY293" s="45"/>
      <c r="HDZ293" s="45"/>
      <c r="HEA293" s="45"/>
      <c r="HEB293" s="45"/>
      <c r="HEC293" s="45"/>
      <c r="HED293" s="45"/>
      <c r="HEE293" s="45"/>
      <c r="HEF293" s="45"/>
      <c r="HEG293" s="45"/>
      <c r="HEH293" s="45"/>
      <c r="HEI293" s="45"/>
      <c r="HEJ293" s="45"/>
      <c r="HEK293" s="45"/>
      <c r="HEL293" s="45"/>
      <c r="HEM293" s="45"/>
      <c r="HEN293" s="45"/>
      <c r="HEO293" s="45"/>
      <c r="HEP293" s="45"/>
      <c r="HEQ293" s="45"/>
      <c r="HER293" s="45"/>
      <c r="HES293" s="45"/>
      <c r="HET293" s="45"/>
      <c r="HEU293" s="45"/>
      <c r="HEV293" s="45"/>
      <c r="HEW293" s="45"/>
      <c r="HEX293" s="45"/>
      <c r="HEY293" s="45"/>
      <c r="HEZ293" s="45"/>
      <c r="HFA293" s="45"/>
      <c r="HFB293" s="45"/>
      <c r="HFC293" s="45"/>
      <c r="HFD293" s="45"/>
      <c r="HFE293" s="45"/>
      <c r="HFF293" s="45"/>
      <c r="HFG293" s="45"/>
      <c r="HFH293" s="45"/>
      <c r="HFI293" s="45"/>
      <c r="HFJ293" s="45"/>
      <c r="HFK293" s="45"/>
      <c r="HFL293" s="45"/>
      <c r="HFM293" s="45"/>
      <c r="HFN293" s="45"/>
      <c r="HFO293" s="45"/>
      <c r="HFP293" s="45"/>
      <c r="HFQ293" s="45"/>
      <c r="HFR293" s="45"/>
      <c r="HFS293" s="45"/>
      <c r="HFT293" s="45"/>
      <c r="HFU293" s="45"/>
      <c r="HFV293" s="45"/>
      <c r="HFW293" s="45"/>
      <c r="HFX293" s="45"/>
      <c r="HFY293" s="45"/>
      <c r="HFZ293" s="45"/>
      <c r="HGA293" s="45"/>
      <c r="HGB293" s="45"/>
      <c r="HGC293" s="45"/>
      <c r="HGD293" s="45"/>
      <c r="HGE293" s="45"/>
      <c r="HGF293" s="45"/>
      <c r="HGG293" s="45"/>
      <c r="HGH293" s="45"/>
      <c r="HGI293" s="45"/>
      <c r="HGJ293" s="45"/>
      <c r="HGK293" s="45"/>
      <c r="HGL293" s="45"/>
      <c r="HGM293" s="45"/>
      <c r="HGN293" s="45"/>
      <c r="HGO293" s="45"/>
      <c r="HGP293" s="45"/>
      <c r="HGQ293" s="45"/>
      <c r="HGR293" s="45"/>
      <c r="HGS293" s="45"/>
      <c r="HGT293" s="45"/>
      <c r="HGU293" s="45"/>
      <c r="HGV293" s="45"/>
      <c r="HGW293" s="45"/>
      <c r="HGX293" s="45"/>
      <c r="HGY293" s="45"/>
      <c r="HGZ293" s="45"/>
      <c r="HHA293" s="45"/>
      <c r="HHB293" s="45"/>
      <c r="HHC293" s="45"/>
      <c r="HHD293" s="45"/>
      <c r="HHE293" s="45"/>
      <c r="HHF293" s="45"/>
      <c r="HHG293" s="45"/>
      <c r="HHH293" s="45"/>
      <c r="HHI293" s="45"/>
      <c r="HHJ293" s="45"/>
      <c r="HHK293" s="45"/>
      <c r="HHL293" s="45"/>
      <c r="HHM293" s="45"/>
      <c r="HHN293" s="45"/>
      <c r="HHO293" s="45"/>
      <c r="HHP293" s="45"/>
      <c r="HHQ293" s="45"/>
      <c r="HHR293" s="45"/>
      <c r="HHS293" s="45"/>
      <c r="HHT293" s="45"/>
      <c r="HHU293" s="45"/>
      <c r="HHV293" s="45"/>
      <c r="HHW293" s="45"/>
      <c r="HHX293" s="45"/>
      <c r="HHY293" s="45"/>
      <c r="HHZ293" s="45"/>
      <c r="HIA293" s="45"/>
      <c r="HIB293" s="45"/>
      <c r="HIC293" s="45"/>
      <c r="HID293" s="45"/>
      <c r="HIE293" s="45"/>
      <c r="HIF293" s="45"/>
      <c r="HIG293" s="45"/>
      <c r="HIH293" s="45"/>
      <c r="HII293" s="45"/>
      <c r="HIJ293" s="45"/>
      <c r="HIK293" s="45"/>
      <c r="HIL293" s="45"/>
      <c r="HIM293" s="45"/>
      <c r="HIN293" s="45"/>
      <c r="HIO293" s="45"/>
      <c r="HIP293" s="45"/>
      <c r="HIQ293" s="45"/>
      <c r="HIR293" s="45"/>
      <c r="HIS293" s="45"/>
      <c r="HIT293" s="45"/>
      <c r="HIU293" s="45"/>
      <c r="HIV293" s="45"/>
      <c r="HIW293" s="45"/>
      <c r="HIX293" s="45"/>
      <c r="HIY293" s="45"/>
      <c r="HIZ293" s="45"/>
      <c r="HJA293" s="45"/>
      <c r="HJB293" s="45"/>
      <c r="HJC293" s="45"/>
      <c r="HJD293" s="45"/>
      <c r="HJE293" s="45"/>
      <c r="HJF293" s="45"/>
      <c r="HJG293" s="45"/>
      <c r="HJH293" s="45"/>
      <c r="HJI293" s="45"/>
      <c r="HJJ293" s="45"/>
      <c r="HJK293" s="45"/>
      <c r="HJL293" s="45"/>
      <c r="HJM293" s="45"/>
      <c r="HJN293" s="45"/>
      <c r="HJO293" s="45"/>
      <c r="HJP293" s="45"/>
      <c r="HJQ293" s="45"/>
      <c r="HJR293" s="45"/>
      <c r="HJS293" s="45"/>
      <c r="HJT293" s="45"/>
      <c r="HJU293" s="45"/>
      <c r="HJV293" s="45"/>
      <c r="HJW293" s="45"/>
      <c r="HJX293" s="45"/>
      <c r="HJY293" s="45"/>
      <c r="HJZ293" s="45"/>
      <c r="HKA293" s="45"/>
      <c r="HKB293" s="45"/>
      <c r="HKC293" s="45"/>
      <c r="HKD293" s="45"/>
      <c r="HKE293" s="45"/>
      <c r="HKF293" s="45"/>
      <c r="HKG293" s="45"/>
      <c r="HKH293" s="45"/>
      <c r="HKI293" s="45"/>
      <c r="HKJ293" s="45"/>
      <c r="HKK293" s="45"/>
      <c r="HKL293" s="45"/>
      <c r="HKM293" s="45"/>
      <c r="HKN293" s="45"/>
      <c r="HKO293" s="45"/>
      <c r="HKP293" s="45"/>
      <c r="HKQ293" s="45"/>
      <c r="HKR293" s="45"/>
      <c r="HKS293" s="45"/>
      <c r="HKT293" s="45"/>
      <c r="HKU293" s="45"/>
      <c r="HKV293" s="45"/>
      <c r="HKW293" s="45"/>
      <c r="HKX293" s="45"/>
      <c r="HKY293" s="45"/>
      <c r="HKZ293" s="45"/>
      <c r="HLA293" s="45"/>
      <c r="HLB293" s="45"/>
      <c r="HLC293" s="45"/>
      <c r="HLD293" s="45"/>
      <c r="HLE293" s="45"/>
      <c r="HLF293" s="45"/>
      <c r="HLG293" s="45"/>
      <c r="HLH293" s="45"/>
      <c r="HLI293" s="45"/>
      <c r="HLJ293" s="45"/>
      <c r="HLK293" s="45"/>
      <c r="HLL293" s="45"/>
      <c r="HLM293" s="45"/>
      <c r="HLN293" s="45"/>
      <c r="HLO293" s="45"/>
      <c r="HLP293" s="45"/>
      <c r="HLQ293" s="45"/>
      <c r="HLR293" s="45"/>
      <c r="HLS293" s="45"/>
      <c r="HLT293" s="45"/>
      <c r="HLU293" s="45"/>
      <c r="HLV293" s="45"/>
      <c r="HLW293" s="45"/>
      <c r="HLX293" s="45"/>
      <c r="HLY293" s="45"/>
      <c r="HLZ293" s="45"/>
      <c r="HMA293" s="45"/>
      <c r="HMB293" s="45"/>
      <c r="HMC293" s="45"/>
      <c r="HMD293" s="45"/>
      <c r="HME293" s="45"/>
      <c r="HMF293" s="45"/>
      <c r="HMG293" s="45"/>
      <c r="HMH293" s="45"/>
      <c r="HMI293" s="45"/>
      <c r="HMJ293" s="45"/>
      <c r="HMK293" s="45"/>
      <c r="HML293" s="45"/>
      <c r="HMM293" s="45"/>
      <c r="HMN293" s="45"/>
      <c r="HMO293" s="45"/>
      <c r="HMP293" s="45"/>
      <c r="HMQ293" s="45"/>
      <c r="HMR293" s="45"/>
      <c r="HMS293" s="45"/>
      <c r="HMT293" s="45"/>
      <c r="HMU293" s="45"/>
      <c r="HMV293" s="45"/>
      <c r="HMW293" s="45"/>
      <c r="HMX293" s="45"/>
      <c r="HMY293" s="45"/>
      <c r="HMZ293" s="45"/>
      <c r="HNA293" s="45"/>
      <c r="HNB293" s="45"/>
      <c r="HNC293" s="45"/>
      <c r="HND293" s="45"/>
      <c r="HNE293" s="45"/>
      <c r="HNF293" s="45"/>
      <c r="HNG293" s="45"/>
      <c r="HNH293" s="45"/>
      <c r="HNI293" s="45"/>
      <c r="HNJ293" s="45"/>
      <c r="HNK293" s="45"/>
      <c r="HNL293" s="45"/>
      <c r="HNM293" s="45"/>
      <c r="HNN293" s="45"/>
      <c r="HNO293" s="45"/>
      <c r="HNP293" s="45"/>
      <c r="HNQ293" s="45"/>
      <c r="HNR293" s="45"/>
      <c r="HNS293" s="45"/>
      <c r="HNT293" s="45"/>
      <c r="HNU293" s="45"/>
      <c r="HNV293" s="45"/>
      <c r="HNW293" s="45"/>
      <c r="HNX293" s="45"/>
      <c r="HNY293" s="45"/>
      <c r="HNZ293" s="45"/>
      <c r="HOA293" s="45"/>
      <c r="HOB293" s="45"/>
      <c r="HOC293" s="45"/>
      <c r="HOD293" s="45"/>
      <c r="HOE293" s="45"/>
      <c r="HOF293" s="45"/>
      <c r="HOG293" s="45"/>
      <c r="HOH293" s="45"/>
      <c r="HOI293" s="45"/>
      <c r="HOJ293" s="45"/>
      <c r="HOK293" s="45"/>
      <c r="HOL293" s="45"/>
      <c r="HOM293" s="45"/>
      <c r="HON293" s="45"/>
      <c r="HOO293" s="45"/>
      <c r="HOP293" s="45"/>
      <c r="HOQ293" s="45"/>
      <c r="HOR293" s="45"/>
      <c r="HOS293" s="45"/>
      <c r="HOT293" s="45"/>
      <c r="HOU293" s="45"/>
      <c r="HOV293" s="45"/>
      <c r="HOW293" s="45"/>
      <c r="HOX293" s="45"/>
      <c r="HOY293" s="45"/>
      <c r="HOZ293" s="45"/>
      <c r="HPA293" s="45"/>
      <c r="HPB293" s="45"/>
      <c r="HPC293" s="45"/>
      <c r="HPD293" s="45"/>
      <c r="HPE293" s="45"/>
      <c r="HPF293" s="45"/>
      <c r="HPG293" s="45"/>
      <c r="HPH293" s="45"/>
      <c r="HPI293" s="45"/>
      <c r="HPJ293" s="45"/>
      <c r="HPK293" s="45"/>
      <c r="HPL293" s="45"/>
      <c r="HPM293" s="45"/>
      <c r="HPN293" s="45"/>
      <c r="HPO293" s="45"/>
      <c r="HPP293" s="45"/>
      <c r="HPQ293" s="45"/>
      <c r="HPR293" s="45"/>
      <c r="HPS293" s="45"/>
      <c r="HPT293" s="45"/>
      <c r="HPU293" s="45"/>
      <c r="HPV293" s="45"/>
      <c r="HPW293" s="45"/>
      <c r="HPX293" s="45"/>
      <c r="HPY293" s="45"/>
      <c r="HPZ293" s="45"/>
      <c r="HQA293" s="45"/>
      <c r="HQB293" s="45"/>
      <c r="HQC293" s="45"/>
      <c r="HQD293" s="45"/>
      <c r="HQE293" s="45"/>
      <c r="HQF293" s="45"/>
      <c r="HQG293" s="45"/>
      <c r="HQH293" s="45"/>
      <c r="HQI293" s="45"/>
      <c r="HQJ293" s="45"/>
      <c r="HQK293" s="45"/>
      <c r="HQL293" s="45"/>
      <c r="HQM293" s="45"/>
      <c r="HQN293" s="45"/>
      <c r="HQO293" s="45"/>
      <c r="HQP293" s="45"/>
      <c r="HQQ293" s="45"/>
      <c r="HQR293" s="45"/>
      <c r="HQS293" s="45"/>
      <c r="HQT293" s="45"/>
      <c r="HQU293" s="45"/>
      <c r="HQV293" s="45"/>
      <c r="HQW293" s="45"/>
      <c r="HQX293" s="45"/>
      <c r="HQY293" s="45"/>
      <c r="HQZ293" s="45"/>
      <c r="HRA293" s="45"/>
      <c r="HRB293" s="45"/>
      <c r="HRC293" s="45"/>
      <c r="HRD293" s="45"/>
      <c r="HRE293" s="45"/>
      <c r="HRF293" s="45"/>
      <c r="HRG293" s="45"/>
      <c r="HRH293" s="45"/>
      <c r="HRI293" s="45"/>
      <c r="HRJ293" s="45"/>
      <c r="HRK293" s="45"/>
      <c r="HRL293" s="45"/>
      <c r="HRM293" s="45"/>
      <c r="HRN293" s="45"/>
      <c r="HRO293" s="45"/>
      <c r="HRP293" s="45"/>
      <c r="HRQ293" s="45"/>
      <c r="HRR293" s="45"/>
      <c r="HRS293" s="45"/>
      <c r="HRT293" s="45"/>
      <c r="HRU293" s="45"/>
      <c r="HRV293" s="45"/>
      <c r="HRW293" s="45"/>
      <c r="HRX293" s="45"/>
      <c r="HRY293" s="45"/>
      <c r="HRZ293" s="45"/>
      <c r="HSA293" s="45"/>
      <c r="HSB293" s="45"/>
      <c r="HSC293" s="45"/>
      <c r="HSD293" s="45"/>
      <c r="HSE293" s="45"/>
      <c r="HSF293" s="45"/>
      <c r="HSG293" s="45"/>
      <c r="HSH293" s="45"/>
      <c r="HSI293" s="45"/>
      <c r="HSJ293" s="45"/>
      <c r="HSK293" s="45"/>
      <c r="HSL293" s="45"/>
      <c r="HSM293" s="45"/>
      <c r="HSN293" s="45"/>
      <c r="HSO293" s="45"/>
      <c r="HSP293" s="45"/>
      <c r="HSQ293" s="45"/>
      <c r="HSR293" s="45"/>
      <c r="HSS293" s="45"/>
      <c r="HST293" s="45"/>
      <c r="HSU293" s="45"/>
      <c r="HSV293" s="45"/>
      <c r="HSW293" s="45"/>
      <c r="HSX293" s="45"/>
      <c r="HSY293" s="45"/>
      <c r="HSZ293" s="45"/>
      <c r="HTA293" s="45"/>
      <c r="HTB293" s="45"/>
      <c r="HTC293" s="45"/>
      <c r="HTD293" s="45"/>
      <c r="HTE293" s="45"/>
      <c r="HTF293" s="45"/>
      <c r="HTG293" s="45"/>
      <c r="HTH293" s="45"/>
      <c r="HTI293" s="45"/>
      <c r="HTJ293" s="45"/>
      <c r="HTK293" s="45"/>
      <c r="HTL293" s="45"/>
      <c r="HTM293" s="45"/>
      <c r="HTN293" s="45"/>
      <c r="HTO293" s="45"/>
      <c r="HTP293" s="45"/>
      <c r="HTQ293" s="45"/>
      <c r="HTR293" s="45"/>
      <c r="HTS293" s="45"/>
      <c r="HTT293" s="45"/>
      <c r="HTU293" s="45"/>
      <c r="HTV293" s="45"/>
      <c r="HTW293" s="45"/>
      <c r="HTX293" s="45"/>
      <c r="HTY293" s="45"/>
      <c r="HTZ293" s="45"/>
      <c r="HUA293" s="45"/>
      <c r="HUB293" s="45"/>
      <c r="HUC293" s="45"/>
      <c r="HUD293" s="45"/>
      <c r="HUE293" s="45"/>
      <c r="HUF293" s="45"/>
      <c r="HUG293" s="45"/>
      <c r="HUH293" s="45"/>
      <c r="HUI293" s="45"/>
      <c r="HUJ293" s="45"/>
      <c r="HUK293" s="45"/>
      <c r="HUL293" s="45"/>
      <c r="HUM293" s="45"/>
      <c r="HUN293" s="45"/>
      <c r="HUO293" s="45"/>
      <c r="HUP293" s="45"/>
      <c r="HUQ293" s="45"/>
      <c r="HUR293" s="45"/>
      <c r="HUS293" s="45"/>
      <c r="HUT293" s="45"/>
      <c r="HUU293" s="45"/>
      <c r="HUV293" s="45"/>
      <c r="HUW293" s="45"/>
      <c r="HUX293" s="45"/>
      <c r="HUY293" s="45"/>
      <c r="HUZ293" s="45"/>
      <c r="HVA293" s="45"/>
      <c r="HVB293" s="45"/>
      <c r="HVC293" s="45"/>
      <c r="HVD293" s="45"/>
      <c r="HVE293" s="45"/>
      <c r="HVF293" s="45"/>
      <c r="HVG293" s="45"/>
      <c r="HVH293" s="45"/>
      <c r="HVI293" s="45"/>
      <c r="HVJ293" s="45"/>
      <c r="HVK293" s="45"/>
      <c r="HVL293" s="45"/>
      <c r="HVM293" s="45"/>
      <c r="HVN293" s="45"/>
      <c r="HVO293" s="45"/>
      <c r="HVP293" s="45"/>
      <c r="HVQ293" s="45"/>
      <c r="HVR293" s="45"/>
      <c r="HVS293" s="45"/>
      <c r="HVT293" s="45"/>
      <c r="HVU293" s="45"/>
      <c r="HVV293" s="45"/>
      <c r="HVW293" s="45"/>
      <c r="HVX293" s="45"/>
      <c r="HVY293" s="45"/>
      <c r="HVZ293" s="45"/>
      <c r="HWA293" s="45"/>
      <c r="HWB293" s="45"/>
      <c r="HWC293" s="45"/>
      <c r="HWD293" s="45"/>
      <c r="HWE293" s="45"/>
      <c r="HWF293" s="45"/>
      <c r="HWG293" s="45"/>
      <c r="HWH293" s="45"/>
      <c r="HWI293" s="45"/>
      <c r="HWJ293" s="45"/>
      <c r="HWK293" s="45"/>
      <c r="HWL293" s="45"/>
      <c r="HWM293" s="45"/>
      <c r="HWN293" s="45"/>
      <c r="HWO293" s="45"/>
      <c r="HWP293" s="45"/>
      <c r="HWQ293" s="45"/>
      <c r="HWR293" s="45"/>
      <c r="HWS293" s="45"/>
      <c r="HWT293" s="45"/>
      <c r="HWU293" s="45"/>
      <c r="HWV293" s="45"/>
      <c r="HWW293" s="45"/>
      <c r="HWX293" s="45"/>
      <c r="HWY293" s="45"/>
      <c r="HWZ293" s="45"/>
      <c r="HXA293" s="45"/>
      <c r="HXB293" s="45"/>
      <c r="HXC293" s="45"/>
      <c r="HXD293" s="45"/>
      <c r="HXE293" s="45"/>
      <c r="HXF293" s="45"/>
      <c r="HXG293" s="45"/>
      <c r="HXH293" s="45"/>
      <c r="HXI293" s="45"/>
      <c r="HXJ293" s="45"/>
      <c r="HXK293" s="45"/>
      <c r="HXL293" s="45"/>
      <c r="HXM293" s="45"/>
      <c r="HXN293" s="45"/>
      <c r="HXO293" s="45"/>
      <c r="HXP293" s="45"/>
      <c r="HXQ293" s="45"/>
      <c r="HXR293" s="45"/>
      <c r="HXS293" s="45"/>
      <c r="HXT293" s="45"/>
      <c r="HXU293" s="45"/>
      <c r="HXV293" s="45"/>
      <c r="HXW293" s="45"/>
      <c r="HXX293" s="45"/>
      <c r="HXY293" s="45"/>
      <c r="HXZ293" s="45"/>
      <c r="HYA293" s="45"/>
      <c r="HYB293" s="45"/>
      <c r="HYC293" s="45"/>
      <c r="HYD293" s="45"/>
      <c r="HYE293" s="45"/>
      <c r="HYF293" s="45"/>
      <c r="HYG293" s="45"/>
      <c r="HYH293" s="45"/>
      <c r="HYI293" s="45"/>
      <c r="HYJ293" s="45"/>
      <c r="HYK293" s="45"/>
      <c r="HYL293" s="45"/>
      <c r="HYM293" s="45"/>
      <c r="HYN293" s="45"/>
      <c r="HYO293" s="45"/>
      <c r="HYP293" s="45"/>
      <c r="HYQ293" s="45"/>
      <c r="HYR293" s="45"/>
      <c r="HYS293" s="45"/>
      <c r="HYT293" s="45"/>
      <c r="HYU293" s="45"/>
      <c r="HYV293" s="45"/>
      <c r="HYW293" s="45"/>
      <c r="HYX293" s="45"/>
      <c r="HYY293" s="45"/>
      <c r="HYZ293" s="45"/>
      <c r="HZA293" s="45"/>
      <c r="HZB293" s="45"/>
      <c r="HZC293" s="45"/>
      <c r="HZD293" s="45"/>
      <c r="HZE293" s="45"/>
      <c r="HZF293" s="45"/>
      <c r="HZG293" s="45"/>
      <c r="HZH293" s="45"/>
      <c r="HZI293" s="45"/>
      <c r="HZJ293" s="45"/>
      <c r="HZK293" s="45"/>
      <c r="HZL293" s="45"/>
      <c r="HZM293" s="45"/>
      <c r="HZN293" s="45"/>
      <c r="HZO293" s="45"/>
      <c r="HZP293" s="45"/>
      <c r="HZQ293" s="45"/>
      <c r="HZR293" s="45"/>
      <c r="HZS293" s="45"/>
      <c r="HZT293" s="45"/>
      <c r="HZU293" s="45"/>
      <c r="HZV293" s="45"/>
      <c r="HZW293" s="45"/>
      <c r="HZX293" s="45"/>
      <c r="HZY293" s="45"/>
      <c r="HZZ293" s="45"/>
      <c r="IAA293" s="45"/>
      <c r="IAB293" s="45"/>
      <c r="IAC293" s="45"/>
      <c r="IAD293" s="45"/>
      <c r="IAE293" s="45"/>
      <c r="IAF293" s="45"/>
      <c r="IAG293" s="45"/>
      <c r="IAH293" s="45"/>
      <c r="IAI293" s="45"/>
      <c r="IAJ293" s="45"/>
      <c r="IAK293" s="45"/>
      <c r="IAL293" s="45"/>
      <c r="IAM293" s="45"/>
      <c r="IAN293" s="45"/>
      <c r="IAO293" s="45"/>
      <c r="IAP293" s="45"/>
      <c r="IAQ293" s="45"/>
      <c r="IAR293" s="45"/>
      <c r="IAS293" s="45"/>
      <c r="IAT293" s="45"/>
      <c r="IAU293" s="45"/>
      <c r="IAV293" s="45"/>
      <c r="IAW293" s="45"/>
      <c r="IAX293" s="45"/>
      <c r="IAY293" s="45"/>
      <c r="IAZ293" s="45"/>
      <c r="IBA293" s="45"/>
      <c r="IBB293" s="45"/>
      <c r="IBC293" s="45"/>
      <c r="IBD293" s="45"/>
      <c r="IBE293" s="45"/>
      <c r="IBF293" s="45"/>
      <c r="IBG293" s="45"/>
      <c r="IBH293" s="45"/>
      <c r="IBI293" s="45"/>
      <c r="IBJ293" s="45"/>
      <c r="IBK293" s="45"/>
      <c r="IBL293" s="45"/>
      <c r="IBM293" s="45"/>
      <c r="IBN293" s="45"/>
      <c r="IBO293" s="45"/>
      <c r="IBP293" s="45"/>
      <c r="IBQ293" s="45"/>
      <c r="IBR293" s="45"/>
      <c r="IBS293" s="45"/>
      <c r="IBT293" s="45"/>
      <c r="IBU293" s="45"/>
      <c r="IBV293" s="45"/>
      <c r="IBW293" s="45"/>
      <c r="IBX293" s="45"/>
      <c r="IBY293" s="45"/>
      <c r="IBZ293" s="45"/>
      <c r="ICA293" s="45"/>
      <c r="ICB293" s="45"/>
      <c r="ICC293" s="45"/>
      <c r="ICD293" s="45"/>
      <c r="ICE293" s="45"/>
      <c r="ICF293" s="45"/>
      <c r="ICG293" s="45"/>
      <c r="ICH293" s="45"/>
      <c r="ICI293" s="45"/>
      <c r="ICJ293" s="45"/>
      <c r="ICK293" s="45"/>
      <c r="ICL293" s="45"/>
      <c r="ICM293" s="45"/>
      <c r="ICN293" s="45"/>
      <c r="ICO293" s="45"/>
      <c r="ICP293" s="45"/>
      <c r="ICQ293" s="45"/>
      <c r="ICR293" s="45"/>
      <c r="ICS293" s="45"/>
      <c r="ICT293" s="45"/>
      <c r="ICU293" s="45"/>
      <c r="ICV293" s="45"/>
      <c r="ICW293" s="45"/>
      <c r="ICX293" s="45"/>
      <c r="ICY293" s="45"/>
      <c r="ICZ293" s="45"/>
      <c r="IDA293" s="45"/>
      <c r="IDB293" s="45"/>
      <c r="IDC293" s="45"/>
      <c r="IDD293" s="45"/>
      <c r="IDE293" s="45"/>
      <c r="IDF293" s="45"/>
      <c r="IDG293" s="45"/>
      <c r="IDH293" s="45"/>
      <c r="IDI293" s="45"/>
      <c r="IDJ293" s="45"/>
      <c r="IDK293" s="45"/>
      <c r="IDL293" s="45"/>
      <c r="IDM293" s="45"/>
      <c r="IDN293" s="45"/>
      <c r="IDO293" s="45"/>
      <c r="IDP293" s="45"/>
      <c r="IDQ293" s="45"/>
      <c r="IDR293" s="45"/>
      <c r="IDS293" s="45"/>
      <c r="IDT293" s="45"/>
      <c r="IDU293" s="45"/>
      <c r="IDV293" s="45"/>
      <c r="IDW293" s="45"/>
      <c r="IDX293" s="45"/>
      <c r="IDY293" s="45"/>
      <c r="IDZ293" s="45"/>
      <c r="IEA293" s="45"/>
      <c r="IEB293" s="45"/>
      <c r="IEC293" s="45"/>
      <c r="IED293" s="45"/>
      <c r="IEE293" s="45"/>
      <c r="IEF293" s="45"/>
      <c r="IEG293" s="45"/>
      <c r="IEH293" s="45"/>
      <c r="IEI293" s="45"/>
      <c r="IEJ293" s="45"/>
      <c r="IEK293" s="45"/>
      <c r="IEL293" s="45"/>
      <c r="IEM293" s="45"/>
      <c r="IEN293" s="45"/>
      <c r="IEO293" s="45"/>
      <c r="IEP293" s="45"/>
      <c r="IEQ293" s="45"/>
      <c r="IER293" s="45"/>
      <c r="IES293" s="45"/>
      <c r="IET293" s="45"/>
      <c r="IEU293" s="45"/>
      <c r="IEV293" s="45"/>
      <c r="IEW293" s="45"/>
      <c r="IEX293" s="45"/>
      <c r="IEY293" s="45"/>
      <c r="IEZ293" s="45"/>
      <c r="IFA293" s="45"/>
      <c r="IFB293" s="45"/>
      <c r="IFC293" s="45"/>
      <c r="IFD293" s="45"/>
      <c r="IFE293" s="45"/>
      <c r="IFF293" s="45"/>
      <c r="IFG293" s="45"/>
      <c r="IFH293" s="45"/>
      <c r="IFI293" s="45"/>
      <c r="IFJ293" s="45"/>
      <c r="IFK293" s="45"/>
      <c r="IFL293" s="45"/>
      <c r="IFM293" s="45"/>
      <c r="IFN293" s="45"/>
      <c r="IFO293" s="45"/>
      <c r="IFP293" s="45"/>
      <c r="IFQ293" s="45"/>
      <c r="IFR293" s="45"/>
      <c r="IFS293" s="45"/>
      <c r="IFT293" s="45"/>
      <c r="IFU293" s="45"/>
      <c r="IFV293" s="45"/>
      <c r="IFW293" s="45"/>
      <c r="IFX293" s="45"/>
      <c r="IFY293" s="45"/>
      <c r="IFZ293" s="45"/>
      <c r="IGA293" s="45"/>
      <c r="IGB293" s="45"/>
      <c r="IGC293" s="45"/>
      <c r="IGD293" s="45"/>
      <c r="IGE293" s="45"/>
      <c r="IGF293" s="45"/>
      <c r="IGG293" s="45"/>
      <c r="IGH293" s="45"/>
      <c r="IGI293" s="45"/>
      <c r="IGJ293" s="45"/>
      <c r="IGK293" s="45"/>
      <c r="IGL293" s="45"/>
      <c r="IGM293" s="45"/>
      <c r="IGN293" s="45"/>
      <c r="IGO293" s="45"/>
      <c r="IGP293" s="45"/>
      <c r="IGQ293" s="45"/>
      <c r="IGR293" s="45"/>
      <c r="IGS293" s="45"/>
      <c r="IGT293" s="45"/>
      <c r="IGU293" s="45"/>
      <c r="IGV293" s="45"/>
      <c r="IGW293" s="45"/>
      <c r="IGX293" s="45"/>
      <c r="IGY293" s="45"/>
      <c r="IGZ293" s="45"/>
      <c r="IHA293" s="45"/>
      <c r="IHB293" s="45"/>
      <c r="IHC293" s="45"/>
      <c r="IHD293" s="45"/>
      <c r="IHE293" s="45"/>
      <c r="IHF293" s="45"/>
      <c r="IHG293" s="45"/>
      <c r="IHH293" s="45"/>
      <c r="IHI293" s="45"/>
      <c r="IHJ293" s="45"/>
      <c r="IHK293" s="45"/>
      <c r="IHL293" s="45"/>
      <c r="IHM293" s="45"/>
      <c r="IHN293" s="45"/>
      <c r="IHO293" s="45"/>
      <c r="IHP293" s="45"/>
      <c r="IHQ293" s="45"/>
      <c r="IHR293" s="45"/>
      <c r="IHS293" s="45"/>
      <c r="IHT293" s="45"/>
      <c r="IHU293" s="45"/>
      <c r="IHV293" s="45"/>
      <c r="IHW293" s="45"/>
      <c r="IHX293" s="45"/>
      <c r="IHY293" s="45"/>
      <c r="IHZ293" s="45"/>
      <c r="IIA293" s="45"/>
      <c r="IIB293" s="45"/>
      <c r="IIC293" s="45"/>
      <c r="IID293" s="45"/>
      <c r="IIE293" s="45"/>
      <c r="IIF293" s="45"/>
      <c r="IIG293" s="45"/>
      <c r="IIH293" s="45"/>
      <c r="III293" s="45"/>
      <c r="IIJ293" s="45"/>
      <c r="IIK293" s="45"/>
      <c r="IIL293" s="45"/>
      <c r="IIM293" s="45"/>
      <c r="IIN293" s="45"/>
      <c r="IIO293" s="45"/>
      <c r="IIP293" s="45"/>
      <c r="IIQ293" s="45"/>
      <c r="IIR293" s="45"/>
      <c r="IIS293" s="45"/>
      <c r="IIT293" s="45"/>
      <c r="IIU293" s="45"/>
      <c r="IIV293" s="45"/>
      <c r="IIW293" s="45"/>
      <c r="IIX293" s="45"/>
      <c r="IIY293" s="45"/>
      <c r="IIZ293" s="45"/>
      <c r="IJA293" s="45"/>
      <c r="IJB293" s="45"/>
      <c r="IJC293" s="45"/>
      <c r="IJD293" s="45"/>
      <c r="IJE293" s="45"/>
      <c r="IJF293" s="45"/>
      <c r="IJG293" s="45"/>
      <c r="IJH293" s="45"/>
      <c r="IJI293" s="45"/>
      <c r="IJJ293" s="45"/>
      <c r="IJK293" s="45"/>
      <c r="IJL293" s="45"/>
      <c r="IJM293" s="45"/>
      <c r="IJN293" s="45"/>
      <c r="IJO293" s="45"/>
      <c r="IJP293" s="45"/>
      <c r="IJQ293" s="45"/>
      <c r="IJR293" s="45"/>
      <c r="IJS293" s="45"/>
      <c r="IJT293" s="45"/>
      <c r="IJU293" s="45"/>
      <c r="IJV293" s="45"/>
      <c r="IJW293" s="45"/>
      <c r="IJX293" s="45"/>
      <c r="IJY293" s="45"/>
      <c r="IJZ293" s="45"/>
      <c r="IKA293" s="45"/>
      <c r="IKB293" s="45"/>
      <c r="IKC293" s="45"/>
      <c r="IKD293" s="45"/>
      <c r="IKE293" s="45"/>
      <c r="IKF293" s="45"/>
      <c r="IKG293" s="45"/>
      <c r="IKH293" s="45"/>
      <c r="IKI293" s="45"/>
      <c r="IKJ293" s="45"/>
      <c r="IKK293" s="45"/>
      <c r="IKL293" s="45"/>
      <c r="IKM293" s="45"/>
      <c r="IKN293" s="45"/>
      <c r="IKO293" s="45"/>
      <c r="IKP293" s="45"/>
      <c r="IKQ293" s="45"/>
      <c r="IKR293" s="45"/>
      <c r="IKS293" s="45"/>
      <c r="IKT293" s="45"/>
      <c r="IKU293" s="45"/>
      <c r="IKV293" s="45"/>
      <c r="IKW293" s="45"/>
      <c r="IKX293" s="45"/>
      <c r="IKY293" s="45"/>
      <c r="IKZ293" s="45"/>
      <c r="ILA293" s="45"/>
      <c r="ILB293" s="45"/>
      <c r="ILC293" s="45"/>
      <c r="ILD293" s="45"/>
      <c r="ILE293" s="45"/>
      <c r="ILF293" s="45"/>
      <c r="ILG293" s="45"/>
      <c r="ILH293" s="45"/>
      <c r="ILI293" s="45"/>
      <c r="ILJ293" s="45"/>
      <c r="ILK293" s="45"/>
      <c r="ILL293" s="45"/>
      <c r="ILM293" s="45"/>
      <c r="ILN293" s="45"/>
      <c r="ILO293" s="45"/>
      <c r="ILP293" s="45"/>
      <c r="ILQ293" s="45"/>
      <c r="ILR293" s="45"/>
      <c r="ILS293" s="45"/>
      <c r="ILT293" s="45"/>
      <c r="ILU293" s="45"/>
      <c r="ILV293" s="45"/>
      <c r="ILW293" s="45"/>
      <c r="ILX293" s="45"/>
      <c r="ILY293" s="45"/>
      <c r="ILZ293" s="45"/>
      <c r="IMA293" s="45"/>
      <c r="IMB293" s="45"/>
      <c r="IMC293" s="45"/>
      <c r="IMD293" s="45"/>
      <c r="IME293" s="45"/>
      <c r="IMF293" s="45"/>
      <c r="IMG293" s="45"/>
      <c r="IMH293" s="45"/>
      <c r="IMI293" s="45"/>
      <c r="IMJ293" s="45"/>
      <c r="IMK293" s="45"/>
      <c r="IML293" s="45"/>
      <c r="IMM293" s="45"/>
      <c r="IMN293" s="45"/>
      <c r="IMO293" s="45"/>
      <c r="IMP293" s="45"/>
      <c r="IMQ293" s="45"/>
      <c r="IMR293" s="45"/>
      <c r="IMS293" s="45"/>
      <c r="IMT293" s="45"/>
      <c r="IMU293" s="45"/>
      <c r="IMV293" s="45"/>
      <c r="IMW293" s="45"/>
      <c r="IMX293" s="45"/>
      <c r="IMY293" s="45"/>
      <c r="IMZ293" s="45"/>
      <c r="INA293" s="45"/>
      <c r="INB293" s="45"/>
      <c r="INC293" s="45"/>
      <c r="IND293" s="45"/>
      <c r="INE293" s="45"/>
      <c r="INF293" s="45"/>
      <c r="ING293" s="45"/>
      <c r="INH293" s="45"/>
      <c r="INI293" s="45"/>
      <c r="INJ293" s="45"/>
      <c r="INK293" s="45"/>
      <c r="INL293" s="45"/>
      <c r="INM293" s="45"/>
      <c r="INN293" s="45"/>
      <c r="INO293" s="45"/>
      <c r="INP293" s="45"/>
      <c r="INQ293" s="45"/>
      <c r="INR293" s="45"/>
      <c r="INS293" s="45"/>
      <c r="INT293" s="45"/>
      <c r="INU293" s="45"/>
      <c r="INV293" s="45"/>
      <c r="INW293" s="45"/>
      <c r="INX293" s="45"/>
      <c r="INY293" s="45"/>
      <c r="INZ293" s="45"/>
      <c r="IOA293" s="45"/>
      <c r="IOB293" s="45"/>
      <c r="IOC293" s="45"/>
      <c r="IOD293" s="45"/>
      <c r="IOE293" s="45"/>
      <c r="IOF293" s="45"/>
      <c r="IOG293" s="45"/>
      <c r="IOH293" s="45"/>
      <c r="IOI293" s="45"/>
      <c r="IOJ293" s="45"/>
      <c r="IOK293" s="45"/>
      <c r="IOL293" s="45"/>
      <c r="IOM293" s="45"/>
      <c r="ION293" s="45"/>
      <c r="IOO293" s="45"/>
      <c r="IOP293" s="45"/>
      <c r="IOQ293" s="45"/>
      <c r="IOR293" s="45"/>
      <c r="IOS293" s="45"/>
      <c r="IOT293" s="45"/>
      <c r="IOU293" s="45"/>
      <c r="IOV293" s="45"/>
      <c r="IOW293" s="45"/>
      <c r="IOX293" s="45"/>
      <c r="IOY293" s="45"/>
      <c r="IOZ293" s="45"/>
      <c r="IPA293" s="45"/>
      <c r="IPB293" s="45"/>
      <c r="IPC293" s="45"/>
      <c r="IPD293" s="45"/>
      <c r="IPE293" s="45"/>
      <c r="IPF293" s="45"/>
      <c r="IPG293" s="45"/>
      <c r="IPH293" s="45"/>
      <c r="IPI293" s="45"/>
      <c r="IPJ293" s="45"/>
      <c r="IPK293" s="45"/>
      <c r="IPL293" s="45"/>
      <c r="IPM293" s="45"/>
      <c r="IPN293" s="45"/>
      <c r="IPO293" s="45"/>
      <c r="IPP293" s="45"/>
      <c r="IPQ293" s="45"/>
      <c r="IPR293" s="45"/>
      <c r="IPS293" s="45"/>
      <c r="IPT293" s="45"/>
      <c r="IPU293" s="45"/>
      <c r="IPV293" s="45"/>
      <c r="IPW293" s="45"/>
      <c r="IPX293" s="45"/>
      <c r="IPY293" s="45"/>
      <c r="IPZ293" s="45"/>
      <c r="IQA293" s="45"/>
      <c r="IQB293" s="45"/>
      <c r="IQC293" s="45"/>
      <c r="IQD293" s="45"/>
      <c r="IQE293" s="45"/>
      <c r="IQF293" s="45"/>
      <c r="IQG293" s="45"/>
      <c r="IQH293" s="45"/>
      <c r="IQI293" s="45"/>
      <c r="IQJ293" s="45"/>
      <c r="IQK293" s="45"/>
      <c r="IQL293" s="45"/>
      <c r="IQM293" s="45"/>
      <c r="IQN293" s="45"/>
      <c r="IQO293" s="45"/>
      <c r="IQP293" s="45"/>
      <c r="IQQ293" s="45"/>
      <c r="IQR293" s="45"/>
      <c r="IQS293" s="45"/>
      <c r="IQT293" s="45"/>
      <c r="IQU293" s="45"/>
      <c r="IQV293" s="45"/>
      <c r="IQW293" s="45"/>
      <c r="IQX293" s="45"/>
      <c r="IQY293" s="45"/>
      <c r="IQZ293" s="45"/>
      <c r="IRA293" s="45"/>
      <c r="IRB293" s="45"/>
      <c r="IRC293" s="45"/>
      <c r="IRD293" s="45"/>
      <c r="IRE293" s="45"/>
      <c r="IRF293" s="45"/>
      <c r="IRG293" s="45"/>
      <c r="IRH293" s="45"/>
      <c r="IRI293" s="45"/>
      <c r="IRJ293" s="45"/>
      <c r="IRK293" s="45"/>
      <c r="IRL293" s="45"/>
      <c r="IRM293" s="45"/>
      <c r="IRN293" s="45"/>
      <c r="IRO293" s="45"/>
      <c r="IRP293" s="45"/>
      <c r="IRQ293" s="45"/>
      <c r="IRR293" s="45"/>
      <c r="IRS293" s="45"/>
      <c r="IRT293" s="45"/>
      <c r="IRU293" s="45"/>
      <c r="IRV293" s="45"/>
      <c r="IRW293" s="45"/>
      <c r="IRX293" s="45"/>
      <c r="IRY293" s="45"/>
      <c r="IRZ293" s="45"/>
      <c r="ISA293" s="45"/>
      <c r="ISB293" s="45"/>
      <c r="ISC293" s="45"/>
      <c r="ISD293" s="45"/>
      <c r="ISE293" s="45"/>
      <c r="ISF293" s="45"/>
      <c r="ISG293" s="45"/>
      <c r="ISH293" s="45"/>
      <c r="ISI293" s="45"/>
      <c r="ISJ293" s="45"/>
      <c r="ISK293" s="45"/>
      <c r="ISL293" s="45"/>
      <c r="ISM293" s="45"/>
      <c r="ISN293" s="45"/>
      <c r="ISO293" s="45"/>
      <c r="ISP293" s="45"/>
      <c r="ISQ293" s="45"/>
      <c r="ISR293" s="45"/>
      <c r="ISS293" s="45"/>
      <c r="IST293" s="45"/>
      <c r="ISU293" s="45"/>
      <c r="ISV293" s="45"/>
      <c r="ISW293" s="45"/>
      <c r="ISX293" s="45"/>
      <c r="ISY293" s="45"/>
      <c r="ISZ293" s="45"/>
      <c r="ITA293" s="45"/>
      <c r="ITB293" s="45"/>
      <c r="ITC293" s="45"/>
      <c r="ITD293" s="45"/>
      <c r="ITE293" s="45"/>
      <c r="ITF293" s="45"/>
      <c r="ITG293" s="45"/>
      <c r="ITH293" s="45"/>
      <c r="ITI293" s="45"/>
      <c r="ITJ293" s="45"/>
      <c r="ITK293" s="45"/>
      <c r="ITL293" s="45"/>
      <c r="ITM293" s="45"/>
      <c r="ITN293" s="45"/>
      <c r="ITO293" s="45"/>
      <c r="ITP293" s="45"/>
      <c r="ITQ293" s="45"/>
      <c r="ITR293" s="45"/>
      <c r="ITS293" s="45"/>
      <c r="ITT293" s="45"/>
      <c r="ITU293" s="45"/>
      <c r="ITV293" s="45"/>
      <c r="ITW293" s="45"/>
      <c r="ITX293" s="45"/>
      <c r="ITY293" s="45"/>
      <c r="ITZ293" s="45"/>
      <c r="IUA293" s="45"/>
      <c r="IUB293" s="45"/>
      <c r="IUC293" s="45"/>
      <c r="IUD293" s="45"/>
      <c r="IUE293" s="45"/>
      <c r="IUF293" s="45"/>
      <c r="IUG293" s="45"/>
      <c r="IUH293" s="45"/>
      <c r="IUI293" s="45"/>
      <c r="IUJ293" s="45"/>
      <c r="IUK293" s="45"/>
      <c r="IUL293" s="45"/>
      <c r="IUM293" s="45"/>
      <c r="IUN293" s="45"/>
      <c r="IUO293" s="45"/>
      <c r="IUP293" s="45"/>
      <c r="IUQ293" s="45"/>
      <c r="IUR293" s="45"/>
      <c r="IUS293" s="45"/>
      <c r="IUT293" s="45"/>
      <c r="IUU293" s="45"/>
      <c r="IUV293" s="45"/>
      <c r="IUW293" s="45"/>
      <c r="IUX293" s="45"/>
      <c r="IUY293" s="45"/>
      <c r="IUZ293" s="45"/>
      <c r="IVA293" s="45"/>
      <c r="IVB293" s="45"/>
      <c r="IVC293" s="45"/>
      <c r="IVD293" s="45"/>
      <c r="IVE293" s="45"/>
      <c r="IVF293" s="45"/>
      <c r="IVG293" s="45"/>
      <c r="IVH293" s="45"/>
      <c r="IVI293" s="45"/>
      <c r="IVJ293" s="45"/>
      <c r="IVK293" s="45"/>
      <c r="IVL293" s="45"/>
      <c r="IVM293" s="45"/>
      <c r="IVN293" s="45"/>
      <c r="IVO293" s="45"/>
      <c r="IVP293" s="45"/>
      <c r="IVQ293" s="45"/>
      <c r="IVR293" s="45"/>
      <c r="IVS293" s="45"/>
      <c r="IVT293" s="45"/>
      <c r="IVU293" s="45"/>
      <c r="IVV293" s="45"/>
      <c r="IVW293" s="45"/>
      <c r="IVX293" s="45"/>
      <c r="IVY293" s="45"/>
      <c r="IVZ293" s="45"/>
      <c r="IWA293" s="45"/>
      <c r="IWB293" s="45"/>
      <c r="IWC293" s="45"/>
      <c r="IWD293" s="45"/>
      <c r="IWE293" s="45"/>
      <c r="IWF293" s="45"/>
      <c r="IWG293" s="45"/>
      <c r="IWH293" s="45"/>
      <c r="IWI293" s="45"/>
      <c r="IWJ293" s="45"/>
      <c r="IWK293" s="45"/>
      <c r="IWL293" s="45"/>
      <c r="IWM293" s="45"/>
      <c r="IWN293" s="45"/>
      <c r="IWO293" s="45"/>
      <c r="IWP293" s="45"/>
      <c r="IWQ293" s="45"/>
      <c r="IWR293" s="45"/>
      <c r="IWS293" s="45"/>
      <c r="IWT293" s="45"/>
      <c r="IWU293" s="45"/>
      <c r="IWV293" s="45"/>
      <c r="IWW293" s="45"/>
      <c r="IWX293" s="45"/>
      <c r="IWY293" s="45"/>
      <c r="IWZ293" s="45"/>
      <c r="IXA293" s="45"/>
      <c r="IXB293" s="45"/>
      <c r="IXC293" s="45"/>
      <c r="IXD293" s="45"/>
      <c r="IXE293" s="45"/>
      <c r="IXF293" s="45"/>
      <c r="IXG293" s="45"/>
      <c r="IXH293" s="45"/>
      <c r="IXI293" s="45"/>
      <c r="IXJ293" s="45"/>
      <c r="IXK293" s="45"/>
      <c r="IXL293" s="45"/>
      <c r="IXM293" s="45"/>
      <c r="IXN293" s="45"/>
      <c r="IXO293" s="45"/>
      <c r="IXP293" s="45"/>
      <c r="IXQ293" s="45"/>
      <c r="IXR293" s="45"/>
      <c r="IXS293" s="45"/>
      <c r="IXT293" s="45"/>
      <c r="IXU293" s="45"/>
      <c r="IXV293" s="45"/>
      <c r="IXW293" s="45"/>
      <c r="IXX293" s="45"/>
      <c r="IXY293" s="45"/>
      <c r="IXZ293" s="45"/>
      <c r="IYA293" s="45"/>
      <c r="IYB293" s="45"/>
      <c r="IYC293" s="45"/>
      <c r="IYD293" s="45"/>
      <c r="IYE293" s="45"/>
      <c r="IYF293" s="45"/>
      <c r="IYG293" s="45"/>
      <c r="IYH293" s="45"/>
      <c r="IYI293" s="45"/>
      <c r="IYJ293" s="45"/>
      <c r="IYK293" s="45"/>
      <c r="IYL293" s="45"/>
      <c r="IYM293" s="45"/>
      <c r="IYN293" s="45"/>
      <c r="IYO293" s="45"/>
      <c r="IYP293" s="45"/>
      <c r="IYQ293" s="45"/>
      <c r="IYR293" s="45"/>
      <c r="IYS293" s="45"/>
      <c r="IYT293" s="45"/>
      <c r="IYU293" s="45"/>
      <c r="IYV293" s="45"/>
      <c r="IYW293" s="45"/>
      <c r="IYX293" s="45"/>
      <c r="IYY293" s="45"/>
      <c r="IYZ293" s="45"/>
      <c r="IZA293" s="45"/>
      <c r="IZB293" s="45"/>
      <c r="IZC293" s="45"/>
      <c r="IZD293" s="45"/>
      <c r="IZE293" s="45"/>
      <c r="IZF293" s="45"/>
      <c r="IZG293" s="45"/>
      <c r="IZH293" s="45"/>
      <c r="IZI293" s="45"/>
      <c r="IZJ293" s="45"/>
      <c r="IZK293" s="45"/>
      <c r="IZL293" s="45"/>
      <c r="IZM293" s="45"/>
      <c r="IZN293" s="45"/>
      <c r="IZO293" s="45"/>
      <c r="IZP293" s="45"/>
      <c r="IZQ293" s="45"/>
      <c r="IZR293" s="45"/>
      <c r="IZS293" s="45"/>
      <c r="IZT293" s="45"/>
      <c r="IZU293" s="45"/>
      <c r="IZV293" s="45"/>
      <c r="IZW293" s="45"/>
      <c r="IZX293" s="45"/>
      <c r="IZY293" s="45"/>
      <c r="IZZ293" s="45"/>
      <c r="JAA293" s="45"/>
      <c r="JAB293" s="45"/>
      <c r="JAC293" s="45"/>
      <c r="JAD293" s="45"/>
      <c r="JAE293" s="45"/>
      <c r="JAF293" s="45"/>
      <c r="JAG293" s="45"/>
      <c r="JAH293" s="45"/>
      <c r="JAI293" s="45"/>
      <c r="JAJ293" s="45"/>
      <c r="JAK293" s="45"/>
      <c r="JAL293" s="45"/>
      <c r="JAM293" s="45"/>
      <c r="JAN293" s="45"/>
      <c r="JAO293" s="45"/>
      <c r="JAP293" s="45"/>
      <c r="JAQ293" s="45"/>
      <c r="JAR293" s="45"/>
      <c r="JAS293" s="45"/>
      <c r="JAT293" s="45"/>
      <c r="JAU293" s="45"/>
      <c r="JAV293" s="45"/>
      <c r="JAW293" s="45"/>
      <c r="JAX293" s="45"/>
      <c r="JAY293" s="45"/>
      <c r="JAZ293" s="45"/>
      <c r="JBA293" s="45"/>
      <c r="JBB293" s="45"/>
      <c r="JBC293" s="45"/>
      <c r="JBD293" s="45"/>
      <c r="JBE293" s="45"/>
      <c r="JBF293" s="45"/>
      <c r="JBG293" s="45"/>
      <c r="JBH293" s="45"/>
      <c r="JBI293" s="45"/>
      <c r="JBJ293" s="45"/>
      <c r="JBK293" s="45"/>
      <c r="JBL293" s="45"/>
      <c r="JBM293" s="45"/>
      <c r="JBN293" s="45"/>
      <c r="JBO293" s="45"/>
      <c r="JBP293" s="45"/>
      <c r="JBQ293" s="45"/>
      <c r="JBR293" s="45"/>
      <c r="JBS293" s="45"/>
      <c r="JBT293" s="45"/>
      <c r="JBU293" s="45"/>
      <c r="JBV293" s="45"/>
      <c r="JBW293" s="45"/>
      <c r="JBX293" s="45"/>
      <c r="JBY293" s="45"/>
      <c r="JBZ293" s="45"/>
      <c r="JCA293" s="45"/>
      <c r="JCB293" s="45"/>
      <c r="JCC293" s="45"/>
      <c r="JCD293" s="45"/>
      <c r="JCE293" s="45"/>
      <c r="JCF293" s="45"/>
      <c r="JCG293" s="45"/>
      <c r="JCH293" s="45"/>
      <c r="JCI293" s="45"/>
      <c r="JCJ293" s="45"/>
      <c r="JCK293" s="45"/>
      <c r="JCL293" s="45"/>
      <c r="JCM293" s="45"/>
      <c r="JCN293" s="45"/>
      <c r="JCO293" s="45"/>
      <c r="JCP293" s="45"/>
      <c r="JCQ293" s="45"/>
      <c r="JCR293" s="45"/>
      <c r="JCS293" s="45"/>
      <c r="JCT293" s="45"/>
      <c r="JCU293" s="45"/>
      <c r="JCV293" s="45"/>
      <c r="JCW293" s="45"/>
      <c r="JCX293" s="45"/>
      <c r="JCY293" s="45"/>
      <c r="JCZ293" s="45"/>
      <c r="JDA293" s="45"/>
      <c r="JDB293" s="45"/>
      <c r="JDC293" s="45"/>
      <c r="JDD293" s="45"/>
      <c r="JDE293" s="45"/>
      <c r="JDF293" s="45"/>
      <c r="JDG293" s="45"/>
      <c r="JDH293" s="45"/>
      <c r="JDI293" s="45"/>
      <c r="JDJ293" s="45"/>
      <c r="JDK293" s="45"/>
      <c r="JDL293" s="45"/>
      <c r="JDM293" s="45"/>
      <c r="JDN293" s="45"/>
      <c r="JDO293" s="45"/>
      <c r="JDP293" s="45"/>
      <c r="JDQ293" s="45"/>
      <c r="JDR293" s="45"/>
      <c r="JDS293" s="45"/>
      <c r="JDT293" s="45"/>
      <c r="JDU293" s="45"/>
      <c r="JDV293" s="45"/>
      <c r="JDW293" s="45"/>
      <c r="JDX293" s="45"/>
      <c r="JDY293" s="45"/>
      <c r="JDZ293" s="45"/>
      <c r="JEA293" s="45"/>
      <c r="JEB293" s="45"/>
      <c r="JEC293" s="45"/>
      <c r="JED293" s="45"/>
      <c r="JEE293" s="45"/>
      <c r="JEF293" s="45"/>
      <c r="JEG293" s="45"/>
      <c r="JEH293" s="45"/>
      <c r="JEI293" s="45"/>
      <c r="JEJ293" s="45"/>
      <c r="JEK293" s="45"/>
      <c r="JEL293" s="45"/>
      <c r="JEM293" s="45"/>
      <c r="JEN293" s="45"/>
      <c r="JEO293" s="45"/>
      <c r="JEP293" s="45"/>
      <c r="JEQ293" s="45"/>
      <c r="JER293" s="45"/>
      <c r="JES293" s="45"/>
      <c r="JET293" s="45"/>
      <c r="JEU293" s="45"/>
      <c r="JEV293" s="45"/>
      <c r="JEW293" s="45"/>
      <c r="JEX293" s="45"/>
      <c r="JEY293" s="45"/>
      <c r="JEZ293" s="45"/>
      <c r="JFA293" s="45"/>
      <c r="JFB293" s="45"/>
      <c r="JFC293" s="45"/>
      <c r="JFD293" s="45"/>
      <c r="JFE293" s="45"/>
      <c r="JFF293" s="45"/>
      <c r="JFG293" s="45"/>
      <c r="JFH293" s="45"/>
      <c r="JFI293" s="45"/>
      <c r="JFJ293" s="45"/>
      <c r="JFK293" s="45"/>
      <c r="JFL293" s="45"/>
      <c r="JFM293" s="45"/>
      <c r="JFN293" s="45"/>
      <c r="JFO293" s="45"/>
      <c r="JFP293" s="45"/>
      <c r="JFQ293" s="45"/>
      <c r="JFR293" s="45"/>
      <c r="JFS293" s="45"/>
      <c r="JFT293" s="45"/>
      <c r="JFU293" s="45"/>
      <c r="JFV293" s="45"/>
      <c r="JFW293" s="45"/>
      <c r="JFX293" s="45"/>
      <c r="JFY293" s="45"/>
      <c r="JFZ293" s="45"/>
      <c r="JGA293" s="45"/>
      <c r="JGB293" s="45"/>
      <c r="JGC293" s="45"/>
      <c r="JGD293" s="45"/>
      <c r="JGE293" s="45"/>
      <c r="JGF293" s="45"/>
      <c r="JGG293" s="45"/>
      <c r="JGH293" s="45"/>
      <c r="JGI293" s="45"/>
      <c r="JGJ293" s="45"/>
      <c r="JGK293" s="45"/>
      <c r="JGL293" s="45"/>
      <c r="JGM293" s="45"/>
      <c r="JGN293" s="45"/>
      <c r="JGO293" s="45"/>
      <c r="JGP293" s="45"/>
      <c r="JGQ293" s="45"/>
      <c r="JGR293" s="45"/>
      <c r="JGS293" s="45"/>
      <c r="JGT293" s="45"/>
      <c r="JGU293" s="45"/>
      <c r="JGV293" s="45"/>
      <c r="JGW293" s="45"/>
      <c r="JGX293" s="45"/>
      <c r="JGY293" s="45"/>
      <c r="JGZ293" s="45"/>
      <c r="JHA293" s="45"/>
      <c r="JHB293" s="45"/>
      <c r="JHC293" s="45"/>
      <c r="JHD293" s="45"/>
      <c r="JHE293" s="45"/>
      <c r="JHF293" s="45"/>
      <c r="JHG293" s="45"/>
      <c r="JHH293" s="45"/>
      <c r="JHI293" s="45"/>
      <c r="JHJ293" s="45"/>
      <c r="JHK293" s="45"/>
      <c r="JHL293" s="45"/>
      <c r="JHM293" s="45"/>
      <c r="JHN293" s="45"/>
      <c r="JHO293" s="45"/>
      <c r="JHP293" s="45"/>
      <c r="JHQ293" s="45"/>
      <c r="JHR293" s="45"/>
      <c r="JHS293" s="45"/>
      <c r="JHT293" s="45"/>
      <c r="JHU293" s="45"/>
      <c r="JHV293" s="45"/>
      <c r="JHW293" s="45"/>
      <c r="JHX293" s="45"/>
      <c r="JHY293" s="45"/>
      <c r="JHZ293" s="45"/>
      <c r="JIA293" s="45"/>
      <c r="JIB293" s="45"/>
      <c r="JIC293" s="45"/>
      <c r="JID293" s="45"/>
      <c r="JIE293" s="45"/>
      <c r="JIF293" s="45"/>
      <c r="JIG293" s="45"/>
      <c r="JIH293" s="45"/>
      <c r="JII293" s="45"/>
      <c r="JIJ293" s="45"/>
      <c r="JIK293" s="45"/>
      <c r="JIL293" s="45"/>
      <c r="JIM293" s="45"/>
      <c r="JIN293" s="45"/>
      <c r="JIO293" s="45"/>
      <c r="JIP293" s="45"/>
      <c r="JIQ293" s="45"/>
      <c r="JIR293" s="45"/>
      <c r="JIS293" s="45"/>
      <c r="JIT293" s="45"/>
      <c r="JIU293" s="45"/>
      <c r="JIV293" s="45"/>
      <c r="JIW293" s="45"/>
      <c r="JIX293" s="45"/>
      <c r="JIY293" s="45"/>
      <c r="JIZ293" s="45"/>
      <c r="JJA293" s="45"/>
      <c r="JJB293" s="45"/>
      <c r="JJC293" s="45"/>
      <c r="JJD293" s="45"/>
      <c r="JJE293" s="45"/>
      <c r="JJF293" s="45"/>
      <c r="JJG293" s="45"/>
      <c r="JJH293" s="45"/>
      <c r="JJI293" s="45"/>
      <c r="JJJ293" s="45"/>
      <c r="JJK293" s="45"/>
      <c r="JJL293" s="45"/>
      <c r="JJM293" s="45"/>
      <c r="JJN293" s="45"/>
      <c r="JJO293" s="45"/>
      <c r="JJP293" s="45"/>
      <c r="JJQ293" s="45"/>
      <c r="JJR293" s="45"/>
      <c r="JJS293" s="45"/>
      <c r="JJT293" s="45"/>
      <c r="JJU293" s="45"/>
      <c r="JJV293" s="45"/>
      <c r="JJW293" s="45"/>
      <c r="JJX293" s="45"/>
      <c r="JJY293" s="45"/>
      <c r="JJZ293" s="45"/>
      <c r="JKA293" s="45"/>
      <c r="JKB293" s="45"/>
      <c r="JKC293" s="45"/>
      <c r="JKD293" s="45"/>
      <c r="JKE293" s="45"/>
      <c r="JKF293" s="45"/>
      <c r="JKG293" s="45"/>
      <c r="JKH293" s="45"/>
      <c r="JKI293" s="45"/>
      <c r="JKJ293" s="45"/>
      <c r="JKK293" s="45"/>
      <c r="JKL293" s="45"/>
      <c r="JKM293" s="45"/>
      <c r="JKN293" s="45"/>
      <c r="JKO293" s="45"/>
      <c r="JKP293" s="45"/>
      <c r="JKQ293" s="45"/>
      <c r="JKR293" s="45"/>
      <c r="JKS293" s="45"/>
      <c r="JKT293" s="45"/>
      <c r="JKU293" s="45"/>
      <c r="JKV293" s="45"/>
      <c r="JKW293" s="45"/>
      <c r="JKX293" s="45"/>
      <c r="JKY293" s="45"/>
      <c r="JKZ293" s="45"/>
      <c r="JLA293" s="45"/>
      <c r="JLB293" s="45"/>
      <c r="JLC293" s="45"/>
      <c r="JLD293" s="45"/>
      <c r="JLE293" s="45"/>
      <c r="JLF293" s="45"/>
      <c r="JLG293" s="45"/>
      <c r="JLH293" s="45"/>
      <c r="JLI293" s="45"/>
      <c r="JLJ293" s="45"/>
      <c r="JLK293" s="45"/>
      <c r="JLL293" s="45"/>
      <c r="JLM293" s="45"/>
      <c r="JLN293" s="45"/>
      <c r="JLO293" s="45"/>
      <c r="JLP293" s="45"/>
      <c r="JLQ293" s="45"/>
      <c r="JLR293" s="45"/>
      <c r="JLS293" s="45"/>
      <c r="JLT293" s="45"/>
      <c r="JLU293" s="45"/>
      <c r="JLV293" s="45"/>
      <c r="JLW293" s="45"/>
      <c r="JLX293" s="45"/>
      <c r="JLY293" s="45"/>
      <c r="JLZ293" s="45"/>
      <c r="JMA293" s="45"/>
      <c r="JMB293" s="45"/>
      <c r="JMC293" s="45"/>
      <c r="JMD293" s="45"/>
      <c r="JME293" s="45"/>
      <c r="JMF293" s="45"/>
      <c r="JMG293" s="45"/>
      <c r="JMH293" s="45"/>
      <c r="JMI293" s="45"/>
      <c r="JMJ293" s="45"/>
      <c r="JMK293" s="45"/>
      <c r="JML293" s="45"/>
      <c r="JMM293" s="45"/>
      <c r="JMN293" s="45"/>
      <c r="JMO293" s="45"/>
      <c r="JMP293" s="45"/>
      <c r="JMQ293" s="45"/>
      <c r="JMR293" s="45"/>
      <c r="JMS293" s="45"/>
      <c r="JMT293" s="45"/>
      <c r="JMU293" s="45"/>
      <c r="JMV293" s="45"/>
      <c r="JMW293" s="45"/>
      <c r="JMX293" s="45"/>
      <c r="JMY293" s="45"/>
      <c r="JMZ293" s="45"/>
      <c r="JNA293" s="45"/>
      <c r="JNB293" s="45"/>
      <c r="JNC293" s="45"/>
      <c r="JND293" s="45"/>
      <c r="JNE293" s="45"/>
      <c r="JNF293" s="45"/>
      <c r="JNG293" s="45"/>
      <c r="JNH293" s="45"/>
      <c r="JNI293" s="45"/>
      <c r="JNJ293" s="45"/>
      <c r="JNK293" s="45"/>
      <c r="JNL293" s="45"/>
      <c r="JNM293" s="45"/>
      <c r="JNN293" s="45"/>
      <c r="JNO293" s="45"/>
      <c r="JNP293" s="45"/>
      <c r="JNQ293" s="45"/>
      <c r="JNR293" s="45"/>
      <c r="JNS293" s="45"/>
      <c r="JNT293" s="45"/>
      <c r="JNU293" s="45"/>
      <c r="JNV293" s="45"/>
      <c r="JNW293" s="45"/>
      <c r="JNX293" s="45"/>
      <c r="JNY293" s="45"/>
      <c r="JNZ293" s="45"/>
      <c r="JOA293" s="45"/>
      <c r="JOB293" s="45"/>
      <c r="JOC293" s="45"/>
      <c r="JOD293" s="45"/>
      <c r="JOE293" s="45"/>
      <c r="JOF293" s="45"/>
      <c r="JOG293" s="45"/>
      <c r="JOH293" s="45"/>
      <c r="JOI293" s="45"/>
      <c r="JOJ293" s="45"/>
      <c r="JOK293" s="45"/>
      <c r="JOL293" s="45"/>
      <c r="JOM293" s="45"/>
      <c r="JON293" s="45"/>
      <c r="JOO293" s="45"/>
      <c r="JOP293" s="45"/>
      <c r="JOQ293" s="45"/>
      <c r="JOR293" s="45"/>
      <c r="JOS293" s="45"/>
      <c r="JOT293" s="45"/>
      <c r="JOU293" s="45"/>
      <c r="JOV293" s="45"/>
      <c r="JOW293" s="45"/>
      <c r="JOX293" s="45"/>
      <c r="JOY293" s="45"/>
      <c r="JOZ293" s="45"/>
      <c r="JPA293" s="45"/>
      <c r="JPB293" s="45"/>
      <c r="JPC293" s="45"/>
      <c r="JPD293" s="45"/>
      <c r="JPE293" s="45"/>
      <c r="JPF293" s="45"/>
      <c r="JPG293" s="45"/>
      <c r="JPH293" s="45"/>
      <c r="JPI293" s="45"/>
      <c r="JPJ293" s="45"/>
      <c r="JPK293" s="45"/>
      <c r="JPL293" s="45"/>
      <c r="JPM293" s="45"/>
      <c r="JPN293" s="45"/>
      <c r="JPO293" s="45"/>
      <c r="JPP293" s="45"/>
      <c r="JPQ293" s="45"/>
      <c r="JPR293" s="45"/>
      <c r="JPS293" s="45"/>
      <c r="JPT293" s="45"/>
      <c r="JPU293" s="45"/>
      <c r="JPV293" s="45"/>
      <c r="JPW293" s="45"/>
      <c r="JPX293" s="45"/>
      <c r="JPY293" s="45"/>
      <c r="JPZ293" s="45"/>
      <c r="JQA293" s="45"/>
      <c r="JQB293" s="45"/>
      <c r="JQC293" s="45"/>
      <c r="JQD293" s="45"/>
      <c r="JQE293" s="45"/>
      <c r="JQF293" s="45"/>
      <c r="JQG293" s="45"/>
      <c r="JQH293" s="45"/>
      <c r="JQI293" s="45"/>
      <c r="JQJ293" s="45"/>
      <c r="JQK293" s="45"/>
      <c r="JQL293" s="45"/>
      <c r="JQM293" s="45"/>
      <c r="JQN293" s="45"/>
      <c r="JQO293" s="45"/>
      <c r="JQP293" s="45"/>
      <c r="JQQ293" s="45"/>
      <c r="JQR293" s="45"/>
      <c r="JQS293" s="45"/>
      <c r="JQT293" s="45"/>
      <c r="JQU293" s="45"/>
      <c r="JQV293" s="45"/>
      <c r="JQW293" s="45"/>
      <c r="JQX293" s="45"/>
      <c r="JQY293" s="45"/>
      <c r="JQZ293" s="45"/>
      <c r="JRA293" s="45"/>
      <c r="JRB293" s="45"/>
      <c r="JRC293" s="45"/>
      <c r="JRD293" s="45"/>
      <c r="JRE293" s="45"/>
      <c r="JRF293" s="45"/>
      <c r="JRG293" s="45"/>
      <c r="JRH293" s="45"/>
      <c r="JRI293" s="45"/>
      <c r="JRJ293" s="45"/>
      <c r="JRK293" s="45"/>
      <c r="JRL293" s="45"/>
      <c r="JRM293" s="45"/>
      <c r="JRN293" s="45"/>
      <c r="JRO293" s="45"/>
      <c r="JRP293" s="45"/>
      <c r="JRQ293" s="45"/>
      <c r="JRR293" s="45"/>
      <c r="JRS293" s="45"/>
      <c r="JRT293" s="45"/>
      <c r="JRU293" s="45"/>
      <c r="JRV293" s="45"/>
      <c r="JRW293" s="45"/>
      <c r="JRX293" s="45"/>
      <c r="JRY293" s="45"/>
      <c r="JRZ293" s="45"/>
      <c r="JSA293" s="45"/>
      <c r="JSB293" s="45"/>
      <c r="JSC293" s="45"/>
      <c r="JSD293" s="45"/>
      <c r="JSE293" s="45"/>
      <c r="JSF293" s="45"/>
      <c r="JSG293" s="45"/>
      <c r="JSH293" s="45"/>
      <c r="JSI293" s="45"/>
      <c r="JSJ293" s="45"/>
      <c r="JSK293" s="45"/>
      <c r="JSL293" s="45"/>
      <c r="JSM293" s="45"/>
      <c r="JSN293" s="45"/>
      <c r="JSO293" s="45"/>
      <c r="JSP293" s="45"/>
      <c r="JSQ293" s="45"/>
      <c r="JSR293" s="45"/>
      <c r="JSS293" s="45"/>
      <c r="JST293" s="45"/>
      <c r="JSU293" s="45"/>
      <c r="JSV293" s="45"/>
      <c r="JSW293" s="45"/>
      <c r="JSX293" s="45"/>
      <c r="JSY293" s="45"/>
      <c r="JSZ293" s="45"/>
      <c r="JTA293" s="45"/>
      <c r="JTB293" s="45"/>
      <c r="JTC293" s="45"/>
      <c r="JTD293" s="45"/>
      <c r="JTE293" s="45"/>
      <c r="JTF293" s="45"/>
      <c r="JTG293" s="45"/>
      <c r="JTH293" s="45"/>
      <c r="JTI293" s="45"/>
      <c r="JTJ293" s="45"/>
      <c r="JTK293" s="45"/>
      <c r="JTL293" s="45"/>
      <c r="JTM293" s="45"/>
      <c r="JTN293" s="45"/>
      <c r="JTO293" s="45"/>
      <c r="JTP293" s="45"/>
      <c r="JTQ293" s="45"/>
      <c r="JTR293" s="45"/>
      <c r="JTS293" s="45"/>
      <c r="JTT293" s="45"/>
      <c r="JTU293" s="45"/>
      <c r="JTV293" s="45"/>
      <c r="JTW293" s="45"/>
      <c r="JTX293" s="45"/>
      <c r="JTY293" s="45"/>
      <c r="JTZ293" s="45"/>
      <c r="JUA293" s="45"/>
      <c r="JUB293" s="45"/>
      <c r="JUC293" s="45"/>
      <c r="JUD293" s="45"/>
      <c r="JUE293" s="45"/>
      <c r="JUF293" s="45"/>
      <c r="JUG293" s="45"/>
      <c r="JUH293" s="45"/>
      <c r="JUI293" s="45"/>
      <c r="JUJ293" s="45"/>
      <c r="JUK293" s="45"/>
      <c r="JUL293" s="45"/>
      <c r="JUM293" s="45"/>
      <c r="JUN293" s="45"/>
      <c r="JUO293" s="45"/>
      <c r="JUP293" s="45"/>
      <c r="JUQ293" s="45"/>
      <c r="JUR293" s="45"/>
      <c r="JUS293" s="45"/>
      <c r="JUT293" s="45"/>
      <c r="JUU293" s="45"/>
      <c r="JUV293" s="45"/>
      <c r="JUW293" s="45"/>
      <c r="JUX293" s="45"/>
      <c r="JUY293" s="45"/>
      <c r="JUZ293" s="45"/>
      <c r="JVA293" s="45"/>
      <c r="JVB293" s="45"/>
      <c r="JVC293" s="45"/>
      <c r="JVD293" s="45"/>
      <c r="JVE293" s="45"/>
      <c r="JVF293" s="45"/>
      <c r="JVG293" s="45"/>
      <c r="JVH293" s="45"/>
      <c r="JVI293" s="45"/>
      <c r="JVJ293" s="45"/>
      <c r="JVK293" s="45"/>
      <c r="JVL293" s="45"/>
      <c r="JVM293" s="45"/>
      <c r="JVN293" s="45"/>
      <c r="JVO293" s="45"/>
      <c r="JVP293" s="45"/>
      <c r="JVQ293" s="45"/>
      <c r="JVR293" s="45"/>
      <c r="JVS293" s="45"/>
      <c r="JVT293" s="45"/>
      <c r="JVU293" s="45"/>
      <c r="JVV293" s="45"/>
      <c r="JVW293" s="45"/>
      <c r="JVX293" s="45"/>
      <c r="JVY293" s="45"/>
      <c r="JVZ293" s="45"/>
      <c r="JWA293" s="45"/>
      <c r="JWB293" s="45"/>
      <c r="JWC293" s="45"/>
      <c r="JWD293" s="45"/>
      <c r="JWE293" s="45"/>
      <c r="JWF293" s="45"/>
      <c r="JWG293" s="45"/>
      <c r="JWH293" s="45"/>
      <c r="JWI293" s="45"/>
      <c r="JWJ293" s="45"/>
      <c r="JWK293" s="45"/>
      <c r="JWL293" s="45"/>
      <c r="JWM293" s="45"/>
      <c r="JWN293" s="45"/>
      <c r="JWO293" s="45"/>
      <c r="JWP293" s="45"/>
      <c r="JWQ293" s="45"/>
      <c r="JWR293" s="45"/>
      <c r="JWS293" s="45"/>
      <c r="JWT293" s="45"/>
      <c r="JWU293" s="45"/>
      <c r="JWV293" s="45"/>
      <c r="JWW293" s="45"/>
      <c r="JWX293" s="45"/>
      <c r="JWY293" s="45"/>
      <c r="JWZ293" s="45"/>
      <c r="JXA293" s="45"/>
      <c r="JXB293" s="45"/>
      <c r="JXC293" s="45"/>
      <c r="JXD293" s="45"/>
      <c r="JXE293" s="45"/>
      <c r="JXF293" s="45"/>
      <c r="JXG293" s="45"/>
      <c r="JXH293" s="45"/>
      <c r="JXI293" s="45"/>
      <c r="JXJ293" s="45"/>
      <c r="JXK293" s="45"/>
      <c r="JXL293" s="45"/>
      <c r="JXM293" s="45"/>
      <c r="JXN293" s="45"/>
      <c r="JXO293" s="45"/>
      <c r="JXP293" s="45"/>
      <c r="JXQ293" s="45"/>
      <c r="JXR293" s="45"/>
      <c r="JXS293" s="45"/>
      <c r="JXT293" s="45"/>
      <c r="JXU293" s="45"/>
      <c r="JXV293" s="45"/>
      <c r="JXW293" s="45"/>
      <c r="JXX293" s="45"/>
      <c r="JXY293" s="45"/>
      <c r="JXZ293" s="45"/>
      <c r="JYA293" s="45"/>
      <c r="JYB293" s="45"/>
      <c r="JYC293" s="45"/>
      <c r="JYD293" s="45"/>
      <c r="JYE293" s="45"/>
      <c r="JYF293" s="45"/>
      <c r="JYG293" s="45"/>
      <c r="JYH293" s="45"/>
      <c r="JYI293" s="45"/>
      <c r="JYJ293" s="45"/>
      <c r="JYK293" s="45"/>
      <c r="JYL293" s="45"/>
      <c r="JYM293" s="45"/>
      <c r="JYN293" s="45"/>
      <c r="JYO293" s="45"/>
      <c r="JYP293" s="45"/>
      <c r="JYQ293" s="45"/>
      <c r="JYR293" s="45"/>
      <c r="JYS293" s="45"/>
      <c r="JYT293" s="45"/>
      <c r="JYU293" s="45"/>
      <c r="JYV293" s="45"/>
      <c r="JYW293" s="45"/>
      <c r="JYX293" s="45"/>
      <c r="JYY293" s="45"/>
      <c r="JYZ293" s="45"/>
      <c r="JZA293" s="45"/>
      <c r="JZB293" s="45"/>
      <c r="JZC293" s="45"/>
      <c r="JZD293" s="45"/>
      <c r="JZE293" s="45"/>
      <c r="JZF293" s="45"/>
      <c r="JZG293" s="45"/>
      <c r="JZH293" s="45"/>
      <c r="JZI293" s="45"/>
      <c r="JZJ293" s="45"/>
      <c r="JZK293" s="45"/>
      <c r="JZL293" s="45"/>
      <c r="JZM293" s="45"/>
      <c r="JZN293" s="45"/>
      <c r="JZO293" s="45"/>
      <c r="JZP293" s="45"/>
      <c r="JZQ293" s="45"/>
      <c r="JZR293" s="45"/>
      <c r="JZS293" s="45"/>
      <c r="JZT293" s="45"/>
      <c r="JZU293" s="45"/>
      <c r="JZV293" s="45"/>
      <c r="JZW293" s="45"/>
      <c r="JZX293" s="45"/>
      <c r="JZY293" s="45"/>
      <c r="JZZ293" s="45"/>
      <c r="KAA293" s="45"/>
      <c r="KAB293" s="45"/>
      <c r="KAC293" s="45"/>
      <c r="KAD293" s="45"/>
      <c r="KAE293" s="45"/>
      <c r="KAF293" s="45"/>
      <c r="KAG293" s="45"/>
      <c r="KAH293" s="45"/>
      <c r="KAI293" s="45"/>
      <c r="KAJ293" s="45"/>
      <c r="KAK293" s="45"/>
      <c r="KAL293" s="45"/>
      <c r="KAM293" s="45"/>
      <c r="KAN293" s="45"/>
      <c r="KAO293" s="45"/>
      <c r="KAP293" s="45"/>
      <c r="KAQ293" s="45"/>
      <c r="KAR293" s="45"/>
      <c r="KAS293" s="45"/>
      <c r="KAT293" s="45"/>
      <c r="KAU293" s="45"/>
      <c r="KAV293" s="45"/>
      <c r="KAW293" s="45"/>
      <c r="KAX293" s="45"/>
      <c r="KAY293" s="45"/>
      <c r="KAZ293" s="45"/>
      <c r="KBA293" s="45"/>
      <c r="KBB293" s="45"/>
      <c r="KBC293" s="45"/>
      <c r="KBD293" s="45"/>
      <c r="KBE293" s="45"/>
      <c r="KBF293" s="45"/>
      <c r="KBG293" s="45"/>
      <c r="KBH293" s="45"/>
      <c r="KBI293" s="45"/>
      <c r="KBJ293" s="45"/>
      <c r="KBK293" s="45"/>
      <c r="KBL293" s="45"/>
      <c r="KBM293" s="45"/>
      <c r="KBN293" s="45"/>
      <c r="KBO293" s="45"/>
      <c r="KBP293" s="45"/>
      <c r="KBQ293" s="45"/>
      <c r="KBR293" s="45"/>
      <c r="KBS293" s="45"/>
      <c r="KBT293" s="45"/>
      <c r="KBU293" s="45"/>
      <c r="KBV293" s="45"/>
      <c r="KBW293" s="45"/>
      <c r="KBX293" s="45"/>
      <c r="KBY293" s="45"/>
      <c r="KBZ293" s="45"/>
      <c r="KCA293" s="45"/>
      <c r="KCB293" s="45"/>
      <c r="KCC293" s="45"/>
      <c r="KCD293" s="45"/>
      <c r="KCE293" s="45"/>
      <c r="KCF293" s="45"/>
      <c r="KCG293" s="45"/>
      <c r="KCH293" s="45"/>
      <c r="KCI293" s="45"/>
      <c r="KCJ293" s="45"/>
      <c r="KCK293" s="45"/>
      <c r="KCL293" s="45"/>
      <c r="KCM293" s="45"/>
      <c r="KCN293" s="45"/>
      <c r="KCO293" s="45"/>
      <c r="KCP293" s="45"/>
      <c r="KCQ293" s="45"/>
      <c r="KCR293" s="45"/>
      <c r="KCS293" s="45"/>
      <c r="KCT293" s="45"/>
      <c r="KCU293" s="45"/>
      <c r="KCV293" s="45"/>
      <c r="KCW293" s="45"/>
      <c r="KCX293" s="45"/>
      <c r="KCY293" s="45"/>
      <c r="KCZ293" s="45"/>
      <c r="KDA293" s="45"/>
      <c r="KDB293" s="45"/>
      <c r="KDC293" s="45"/>
      <c r="KDD293" s="45"/>
      <c r="KDE293" s="45"/>
      <c r="KDF293" s="45"/>
      <c r="KDG293" s="45"/>
      <c r="KDH293" s="45"/>
      <c r="KDI293" s="45"/>
      <c r="KDJ293" s="45"/>
      <c r="KDK293" s="45"/>
      <c r="KDL293" s="45"/>
      <c r="KDM293" s="45"/>
      <c r="KDN293" s="45"/>
      <c r="KDO293" s="45"/>
      <c r="KDP293" s="45"/>
      <c r="KDQ293" s="45"/>
      <c r="KDR293" s="45"/>
      <c r="KDS293" s="45"/>
      <c r="KDT293" s="45"/>
      <c r="KDU293" s="45"/>
      <c r="KDV293" s="45"/>
      <c r="KDW293" s="45"/>
      <c r="KDX293" s="45"/>
      <c r="KDY293" s="45"/>
      <c r="KDZ293" s="45"/>
      <c r="KEA293" s="45"/>
      <c r="KEB293" s="45"/>
      <c r="KEC293" s="45"/>
      <c r="KED293" s="45"/>
      <c r="KEE293" s="45"/>
      <c r="KEF293" s="45"/>
      <c r="KEG293" s="45"/>
      <c r="KEH293" s="45"/>
      <c r="KEI293" s="45"/>
      <c r="KEJ293" s="45"/>
      <c r="KEK293" s="45"/>
      <c r="KEL293" s="45"/>
      <c r="KEM293" s="45"/>
      <c r="KEN293" s="45"/>
      <c r="KEO293" s="45"/>
      <c r="KEP293" s="45"/>
      <c r="KEQ293" s="45"/>
      <c r="KER293" s="45"/>
      <c r="KES293" s="45"/>
      <c r="KET293" s="45"/>
      <c r="KEU293" s="45"/>
      <c r="KEV293" s="45"/>
      <c r="KEW293" s="45"/>
      <c r="KEX293" s="45"/>
      <c r="KEY293" s="45"/>
      <c r="KEZ293" s="45"/>
      <c r="KFA293" s="45"/>
      <c r="KFB293" s="45"/>
      <c r="KFC293" s="45"/>
      <c r="KFD293" s="45"/>
      <c r="KFE293" s="45"/>
      <c r="KFF293" s="45"/>
      <c r="KFG293" s="45"/>
      <c r="KFH293" s="45"/>
      <c r="KFI293" s="45"/>
      <c r="KFJ293" s="45"/>
      <c r="KFK293" s="45"/>
      <c r="KFL293" s="45"/>
      <c r="KFM293" s="45"/>
      <c r="KFN293" s="45"/>
      <c r="KFO293" s="45"/>
      <c r="KFP293" s="45"/>
      <c r="KFQ293" s="45"/>
      <c r="KFR293" s="45"/>
      <c r="KFS293" s="45"/>
      <c r="KFT293" s="45"/>
      <c r="KFU293" s="45"/>
      <c r="KFV293" s="45"/>
      <c r="KFW293" s="45"/>
      <c r="KFX293" s="45"/>
      <c r="KFY293" s="45"/>
      <c r="KFZ293" s="45"/>
      <c r="KGA293" s="45"/>
      <c r="KGB293" s="45"/>
      <c r="KGC293" s="45"/>
      <c r="KGD293" s="45"/>
      <c r="KGE293" s="45"/>
      <c r="KGF293" s="45"/>
      <c r="KGG293" s="45"/>
      <c r="KGH293" s="45"/>
      <c r="KGI293" s="45"/>
      <c r="KGJ293" s="45"/>
      <c r="KGK293" s="45"/>
      <c r="KGL293" s="45"/>
      <c r="KGM293" s="45"/>
      <c r="KGN293" s="45"/>
      <c r="KGO293" s="45"/>
      <c r="KGP293" s="45"/>
      <c r="KGQ293" s="45"/>
      <c r="KGR293" s="45"/>
      <c r="KGS293" s="45"/>
      <c r="KGT293" s="45"/>
      <c r="KGU293" s="45"/>
      <c r="KGV293" s="45"/>
      <c r="KGW293" s="45"/>
      <c r="KGX293" s="45"/>
      <c r="KGY293" s="45"/>
      <c r="KGZ293" s="45"/>
      <c r="KHA293" s="45"/>
      <c r="KHB293" s="45"/>
      <c r="KHC293" s="45"/>
      <c r="KHD293" s="45"/>
      <c r="KHE293" s="45"/>
      <c r="KHF293" s="45"/>
      <c r="KHG293" s="45"/>
      <c r="KHH293" s="45"/>
      <c r="KHI293" s="45"/>
      <c r="KHJ293" s="45"/>
      <c r="KHK293" s="45"/>
      <c r="KHL293" s="45"/>
      <c r="KHM293" s="45"/>
      <c r="KHN293" s="45"/>
      <c r="KHO293" s="45"/>
      <c r="KHP293" s="45"/>
      <c r="KHQ293" s="45"/>
      <c r="KHR293" s="45"/>
      <c r="KHS293" s="45"/>
      <c r="KHT293" s="45"/>
      <c r="KHU293" s="45"/>
      <c r="KHV293" s="45"/>
      <c r="KHW293" s="45"/>
      <c r="KHX293" s="45"/>
      <c r="KHY293" s="45"/>
      <c r="KHZ293" s="45"/>
      <c r="KIA293" s="45"/>
      <c r="KIB293" s="45"/>
      <c r="KIC293" s="45"/>
      <c r="KID293" s="45"/>
      <c r="KIE293" s="45"/>
      <c r="KIF293" s="45"/>
      <c r="KIG293" s="45"/>
      <c r="KIH293" s="45"/>
      <c r="KII293" s="45"/>
      <c r="KIJ293" s="45"/>
      <c r="KIK293" s="45"/>
      <c r="KIL293" s="45"/>
      <c r="KIM293" s="45"/>
      <c r="KIN293" s="45"/>
      <c r="KIO293" s="45"/>
      <c r="KIP293" s="45"/>
      <c r="KIQ293" s="45"/>
      <c r="KIR293" s="45"/>
      <c r="KIS293" s="45"/>
      <c r="KIT293" s="45"/>
      <c r="KIU293" s="45"/>
      <c r="KIV293" s="45"/>
      <c r="KIW293" s="45"/>
      <c r="KIX293" s="45"/>
      <c r="KIY293" s="45"/>
      <c r="KIZ293" s="45"/>
      <c r="KJA293" s="45"/>
      <c r="KJB293" s="45"/>
      <c r="KJC293" s="45"/>
      <c r="KJD293" s="45"/>
      <c r="KJE293" s="45"/>
      <c r="KJF293" s="45"/>
      <c r="KJG293" s="45"/>
      <c r="KJH293" s="45"/>
      <c r="KJI293" s="45"/>
      <c r="KJJ293" s="45"/>
      <c r="KJK293" s="45"/>
      <c r="KJL293" s="45"/>
      <c r="KJM293" s="45"/>
      <c r="KJN293" s="45"/>
      <c r="KJO293" s="45"/>
      <c r="KJP293" s="45"/>
      <c r="KJQ293" s="45"/>
      <c r="KJR293" s="45"/>
      <c r="KJS293" s="45"/>
      <c r="KJT293" s="45"/>
      <c r="KJU293" s="45"/>
      <c r="KJV293" s="45"/>
      <c r="KJW293" s="45"/>
      <c r="KJX293" s="45"/>
      <c r="KJY293" s="45"/>
      <c r="KJZ293" s="45"/>
      <c r="KKA293" s="45"/>
      <c r="KKB293" s="45"/>
      <c r="KKC293" s="45"/>
      <c r="KKD293" s="45"/>
      <c r="KKE293" s="45"/>
      <c r="KKF293" s="45"/>
      <c r="KKG293" s="45"/>
      <c r="KKH293" s="45"/>
      <c r="KKI293" s="45"/>
      <c r="KKJ293" s="45"/>
      <c r="KKK293" s="45"/>
      <c r="KKL293" s="45"/>
      <c r="KKM293" s="45"/>
      <c r="KKN293" s="45"/>
      <c r="KKO293" s="45"/>
      <c r="KKP293" s="45"/>
      <c r="KKQ293" s="45"/>
      <c r="KKR293" s="45"/>
      <c r="KKS293" s="45"/>
      <c r="KKT293" s="45"/>
      <c r="KKU293" s="45"/>
      <c r="KKV293" s="45"/>
      <c r="KKW293" s="45"/>
      <c r="KKX293" s="45"/>
      <c r="KKY293" s="45"/>
      <c r="KKZ293" s="45"/>
      <c r="KLA293" s="45"/>
      <c r="KLB293" s="45"/>
      <c r="KLC293" s="45"/>
      <c r="KLD293" s="45"/>
      <c r="KLE293" s="45"/>
      <c r="KLF293" s="45"/>
      <c r="KLG293" s="45"/>
      <c r="KLH293" s="45"/>
      <c r="KLI293" s="45"/>
      <c r="KLJ293" s="45"/>
      <c r="KLK293" s="45"/>
      <c r="KLL293" s="45"/>
      <c r="KLM293" s="45"/>
      <c r="KLN293" s="45"/>
      <c r="KLO293" s="45"/>
      <c r="KLP293" s="45"/>
      <c r="KLQ293" s="45"/>
      <c r="KLR293" s="45"/>
      <c r="KLS293" s="45"/>
      <c r="KLT293" s="45"/>
      <c r="KLU293" s="45"/>
      <c r="KLV293" s="45"/>
      <c r="KLW293" s="45"/>
      <c r="KLX293" s="45"/>
      <c r="KLY293" s="45"/>
      <c r="KLZ293" s="45"/>
      <c r="KMA293" s="45"/>
      <c r="KMB293" s="45"/>
      <c r="KMC293" s="45"/>
      <c r="KMD293" s="45"/>
      <c r="KME293" s="45"/>
      <c r="KMF293" s="45"/>
      <c r="KMG293" s="45"/>
      <c r="KMH293" s="45"/>
      <c r="KMI293" s="45"/>
      <c r="KMJ293" s="45"/>
      <c r="KMK293" s="45"/>
      <c r="KML293" s="45"/>
      <c r="KMM293" s="45"/>
      <c r="KMN293" s="45"/>
      <c r="KMO293" s="45"/>
      <c r="KMP293" s="45"/>
      <c r="KMQ293" s="45"/>
      <c r="KMR293" s="45"/>
      <c r="KMS293" s="45"/>
      <c r="KMT293" s="45"/>
      <c r="KMU293" s="45"/>
      <c r="KMV293" s="45"/>
      <c r="KMW293" s="45"/>
      <c r="KMX293" s="45"/>
      <c r="KMY293" s="45"/>
      <c r="KMZ293" s="45"/>
      <c r="KNA293" s="45"/>
      <c r="KNB293" s="45"/>
      <c r="KNC293" s="45"/>
      <c r="KND293" s="45"/>
      <c r="KNE293" s="45"/>
      <c r="KNF293" s="45"/>
      <c r="KNG293" s="45"/>
      <c r="KNH293" s="45"/>
      <c r="KNI293" s="45"/>
      <c r="KNJ293" s="45"/>
      <c r="KNK293" s="45"/>
      <c r="KNL293" s="45"/>
      <c r="KNM293" s="45"/>
      <c r="KNN293" s="45"/>
      <c r="KNO293" s="45"/>
      <c r="KNP293" s="45"/>
      <c r="KNQ293" s="45"/>
      <c r="KNR293" s="45"/>
      <c r="KNS293" s="45"/>
      <c r="KNT293" s="45"/>
      <c r="KNU293" s="45"/>
      <c r="KNV293" s="45"/>
      <c r="KNW293" s="45"/>
      <c r="KNX293" s="45"/>
      <c r="KNY293" s="45"/>
      <c r="KNZ293" s="45"/>
      <c r="KOA293" s="45"/>
      <c r="KOB293" s="45"/>
      <c r="KOC293" s="45"/>
      <c r="KOD293" s="45"/>
      <c r="KOE293" s="45"/>
      <c r="KOF293" s="45"/>
      <c r="KOG293" s="45"/>
      <c r="KOH293" s="45"/>
      <c r="KOI293" s="45"/>
      <c r="KOJ293" s="45"/>
      <c r="KOK293" s="45"/>
      <c r="KOL293" s="45"/>
      <c r="KOM293" s="45"/>
      <c r="KON293" s="45"/>
      <c r="KOO293" s="45"/>
      <c r="KOP293" s="45"/>
      <c r="KOQ293" s="45"/>
      <c r="KOR293" s="45"/>
      <c r="KOS293" s="45"/>
      <c r="KOT293" s="45"/>
      <c r="KOU293" s="45"/>
      <c r="KOV293" s="45"/>
      <c r="KOW293" s="45"/>
      <c r="KOX293" s="45"/>
      <c r="KOY293" s="45"/>
      <c r="KOZ293" s="45"/>
      <c r="KPA293" s="45"/>
      <c r="KPB293" s="45"/>
      <c r="KPC293" s="45"/>
      <c r="KPD293" s="45"/>
      <c r="KPE293" s="45"/>
      <c r="KPF293" s="45"/>
      <c r="KPG293" s="45"/>
      <c r="KPH293" s="45"/>
      <c r="KPI293" s="45"/>
      <c r="KPJ293" s="45"/>
      <c r="KPK293" s="45"/>
      <c r="KPL293" s="45"/>
      <c r="KPM293" s="45"/>
      <c r="KPN293" s="45"/>
      <c r="KPO293" s="45"/>
      <c r="KPP293" s="45"/>
      <c r="KPQ293" s="45"/>
      <c r="KPR293" s="45"/>
      <c r="KPS293" s="45"/>
      <c r="KPT293" s="45"/>
      <c r="KPU293" s="45"/>
      <c r="KPV293" s="45"/>
      <c r="KPW293" s="45"/>
      <c r="KPX293" s="45"/>
      <c r="KPY293" s="45"/>
      <c r="KPZ293" s="45"/>
      <c r="KQA293" s="45"/>
      <c r="KQB293" s="45"/>
      <c r="KQC293" s="45"/>
      <c r="KQD293" s="45"/>
      <c r="KQE293" s="45"/>
      <c r="KQF293" s="45"/>
      <c r="KQG293" s="45"/>
      <c r="KQH293" s="45"/>
      <c r="KQI293" s="45"/>
      <c r="KQJ293" s="45"/>
      <c r="KQK293" s="45"/>
      <c r="KQL293" s="45"/>
      <c r="KQM293" s="45"/>
      <c r="KQN293" s="45"/>
      <c r="KQO293" s="45"/>
      <c r="KQP293" s="45"/>
      <c r="KQQ293" s="45"/>
      <c r="KQR293" s="45"/>
      <c r="KQS293" s="45"/>
      <c r="KQT293" s="45"/>
      <c r="KQU293" s="45"/>
      <c r="KQV293" s="45"/>
      <c r="KQW293" s="45"/>
      <c r="KQX293" s="45"/>
      <c r="KQY293" s="45"/>
      <c r="KQZ293" s="45"/>
      <c r="KRA293" s="45"/>
      <c r="KRB293" s="45"/>
      <c r="KRC293" s="45"/>
      <c r="KRD293" s="45"/>
      <c r="KRE293" s="45"/>
      <c r="KRF293" s="45"/>
      <c r="KRG293" s="45"/>
      <c r="KRH293" s="45"/>
      <c r="KRI293" s="45"/>
      <c r="KRJ293" s="45"/>
      <c r="KRK293" s="45"/>
      <c r="KRL293" s="45"/>
      <c r="KRM293" s="45"/>
      <c r="KRN293" s="45"/>
      <c r="KRO293" s="45"/>
      <c r="KRP293" s="45"/>
      <c r="KRQ293" s="45"/>
      <c r="KRR293" s="45"/>
      <c r="KRS293" s="45"/>
      <c r="KRT293" s="45"/>
      <c r="KRU293" s="45"/>
      <c r="KRV293" s="45"/>
      <c r="KRW293" s="45"/>
      <c r="KRX293" s="45"/>
      <c r="KRY293" s="45"/>
      <c r="KRZ293" s="45"/>
      <c r="KSA293" s="45"/>
      <c r="KSB293" s="45"/>
      <c r="KSC293" s="45"/>
      <c r="KSD293" s="45"/>
      <c r="KSE293" s="45"/>
      <c r="KSF293" s="45"/>
      <c r="KSG293" s="45"/>
      <c r="KSH293" s="45"/>
      <c r="KSI293" s="45"/>
      <c r="KSJ293" s="45"/>
      <c r="KSK293" s="45"/>
      <c r="KSL293" s="45"/>
      <c r="KSM293" s="45"/>
      <c r="KSN293" s="45"/>
      <c r="KSO293" s="45"/>
      <c r="KSP293" s="45"/>
      <c r="KSQ293" s="45"/>
      <c r="KSR293" s="45"/>
      <c r="KSS293" s="45"/>
      <c r="KST293" s="45"/>
      <c r="KSU293" s="45"/>
      <c r="KSV293" s="45"/>
      <c r="KSW293" s="45"/>
      <c r="KSX293" s="45"/>
      <c r="KSY293" s="45"/>
      <c r="KSZ293" s="45"/>
      <c r="KTA293" s="45"/>
      <c r="KTB293" s="45"/>
      <c r="KTC293" s="45"/>
      <c r="KTD293" s="45"/>
      <c r="KTE293" s="45"/>
      <c r="KTF293" s="45"/>
      <c r="KTG293" s="45"/>
      <c r="KTH293" s="45"/>
      <c r="KTI293" s="45"/>
      <c r="KTJ293" s="45"/>
      <c r="KTK293" s="45"/>
      <c r="KTL293" s="45"/>
      <c r="KTM293" s="45"/>
      <c r="KTN293" s="45"/>
      <c r="KTO293" s="45"/>
      <c r="KTP293" s="45"/>
      <c r="KTQ293" s="45"/>
      <c r="KTR293" s="45"/>
      <c r="KTS293" s="45"/>
      <c r="KTT293" s="45"/>
      <c r="KTU293" s="45"/>
      <c r="KTV293" s="45"/>
      <c r="KTW293" s="45"/>
      <c r="KTX293" s="45"/>
      <c r="KTY293" s="45"/>
      <c r="KTZ293" s="45"/>
      <c r="KUA293" s="45"/>
      <c r="KUB293" s="45"/>
      <c r="KUC293" s="45"/>
      <c r="KUD293" s="45"/>
      <c r="KUE293" s="45"/>
      <c r="KUF293" s="45"/>
      <c r="KUG293" s="45"/>
      <c r="KUH293" s="45"/>
      <c r="KUI293" s="45"/>
      <c r="KUJ293" s="45"/>
      <c r="KUK293" s="45"/>
      <c r="KUL293" s="45"/>
      <c r="KUM293" s="45"/>
      <c r="KUN293" s="45"/>
      <c r="KUO293" s="45"/>
      <c r="KUP293" s="45"/>
      <c r="KUQ293" s="45"/>
      <c r="KUR293" s="45"/>
      <c r="KUS293" s="45"/>
      <c r="KUT293" s="45"/>
      <c r="KUU293" s="45"/>
      <c r="KUV293" s="45"/>
      <c r="KUW293" s="45"/>
      <c r="KUX293" s="45"/>
      <c r="KUY293" s="45"/>
      <c r="KUZ293" s="45"/>
      <c r="KVA293" s="45"/>
      <c r="KVB293" s="45"/>
      <c r="KVC293" s="45"/>
      <c r="KVD293" s="45"/>
      <c r="KVE293" s="45"/>
      <c r="KVF293" s="45"/>
      <c r="KVG293" s="45"/>
      <c r="KVH293" s="45"/>
      <c r="KVI293" s="45"/>
      <c r="KVJ293" s="45"/>
      <c r="KVK293" s="45"/>
      <c r="KVL293" s="45"/>
      <c r="KVM293" s="45"/>
      <c r="KVN293" s="45"/>
      <c r="KVO293" s="45"/>
      <c r="KVP293" s="45"/>
      <c r="KVQ293" s="45"/>
      <c r="KVR293" s="45"/>
      <c r="KVS293" s="45"/>
      <c r="KVT293" s="45"/>
      <c r="KVU293" s="45"/>
      <c r="KVV293" s="45"/>
      <c r="KVW293" s="45"/>
      <c r="KVX293" s="45"/>
      <c r="KVY293" s="45"/>
      <c r="KVZ293" s="45"/>
      <c r="KWA293" s="45"/>
      <c r="KWB293" s="45"/>
      <c r="KWC293" s="45"/>
      <c r="KWD293" s="45"/>
      <c r="KWE293" s="45"/>
      <c r="KWF293" s="45"/>
      <c r="KWG293" s="45"/>
      <c r="KWH293" s="45"/>
      <c r="KWI293" s="45"/>
      <c r="KWJ293" s="45"/>
      <c r="KWK293" s="45"/>
      <c r="KWL293" s="45"/>
      <c r="KWM293" s="45"/>
      <c r="KWN293" s="45"/>
      <c r="KWO293" s="45"/>
      <c r="KWP293" s="45"/>
      <c r="KWQ293" s="45"/>
      <c r="KWR293" s="45"/>
      <c r="KWS293" s="45"/>
      <c r="KWT293" s="45"/>
      <c r="KWU293" s="45"/>
      <c r="KWV293" s="45"/>
      <c r="KWW293" s="45"/>
      <c r="KWX293" s="45"/>
      <c r="KWY293" s="45"/>
      <c r="KWZ293" s="45"/>
      <c r="KXA293" s="45"/>
      <c r="KXB293" s="45"/>
      <c r="KXC293" s="45"/>
      <c r="KXD293" s="45"/>
      <c r="KXE293" s="45"/>
      <c r="KXF293" s="45"/>
      <c r="KXG293" s="45"/>
      <c r="KXH293" s="45"/>
      <c r="KXI293" s="45"/>
      <c r="KXJ293" s="45"/>
      <c r="KXK293" s="45"/>
      <c r="KXL293" s="45"/>
      <c r="KXM293" s="45"/>
      <c r="KXN293" s="45"/>
      <c r="KXO293" s="45"/>
      <c r="KXP293" s="45"/>
      <c r="KXQ293" s="45"/>
      <c r="KXR293" s="45"/>
      <c r="KXS293" s="45"/>
      <c r="KXT293" s="45"/>
      <c r="KXU293" s="45"/>
      <c r="KXV293" s="45"/>
      <c r="KXW293" s="45"/>
      <c r="KXX293" s="45"/>
      <c r="KXY293" s="45"/>
      <c r="KXZ293" s="45"/>
      <c r="KYA293" s="45"/>
      <c r="KYB293" s="45"/>
      <c r="KYC293" s="45"/>
      <c r="KYD293" s="45"/>
      <c r="KYE293" s="45"/>
      <c r="KYF293" s="45"/>
      <c r="KYG293" s="45"/>
      <c r="KYH293" s="45"/>
      <c r="KYI293" s="45"/>
      <c r="KYJ293" s="45"/>
      <c r="KYK293" s="45"/>
      <c r="KYL293" s="45"/>
      <c r="KYM293" s="45"/>
      <c r="KYN293" s="45"/>
      <c r="KYO293" s="45"/>
      <c r="KYP293" s="45"/>
      <c r="KYQ293" s="45"/>
      <c r="KYR293" s="45"/>
      <c r="KYS293" s="45"/>
      <c r="KYT293" s="45"/>
      <c r="KYU293" s="45"/>
      <c r="KYV293" s="45"/>
      <c r="KYW293" s="45"/>
      <c r="KYX293" s="45"/>
      <c r="KYY293" s="45"/>
      <c r="KYZ293" s="45"/>
      <c r="KZA293" s="45"/>
      <c r="KZB293" s="45"/>
      <c r="KZC293" s="45"/>
      <c r="KZD293" s="45"/>
      <c r="KZE293" s="45"/>
      <c r="KZF293" s="45"/>
      <c r="KZG293" s="45"/>
      <c r="KZH293" s="45"/>
      <c r="KZI293" s="45"/>
      <c r="KZJ293" s="45"/>
      <c r="KZK293" s="45"/>
      <c r="KZL293" s="45"/>
      <c r="KZM293" s="45"/>
      <c r="KZN293" s="45"/>
      <c r="KZO293" s="45"/>
      <c r="KZP293" s="45"/>
      <c r="KZQ293" s="45"/>
      <c r="KZR293" s="45"/>
      <c r="KZS293" s="45"/>
      <c r="KZT293" s="45"/>
      <c r="KZU293" s="45"/>
      <c r="KZV293" s="45"/>
      <c r="KZW293" s="45"/>
      <c r="KZX293" s="45"/>
      <c r="KZY293" s="45"/>
      <c r="KZZ293" s="45"/>
      <c r="LAA293" s="45"/>
      <c r="LAB293" s="45"/>
      <c r="LAC293" s="45"/>
      <c r="LAD293" s="45"/>
      <c r="LAE293" s="45"/>
      <c r="LAF293" s="45"/>
      <c r="LAG293" s="45"/>
      <c r="LAH293" s="45"/>
      <c r="LAI293" s="45"/>
      <c r="LAJ293" s="45"/>
      <c r="LAK293" s="45"/>
      <c r="LAL293" s="45"/>
      <c r="LAM293" s="45"/>
      <c r="LAN293" s="45"/>
      <c r="LAO293" s="45"/>
      <c r="LAP293" s="45"/>
      <c r="LAQ293" s="45"/>
      <c r="LAR293" s="45"/>
      <c r="LAS293" s="45"/>
      <c r="LAT293" s="45"/>
      <c r="LAU293" s="45"/>
      <c r="LAV293" s="45"/>
      <c r="LAW293" s="45"/>
      <c r="LAX293" s="45"/>
      <c r="LAY293" s="45"/>
      <c r="LAZ293" s="45"/>
      <c r="LBA293" s="45"/>
      <c r="LBB293" s="45"/>
      <c r="LBC293" s="45"/>
      <c r="LBD293" s="45"/>
      <c r="LBE293" s="45"/>
      <c r="LBF293" s="45"/>
      <c r="LBG293" s="45"/>
      <c r="LBH293" s="45"/>
      <c r="LBI293" s="45"/>
      <c r="LBJ293" s="45"/>
      <c r="LBK293" s="45"/>
      <c r="LBL293" s="45"/>
      <c r="LBM293" s="45"/>
      <c r="LBN293" s="45"/>
      <c r="LBO293" s="45"/>
      <c r="LBP293" s="45"/>
      <c r="LBQ293" s="45"/>
      <c r="LBR293" s="45"/>
      <c r="LBS293" s="45"/>
      <c r="LBT293" s="45"/>
      <c r="LBU293" s="45"/>
      <c r="LBV293" s="45"/>
      <c r="LBW293" s="45"/>
      <c r="LBX293" s="45"/>
      <c r="LBY293" s="45"/>
      <c r="LBZ293" s="45"/>
      <c r="LCA293" s="45"/>
      <c r="LCB293" s="45"/>
      <c r="LCC293" s="45"/>
      <c r="LCD293" s="45"/>
      <c r="LCE293" s="45"/>
      <c r="LCF293" s="45"/>
      <c r="LCG293" s="45"/>
      <c r="LCH293" s="45"/>
      <c r="LCI293" s="45"/>
      <c r="LCJ293" s="45"/>
      <c r="LCK293" s="45"/>
      <c r="LCL293" s="45"/>
      <c r="LCM293" s="45"/>
      <c r="LCN293" s="45"/>
      <c r="LCO293" s="45"/>
      <c r="LCP293" s="45"/>
      <c r="LCQ293" s="45"/>
      <c r="LCR293" s="45"/>
      <c r="LCS293" s="45"/>
      <c r="LCT293" s="45"/>
      <c r="LCU293" s="45"/>
      <c r="LCV293" s="45"/>
      <c r="LCW293" s="45"/>
      <c r="LCX293" s="45"/>
      <c r="LCY293" s="45"/>
      <c r="LCZ293" s="45"/>
      <c r="LDA293" s="45"/>
      <c r="LDB293" s="45"/>
      <c r="LDC293" s="45"/>
      <c r="LDD293" s="45"/>
      <c r="LDE293" s="45"/>
      <c r="LDF293" s="45"/>
      <c r="LDG293" s="45"/>
      <c r="LDH293" s="45"/>
      <c r="LDI293" s="45"/>
      <c r="LDJ293" s="45"/>
      <c r="LDK293" s="45"/>
      <c r="LDL293" s="45"/>
      <c r="LDM293" s="45"/>
      <c r="LDN293" s="45"/>
      <c r="LDO293" s="45"/>
      <c r="LDP293" s="45"/>
      <c r="LDQ293" s="45"/>
      <c r="LDR293" s="45"/>
      <c r="LDS293" s="45"/>
      <c r="LDT293" s="45"/>
      <c r="LDU293" s="45"/>
      <c r="LDV293" s="45"/>
      <c r="LDW293" s="45"/>
      <c r="LDX293" s="45"/>
      <c r="LDY293" s="45"/>
      <c r="LDZ293" s="45"/>
      <c r="LEA293" s="45"/>
      <c r="LEB293" s="45"/>
      <c r="LEC293" s="45"/>
      <c r="LED293" s="45"/>
      <c r="LEE293" s="45"/>
      <c r="LEF293" s="45"/>
      <c r="LEG293" s="45"/>
      <c r="LEH293" s="45"/>
      <c r="LEI293" s="45"/>
      <c r="LEJ293" s="45"/>
      <c r="LEK293" s="45"/>
      <c r="LEL293" s="45"/>
      <c r="LEM293" s="45"/>
      <c r="LEN293" s="45"/>
      <c r="LEO293" s="45"/>
      <c r="LEP293" s="45"/>
      <c r="LEQ293" s="45"/>
      <c r="LER293" s="45"/>
      <c r="LES293" s="45"/>
      <c r="LET293" s="45"/>
      <c r="LEU293" s="45"/>
      <c r="LEV293" s="45"/>
      <c r="LEW293" s="45"/>
      <c r="LEX293" s="45"/>
      <c r="LEY293" s="45"/>
      <c r="LEZ293" s="45"/>
      <c r="LFA293" s="45"/>
      <c r="LFB293" s="45"/>
      <c r="LFC293" s="45"/>
      <c r="LFD293" s="45"/>
      <c r="LFE293" s="45"/>
      <c r="LFF293" s="45"/>
      <c r="LFG293" s="45"/>
      <c r="LFH293" s="45"/>
      <c r="LFI293" s="45"/>
      <c r="LFJ293" s="45"/>
      <c r="LFK293" s="45"/>
      <c r="LFL293" s="45"/>
      <c r="LFM293" s="45"/>
      <c r="LFN293" s="45"/>
      <c r="LFO293" s="45"/>
      <c r="LFP293" s="45"/>
      <c r="LFQ293" s="45"/>
      <c r="LFR293" s="45"/>
      <c r="LFS293" s="45"/>
      <c r="LFT293" s="45"/>
      <c r="LFU293" s="45"/>
      <c r="LFV293" s="45"/>
      <c r="LFW293" s="45"/>
      <c r="LFX293" s="45"/>
      <c r="LFY293" s="45"/>
      <c r="LFZ293" s="45"/>
      <c r="LGA293" s="45"/>
      <c r="LGB293" s="45"/>
      <c r="LGC293" s="45"/>
      <c r="LGD293" s="45"/>
      <c r="LGE293" s="45"/>
      <c r="LGF293" s="45"/>
      <c r="LGG293" s="45"/>
      <c r="LGH293" s="45"/>
      <c r="LGI293" s="45"/>
      <c r="LGJ293" s="45"/>
      <c r="LGK293" s="45"/>
      <c r="LGL293" s="45"/>
      <c r="LGM293" s="45"/>
      <c r="LGN293" s="45"/>
      <c r="LGO293" s="45"/>
      <c r="LGP293" s="45"/>
      <c r="LGQ293" s="45"/>
      <c r="LGR293" s="45"/>
      <c r="LGS293" s="45"/>
      <c r="LGT293" s="45"/>
      <c r="LGU293" s="45"/>
      <c r="LGV293" s="45"/>
      <c r="LGW293" s="45"/>
      <c r="LGX293" s="45"/>
      <c r="LGY293" s="45"/>
      <c r="LGZ293" s="45"/>
      <c r="LHA293" s="45"/>
      <c r="LHB293" s="45"/>
      <c r="LHC293" s="45"/>
      <c r="LHD293" s="45"/>
      <c r="LHE293" s="45"/>
      <c r="LHF293" s="45"/>
      <c r="LHG293" s="45"/>
      <c r="LHH293" s="45"/>
      <c r="LHI293" s="45"/>
      <c r="LHJ293" s="45"/>
      <c r="LHK293" s="45"/>
      <c r="LHL293" s="45"/>
      <c r="LHM293" s="45"/>
      <c r="LHN293" s="45"/>
      <c r="LHO293" s="45"/>
      <c r="LHP293" s="45"/>
      <c r="LHQ293" s="45"/>
      <c r="LHR293" s="45"/>
      <c r="LHS293" s="45"/>
      <c r="LHT293" s="45"/>
      <c r="LHU293" s="45"/>
      <c r="LHV293" s="45"/>
      <c r="LHW293" s="45"/>
      <c r="LHX293" s="45"/>
      <c r="LHY293" s="45"/>
      <c r="LHZ293" s="45"/>
      <c r="LIA293" s="45"/>
      <c r="LIB293" s="45"/>
      <c r="LIC293" s="45"/>
      <c r="LID293" s="45"/>
      <c r="LIE293" s="45"/>
      <c r="LIF293" s="45"/>
      <c r="LIG293" s="45"/>
      <c r="LIH293" s="45"/>
      <c r="LII293" s="45"/>
      <c r="LIJ293" s="45"/>
      <c r="LIK293" s="45"/>
      <c r="LIL293" s="45"/>
      <c r="LIM293" s="45"/>
      <c r="LIN293" s="45"/>
      <c r="LIO293" s="45"/>
      <c r="LIP293" s="45"/>
      <c r="LIQ293" s="45"/>
      <c r="LIR293" s="45"/>
      <c r="LIS293" s="45"/>
      <c r="LIT293" s="45"/>
      <c r="LIU293" s="45"/>
      <c r="LIV293" s="45"/>
      <c r="LIW293" s="45"/>
      <c r="LIX293" s="45"/>
      <c r="LIY293" s="45"/>
      <c r="LIZ293" s="45"/>
      <c r="LJA293" s="45"/>
      <c r="LJB293" s="45"/>
      <c r="LJC293" s="45"/>
      <c r="LJD293" s="45"/>
      <c r="LJE293" s="45"/>
      <c r="LJF293" s="45"/>
      <c r="LJG293" s="45"/>
      <c r="LJH293" s="45"/>
      <c r="LJI293" s="45"/>
      <c r="LJJ293" s="45"/>
      <c r="LJK293" s="45"/>
      <c r="LJL293" s="45"/>
      <c r="LJM293" s="45"/>
      <c r="LJN293" s="45"/>
      <c r="LJO293" s="45"/>
      <c r="LJP293" s="45"/>
      <c r="LJQ293" s="45"/>
      <c r="LJR293" s="45"/>
      <c r="LJS293" s="45"/>
      <c r="LJT293" s="45"/>
      <c r="LJU293" s="45"/>
      <c r="LJV293" s="45"/>
      <c r="LJW293" s="45"/>
      <c r="LJX293" s="45"/>
      <c r="LJY293" s="45"/>
      <c r="LJZ293" s="45"/>
      <c r="LKA293" s="45"/>
      <c r="LKB293" s="45"/>
      <c r="LKC293" s="45"/>
      <c r="LKD293" s="45"/>
      <c r="LKE293" s="45"/>
      <c r="LKF293" s="45"/>
      <c r="LKG293" s="45"/>
      <c r="LKH293" s="45"/>
      <c r="LKI293" s="45"/>
      <c r="LKJ293" s="45"/>
      <c r="LKK293" s="45"/>
      <c r="LKL293" s="45"/>
      <c r="LKM293" s="45"/>
      <c r="LKN293" s="45"/>
      <c r="LKO293" s="45"/>
      <c r="LKP293" s="45"/>
      <c r="LKQ293" s="45"/>
      <c r="LKR293" s="45"/>
      <c r="LKS293" s="45"/>
      <c r="LKT293" s="45"/>
      <c r="LKU293" s="45"/>
      <c r="LKV293" s="45"/>
      <c r="LKW293" s="45"/>
      <c r="LKX293" s="45"/>
      <c r="LKY293" s="45"/>
      <c r="LKZ293" s="45"/>
      <c r="LLA293" s="45"/>
      <c r="LLB293" s="45"/>
      <c r="LLC293" s="45"/>
      <c r="LLD293" s="45"/>
      <c r="LLE293" s="45"/>
      <c r="LLF293" s="45"/>
      <c r="LLG293" s="45"/>
      <c r="LLH293" s="45"/>
      <c r="LLI293" s="45"/>
      <c r="LLJ293" s="45"/>
      <c r="LLK293" s="45"/>
      <c r="LLL293" s="45"/>
      <c r="LLM293" s="45"/>
      <c r="LLN293" s="45"/>
      <c r="LLO293" s="45"/>
      <c r="LLP293" s="45"/>
      <c r="LLQ293" s="45"/>
      <c r="LLR293" s="45"/>
      <c r="LLS293" s="45"/>
      <c r="LLT293" s="45"/>
      <c r="LLU293" s="45"/>
      <c r="LLV293" s="45"/>
      <c r="LLW293" s="45"/>
      <c r="LLX293" s="45"/>
      <c r="LLY293" s="45"/>
      <c r="LLZ293" s="45"/>
      <c r="LMA293" s="45"/>
      <c r="LMB293" s="45"/>
      <c r="LMC293" s="45"/>
      <c r="LMD293" s="45"/>
      <c r="LME293" s="45"/>
      <c r="LMF293" s="45"/>
      <c r="LMG293" s="45"/>
      <c r="LMH293" s="45"/>
      <c r="LMI293" s="45"/>
      <c r="LMJ293" s="45"/>
      <c r="LMK293" s="45"/>
      <c r="LML293" s="45"/>
      <c r="LMM293" s="45"/>
      <c r="LMN293" s="45"/>
      <c r="LMO293" s="45"/>
      <c r="LMP293" s="45"/>
      <c r="LMQ293" s="45"/>
      <c r="LMR293" s="45"/>
      <c r="LMS293" s="45"/>
      <c r="LMT293" s="45"/>
      <c r="LMU293" s="45"/>
      <c r="LMV293" s="45"/>
      <c r="LMW293" s="45"/>
      <c r="LMX293" s="45"/>
      <c r="LMY293" s="45"/>
      <c r="LMZ293" s="45"/>
      <c r="LNA293" s="45"/>
      <c r="LNB293" s="45"/>
      <c r="LNC293" s="45"/>
      <c r="LND293" s="45"/>
      <c r="LNE293" s="45"/>
      <c r="LNF293" s="45"/>
      <c r="LNG293" s="45"/>
      <c r="LNH293" s="45"/>
      <c r="LNI293" s="45"/>
      <c r="LNJ293" s="45"/>
      <c r="LNK293" s="45"/>
      <c r="LNL293" s="45"/>
      <c r="LNM293" s="45"/>
      <c r="LNN293" s="45"/>
      <c r="LNO293" s="45"/>
      <c r="LNP293" s="45"/>
      <c r="LNQ293" s="45"/>
      <c r="LNR293" s="45"/>
      <c r="LNS293" s="45"/>
      <c r="LNT293" s="45"/>
      <c r="LNU293" s="45"/>
      <c r="LNV293" s="45"/>
      <c r="LNW293" s="45"/>
      <c r="LNX293" s="45"/>
      <c r="LNY293" s="45"/>
      <c r="LNZ293" s="45"/>
      <c r="LOA293" s="45"/>
      <c r="LOB293" s="45"/>
      <c r="LOC293" s="45"/>
      <c r="LOD293" s="45"/>
      <c r="LOE293" s="45"/>
      <c r="LOF293" s="45"/>
      <c r="LOG293" s="45"/>
      <c r="LOH293" s="45"/>
      <c r="LOI293" s="45"/>
      <c r="LOJ293" s="45"/>
      <c r="LOK293" s="45"/>
      <c r="LOL293" s="45"/>
      <c r="LOM293" s="45"/>
      <c r="LON293" s="45"/>
      <c r="LOO293" s="45"/>
      <c r="LOP293" s="45"/>
      <c r="LOQ293" s="45"/>
      <c r="LOR293" s="45"/>
      <c r="LOS293" s="45"/>
      <c r="LOT293" s="45"/>
      <c r="LOU293" s="45"/>
      <c r="LOV293" s="45"/>
      <c r="LOW293" s="45"/>
      <c r="LOX293" s="45"/>
      <c r="LOY293" s="45"/>
      <c r="LOZ293" s="45"/>
      <c r="LPA293" s="45"/>
      <c r="LPB293" s="45"/>
      <c r="LPC293" s="45"/>
      <c r="LPD293" s="45"/>
      <c r="LPE293" s="45"/>
      <c r="LPF293" s="45"/>
      <c r="LPG293" s="45"/>
      <c r="LPH293" s="45"/>
      <c r="LPI293" s="45"/>
      <c r="LPJ293" s="45"/>
      <c r="LPK293" s="45"/>
      <c r="LPL293" s="45"/>
      <c r="LPM293" s="45"/>
      <c r="LPN293" s="45"/>
      <c r="LPO293" s="45"/>
      <c r="LPP293" s="45"/>
      <c r="LPQ293" s="45"/>
      <c r="LPR293" s="45"/>
      <c r="LPS293" s="45"/>
      <c r="LPT293" s="45"/>
      <c r="LPU293" s="45"/>
      <c r="LPV293" s="45"/>
      <c r="LPW293" s="45"/>
      <c r="LPX293" s="45"/>
      <c r="LPY293" s="45"/>
      <c r="LPZ293" s="45"/>
      <c r="LQA293" s="45"/>
      <c r="LQB293" s="45"/>
      <c r="LQC293" s="45"/>
      <c r="LQD293" s="45"/>
      <c r="LQE293" s="45"/>
      <c r="LQF293" s="45"/>
      <c r="LQG293" s="45"/>
      <c r="LQH293" s="45"/>
      <c r="LQI293" s="45"/>
      <c r="LQJ293" s="45"/>
      <c r="LQK293" s="45"/>
      <c r="LQL293" s="45"/>
      <c r="LQM293" s="45"/>
      <c r="LQN293" s="45"/>
      <c r="LQO293" s="45"/>
      <c r="LQP293" s="45"/>
      <c r="LQQ293" s="45"/>
      <c r="LQR293" s="45"/>
      <c r="LQS293" s="45"/>
      <c r="LQT293" s="45"/>
      <c r="LQU293" s="45"/>
      <c r="LQV293" s="45"/>
      <c r="LQW293" s="45"/>
      <c r="LQX293" s="45"/>
      <c r="LQY293" s="45"/>
      <c r="LQZ293" s="45"/>
      <c r="LRA293" s="45"/>
      <c r="LRB293" s="45"/>
      <c r="LRC293" s="45"/>
      <c r="LRD293" s="45"/>
      <c r="LRE293" s="45"/>
      <c r="LRF293" s="45"/>
      <c r="LRG293" s="45"/>
      <c r="LRH293" s="45"/>
      <c r="LRI293" s="45"/>
      <c r="LRJ293" s="45"/>
      <c r="LRK293" s="45"/>
      <c r="LRL293" s="45"/>
      <c r="LRM293" s="45"/>
      <c r="LRN293" s="45"/>
      <c r="LRO293" s="45"/>
      <c r="LRP293" s="45"/>
      <c r="LRQ293" s="45"/>
      <c r="LRR293" s="45"/>
      <c r="LRS293" s="45"/>
      <c r="LRT293" s="45"/>
      <c r="LRU293" s="45"/>
      <c r="LRV293" s="45"/>
      <c r="LRW293" s="45"/>
      <c r="LRX293" s="45"/>
      <c r="LRY293" s="45"/>
      <c r="LRZ293" s="45"/>
      <c r="LSA293" s="45"/>
      <c r="LSB293" s="45"/>
      <c r="LSC293" s="45"/>
      <c r="LSD293" s="45"/>
      <c r="LSE293" s="45"/>
      <c r="LSF293" s="45"/>
      <c r="LSG293" s="45"/>
      <c r="LSH293" s="45"/>
      <c r="LSI293" s="45"/>
      <c r="LSJ293" s="45"/>
      <c r="LSK293" s="45"/>
      <c r="LSL293" s="45"/>
      <c r="LSM293" s="45"/>
      <c r="LSN293" s="45"/>
      <c r="LSO293" s="45"/>
      <c r="LSP293" s="45"/>
      <c r="LSQ293" s="45"/>
      <c r="LSR293" s="45"/>
      <c r="LSS293" s="45"/>
      <c r="LST293" s="45"/>
      <c r="LSU293" s="45"/>
      <c r="LSV293" s="45"/>
      <c r="LSW293" s="45"/>
      <c r="LSX293" s="45"/>
      <c r="LSY293" s="45"/>
      <c r="LSZ293" s="45"/>
      <c r="LTA293" s="45"/>
      <c r="LTB293" s="45"/>
      <c r="LTC293" s="45"/>
      <c r="LTD293" s="45"/>
      <c r="LTE293" s="45"/>
      <c r="LTF293" s="45"/>
      <c r="LTG293" s="45"/>
      <c r="LTH293" s="45"/>
      <c r="LTI293" s="45"/>
      <c r="LTJ293" s="45"/>
      <c r="LTK293" s="45"/>
      <c r="LTL293" s="45"/>
      <c r="LTM293" s="45"/>
      <c r="LTN293" s="45"/>
      <c r="LTO293" s="45"/>
      <c r="LTP293" s="45"/>
      <c r="LTQ293" s="45"/>
      <c r="LTR293" s="45"/>
      <c r="LTS293" s="45"/>
      <c r="LTT293" s="45"/>
      <c r="LTU293" s="45"/>
      <c r="LTV293" s="45"/>
      <c r="LTW293" s="45"/>
      <c r="LTX293" s="45"/>
      <c r="LTY293" s="45"/>
      <c r="LTZ293" s="45"/>
      <c r="LUA293" s="45"/>
      <c r="LUB293" s="45"/>
      <c r="LUC293" s="45"/>
      <c r="LUD293" s="45"/>
      <c r="LUE293" s="45"/>
      <c r="LUF293" s="45"/>
      <c r="LUG293" s="45"/>
      <c r="LUH293" s="45"/>
      <c r="LUI293" s="45"/>
      <c r="LUJ293" s="45"/>
      <c r="LUK293" s="45"/>
      <c r="LUL293" s="45"/>
      <c r="LUM293" s="45"/>
      <c r="LUN293" s="45"/>
      <c r="LUO293" s="45"/>
      <c r="LUP293" s="45"/>
      <c r="LUQ293" s="45"/>
      <c r="LUR293" s="45"/>
      <c r="LUS293" s="45"/>
      <c r="LUT293" s="45"/>
      <c r="LUU293" s="45"/>
      <c r="LUV293" s="45"/>
      <c r="LUW293" s="45"/>
      <c r="LUX293" s="45"/>
      <c r="LUY293" s="45"/>
      <c r="LUZ293" s="45"/>
      <c r="LVA293" s="45"/>
      <c r="LVB293" s="45"/>
      <c r="LVC293" s="45"/>
      <c r="LVD293" s="45"/>
      <c r="LVE293" s="45"/>
      <c r="LVF293" s="45"/>
      <c r="LVG293" s="45"/>
      <c r="LVH293" s="45"/>
      <c r="LVI293" s="45"/>
      <c r="LVJ293" s="45"/>
      <c r="LVK293" s="45"/>
      <c r="LVL293" s="45"/>
      <c r="LVM293" s="45"/>
      <c r="LVN293" s="45"/>
      <c r="LVO293" s="45"/>
      <c r="LVP293" s="45"/>
      <c r="LVQ293" s="45"/>
      <c r="LVR293" s="45"/>
      <c r="LVS293" s="45"/>
      <c r="LVT293" s="45"/>
      <c r="LVU293" s="45"/>
      <c r="LVV293" s="45"/>
      <c r="LVW293" s="45"/>
      <c r="LVX293" s="45"/>
      <c r="LVY293" s="45"/>
      <c r="LVZ293" s="45"/>
      <c r="LWA293" s="45"/>
      <c r="LWB293" s="45"/>
      <c r="LWC293" s="45"/>
      <c r="LWD293" s="45"/>
      <c r="LWE293" s="45"/>
      <c r="LWF293" s="45"/>
      <c r="LWG293" s="45"/>
      <c r="LWH293" s="45"/>
      <c r="LWI293" s="45"/>
      <c r="LWJ293" s="45"/>
      <c r="LWK293" s="45"/>
      <c r="LWL293" s="45"/>
      <c r="LWM293" s="45"/>
      <c r="LWN293" s="45"/>
      <c r="LWO293" s="45"/>
      <c r="LWP293" s="45"/>
      <c r="LWQ293" s="45"/>
      <c r="LWR293" s="45"/>
      <c r="LWS293" s="45"/>
      <c r="LWT293" s="45"/>
      <c r="LWU293" s="45"/>
      <c r="LWV293" s="45"/>
      <c r="LWW293" s="45"/>
      <c r="LWX293" s="45"/>
      <c r="LWY293" s="45"/>
      <c r="LWZ293" s="45"/>
      <c r="LXA293" s="45"/>
      <c r="LXB293" s="45"/>
      <c r="LXC293" s="45"/>
      <c r="LXD293" s="45"/>
      <c r="LXE293" s="45"/>
      <c r="LXF293" s="45"/>
      <c r="LXG293" s="45"/>
      <c r="LXH293" s="45"/>
      <c r="LXI293" s="45"/>
      <c r="LXJ293" s="45"/>
      <c r="LXK293" s="45"/>
      <c r="LXL293" s="45"/>
      <c r="LXM293" s="45"/>
      <c r="LXN293" s="45"/>
      <c r="LXO293" s="45"/>
      <c r="LXP293" s="45"/>
      <c r="LXQ293" s="45"/>
      <c r="LXR293" s="45"/>
      <c r="LXS293" s="45"/>
      <c r="LXT293" s="45"/>
      <c r="LXU293" s="45"/>
      <c r="LXV293" s="45"/>
      <c r="LXW293" s="45"/>
      <c r="LXX293" s="45"/>
      <c r="LXY293" s="45"/>
      <c r="LXZ293" s="45"/>
      <c r="LYA293" s="45"/>
      <c r="LYB293" s="45"/>
      <c r="LYC293" s="45"/>
      <c r="LYD293" s="45"/>
      <c r="LYE293" s="45"/>
      <c r="LYF293" s="45"/>
      <c r="LYG293" s="45"/>
      <c r="LYH293" s="45"/>
      <c r="LYI293" s="45"/>
      <c r="LYJ293" s="45"/>
      <c r="LYK293" s="45"/>
      <c r="LYL293" s="45"/>
      <c r="LYM293" s="45"/>
      <c r="LYN293" s="45"/>
      <c r="LYO293" s="45"/>
      <c r="LYP293" s="45"/>
      <c r="LYQ293" s="45"/>
      <c r="LYR293" s="45"/>
      <c r="LYS293" s="45"/>
      <c r="LYT293" s="45"/>
      <c r="LYU293" s="45"/>
      <c r="LYV293" s="45"/>
      <c r="LYW293" s="45"/>
      <c r="LYX293" s="45"/>
      <c r="LYY293" s="45"/>
      <c r="LYZ293" s="45"/>
      <c r="LZA293" s="45"/>
      <c r="LZB293" s="45"/>
      <c r="LZC293" s="45"/>
      <c r="LZD293" s="45"/>
      <c r="LZE293" s="45"/>
      <c r="LZF293" s="45"/>
      <c r="LZG293" s="45"/>
      <c r="LZH293" s="45"/>
      <c r="LZI293" s="45"/>
      <c r="LZJ293" s="45"/>
      <c r="LZK293" s="45"/>
      <c r="LZL293" s="45"/>
      <c r="LZM293" s="45"/>
      <c r="LZN293" s="45"/>
      <c r="LZO293" s="45"/>
      <c r="LZP293" s="45"/>
      <c r="LZQ293" s="45"/>
      <c r="LZR293" s="45"/>
      <c r="LZS293" s="45"/>
      <c r="LZT293" s="45"/>
      <c r="LZU293" s="45"/>
      <c r="LZV293" s="45"/>
      <c r="LZW293" s="45"/>
      <c r="LZX293" s="45"/>
      <c r="LZY293" s="45"/>
      <c r="LZZ293" s="45"/>
      <c r="MAA293" s="45"/>
      <c r="MAB293" s="45"/>
      <c r="MAC293" s="45"/>
      <c r="MAD293" s="45"/>
      <c r="MAE293" s="45"/>
      <c r="MAF293" s="45"/>
      <c r="MAG293" s="45"/>
      <c r="MAH293" s="45"/>
      <c r="MAI293" s="45"/>
      <c r="MAJ293" s="45"/>
      <c r="MAK293" s="45"/>
      <c r="MAL293" s="45"/>
      <c r="MAM293" s="45"/>
      <c r="MAN293" s="45"/>
      <c r="MAO293" s="45"/>
      <c r="MAP293" s="45"/>
      <c r="MAQ293" s="45"/>
      <c r="MAR293" s="45"/>
      <c r="MAS293" s="45"/>
      <c r="MAT293" s="45"/>
      <c r="MAU293" s="45"/>
      <c r="MAV293" s="45"/>
      <c r="MAW293" s="45"/>
      <c r="MAX293" s="45"/>
      <c r="MAY293" s="45"/>
      <c r="MAZ293" s="45"/>
      <c r="MBA293" s="45"/>
      <c r="MBB293" s="45"/>
      <c r="MBC293" s="45"/>
      <c r="MBD293" s="45"/>
      <c r="MBE293" s="45"/>
      <c r="MBF293" s="45"/>
      <c r="MBG293" s="45"/>
      <c r="MBH293" s="45"/>
      <c r="MBI293" s="45"/>
      <c r="MBJ293" s="45"/>
      <c r="MBK293" s="45"/>
      <c r="MBL293" s="45"/>
      <c r="MBM293" s="45"/>
      <c r="MBN293" s="45"/>
      <c r="MBO293" s="45"/>
      <c r="MBP293" s="45"/>
      <c r="MBQ293" s="45"/>
      <c r="MBR293" s="45"/>
      <c r="MBS293" s="45"/>
      <c r="MBT293" s="45"/>
      <c r="MBU293" s="45"/>
      <c r="MBV293" s="45"/>
      <c r="MBW293" s="45"/>
      <c r="MBX293" s="45"/>
      <c r="MBY293" s="45"/>
      <c r="MBZ293" s="45"/>
      <c r="MCA293" s="45"/>
      <c r="MCB293" s="45"/>
      <c r="MCC293" s="45"/>
      <c r="MCD293" s="45"/>
      <c r="MCE293" s="45"/>
      <c r="MCF293" s="45"/>
      <c r="MCG293" s="45"/>
      <c r="MCH293" s="45"/>
      <c r="MCI293" s="45"/>
      <c r="MCJ293" s="45"/>
      <c r="MCK293" s="45"/>
      <c r="MCL293" s="45"/>
      <c r="MCM293" s="45"/>
      <c r="MCN293" s="45"/>
      <c r="MCO293" s="45"/>
      <c r="MCP293" s="45"/>
      <c r="MCQ293" s="45"/>
      <c r="MCR293" s="45"/>
      <c r="MCS293" s="45"/>
      <c r="MCT293" s="45"/>
      <c r="MCU293" s="45"/>
      <c r="MCV293" s="45"/>
      <c r="MCW293" s="45"/>
      <c r="MCX293" s="45"/>
      <c r="MCY293" s="45"/>
      <c r="MCZ293" s="45"/>
      <c r="MDA293" s="45"/>
      <c r="MDB293" s="45"/>
      <c r="MDC293" s="45"/>
      <c r="MDD293" s="45"/>
      <c r="MDE293" s="45"/>
      <c r="MDF293" s="45"/>
      <c r="MDG293" s="45"/>
      <c r="MDH293" s="45"/>
      <c r="MDI293" s="45"/>
      <c r="MDJ293" s="45"/>
      <c r="MDK293" s="45"/>
      <c r="MDL293" s="45"/>
      <c r="MDM293" s="45"/>
      <c r="MDN293" s="45"/>
      <c r="MDO293" s="45"/>
      <c r="MDP293" s="45"/>
      <c r="MDQ293" s="45"/>
      <c r="MDR293" s="45"/>
      <c r="MDS293" s="45"/>
      <c r="MDT293" s="45"/>
      <c r="MDU293" s="45"/>
      <c r="MDV293" s="45"/>
      <c r="MDW293" s="45"/>
      <c r="MDX293" s="45"/>
      <c r="MDY293" s="45"/>
      <c r="MDZ293" s="45"/>
      <c r="MEA293" s="45"/>
      <c r="MEB293" s="45"/>
      <c r="MEC293" s="45"/>
      <c r="MED293" s="45"/>
      <c r="MEE293" s="45"/>
      <c r="MEF293" s="45"/>
      <c r="MEG293" s="45"/>
      <c r="MEH293" s="45"/>
      <c r="MEI293" s="45"/>
      <c r="MEJ293" s="45"/>
      <c r="MEK293" s="45"/>
      <c r="MEL293" s="45"/>
      <c r="MEM293" s="45"/>
      <c r="MEN293" s="45"/>
      <c r="MEO293" s="45"/>
      <c r="MEP293" s="45"/>
      <c r="MEQ293" s="45"/>
      <c r="MER293" s="45"/>
      <c r="MES293" s="45"/>
      <c r="MET293" s="45"/>
      <c r="MEU293" s="45"/>
      <c r="MEV293" s="45"/>
      <c r="MEW293" s="45"/>
      <c r="MEX293" s="45"/>
      <c r="MEY293" s="45"/>
      <c r="MEZ293" s="45"/>
      <c r="MFA293" s="45"/>
      <c r="MFB293" s="45"/>
      <c r="MFC293" s="45"/>
      <c r="MFD293" s="45"/>
      <c r="MFE293" s="45"/>
      <c r="MFF293" s="45"/>
      <c r="MFG293" s="45"/>
      <c r="MFH293" s="45"/>
      <c r="MFI293" s="45"/>
      <c r="MFJ293" s="45"/>
      <c r="MFK293" s="45"/>
      <c r="MFL293" s="45"/>
      <c r="MFM293" s="45"/>
      <c r="MFN293" s="45"/>
      <c r="MFO293" s="45"/>
      <c r="MFP293" s="45"/>
      <c r="MFQ293" s="45"/>
      <c r="MFR293" s="45"/>
      <c r="MFS293" s="45"/>
      <c r="MFT293" s="45"/>
      <c r="MFU293" s="45"/>
      <c r="MFV293" s="45"/>
      <c r="MFW293" s="45"/>
      <c r="MFX293" s="45"/>
      <c r="MFY293" s="45"/>
      <c r="MFZ293" s="45"/>
      <c r="MGA293" s="45"/>
      <c r="MGB293" s="45"/>
      <c r="MGC293" s="45"/>
      <c r="MGD293" s="45"/>
      <c r="MGE293" s="45"/>
      <c r="MGF293" s="45"/>
      <c r="MGG293" s="45"/>
      <c r="MGH293" s="45"/>
      <c r="MGI293" s="45"/>
      <c r="MGJ293" s="45"/>
      <c r="MGK293" s="45"/>
      <c r="MGL293" s="45"/>
      <c r="MGM293" s="45"/>
      <c r="MGN293" s="45"/>
      <c r="MGO293" s="45"/>
      <c r="MGP293" s="45"/>
      <c r="MGQ293" s="45"/>
      <c r="MGR293" s="45"/>
      <c r="MGS293" s="45"/>
      <c r="MGT293" s="45"/>
      <c r="MGU293" s="45"/>
      <c r="MGV293" s="45"/>
      <c r="MGW293" s="45"/>
      <c r="MGX293" s="45"/>
      <c r="MGY293" s="45"/>
      <c r="MGZ293" s="45"/>
      <c r="MHA293" s="45"/>
      <c r="MHB293" s="45"/>
      <c r="MHC293" s="45"/>
      <c r="MHD293" s="45"/>
      <c r="MHE293" s="45"/>
      <c r="MHF293" s="45"/>
      <c r="MHG293" s="45"/>
      <c r="MHH293" s="45"/>
      <c r="MHI293" s="45"/>
      <c r="MHJ293" s="45"/>
      <c r="MHK293" s="45"/>
      <c r="MHL293" s="45"/>
      <c r="MHM293" s="45"/>
      <c r="MHN293" s="45"/>
      <c r="MHO293" s="45"/>
      <c r="MHP293" s="45"/>
      <c r="MHQ293" s="45"/>
      <c r="MHR293" s="45"/>
      <c r="MHS293" s="45"/>
      <c r="MHT293" s="45"/>
      <c r="MHU293" s="45"/>
      <c r="MHV293" s="45"/>
      <c r="MHW293" s="45"/>
      <c r="MHX293" s="45"/>
      <c r="MHY293" s="45"/>
      <c r="MHZ293" s="45"/>
      <c r="MIA293" s="45"/>
      <c r="MIB293" s="45"/>
      <c r="MIC293" s="45"/>
      <c r="MID293" s="45"/>
      <c r="MIE293" s="45"/>
      <c r="MIF293" s="45"/>
      <c r="MIG293" s="45"/>
      <c r="MIH293" s="45"/>
      <c r="MII293" s="45"/>
      <c r="MIJ293" s="45"/>
      <c r="MIK293" s="45"/>
      <c r="MIL293" s="45"/>
      <c r="MIM293" s="45"/>
      <c r="MIN293" s="45"/>
      <c r="MIO293" s="45"/>
      <c r="MIP293" s="45"/>
      <c r="MIQ293" s="45"/>
      <c r="MIR293" s="45"/>
      <c r="MIS293" s="45"/>
      <c r="MIT293" s="45"/>
      <c r="MIU293" s="45"/>
      <c r="MIV293" s="45"/>
      <c r="MIW293" s="45"/>
      <c r="MIX293" s="45"/>
      <c r="MIY293" s="45"/>
      <c r="MIZ293" s="45"/>
      <c r="MJA293" s="45"/>
      <c r="MJB293" s="45"/>
      <c r="MJC293" s="45"/>
      <c r="MJD293" s="45"/>
      <c r="MJE293" s="45"/>
      <c r="MJF293" s="45"/>
      <c r="MJG293" s="45"/>
      <c r="MJH293" s="45"/>
      <c r="MJI293" s="45"/>
      <c r="MJJ293" s="45"/>
      <c r="MJK293" s="45"/>
      <c r="MJL293" s="45"/>
      <c r="MJM293" s="45"/>
      <c r="MJN293" s="45"/>
      <c r="MJO293" s="45"/>
      <c r="MJP293" s="45"/>
      <c r="MJQ293" s="45"/>
      <c r="MJR293" s="45"/>
      <c r="MJS293" s="45"/>
      <c r="MJT293" s="45"/>
      <c r="MJU293" s="45"/>
      <c r="MJV293" s="45"/>
      <c r="MJW293" s="45"/>
      <c r="MJX293" s="45"/>
      <c r="MJY293" s="45"/>
      <c r="MJZ293" s="45"/>
      <c r="MKA293" s="45"/>
      <c r="MKB293" s="45"/>
      <c r="MKC293" s="45"/>
      <c r="MKD293" s="45"/>
      <c r="MKE293" s="45"/>
      <c r="MKF293" s="45"/>
      <c r="MKG293" s="45"/>
      <c r="MKH293" s="45"/>
      <c r="MKI293" s="45"/>
      <c r="MKJ293" s="45"/>
      <c r="MKK293" s="45"/>
      <c r="MKL293" s="45"/>
      <c r="MKM293" s="45"/>
      <c r="MKN293" s="45"/>
      <c r="MKO293" s="45"/>
      <c r="MKP293" s="45"/>
      <c r="MKQ293" s="45"/>
      <c r="MKR293" s="45"/>
      <c r="MKS293" s="45"/>
      <c r="MKT293" s="45"/>
      <c r="MKU293" s="45"/>
      <c r="MKV293" s="45"/>
      <c r="MKW293" s="45"/>
      <c r="MKX293" s="45"/>
      <c r="MKY293" s="45"/>
      <c r="MKZ293" s="45"/>
      <c r="MLA293" s="45"/>
      <c r="MLB293" s="45"/>
      <c r="MLC293" s="45"/>
      <c r="MLD293" s="45"/>
      <c r="MLE293" s="45"/>
      <c r="MLF293" s="45"/>
      <c r="MLG293" s="45"/>
      <c r="MLH293" s="45"/>
      <c r="MLI293" s="45"/>
      <c r="MLJ293" s="45"/>
      <c r="MLK293" s="45"/>
      <c r="MLL293" s="45"/>
      <c r="MLM293" s="45"/>
      <c r="MLN293" s="45"/>
      <c r="MLO293" s="45"/>
      <c r="MLP293" s="45"/>
      <c r="MLQ293" s="45"/>
      <c r="MLR293" s="45"/>
      <c r="MLS293" s="45"/>
      <c r="MLT293" s="45"/>
      <c r="MLU293" s="45"/>
      <c r="MLV293" s="45"/>
      <c r="MLW293" s="45"/>
      <c r="MLX293" s="45"/>
      <c r="MLY293" s="45"/>
      <c r="MLZ293" s="45"/>
      <c r="MMA293" s="45"/>
      <c r="MMB293" s="45"/>
      <c r="MMC293" s="45"/>
      <c r="MMD293" s="45"/>
      <c r="MME293" s="45"/>
      <c r="MMF293" s="45"/>
      <c r="MMG293" s="45"/>
      <c r="MMH293" s="45"/>
      <c r="MMI293" s="45"/>
      <c r="MMJ293" s="45"/>
      <c r="MMK293" s="45"/>
      <c r="MML293" s="45"/>
      <c r="MMM293" s="45"/>
      <c r="MMN293" s="45"/>
      <c r="MMO293" s="45"/>
      <c r="MMP293" s="45"/>
      <c r="MMQ293" s="45"/>
      <c r="MMR293" s="45"/>
      <c r="MMS293" s="45"/>
      <c r="MMT293" s="45"/>
      <c r="MMU293" s="45"/>
      <c r="MMV293" s="45"/>
      <c r="MMW293" s="45"/>
      <c r="MMX293" s="45"/>
      <c r="MMY293" s="45"/>
      <c r="MMZ293" s="45"/>
      <c r="MNA293" s="45"/>
      <c r="MNB293" s="45"/>
      <c r="MNC293" s="45"/>
      <c r="MND293" s="45"/>
      <c r="MNE293" s="45"/>
      <c r="MNF293" s="45"/>
      <c r="MNG293" s="45"/>
      <c r="MNH293" s="45"/>
      <c r="MNI293" s="45"/>
      <c r="MNJ293" s="45"/>
      <c r="MNK293" s="45"/>
      <c r="MNL293" s="45"/>
      <c r="MNM293" s="45"/>
      <c r="MNN293" s="45"/>
      <c r="MNO293" s="45"/>
      <c r="MNP293" s="45"/>
      <c r="MNQ293" s="45"/>
      <c r="MNR293" s="45"/>
      <c r="MNS293" s="45"/>
      <c r="MNT293" s="45"/>
      <c r="MNU293" s="45"/>
      <c r="MNV293" s="45"/>
      <c r="MNW293" s="45"/>
      <c r="MNX293" s="45"/>
      <c r="MNY293" s="45"/>
      <c r="MNZ293" s="45"/>
      <c r="MOA293" s="45"/>
      <c r="MOB293" s="45"/>
      <c r="MOC293" s="45"/>
      <c r="MOD293" s="45"/>
      <c r="MOE293" s="45"/>
      <c r="MOF293" s="45"/>
      <c r="MOG293" s="45"/>
      <c r="MOH293" s="45"/>
      <c r="MOI293" s="45"/>
      <c r="MOJ293" s="45"/>
      <c r="MOK293" s="45"/>
      <c r="MOL293" s="45"/>
      <c r="MOM293" s="45"/>
      <c r="MON293" s="45"/>
      <c r="MOO293" s="45"/>
      <c r="MOP293" s="45"/>
      <c r="MOQ293" s="45"/>
      <c r="MOR293" s="45"/>
      <c r="MOS293" s="45"/>
      <c r="MOT293" s="45"/>
      <c r="MOU293" s="45"/>
      <c r="MOV293" s="45"/>
      <c r="MOW293" s="45"/>
      <c r="MOX293" s="45"/>
      <c r="MOY293" s="45"/>
      <c r="MOZ293" s="45"/>
      <c r="MPA293" s="45"/>
      <c r="MPB293" s="45"/>
      <c r="MPC293" s="45"/>
      <c r="MPD293" s="45"/>
      <c r="MPE293" s="45"/>
      <c r="MPF293" s="45"/>
      <c r="MPG293" s="45"/>
      <c r="MPH293" s="45"/>
      <c r="MPI293" s="45"/>
      <c r="MPJ293" s="45"/>
      <c r="MPK293" s="45"/>
      <c r="MPL293" s="45"/>
      <c r="MPM293" s="45"/>
      <c r="MPN293" s="45"/>
      <c r="MPO293" s="45"/>
      <c r="MPP293" s="45"/>
      <c r="MPQ293" s="45"/>
      <c r="MPR293" s="45"/>
      <c r="MPS293" s="45"/>
      <c r="MPT293" s="45"/>
      <c r="MPU293" s="45"/>
      <c r="MPV293" s="45"/>
      <c r="MPW293" s="45"/>
      <c r="MPX293" s="45"/>
      <c r="MPY293" s="45"/>
      <c r="MPZ293" s="45"/>
      <c r="MQA293" s="45"/>
      <c r="MQB293" s="45"/>
      <c r="MQC293" s="45"/>
      <c r="MQD293" s="45"/>
      <c r="MQE293" s="45"/>
      <c r="MQF293" s="45"/>
      <c r="MQG293" s="45"/>
      <c r="MQH293" s="45"/>
      <c r="MQI293" s="45"/>
      <c r="MQJ293" s="45"/>
      <c r="MQK293" s="45"/>
      <c r="MQL293" s="45"/>
      <c r="MQM293" s="45"/>
      <c r="MQN293" s="45"/>
      <c r="MQO293" s="45"/>
      <c r="MQP293" s="45"/>
      <c r="MQQ293" s="45"/>
      <c r="MQR293" s="45"/>
      <c r="MQS293" s="45"/>
      <c r="MQT293" s="45"/>
      <c r="MQU293" s="45"/>
      <c r="MQV293" s="45"/>
      <c r="MQW293" s="45"/>
      <c r="MQX293" s="45"/>
      <c r="MQY293" s="45"/>
      <c r="MQZ293" s="45"/>
      <c r="MRA293" s="45"/>
      <c r="MRB293" s="45"/>
      <c r="MRC293" s="45"/>
      <c r="MRD293" s="45"/>
      <c r="MRE293" s="45"/>
      <c r="MRF293" s="45"/>
      <c r="MRG293" s="45"/>
      <c r="MRH293" s="45"/>
      <c r="MRI293" s="45"/>
      <c r="MRJ293" s="45"/>
      <c r="MRK293" s="45"/>
      <c r="MRL293" s="45"/>
      <c r="MRM293" s="45"/>
      <c r="MRN293" s="45"/>
      <c r="MRO293" s="45"/>
      <c r="MRP293" s="45"/>
      <c r="MRQ293" s="45"/>
      <c r="MRR293" s="45"/>
      <c r="MRS293" s="45"/>
      <c r="MRT293" s="45"/>
      <c r="MRU293" s="45"/>
      <c r="MRV293" s="45"/>
      <c r="MRW293" s="45"/>
      <c r="MRX293" s="45"/>
      <c r="MRY293" s="45"/>
      <c r="MRZ293" s="45"/>
      <c r="MSA293" s="45"/>
      <c r="MSB293" s="45"/>
      <c r="MSC293" s="45"/>
      <c r="MSD293" s="45"/>
      <c r="MSE293" s="45"/>
      <c r="MSF293" s="45"/>
      <c r="MSG293" s="45"/>
      <c r="MSH293" s="45"/>
      <c r="MSI293" s="45"/>
      <c r="MSJ293" s="45"/>
      <c r="MSK293" s="45"/>
      <c r="MSL293" s="45"/>
      <c r="MSM293" s="45"/>
      <c r="MSN293" s="45"/>
      <c r="MSO293" s="45"/>
      <c r="MSP293" s="45"/>
      <c r="MSQ293" s="45"/>
      <c r="MSR293" s="45"/>
      <c r="MSS293" s="45"/>
      <c r="MST293" s="45"/>
      <c r="MSU293" s="45"/>
      <c r="MSV293" s="45"/>
      <c r="MSW293" s="45"/>
      <c r="MSX293" s="45"/>
      <c r="MSY293" s="45"/>
      <c r="MSZ293" s="45"/>
      <c r="MTA293" s="45"/>
      <c r="MTB293" s="45"/>
      <c r="MTC293" s="45"/>
      <c r="MTD293" s="45"/>
      <c r="MTE293" s="45"/>
      <c r="MTF293" s="45"/>
      <c r="MTG293" s="45"/>
      <c r="MTH293" s="45"/>
      <c r="MTI293" s="45"/>
      <c r="MTJ293" s="45"/>
      <c r="MTK293" s="45"/>
      <c r="MTL293" s="45"/>
      <c r="MTM293" s="45"/>
      <c r="MTN293" s="45"/>
      <c r="MTO293" s="45"/>
      <c r="MTP293" s="45"/>
      <c r="MTQ293" s="45"/>
      <c r="MTR293" s="45"/>
      <c r="MTS293" s="45"/>
      <c r="MTT293" s="45"/>
      <c r="MTU293" s="45"/>
      <c r="MTV293" s="45"/>
      <c r="MTW293" s="45"/>
      <c r="MTX293" s="45"/>
      <c r="MTY293" s="45"/>
      <c r="MTZ293" s="45"/>
      <c r="MUA293" s="45"/>
      <c r="MUB293" s="45"/>
      <c r="MUC293" s="45"/>
      <c r="MUD293" s="45"/>
      <c r="MUE293" s="45"/>
      <c r="MUF293" s="45"/>
      <c r="MUG293" s="45"/>
      <c r="MUH293" s="45"/>
      <c r="MUI293" s="45"/>
      <c r="MUJ293" s="45"/>
      <c r="MUK293" s="45"/>
      <c r="MUL293" s="45"/>
      <c r="MUM293" s="45"/>
      <c r="MUN293" s="45"/>
      <c r="MUO293" s="45"/>
      <c r="MUP293" s="45"/>
      <c r="MUQ293" s="45"/>
      <c r="MUR293" s="45"/>
      <c r="MUS293" s="45"/>
      <c r="MUT293" s="45"/>
      <c r="MUU293" s="45"/>
      <c r="MUV293" s="45"/>
      <c r="MUW293" s="45"/>
      <c r="MUX293" s="45"/>
      <c r="MUY293" s="45"/>
      <c r="MUZ293" s="45"/>
      <c r="MVA293" s="45"/>
      <c r="MVB293" s="45"/>
      <c r="MVC293" s="45"/>
      <c r="MVD293" s="45"/>
      <c r="MVE293" s="45"/>
      <c r="MVF293" s="45"/>
      <c r="MVG293" s="45"/>
      <c r="MVH293" s="45"/>
      <c r="MVI293" s="45"/>
      <c r="MVJ293" s="45"/>
      <c r="MVK293" s="45"/>
      <c r="MVL293" s="45"/>
      <c r="MVM293" s="45"/>
      <c r="MVN293" s="45"/>
      <c r="MVO293" s="45"/>
      <c r="MVP293" s="45"/>
      <c r="MVQ293" s="45"/>
      <c r="MVR293" s="45"/>
      <c r="MVS293" s="45"/>
      <c r="MVT293" s="45"/>
      <c r="MVU293" s="45"/>
      <c r="MVV293" s="45"/>
      <c r="MVW293" s="45"/>
      <c r="MVX293" s="45"/>
      <c r="MVY293" s="45"/>
      <c r="MVZ293" s="45"/>
      <c r="MWA293" s="45"/>
      <c r="MWB293" s="45"/>
      <c r="MWC293" s="45"/>
      <c r="MWD293" s="45"/>
      <c r="MWE293" s="45"/>
      <c r="MWF293" s="45"/>
      <c r="MWG293" s="45"/>
      <c r="MWH293" s="45"/>
      <c r="MWI293" s="45"/>
      <c r="MWJ293" s="45"/>
      <c r="MWK293" s="45"/>
      <c r="MWL293" s="45"/>
      <c r="MWM293" s="45"/>
      <c r="MWN293" s="45"/>
      <c r="MWO293" s="45"/>
      <c r="MWP293" s="45"/>
      <c r="MWQ293" s="45"/>
      <c r="MWR293" s="45"/>
      <c r="MWS293" s="45"/>
      <c r="MWT293" s="45"/>
      <c r="MWU293" s="45"/>
      <c r="MWV293" s="45"/>
      <c r="MWW293" s="45"/>
      <c r="MWX293" s="45"/>
      <c r="MWY293" s="45"/>
      <c r="MWZ293" s="45"/>
      <c r="MXA293" s="45"/>
      <c r="MXB293" s="45"/>
      <c r="MXC293" s="45"/>
      <c r="MXD293" s="45"/>
      <c r="MXE293" s="45"/>
      <c r="MXF293" s="45"/>
      <c r="MXG293" s="45"/>
      <c r="MXH293" s="45"/>
      <c r="MXI293" s="45"/>
      <c r="MXJ293" s="45"/>
      <c r="MXK293" s="45"/>
      <c r="MXL293" s="45"/>
      <c r="MXM293" s="45"/>
      <c r="MXN293" s="45"/>
      <c r="MXO293" s="45"/>
      <c r="MXP293" s="45"/>
      <c r="MXQ293" s="45"/>
      <c r="MXR293" s="45"/>
      <c r="MXS293" s="45"/>
      <c r="MXT293" s="45"/>
      <c r="MXU293" s="45"/>
      <c r="MXV293" s="45"/>
      <c r="MXW293" s="45"/>
      <c r="MXX293" s="45"/>
      <c r="MXY293" s="45"/>
      <c r="MXZ293" s="45"/>
      <c r="MYA293" s="45"/>
      <c r="MYB293" s="45"/>
      <c r="MYC293" s="45"/>
      <c r="MYD293" s="45"/>
      <c r="MYE293" s="45"/>
      <c r="MYF293" s="45"/>
      <c r="MYG293" s="45"/>
      <c r="MYH293" s="45"/>
      <c r="MYI293" s="45"/>
      <c r="MYJ293" s="45"/>
      <c r="MYK293" s="45"/>
      <c r="MYL293" s="45"/>
      <c r="MYM293" s="45"/>
      <c r="MYN293" s="45"/>
      <c r="MYO293" s="45"/>
      <c r="MYP293" s="45"/>
      <c r="MYQ293" s="45"/>
      <c r="MYR293" s="45"/>
      <c r="MYS293" s="45"/>
      <c r="MYT293" s="45"/>
      <c r="MYU293" s="45"/>
      <c r="MYV293" s="45"/>
      <c r="MYW293" s="45"/>
      <c r="MYX293" s="45"/>
      <c r="MYY293" s="45"/>
      <c r="MYZ293" s="45"/>
      <c r="MZA293" s="45"/>
      <c r="MZB293" s="45"/>
      <c r="MZC293" s="45"/>
      <c r="MZD293" s="45"/>
      <c r="MZE293" s="45"/>
      <c r="MZF293" s="45"/>
      <c r="MZG293" s="45"/>
      <c r="MZH293" s="45"/>
      <c r="MZI293" s="45"/>
      <c r="MZJ293" s="45"/>
      <c r="MZK293" s="45"/>
      <c r="MZL293" s="45"/>
      <c r="MZM293" s="45"/>
      <c r="MZN293" s="45"/>
      <c r="MZO293" s="45"/>
      <c r="MZP293" s="45"/>
      <c r="MZQ293" s="45"/>
      <c r="MZR293" s="45"/>
      <c r="MZS293" s="45"/>
      <c r="MZT293" s="45"/>
      <c r="MZU293" s="45"/>
      <c r="MZV293" s="45"/>
      <c r="MZW293" s="45"/>
      <c r="MZX293" s="45"/>
      <c r="MZY293" s="45"/>
      <c r="MZZ293" s="45"/>
      <c r="NAA293" s="45"/>
      <c r="NAB293" s="45"/>
      <c r="NAC293" s="45"/>
      <c r="NAD293" s="45"/>
      <c r="NAE293" s="45"/>
      <c r="NAF293" s="45"/>
      <c r="NAG293" s="45"/>
      <c r="NAH293" s="45"/>
      <c r="NAI293" s="45"/>
      <c r="NAJ293" s="45"/>
      <c r="NAK293" s="45"/>
      <c r="NAL293" s="45"/>
      <c r="NAM293" s="45"/>
      <c r="NAN293" s="45"/>
      <c r="NAO293" s="45"/>
      <c r="NAP293" s="45"/>
      <c r="NAQ293" s="45"/>
      <c r="NAR293" s="45"/>
      <c r="NAS293" s="45"/>
      <c r="NAT293" s="45"/>
      <c r="NAU293" s="45"/>
      <c r="NAV293" s="45"/>
      <c r="NAW293" s="45"/>
      <c r="NAX293" s="45"/>
      <c r="NAY293" s="45"/>
      <c r="NAZ293" s="45"/>
      <c r="NBA293" s="45"/>
      <c r="NBB293" s="45"/>
      <c r="NBC293" s="45"/>
      <c r="NBD293" s="45"/>
      <c r="NBE293" s="45"/>
      <c r="NBF293" s="45"/>
      <c r="NBG293" s="45"/>
      <c r="NBH293" s="45"/>
      <c r="NBI293" s="45"/>
      <c r="NBJ293" s="45"/>
      <c r="NBK293" s="45"/>
      <c r="NBL293" s="45"/>
      <c r="NBM293" s="45"/>
      <c r="NBN293" s="45"/>
      <c r="NBO293" s="45"/>
      <c r="NBP293" s="45"/>
      <c r="NBQ293" s="45"/>
      <c r="NBR293" s="45"/>
      <c r="NBS293" s="45"/>
      <c r="NBT293" s="45"/>
      <c r="NBU293" s="45"/>
      <c r="NBV293" s="45"/>
      <c r="NBW293" s="45"/>
      <c r="NBX293" s="45"/>
      <c r="NBY293" s="45"/>
      <c r="NBZ293" s="45"/>
      <c r="NCA293" s="45"/>
      <c r="NCB293" s="45"/>
      <c r="NCC293" s="45"/>
      <c r="NCD293" s="45"/>
      <c r="NCE293" s="45"/>
      <c r="NCF293" s="45"/>
      <c r="NCG293" s="45"/>
      <c r="NCH293" s="45"/>
      <c r="NCI293" s="45"/>
      <c r="NCJ293" s="45"/>
      <c r="NCK293" s="45"/>
      <c r="NCL293" s="45"/>
      <c r="NCM293" s="45"/>
      <c r="NCN293" s="45"/>
      <c r="NCO293" s="45"/>
      <c r="NCP293" s="45"/>
      <c r="NCQ293" s="45"/>
      <c r="NCR293" s="45"/>
      <c r="NCS293" s="45"/>
      <c r="NCT293" s="45"/>
      <c r="NCU293" s="45"/>
      <c r="NCV293" s="45"/>
      <c r="NCW293" s="45"/>
      <c r="NCX293" s="45"/>
      <c r="NCY293" s="45"/>
      <c r="NCZ293" s="45"/>
      <c r="NDA293" s="45"/>
      <c r="NDB293" s="45"/>
      <c r="NDC293" s="45"/>
      <c r="NDD293" s="45"/>
      <c r="NDE293" s="45"/>
      <c r="NDF293" s="45"/>
      <c r="NDG293" s="45"/>
      <c r="NDH293" s="45"/>
      <c r="NDI293" s="45"/>
      <c r="NDJ293" s="45"/>
      <c r="NDK293" s="45"/>
      <c r="NDL293" s="45"/>
      <c r="NDM293" s="45"/>
      <c r="NDN293" s="45"/>
      <c r="NDO293" s="45"/>
      <c r="NDP293" s="45"/>
      <c r="NDQ293" s="45"/>
      <c r="NDR293" s="45"/>
      <c r="NDS293" s="45"/>
      <c r="NDT293" s="45"/>
      <c r="NDU293" s="45"/>
      <c r="NDV293" s="45"/>
      <c r="NDW293" s="45"/>
      <c r="NDX293" s="45"/>
      <c r="NDY293" s="45"/>
      <c r="NDZ293" s="45"/>
      <c r="NEA293" s="45"/>
      <c r="NEB293" s="45"/>
      <c r="NEC293" s="45"/>
      <c r="NED293" s="45"/>
      <c r="NEE293" s="45"/>
      <c r="NEF293" s="45"/>
      <c r="NEG293" s="45"/>
      <c r="NEH293" s="45"/>
      <c r="NEI293" s="45"/>
      <c r="NEJ293" s="45"/>
      <c r="NEK293" s="45"/>
      <c r="NEL293" s="45"/>
      <c r="NEM293" s="45"/>
      <c r="NEN293" s="45"/>
      <c r="NEO293" s="45"/>
      <c r="NEP293" s="45"/>
      <c r="NEQ293" s="45"/>
      <c r="NER293" s="45"/>
      <c r="NES293" s="45"/>
      <c r="NET293" s="45"/>
      <c r="NEU293" s="45"/>
      <c r="NEV293" s="45"/>
      <c r="NEW293" s="45"/>
      <c r="NEX293" s="45"/>
      <c r="NEY293" s="45"/>
      <c r="NEZ293" s="45"/>
      <c r="NFA293" s="45"/>
      <c r="NFB293" s="45"/>
      <c r="NFC293" s="45"/>
      <c r="NFD293" s="45"/>
      <c r="NFE293" s="45"/>
      <c r="NFF293" s="45"/>
      <c r="NFG293" s="45"/>
      <c r="NFH293" s="45"/>
      <c r="NFI293" s="45"/>
      <c r="NFJ293" s="45"/>
      <c r="NFK293" s="45"/>
      <c r="NFL293" s="45"/>
      <c r="NFM293" s="45"/>
      <c r="NFN293" s="45"/>
      <c r="NFO293" s="45"/>
      <c r="NFP293" s="45"/>
      <c r="NFQ293" s="45"/>
      <c r="NFR293" s="45"/>
      <c r="NFS293" s="45"/>
      <c r="NFT293" s="45"/>
      <c r="NFU293" s="45"/>
      <c r="NFV293" s="45"/>
      <c r="NFW293" s="45"/>
      <c r="NFX293" s="45"/>
      <c r="NFY293" s="45"/>
      <c r="NFZ293" s="45"/>
      <c r="NGA293" s="45"/>
      <c r="NGB293" s="45"/>
      <c r="NGC293" s="45"/>
      <c r="NGD293" s="45"/>
      <c r="NGE293" s="45"/>
      <c r="NGF293" s="45"/>
      <c r="NGG293" s="45"/>
      <c r="NGH293" s="45"/>
      <c r="NGI293" s="45"/>
      <c r="NGJ293" s="45"/>
      <c r="NGK293" s="45"/>
      <c r="NGL293" s="45"/>
      <c r="NGM293" s="45"/>
      <c r="NGN293" s="45"/>
      <c r="NGO293" s="45"/>
      <c r="NGP293" s="45"/>
      <c r="NGQ293" s="45"/>
      <c r="NGR293" s="45"/>
      <c r="NGS293" s="45"/>
      <c r="NGT293" s="45"/>
      <c r="NGU293" s="45"/>
      <c r="NGV293" s="45"/>
      <c r="NGW293" s="45"/>
      <c r="NGX293" s="45"/>
      <c r="NGY293" s="45"/>
      <c r="NGZ293" s="45"/>
      <c r="NHA293" s="45"/>
      <c r="NHB293" s="45"/>
      <c r="NHC293" s="45"/>
      <c r="NHD293" s="45"/>
      <c r="NHE293" s="45"/>
      <c r="NHF293" s="45"/>
      <c r="NHG293" s="45"/>
      <c r="NHH293" s="45"/>
      <c r="NHI293" s="45"/>
      <c r="NHJ293" s="45"/>
      <c r="NHK293" s="45"/>
      <c r="NHL293" s="45"/>
      <c r="NHM293" s="45"/>
      <c r="NHN293" s="45"/>
      <c r="NHO293" s="45"/>
      <c r="NHP293" s="45"/>
      <c r="NHQ293" s="45"/>
      <c r="NHR293" s="45"/>
      <c r="NHS293" s="45"/>
      <c r="NHT293" s="45"/>
      <c r="NHU293" s="45"/>
      <c r="NHV293" s="45"/>
      <c r="NHW293" s="45"/>
      <c r="NHX293" s="45"/>
      <c r="NHY293" s="45"/>
      <c r="NHZ293" s="45"/>
      <c r="NIA293" s="45"/>
      <c r="NIB293" s="45"/>
      <c r="NIC293" s="45"/>
      <c r="NID293" s="45"/>
      <c r="NIE293" s="45"/>
      <c r="NIF293" s="45"/>
      <c r="NIG293" s="45"/>
      <c r="NIH293" s="45"/>
      <c r="NII293" s="45"/>
      <c r="NIJ293" s="45"/>
      <c r="NIK293" s="45"/>
      <c r="NIL293" s="45"/>
      <c r="NIM293" s="45"/>
      <c r="NIN293" s="45"/>
      <c r="NIO293" s="45"/>
      <c r="NIP293" s="45"/>
      <c r="NIQ293" s="45"/>
      <c r="NIR293" s="45"/>
      <c r="NIS293" s="45"/>
      <c r="NIT293" s="45"/>
      <c r="NIU293" s="45"/>
      <c r="NIV293" s="45"/>
      <c r="NIW293" s="45"/>
      <c r="NIX293" s="45"/>
      <c r="NIY293" s="45"/>
      <c r="NIZ293" s="45"/>
      <c r="NJA293" s="45"/>
      <c r="NJB293" s="45"/>
      <c r="NJC293" s="45"/>
      <c r="NJD293" s="45"/>
      <c r="NJE293" s="45"/>
      <c r="NJF293" s="45"/>
      <c r="NJG293" s="45"/>
      <c r="NJH293" s="45"/>
      <c r="NJI293" s="45"/>
      <c r="NJJ293" s="45"/>
      <c r="NJK293" s="45"/>
      <c r="NJL293" s="45"/>
      <c r="NJM293" s="45"/>
      <c r="NJN293" s="45"/>
      <c r="NJO293" s="45"/>
      <c r="NJP293" s="45"/>
      <c r="NJQ293" s="45"/>
      <c r="NJR293" s="45"/>
      <c r="NJS293" s="45"/>
      <c r="NJT293" s="45"/>
      <c r="NJU293" s="45"/>
      <c r="NJV293" s="45"/>
      <c r="NJW293" s="45"/>
      <c r="NJX293" s="45"/>
      <c r="NJY293" s="45"/>
      <c r="NJZ293" s="45"/>
      <c r="NKA293" s="45"/>
      <c r="NKB293" s="45"/>
      <c r="NKC293" s="45"/>
      <c r="NKD293" s="45"/>
      <c r="NKE293" s="45"/>
      <c r="NKF293" s="45"/>
      <c r="NKG293" s="45"/>
      <c r="NKH293" s="45"/>
      <c r="NKI293" s="45"/>
      <c r="NKJ293" s="45"/>
      <c r="NKK293" s="45"/>
      <c r="NKL293" s="45"/>
      <c r="NKM293" s="45"/>
      <c r="NKN293" s="45"/>
      <c r="NKO293" s="45"/>
      <c r="NKP293" s="45"/>
      <c r="NKQ293" s="45"/>
      <c r="NKR293" s="45"/>
      <c r="NKS293" s="45"/>
      <c r="NKT293" s="45"/>
      <c r="NKU293" s="45"/>
      <c r="NKV293" s="45"/>
      <c r="NKW293" s="45"/>
      <c r="NKX293" s="45"/>
      <c r="NKY293" s="45"/>
      <c r="NKZ293" s="45"/>
      <c r="NLA293" s="45"/>
      <c r="NLB293" s="45"/>
      <c r="NLC293" s="45"/>
      <c r="NLD293" s="45"/>
      <c r="NLE293" s="45"/>
      <c r="NLF293" s="45"/>
      <c r="NLG293" s="45"/>
      <c r="NLH293" s="45"/>
      <c r="NLI293" s="45"/>
      <c r="NLJ293" s="45"/>
      <c r="NLK293" s="45"/>
      <c r="NLL293" s="45"/>
      <c r="NLM293" s="45"/>
      <c r="NLN293" s="45"/>
      <c r="NLO293" s="45"/>
      <c r="NLP293" s="45"/>
      <c r="NLQ293" s="45"/>
      <c r="NLR293" s="45"/>
      <c r="NLS293" s="45"/>
      <c r="NLT293" s="45"/>
      <c r="NLU293" s="45"/>
      <c r="NLV293" s="45"/>
      <c r="NLW293" s="45"/>
      <c r="NLX293" s="45"/>
      <c r="NLY293" s="45"/>
      <c r="NLZ293" s="45"/>
      <c r="NMA293" s="45"/>
      <c r="NMB293" s="45"/>
      <c r="NMC293" s="45"/>
      <c r="NMD293" s="45"/>
      <c r="NME293" s="45"/>
      <c r="NMF293" s="45"/>
      <c r="NMG293" s="45"/>
      <c r="NMH293" s="45"/>
      <c r="NMI293" s="45"/>
      <c r="NMJ293" s="45"/>
      <c r="NMK293" s="45"/>
      <c r="NML293" s="45"/>
      <c r="NMM293" s="45"/>
      <c r="NMN293" s="45"/>
      <c r="NMO293" s="45"/>
      <c r="NMP293" s="45"/>
      <c r="NMQ293" s="45"/>
      <c r="NMR293" s="45"/>
      <c r="NMS293" s="45"/>
      <c r="NMT293" s="45"/>
      <c r="NMU293" s="45"/>
      <c r="NMV293" s="45"/>
      <c r="NMW293" s="45"/>
      <c r="NMX293" s="45"/>
      <c r="NMY293" s="45"/>
      <c r="NMZ293" s="45"/>
      <c r="NNA293" s="45"/>
      <c r="NNB293" s="45"/>
      <c r="NNC293" s="45"/>
      <c r="NND293" s="45"/>
      <c r="NNE293" s="45"/>
      <c r="NNF293" s="45"/>
      <c r="NNG293" s="45"/>
      <c r="NNH293" s="45"/>
      <c r="NNI293" s="45"/>
      <c r="NNJ293" s="45"/>
      <c r="NNK293" s="45"/>
      <c r="NNL293" s="45"/>
      <c r="NNM293" s="45"/>
      <c r="NNN293" s="45"/>
      <c r="NNO293" s="45"/>
      <c r="NNP293" s="45"/>
      <c r="NNQ293" s="45"/>
      <c r="NNR293" s="45"/>
      <c r="NNS293" s="45"/>
      <c r="NNT293" s="45"/>
      <c r="NNU293" s="45"/>
      <c r="NNV293" s="45"/>
      <c r="NNW293" s="45"/>
      <c r="NNX293" s="45"/>
      <c r="NNY293" s="45"/>
      <c r="NNZ293" s="45"/>
      <c r="NOA293" s="45"/>
      <c r="NOB293" s="45"/>
      <c r="NOC293" s="45"/>
      <c r="NOD293" s="45"/>
      <c r="NOE293" s="45"/>
      <c r="NOF293" s="45"/>
      <c r="NOG293" s="45"/>
      <c r="NOH293" s="45"/>
      <c r="NOI293" s="45"/>
      <c r="NOJ293" s="45"/>
      <c r="NOK293" s="45"/>
      <c r="NOL293" s="45"/>
      <c r="NOM293" s="45"/>
      <c r="NON293" s="45"/>
      <c r="NOO293" s="45"/>
      <c r="NOP293" s="45"/>
      <c r="NOQ293" s="45"/>
      <c r="NOR293" s="45"/>
      <c r="NOS293" s="45"/>
      <c r="NOT293" s="45"/>
      <c r="NOU293" s="45"/>
      <c r="NOV293" s="45"/>
      <c r="NOW293" s="45"/>
      <c r="NOX293" s="45"/>
      <c r="NOY293" s="45"/>
      <c r="NOZ293" s="45"/>
      <c r="NPA293" s="45"/>
      <c r="NPB293" s="45"/>
      <c r="NPC293" s="45"/>
      <c r="NPD293" s="45"/>
      <c r="NPE293" s="45"/>
      <c r="NPF293" s="45"/>
      <c r="NPG293" s="45"/>
      <c r="NPH293" s="45"/>
      <c r="NPI293" s="45"/>
      <c r="NPJ293" s="45"/>
      <c r="NPK293" s="45"/>
      <c r="NPL293" s="45"/>
      <c r="NPM293" s="45"/>
      <c r="NPN293" s="45"/>
      <c r="NPO293" s="45"/>
      <c r="NPP293" s="45"/>
      <c r="NPQ293" s="45"/>
      <c r="NPR293" s="45"/>
      <c r="NPS293" s="45"/>
      <c r="NPT293" s="45"/>
      <c r="NPU293" s="45"/>
      <c r="NPV293" s="45"/>
      <c r="NPW293" s="45"/>
      <c r="NPX293" s="45"/>
      <c r="NPY293" s="45"/>
      <c r="NPZ293" s="45"/>
      <c r="NQA293" s="45"/>
      <c r="NQB293" s="45"/>
      <c r="NQC293" s="45"/>
      <c r="NQD293" s="45"/>
      <c r="NQE293" s="45"/>
      <c r="NQF293" s="45"/>
      <c r="NQG293" s="45"/>
      <c r="NQH293" s="45"/>
      <c r="NQI293" s="45"/>
      <c r="NQJ293" s="45"/>
      <c r="NQK293" s="45"/>
      <c r="NQL293" s="45"/>
      <c r="NQM293" s="45"/>
      <c r="NQN293" s="45"/>
      <c r="NQO293" s="45"/>
      <c r="NQP293" s="45"/>
      <c r="NQQ293" s="45"/>
      <c r="NQR293" s="45"/>
      <c r="NQS293" s="45"/>
      <c r="NQT293" s="45"/>
      <c r="NQU293" s="45"/>
      <c r="NQV293" s="45"/>
      <c r="NQW293" s="45"/>
      <c r="NQX293" s="45"/>
      <c r="NQY293" s="45"/>
      <c r="NQZ293" s="45"/>
      <c r="NRA293" s="45"/>
      <c r="NRB293" s="45"/>
      <c r="NRC293" s="45"/>
      <c r="NRD293" s="45"/>
      <c r="NRE293" s="45"/>
      <c r="NRF293" s="45"/>
      <c r="NRG293" s="45"/>
      <c r="NRH293" s="45"/>
      <c r="NRI293" s="45"/>
      <c r="NRJ293" s="45"/>
      <c r="NRK293" s="45"/>
      <c r="NRL293" s="45"/>
      <c r="NRM293" s="45"/>
      <c r="NRN293" s="45"/>
      <c r="NRO293" s="45"/>
      <c r="NRP293" s="45"/>
      <c r="NRQ293" s="45"/>
      <c r="NRR293" s="45"/>
      <c r="NRS293" s="45"/>
      <c r="NRT293" s="45"/>
      <c r="NRU293" s="45"/>
      <c r="NRV293" s="45"/>
      <c r="NRW293" s="45"/>
      <c r="NRX293" s="45"/>
      <c r="NRY293" s="45"/>
      <c r="NRZ293" s="45"/>
      <c r="NSA293" s="45"/>
      <c r="NSB293" s="45"/>
      <c r="NSC293" s="45"/>
      <c r="NSD293" s="45"/>
      <c r="NSE293" s="45"/>
      <c r="NSF293" s="45"/>
      <c r="NSG293" s="45"/>
      <c r="NSH293" s="45"/>
      <c r="NSI293" s="45"/>
      <c r="NSJ293" s="45"/>
      <c r="NSK293" s="45"/>
      <c r="NSL293" s="45"/>
      <c r="NSM293" s="45"/>
      <c r="NSN293" s="45"/>
      <c r="NSO293" s="45"/>
      <c r="NSP293" s="45"/>
      <c r="NSQ293" s="45"/>
      <c r="NSR293" s="45"/>
      <c r="NSS293" s="45"/>
      <c r="NST293" s="45"/>
      <c r="NSU293" s="45"/>
      <c r="NSV293" s="45"/>
      <c r="NSW293" s="45"/>
      <c r="NSX293" s="45"/>
      <c r="NSY293" s="45"/>
      <c r="NSZ293" s="45"/>
      <c r="NTA293" s="45"/>
      <c r="NTB293" s="45"/>
      <c r="NTC293" s="45"/>
      <c r="NTD293" s="45"/>
      <c r="NTE293" s="45"/>
      <c r="NTF293" s="45"/>
      <c r="NTG293" s="45"/>
      <c r="NTH293" s="45"/>
      <c r="NTI293" s="45"/>
      <c r="NTJ293" s="45"/>
      <c r="NTK293" s="45"/>
      <c r="NTL293" s="45"/>
      <c r="NTM293" s="45"/>
      <c r="NTN293" s="45"/>
      <c r="NTO293" s="45"/>
      <c r="NTP293" s="45"/>
      <c r="NTQ293" s="45"/>
      <c r="NTR293" s="45"/>
      <c r="NTS293" s="45"/>
      <c r="NTT293" s="45"/>
      <c r="NTU293" s="45"/>
      <c r="NTV293" s="45"/>
      <c r="NTW293" s="45"/>
      <c r="NTX293" s="45"/>
      <c r="NTY293" s="45"/>
      <c r="NTZ293" s="45"/>
      <c r="NUA293" s="45"/>
      <c r="NUB293" s="45"/>
      <c r="NUC293" s="45"/>
      <c r="NUD293" s="45"/>
      <c r="NUE293" s="45"/>
      <c r="NUF293" s="45"/>
      <c r="NUG293" s="45"/>
      <c r="NUH293" s="45"/>
      <c r="NUI293" s="45"/>
      <c r="NUJ293" s="45"/>
      <c r="NUK293" s="45"/>
      <c r="NUL293" s="45"/>
      <c r="NUM293" s="45"/>
      <c r="NUN293" s="45"/>
      <c r="NUO293" s="45"/>
      <c r="NUP293" s="45"/>
      <c r="NUQ293" s="45"/>
      <c r="NUR293" s="45"/>
      <c r="NUS293" s="45"/>
      <c r="NUT293" s="45"/>
      <c r="NUU293" s="45"/>
      <c r="NUV293" s="45"/>
      <c r="NUW293" s="45"/>
      <c r="NUX293" s="45"/>
      <c r="NUY293" s="45"/>
      <c r="NUZ293" s="45"/>
      <c r="NVA293" s="45"/>
      <c r="NVB293" s="45"/>
      <c r="NVC293" s="45"/>
      <c r="NVD293" s="45"/>
      <c r="NVE293" s="45"/>
      <c r="NVF293" s="45"/>
      <c r="NVG293" s="45"/>
      <c r="NVH293" s="45"/>
      <c r="NVI293" s="45"/>
      <c r="NVJ293" s="45"/>
      <c r="NVK293" s="45"/>
      <c r="NVL293" s="45"/>
      <c r="NVM293" s="45"/>
      <c r="NVN293" s="45"/>
      <c r="NVO293" s="45"/>
      <c r="NVP293" s="45"/>
      <c r="NVQ293" s="45"/>
      <c r="NVR293" s="45"/>
      <c r="NVS293" s="45"/>
      <c r="NVT293" s="45"/>
      <c r="NVU293" s="45"/>
      <c r="NVV293" s="45"/>
      <c r="NVW293" s="45"/>
      <c r="NVX293" s="45"/>
      <c r="NVY293" s="45"/>
      <c r="NVZ293" s="45"/>
      <c r="NWA293" s="45"/>
      <c r="NWB293" s="45"/>
      <c r="NWC293" s="45"/>
      <c r="NWD293" s="45"/>
      <c r="NWE293" s="45"/>
      <c r="NWF293" s="45"/>
      <c r="NWG293" s="45"/>
      <c r="NWH293" s="45"/>
      <c r="NWI293" s="45"/>
      <c r="NWJ293" s="45"/>
      <c r="NWK293" s="45"/>
      <c r="NWL293" s="45"/>
      <c r="NWM293" s="45"/>
      <c r="NWN293" s="45"/>
      <c r="NWO293" s="45"/>
      <c r="NWP293" s="45"/>
      <c r="NWQ293" s="45"/>
      <c r="NWR293" s="45"/>
      <c r="NWS293" s="45"/>
      <c r="NWT293" s="45"/>
      <c r="NWU293" s="45"/>
      <c r="NWV293" s="45"/>
      <c r="NWW293" s="45"/>
      <c r="NWX293" s="45"/>
      <c r="NWY293" s="45"/>
      <c r="NWZ293" s="45"/>
      <c r="NXA293" s="45"/>
      <c r="NXB293" s="45"/>
      <c r="NXC293" s="45"/>
      <c r="NXD293" s="45"/>
      <c r="NXE293" s="45"/>
      <c r="NXF293" s="45"/>
      <c r="NXG293" s="45"/>
      <c r="NXH293" s="45"/>
      <c r="NXI293" s="45"/>
      <c r="NXJ293" s="45"/>
      <c r="NXK293" s="45"/>
      <c r="NXL293" s="45"/>
      <c r="NXM293" s="45"/>
      <c r="NXN293" s="45"/>
      <c r="NXO293" s="45"/>
      <c r="NXP293" s="45"/>
      <c r="NXQ293" s="45"/>
      <c r="NXR293" s="45"/>
      <c r="NXS293" s="45"/>
      <c r="NXT293" s="45"/>
      <c r="NXU293" s="45"/>
      <c r="NXV293" s="45"/>
      <c r="NXW293" s="45"/>
      <c r="NXX293" s="45"/>
      <c r="NXY293" s="45"/>
      <c r="NXZ293" s="45"/>
      <c r="NYA293" s="45"/>
      <c r="NYB293" s="45"/>
      <c r="NYC293" s="45"/>
      <c r="NYD293" s="45"/>
      <c r="NYE293" s="45"/>
      <c r="NYF293" s="45"/>
      <c r="NYG293" s="45"/>
      <c r="NYH293" s="45"/>
      <c r="NYI293" s="45"/>
      <c r="NYJ293" s="45"/>
      <c r="NYK293" s="45"/>
      <c r="NYL293" s="45"/>
      <c r="NYM293" s="45"/>
      <c r="NYN293" s="45"/>
      <c r="NYO293" s="45"/>
      <c r="NYP293" s="45"/>
      <c r="NYQ293" s="45"/>
      <c r="NYR293" s="45"/>
      <c r="NYS293" s="45"/>
      <c r="NYT293" s="45"/>
      <c r="NYU293" s="45"/>
      <c r="NYV293" s="45"/>
      <c r="NYW293" s="45"/>
      <c r="NYX293" s="45"/>
      <c r="NYY293" s="45"/>
      <c r="NYZ293" s="45"/>
      <c r="NZA293" s="45"/>
      <c r="NZB293" s="45"/>
      <c r="NZC293" s="45"/>
      <c r="NZD293" s="45"/>
      <c r="NZE293" s="45"/>
      <c r="NZF293" s="45"/>
      <c r="NZG293" s="45"/>
      <c r="NZH293" s="45"/>
      <c r="NZI293" s="45"/>
      <c r="NZJ293" s="45"/>
      <c r="NZK293" s="45"/>
      <c r="NZL293" s="45"/>
      <c r="NZM293" s="45"/>
      <c r="NZN293" s="45"/>
      <c r="NZO293" s="45"/>
      <c r="NZP293" s="45"/>
      <c r="NZQ293" s="45"/>
      <c r="NZR293" s="45"/>
      <c r="NZS293" s="45"/>
      <c r="NZT293" s="45"/>
      <c r="NZU293" s="45"/>
      <c r="NZV293" s="45"/>
      <c r="NZW293" s="45"/>
      <c r="NZX293" s="45"/>
      <c r="NZY293" s="45"/>
      <c r="NZZ293" s="45"/>
      <c r="OAA293" s="45"/>
      <c r="OAB293" s="45"/>
      <c r="OAC293" s="45"/>
      <c r="OAD293" s="45"/>
      <c r="OAE293" s="45"/>
      <c r="OAF293" s="45"/>
      <c r="OAG293" s="45"/>
      <c r="OAH293" s="45"/>
      <c r="OAI293" s="45"/>
      <c r="OAJ293" s="45"/>
      <c r="OAK293" s="45"/>
      <c r="OAL293" s="45"/>
      <c r="OAM293" s="45"/>
      <c r="OAN293" s="45"/>
      <c r="OAO293" s="45"/>
      <c r="OAP293" s="45"/>
      <c r="OAQ293" s="45"/>
      <c r="OAR293" s="45"/>
      <c r="OAS293" s="45"/>
      <c r="OAT293" s="45"/>
      <c r="OAU293" s="45"/>
      <c r="OAV293" s="45"/>
      <c r="OAW293" s="45"/>
      <c r="OAX293" s="45"/>
      <c r="OAY293" s="45"/>
      <c r="OAZ293" s="45"/>
      <c r="OBA293" s="45"/>
      <c r="OBB293" s="45"/>
      <c r="OBC293" s="45"/>
      <c r="OBD293" s="45"/>
      <c r="OBE293" s="45"/>
      <c r="OBF293" s="45"/>
      <c r="OBG293" s="45"/>
      <c r="OBH293" s="45"/>
      <c r="OBI293" s="45"/>
      <c r="OBJ293" s="45"/>
      <c r="OBK293" s="45"/>
      <c r="OBL293" s="45"/>
      <c r="OBM293" s="45"/>
      <c r="OBN293" s="45"/>
      <c r="OBO293" s="45"/>
      <c r="OBP293" s="45"/>
      <c r="OBQ293" s="45"/>
      <c r="OBR293" s="45"/>
      <c r="OBS293" s="45"/>
      <c r="OBT293" s="45"/>
      <c r="OBU293" s="45"/>
      <c r="OBV293" s="45"/>
      <c r="OBW293" s="45"/>
      <c r="OBX293" s="45"/>
      <c r="OBY293" s="45"/>
      <c r="OBZ293" s="45"/>
      <c r="OCA293" s="45"/>
      <c r="OCB293" s="45"/>
      <c r="OCC293" s="45"/>
      <c r="OCD293" s="45"/>
      <c r="OCE293" s="45"/>
      <c r="OCF293" s="45"/>
      <c r="OCG293" s="45"/>
      <c r="OCH293" s="45"/>
      <c r="OCI293" s="45"/>
      <c r="OCJ293" s="45"/>
      <c r="OCK293" s="45"/>
      <c r="OCL293" s="45"/>
      <c r="OCM293" s="45"/>
      <c r="OCN293" s="45"/>
      <c r="OCO293" s="45"/>
      <c r="OCP293" s="45"/>
      <c r="OCQ293" s="45"/>
      <c r="OCR293" s="45"/>
      <c r="OCS293" s="45"/>
      <c r="OCT293" s="45"/>
      <c r="OCU293" s="45"/>
      <c r="OCV293" s="45"/>
      <c r="OCW293" s="45"/>
      <c r="OCX293" s="45"/>
      <c r="OCY293" s="45"/>
      <c r="OCZ293" s="45"/>
      <c r="ODA293" s="45"/>
      <c r="ODB293" s="45"/>
      <c r="ODC293" s="45"/>
      <c r="ODD293" s="45"/>
      <c r="ODE293" s="45"/>
      <c r="ODF293" s="45"/>
      <c r="ODG293" s="45"/>
      <c r="ODH293" s="45"/>
      <c r="ODI293" s="45"/>
      <c r="ODJ293" s="45"/>
      <c r="ODK293" s="45"/>
      <c r="ODL293" s="45"/>
      <c r="ODM293" s="45"/>
      <c r="ODN293" s="45"/>
      <c r="ODO293" s="45"/>
      <c r="ODP293" s="45"/>
      <c r="ODQ293" s="45"/>
      <c r="ODR293" s="45"/>
      <c r="ODS293" s="45"/>
      <c r="ODT293" s="45"/>
      <c r="ODU293" s="45"/>
      <c r="ODV293" s="45"/>
      <c r="ODW293" s="45"/>
      <c r="ODX293" s="45"/>
      <c r="ODY293" s="45"/>
      <c r="ODZ293" s="45"/>
      <c r="OEA293" s="45"/>
      <c r="OEB293" s="45"/>
      <c r="OEC293" s="45"/>
      <c r="OED293" s="45"/>
      <c r="OEE293" s="45"/>
      <c r="OEF293" s="45"/>
      <c r="OEG293" s="45"/>
      <c r="OEH293" s="45"/>
      <c r="OEI293" s="45"/>
      <c r="OEJ293" s="45"/>
      <c r="OEK293" s="45"/>
      <c r="OEL293" s="45"/>
      <c r="OEM293" s="45"/>
      <c r="OEN293" s="45"/>
      <c r="OEO293" s="45"/>
      <c r="OEP293" s="45"/>
      <c r="OEQ293" s="45"/>
      <c r="OER293" s="45"/>
      <c r="OES293" s="45"/>
      <c r="OET293" s="45"/>
      <c r="OEU293" s="45"/>
      <c r="OEV293" s="45"/>
      <c r="OEW293" s="45"/>
      <c r="OEX293" s="45"/>
      <c r="OEY293" s="45"/>
      <c r="OEZ293" s="45"/>
      <c r="OFA293" s="45"/>
      <c r="OFB293" s="45"/>
      <c r="OFC293" s="45"/>
      <c r="OFD293" s="45"/>
      <c r="OFE293" s="45"/>
      <c r="OFF293" s="45"/>
      <c r="OFG293" s="45"/>
      <c r="OFH293" s="45"/>
      <c r="OFI293" s="45"/>
      <c r="OFJ293" s="45"/>
      <c r="OFK293" s="45"/>
      <c r="OFL293" s="45"/>
      <c r="OFM293" s="45"/>
      <c r="OFN293" s="45"/>
      <c r="OFO293" s="45"/>
      <c r="OFP293" s="45"/>
      <c r="OFQ293" s="45"/>
      <c r="OFR293" s="45"/>
      <c r="OFS293" s="45"/>
      <c r="OFT293" s="45"/>
      <c r="OFU293" s="45"/>
      <c r="OFV293" s="45"/>
      <c r="OFW293" s="45"/>
      <c r="OFX293" s="45"/>
      <c r="OFY293" s="45"/>
      <c r="OFZ293" s="45"/>
      <c r="OGA293" s="45"/>
      <c r="OGB293" s="45"/>
      <c r="OGC293" s="45"/>
      <c r="OGD293" s="45"/>
      <c r="OGE293" s="45"/>
      <c r="OGF293" s="45"/>
      <c r="OGG293" s="45"/>
      <c r="OGH293" s="45"/>
      <c r="OGI293" s="45"/>
      <c r="OGJ293" s="45"/>
      <c r="OGK293" s="45"/>
      <c r="OGL293" s="45"/>
      <c r="OGM293" s="45"/>
      <c r="OGN293" s="45"/>
      <c r="OGO293" s="45"/>
      <c r="OGP293" s="45"/>
      <c r="OGQ293" s="45"/>
      <c r="OGR293" s="45"/>
      <c r="OGS293" s="45"/>
      <c r="OGT293" s="45"/>
      <c r="OGU293" s="45"/>
      <c r="OGV293" s="45"/>
      <c r="OGW293" s="45"/>
      <c r="OGX293" s="45"/>
      <c r="OGY293" s="45"/>
      <c r="OGZ293" s="45"/>
      <c r="OHA293" s="45"/>
      <c r="OHB293" s="45"/>
      <c r="OHC293" s="45"/>
      <c r="OHD293" s="45"/>
      <c r="OHE293" s="45"/>
      <c r="OHF293" s="45"/>
      <c r="OHG293" s="45"/>
      <c r="OHH293" s="45"/>
      <c r="OHI293" s="45"/>
      <c r="OHJ293" s="45"/>
      <c r="OHK293" s="45"/>
      <c r="OHL293" s="45"/>
      <c r="OHM293" s="45"/>
      <c r="OHN293" s="45"/>
      <c r="OHO293" s="45"/>
      <c r="OHP293" s="45"/>
      <c r="OHQ293" s="45"/>
      <c r="OHR293" s="45"/>
      <c r="OHS293" s="45"/>
      <c r="OHT293" s="45"/>
      <c r="OHU293" s="45"/>
      <c r="OHV293" s="45"/>
      <c r="OHW293" s="45"/>
      <c r="OHX293" s="45"/>
      <c r="OHY293" s="45"/>
      <c r="OHZ293" s="45"/>
      <c r="OIA293" s="45"/>
      <c r="OIB293" s="45"/>
      <c r="OIC293" s="45"/>
      <c r="OID293" s="45"/>
      <c r="OIE293" s="45"/>
      <c r="OIF293" s="45"/>
      <c r="OIG293" s="45"/>
      <c r="OIH293" s="45"/>
      <c r="OII293" s="45"/>
      <c r="OIJ293" s="45"/>
      <c r="OIK293" s="45"/>
      <c r="OIL293" s="45"/>
      <c r="OIM293" s="45"/>
      <c r="OIN293" s="45"/>
      <c r="OIO293" s="45"/>
      <c r="OIP293" s="45"/>
      <c r="OIQ293" s="45"/>
      <c r="OIR293" s="45"/>
      <c r="OIS293" s="45"/>
      <c r="OIT293" s="45"/>
      <c r="OIU293" s="45"/>
      <c r="OIV293" s="45"/>
      <c r="OIW293" s="45"/>
      <c r="OIX293" s="45"/>
      <c r="OIY293" s="45"/>
      <c r="OIZ293" s="45"/>
      <c r="OJA293" s="45"/>
      <c r="OJB293" s="45"/>
      <c r="OJC293" s="45"/>
      <c r="OJD293" s="45"/>
      <c r="OJE293" s="45"/>
      <c r="OJF293" s="45"/>
      <c r="OJG293" s="45"/>
      <c r="OJH293" s="45"/>
      <c r="OJI293" s="45"/>
      <c r="OJJ293" s="45"/>
      <c r="OJK293" s="45"/>
      <c r="OJL293" s="45"/>
      <c r="OJM293" s="45"/>
      <c r="OJN293" s="45"/>
      <c r="OJO293" s="45"/>
      <c r="OJP293" s="45"/>
      <c r="OJQ293" s="45"/>
      <c r="OJR293" s="45"/>
      <c r="OJS293" s="45"/>
      <c r="OJT293" s="45"/>
      <c r="OJU293" s="45"/>
      <c r="OJV293" s="45"/>
      <c r="OJW293" s="45"/>
      <c r="OJX293" s="45"/>
      <c r="OJY293" s="45"/>
      <c r="OJZ293" s="45"/>
      <c r="OKA293" s="45"/>
      <c r="OKB293" s="45"/>
      <c r="OKC293" s="45"/>
      <c r="OKD293" s="45"/>
      <c r="OKE293" s="45"/>
      <c r="OKF293" s="45"/>
      <c r="OKG293" s="45"/>
      <c r="OKH293" s="45"/>
      <c r="OKI293" s="45"/>
      <c r="OKJ293" s="45"/>
      <c r="OKK293" s="45"/>
      <c r="OKL293" s="45"/>
      <c r="OKM293" s="45"/>
      <c r="OKN293" s="45"/>
      <c r="OKO293" s="45"/>
      <c r="OKP293" s="45"/>
      <c r="OKQ293" s="45"/>
      <c r="OKR293" s="45"/>
      <c r="OKS293" s="45"/>
      <c r="OKT293" s="45"/>
      <c r="OKU293" s="45"/>
      <c r="OKV293" s="45"/>
      <c r="OKW293" s="45"/>
      <c r="OKX293" s="45"/>
      <c r="OKY293" s="45"/>
      <c r="OKZ293" s="45"/>
      <c r="OLA293" s="45"/>
      <c r="OLB293" s="45"/>
      <c r="OLC293" s="45"/>
      <c r="OLD293" s="45"/>
      <c r="OLE293" s="45"/>
      <c r="OLF293" s="45"/>
      <c r="OLG293" s="45"/>
      <c r="OLH293" s="45"/>
      <c r="OLI293" s="45"/>
      <c r="OLJ293" s="45"/>
      <c r="OLK293" s="45"/>
      <c r="OLL293" s="45"/>
      <c r="OLM293" s="45"/>
      <c r="OLN293" s="45"/>
      <c r="OLO293" s="45"/>
      <c r="OLP293" s="45"/>
      <c r="OLQ293" s="45"/>
      <c r="OLR293" s="45"/>
      <c r="OLS293" s="45"/>
      <c r="OLT293" s="45"/>
      <c r="OLU293" s="45"/>
      <c r="OLV293" s="45"/>
      <c r="OLW293" s="45"/>
      <c r="OLX293" s="45"/>
      <c r="OLY293" s="45"/>
      <c r="OLZ293" s="45"/>
      <c r="OMA293" s="45"/>
      <c r="OMB293" s="45"/>
      <c r="OMC293" s="45"/>
      <c r="OMD293" s="45"/>
      <c r="OME293" s="45"/>
      <c r="OMF293" s="45"/>
      <c r="OMG293" s="45"/>
      <c r="OMH293" s="45"/>
      <c r="OMI293" s="45"/>
      <c r="OMJ293" s="45"/>
      <c r="OMK293" s="45"/>
      <c r="OML293" s="45"/>
      <c r="OMM293" s="45"/>
      <c r="OMN293" s="45"/>
      <c r="OMO293" s="45"/>
      <c r="OMP293" s="45"/>
      <c r="OMQ293" s="45"/>
      <c r="OMR293" s="45"/>
      <c r="OMS293" s="45"/>
      <c r="OMT293" s="45"/>
      <c r="OMU293" s="45"/>
      <c r="OMV293" s="45"/>
      <c r="OMW293" s="45"/>
      <c r="OMX293" s="45"/>
      <c r="OMY293" s="45"/>
      <c r="OMZ293" s="45"/>
      <c r="ONA293" s="45"/>
      <c r="ONB293" s="45"/>
      <c r="ONC293" s="45"/>
      <c r="OND293" s="45"/>
      <c r="ONE293" s="45"/>
      <c r="ONF293" s="45"/>
      <c r="ONG293" s="45"/>
      <c r="ONH293" s="45"/>
      <c r="ONI293" s="45"/>
      <c r="ONJ293" s="45"/>
      <c r="ONK293" s="45"/>
      <c r="ONL293" s="45"/>
      <c r="ONM293" s="45"/>
      <c r="ONN293" s="45"/>
      <c r="ONO293" s="45"/>
      <c r="ONP293" s="45"/>
      <c r="ONQ293" s="45"/>
      <c r="ONR293" s="45"/>
      <c r="ONS293" s="45"/>
      <c r="ONT293" s="45"/>
      <c r="ONU293" s="45"/>
      <c r="ONV293" s="45"/>
      <c r="ONW293" s="45"/>
      <c r="ONX293" s="45"/>
      <c r="ONY293" s="45"/>
      <c r="ONZ293" s="45"/>
      <c r="OOA293" s="45"/>
      <c r="OOB293" s="45"/>
      <c r="OOC293" s="45"/>
      <c r="OOD293" s="45"/>
      <c r="OOE293" s="45"/>
      <c r="OOF293" s="45"/>
      <c r="OOG293" s="45"/>
      <c r="OOH293" s="45"/>
      <c r="OOI293" s="45"/>
      <c r="OOJ293" s="45"/>
      <c r="OOK293" s="45"/>
      <c r="OOL293" s="45"/>
      <c r="OOM293" s="45"/>
      <c r="OON293" s="45"/>
      <c r="OOO293" s="45"/>
      <c r="OOP293" s="45"/>
      <c r="OOQ293" s="45"/>
      <c r="OOR293" s="45"/>
      <c r="OOS293" s="45"/>
      <c r="OOT293" s="45"/>
      <c r="OOU293" s="45"/>
      <c r="OOV293" s="45"/>
      <c r="OOW293" s="45"/>
      <c r="OOX293" s="45"/>
      <c r="OOY293" s="45"/>
      <c r="OOZ293" s="45"/>
      <c r="OPA293" s="45"/>
      <c r="OPB293" s="45"/>
      <c r="OPC293" s="45"/>
      <c r="OPD293" s="45"/>
      <c r="OPE293" s="45"/>
      <c r="OPF293" s="45"/>
      <c r="OPG293" s="45"/>
      <c r="OPH293" s="45"/>
      <c r="OPI293" s="45"/>
      <c r="OPJ293" s="45"/>
      <c r="OPK293" s="45"/>
      <c r="OPL293" s="45"/>
      <c r="OPM293" s="45"/>
      <c r="OPN293" s="45"/>
      <c r="OPO293" s="45"/>
      <c r="OPP293" s="45"/>
      <c r="OPQ293" s="45"/>
      <c r="OPR293" s="45"/>
      <c r="OPS293" s="45"/>
      <c r="OPT293" s="45"/>
      <c r="OPU293" s="45"/>
      <c r="OPV293" s="45"/>
      <c r="OPW293" s="45"/>
      <c r="OPX293" s="45"/>
      <c r="OPY293" s="45"/>
      <c r="OPZ293" s="45"/>
      <c r="OQA293" s="45"/>
      <c r="OQB293" s="45"/>
      <c r="OQC293" s="45"/>
      <c r="OQD293" s="45"/>
      <c r="OQE293" s="45"/>
      <c r="OQF293" s="45"/>
      <c r="OQG293" s="45"/>
      <c r="OQH293" s="45"/>
      <c r="OQI293" s="45"/>
      <c r="OQJ293" s="45"/>
      <c r="OQK293" s="45"/>
      <c r="OQL293" s="45"/>
      <c r="OQM293" s="45"/>
      <c r="OQN293" s="45"/>
      <c r="OQO293" s="45"/>
      <c r="OQP293" s="45"/>
      <c r="OQQ293" s="45"/>
      <c r="OQR293" s="45"/>
      <c r="OQS293" s="45"/>
      <c r="OQT293" s="45"/>
      <c r="OQU293" s="45"/>
      <c r="OQV293" s="45"/>
      <c r="OQW293" s="45"/>
      <c r="OQX293" s="45"/>
      <c r="OQY293" s="45"/>
      <c r="OQZ293" s="45"/>
      <c r="ORA293" s="45"/>
      <c r="ORB293" s="45"/>
      <c r="ORC293" s="45"/>
      <c r="ORD293" s="45"/>
      <c r="ORE293" s="45"/>
      <c r="ORF293" s="45"/>
      <c r="ORG293" s="45"/>
      <c r="ORH293" s="45"/>
      <c r="ORI293" s="45"/>
      <c r="ORJ293" s="45"/>
      <c r="ORK293" s="45"/>
      <c r="ORL293" s="45"/>
      <c r="ORM293" s="45"/>
      <c r="ORN293" s="45"/>
      <c r="ORO293" s="45"/>
      <c r="ORP293" s="45"/>
      <c r="ORQ293" s="45"/>
      <c r="ORR293" s="45"/>
      <c r="ORS293" s="45"/>
      <c r="ORT293" s="45"/>
      <c r="ORU293" s="45"/>
      <c r="ORV293" s="45"/>
      <c r="ORW293" s="45"/>
      <c r="ORX293" s="45"/>
      <c r="ORY293" s="45"/>
      <c r="ORZ293" s="45"/>
      <c r="OSA293" s="45"/>
      <c r="OSB293" s="45"/>
      <c r="OSC293" s="45"/>
      <c r="OSD293" s="45"/>
      <c r="OSE293" s="45"/>
      <c r="OSF293" s="45"/>
      <c r="OSG293" s="45"/>
      <c r="OSH293" s="45"/>
      <c r="OSI293" s="45"/>
      <c r="OSJ293" s="45"/>
      <c r="OSK293" s="45"/>
      <c r="OSL293" s="45"/>
      <c r="OSM293" s="45"/>
      <c r="OSN293" s="45"/>
      <c r="OSO293" s="45"/>
      <c r="OSP293" s="45"/>
      <c r="OSQ293" s="45"/>
      <c r="OSR293" s="45"/>
      <c r="OSS293" s="45"/>
      <c r="OST293" s="45"/>
      <c r="OSU293" s="45"/>
      <c r="OSV293" s="45"/>
      <c r="OSW293" s="45"/>
      <c r="OSX293" s="45"/>
      <c r="OSY293" s="45"/>
      <c r="OSZ293" s="45"/>
      <c r="OTA293" s="45"/>
      <c r="OTB293" s="45"/>
      <c r="OTC293" s="45"/>
      <c r="OTD293" s="45"/>
      <c r="OTE293" s="45"/>
      <c r="OTF293" s="45"/>
      <c r="OTG293" s="45"/>
      <c r="OTH293" s="45"/>
      <c r="OTI293" s="45"/>
      <c r="OTJ293" s="45"/>
      <c r="OTK293" s="45"/>
      <c r="OTL293" s="45"/>
      <c r="OTM293" s="45"/>
      <c r="OTN293" s="45"/>
      <c r="OTO293" s="45"/>
      <c r="OTP293" s="45"/>
      <c r="OTQ293" s="45"/>
      <c r="OTR293" s="45"/>
      <c r="OTS293" s="45"/>
      <c r="OTT293" s="45"/>
      <c r="OTU293" s="45"/>
      <c r="OTV293" s="45"/>
      <c r="OTW293" s="45"/>
      <c r="OTX293" s="45"/>
      <c r="OTY293" s="45"/>
      <c r="OTZ293" s="45"/>
      <c r="OUA293" s="45"/>
      <c r="OUB293" s="45"/>
      <c r="OUC293" s="45"/>
      <c r="OUD293" s="45"/>
      <c r="OUE293" s="45"/>
      <c r="OUF293" s="45"/>
      <c r="OUG293" s="45"/>
      <c r="OUH293" s="45"/>
      <c r="OUI293" s="45"/>
      <c r="OUJ293" s="45"/>
      <c r="OUK293" s="45"/>
      <c r="OUL293" s="45"/>
      <c r="OUM293" s="45"/>
      <c r="OUN293" s="45"/>
      <c r="OUO293" s="45"/>
      <c r="OUP293" s="45"/>
      <c r="OUQ293" s="45"/>
      <c r="OUR293" s="45"/>
      <c r="OUS293" s="45"/>
      <c r="OUT293" s="45"/>
      <c r="OUU293" s="45"/>
      <c r="OUV293" s="45"/>
      <c r="OUW293" s="45"/>
      <c r="OUX293" s="45"/>
      <c r="OUY293" s="45"/>
      <c r="OUZ293" s="45"/>
      <c r="OVA293" s="45"/>
      <c r="OVB293" s="45"/>
      <c r="OVC293" s="45"/>
      <c r="OVD293" s="45"/>
      <c r="OVE293" s="45"/>
      <c r="OVF293" s="45"/>
      <c r="OVG293" s="45"/>
      <c r="OVH293" s="45"/>
      <c r="OVI293" s="45"/>
      <c r="OVJ293" s="45"/>
      <c r="OVK293" s="45"/>
      <c r="OVL293" s="45"/>
      <c r="OVM293" s="45"/>
      <c r="OVN293" s="45"/>
      <c r="OVO293" s="45"/>
      <c r="OVP293" s="45"/>
      <c r="OVQ293" s="45"/>
      <c r="OVR293" s="45"/>
      <c r="OVS293" s="45"/>
      <c r="OVT293" s="45"/>
      <c r="OVU293" s="45"/>
      <c r="OVV293" s="45"/>
      <c r="OVW293" s="45"/>
      <c r="OVX293" s="45"/>
      <c r="OVY293" s="45"/>
      <c r="OVZ293" s="45"/>
      <c r="OWA293" s="45"/>
      <c r="OWB293" s="45"/>
      <c r="OWC293" s="45"/>
      <c r="OWD293" s="45"/>
      <c r="OWE293" s="45"/>
      <c r="OWF293" s="45"/>
      <c r="OWG293" s="45"/>
      <c r="OWH293" s="45"/>
      <c r="OWI293" s="45"/>
      <c r="OWJ293" s="45"/>
      <c r="OWK293" s="45"/>
      <c r="OWL293" s="45"/>
      <c r="OWM293" s="45"/>
      <c r="OWN293" s="45"/>
      <c r="OWO293" s="45"/>
      <c r="OWP293" s="45"/>
      <c r="OWQ293" s="45"/>
      <c r="OWR293" s="45"/>
      <c r="OWS293" s="45"/>
      <c r="OWT293" s="45"/>
      <c r="OWU293" s="45"/>
      <c r="OWV293" s="45"/>
      <c r="OWW293" s="45"/>
      <c r="OWX293" s="45"/>
      <c r="OWY293" s="45"/>
      <c r="OWZ293" s="45"/>
      <c r="OXA293" s="45"/>
      <c r="OXB293" s="45"/>
      <c r="OXC293" s="45"/>
      <c r="OXD293" s="45"/>
      <c r="OXE293" s="45"/>
      <c r="OXF293" s="45"/>
      <c r="OXG293" s="45"/>
      <c r="OXH293" s="45"/>
      <c r="OXI293" s="45"/>
      <c r="OXJ293" s="45"/>
      <c r="OXK293" s="45"/>
      <c r="OXL293" s="45"/>
      <c r="OXM293" s="45"/>
      <c r="OXN293" s="45"/>
      <c r="OXO293" s="45"/>
      <c r="OXP293" s="45"/>
      <c r="OXQ293" s="45"/>
      <c r="OXR293" s="45"/>
      <c r="OXS293" s="45"/>
      <c r="OXT293" s="45"/>
      <c r="OXU293" s="45"/>
      <c r="OXV293" s="45"/>
      <c r="OXW293" s="45"/>
      <c r="OXX293" s="45"/>
      <c r="OXY293" s="45"/>
      <c r="OXZ293" s="45"/>
      <c r="OYA293" s="45"/>
      <c r="OYB293" s="45"/>
      <c r="OYC293" s="45"/>
      <c r="OYD293" s="45"/>
      <c r="OYE293" s="45"/>
      <c r="OYF293" s="45"/>
      <c r="OYG293" s="45"/>
      <c r="OYH293" s="45"/>
      <c r="OYI293" s="45"/>
      <c r="OYJ293" s="45"/>
      <c r="OYK293" s="45"/>
      <c r="OYL293" s="45"/>
      <c r="OYM293" s="45"/>
      <c r="OYN293" s="45"/>
      <c r="OYO293" s="45"/>
      <c r="OYP293" s="45"/>
      <c r="OYQ293" s="45"/>
      <c r="OYR293" s="45"/>
      <c r="OYS293" s="45"/>
      <c r="OYT293" s="45"/>
      <c r="OYU293" s="45"/>
      <c r="OYV293" s="45"/>
      <c r="OYW293" s="45"/>
      <c r="OYX293" s="45"/>
      <c r="OYY293" s="45"/>
      <c r="OYZ293" s="45"/>
      <c r="OZA293" s="45"/>
      <c r="OZB293" s="45"/>
      <c r="OZC293" s="45"/>
      <c r="OZD293" s="45"/>
      <c r="OZE293" s="45"/>
      <c r="OZF293" s="45"/>
      <c r="OZG293" s="45"/>
      <c r="OZH293" s="45"/>
      <c r="OZI293" s="45"/>
      <c r="OZJ293" s="45"/>
      <c r="OZK293" s="45"/>
      <c r="OZL293" s="45"/>
      <c r="OZM293" s="45"/>
      <c r="OZN293" s="45"/>
      <c r="OZO293" s="45"/>
      <c r="OZP293" s="45"/>
      <c r="OZQ293" s="45"/>
      <c r="OZR293" s="45"/>
      <c r="OZS293" s="45"/>
      <c r="OZT293" s="45"/>
      <c r="OZU293" s="45"/>
      <c r="OZV293" s="45"/>
      <c r="OZW293" s="45"/>
      <c r="OZX293" s="45"/>
      <c r="OZY293" s="45"/>
      <c r="OZZ293" s="45"/>
      <c r="PAA293" s="45"/>
      <c r="PAB293" s="45"/>
      <c r="PAC293" s="45"/>
      <c r="PAD293" s="45"/>
      <c r="PAE293" s="45"/>
      <c r="PAF293" s="45"/>
      <c r="PAG293" s="45"/>
      <c r="PAH293" s="45"/>
      <c r="PAI293" s="45"/>
      <c r="PAJ293" s="45"/>
      <c r="PAK293" s="45"/>
      <c r="PAL293" s="45"/>
      <c r="PAM293" s="45"/>
      <c r="PAN293" s="45"/>
      <c r="PAO293" s="45"/>
      <c r="PAP293" s="45"/>
      <c r="PAQ293" s="45"/>
      <c r="PAR293" s="45"/>
      <c r="PAS293" s="45"/>
      <c r="PAT293" s="45"/>
      <c r="PAU293" s="45"/>
      <c r="PAV293" s="45"/>
      <c r="PAW293" s="45"/>
      <c r="PAX293" s="45"/>
      <c r="PAY293" s="45"/>
      <c r="PAZ293" s="45"/>
      <c r="PBA293" s="45"/>
      <c r="PBB293" s="45"/>
      <c r="PBC293" s="45"/>
      <c r="PBD293" s="45"/>
      <c r="PBE293" s="45"/>
      <c r="PBF293" s="45"/>
      <c r="PBG293" s="45"/>
      <c r="PBH293" s="45"/>
      <c r="PBI293" s="45"/>
      <c r="PBJ293" s="45"/>
      <c r="PBK293" s="45"/>
      <c r="PBL293" s="45"/>
      <c r="PBM293" s="45"/>
      <c r="PBN293" s="45"/>
      <c r="PBO293" s="45"/>
      <c r="PBP293" s="45"/>
      <c r="PBQ293" s="45"/>
      <c r="PBR293" s="45"/>
      <c r="PBS293" s="45"/>
      <c r="PBT293" s="45"/>
      <c r="PBU293" s="45"/>
      <c r="PBV293" s="45"/>
      <c r="PBW293" s="45"/>
      <c r="PBX293" s="45"/>
      <c r="PBY293" s="45"/>
      <c r="PBZ293" s="45"/>
      <c r="PCA293" s="45"/>
      <c r="PCB293" s="45"/>
      <c r="PCC293" s="45"/>
      <c r="PCD293" s="45"/>
      <c r="PCE293" s="45"/>
      <c r="PCF293" s="45"/>
      <c r="PCG293" s="45"/>
      <c r="PCH293" s="45"/>
      <c r="PCI293" s="45"/>
      <c r="PCJ293" s="45"/>
      <c r="PCK293" s="45"/>
      <c r="PCL293" s="45"/>
      <c r="PCM293" s="45"/>
      <c r="PCN293" s="45"/>
      <c r="PCO293" s="45"/>
      <c r="PCP293" s="45"/>
      <c r="PCQ293" s="45"/>
      <c r="PCR293" s="45"/>
      <c r="PCS293" s="45"/>
      <c r="PCT293" s="45"/>
      <c r="PCU293" s="45"/>
      <c r="PCV293" s="45"/>
      <c r="PCW293" s="45"/>
      <c r="PCX293" s="45"/>
      <c r="PCY293" s="45"/>
      <c r="PCZ293" s="45"/>
      <c r="PDA293" s="45"/>
      <c r="PDB293" s="45"/>
      <c r="PDC293" s="45"/>
      <c r="PDD293" s="45"/>
      <c r="PDE293" s="45"/>
      <c r="PDF293" s="45"/>
      <c r="PDG293" s="45"/>
      <c r="PDH293" s="45"/>
      <c r="PDI293" s="45"/>
      <c r="PDJ293" s="45"/>
      <c r="PDK293" s="45"/>
      <c r="PDL293" s="45"/>
      <c r="PDM293" s="45"/>
      <c r="PDN293" s="45"/>
      <c r="PDO293" s="45"/>
      <c r="PDP293" s="45"/>
      <c r="PDQ293" s="45"/>
      <c r="PDR293" s="45"/>
      <c r="PDS293" s="45"/>
      <c r="PDT293" s="45"/>
      <c r="PDU293" s="45"/>
      <c r="PDV293" s="45"/>
      <c r="PDW293" s="45"/>
      <c r="PDX293" s="45"/>
      <c r="PDY293" s="45"/>
      <c r="PDZ293" s="45"/>
      <c r="PEA293" s="45"/>
      <c r="PEB293" s="45"/>
      <c r="PEC293" s="45"/>
      <c r="PED293" s="45"/>
      <c r="PEE293" s="45"/>
      <c r="PEF293" s="45"/>
      <c r="PEG293" s="45"/>
      <c r="PEH293" s="45"/>
      <c r="PEI293" s="45"/>
      <c r="PEJ293" s="45"/>
      <c r="PEK293" s="45"/>
      <c r="PEL293" s="45"/>
      <c r="PEM293" s="45"/>
      <c r="PEN293" s="45"/>
      <c r="PEO293" s="45"/>
      <c r="PEP293" s="45"/>
      <c r="PEQ293" s="45"/>
      <c r="PER293" s="45"/>
      <c r="PES293" s="45"/>
      <c r="PET293" s="45"/>
      <c r="PEU293" s="45"/>
      <c r="PEV293" s="45"/>
      <c r="PEW293" s="45"/>
      <c r="PEX293" s="45"/>
      <c r="PEY293" s="45"/>
      <c r="PEZ293" s="45"/>
      <c r="PFA293" s="45"/>
      <c r="PFB293" s="45"/>
      <c r="PFC293" s="45"/>
      <c r="PFD293" s="45"/>
      <c r="PFE293" s="45"/>
      <c r="PFF293" s="45"/>
      <c r="PFG293" s="45"/>
      <c r="PFH293" s="45"/>
      <c r="PFI293" s="45"/>
      <c r="PFJ293" s="45"/>
      <c r="PFK293" s="45"/>
      <c r="PFL293" s="45"/>
      <c r="PFM293" s="45"/>
      <c r="PFN293" s="45"/>
      <c r="PFO293" s="45"/>
      <c r="PFP293" s="45"/>
      <c r="PFQ293" s="45"/>
      <c r="PFR293" s="45"/>
      <c r="PFS293" s="45"/>
      <c r="PFT293" s="45"/>
      <c r="PFU293" s="45"/>
      <c r="PFV293" s="45"/>
      <c r="PFW293" s="45"/>
      <c r="PFX293" s="45"/>
      <c r="PFY293" s="45"/>
      <c r="PFZ293" s="45"/>
      <c r="PGA293" s="45"/>
      <c r="PGB293" s="45"/>
      <c r="PGC293" s="45"/>
      <c r="PGD293" s="45"/>
      <c r="PGE293" s="45"/>
      <c r="PGF293" s="45"/>
      <c r="PGG293" s="45"/>
      <c r="PGH293" s="45"/>
      <c r="PGI293" s="45"/>
      <c r="PGJ293" s="45"/>
      <c r="PGK293" s="45"/>
      <c r="PGL293" s="45"/>
      <c r="PGM293" s="45"/>
      <c r="PGN293" s="45"/>
      <c r="PGO293" s="45"/>
      <c r="PGP293" s="45"/>
      <c r="PGQ293" s="45"/>
      <c r="PGR293" s="45"/>
      <c r="PGS293" s="45"/>
      <c r="PGT293" s="45"/>
      <c r="PGU293" s="45"/>
      <c r="PGV293" s="45"/>
      <c r="PGW293" s="45"/>
      <c r="PGX293" s="45"/>
      <c r="PGY293" s="45"/>
      <c r="PGZ293" s="45"/>
      <c r="PHA293" s="45"/>
      <c r="PHB293" s="45"/>
      <c r="PHC293" s="45"/>
      <c r="PHD293" s="45"/>
      <c r="PHE293" s="45"/>
      <c r="PHF293" s="45"/>
      <c r="PHG293" s="45"/>
      <c r="PHH293" s="45"/>
      <c r="PHI293" s="45"/>
      <c r="PHJ293" s="45"/>
      <c r="PHK293" s="45"/>
      <c r="PHL293" s="45"/>
      <c r="PHM293" s="45"/>
      <c r="PHN293" s="45"/>
      <c r="PHO293" s="45"/>
      <c r="PHP293" s="45"/>
      <c r="PHQ293" s="45"/>
      <c r="PHR293" s="45"/>
      <c r="PHS293" s="45"/>
      <c r="PHT293" s="45"/>
      <c r="PHU293" s="45"/>
      <c r="PHV293" s="45"/>
      <c r="PHW293" s="45"/>
      <c r="PHX293" s="45"/>
      <c r="PHY293" s="45"/>
      <c r="PHZ293" s="45"/>
      <c r="PIA293" s="45"/>
      <c r="PIB293" s="45"/>
      <c r="PIC293" s="45"/>
      <c r="PID293" s="45"/>
      <c r="PIE293" s="45"/>
      <c r="PIF293" s="45"/>
      <c r="PIG293" s="45"/>
      <c r="PIH293" s="45"/>
      <c r="PII293" s="45"/>
      <c r="PIJ293" s="45"/>
      <c r="PIK293" s="45"/>
      <c r="PIL293" s="45"/>
      <c r="PIM293" s="45"/>
      <c r="PIN293" s="45"/>
      <c r="PIO293" s="45"/>
      <c r="PIP293" s="45"/>
      <c r="PIQ293" s="45"/>
      <c r="PIR293" s="45"/>
      <c r="PIS293" s="45"/>
      <c r="PIT293" s="45"/>
      <c r="PIU293" s="45"/>
      <c r="PIV293" s="45"/>
      <c r="PIW293" s="45"/>
      <c r="PIX293" s="45"/>
      <c r="PIY293" s="45"/>
      <c r="PIZ293" s="45"/>
      <c r="PJA293" s="45"/>
      <c r="PJB293" s="45"/>
      <c r="PJC293" s="45"/>
      <c r="PJD293" s="45"/>
      <c r="PJE293" s="45"/>
      <c r="PJF293" s="45"/>
      <c r="PJG293" s="45"/>
      <c r="PJH293" s="45"/>
      <c r="PJI293" s="45"/>
      <c r="PJJ293" s="45"/>
      <c r="PJK293" s="45"/>
      <c r="PJL293" s="45"/>
      <c r="PJM293" s="45"/>
      <c r="PJN293" s="45"/>
      <c r="PJO293" s="45"/>
      <c r="PJP293" s="45"/>
      <c r="PJQ293" s="45"/>
      <c r="PJR293" s="45"/>
      <c r="PJS293" s="45"/>
      <c r="PJT293" s="45"/>
      <c r="PJU293" s="45"/>
      <c r="PJV293" s="45"/>
      <c r="PJW293" s="45"/>
      <c r="PJX293" s="45"/>
      <c r="PJY293" s="45"/>
      <c r="PJZ293" s="45"/>
      <c r="PKA293" s="45"/>
      <c r="PKB293" s="45"/>
      <c r="PKC293" s="45"/>
      <c r="PKD293" s="45"/>
      <c r="PKE293" s="45"/>
      <c r="PKF293" s="45"/>
      <c r="PKG293" s="45"/>
      <c r="PKH293" s="45"/>
      <c r="PKI293" s="45"/>
      <c r="PKJ293" s="45"/>
      <c r="PKK293" s="45"/>
      <c r="PKL293" s="45"/>
      <c r="PKM293" s="45"/>
      <c r="PKN293" s="45"/>
      <c r="PKO293" s="45"/>
      <c r="PKP293" s="45"/>
      <c r="PKQ293" s="45"/>
      <c r="PKR293" s="45"/>
      <c r="PKS293" s="45"/>
      <c r="PKT293" s="45"/>
      <c r="PKU293" s="45"/>
      <c r="PKV293" s="45"/>
      <c r="PKW293" s="45"/>
      <c r="PKX293" s="45"/>
      <c r="PKY293" s="45"/>
      <c r="PKZ293" s="45"/>
      <c r="PLA293" s="45"/>
      <c r="PLB293" s="45"/>
      <c r="PLC293" s="45"/>
      <c r="PLD293" s="45"/>
      <c r="PLE293" s="45"/>
      <c r="PLF293" s="45"/>
      <c r="PLG293" s="45"/>
      <c r="PLH293" s="45"/>
      <c r="PLI293" s="45"/>
      <c r="PLJ293" s="45"/>
      <c r="PLK293" s="45"/>
      <c r="PLL293" s="45"/>
      <c r="PLM293" s="45"/>
      <c r="PLN293" s="45"/>
      <c r="PLO293" s="45"/>
      <c r="PLP293" s="45"/>
      <c r="PLQ293" s="45"/>
      <c r="PLR293" s="45"/>
      <c r="PLS293" s="45"/>
      <c r="PLT293" s="45"/>
      <c r="PLU293" s="45"/>
      <c r="PLV293" s="45"/>
      <c r="PLW293" s="45"/>
      <c r="PLX293" s="45"/>
      <c r="PLY293" s="45"/>
      <c r="PLZ293" s="45"/>
      <c r="PMA293" s="45"/>
      <c r="PMB293" s="45"/>
      <c r="PMC293" s="45"/>
      <c r="PMD293" s="45"/>
      <c r="PME293" s="45"/>
      <c r="PMF293" s="45"/>
      <c r="PMG293" s="45"/>
      <c r="PMH293" s="45"/>
      <c r="PMI293" s="45"/>
      <c r="PMJ293" s="45"/>
      <c r="PMK293" s="45"/>
      <c r="PML293" s="45"/>
      <c r="PMM293" s="45"/>
      <c r="PMN293" s="45"/>
      <c r="PMO293" s="45"/>
      <c r="PMP293" s="45"/>
      <c r="PMQ293" s="45"/>
      <c r="PMR293" s="45"/>
      <c r="PMS293" s="45"/>
      <c r="PMT293" s="45"/>
      <c r="PMU293" s="45"/>
      <c r="PMV293" s="45"/>
      <c r="PMW293" s="45"/>
      <c r="PMX293" s="45"/>
      <c r="PMY293" s="45"/>
      <c r="PMZ293" s="45"/>
      <c r="PNA293" s="45"/>
      <c r="PNB293" s="45"/>
      <c r="PNC293" s="45"/>
      <c r="PND293" s="45"/>
      <c r="PNE293" s="45"/>
      <c r="PNF293" s="45"/>
      <c r="PNG293" s="45"/>
      <c r="PNH293" s="45"/>
      <c r="PNI293" s="45"/>
      <c r="PNJ293" s="45"/>
      <c r="PNK293" s="45"/>
      <c r="PNL293" s="45"/>
      <c r="PNM293" s="45"/>
      <c r="PNN293" s="45"/>
      <c r="PNO293" s="45"/>
      <c r="PNP293" s="45"/>
      <c r="PNQ293" s="45"/>
      <c r="PNR293" s="45"/>
      <c r="PNS293" s="45"/>
      <c r="PNT293" s="45"/>
      <c r="PNU293" s="45"/>
      <c r="PNV293" s="45"/>
      <c r="PNW293" s="45"/>
      <c r="PNX293" s="45"/>
      <c r="PNY293" s="45"/>
      <c r="PNZ293" s="45"/>
      <c r="POA293" s="45"/>
      <c r="POB293" s="45"/>
      <c r="POC293" s="45"/>
      <c r="POD293" s="45"/>
      <c r="POE293" s="45"/>
      <c r="POF293" s="45"/>
      <c r="POG293" s="45"/>
      <c r="POH293" s="45"/>
      <c r="POI293" s="45"/>
      <c r="POJ293" s="45"/>
      <c r="POK293" s="45"/>
      <c r="POL293" s="45"/>
      <c r="POM293" s="45"/>
      <c r="PON293" s="45"/>
      <c r="POO293" s="45"/>
      <c r="POP293" s="45"/>
      <c r="POQ293" s="45"/>
      <c r="POR293" s="45"/>
      <c r="POS293" s="45"/>
      <c r="POT293" s="45"/>
      <c r="POU293" s="45"/>
      <c r="POV293" s="45"/>
      <c r="POW293" s="45"/>
      <c r="POX293" s="45"/>
      <c r="POY293" s="45"/>
      <c r="POZ293" s="45"/>
      <c r="PPA293" s="45"/>
      <c r="PPB293" s="45"/>
      <c r="PPC293" s="45"/>
      <c r="PPD293" s="45"/>
      <c r="PPE293" s="45"/>
      <c r="PPF293" s="45"/>
      <c r="PPG293" s="45"/>
      <c r="PPH293" s="45"/>
      <c r="PPI293" s="45"/>
      <c r="PPJ293" s="45"/>
      <c r="PPK293" s="45"/>
      <c r="PPL293" s="45"/>
      <c r="PPM293" s="45"/>
      <c r="PPN293" s="45"/>
      <c r="PPO293" s="45"/>
      <c r="PPP293" s="45"/>
      <c r="PPQ293" s="45"/>
      <c r="PPR293" s="45"/>
      <c r="PPS293" s="45"/>
      <c r="PPT293" s="45"/>
      <c r="PPU293" s="45"/>
      <c r="PPV293" s="45"/>
      <c r="PPW293" s="45"/>
      <c r="PPX293" s="45"/>
      <c r="PPY293" s="45"/>
      <c r="PPZ293" s="45"/>
      <c r="PQA293" s="45"/>
      <c r="PQB293" s="45"/>
      <c r="PQC293" s="45"/>
      <c r="PQD293" s="45"/>
      <c r="PQE293" s="45"/>
      <c r="PQF293" s="45"/>
      <c r="PQG293" s="45"/>
      <c r="PQH293" s="45"/>
      <c r="PQI293" s="45"/>
      <c r="PQJ293" s="45"/>
      <c r="PQK293" s="45"/>
      <c r="PQL293" s="45"/>
      <c r="PQM293" s="45"/>
      <c r="PQN293" s="45"/>
      <c r="PQO293" s="45"/>
      <c r="PQP293" s="45"/>
      <c r="PQQ293" s="45"/>
      <c r="PQR293" s="45"/>
      <c r="PQS293" s="45"/>
      <c r="PQT293" s="45"/>
      <c r="PQU293" s="45"/>
      <c r="PQV293" s="45"/>
      <c r="PQW293" s="45"/>
      <c r="PQX293" s="45"/>
      <c r="PQY293" s="45"/>
      <c r="PQZ293" s="45"/>
      <c r="PRA293" s="45"/>
      <c r="PRB293" s="45"/>
      <c r="PRC293" s="45"/>
      <c r="PRD293" s="45"/>
      <c r="PRE293" s="45"/>
      <c r="PRF293" s="45"/>
      <c r="PRG293" s="45"/>
      <c r="PRH293" s="45"/>
      <c r="PRI293" s="45"/>
      <c r="PRJ293" s="45"/>
      <c r="PRK293" s="45"/>
      <c r="PRL293" s="45"/>
      <c r="PRM293" s="45"/>
      <c r="PRN293" s="45"/>
      <c r="PRO293" s="45"/>
      <c r="PRP293" s="45"/>
      <c r="PRQ293" s="45"/>
      <c r="PRR293" s="45"/>
      <c r="PRS293" s="45"/>
      <c r="PRT293" s="45"/>
      <c r="PRU293" s="45"/>
      <c r="PRV293" s="45"/>
      <c r="PRW293" s="45"/>
      <c r="PRX293" s="45"/>
      <c r="PRY293" s="45"/>
      <c r="PRZ293" s="45"/>
      <c r="PSA293" s="45"/>
      <c r="PSB293" s="45"/>
      <c r="PSC293" s="45"/>
      <c r="PSD293" s="45"/>
      <c r="PSE293" s="45"/>
      <c r="PSF293" s="45"/>
      <c r="PSG293" s="45"/>
      <c r="PSH293" s="45"/>
      <c r="PSI293" s="45"/>
      <c r="PSJ293" s="45"/>
      <c r="PSK293" s="45"/>
      <c r="PSL293" s="45"/>
      <c r="PSM293" s="45"/>
      <c r="PSN293" s="45"/>
      <c r="PSO293" s="45"/>
      <c r="PSP293" s="45"/>
      <c r="PSQ293" s="45"/>
      <c r="PSR293" s="45"/>
      <c r="PSS293" s="45"/>
      <c r="PST293" s="45"/>
      <c r="PSU293" s="45"/>
      <c r="PSV293" s="45"/>
      <c r="PSW293" s="45"/>
      <c r="PSX293" s="45"/>
      <c r="PSY293" s="45"/>
      <c r="PSZ293" s="45"/>
      <c r="PTA293" s="45"/>
      <c r="PTB293" s="45"/>
      <c r="PTC293" s="45"/>
      <c r="PTD293" s="45"/>
      <c r="PTE293" s="45"/>
      <c r="PTF293" s="45"/>
      <c r="PTG293" s="45"/>
      <c r="PTH293" s="45"/>
      <c r="PTI293" s="45"/>
      <c r="PTJ293" s="45"/>
      <c r="PTK293" s="45"/>
      <c r="PTL293" s="45"/>
      <c r="PTM293" s="45"/>
      <c r="PTN293" s="45"/>
      <c r="PTO293" s="45"/>
      <c r="PTP293" s="45"/>
      <c r="PTQ293" s="45"/>
      <c r="PTR293" s="45"/>
      <c r="PTS293" s="45"/>
      <c r="PTT293" s="45"/>
      <c r="PTU293" s="45"/>
      <c r="PTV293" s="45"/>
      <c r="PTW293" s="45"/>
      <c r="PTX293" s="45"/>
      <c r="PTY293" s="45"/>
      <c r="PTZ293" s="45"/>
      <c r="PUA293" s="45"/>
      <c r="PUB293" s="45"/>
      <c r="PUC293" s="45"/>
      <c r="PUD293" s="45"/>
      <c r="PUE293" s="45"/>
      <c r="PUF293" s="45"/>
      <c r="PUG293" s="45"/>
      <c r="PUH293" s="45"/>
      <c r="PUI293" s="45"/>
      <c r="PUJ293" s="45"/>
      <c r="PUK293" s="45"/>
      <c r="PUL293" s="45"/>
      <c r="PUM293" s="45"/>
      <c r="PUN293" s="45"/>
      <c r="PUO293" s="45"/>
      <c r="PUP293" s="45"/>
      <c r="PUQ293" s="45"/>
      <c r="PUR293" s="45"/>
      <c r="PUS293" s="45"/>
      <c r="PUT293" s="45"/>
      <c r="PUU293" s="45"/>
      <c r="PUV293" s="45"/>
      <c r="PUW293" s="45"/>
      <c r="PUX293" s="45"/>
      <c r="PUY293" s="45"/>
      <c r="PUZ293" s="45"/>
      <c r="PVA293" s="45"/>
      <c r="PVB293" s="45"/>
      <c r="PVC293" s="45"/>
      <c r="PVD293" s="45"/>
      <c r="PVE293" s="45"/>
      <c r="PVF293" s="45"/>
      <c r="PVG293" s="45"/>
      <c r="PVH293" s="45"/>
      <c r="PVI293" s="45"/>
      <c r="PVJ293" s="45"/>
      <c r="PVK293" s="45"/>
      <c r="PVL293" s="45"/>
      <c r="PVM293" s="45"/>
      <c r="PVN293" s="45"/>
      <c r="PVO293" s="45"/>
      <c r="PVP293" s="45"/>
      <c r="PVQ293" s="45"/>
      <c r="PVR293" s="45"/>
      <c r="PVS293" s="45"/>
      <c r="PVT293" s="45"/>
      <c r="PVU293" s="45"/>
      <c r="PVV293" s="45"/>
      <c r="PVW293" s="45"/>
      <c r="PVX293" s="45"/>
      <c r="PVY293" s="45"/>
      <c r="PVZ293" s="45"/>
      <c r="PWA293" s="45"/>
      <c r="PWB293" s="45"/>
      <c r="PWC293" s="45"/>
      <c r="PWD293" s="45"/>
      <c r="PWE293" s="45"/>
      <c r="PWF293" s="45"/>
      <c r="PWG293" s="45"/>
      <c r="PWH293" s="45"/>
      <c r="PWI293" s="45"/>
      <c r="PWJ293" s="45"/>
      <c r="PWK293" s="45"/>
      <c r="PWL293" s="45"/>
      <c r="PWM293" s="45"/>
      <c r="PWN293" s="45"/>
      <c r="PWO293" s="45"/>
      <c r="PWP293" s="45"/>
      <c r="PWQ293" s="45"/>
      <c r="PWR293" s="45"/>
      <c r="PWS293" s="45"/>
      <c r="PWT293" s="45"/>
      <c r="PWU293" s="45"/>
      <c r="PWV293" s="45"/>
      <c r="PWW293" s="45"/>
      <c r="PWX293" s="45"/>
      <c r="PWY293" s="45"/>
      <c r="PWZ293" s="45"/>
      <c r="PXA293" s="45"/>
      <c r="PXB293" s="45"/>
      <c r="PXC293" s="45"/>
      <c r="PXD293" s="45"/>
      <c r="PXE293" s="45"/>
      <c r="PXF293" s="45"/>
      <c r="PXG293" s="45"/>
      <c r="PXH293" s="45"/>
      <c r="PXI293" s="45"/>
      <c r="PXJ293" s="45"/>
      <c r="PXK293" s="45"/>
      <c r="PXL293" s="45"/>
      <c r="PXM293" s="45"/>
      <c r="PXN293" s="45"/>
      <c r="PXO293" s="45"/>
      <c r="PXP293" s="45"/>
      <c r="PXQ293" s="45"/>
      <c r="PXR293" s="45"/>
      <c r="PXS293" s="45"/>
      <c r="PXT293" s="45"/>
      <c r="PXU293" s="45"/>
      <c r="PXV293" s="45"/>
      <c r="PXW293" s="45"/>
      <c r="PXX293" s="45"/>
      <c r="PXY293" s="45"/>
      <c r="PXZ293" s="45"/>
      <c r="PYA293" s="45"/>
      <c r="PYB293" s="45"/>
      <c r="PYC293" s="45"/>
      <c r="PYD293" s="45"/>
      <c r="PYE293" s="45"/>
      <c r="PYF293" s="45"/>
      <c r="PYG293" s="45"/>
      <c r="PYH293" s="45"/>
      <c r="PYI293" s="45"/>
      <c r="PYJ293" s="45"/>
      <c r="PYK293" s="45"/>
      <c r="PYL293" s="45"/>
      <c r="PYM293" s="45"/>
      <c r="PYN293" s="45"/>
      <c r="PYO293" s="45"/>
      <c r="PYP293" s="45"/>
      <c r="PYQ293" s="45"/>
      <c r="PYR293" s="45"/>
      <c r="PYS293" s="45"/>
      <c r="PYT293" s="45"/>
      <c r="PYU293" s="45"/>
      <c r="PYV293" s="45"/>
      <c r="PYW293" s="45"/>
      <c r="PYX293" s="45"/>
      <c r="PYY293" s="45"/>
      <c r="PYZ293" s="45"/>
      <c r="PZA293" s="45"/>
      <c r="PZB293" s="45"/>
      <c r="PZC293" s="45"/>
      <c r="PZD293" s="45"/>
      <c r="PZE293" s="45"/>
      <c r="PZF293" s="45"/>
      <c r="PZG293" s="45"/>
      <c r="PZH293" s="45"/>
      <c r="PZI293" s="45"/>
      <c r="PZJ293" s="45"/>
      <c r="PZK293" s="45"/>
      <c r="PZL293" s="45"/>
      <c r="PZM293" s="45"/>
      <c r="PZN293" s="45"/>
      <c r="PZO293" s="45"/>
      <c r="PZP293" s="45"/>
      <c r="PZQ293" s="45"/>
      <c r="PZR293" s="45"/>
      <c r="PZS293" s="45"/>
      <c r="PZT293" s="45"/>
      <c r="PZU293" s="45"/>
      <c r="PZV293" s="45"/>
      <c r="PZW293" s="45"/>
      <c r="PZX293" s="45"/>
      <c r="PZY293" s="45"/>
      <c r="PZZ293" s="45"/>
      <c r="QAA293" s="45"/>
      <c r="QAB293" s="45"/>
      <c r="QAC293" s="45"/>
      <c r="QAD293" s="45"/>
      <c r="QAE293" s="45"/>
      <c r="QAF293" s="45"/>
      <c r="QAG293" s="45"/>
      <c r="QAH293" s="45"/>
      <c r="QAI293" s="45"/>
      <c r="QAJ293" s="45"/>
      <c r="QAK293" s="45"/>
      <c r="QAL293" s="45"/>
      <c r="QAM293" s="45"/>
      <c r="QAN293" s="45"/>
      <c r="QAO293" s="45"/>
      <c r="QAP293" s="45"/>
      <c r="QAQ293" s="45"/>
      <c r="QAR293" s="45"/>
      <c r="QAS293" s="45"/>
      <c r="QAT293" s="45"/>
      <c r="QAU293" s="45"/>
      <c r="QAV293" s="45"/>
      <c r="QAW293" s="45"/>
      <c r="QAX293" s="45"/>
      <c r="QAY293" s="45"/>
      <c r="QAZ293" s="45"/>
      <c r="QBA293" s="45"/>
      <c r="QBB293" s="45"/>
      <c r="QBC293" s="45"/>
      <c r="QBD293" s="45"/>
      <c r="QBE293" s="45"/>
      <c r="QBF293" s="45"/>
      <c r="QBG293" s="45"/>
      <c r="QBH293" s="45"/>
      <c r="QBI293" s="45"/>
      <c r="QBJ293" s="45"/>
      <c r="QBK293" s="45"/>
      <c r="QBL293" s="45"/>
      <c r="QBM293" s="45"/>
      <c r="QBN293" s="45"/>
      <c r="QBO293" s="45"/>
      <c r="QBP293" s="45"/>
      <c r="QBQ293" s="45"/>
      <c r="QBR293" s="45"/>
      <c r="QBS293" s="45"/>
      <c r="QBT293" s="45"/>
      <c r="QBU293" s="45"/>
      <c r="QBV293" s="45"/>
      <c r="QBW293" s="45"/>
      <c r="QBX293" s="45"/>
      <c r="QBY293" s="45"/>
      <c r="QBZ293" s="45"/>
      <c r="QCA293" s="45"/>
      <c r="QCB293" s="45"/>
      <c r="QCC293" s="45"/>
      <c r="QCD293" s="45"/>
      <c r="QCE293" s="45"/>
      <c r="QCF293" s="45"/>
      <c r="QCG293" s="45"/>
      <c r="QCH293" s="45"/>
      <c r="QCI293" s="45"/>
      <c r="QCJ293" s="45"/>
      <c r="QCK293" s="45"/>
      <c r="QCL293" s="45"/>
      <c r="QCM293" s="45"/>
      <c r="QCN293" s="45"/>
      <c r="QCO293" s="45"/>
      <c r="QCP293" s="45"/>
      <c r="QCQ293" s="45"/>
      <c r="QCR293" s="45"/>
      <c r="QCS293" s="45"/>
      <c r="QCT293" s="45"/>
      <c r="QCU293" s="45"/>
      <c r="QCV293" s="45"/>
      <c r="QCW293" s="45"/>
      <c r="QCX293" s="45"/>
      <c r="QCY293" s="45"/>
      <c r="QCZ293" s="45"/>
      <c r="QDA293" s="45"/>
      <c r="QDB293" s="45"/>
      <c r="QDC293" s="45"/>
      <c r="QDD293" s="45"/>
      <c r="QDE293" s="45"/>
      <c r="QDF293" s="45"/>
      <c r="QDG293" s="45"/>
      <c r="QDH293" s="45"/>
      <c r="QDI293" s="45"/>
      <c r="QDJ293" s="45"/>
      <c r="QDK293" s="45"/>
      <c r="QDL293" s="45"/>
      <c r="QDM293" s="45"/>
      <c r="QDN293" s="45"/>
      <c r="QDO293" s="45"/>
      <c r="QDP293" s="45"/>
      <c r="QDQ293" s="45"/>
      <c r="QDR293" s="45"/>
      <c r="QDS293" s="45"/>
      <c r="QDT293" s="45"/>
      <c r="QDU293" s="45"/>
      <c r="QDV293" s="45"/>
      <c r="QDW293" s="45"/>
      <c r="QDX293" s="45"/>
      <c r="QDY293" s="45"/>
      <c r="QDZ293" s="45"/>
      <c r="QEA293" s="45"/>
      <c r="QEB293" s="45"/>
      <c r="QEC293" s="45"/>
      <c r="QED293" s="45"/>
      <c r="QEE293" s="45"/>
      <c r="QEF293" s="45"/>
      <c r="QEG293" s="45"/>
      <c r="QEH293" s="45"/>
      <c r="QEI293" s="45"/>
      <c r="QEJ293" s="45"/>
      <c r="QEK293" s="45"/>
      <c r="QEL293" s="45"/>
      <c r="QEM293" s="45"/>
      <c r="QEN293" s="45"/>
      <c r="QEO293" s="45"/>
      <c r="QEP293" s="45"/>
      <c r="QEQ293" s="45"/>
      <c r="QER293" s="45"/>
      <c r="QES293" s="45"/>
      <c r="QET293" s="45"/>
      <c r="QEU293" s="45"/>
      <c r="QEV293" s="45"/>
      <c r="QEW293" s="45"/>
      <c r="QEX293" s="45"/>
      <c r="QEY293" s="45"/>
      <c r="QEZ293" s="45"/>
      <c r="QFA293" s="45"/>
      <c r="QFB293" s="45"/>
      <c r="QFC293" s="45"/>
      <c r="QFD293" s="45"/>
      <c r="QFE293" s="45"/>
      <c r="QFF293" s="45"/>
      <c r="QFG293" s="45"/>
      <c r="QFH293" s="45"/>
      <c r="QFI293" s="45"/>
      <c r="QFJ293" s="45"/>
      <c r="QFK293" s="45"/>
      <c r="QFL293" s="45"/>
      <c r="QFM293" s="45"/>
      <c r="QFN293" s="45"/>
      <c r="QFO293" s="45"/>
      <c r="QFP293" s="45"/>
      <c r="QFQ293" s="45"/>
      <c r="QFR293" s="45"/>
      <c r="QFS293" s="45"/>
      <c r="QFT293" s="45"/>
      <c r="QFU293" s="45"/>
      <c r="QFV293" s="45"/>
      <c r="QFW293" s="45"/>
      <c r="QFX293" s="45"/>
      <c r="QFY293" s="45"/>
      <c r="QFZ293" s="45"/>
      <c r="QGA293" s="45"/>
      <c r="QGB293" s="45"/>
      <c r="QGC293" s="45"/>
      <c r="QGD293" s="45"/>
      <c r="QGE293" s="45"/>
      <c r="QGF293" s="45"/>
      <c r="QGG293" s="45"/>
      <c r="QGH293" s="45"/>
      <c r="QGI293" s="45"/>
      <c r="QGJ293" s="45"/>
      <c r="QGK293" s="45"/>
      <c r="QGL293" s="45"/>
      <c r="QGM293" s="45"/>
      <c r="QGN293" s="45"/>
      <c r="QGO293" s="45"/>
      <c r="QGP293" s="45"/>
      <c r="QGQ293" s="45"/>
      <c r="QGR293" s="45"/>
      <c r="QGS293" s="45"/>
      <c r="QGT293" s="45"/>
      <c r="QGU293" s="45"/>
      <c r="QGV293" s="45"/>
      <c r="QGW293" s="45"/>
      <c r="QGX293" s="45"/>
      <c r="QGY293" s="45"/>
      <c r="QGZ293" s="45"/>
      <c r="QHA293" s="45"/>
      <c r="QHB293" s="45"/>
      <c r="QHC293" s="45"/>
      <c r="QHD293" s="45"/>
      <c r="QHE293" s="45"/>
      <c r="QHF293" s="45"/>
      <c r="QHG293" s="45"/>
      <c r="QHH293" s="45"/>
      <c r="QHI293" s="45"/>
      <c r="QHJ293" s="45"/>
      <c r="QHK293" s="45"/>
      <c r="QHL293" s="45"/>
      <c r="QHM293" s="45"/>
      <c r="QHN293" s="45"/>
      <c r="QHO293" s="45"/>
      <c r="QHP293" s="45"/>
      <c r="QHQ293" s="45"/>
      <c r="QHR293" s="45"/>
      <c r="QHS293" s="45"/>
      <c r="QHT293" s="45"/>
      <c r="QHU293" s="45"/>
      <c r="QHV293" s="45"/>
      <c r="QHW293" s="45"/>
      <c r="QHX293" s="45"/>
      <c r="QHY293" s="45"/>
      <c r="QHZ293" s="45"/>
      <c r="QIA293" s="45"/>
      <c r="QIB293" s="45"/>
      <c r="QIC293" s="45"/>
      <c r="QID293" s="45"/>
      <c r="QIE293" s="45"/>
      <c r="QIF293" s="45"/>
      <c r="QIG293" s="45"/>
      <c r="QIH293" s="45"/>
      <c r="QII293" s="45"/>
      <c r="QIJ293" s="45"/>
      <c r="QIK293" s="45"/>
      <c r="QIL293" s="45"/>
      <c r="QIM293" s="45"/>
      <c r="QIN293" s="45"/>
      <c r="QIO293" s="45"/>
      <c r="QIP293" s="45"/>
      <c r="QIQ293" s="45"/>
      <c r="QIR293" s="45"/>
      <c r="QIS293" s="45"/>
      <c r="QIT293" s="45"/>
      <c r="QIU293" s="45"/>
      <c r="QIV293" s="45"/>
      <c r="QIW293" s="45"/>
      <c r="QIX293" s="45"/>
      <c r="QIY293" s="45"/>
      <c r="QIZ293" s="45"/>
      <c r="QJA293" s="45"/>
      <c r="QJB293" s="45"/>
      <c r="QJC293" s="45"/>
      <c r="QJD293" s="45"/>
      <c r="QJE293" s="45"/>
      <c r="QJF293" s="45"/>
      <c r="QJG293" s="45"/>
      <c r="QJH293" s="45"/>
      <c r="QJI293" s="45"/>
      <c r="QJJ293" s="45"/>
      <c r="QJK293" s="45"/>
      <c r="QJL293" s="45"/>
      <c r="QJM293" s="45"/>
      <c r="QJN293" s="45"/>
      <c r="QJO293" s="45"/>
      <c r="QJP293" s="45"/>
      <c r="QJQ293" s="45"/>
      <c r="QJR293" s="45"/>
      <c r="QJS293" s="45"/>
      <c r="QJT293" s="45"/>
      <c r="QJU293" s="45"/>
      <c r="QJV293" s="45"/>
      <c r="QJW293" s="45"/>
      <c r="QJX293" s="45"/>
      <c r="QJY293" s="45"/>
      <c r="QJZ293" s="45"/>
      <c r="QKA293" s="45"/>
      <c r="QKB293" s="45"/>
      <c r="QKC293" s="45"/>
      <c r="QKD293" s="45"/>
      <c r="QKE293" s="45"/>
      <c r="QKF293" s="45"/>
      <c r="QKG293" s="45"/>
      <c r="QKH293" s="45"/>
      <c r="QKI293" s="45"/>
      <c r="QKJ293" s="45"/>
      <c r="QKK293" s="45"/>
      <c r="QKL293" s="45"/>
      <c r="QKM293" s="45"/>
      <c r="QKN293" s="45"/>
      <c r="QKO293" s="45"/>
      <c r="QKP293" s="45"/>
      <c r="QKQ293" s="45"/>
      <c r="QKR293" s="45"/>
      <c r="QKS293" s="45"/>
      <c r="QKT293" s="45"/>
      <c r="QKU293" s="45"/>
      <c r="QKV293" s="45"/>
      <c r="QKW293" s="45"/>
      <c r="QKX293" s="45"/>
      <c r="QKY293" s="45"/>
      <c r="QKZ293" s="45"/>
      <c r="QLA293" s="45"/>
      <c r="QLB293" s="45"/>
      <c r="QLC293" s="45"/>
      <c r="QLD293" s="45"/>
      <c r="QLE293" s="45"/>
      <c r="QLF293" s="45"/>
      <c r="QLG293" s="45"/>
      <c r="QLH293" s="45"/>
      <c r="QLI293" s="45"/>
      <c r="QLJ293" s="45"/>
      <c r="QLK293" s="45"/>
      <c r="QLL293" s="45"/>
      <c r="QLM293" s="45"/>
      <c r="QLN293" s="45"/>
      <c r="QLO293" s="45"/>
      <c r="QLP293" s="45"/>
      <c r="QLQ293" s="45"/>
      <c r="QLR293" s="45"/>
      <c r="QLS293" s="45"/>
      <c r="QLT293" s="45"/>
      <c r="QLU293" s="45"/>
      <c r="QLV293" s="45"/>
      <c r="QLW293" s="45"/>
      <c r="QLX293" s="45"/>
      <c r="QLY293" s="45"/>
      <c r="QLZ293" s="45"/>
      <c r="QMA293" s="45"/>
      <c r="QMB293" s="45"/>
      <c r="QMC293" s="45"/>
      <c r="QMD293" s="45"/>
      <c r="QME293" s="45"/>
      <c r="QMF293" s="45"/>
      <c r="QMG293" s="45"/>
      <c r="QMH293" s="45"/>
      <c r="QMI293" s="45"/>
      <c r="QMJ293" s="45"/>
      <c r="QMK293" s="45"/>
      <c r="QML293" s="45"/>
      <c r="QMM293" s="45"/>
      <c r="QMN293" s="45"/>
      <c r="QMO293" s="45"/>
      <c r="QMP293" s="45"/>
      <c r="QMQ293" s="45"/>
      <c r="QMR293" s="45"/>
      <c r="QMS293" s="45"/>
      <c r="QMT293" s="45"/>
      <c r="QMU293" s="45"/>
      <c r="QMV293" s="45"/>
      <c r="QMW293" s="45"/>
      <c r="QMX293" s="45"/>
      <c r="QMY293" s="45"/>
      <c r="QMZ293" s="45"/>
      <c r="QNA293" s="45"/>
      <c r="QNB293" s="45"/>
      <c r="QNC293" s="45"/>
      <c r="QND293" s="45"/>
      <c r="QNE293" s="45"/>
      <c r="QNF293" s="45"/>
      <c r="QNG293" s="45"/>
      <c r="QNH293" s="45"/>
      <c r="QNI293" s="45"/>
      <c r="QNJ293" s="45"/>
      <c r="QNK293" s="45"/>
      <c r="QNL293" s="45"/>
      <c r="QNM293" s="45"/>
      <c r="QNN293" s="45"/>
      <c r="QNO293" s="45"/>
      <c r="QNP293" s="45"/>
      <c r="QNQ293" s="45"/>
      <c r="QNR293" s="45"/>
      <c r="QNS293" s="45"/>
      <c r="QNT293" s="45"/>
      <c r="QNU293" s="45"/>
      <c r="QNV293" s="45"/>
      <c r="QNW293" s="45"/>
      <c r="QNX293" s="45"/>
      <c r="QNY293" s="45"/>
      <c r="QNZ293" s="45"/>
      <c r="QOA293" s="45"/>
      <c r="QOB293" s="45"/>
      <c r="QOC293" s="45"/>
      <c r="QOD293" s="45"/>
      <c r="QOE293" s="45"/>
      <c r="QOF293" s="45"/>
      <c r="QOG293" s="45"/>
      <c r="QOH293" s="45"/>
      <c r="QOI293" s="45"/>
      <c r="QOJ293" s="45"/>
      <c r="QOK293" s="45"/>
      <c r="QOL293" s="45"/>
      <c r="QOM293" s="45"/>
      <c r="QON293" s="45"/>
      <c r="QOO293" s="45"/>
      <c r="QOP293" s="45"/>
      <c r="QOQ293" s="45"/>
      <c r="QOR293" s="45"/>
      <c r="QOS293" s="45"/>
      <c r="QOT293" s="45"/>
      <c r="QOU293" s="45"/>
      <c r="QOV293" s="45"/>
      <c r="QOW293" s="45"/>
      <c r="QOX293" s="45"/>
      <c r="QOY293" s="45"/>
      <c r="QOZ293" s="45"/>
      <c r="QPA293" s="45"/>
      <c r="QPB293" s="45"/>
      <c r="QPC293" s="45"/>
      <c r="QPD293" s="45"/>
      <c r="QPE293" s="45"/>
      <c r="QPF293" s="45"/>
      <c r="QPG293" s="45"/>
      <c r="QPH293" s="45"/>
      <c r="QPI293" s="45"/>
      <c r="QPJ293" s="45"/>
      <c r="QPK293" s="45"/>
      <c r="QPL293" s="45"/>
      <c r="QPM293" s="45"/>
      <c r="QPN293" s="45"/>
      <c r="QPO293" s="45"/>
      <c r="QPP293" s="45"/>
      <c r="QPQ293" s="45"/>
      <c r="QPR293" s="45"/>
      <c r="QPS293" s="45"/>
      <c r="QPT293" s="45"/>
      <c r="QPU293" s="45"/>
      <c r="QPV293" s="45"/>
      <c r="QPW293" s="45"/>
      <c r="QPX293" s="45"/>
      <c r="QPY293" s="45"/>
      <c r="QPZ293" s="45"/>
      <c r="QQA293" s="45"/>
      <c r="QQB293" s="45"/>
      <c r="QQC293" s="45"/>
      <c r="QQD293" s="45"/>
      <c r="QQE293" s="45"/>
      <c r="QQF293" s="45"/>
      <c r="QQG293" s="45"/>
      <c r="QQH293" s="45"/>
      <c r="QQI293" s="45"/>
      <c r="QQJ293" s="45"/>
      <c r="QQK293" s="45"/>
      <c r="QQL293" s="45"/>
      <c r="QQM293" s="45"/>
      <c r="QQN293" s="45"/>
      <c r="QQO293" s="45"/>
      <c r="QQP293" s="45"/>
      <c r="QQQ293" s="45"/>
      <c r="QQR293" s="45"/>
      <c r="QQS293" s="45"/>
      <c r="QQT293" s="45"/>
      <c r="QQU293" s="45"/>
      <c r="QQV293" s="45"/>
      <c r="QQW293" s="45"/>
      <c r="QQX293" s="45"/>
      <c r="QQY293" s="45"/>
      <c r="QQZ293" s="45"/>
      <c r="QRA293" s="45"/>
      <c r="QRB293" s="45"/>
      <c r="QRC293" s="45"/>
      <c r="QRD293" s="45"/>
      <c r="QRE293" s="45"/>
      <c r="QRF293" s="45"/>
      <c r="QRG293" s="45"/>
      <c r="QRH293" s="45"/>
      <c r="QRI293" s="45"/>
      <c r="QRJ293" s="45"/>
      <c r="QRK293" s="45"/>
      <c r="QRL293" s="45"/>
      <c r="QRM293" s="45"/>
      <c r="QRN293" s="45"/>
      <c r="QRO293" s="45"/>
      <c r="QRP293" s="45"/>
      <c r="QRQ293" s="45"/>
      <c r="QRR293" s="45"/>
      <c r="QRS293" s="45"/>
      <c r="QRT293" s="45"/>
      <c r="QRU293" s="45"/>
      <c r="QRV293" s="45"/>
      <c r="QRW293" s="45"/>
      <c r="QRX293" s="45"/>
      <c r="QRY293" s="45"/>
      <c r="QRZ293" s="45"/>
      <c r="QSA293" s="45"/>
      <c r="QSB293" s="45"/>
      <c r="QSC293" s="45"/>
      <c r="QSD293" s="45"/>
      <c r="QSE293" s="45"/>
      <c r="QSF293" s="45"/>
      <c r="QSG293" s="45"/>
      <c r="QSH293" s="45"/>
      <c r="QSI293" s="45"/>
      <c r="QSJ293" s="45"/>
      <c r="QSK293" s="45"/>
      <c r="QSL293" s="45"/>
      <c r="QSM293" s="45"/>
      <c r="QSN293" s="45"/>
      <c r="QSO293" s="45"/>
      <c r="QSP293" s="45"/>
      <c r="QSQ293" s="45"/>
      <c r="QSR293" s="45"/>
      <c r="QSS293" s="45"/>
      <c r="QST293" s="45"/>
      <c r="QSU293" s="45"/>
      <c r="QSV293" s="45"/>
      <c r="QSW293" s="45"/>
      <c r="QSX293" s="45"/>
      <c r="QSY293" s="45"/>
      <c r="QSZ293" s="45"/>
      <c r="QTA293" s="45"/>
      <c r="QTB293" s="45"/>
      <c r="QTC293" s="45"/>
      <c r="QTD293" s="45"/>
      <c r="QTE293" s="45"/>
      <c r="QTF293" s="45"/>
      <c r="QTG293" s="45"/>
      <c r="QTH293" s="45"/>
      <c r="QTI293" s="45"/>
      <c r="QTJ293" s="45"/>
      <c r="QTK293" s="45"/>
      <c r="QTL293" s="45"/>
      <c r="QTM293" s="45"/>
      <c r="QTN293" s="45"/>
      <c r="QTO293" s="45"/>
      <c r="QTP293" s="45"/>
      <c r="QTQ293" s="45"/>
      <c r="QTR293" s="45"/>
      <c r="QTS293" s="45"/>
      <c r="QTT293" s="45"/>
      <c r="QTU293" s="45"/>
      <c r="QTV293" s="45"/>
      <c r="QTW293" s="45"/>
      <c r="QTX293" s="45"/>
      <c r="QTY293" s="45"/>
      <c r="QTZ293" s="45"/>
      <c r="QUA293" s="45"/>
      <c r="QUB293" s="45"/>
      <c r="QUC293" s="45"/>
      <c r="QUD293" s="45"/>
      <c r="QUE293" s="45"/>
      <c r="QUF293" s="45"/>
      <c r="QUG293" s="45"/>
      <c r="QUH293" s="45"/>
      <c r="QUI293" s="45"/>
      <c r="QUJ293" s="45"/>
      <c r="QUK293" s="45"/>
      <c r="QUL293" s="45"/>
      <c r="QUM293" s="45"/>
      <c r="QUN293" s="45"/>
      <c r="QUO293" s="45"/>
      <c r="QUP293" s="45"/>
      <c r="QUQ293" s="45"/>
      <c r="QUR293" s="45"/>
      <c r="QUS293" s="45"/>
      <c r="QUT293" s="45"/>
      <c r="QUU293" s="45"/>
      <c r="QUV293" s="45"/>
      <c r="QUW293" s="45"/>
      <c r="QUX293" s="45"/>
      <c r="QUY293" s="45"/>
      <c r="QUZ293" s="45"/>
      <c r="QVA293" s="45"/>
      <c r="QVB293" s="45"/>
      <c r="QVC293" s="45"/>
      <c r="QVD293" s="45"/>
      <c r="QVE293" s="45"/>
      <c r="QVF293" s="45"/>
      <c r="QVG293" s="45"/>
      <c r="QVH293" s="45"/>
      <c r="QVI293" s="45"/>
      <c r="QVJ293" s="45"/>
      <c r="QVK293" s="45"/>
      <c r="QVL293" s="45"/>
      <c r="QVM293" s="45"/>
      <c r="QVN293" s="45"/>
      <c r="QVO293" s="45"/>
      <c r="QVP293" s="45"/>
      <c r="QVQ293" s="45"/>
      <c r="QVR293" s="45"/>
      <c r="QVS293" s="45"/>
      <c r="QVT293" s="45"/>
      <c r="QVU293" s="45"/>
      <c r="QVV293" s="45"/>
      <c r="QVW293" s="45"/>
      <c r="QVX293" s="45"/>
      <c r="QVY293" s="45"/>
      <c r="QVZ293" s="45"/>
      <c r="QWA293" s="45"/>
      <c r="QWB293" s="45"/>
      <c r="QWC293" s="45"/>
      <c r="QWD293" s="45"/>
      <c r="QWE293" s="45"/>
      <c r="QWF293" s="45"/>
      <c r="QWG293" s="45"/>
      <c r="QWH293" s="45"/>
      <c r="QWI293" s="45"/>
      <c r="QWJ293" s="45"/>
      <c r="QWK293" s="45"/>
      <c r="QWL293" s="45"/>
      <c r="QWM293" s="45"/>
      <c r="QWN293" s="45"/>
      <c r="QWO293" s="45"/>
      <c r="QWP293" s="45"/>
      <c r="QWQ293" s="45"/>
      <c r="QWR293" s="45"/>
      <c r="QWS293" s="45"/>
      <c r="QWT293" s="45"/>
      <c r="QWU293" s="45"/>
      <c r="QWV293" s="45"/>
      <c r="QWW293" s="45"/>
      <c r="QWX293" s="45"/>
      <c r="QWY293" s="45"/>
      <c r="QWZ293" s="45"/>
      <c r="QXA293" s="45"/>
      <c r="QXB293" s="45"/>
      <c r="QXC293" s="45"/>
      <c r="QXD293" s="45"/>
      <c r="QXE293" s="45"/>
      <c r="QXF293" s="45"/>
      <c r="QXG293" s="45"/>
      <c r="QXH293" s="45"/>
      <c r="QXI293" s="45"/>
      <c r="QXJ293" s="45"/>
      <c r="QXK293" s="45"/>
      <c r="QXL293" s="45"/>
      <c r="QXM293" s="45"/>
      <c r="QXN293" s="45"/>
      <c r="QXO293" s="45"/>
      <c r="QXP293" s="45"/>
      <c r="QXQ293" s="45"/>
      <c r="QXR293" s="45"/>
      <c r="QXS293" s="45"/>
      <c r="QXT293" s="45"/>
      <c r="QXU293" s="45"/>
      <c r="QXV293" s="45"/>
      <c r="QXW293" s="45"/>
      <c r="QXX293" s="45"/>
      <c r="QXY293" s="45"/>
      <c r="QXZ293" s="45"/>
      <c r="QYA293" s="45"/>
      <c r="QYB293" s="45"/>
      <c r="QYC293" s="45"/>
      <c r="QYD293" s="45"/>
      <c r="QYE293" s="45"/>
      <c r="QYF293" s="45"/>
      <c r="QYG293" s="45"/>
      <c r="QYH293" s="45"/>
      <c r="QYI293" s="45"/>
      <c r="QYJ293" s="45"/>
      <c r="QYK293" s="45"/>
      <c r="QYL293" s="45"/>
      <c r="QYM293" s="45"/>
      <c r="QYN293" s="45"/>
      <c r="QYO293" s="45"/>
      <c r="QYP293" s="45"/>
      <c r="QYQ293" s="45"/>
      <c r="QYR293" s="45"/>
      <c r="QYS293" s="45"/>
      <c r="QYT293" s="45"/>
      <c r="QYU293" s="45"/>
      <c r="QYV293" s="45"/>
      <c r="QYW293" s="45"/>
      <c r="QYX293" s="45"/>
      <c r="QYY293" s="45"/>
      <c r="QYZ293" s="45"/>
      <c r="QZA293" s="45"/>
      <c r="QZB293" s="45"/>
      <c r="QZC293" s="45"/>
      <c r="QZD293" s="45"/>
      <c r="QZE293" s="45"/>
      <c r="QZF293" s="45"/>
      <c r="QZG293" s="45"/>
      <c r="QZH293" s="45"/>
      <c r="QZI293" s="45"/>
      <c r="QZJ293" s="45"/>
      <c r="QZK293" s="45"/>
      <c r="QZL293" s="45"/>
      <c r="QZM293" s="45"/>
      <c r="QZN293" s="45"/>
      <c r="QZO293" s="45"/>
      <c r="QZP293" s="45"/>
      <c r="QZQ293" s="45"/>
      <c r="QZR293" s="45"/>
      <c r="QZS293" s="45"/>
      <c r="QZT293" s="45"/>
      <c r="QZU293" s="45"/>
      <c r="QZV293" s="45"/>
      <c r="QZW293" s="45"/>
      <c r="QZX293" s="45"/>
      <c r="QZY293" s="45"/>
      <c r="QZZ293" s="45"/>
      <c r="RAA293" s="45"/>
      <c r="RAB293" s="45"/>
      <c r="RAC293" s="45"/>
      <c r="RAD293" s="45"/>
      <c r="RAE293" s="45"/>
      <c r="RAF293" s="45"/>
      <c r="RAG293" s="45"/>
      <c r="RAH293" s="45"/>
      <c r="RAI293" s="45"/>
      <c r="RAJ293" s="45"/>
      <c r="RAK293" s="45"/>
      <c r="RAL293" s="45"/>
      <c r="RAM293" s="45"/>
      <c r="RAN293" s="45"/>
      <c r="RAO293" s="45"/>
      <c r="RAP293" s="45"/>
      <c r="RAQ293" s="45"/>
      <c r="RAR293" s="45"/>
      <c r="RAS293" s="45"/>
      <c r="RAT293" s="45"/>
      <c r="RAU293" s="45"/>
      <c r="RAV293" s="45"/>
      <c r="RAW293" s="45"/>
      <c r="RAX293" s="45"/>
      <c r="RAY293" s="45"/>
      <c r="RAZ293" s="45"/>
      <c r="RBA293" s="45"/>
      <c r="RBB293" s="45"/>
      <c r="RBC293" s="45"/>
      <c r="RBD293" s="45"/>
      <c r="RBE293" s="45"/>
      <c r="RBF293" s="45"/>
      <c r="RBG293" s="45"/>
      <c r="RBH293" s="45"/>
      <c r="RBI293" s="45"/>
      <c r="RBJ293" s="45"/>
      <c r="RBK293" s="45"/>
      <c r="RBL293" s="45"/>
      <c r="RBM293" s="45"/>
      <c r="RBN293" s="45"/>
      <c r="RBO293" s="45"/>
      <c r="RBP293" s="45"/>
      <c r="RBQ293" s="45"/>
      <c r="RBR293" s="45"/>
      <c r="RBS293" s="45"/>
      <c r="RBT293" s="45"/>
      <c r="RBU293" s="45"/>
      <c r="RBV293" s="45"/>
      <c r="RBW293" s="45"/>
      <c r="RBX293" s="45"/>
      <c r="RBY293" s="45"/>
      <c r="RBZ293" s="45"/>
      <c r="RCA293" s="45"/>
      <c r="RCB293" s="45"/>
      <c r="RCC293" s="45"/>
      <c r="RCD293" s="45"/>
      <c r="RCE293" s="45"/>
      <c r="RCF293" s="45"/>
      <c r="RCG293" s="45"/>
      <c r="RCH293" s="45"/>
      <c r="RCI293" s="45"/>
      <c r="RCJ293" s="45"/>
      <c r="RCK293" s="45"/>
      <c r="RCL293" s="45"/>
      <c r="RCM293" s="45"/>
      <c r="RCN293" s="45"/>
      <c r="RCO293" s="45"/>
      <c r="RCP293" s="45"/>
      <c r="RCQ293" s="45"/>
      <c r="RCR293" s="45"/>
      <c r="RCS293" s="45"/>
      <c r="RCT293" s="45"/>
      <c r="RCU293" s="45"/>
      <c r="RCV293" s="45"/>
      <c r="RCW293" s="45"/>
      <c r="RCX293" s="45"/>
      <c r="RCY293" s="45"/>
      <c r="RCZ293" s="45"/>
      <c r="RDA293" s="45"/>
      <c r="RDB293" s="45"/>
      <c r="RDC293" s="45"/>
      <c r="RDD293" s="45"/>
      <c r="RDE293" s="45"/>
      <c r="RDF293" s="45"/>
      <c r="RDG293" s="45"/>
      <c r="RDH293" s="45"/>
      <c r="RDI293" s="45"/>
      <c r="RDJ293" s="45"/>
      <c r="RDK293" s="45"/>
      <c r="RDL293" s="45"/>
      <c r="RDM293" s="45"/>
      <c r="RDN293" s="45"/>
      <c r="RDO293" s="45"/>
      <c r="RDP293" s="45"/>
      <c r="RDQ293" s="45"/>
      <c r="RDR293" s="45"/>
      <c r="RDS293" s="45"/>
      <c r="RDT293" s="45"/>
      <c r="RDU293" s="45"/>
      <c r="RDV293" s="45"/>
      <c r="RDW293" s="45"/>
      <c r="RDX293" s="45"/>
      <c r="RDY293" s="45"/>
      <c r="RDZ293" s="45"/>
      <c r="REA293" s="45"/>
      <c r="REB293" s="45"/>
      <c r="REC293" s="45"/>
      <c r="RED293" s="45"/>
      <c r="REE293" s="45"/>
      <c r="REF293" s="45"/>
      <c r="REG293" s="45"/>
      <c r="REH293" s="45"/>
      <c r="REI293" s="45"/>
      <c r="REJ293" s="45"/>
      <c r="REK293" s="45"/>
      <c r="REL293" s="45"/>
      <c r="REM293" s="45"/>
      <c r="REN293" s="45"/>
      <c r="REO293" s="45"/>
      <c r="REP293" s="45"/>
      <c r="REQ293" s="45"/>
      <c r="RER293" s="45"/>
      <c r="RES293" s="45"/>
      <c r="RET293" s="45"/>
      <c r="REU293" s="45"/>
      <c r="REV293" s="45"/>
      <c r="REW293" s="45"/>
      <c r="REX293" s="45"/>
      <c r="REY293" s="45"/>
      <c r="REZ293" s="45"/>
      <c r="RFA293" s="45"/>
      <c r="RFB293" s="45"/>
      <c r="RFC293" s="45"/>
      <c r="RFD293" s="45"/>
      <c r="RFE293" s="45"/>
      <c r="RFF293" s="45"/>
      <c r="RFG293" s="45"/>
      <c r="RFH293" s="45"/>
      <c r="RFI293" s="45"/>
      <c r="RFJ293" s="45"/>
      <c r="RFK293" s="45"/>
      <c r="RFL293" s="45"/>
      <c r="RFM293" s="45"/>
      <c r="RFN293" s="45"/>
      <c r="RFO293" s="45"/>
      <c r="RFP293" s="45"/>
      <c r="RFQ293" s="45"/>
      <c r="RFR293" s="45"/>
      <c r="RFS293" s="45"/>
      <c r="RFT293" s="45"/>
      <c r="RFU293" s="45"/>
      <c r="RFV293" s="45"/>
      <c r="RFW293" s="45"/>
      <c r="RFX293" s="45"/>
      <c r="RFY293" s="45"/>
      <c r="RFZ293" s="45"/>
      <c r="RGA293" s="45"/>
      <c r="RGB293" s="45"/>
      <c r="RGC293" s="45"/>
      <c r="RGD293" s="45"/>
      <c r="RGE293" s="45"/>
      <c r="RGF293" s="45"/>
      <c r="RGG293" s="45"/>
      <c r="RGH293" s="45"/>
      <c r="RGI293" s="45"/>
      <c r="RGJ293" s="45"/>
      <c r="RGK293" s="45"/>
      <c r="RGL293" s="45"/>
      <c r="RGM293" s="45"/>
      <c r="RGN293" s="45"/>
      <c r="RGO293" s="45"/>
      <c r="RGP293" s="45"/>
      <c r="RGQ293" s="45"/>
      <c r="RGR293" s="45"/>
      <c r="RGS293" s="45"/>
      <c r="RGT293" s="45"/>
      <c r="RGU293" s="45"/>
      <c r="RGV293" s="45"/>
      <c r="RGW293" s="45"/>
      <c r="RGX293" s="45"/>
      <c r="RGY293" s="45"/>
      <c r="RGZ293" s="45"/>
      <c r="RHA293" s="45"/>
      <c r="RHB293" s="45"/>
      <c r="RHC293" s="45"/>
      <c r="RHD293" s="45"/>
      <c r="RHE293" s="45"/>
      <c r="RHF293" s="45"/>
      <c r="RHG293" s="45"/>
      <c r="RHH293" s="45"/>
      <c r="RHI293" s="45"/>
      <c r="RHJ293" s="45"/>
      <c r="RHK293" s="45"/>
      <c r="RHL293" s="45"/>
      <c r="RHM293" s="45"/>
      <c r="RHN293" s="45"/>
      <c r="RHO293" s="45"/>
      <c r="RHP293" s="45"/>
      <c r="RHQ293" s="45"/>
      <c r="RHR293" s="45"/>
      <c r="RHS293" s="45"/>
      <c r="RHT293" s="45"/>
      <c r="RHU293" s="45"/>
      <c r="RHV293" s="45"/>
      <c r="RHW293" s="45"/>
      <c r="RHX293" s="45"/>
      <c r="RHY293" s="45"/>
      <c r="RHZ293" s="45"/>
      <c r="RIA293" s="45"/>
      <c r="RIB293" s="45"/>
      <c r="RIC293" s="45"/>
      <c r="RID293" s="45"/>
      <c r="RIE293" s="45"/>
      <c r="RIF293" s="45"/>
      <c r="RIG293" s="45"/>
      <c r="RIH293" s="45"/>
      <c r="RII293" s="45"/>
      <c r="RIJ293" s="45"/>
      <c r="RIK293" s="45"/>
      <c r="RIL293" s="45"/>
      <c r="RIM293" s="45"/>
      <c r="RIN293" s="45"/>
      <c r="RIO293" s="45"/>
      <c r="RIP293" s="45"/>
      <c r="RIQ293" s="45"/>
      <c r="RIR293" s="45"/>
      <c r="RIS293" s="45"/>
      <c r="RIT293" s="45"/>
      <c r="RIU293" s="45"/>
      <c r="RIV293" s="45"/>
      <c r="RIW293" s="45"/>
      <c r="RIX293" s="45"/>
      <c r="RIY293" s="45"/>
      <c r="RIZ293" s="45"/>
      <c r="RJA293" s="45"/>
      <c r="RJB293" s="45"/>
      <c r="RJC293" s="45"/>
      <c r="RJD293" s="45"/>
      <c r="RJE293" s="45"/>
      <c r="RJF293" s="45"/>
      <c r="RJG293" s="45"/>
      <c r="RJH293" s="45"/>
      <c r="RJI293" s="45"/>
      <c r="RJJ293" s="45"/>
      <c r="RJK293" s="45"/>
      <c r="RJL293" s="45"/>
      <c r="RJM293" s="45"/>
      <c r="RJN293" s="45"/>
      <c r="RJO293" s="45"/>
      <c r="RJP293" s="45"/>
      <c r="RJQ293" s="45"/>
      <c r="RJR293" s="45"/>
      <c r="RJS293" s="45"/>
      <c r="RJT293" s="45"/>
      <c r="RJU293" s="45"/>
      <c r="RJV293" s="45"/>
      <c r="RJW293" s="45"/>
      <c r="RJX293" s="45"/>
      <c r="RJY293" s="45"/>
      <c r="RJZ293" s="45"/>
      <c r="RKA293" s="45"/>
      <c r="RKB293" s="45"/>
      <c r="RKC293" s="45"/>
      <c r="RKD293" s="45"/>
      <c r="RKE293" s="45"/>
      <c r="RKF293" s="45"/>
      <c r="RKG293" s="45"/>
      <c r="RKH293" s="45"/>
      <c r="RKI293" s="45"/>
      <c r="RKJ293" s="45"/>
      <c r="RKK293" s="45"/>
      <c r="RKL293" s="45"/>
      <c r="RKM293" s="45"/>
      <c r="RKN293" s="45"/>
      <c r="RKO293" s="45"/>
      <c r="RKP293" s="45"/>
      <c r="RKQ293" s="45"/>
      <c r="RKR293" s="45"/>
      <c r="RKS293" s="45"/>
      <c r="RKT293" s="45"/>
      <c r="RKU293" s="45"/>
      <c r="RKV293" s="45"/>
      <c r="RKW293" s="45"/>
      <c r="RKX293" s="45"/>
      <c r="RKY293" s="45"/>
      <c r="RKZ293" s="45"/>
      <c r="RLA293" s="45"/>
      <c r="RLB293" s="45"/>
      <c r="RLC293" s="45"/>
      <c r="RLD293" s="45"/>
      <c r="RLE293" s="45"/>
      <c r="RLF293" s="45"/>
      <c r="RLG293" s="45"/>
      <c r="RLH293" s="45"/>
      <c r="RLI293" s="45"/>
      <c r="RLJ293" s="45"/>
      <c r="RLK293" s="45"/>
      <c r="RLL293" s="45"/>
      <c r="RLM293" s="45"/>
      <c r="RLN293" s="45"/>
      <c r="RLO293" s="45"/>
      <c r="RLP293" s="45"/>
      <c r="RLQ293" s="45"/>
      <c r="RLR293" s="45"/>
      <c r="RLS293" s="45"/>
      <c r="RLT293" s="45"/>
      <c r="RLU293" s="45"/>
      <c r="RLV293" s="45"/>
      <c r="RLW293" s="45"/>
      <c r="RLX293" s="45"/>
      <c r="RLY293" s="45"/>
      <c r="RLZ293" s="45"/>
      <c r="RMA293" s="45"/>
      <c r="RMB293" s="45"/>
      <c r="RMC293" s="45"/>
      <c r="RMD293" s="45"/>
      <c r="RME293" s="45"/>
      <c r="RMF293" s="45"/>
      <c r="RMG293" s="45"/>
      <c r="RMH293" s="45"/>
      <c r="RMI293" s="45"/>
      <c r="RMJ293" s="45"/>
      <c r="RMK293" s="45"/>
      <c r="RML293" s="45"/>
      <c r="RMM293" s="45"/>
      <c r="RMN293" s="45"/>
      <c r="RMO293" s="45"/>
      <c r="RMP293" s="45"/>
      <c r="RMQ293" s="45"/>
      <c r="RMR293" s="45"/>
      <c r="RMS293" s="45"/>
      <c r="RMT293" s="45"/>
      <c r="RMU293" s="45"/>
      <c r="RMV293" s="45"/>
      <c r="RMW293" s="45"/>
      <c r="RMX293" s="45"/>
      <c r="RMY293" s="45"/>
      <c r="RMZ293" s="45"/>
      <c r="RNA293" s="45"/>
      <c r="RNB293" s="45"/>
      <c r="RNC293" s="45"/>
      <c r="RND293" s="45"/>
      <c r="RNE293" s="45"/>
      <c r="RNF293" s="45"/>
      <c r="RNG293" s="45"/>
      <c r="RNH293" s="45"/>
      <c r="RNI293" s="45"/>
      <c r="RNJ293" s="45"/>
      <c r="RNK293" s="45"/>
      <c r="RNL293" s="45"/>
      <c r="RNM293" s="45"/>
      <c r="RNN293" s="45"/>
      <c r="RNO293" s="45"/>
      <c r="RNP293" s="45"/>
      <c r="RNQ293" s="45"/>
      <c r="RNR293" s="45"/>
      <c r="RNS293" s="45"/>
      <c r="RNT293" s="45"/>
      <c r="RNU293" s="45"/>
      <c r="RNV293" s="45"/>
      <c r="RNW293" s="45"/>
      <c r="RNX293" s="45"/>
      <c r="RNY293" s="45"/>
      <c r="RNZ293" s="45"/>
      <c r="ROA293" s="45"/>
      <c r="ROB293" s="45"/>
      <c r="ROC293" s="45"/>
      <c r="ROD293" s="45"/>
      <c r="ROE293" s="45"/>
      <c r="ROF293" s="45"/>
      <c r="ROG293" s="45"/>
      <c r="ROH293" s="45"/>
      <c r="ROI293" s="45"/>
      <c r="ROJ293" s="45"/>
      <c r="ROK293" s="45"/>
      <c r="ROL293" s="45"/>
      <c r="ROM293" s="45"/>
      <c r="RON293" s="45"/>
      <c r="ROO293" s="45"/>
      <c r="ROP293" s="45"/>
      <c r="ROQ293" s="45"/>
      <c r="ROR293" s="45"/>
      <c r="ROS293" s="45"/>
      <c r="ROT293" s="45"/>
      <c r="ROU293" s="45"/>
      <c r="ROV293" s="45"/>
      <c r="ROW293" s="45"/>
      <c r="ROX293" s="45"/>
      <c r="ROY293" s="45"/>
      <c r="ROZ293" s="45"/>
      <c r="RPA293" s="45"/>
      <c r="RPB293" s="45"/>
      <c r="RPC293" s="45"/>
      <c r="RPD293" s="45"/>
      <c r="RPE293" s="45"/>
      <c r="RPF293" s="45"/>
      <c r="RPG293" s="45"/>
      <c r="RPH293" s="45"/>
      <c r="RPI293" s="45"/>
      <c r="RPJ293" s="45"/>
      <c r="RPK293" s="45"/>
      <c r="RPL293" s="45"/>
      <c r="RPM293" s="45"/>
      <c r="RPN293" s="45"/>
      <c r="RPO293" s="45"/>
      <c r="RPP293" s="45"/>
      <c r="RPQ293" s="45"/>
      <c r="RPR293" s="45"/>
      <c r="RPS293" s="45"/>
      <c r="RPT293" s="45"/>
      <c r="RPU293" s="45"/>
      <c r="RPV293" s="45"/>
      <c r="RPW293" s="45"/>
      <c r="RPX293" s="45"/>
      <c r="RPY293" s="45"/>
      <c r="RPZ293" s="45"/>
      <c r="RQA293" s="45"/>
      <c r="RQB293" s="45"/>
      <c r="RQC293" s="45"/>
      <c r="RQD293" s="45"/>
      <c r="RQE293" s="45"/>
      <c r="RQF293" s="45"/>
      <c r="RQG293" s="45"/>
      <c r="RQH293" s="45"/>
      <c r="RQI293" s="45"/>
      <c r="RQJ293" s="45"/>
      <c r="RQK293" s="45"/>
      <c r="RQL293" s="45"/>
      <c r="RQM293" s="45"/>
      <c r="RQN293" s="45"/>
      <c r="RQO293" s="45"/>
      <c r="RQP293" s="45"/>
      <c r="RQQ293" s="45"/>
      <c r="RQR293" s="45"/>
      <c r="RQS293" s="45"/>
      <c r="RQT293" s="45"/>
      <c r="RQU293" s="45"/>
      <c r="RQV293" s="45"/>
      <c r="RQW293" s="45"/>
      <c r="RQX293" s="45"/>
      <c r="RQY293" s="45"/>
      <c r="RQZ293" s="45"/>
      <c r="RRA293" s="45"/>
      <c r="RRB293" s="45"/>
      <c r="RRC293" s="45"/>
      <c r="RRD293" s="45"/>
      <c r="RRE293" s="45"/>
      <c r="RRF293" s="45"/>
      <c r="RRG293" s="45"/>
      <c r="RRH293" s="45"/>
      <c r="RRI293" s="45"/>
      <c r="RRJ293" s="45"/>
      <c r="RRK293" s="45"/>
      <c r="RRL293" s="45"/>
      <c r="RRM293" s="45"/>
      <c r="RRN293" s="45"/>
      <c r="RRO293" s="45"/>
      <c r="RRP293" s="45"/>
      <c r="RRQ293" s="45"/>
      <c r="RRR293" s="45"/>
      <c r="RRS293" s="45"/>
      <c r="RRT293" s="45"/>
      <c r="RRU293" s="45"/>
      <c r="RRV293" s="45"/>
      <c r="RRW293" s="45"/>
      <c r="RRX293" s="45"/>
      <c r="RRY293" s="45"/>
      <c r="RRZ293" s="45"/>
      <c r="RSA293" s="45"/>
      <c r="RSB293" s="45"/>
      <c r="RSC293" s="45"/>
      <c r="RSD293" s="45"/>
      <c r="RSE293" s="45"/>
      <c r="RSF293" s="45"/>
      <c r="RSG293" s="45"/>
      <c r="RSH293" s="45"/>
      <c r="RSI293" s="45"/>
      <c r="RSJ293" s="45"/>
      <c r="RSK293" s="45"/>
      <c r="RSL293" s="45"/>
      <c r="RSM293" s="45"/>
      <c r="RSN293" s="45"/>
      <c r="RSO293" s="45"/>
      <c r="RSP293" s="45"/>
      <c r="RSQ293" s="45"/>
      <c r="RSR293" s="45"/>
      <c r="RSS293" s="45"/>
      <c r="RST293" s="45"/>
      <c r="RSU293" s="45"/>
      <c r="RSV293" s="45"/>
      <c r="RSW293" s="45"/>
      <c r="RSX293" s="45"/>
      <c r="RSY293" s="45"/>
      <c r="RSZ293" s="45"/>
      <c r="RTA293" s="45"/>
      <c r="RTB293" s="45"/>
      <c r="RTC293" s="45"/>
      <c r="RTD293" s="45"/>
      <c r="RTE293" s="45"/>
      <c r="RTF293" s="45"/>
      <c r="RTG293" s="45"/>
      <c r="RTH293" s="45"/>
      <c r="RTI293" s="45"/>
      <c r="RTJ293" s="45"/>
      <c r="RTK293" s="45"/>
      <c r="RTL293" s="45"/>
      <c r="RTM293" s="45"/>
      <c r="RTN293" s="45"/>
      <c r="RTO293" s="45"/>
      <c r="RTP293" s="45"/>
      <c r="RTQ293" s="45"/>
      <c r="RTR293" s="45"/>
      <c r="RTS293" s="45"/>
      <c r="RTT293" s="45"/>
      <c r="RTU293" s="45"/>
      <c r="RTV293" s="45"/>
      <c r="RTW293" s="45"/>
      <c r="RTX293" s="45"/>
      <c r="RTY293" s="45"/>
      <c r="RTZ293" s="45"/>
      <c r="RUA293" s="45"/>
      <c r="RUB293" s="45"/>
      <c r="RUC293" s="45"/>
      <c r="RUD293" s="45"/>
      <c r="RUE293" s="45"/>
      <c r="RUF293" s="45"/>
      <c r="RUG293" s="45"/>
      <c r="RUH293" s="45"/>
      <c r="RUI293" s="45"/>
      <c r="RUJ293" s="45"/>
      <c r="RUK293" s="45"/>
      <c r="RUL293" s="45"/>
      <c r="RUM293" s="45"/>
      <c r="RUN293" s="45"/>
      <c r="RUO293" s="45"/>
      <c r="RUP293" s="45"/>
      <c r="RUQ293" s="45"/>
      <c r="RUR293" s="45"/>
      <c r="RUS293" s="45"/>
      <c r="RUT293" s="45"/>
      <c r="RUU293" s="45"/>
      <c r="RUV293" s="45"/>
      <c r="RUW293" s="45"/>
      <c r="RUX293" s="45"/>
      <c r="RUY293" s="45"/>
      <c r="RUZ293" s="45"/>
      <c r="RVA293" s="45"/>
      <c r="RVB293" s="45"/>
      <c r="RVC293" s="45"/>
      <c r="RVD293" s="45"/>
      <c r="RVE293" s="45"/>
      <c r="RVF293" s="45"/>
      <c r="RVG293" s="45"/>
      <c r="RVH293" s="45"/>
      <c r="RVI293" s="45"/>
      <c r="RVJ293" s="45"/>
      <c r="RVK293" s="45"/>
      <c r="RVL293" s="45"/>
      <c r="RVM293" s="45"/>
      <c r="RVN293" s="45"/>
      <c r="RVO293" s="45"/>
      <c r="RVP293" s="45"/>
      <c r="RVQ293" s="45"/>
      <c r="RVR293" s="45"/>
      <c r="RVS293" s="45"/>
      <c r="RVT293" s="45"/>
      <c r="RVU293" s="45"/>
      <c r="RVV293" s="45"/>
      <c r="RVW293" s="45"/>
      <c r="RVX293" s="45"/>
      <c r="RVY293" s="45"/>
      <c r="RVZ293" s="45"/>
      <c r="RWA293" s="45"/>
      <c r="RWB293" s="45"/>
      <c r="RWC293" s="45"/>
      <c r="RWD293" s="45"/>
      <c r="RWE293" s="45"/>
      <c r="RWF293" s="45"/>
      <c r="RWG293" s="45"/>
      <c r="RWH293" s="45"/>
      <c r="RWI293" s="45"/>
      <c r="RWJ293" s="45"/>
      <c r="RWK293" s="45"/>
      <c r="RWL293" s="45"/>
      <c r="RWM293" s="45"/>
      <c r="RWN293" s="45"/>
      <c r="RWO293" s="45"/>
      <c r="RWP293" s="45"/>
      <c r="RWQ293" s="45"/>
      <c r="RWR293" s="45"/>
      <c r="RWS293" s="45"/>
      <c r="RWT293" s="45"/>
      <c r="RWU293" s="45"/>
      <c r="RWV293" s="45"/>
      <c r="RWW293" s="45"/>
      <c r="RWX293" s="45"/>
      <c r="RWY293" s="45"/>
      <c r="RWZ293" s="45"/>
      <c r="RXA293" s="45"/>
      <c r="RXB293" s="45"/>
      <c r="RXC293" s="45"/>
      <c r="RXD293" s="45"/>
      <c r="RXE293" s="45"/>
      <c r="RXF293" s="45"/>
      <c r="RXG293" s="45"/>
      <c r="RXH293" s="45"/>
      <c r="RXI293" s="45"/>
      <c r="RXJ293" s="45"/>
      <c r="RXK293" s="45"/>
      <c r="RXL293" s="45"/>
      <c r="RXM293" s="45"/>
      <c r="RXN293" s="45"/>
      <c r="RXO293" s="45"/>
      <c r="RXP293" s="45"/>
      <c r="RXQ293" s="45"/>
      <c r="RXR293" s="45"/>
      <c r="RXS293" s="45"/>
      <c r="RXT293" s="45"/>
      <c r="RXU293" s="45"/>
      <c r="RXV293" s="45"/>
      <c r="RXW293" s="45"/>
      <c r="RXX293" s="45"/>
      <c r="RXY293" s="45"/>
      <c r="RXZ293" s="45"/>
      <c r="RYA293" s="45"/>
      <c r="RYB293" s="45"/>
      <c r="RYC293" s="45"/>
      <c r="RYD293" s="45"/>
      <c r="RYE293" s="45"/>
      <c r="RYF293" s="45"/>
      <c r="RYG293" s="45"/>
      <c r="RYH293" s="45"/>
      <c r="RYI293" s="45"/>
      <c r="RYJ293" s="45"/>
      <c r="RYK293" s="45"/>
      <c r="RYL293" s="45"/>
      <c r="RYM293" s="45"/>
      <c r="RYN293" s="45"/>
      <c r="RYO293" s="45"/>
      <c r="RYP293" s="45"/>
      <c r="RYQ293" s="45"/>
      <c r="RYR293" s="45"/>
      <c r="RYS293" s="45"/>
      <c r="RYT293" s="45"/>
      <c r="RYU293" s="45"/>
      <c r="RYV293" s="45"/>
      <c r="RYW293" s="45"/>
      <c r="RYX293" s="45"/>
      <c r="RYY293" s="45"/>
      <c r="RYZ293" s="45"/>
      <c r="RZA293" s="45"/>
      <c r="RZB293" s="45"/>
      <c r="RZC293" s="45"/>
      <c r="RZD293" s="45"/>
      <c r="RZE293" s="45"/>
      <c r="RZF293" s="45"/>
      <c r="RZG293" s="45"/>
      <c r="RZH293" s="45"/>
      <c r="RZI293" s="45"/>
      <c r="RZJ293" s="45"/>
      <c r="RZK293" s="45"/>
      <c r="RZL293" s="45"/>
      <c r="RZM293" s="45"/>
      <c r="RZN293" s="45"/>
      <c r="RZO293" s="45"/>
      <c r="RZP293" s="45"/>
      <c r="RZQ293" s="45"/>
      <c r="RZR293" s="45"/>
      <c r="RZS293" s="45"/>
      <c r="RZT293" s="45"/>
      <c r="RZU293" s="45"/>
      <c r="RZV293" s="45"/>
      <c r="RZW293" s="45"/>
      <c r="RZX293" s="45"/>
      <c r="RZY293" s="45"/>
      <c r="RZZ293" s="45"/>
      <c r="SAA293" s="45"/>
      <c r="SAB293" s="45"/>
      <c r="SAC293" s="45"/>
      <c r="SAD293" s="45"/>
      <c r="SAE293" s="45"/>
      <c r="SAF293" s="45"/>
      <c r="SAG293" s="45"/>
      <c r="SAH293" s="45"/>
      <c r="SAI293" s="45"/>
      <c r="SAJ293" s="45"/>
      <c r="SAK293" s="45"/>
      <c r="SAL293" s="45"/>
      <c r="SAM293" s="45"/>
      <c r="SAN293" s="45"/>
      <c r="SAO293" s="45"/>
      <c r="SAP293" s="45"/>
      <c r="SAQ293" s="45"/>
      <c r="SAR293" s="45"/>
      <c r="SAS293" s="45"/>
      <c r="SAT293" s="45"/>
      <c r="SAU293" s="45"/>
      <c r="SAV293" s="45"/>
      <c r="SAW293" s="45"/>
      <c r="SAX293" s="45"/>
      <c r="SAY293" s="45"/>
      <c r="SAZ293" s="45"/>
      <c r="SBA293" s="45"/>
      <c r="SBB293" s="45"/>
      <c r="SBC293" s="45"/>
      <c r="SBD293" s="45"/>
      <c r="SBE293" s="45"/>
      <c r="SBF293" s="45"/>
      <c r="SBG293" s="45"/>
      <c r="SBH293" s="45"/>
      <c r="SBI293" s="45"/>
      <c r="SBJ293" s="45"/>
      <c r="SBK293" s="45"/>
      <c r="SBL293" s="45"/>
      <c r="SBM293" s="45"/>
      <c r="SBN293" s="45"/>
      <c r="SBO293" s="45"/>
      <c r="SBP293" s="45"/>
      <c r="SBQ293" s="45"/>
      <c r="SBR293" s="45"/>
      <c r="SBS293" s="45"/>
      <c r="SBT293" s="45"/>
      <c r="SBU293" s="45"/>
      <c r="SBV293" s="45"/>
      <c r="SBW293" s="45"/>
      <c r="SBX293" s="45"/>
      <c r="SBY293" s="45"/>
      <c r="SBZ293" s="45"/>
      <c r="SCA293" s="45"/>
      <c r="SCB293" s="45"/>
      <c r="SCC293" s="45"/>
      <c r="SCD293" s="45"/>
      <c r="SCE293" s="45"/>
      <c r="SCF293" s="45"/>
      <c r="SCG293" s="45"/>
      <c r="SCH293" s="45"/>
      <c r="SCI293" s="45"/>
      <c r="SCJ293" s="45"/>
      <c r="SCK293" s="45"/>
      <c r="SCL293" s="45"/>
      <c r="SCM293" s="45"/>
      <c r="SCN293" s="45"/>
      <c r="SCO293" s="45"/>
      <c r="SCP293" s="45"/>
      <c r="SCQ293" s="45"/>
      <c r="SCR293" s="45"/>
      <c r="SCS293" s="45"/>
      <c r="SCT293" s="45"/>
      <c r="SCU293" s="45"/>
      <c r="SCV293" s="45"/>
      <c r="SCW293" s="45"/>
      <c r="SCX293" s="45"/>
      <c r="SCY293" s="45"/>
      <c r="SCZ293" s="45"/>
      <c r="SDA293" s="45"/>
      <c r="SDB293" s="45"/>
      <c r="SDC293" s="45"/>
      <c r="SDD293" s="45"/>
      <c r="SDE293" s="45"/>
      <c r="SDF293" s="45"/>
      <c r="SDG293" s="45"/>
      <c r="SDH293" s="45"/>
      <c r="SDI293" s="45"/>
      <c r="SDJ293" s="45"/>
      <c r="SDK293" s="45"/>
      <c r="SDL293" s="45"/>
      <c r="SDM293" s="45"/>
      <c r="SDN293" s="45"/>
      <c r="SDO293" s="45"/>
      <c r="SDP293" s="45"/>
      <c r="SDQ293" s="45"/>
      <c r="SDR293" s="45"/>
      <c r="SDS293" s="45"/>
      <c r="SDT293" s="45"/>
      <c r="SDU293" s="45"/>
      <c r="SDV293" s="45"/>
      <c r="SDW293" s="45"/>
      <c r="SDX293" s="45"/>
      <c r="SDY293" s="45"/>
      <c r="SDZ293" s="45"/>
      <c r="SEA293" s="45"/>
      <c r="SEB293" s="45"/>
      <c r="SEC293" s="45"/>
      <c r="SED293" s="45"/>
      <c r="SEE293" s="45"/>
      <c r="SEF293" s="45"/>
      <c r="SEG293" s="45"/>
      <c r="SEH293" s="45"/>
      <c r="SEI293" s="45"/>
      <c r="SEJ293" s="45"/>
      <c r="SEK293" s="45"/>
      <c r="SEL293" s="45"/>
      <c r="SEM293" s="45"/>
      <c r="SEN293" s="45"/>
      <c r="SEO293" s="45"/>
      <c r="SEP293" s="45"/>
      <c r="SEQ293" s="45"/>
      <c r="SER293" s="45"/>
      <c r="SES293" s="45"/>
      <c r="SET293" s="45"/>
      <c r="SEU293" s="45"/>
      <c r="SEV293" s="45"/>
      <c r="SEW293" s="45"/>
      <c r="SEX293" s="45"/>
      <c r="SEY293" s="45"/>
      <c r="SEZ293" s="45"/>
      <c r="SFA293" s="45"/>
      <c r="SFB293" s="45"/>
      <c r="SFC293" s="45"/>
      <c r="SFD293" s="45"/>
      <c r="SFE293" s="45"/>
      <c r="SFF293" s="45"/>
      <c r="SFG293" s="45"/>
      <c r="SFH293" s="45"/>
      <c r="SFI293" s="45"/>
      <c r="SFJ293" s="45"/>
      <c r="SFK293" s="45"/>
      <c r="SFL293" s="45"/>
      <c r="SFM293" s="45"/>
      <c r="SFN293" s="45"/>
      <c r="SFO293" s="45"/>
      <c r="SFP293" s="45"/>
      <c r="SFQ293" s="45"/>
      <c r="SFR293" s="45"/>
      <c r="SFS293" s="45"/>
      <c r="SFT293" s="45"/>
      <c r="SFU293" s="45"/>
      <c r="SFV293" s="45"/>
      <c r="SFW293" s="45"/>
      <c r="SFX293" s="45"/>
      <c r="SFY293" s="45"/>
      <c r="SFZ293" s="45"/>
      <c r="SGA293" s="45"/>
      <c r="SGB293" s="45"/>
      <c r="SGC293" s="45"/>
      <c r="SGD293" s="45"/>
      <c r="SGE293" s="45"/>
      <c r="SGF293" s="45"/>
      <c r="SGG293" s="45"/>
      <c r="SGH293" s="45"/>
      <c r="SGI293" s="45"/>
      <c r="SGJ293" s="45"/>
      <c r="SGK293" s="45"/>
      <c r="SGL293" s="45"/>
      <c r="SGM293" s="45"/>
      <c r="SGN293" s="45"/>
      <c r="SGO293" s="45"/>
      <c r="SGP293" s="45"/>
      <c r="SGQ293" s="45"/>
      <c r="SGR293" s="45"/>
      <c r="SGS293" s="45"/>
      <c r="SGT293" s="45"/>
      <c r="SGU293" s="45"/>
      <c r="SGV293" s="45"/>
      <c r="SGW293" s="45"/>
      <c r="SGX293" s="45"/>
      <c r="SGY293" s="45"/>
      <c r="SGZ293" s="45"/>
      <c r="SHA293" s="45"/>
      <c r="SHB293" s="45"/>
      <c r="SHC293" s="45"/>
      <c r="SHD293" s="45"/>
      <c r="SHE293" s="45"/>
      <c r="SHF293" s="45"/>
      <c r="SHG293" s="45"/>
      <c r="SHH293" s="45"/>
      <c r="SHI293" s="45"/>
      <c r="SHJ293" s="45"/>
      <c r="SHK293" s="45"/>
      <c r="SHL293" s="45"/>
      <c r="SHM293" s="45"/>
      <c r="SHN293" s="45"/>
      <c r="SHO293" s="45"/>
      <c r="SHP293" s="45"/>
      <c r="SHQ293" s="45"/>
      <c r="SHR293" s="45"/>
      <c r="SHS293" s="45"/>
      <c r="SHT293" s="45"/>
      <c r="SHU293" s="45"/>
      <c r="SHV293" s="45"/>
      <c r="SHW293" s="45"/>
      <c r="SHX293" s="45"/>
      <c r="SHY293" s="45"/>
      <c r="SHZ293" s="45"/>
      <c r="SIA293" s="45"/>
      <c r="SIB293" s="45"/>
      <c r="SIC293" s="45"/>
      <c r="SID293" s="45"/>
      <c r="SIE293" s="45"/>
      <c r="SIF293" s="45"/>
      <c r="SIG293" s="45"/>
      <c r="SIH293" s="45"/>
      <c r="SII293" s="45"/>
      <c r="SIJ293" s="45"/>
      <c r="SIK293" s="45"/>
      <c r="SIL293" s="45"/>
      <c r="SIM293" s="45"/>
      <c r="SIN293" s="45"/>
      <c r="SIO293" s="45"/>
      <c r="SIP293" s="45"/>
      <c r="SIQ293" s="45"/>
      <c r="SIR293" s="45"/>
      <c r="SIS293" s="45"/>
      <c r="SIT293" s="45"/>
      <c r="SIU293" s="45"/>
      <c r="SIV293" s="45"/>
      <c r="SIW293" s="45"/>
      <c r="SIX293" s="45"/>
      <c r="SIY293" s="45"/>
      <c r="SIZ293" s="45"/>
      <c r="SJA293" s="45"/>
      <c r="SJB293" s="45"/>
      <c r="SJC293" s="45"/>
      <c r="SJD293" s="45"/>
      <c r="SJE293" s="45"/>
      <c r="SJF293" s="45"/>
      <c r="SJG293" s="45"/>
      <c r="SJH293" s="45"/>
      <c r="SJI293" s="45"/>
      <c r="SJJ293" s="45"/>
      <c r="SJK293" s="45"/>
      <c r="SJL293" s="45"/>
      <c r="SJM293" s="45"/>
      <c r="SJN293" s="45"/>
      <c r="SJO293" s="45"/>
      <c r="SJP293" s="45"/>
      <c r="SJQ293" s="45"/>
      <c r="SJR293" s="45"/>
      <c r="SJS293" s="45"/>
      <c r="SJT293" s="45"/>
      <c r="SJU293" s="45"/>
      <c r="SJV293" s="45"/>
      <c r="SJW293" s="45"/>
      <c r="SJX293" s="45"/>
      <c r="SJY293" s="45"/>
      <c r="SJZ293" s="45"/>
      <c r="SKA293" s="45"/>
      <c r="SKB293" s="45"/>
      <c r="SKC293" s="45"/>
      <c r="SKD293" s="45"/>
      <c r="SKE293" s="45"/>
      <c r="SKF293" s="45"/>
      <c r="SKG293" s="45"/>
      <c r="SKH293" s="45"/>
      <c r="SKI293" s="45"/>
      <c r="SKJ293" s="45"/>
      <c r="SKK293" s="45"/>
      <c r="SKL293" s="45"/>
      <c r="SKM293" s="45"/>
      <c r="SKN293" s="45"/>
      <c r="SKO293" s="45"/>
      <c r="SKP293" s="45"/>
      <c r="SKQ293" s="45"/>
      <c r="SKR293" s="45"/>
      <c r="SKS293" s="45"/>
      <c r="SKT293" s="45"/>
      <c r="SKU293" s="45"/>
      <c r="SKV293" s="45"/>
      <c r="SKW293" s="45"/>
      <c r="SKX293" s="45"/>
      <c r="SKY293" s="45"/>
      <c r="SKZ293" s="45"/>
      <c r="SLA293" s="45"/>
      <c r="SLB293" s="45"/>
      <c r="SLC293" s="45"/>
      <c r="SLD293" s="45"/>
      <c r="SLE293" s="45"/>
      <c r="SLF293" s="45"/>
      <c r="SLG293" s="45"/>
      <c r="SLH293" s="45"/>
      <c r="SLI293" s="45"/>
      <c r="SLJ293" s="45"/>
      <c r="SLK293" s="45"/>
      <c r="SLL293" s="45"/>
      <c r="SLM293" s="45"/>
      <c r="SLN293" s="45"/>
      <c r="SLO293" s="45"/>
      <c r="SLP293" s="45"/>
      <c r="SLQ293" s="45"/>
      <c r="SLR293" s="45"/>
      <c r="SLS293" s="45"/>
      <c r="SLT293" s="45"/>
      <c r="SLU293" s="45"/>
      <c r="SLV293" s="45"/>
      <c r="SLW293" s="45"/>
      <c r="SLX293" s="45"/>
      <c r="SLY293" s="45"/>
      <c r="SLZ293" s="45"/>
      <c r="SMA293" s="45"/>
      <c r="SMB293" s="45"/>
      <c r="SMC293" s="45"/>
      <c r="SMD293" s="45"/>
      <c r="SME293" s="45"/>
      <c r="SMF293" s="45"/>
      <c r="SMG293" s="45"/>
      <c r="SMH293" s="45"/>
      <c r="SMI293" s="45"/>
      <c r="SMJ293" s="45"/>
      <c r="SMK293" s="45"/>
      <c r="SML293" s="45"/>
      <c r="SMM293" s="45"/>
      <c r="SMN293" s="45"/>
      <c r="SMO293" s="45"/>
      <c r="SMP293" s="45"/>
      <c r="SMQ293" s="45"/>
      <c r="SMR293" s="45"/>
      <c r="SMS293" s="45"/>
      <c r="SMT293" s="45"/>
      <c r="SMU293" s="45"/>
      <c r="SMV293" s="45"/>
      <c r="SMW293" s="45"/>
      <c r="SMX293" s="45"/>
      <c r="SMY293" s="45"/>
      <c r="SMZ293" s="45"/>
      <c r="SNA293" s="45"/>
      <c r="SNB293" s="45"/>
      <c r="SNC293" s="45"/>
      <c r="SND293" s="45"/>
      <c r="SNE293" s="45"/>
      <c r="SNF293" s="45"/>
      <c r="SNG293" s="45"/>
      <c r="SNH293" s="45"/>
      <c r="SNI293" s="45"/>
      <c r="SNJ293" s="45"/>
      <c r="SNK293" s="45"/>
      <c r="SNL293" s="45"/>
      <c r="SNM293" s="45"/>
      <c r="SNN293" s="45"/>
      <c r="SNO293" s="45"/>
      <c r="SNP293" s="45"/>
      <c r="SNQ293" s="45"/>
      <c r="SNR293" s="45"/>
      <c r="SNS293" s="45"/>
      <c r="SNT293" s="45"/>
      <c r="SNU293" s="45"/>
      <c r="SNV293" s="45"/>
      <c r="SNW293" s="45"/>
      <c r="SNX293" s="45"/>
      <c r="SNY293" s="45"/>
      <c r="SNZ293" s="45"/>
      <c r="SOA293" s="45"/>
      <c r="SOB293" s="45"/>
      <c r="SOC293" s="45"/>
      <c r="SOD293" s="45"/>
      <c r="SOE293" s="45"/>
      <c r="SOF293" s="45"/>
      <c r="SOG293" s="45"/>
      <c r="SOH293" s="45"/>
      <c r="SOI293" s="45"/>
      <c r="SOJ293" s="45"/>
      <c r="SOK293" s="45"/>
      <c r="SOL293" s="45"/>
      <c r="SOM293" s="45"/>
      <c r="SON293" s="45"/>
      <c r="SOO293" s="45"/>
      <c r="SOP293" s="45"/>
      <c r="SOQ293" s="45"/>
      <c r="SOR293" s="45"/>
      <c r="SOS293" s="45"/>
      <c r="SOT293" s="45"/>
      <c r="SOU293" s="45"/>
      <c r="SOV293" s="45"/>
      <c r="SOW293" s="45"/>
      <c r="SOX293" s="45"/>
      <c r="SOY293" s="45"/>
      <c r="SOZ293" s="45"/>
      <c r="SPA293" s="45"/>
      <c r="SPB293" s="45"/>
      <c r="SPC293" s="45"/>
      <c r="SPD293" s="45"/>
      <c r="SPE293" s="45"/>
      <c r="SPF293" s="45"/>
      <c r="SPG293" s="45"/>
      <c r="SPH293" s="45"/>
      <c r="SPI293" s="45"/>
      <c r="SPJ293" s="45"/>
      <c r="SPK293" s="45"/>
      <c r="SPL293" s="45"/>
      <c r="SPM293" s="45"/>
      <c r="SPN293" s="45"/>
      <c r="SPO293" s="45"/>
      <c r="SPP293" s="45"/>
      <c r="SPQ293" s="45"/>
      <c r="SPR293" s="45"/>
      <c r="SPS293" s="45"/>
      <c r="SPT293" s="45"/>
      <c r="SPU293" s="45"/>
      <c r="SPV293" s="45"/>
      <c r="SPW293" s="45"/>
      <c r="SPX293" s="45"/>
      <c r="SPY293" s="45"/>
      <c r="SPZ293" s="45"/>
      <c r="SQA293" s="45"/>
      <c r="SQB293" s="45"/>
      <c r="SQC293" s="45"/>
      <c r="SQD293" s="45"/>
      <c r="SQE293" s="45"/>
      <c r="SQF293" s="45"/>
      <c r="SQG293" s="45"/>
      <c r="SQH293" s="45"/>
      <c r="SQI293" s="45"/>
      <c r="SQJ293" s="45"/>
      <c r="SQK293" s="45"/>
      <c r="SQL293" s="45"/>
      <c r="SQM293" s="45"/>
      <c r="SQN293" s="45"/>
      <c r="SQO293" s="45"/>
      <c r="SQP293" s="45"/>
      <c r="SQQ293" s="45"/>
      <c r="SQR293" s="45"/>
      <c r="SQS293" s="45"/>
      <c r="SQT293" s="45"/>
      <c r="SQU293" s="45"/>
      <c r="SQV293" s="45"/>
      <c r="SQW293" s="45"/>
      <c r="SQX293" s="45"/>
      <c r="SQY293" s="45"/>
      <c r="SQZ293" s="45"/>
      <c r="SRA293" s="45"/>
      <c r="SRB293" s="45"/>
      <c r="SRC293" s="45"/>
      <c r="SRD293" s="45"/>
      <c r="SRE293" s="45"/>
      <c r="SRF293" s="45"/>
      <c r="SRG293" s="45"/>
      <c r="SRH293" s="45"/>
      <c r="SRI293" s="45"/>
      <c r="SRJ293" s="45"/>
      <c r="SRK293" s="45"/>
      <c r="SRL293" s="45"/>
      <c r="SRM293" s="45"/>
      <c r="SRN293" s="45"/>
      <c r="SRO293" s="45"/>
      <c r="SRP293" s="45"/>
      <c r="SRQ293" s="45"/>
      <c r="SRR293" s="45"/>
      <c r="SRS293" s="45"/>
      <c r="SRT293" s="45"/>
      <c r="SRU293" s="45"/>
      <c r="SRV293" s="45"/>
      <c r="SRW293" s="45"/>
      <c r="SRX293" s="45"/>
      <c r="SRY293" s="45"/>
      <c r="SRZ293" s="45"/>
      <c r="SSA293" s="45"/>
      <c r="SSB293" s="45"/>
      <c r="SSC293" s="45"/>
      <c r="SSD293" s="45"/>
      <c r="SSE293" s="45"/>
      <c r="SSF293" s="45"/>
      <c r="SSG293" s="45"/>
      <c r="SSH293" s="45"/>
      <c r="SSI293" s="45"/>
      <c r="SSJ293" s="45"/>
      <c r="SSK293" s="45"/>
      <c r="SSL293" s="45"/>
      <c r="SSM293" s="45"/>
      <c r="SSN293" s="45"/>
      <c r="SSO293" s="45"/>
      <c r="SSP293" s="45"/>
      <c r="SSQ293" s="45"/>
      <c r="SSR293" s="45"/>
      <c r="SSS293" s="45"/>
      <c r="SST293" s="45"/>
      <c r="SSU293" s="45"/>
      <c r="SSV293" s="45"/>
      <c r="SSW293" s="45"/>
      <c r="SSX293" s="45"/>
      <c r="SSY293" s="45"/>
      <c r="SSZ293" s="45"/>
      <c r="STA293" s="45"/>
      <c r="STB293" s="45"/>
      <c r="STC293" s="45"/>
      <c r="STD293" s="45"/>
      <c r="STE293" s="45"/>
      <c r="STF293" s="45"/>
      <c r="STG293" s="45"/>
      <c r="STH293" s="45"/>
      <c r="STI293" s="45"/>
      <c r="STJ293" s="45"/>
      <c r="STK293" s="45"/>
      <c r="STL293" s="45"/>
      <c r="STM293" s="45"/>
      <c r="STN293" s="45"/>
      <c r="STO293" s="45"/>
      <c r="STP293" s="45"/>
      <c r="STQ293" s="45"/>
      <c r="STR293" s="45"/>
      <c r="STS293" s="45"/>
      <c r="STT293" s="45"/>
      <c r="STU293" s="45"/>
      <c r="STV293" s="45"/>
      <c r="STW293" s="45"/>
      <c r="STX293" s="45"/>
      <c r="STY293" s="45"/>
      <c r="STZ293" s="45"/>
      <c r="SUA293" s="45"/>
      <c r="SUB293" s="45"/>
      <c r="SUC293" s="45"/>
      <c r="SUD293" s="45"/>
      <c r="SUE293" s="45"/>
      <c r="SUF293" s="45"/>
      <c r="SUG293" s="45"/>
      <c r="SUH293" s="45"/>
      <c r="SUI293" s="45"/>
      <c r="SUJ293" s="45"/>
      <c r="SUK293" s="45"/>
      <c r="SUL293" s="45"/>
      <c r="SUM293" s="45"/>
      <c r="SUN293" s="45"/>
      <c r="SUO293" s="45"/>
      <c r="SUP293" s="45"/>
      <c r="SUQ293" s="45"/>
      <c r="SUR293" s="45"/>
      <c r="SUS293" s="45"/>
      <c r="SUT293" s="45"/>
      <c r="SUU293" s="45"/>
      <c r="SUV293" s="45"/>
      <c r="SUW293" s="45"/>
      <c r="SUX293" s="45"/>
      <c r="SUY293" s="45"/>
      <c r="SUZ293" s="45"/>
      <c r="SVA293" s="45"/>
      <c r="SVB293" s="45"/>
      <c r="SVC293" s="45"/>
      <c r="SVD293" s="45"/>
      <c r="SVE293" s="45"/>
      <c r="SVF293" s="45"/>
      <c r="SVG293" s="45"/>
      <c r="SVH293" s="45"/>
      <c r="SVI293" s="45"/>
      <c r="SVJ293" s="45"/>
      <c r="SVK293" s="45"/>
      <c r="SVL293" s="45"/>
      <c r="SVM293" s="45"/>
      <c r="SVN293" s="45"/>
      <c r="SVO293" s="45"/>
      <c r="SVP293" s="45"/>
      <c r="SVQ293" s="45"/>
      <c r="SVR293" s="45"/>
      <c r="SVS293" s="45"/>
      <c r="SVT293" s="45"/>
      <c r="SVU293" s="45"/>
      <c r="SVV293" s="45"/>
      <c r="SVW293" s="45"/>
      <c r="SVX293" s="45"/>
      <c r="SVY293" s="45"/>
      <c r="SVZ293" s="45"/>
      <c r="SWA293" s="45"/>
      <c r="SWB293" s="45"/>
      <c r="SWC293" s="45"/>
      <c r="SWD293" s="45"/>
      <c r="SWE293" s="45"/>
      <c r="SWF293" s="45"/>
      <c r="SWG293" s="45"/>
      <c r="SWH293" s="45"/>
      <c r="SWI293" s="45"/>
      <c r="SWJ293" s="45"/>
      <c r="SWK293" s="45"/>
      <c r="SWL293" s="45"/>
      <c r="SWM293" s="45"/>
      <c r="SWN293" s="45"/>
      <c r="SWO293" s="45"/>
      <c r="SWP293" s="45"/>
      <c r="SWQ293" s="45"/>
      <c r="SWR293" s="45"/>
      <c r="SWS293" s="45"/>
      <c r="SWT293" s="45"/>
      <c r="SWU293" s="45"/>
      <c r="SWV293" s="45"/>
      <c r="SWW293" s="45"/>
      <c r="SWX293" s="45"/>
      <c r="SWY293" s="45"/>
      <c r="SWZ293" s="45"/>
      <c r="SXA293" s="45"/>
      <c r="SXB293" s="45"/>
      <c r="SXC293" s="45"/>
      <c r="SXD293" s="45"/>
      <c r="SXE293" s="45"/>
      <c r="SXF293" s="45"/>
      <c r="SXG293" s="45"/>
      <c r="SXH293" s="45"/>
      <c r="SXI293" s="45"/>
      <c r="SXJ293" s="45"/>
      <c r="SXK293" s="45"/>
      <c r="SXL293" s="45"/>
      <c r="SXM293" s="45"/>
      <c r="SXN293" s="45"/>
      <c r="SXO293" s="45"/>
      <c r="SXP293" s="45"/>
      <c r="SXQ293" s="45"/>
      <c r="SXR293" s="45"/>
      <c r="SXS293" s="45"/>
      <c r="SXT293" s="45"/>
      <c r="SXU293" s="45"/>
      <c r="SXV293" s="45"/>
      <c r="SXW293" s="45"/>
      <c r="SXX293" s="45"/>
      <c r="SXY293" s="45"/>
      <c r="SXZ293" s="45"/>
      <c r="SYA293" s="45"/>
      <c r="SYB293" s="45"/>
      <c r="SYC293" s="45"/>
      <c r="SYD293" s="45"/>
      <c r="SYE293" s="45"/>
      <c r="SYF293" s="45"/>
      <c r="SYG293" s="45"/>
      <c r="SYH293" s="45"/>
      <c r="SYI293" s="45"/>
      <c r="SYJ293" s="45"/>
      <c r="SYK293" s="45"/>
      <c r="SYL293" s="45"/>
      <c r="SYM293" s="45"/>
      <c r="SYN293" s="45"/>
      <c r="SYO293" s="45"/>
      <c r="SYP293" s="45"/>
      <c r="SYQ293" s="45"/>
      <c r="SYR293" s="45"/>
      <c r="SYS293" s="45"/>
      <c r="SYT293" s="45"/>
      <c r="SYU293" s="45"/>
      <c r="SYV293" s="45"/>
      <c r="SYW293" s="45"/>
      <c r="SYX293" s="45"/>
      <c r="SYY293" s="45"/>
      <c r="SYZ293" s="45"/>
      <c r="SZA293" s="45"/>
      <c r="SZB293" s="45"/>
      <c r="SZC293" s="45"/>
      <c r="SZD293" s="45"/>
      <c r="SZE293" s="45"/>
      <c r="SZF293" s="45"/>
      <c r="SZG293" s="45"/>
      <c r="SZH293" s="45"/>
      <c r="SZI293" s="45"/>
      <c r="SZJ293" s="45"/>
      <c r="SZK293" s="45"/>
      <c r="SZL293" s="45"/>
      <c r="SZM293" s="45"/>
      <c r="SZN293" s="45"/>
      <c r="SZO293" s="45"/>
      <c r="SZP293" s="45"/>
      <c r="SZQ293" s="45"/>
      <c r="SZR293" s="45"/>
      <c r="SZS293" s="45"/>
      <c r="SZT293" s="45"/>
      <c r="SZU293" s="45"/>
      <c r="SZV293" s="45"/>
      <c r="SZW293" s="45"/>
      <c r="SZX293" s="45"/>
      <c r="SZY293" s="45"/>
      <c r="SZZ293" s="45"/>
      <c r="TAA293" s="45"/>
      <c r="TAB293" s="45"/>
      <c r="TAC293" s="45"/>
      <c r="TAD293" s="45"/>
      <c r="TAE293" s="45"/>
      <c r="TAF293" s="45"/>
      <c r="TAG293" s="45"/>
      <c r="TAH293" s="45"/>
      <c r="TAI293" s="45"/>
      <c r="TAJ293" s="45"/>
      <c r="TAK293" s="45"/>
      <c r="TAL293" s="45"/>
      <c r="TAM293" s="45"/>
      <c r="TAN293" s="45"/>
      <c r="TAO293" s="45"/>
      <c r="TAP293" s="45"/>
      <c r="TAQ293" s="45"/>
      <c r="TAR293" s="45"/>
      <c r="TAS293" s="45"/>
      <c r="TAT293" s="45"/>
      <c r="TAU293" s="45"/>
      <c r="TAV293" s="45"/>
      <c r="TAW293" s="45"/>
      <c r="TAX293" s="45"/>
      <c r="TAY293" s="45"/>
      <c r="TAZ293" s="45"/>
      <c r="TBA293" s="45"/>
      <c r="TBB293" s="45"/>
      <c r="TBC293" s="45"/>
      <c r="TBD293" s="45"/>
      <c r="TBE293" s="45"/>
      <c r="TBF293" s="45"/>
      <c r="TBG293" s="45"/>
      <c r="TBH293" s="45"/>
      <c r="TBI293" s="45"/>
      <c r="TBJ293" s="45"/>
      <c r="TBK293" s="45"/>
      <c r="TBL293" s="45"/>
      <c r="TBM293" s="45"/>
      <c r="TBN293" s="45"/>
      <c r="TBO293" s="45"/>
      <c r="TBP293" s="45"/>
      <c r="TBQ293" s="45"/>
      <c r="TBR293" s="45"/>
      <c r="TBS293" s="45"/>
      <c r="TBT293" s="45"/>
      <c r="TBU293" s="45"/>
      <c r="TBV293" s="45"/>
      <c r="TBW293" s="45"/>
      <c r="TBX293" s="45"/>
      <c r="TBY293" s="45"/>
      <c r="TBZ293" s="45"/>
      <c r="TCA293" s="45"/>
      <c r="TCB293" s="45"/>
      <c r="TCC293" s="45"/>
      <c r="TCD293" s="45"/>
      <c r="TCE293" s="45"/>
      <c r="TCF293" s="45"/>
      <c r="TCG293" s="45"/>
      <c r="TCH293" s="45"/>
      <c r="TCI293" s="45"/>
      <c r="TCJ293" s="45"/>
      <c r="TCK293" s="45"/>
      <c r="TCL293" s="45"/>
      <c r="TCM293" s="45"/>
      <c r="TCN293" s="45"/>
      <c r="TCO293" s="45"/>
      <c r="TCP293" s="45"/>
      <c r="TCQ293" s="45"/>
      <c r="TCR293" s="45"/>
      <c r="TCS293" s="45"/>
      <c r="TCT293" s="45"/>
      <c r="TCU293" s="45"/>
      <c r="TCV293" s="45"/>
      <c r="TCW293" s="45"/>
      <c r="TCX293" s="45"/>
      <c r="TCY293" s="45"/>
      <c r="TCZ293" s="45"/>
      <c r="TDA293" s="45"/>
      <c r="TDB293" s="45"/>
      <c r="TDC293" s="45"/>
      <c r="TDD293" s="45"/>
      <c r="TDE293" s="45"/>
      <c r="TDF293" s="45"/>
      <c r="TDG293" s="45"/>
      <c r="TDH293" s="45"/>
      <c r="TDI293" s="45"/>
      <c r="TDJ293" s="45"/>
      <c r="TDK293" s="45"/>
      <c r="TDL293" s="45"/>
      <c r="TDM293" s="45"/>
      <c r="TDN293" s="45"/>
      <c r="TDO293" s="45"/>
      <c r="TDP293" s="45"/>
      <c r="TDQ293" s="45"/>
      <c r="TDR293" s="45"/>
      <c r="TDS293" s="45"/>
      <c r="TDT293" s="45"/>
      <c r="TDU293" s="45"/>
      <c r="TDV293" s="45"/>
      <c r="TDW293" s="45"/>
      <c r="TDX293" s="45"/>
      <c r="TDY293" s="45"/>
      <c r="TDZ293" s="45"/>
      <c r="TEA293" s="45"/>
      <c r="TEB293" s="45"/>
      <c r="TEC293" s="45"/>
      <c r="TED293" s="45"/>
      <c r="TEE293" s="45"/>
      <c r="TEF293" s="45"/>
      <c r="TEG293" s="45"/>
      <c r="TEH293" s="45"/>
      <c r="TEI293" s="45"/>
      <c r="TEJ293" s="45"/>
      <c r="TEK293" s="45"/>
      <c r="TEL293" s="45"/>
      <c r="TEM293" s="45"/>
      <c r="TEN293" s="45"/>
      <c r="TEO293" s="45"/>
      <c r="TEP293" s="45"/>
      <c r="TEQ293" s="45"/>
      <c r="TER293" s="45"/>
      <c r="TES293" s="45"/>
      <c r="TET293" s="45"/>
      <c r="TEU293" s="45"/>
      <c r="TEV293" s="45"/>
      <c r="TEW293" s="45"/>
      <c r="TEX293" s="45"/>
      <c r="TEY293" s="45"/>
      <c r="TEZ293" s="45"/>
      <c r="TFA293" s="45"/>
      <c r="TFB293" s="45"/>
      <c r="TFC293" s="45"/>
      <c r="TFD293" s="45"/>
      <c r="TFE293" s="45"/>
      <c r="TFF293" s="45"/>
      <c r="TFG293" s="45"/>
      <c r="TFH293" s="45"/>
      <c r="TFI293" s="45"/>
      <c r="TFJ293" s="45"/>
      <c r="TFK293" s="45"/>
      <c r="TFL293" s="45"/>
      <c r="TFM293" s="45"/>
      <c r="TFN293" s="45"/>
      <c r="TFO293" s="45"/>
      <c r="TFP293" s="45"/>
      <c r="TFQ293" s="45"/>
      <c r="TFR293" s="45"/>
      <c r="TFS293" s="45"/>
      <c r="TFT293" s="45"/>
      <c r="TFU293" s="45"/>
      <c r="TFV293" s="45"/>
      <c r="TFW293" s="45"/>
      <c r="TFX293" s="45"/>
      <c r="TFY293" s="45"/>
      <c r="TFZ293" s="45"/>
      <c r="TGA293" s="45"/>
      <c r="TGB293" s="45"/>
      <c r="TGC293" s="45"/>
      <c r="TGD293" s="45"/>
      <c r="TGE293" s="45"/>
      <c r="TGF293" s="45"/>
      <c r="TGG293" s="45"/>
      <c r="TGH293" s="45"/>
      <c r="TGI293" s="45"/>
      <c r="TGJ293" s="45"/>
      <c r="TGK293" s="45"/>
      <c r="TGL293" s="45"/>
      <c r="TGM293" s="45"/>
      <c r="TGN293" s="45"/>
      <c r="TGO293" s="45"/>
      <c r="TGP293" s="45"/>
      <c r="TGQ293" s="45"/>
      <c r="TGR293" s="45"/>
      <c r="TGS293" s="45"/>
      <c r="TGT293" s="45"/>
      <c r="TGU293" s="45"/>
      <c r="TGV293" s="45"/>
      <c r="TGW293" s="45"/>
      <c r="TGX293" s="45"/>
      <c r="TGY293" s="45"/>
      <c r="TGZ293" s="45"/>
      <c r="THA293" s="45"/>
      <c r="THB293" s="45"/>
      <c r="THC293" s="45"/>
      <c r="THD293" s="45"/>
      <c r="THE293" s="45"/>
      <c r="THF293" s="45"/>
      <c r="THG293" s="45"/>
      <c r="THH293" s="45"/>
      <c r="THI293" s="45"/>
      <c r="THJ293" s="45"/>
      <c r="THK293" s="45"/>
      <c r="THL293" s="45"/>
      <c r="THM293" s="45"/>
      <c r="THN293" s="45"/>
      <c r="THO293" s="45"/>
      <c r="THP293" s="45"/>
      <c r="THQ293" s="45"/>
      <c r="THR293" s="45"/>
      <c r="THS293" s="45"/>
      <c r="THT293" s="45"/>
      <c r="THU293" s="45"/>
      <c r="THV293" s="45"/>
      <c r="THW293" s="45"/>
      <c r="THX293" s="45"/>
      <c r="THY293" s="45"/>
      <c r="THZ293" s="45"/>
      <c r="TIA293" s="45"/>
      <c r="TIB293" s="45"/>
      <c r="TIC293" s="45"/>
      <c r="TID293" s="45"/>
      <c r="TIE293" s="45"/>
      <c r="TIF293" s="45"/>
      <c r="TIG293" s="45"/>
      <c r="TIH293" s="45"/>
      <c r="TII293" s="45"/>
      <c r="TIJ293" s="45"/>
      <c r="TIK293" s="45"/>
      <c r="TIL293" s="45"/>
      <c r="TIM293" s="45"/>
      <c r="TIN293" s="45"/>
      <c r="TIO293" s="45"/>
      <c r="TIP293" s="45"/>
      <c r="TIQ293" s="45"/>
      <c r="TIR293" s="45"/>
      <c r="TIS293" s="45"/>
      <c r="TIT293" s="45"/>
      <c r="TIU293" s="45"/>
      <c r="TIV293" s="45"/>
      <c r="TIW293" s="45"/>
      <c r="TIX293" s="45"/>
      <c r="TIY293" s="45"/>
      <c r="TIZ293" s="45"/>
      <c r="TJA293" s="45"/>
      <c r="TJB293" s="45"/>
      <c r="TJC293" s="45"/>
      <c r="TJD293" s="45"/>
      <c r="TJE293" s="45"/>
      <c r="TJF293" s="45"/>
      <c r="TJG293" s="45"/>
      <c r="TJH293" s="45"/>
      <c r="TJI293" s="45"/>
      <c r="TJJ293" s="45"/>
      <c r="TJK293" s="45"/>
      <c r="TJL293" s="45"/>
      <c r="TJM293" s="45"/>
      <c r="TJN293" s="45"/>
      <c r="TJO293" s="45"/>
      <c r="TJP293" s="45"/>
      <c r="TJQ293" s="45"/>
      <c r="TJR293" s="45"/>
      <c r="TJS293" s="45"/>
      <c r="TJT293" s="45"/>
      <c r="TJU293" s="45"/>
      <c r="TJV293" s="45"/>
      <c r="TJW293" s="45"/>
      <c r="TJX293" s="45"/>
      <c r="TJY293" s="45"/>
      <c r="TJZ293" s="45"/>
      <c r="TKA293" s="45"/>
      <c r="TKB293" s="45"/>
      <c r="TKC293" s="45"/>
      <c r="TKD293" s="45"/>
      <c r="TKE293" s="45"/>
      <c r="TKF293" s="45"/>
      <c r="TKG293" s="45"/>
      <c r="TKH293" s="45"/>
      <c r="TKI293" s="45"/>
      <c r="TKJ293" s="45"/>
      <c r="TKK293" s="45"/>
      <c r="TKL293" s="45"/>
      <c r="TKM293" s="45"/>
      <c r="TKN293" s="45"/>
      <c r="TKO293" s="45"/>
      <c r="TKP293" s="45"/>
      <c r="TKQ293" s="45"/>
      <c r="TKR293" s="45"/>
      <c r="TKS293" s="45"/>
      <c r="TKT293" s="45"/>
      <c r="TKU293" s="45"/>
      <c r="TKV293" s="45"/>
      <c r="TKW293" s="45"/>
      <c r="TKX293" s="45"/>
      <c r="TKY293" s="45"/>
      <c r="TKZ293" s="45"/>
      <c r="TLA293" s="45"/>
      <c r="TLB293" s="45"/>
      <c r="TLC293" s="45"/>
      <c r="TLD293" s="45"/>
      <c r="TLE293" s="45"/>
      <c r="TLF293" s="45"/>
      <c r="TLG293" s="45"/>
      <c r="TLH293" s="45"/>
      <c r="TLI293" s="45"/>
      <c r="TLJ293" s="45"/>
      <c r="TLK293" s="45"/>
      <c r="TLL293" s="45"/>
      <c r="TLM293" s="45"/>
      <c r="TLN293" s="45"/>
      <c r="TLO293" s="45"/>
      <c r="TLP293" s="45"/>
      <c r="TLQ293" s="45"/>
      <c r="TLR293" s="45"/>
      <c r="TLS293" s="45"/>
      <c r="TLT293" s="45"/>
      <c r="TLU293" s="45"/>
      <c r="TLV293" s="45"/>
      <c r="TLW293" s="45"/>
      <c r="TLX293" s="45"/>
      <c r="TLY293" s="45"/>
      <c r="TLZ293" s="45"/>
      <c r="TMA293" s="45"/>
      <c r="TMB293" s="45"/>
      <c r="TMC293" s="45"/>
      <c r="TMD293" s="45"/>
      <c r="TME293" s="45"/>
      <c r="TMF293" s="45"/>
      <c r="TMG293" s="45"/>
      <c r="TMH293" s="45"/>
      <c r="TMI293" s="45"/>
      <c r="TMJ293" s="45"/>
      <c r="TMK293" s="45"/>
      <c r="TML293" s="45"/>
      <c r="TMM293" s="45"/>
      <c r="TMN293" s="45"/>
      <c r="TMO293" s="45"/>
      <c r="TMP293" s="45"/>
      <c r="TMQ293" s="45"/>
      <c r="TMR293" s="45"/>
      <c r="TMS293" s="45"/>
      <c r="TMT293" s="45"/>
      <c r="TMU293" s="45"/>
      <c r="TMV293" s="45"/>
      <c r="TMW293" s="45"/>
      <c r="TMX293" s="45"/>
      <c r="TMY293" s="45"/>
      <c r="TMZ293" s="45"/>
      <c r="TNA293" s="45"/>
      <c r="TNB293" s="45"/>
      <c r="TNC293" s="45"/>
      <c r="TND293" s="45"/>
      <c r="TNE293" s="45"/>
      <c r="TNF293" s="45"/>
      <c r="TNG293" s="45"/>
      <c r="TNH293" s="45"/>
      <c r="TNI293" s="45"/>
      <c r="TNJ293" s="45"/>
      <c r="TNK293" s="45"/>
      <c r="TNL293" s="45"/>
      <c r="TNM293" s="45"/>
      <c r="TNN293" s="45"/>
      <c r="TNO293" s="45"/>
      <c r="TNP293" s="45"/>
      <c r="TNQ293" s="45"/>
      <c r="TNR293" s="45"/>
      <c r="TNS293" s="45"/>
      <c r="TNT293" s="45"/>
      <c r="TNU293" s="45"/>
      <c r="TNV293" s="45"/>
      <c r="TNW293" s="45"/>
      <c r="TNX293" s="45"/>
      <c r="TNY293" s="45"/>
      <c r="TNZ293" s="45"/>
      <c r="TOA293" s="45"/>
      <c r="TOB293" s="45"/>
      <c r="TOC293" s="45"/>
      <c r="TOD293" s="45"/>
      <c r="TOE293" s="45"/>
      <c r="TOF293" s="45"/>
      <c r="TOG293" s="45"/>
      <c r="TOH293" s="45"/>
      <c r="TOI293" s="45"/>
      <c r="TOJ293" s="45"/>
      <c r="TOK293" s="45"/>
      <c r="TOL293" s="45"/>
      <c r="TOM293" s="45"/>
      <c r="TON293" s="45"/>
      <c r="TOO293" s="45"/>
      <c r="TOP293" s="45"/>
      <c r="TOQ293" s="45"/>
      <c r="TOR293" s="45"/>
      <c r="TOS293" s="45"/>
      <c r="TOT293" s="45"/>
      <c r="TOU293" s="45"/>
      <c r="TOV293" s="45"/>
      <c r="TOW293" s="45"/>
      <c r="TOX293" s="45"/>
      <c r="TOY293" s="45"/>
      <c r="TOZ293" s="45"/>
      <c r="TPA293" s="45"/>
      <c r="TPB293" s="45"/>
      <c r="TPC293" s="45"/>
      <c r="TPD293" s="45"/>
      <c r="TPE293" s="45"/>
      <c r="TPF293" s="45"/>
      <c r="TPG293" s="45"/>
      <c r="TPH293" s="45"/>
      <c r="TPI293" s="45"/>
      <c r="TPJ293" s="45"/>
      <c r="TPK293" s="45"/>
      <c r="TPL293" s="45"/>
      <c r="TPM293" s="45"/>
      <c r="TPN293" s="45"/>
      <c r="TPO293" s="45"/>
      <c r="TPP293" s="45"/>
      <c r="TPQ293" s="45"/>
      <c r="TPR293" s="45"/>
      <c r="TPS293" s="45"/>
      <c r="TPT293" s="45"/>
      <c r="TPU293" s="45"/>
      <c r="TPV293" s="45"/>
      <c r="TPW293" s="45"/>
      <c r="TPX293" s="45"/>
      <c r="TPY293" s="45"/>
      <c r="TPZ293" s="45"/>
      <c r="TQA293" s="45"/>
      <c r="TQB293" s="45"/>
      <c r="TQC293" s="45"/>
      <c r="TQD293" s="45"/>
      <c r="TQE293" s="45"/>
      <c r="TQF293" s="45"/>
      <c r="TQG293" s="45"/>
      <c r="TQH293" s="45"/>
      <c r="TQI293" s="45"/>
      <c r="TQJ293" s="45"/>
      <c r="TQK293" s="45"/>
      <c r="TQL293" s="45"/>
      <c r="TQM293" s="45"/>
      <c r="TQN293" s="45"/>
      <c r="TQO293" s="45"/>
      <c r="TQP293" s="45"/>
      <c r="TQQ293" s="45"/>
      <c r="TQR293" s="45"/>
      <c r="TQS293" s="45"/>
      <c r="TQT293" s="45"/>
      <c r="TQU293" s="45"/>
      <c r="TQV293" s="45"/>
      <c r="TQW293" s="45"/>
      <c r="TQX293" s="45"/>
      <c r="TQY293" s="45"/>
      <c r="TQZ293" s="45"/>
      <c r="TRA293" s="45"/>
      <c r="TRB293" s="45"/>
      <c r="TRC293" s="45"/>
      <c r="TRD293" s="45"/>
      <c r="TRE293" s="45"/>
      <c r="TRF293" s="45"/>
      <c r="TRG293" s="45"/>
      <c r="TRH293" s="45"/>
      <c r="TRI293" s="45"/>
      <c r="TRJ293" s="45"/>
      <c r="TRK293" s="45"/>
      <c r="TRL293" s="45"/>
      <c r="TRM293" s="45"/>
      <c r="TRN293" s="45"/>
      <c r="TRO293" s="45"/>
      <c r="TRP293" s="45"/>
      <c r="TRQ293" s="45"/>
      <c r="TRR293" s="45"/>
      <c r="TRS293" s="45"/>
      <c r="TRT293" s="45"/>
      <c r="TRU293" s="45"/>
      <c r="TRV293" s="45"/>
      <c r="TRW293" s="45"/>
      <c r="TRX293" s="45"/>
      <c r="TRY293" s="45"/>
      <c r="TRZ293" s="45"/>
      <c r="TSA293" s="45"/>
      <c r="TSB293" s="45"/>
      <c r="TSC293" s="45"/>
      <c r="TSD293" s="45"/>
      <c r="TSE293" s="45"/>
      <c r="TSF293" s="45"/>
      <c r="TSG293" s="45"/>
      <c r="TSH293" s="45"/>
      <c r="TSI293" s="45"/>
      <c r="TSJ293" s="45"/>
      <c r="TSK293" s="45"/>
      <c r="TSL293" s="45"/>
      <c r="TSM293" s="45"/>
      <c r="TSN293" s="45"/>
      <c r="TSO293" s="45"/>
      <c r="TSP293" s="45"/>
      <c r="TSQ293" s="45"/>
      <c r="TSR293" s="45"/>
      <c r="TSS293" s="45"/>
      <c r="TST293" s="45"/>
      <c r="TSU293" s="45"/>
      <c r="TSV293" s="45"/>
      <c r="TSW293" s="45"/>
      <c r="TSX293" s="45"/>
      <c r="TSY293" s="45"/>
      <c r="TSZ293" s="45"/>
      <c r="TTA293" s="45"/>
      <c r="TTB293" s="45"/>
      <c r="TTC293" s="45"/>
      <c r="TTD293" s="45"/>
      <c r="TTE293" s="45"/>
      <c r="TTF293" s="45"/>
      <c r="TTG293" s="45"/>
      <c r="TTH293" s="45"/>
      <c r="TTI293" s="45"/>
      <c r="TTJ293" s="45"/>
      <c r="TTK293" s="45"/>
      <c r="TTL293" s="45"/>
      <c r="TTM293" s="45"/>
      <c r="TTN293" s="45"/>
      <c r="TTO293" s="45"/>
      <c r="TTP293" s="45"/>
      <c r="TTQ293" s="45"/>
      <c r="TTR293" s="45"/>
      <c r="TTS293" s="45"/>
      <c r="TTT293" s="45"/>
      <c r="TTU293" s="45"/>
      <c r="TTV293" s="45"/>
      <c r="TTW293" s="45"/>
      <c r="TTX293" s="45"/>
      <c r="TTY293" s="45"/>
      <c r="TTZ293" s="45"/>
      <c r="TUA293" s="45"/>
      <c r="TUB293" s="45"/>
      <c r="TUC293" s="45"/>
      <c r="TUD293" s="45"/>
      <c r="TUE293" s="45"/>
      <c r="TUF293" s="45"/>
      <c r="TUG293" s="45"/>
      <c r="TUH293" s="45"/>
      <c r="TUI293" s="45"/>
      <c r="TUJ293" s="45"/>
      <c r="TUK293" s="45"/>
      <c r="TUL293" s="45"/>
      <c r="TUM293" s="45"/>
      <c r="TUN293" s="45"/>
      <c r="TUO293" s="45"/>
      <c r="TUP293" s="45"/>
      <c r="TUQ293" s="45"/>
      <c r="TUR293" s="45"/>
      <c r="TUS293" s="45"/>
      <c r="TUT293" s="45"/>
      <c r="TUU293" s="45"/>
      <c r="TUV293" s="45"/>
      <c r="TUW293" s="45"/>
      <c r="TUX293" s="45"/>
      <c r="TUY293" s="45"/>
      <c r="TUZ293" s="45"/>
      <c r="TVA293" s="45"/>
      <c r="TVB293" s="45"/>
      <c r="TVC293" s="45"/>
      <c r="TVD293" s="45"/>
      <c r="TVE293" s="45"/>
      <c r="TVF293" s="45"/>
      <c r="TVG293" s="45"/>
      <c r="TVH293" s="45"/>
      <c r="TVI293" s="45"/>
      <c r="TVJ293" s="45"/>
      <c r="TVK293" s="45"/>
      <c r="TVL293" s="45"/>
      <c r="TVM293" s="45"/>
      <c r="TVN293" s="45"/>
      <c r="TVO293" s="45"/>
      <c r="TVP293" s="45"/>
      <c r="TVQ293" s="45"/>
      <c r="TVR293" s="45"/>
      <c r="TVS293" s="45"/>
      <c r="TVT293" s="45"/>
      <c r="TVU293" s="45"/>
      <c r="TVV293" s="45"/>
      <c r="TVW293" s="45"/>
      <c r="TVX293" s="45"/>
      <c r="TVY293" s="45"/>
      <c r="TVZ293" s="45"/>
      <c r="TWA293" s="45"/>
      <c r="TWB293" s="45"/>
      <c r="TWC293" s="45"/>
      <c r="TWD293" s="45"/>
      <c r="TWE293" s="45"/>
      <c r="TWF293" s="45"/>
      <c r="TWG293" s="45"/>
      <c r="TWH293" s="45"/>
      <c r="TWI293" s="45"/>
      <c r="TWJ293" s="45"/>
      <c r="TWK293" s="45"/>
      <c r="TWL293" s="45"/>
      <c r="TWM293" s="45"/>
      <c r="TWN293" s="45"/>
      <c r="TWO293" s="45"/>
      <c r="TWP293" s="45"/>
      <c r="TWQ293" s="45"/>
      <c r="TWR293" s="45"/>
      <c r="TWS293" s="45"/>
      <c r="TWT293" s="45"/>
      <c r="TWU293" s="45"/>
      <c r="TWV293" s="45"/>
      <c r="TWW293" s="45"/>
      <c r="TWX293" s="45"/>
      <c r="TWY293" s="45"/>
      <c r="TWZ293" s="45"/>
      <c r="TXA293" s="45"/>
      <c r="TXB293" s="45"/>
      <c r="TXC293" s="45"/>
      <c r="TXD293" s="45"/>
      <c r="TXE293" s="45"/>
      <c r="TXF293" s="45"/>
      <c r="TXG293" s="45"/>
      <c r="TXH293" s="45"/>
      <c r="TXI293" s="45"/>
      <c r="TXJ293" s="45"/>
      <c r="TXK293" s="45"/>
      <c r="TXL293" s="45"/>
      <c r="TXM293" s="45"/>
      <c r="TXN293" s="45"/>
      <c r="TXO293" s="45"/>
      <c r="TXP293" s="45"/>
      <c r="TXQ293" s="45"/>
      <c r="TXR293" s="45"/>
      <c r="TXS293" s="45"/>
      <c r="TXT293" s="45"/>
      <c r="TXU293" s="45"/>
      <c r="TXV293" s="45"/>
      <c r="TXW293" s="45"/>
      <c r="TXX293" s="45"/>
      <c r="TXY293" s="45"/>
      <c r="TXZ293" s="45"/>
      <c r="TYA293" s="45"/>
      <c r="TYB293" s="45"/>
      <c r="TYC293" s="45"/>
      <c r="TYD293" s="45"/>
      <c r="TYE293" s="45"/>
      <c r="TYF293" s="45"/>
      <c r="TYG293" s="45"/>
      <c r="TYH293" s="45"/>
      <c r="TYI293" s="45"/>
      <c r="TYJ293" s="45"/>
      <c r="TYK293" s="45"/>
      <c r="TYL293" s="45"/>
      <c r="TYM293" s="45"/>
      <c r="TYN293" s="45"/>
      <c r="TYO293" s="45"/>
      <c r="TYP293" s="45"/>
      <c r="TYQ293" s="45"/>
      <c r="TYR293" s="45"/>
      <c r="TYS293" s="45"/>
      <c r="TYT293" s="45"/>
      <c r="TYU293" s="45"/>
      <c r="TYV293" s="45"/>
      <c r="TYW293" s="45"/>
      <c r="TYX293" s="45"/>
      <c r="TYY293" s="45"/>
      <c r="TYZ293" s="45"/>
      <c r="TZA293" s="45"/>
      <c r="TZB293" s="45"/>
      <c r="TZC293" s="45"/>
      <c r="TZD293" s="45"/>
      <c r="TZE293" s="45"/>
      <c r="TZF293" s="45"/>
      <c r="TZG293" s="45"/>
      <c r="TZH293" s="45"/>
      <c r="TZI293" s="45"/>
      <c r="TZJ293" s="45"/>
      <c r="TZK293" s="45"/>
      <c r="TZL293" s="45"/>
      <c r="TZM293" s="45"/>
      <c r="TZN293" s="45"/>
      <c r="TZO293" s="45"/>
      <c r="TZP293" s="45"/>
      <c r="TZQ293" s="45"/>
      <c r="TZR293" s="45"/>
      <c r="TZS293" s="45"/>
      <c r="TZT293" s="45"/>
      <c r="TZU293" s="45"/>
      <c r="TZV293" s="45"/>
      <c r="TZW293" s="45"/>
      <c r="TZX293" s="45"/>
      <c r="TZY293" s="45"/>
      <c r="TZZ293" s="45"/>
      <c r="UAA293" s="45"/>
      <c r="UAB293" s="45"/>
      <c r="UAC293" s="45"/>
      <c r="UAD293" s="45"/>
      <c r="UAE293" s="45"/>
      <c r="UAF293" s="45"/>
      <c r="UAG293" s="45"/>
      <c r="UAH293" s="45"/>
      <c r="UAI293" s="45"/>
      <c r="UAJ293" s="45"/>
      <c r="UAK293" s="45"/>
      <c r="UAL293" s="45"/>
      <c r="UAM293" s="45"/>
      <c r="UAN293" s="45"/>
      <c r="UAO293" s="45"/>
      <c r="UAP293" s="45"/>
      <c r="UAQ293" s="45"/>
      <c r="UAR293" s="45"/>
      <c r="UAS293" s="45"/>
      <c r="UAT293" s="45"/>
      <c r="UAU293" s="45"/>
      <c r="UAV293" s="45"/>
      <c r="UAW293" s="45"/>
      <c r="UAX293" s="45"/>
      <c r="UAY293" s="45"/>
      <c r="UAZ293" s="45"/>
      <c r="UBA293" s="45"/>
      <c r="UBB293" s="45"/>
      <c r="UBC293" s="45"/>
      <c r="UBD293" s="45"/>
      <c r="UBE293" s="45"/>
      <c r="UBF293" s="45"/>
      <c r="UBG293" s="45"/>
      <c r="UBH293" s="45"/>
      <c r="UBI293" s="45"/>
      <c r="UBJ293" s="45"/>
      <c r="UBK293" s="45"/>
      <c r="UBL293" s="45"/>
      <c r="UBM293" s="45"/>
      <c r="UBN293" s="45"/>
      <c r="UBO293" s="45"/>
      <c r="UBP293" s="45"/>
      <c r="UBQ293" s="45"/>
      <c r="UBR293" s="45"/>
      <c r="UBS293" s="45"/>
      <c r="UBT293" s="45"/>
      <c r="UBU293" s="45"/>
      <c r="UBV293" s="45"/>
      <c r="UBW293" s="45"/>
      <c r="UBX293" s="45"/>
      <c r="UBY293" s="45"/>
      <c r="UBZ293" s="45"/>
      <c r="UCA293" s="45"/>
      <c r="UCB293" s="45"/>
      <c r="UCC293" s="45"/>
      <c r="UCD293" s="45"/>
      <c r="UCE293" s="45"/>
      <c r="UCF293" s="45"/>
      <c r="UCG293" s="45"/>
      <c r="UCH293" s="45"/>
      <c r="UCI293" s="45"/>
      <c r="UCJ293" s="45"/>
      <c r="UCK293" s="45"/>
      <c r="UCL293" s="45"/>
      <c r="UCM293" s="45"/>
      <c r="UCN293" s="45"/>
      <c r="UCO293" s="45"/>
      <c r="UCP293" s="45"/>
      <c r="UCQ293" s="45"/>
      <c r="UCR293" s="45"/>
      <c r="UCS293" s="45"/>
      <c r="UCT293" s="45"/>
      <c r="UCU293" s="45"/>
      <c r="UCV293" s="45"/>
      <c r="UCW293" s="45"/>
      <c r="UCX293" s="45"/>
      <c r="UCY293" s="45"/>
      <c r="UCZ293" s="45"/>
      <c r="UDA293" s="45"/>
      <c r="UDB293" s="45"/>
      <c r="UDC293" s="45"/>
      <c r="UDD293" s="45"/>
      <c r="UDE293" s="45"/>
      <c r="UDF293" s="45"/>
      <c r="UDG293" s="45"/>
      <c r="UDH293" s="45"/>
      <c r="UDI293" s="45"/>
      <c r="UDJ293" s="45"/>
      <c r="UDK293" s="45"/>
      <c r="UDL293" s="45"/>
      <c r="UDM293" s="45"/>
      <c r="UDN293" s="45"/>
      <c r="UDO293" s="45"/>
      <c r="UDP293" s="45"/>
      <c r="UDQ293" s="45"/>
      <c r="UDR293" s="45"/>
      <c r="UDS293" s="45"/>
      <c r="UDT293" s="45"/>
      <c r="UDU293" s="45"/>
      <c r="UDV293" s="45"/>
      <c r="UDW293" s="45"/>
      <c r="UDX293" s="45"/>
      <c r="UDY293" s="45"/>
      <c r="UDZ293" s="45"/>
      <c r="UEA293" s="45"/>
      <c r="UEB293" s="45"/>
      <c r="UEC293" s="45"/>
      <c r="UED293" s="45"/>
      <c r="UEE293" s="45"/>
      <c r="UEF293" s="45"/>
      <c r="UEG293" s="45"/>
      <c r="UEH293" s="45"/>
      <c r="UEI293" s="45"/>
      <c r="UEJ293" s="45"/>
      <c r="UEK293" s="45"/>
      <c r="UEL293" s="45"/>
      <c r="UEM293" s="45"/>
      <c r="UEN293" s="45"/>
      <c r="UEO293" s="45"/>
      <c r="UEP293" s="45"/>
      <c r="UEQ293" s="45"/>
      <c r="UER293" s="45"/>
      <c r="UES293" s="45"/>
      <c r="UET293" s="45"/>
      <c r="UEU293" s="45"/>
      <c r="UEV293" s="45"/>
      <c r="UEW293" s="45"/>
      <c r="UEX293" s="45"/>
      <c r="UEY293" s="45"/>
      <c r="UEZ293" s="45"/>
      <c r="UFA293" s="45"/>
      <c r="UFB293" s="45"/>
      <c r="UFC293" s="45"/>
      <c r="UFD293" s="45"/>
      <c r="UFE293" s="45"/>
      <c r="UFF293" s="45"/>
      <c r="UFG293" s="45"/>
      <c r="UFH293" s="45"/>
      <c r="UFI293" s="45"/>
      <c r="UFJ293" s="45"/>
      <c r="UFK293" s="45"/>
      <c r="UFL293" s="45"/>
      <c r="UFM293" s="45"/>
      <c r="UFN293" s="45"/>
      <c r="UFO293" s="45"/>
      <c r="UFP293" s="45"/>
      <c r="UFQ293" s="45"/>
      <c r="UFR293" s="45"/>
      <c r="UFS293" s="45"/>
      <c r="UFT293" s="45"/>
      <c r="UFU293" s="45"/>
      <c r="UFV293" s="45"/>
      <c r="UFW293" s="45"/>
      <c r="UFX293" s="45"/>
      <c r="UFY293" s="45"/>
      <c r="UFZ293" s="45"/>
      <c r="UGA293" s="45"/>
      <c r="UGB293" s="45"/>
      <c r="UGC293" s="45"/>
      <c r="UGD293" s="45"/>
      <c r="UGE293" s="45"/>
      <c r="UGF293" s="45"/>
      <c r="UGG293" s="45"/>
      <c r="UGH293" s="45"/>
      <c r="UGI293" s="45"/>
      <c r="UGJ293" s="45"/>
      <c r="UGK293" s="45"/>
      <c r="UGL293" s="45"/>
      <c r="UGM293" s="45"/>
      <c r="UGN293" s="45"/>
      <c r="UGO293" s="45"/>
      <c r="UGP293" s="45"/>
      <c r="UGQ293" s="45"/>
      <c r="UGR293" s="45"/>
      <c r="UGS293" s="45"/>
      <c r="UGT293" s="45"/>
      <c r="UGU293" s="45"/>
      <c r="UGV293" s="45"/>
      <c r="UGW293" s="45"/>
      <c r="UGX293" s="45"/>
      <c r="UGY293" s="45"/>
      <c r="UGZ293" s="45"/>
      <c r="UHA293" s="45"/>
      <c r="UHB293" s="45"/>
      <c r="UHC293" s="45"/>
      <c r="UHD293" s="45"/>
      <c r="UHE293" s="45"/>
      <c r="UHF293" s="45"/>
      <c r="UHG293" s="45"/>
      <c r="UHH293" s="45"/>
      <c r="UHI293" s="45"/>
      <c r="UHJ293" s="45"/>
      <c r="UHK293" s="45"/>
      <c r="UHL293" s="45"/>
      <c r="UHM293" s="45"/>
      <c r="UHN293" s="45"/>
      <c r="UHO293" s="45"/>
      <c r="UHP293" s="45"/>
      <c r="UHQ293" s="45"/>
      <c r="UHR293" s="45"/>
      <c r="UHS293" s="45"/>
      <c r="UHT293" s="45"/>
      <c r="UHU293" s="45"/>
      <c r="UHV293" s="45"/>
      <c r="UHW293" s="45"/>
      <c r="UHX293" s="45"/>
      <c r="UHY293" s="45"/>
      <c r="UHZ293" s="45"/>
      <c r="UIA293" s="45"/>
      <c r="UIB293" s="45"/>
      <c r="UIC293" s="45"/>
      <c r="UID293" s="45"/>
      <c r="UIE293" s="45"/>
      <c r="UIF293" s="45"/>
      <c r="UIG293" s="45"/>
      <c r="UIH293" s="45"/>
      <c r="UII293" s="45"/>
      <c r="UIJ293" s="45"/>
      <c r="UIK293" s="45"/>
      <c r="UIL293" s="45"/>
      <c r="UIM293" s="45"/>
      <c r="UIN293" s="45"/>
      <c r="UIO293" s="45"/>
      <c r="UIP293" s="45"/>
      <c r="UIQ293" s="45"/>
      <c r="UIR293" s="45"/>
      <c r="UIS293" s="45"/>
      <c r="UIT293" s="45"/>
      <c r="UIU293" s="45"/>
      <c r="UIV293" s="45"/>
      <c r="UIW293" s="45"/>
      <c r="UIX293" s="45"/>
      <c r="UIY293" s="45"/>
      <c r="UIZ293" s="45"/>
      <c r="UJA293" s="45"/>
      <c r="UJB293" s="45"/>
      <c r="UJC293" s="45"/>
      <c r="UJD293" s="45"/>
      <c r="UJE293" s="45"/>
      <c r="UJF293" s="45"/>
      <c r="UJG293" s="45"/>
      <c r="UJH293" s="45"/>
      <c r="UJI293" s="45"/>
      <c r="UJJ293" s="45"/>
      <c r="UJK293" s="45"/>
      <c r="UJL293" s="45"/>
      <c r="UJM293" s="45"/>
      <c r="UJN293" s="45"/>
      <c r="UJO293" s="45"/>
      <c r="UJP293" s="45"/>
      <c r="UJQ293" s="45"/>
      <c r="UJR293" s="45"/>
      <c r="UJS293" s="45"/>
      <c r="UJT293" s="45"/>
      <c r="UJU293" s="45"/>
      <c r="UJV293" s="45"/>
      <c r="UJW293" s="45"/>
      <c r="UJX293" s="45"/>
      <c r="UJY293" s="45"/>
      <c r="UJZ293" s="45"/>
      <c r="UKA293" s="45"/>
      <c r="UKB293" s="45"/>
      <c r="UKC293" s="45"/>
      <c r="UKD293" s="45"/>
      <c r="UKE293" s="45"/>
      <c r="UKF293" s="45"/>
      <c r="UKG293" s="45"/>
      <c r="UKH293" s="45"/>
      <c r="UKI293" s="45"/>
      <c r="UKJ293" s="45"/>
      <c r="UKK293" s="45"/>
      <c r="UKL293" s="45"/>
      <c r="UKM293" s="45"/>
      <c r="UKN293" s="45"/>
      <c r="UKO293" s="45"/>
      <c r="UKP293" s="45"/>
      <c r="UKQ293" s="45"/>
      <c r="UKR293" s="45"/>
      <c r="UKS293" s="45"/>
      <c r="UKT293" s="45"/>
      <c r="UKU293" s="45"/>
      <c r="UKV293" s="45"/>
      <c r="UKW293" s="45"/>
      <c r="UKX293" s="45"/>
      <c r="UKY293" s="45"/>
      <c r="UKZ293" s="45"/>
      <c r="ULA293" s="45"/>
      <c r="ULB293" s="45"/>
      <c r="ULC293" s="45"/>
      <c r="ULD293" s="45"/>
      <c r="ULE293" s="45"/>
      <c r="ULF293" s="45"/>
      <c r="ULG293" s="45"/>
      <c r="ULH293" s="45"/>
      <c r="ULI293" s="45"/>
      <c r="ULJ293" s="45"/>
      <c r="ULK293" s="45"/>
      <c r="ULL293" s="45"/>
      <c r="ULM293" s="45"/>
      <c r="ULN293" s="45"/>
      <c r="ULO293" s="45"/>
      <c r="ULP293" s="45"/>
      <c r="ULQ293" s="45"/>
      <c r="ULR293" s="45"/>
      <c r="ULS293" s="45"/>
      <c r="ULT293" s="45"/>
      <c r="ULU293" s="45"/>
      <c r="ULV293" s="45"/>
      <c r="ULW293" s="45"/>
      <c r="ULX293" s="45"/>
      <c r="ULY293" s="45"/>
      <c r="ULZ293" s="45"/>
      <c r="UMA293" s="45"/>
      <c r="UMB293" s="45"/>
      <c r="UMC293" s="45"/>
      <c r="UMD293" s="45"/>
      <c r="UME293" s="45"/>
      <c r="UMF293" s="45"/>
      <c r="UMG293" s="45"/>
      <c r="UMH293" s="45"/>
      <c r="UMI293" s="45"/>
      <c r="UMJ293" s="45"/>
      <c r="UMK293" s="45"/>
      <c r="UML293" s="45"/>
      <c r="UMM293" s="45"/>
      <c r="UMN293" s="45"/>
      <c r="UMO293" s="45"/>
      <c r="UMP293" s="45"/>
      <c r="UMQ293" s="45"/>
      <c r="UMR293" s="45"/>
      <c r="UMS293" s="45"/>
      <c r="UMT293" s="45"/>
      <c r="UMU293" s="45"/>
      <c r="UMV293" s="45"/>
      <c r="UMW293" s="45"/>
      <c r="UMX293" s="45"/>
      <c r="UMY293" s="45"/>
      <c r="UMZ293" s="45"/>
      <c r="UNA293" s="45"/>
      <c r="UNB293" s="45"/>
      <c r="UNC293" s="45"/>
      <c r="UND293" s="45"/>
      <c r="UNE293" s="45"/>
      <c r="UNF293" s="45"/>
      <c r="UNG293" s="45"/>
      <c r="UNH293" s="45"/>
      <c r="UNI293" s="45"/>
      <c r="UNJ293" s="45"/>
      <c r="UNK293" s="45"/>
      <c r="UNL293" s="45"/>
      <c r="UNM293" s="45"/>
      <c r="UNN293" s="45"/>
      <c r="UNO293" s="45"/>
      <c r="UNP293" s="45"/>
      <c r="UNQ293" s="45"/>
      <c r="UNR293" s="45"/>
      <c r="UNS293" s="45"/>
      <c r="UNT293" s="45"/>
      <c r="UNU293" s="45"/>
      <c r="UNV293" s="45"/>
      <c r="UNW293" s="45"/>
      <c r="UNX293" s="45"/>
      <c r="UNY293" s="45"/>
      <c r="UNZ293" s="45"/>
      <c r="UOA293" s="45"/>
      <c r="UOB293" s="45"/>
      <c r="UOC293" s="45"/>
      <c r="UOD293" s="45"/>
      <c r="UOE293" s="45"/>
      <c r="UOF293" s="45"/>
      <c r="UOG293" s="45"/>
      <c r="UOH293" s="45"/>
      <c r="UOI293" s="45"/>
      <c r="UOJ293" s="45"/>
      <c r="UOK293" s="45"/>
      <c r="UOL293" s="45"/>
      <c r="UOM293" s="45"/>
      <c r="UON293" s="45"/>
      <c r="UOO293" s="45"/>
      <c r="UOP293" s="45"/>
      <c r="UOQ293" s="45"/>
      <c r="UOR293" s="45"/>
      <c r="UOS293" s="45"/>
      <c r="UOT293" s="45"/>
      <c r="UOU293" s="45"/>
      <c r="UOV293" s="45"/>
      <c r="UOW293" s="45"/>
      <c r="UOX293" s="45"/>
      <c r="UOY293" s="45"/>
      <c r="UOZ293" s="45"/>
      <c r="UPA293" s="45"/>
      <c r="UPB293" s="45"/>
      <c r="UPC293" s="45"/>
      <c r="UPD293" s="45"/>
      <c r="UPE293" s="45"/>
      <c r="UPF293" s="45"/>
      <c r="UPG293" s="45"/>
      <c r="UPH293" s="45"/>
      <c r="UPI293" s="45"/>
      <c r="UPJ293" s="45"/>
      <c r="UPK293" s="45"/>
      <c r="UPL293" s="45"/>
      <c r="UPM293" s="45"/>
      <c r="UPN293" s="45"/>
      <c r="UPO293" s="45"/>
      <c r="UPP293" s="45"/>
      <c r="UPQ293" s="45"/>
      <c r="UPR293" s="45"/>
      <c r="UPS293" s="45"/>
      <c r="UPT293" s="45"/>
      <c r="UPU293" s="45"/>
      <c r="UPV293" s="45"/>
      <c r="UPW293" s="45"/>
      <c r="UPX293" s="45"/>
      <c r="UPY293" s="45"/>
      <c r="UPZ293" s="45"/>
      <c r="UQA293" s="45"/>
      <c r="UQB293" s="45"/>
      <c r="UQC293" s="45"/>
      <c r="UQD293" s="45"/>
      <c r="UQE293" s="45"/>
      <c r="UQF293" s="45"/>
      <c r="UQG293" s="45"/>
      <c r="UQH293" s="45"/>
      <c r="UQI293" s="45"/>
      <c r="UQJ293" s="45"/>
      <c r="UQK293" s="45"/>
      <c r="UQL293" s="45"/>
      <c r="UQM293" s="45"/>
      <c r="UQN293" s="45"/>
      <c r="UQO293" s="45"/>
      <c r="UQP293" s="45"/>
      <c r="UQQ293" s="45"/>
      <c r="UQR293" s="45"/>
      <c r="UQS293" s="45"/>
      <c r="UQT293" s="45"/>
      <c r="UQU293" s="45"/>
      <c r="UQV293" s="45"/>
      <c r="UQW293" s="45"/>
      <c r="UQX293" s="45"/>
      <c r="UQY293" s="45"/>
      <c r="UQZ293" s="45"/>
      <c r="URA293" s="45"/>
      <c r="URB293" s="45"/>
      <c r="URC293" s="45"/>
      <c r="URD293" s="45"/>
      <c r="URE293" s="45"/>
      <c r="URF293" s="45"/>
      <c r="URG293" s="45"/>
      <c r="URH293" s="45"/>
      <c r="URI293" s="45"/>
      <c r="URJ293" s="45"/>
      <c r="URK293" s="45"/>
      <c r="URL293" s="45"/>
      <c r="URM293" s="45"/>
      <c r="URN293" s="45"/>
      <c r="URO293" s="45"/>
      <c r="URP293" s="45"/>
      <c r="URQ293" s="45"/>
      <c r="URR293" s="45"/>
      <c r="URS293" s="45"/>
      <c r="URT293" s="45"/>
      <c r="URU293" s="45"/>
      <c r="URV293" s="45"/>
      <c r="URW293" s="45"/>
      <c r="URX293" s="45"/>
      <c r="URY293" s="45"/>
      <c r="URZ293" s="45"/>
      <c r="USA293" s="45"/>
      <c r="USB293" s="45"/>
      <c r="USC293" s="45"/>
      <c r="USD293" s="45"/>
      <c r="USE293" s="45"/>
      <c r="USF293" s="45"/>
      <c r="USG293" s="45"/>
      <c r="USH293" s="45"/>
      <c r="USI293" s="45"/>
      <c r="USJ293" s="45"/>
      <c r="USK293" s="45"/>
      <c r="USL293" s="45"/>
      <c r="USM293" s="45"/>
      <c r="USN293" s="45"/>
      <c r="USO293" s="45"/>
      <c r="USP293" s="45"/>
      <c r="USQ293" s="45"/>
      <c r="USR293" s="45"/>
      <c r="USS293" s="45"/>
      <c r="UST293" s="45"/>
      <c r="USU293" s="45"/>
      <c r="USV293" s="45"/>
      <c r="USW293" s="45"/>
      <c r="USX293" s="45"/>
      <c r="USY293" s="45"/>
      <c r="USZ293" s="45"/>
      <c r="UTA293" s="45"/>
      <c r="UTB293" s="45"/>
      <c r="UTC293" s="45"/>
      <c r="UTD293" s="45"/>
      <c r="UTE293" s="45"/>
      <c r="UTF293" s="45"/>
      <c r="UTG293" s="45"/>
      <c r="UTH293" s="45"/>
      <c r="UTI293" s="45"/>
      <c r="UTJ293" s="45"/>
      <c r="UTK293" s="45"/>
      <c r="UTL293" s="45"/>
      <c r="UTM293" s="45"/>
      <c r="UTN293" s="45"/>
      <c r="UTO293" s="45"/>
      <c r="UTP293" s="45"/>
      <c r="UTQ293" s="45"/>
      <c r="UTR293" s="45"/>
      <c r="UTS293" s="45"/>
      <c r="UTT293" s="45"/>
      <c r="UTU293" s="45"/>
      <c r="UTV293" s="45"/>
      <c r="UTW293" s="45"/>
      <c r="UTX293" s="45"/>
      <c r="UTY293" s="45"/>
      <c r="UTZ293" s="45"/>
      <c r="UUA293" s="45"/>
      <c r="UUB293" s="45"/>
      <c r="UUC293" s="45"/>
      <c r="UUD293" s="45"/>
      <c r="UUE293" s="45"/>
      <c r="UUF293" s="45"/>
      <c r="UUG293" s="45"/>
      <c r="UUH293" s="45"/>
      <c r="UUI293" s="45"/>
      <c r="UUJ293" s="45"/>
      <c r="UUK293" s="45"/>
      <c r="UUL293" s="45"/>
      <c r="UUM293" s="45"/>
      <c r="UUN293" s="45"/>
      <c r="UUO293" s="45"/>
      <c r="UUP293" s="45"/>
      <c r="UUQ293" s="45"/>
      <c r="UUR293" s="45"/>
      <c r="UUS293" s="45"/>
      <c r="UUT293" s="45"/>
      <c r="UUU293" s="45"/>
      <c r="UUV293" s="45"/>
      <c r="UUW293" s="45"/>
      <c r="UUX293" s="45"/>
      <c r="UUY293" s="45"/>
      <c r="UUZ293" s="45"/>
      <c r="UVA293" s="45"/>
      <c r="UVB293" s="45"/>
      <c r="UVC293" s="45"/>
      <c r="UVD293" s="45"/>
      <c r="UVE293" s="45"/>
      <c r="UVF293" s="45"/>
      <c r="UVG293" s="45"/>
      <c r="UVH293" s="45"/>
      <c r="UVI293" s="45"/>
      <c r="UVJ293" s="45"/>
      <c r="UVK293" s="45"/>
      <c r="UVL293" s="45"/>
      <c r="UVM293" s="45"/>
      <c r="UVN293" s="45"/>
      <c r="UVO293" s="45"/>
      <c r="UVP293" s="45"/>
      <c r="UVQ293" s="45"/>
      <c r="UVR293" s="45"/>
      <c r="UVS293" s="45"/>
      <c r="UVT293" s="45"/>
      <c r="UVU293" s="45"/>
      <c r="UVV293" s="45"/>
      <c r="UVW293" s="45"/>
      <c r="UVX293" s="45"/>
      <c r="UVY293" s="45"/>
      <c r="UVZ293" s="45"/>
      <c r="UWA293" s="45"/>
      <c r="UWB293" s="45"/>
      <c r="UWC293" s="45"/>
      <c r="UWD293" s="45"/>
      <c r="UWE293" s="45"/>
      <c r="UWF293" s="45"/>
      <c r="UWG293" s="45"/>
      <c r="UWH293" s="45"/>
      <c r="UWI293" s="45"/>
      <c r="UWJ293" s="45"/>
      <c r="UWK293" s="45"/>
      <c r="UWL293" s="45"/>
      <c r="UWM293" s="45"/>
      <c r="UWN293" s="45"/>
      <c r="UWO293" s="45"/>
      <c r="UWP293" s="45"/>
      <c r="UWQ293" s="45"/>
      <c r="UWR293" s="45"/>
      <c r="UWS293" s="45"/>
      <c r="UWT293" s="45"/>
      <c r="UWU293" s="45"/>
      <c r="UWV293" s="45"/>
      <c r="UWW293" s="45"/>
      <c r="UWX293" s="45"/>
      <c r="UWY293" s="45"/>
      <c r="UWZ293" s="45"/>
      <c r="UXA293" s="45"/>
      <c r="UXB293" s="45"/>
      <c r="UXC293" s="45"/>
      <c r="UXD293" s="45"/>
      <c r="UXE293" s="45"/>
      <c r="UXF293" s="45"/>
      <c r="UXG293" s="45"/>
      <c r="UXH293" s="45"/>
      <c r="UXI293" s="45"/>
      <c r="UXJ293" s="45"/>
      <c r="UXK293" s="45"/>
      <c r="UXL293" s="45"/>
      <c r="UXM293" s="45"/>
      <c r="UXN293" s="45"/>
      <c r="UXO293" s="45"/>
      <c r="UXP293" s="45"/>
      <c r="UXQ293" s="45"/>
      <c r="UXR293" s="45"/>
      <c r="UXS293" s="45"/>
      <c r="UXT293" s="45"/>
      <c r="UXU293" s="45"/>
      <c r="UXV293" s="45"/>
      <c r="UXW293" s="45"/>
      <c r="UXX293" s="45"/>
      <c r="UXY293" s="45"/>
      <c r="UXZ293" s="45"/>
      <c r="UYA293" s="45"/>
      <c r="UYB293" s="45"/>
      <c r="UYC293" s="45"/>
      <c r="UYD293" s="45"/>
      <c r="UYE293" s="45"/>
      <c r="UYF293" s="45"/>
      <c r="UYG293" s="45"/>
      <c r="UYH293" s="45"/>
      <c r="UYI293" s="45"/>
      <c r="UYJ293" s="45"/>
      <c r="UYK293" s="45"/>
      <c r="UYL293" s="45"/>
      <c r="UYM293" s="45"/>
      <c r="UYN293" s="45"/>
      <c r="UYO293" s="45"/>
      <c r="UYP293" s="45"/>
      <c r="UYQ293" s="45"/>
      <c r="UYR293" s="45"/>
      <c r="UYS293" s="45"/>
      <c r="UYT293" s="45"/>
      <c r="UYU293" s="45"/>
      <c r="UYV293" s="45"/>
      <c r="UYW293" s="45"/>
      <c r="UYX293" s="45"/>
      <c r="UYY293" s="45"/>
      <c r="UYZ293" s="45"/>
      <c r="UZA293" s="45"/>
      <c r="UZB293" s="45"/>
      <c r="UZC293" s="45"/>
      <c r="UZD293" s="45"/>
      <c r="UZE293" s="45"/>
      <c r="UZF293" s="45"/>
      <c r="UZG293" s="45"/>
      <c r="UZH293" s="45"/>
      <c r="UZI293" s="45"/>
      <c r="UZJ293" s="45"/>
      <c r="UZK293" s="45"/>
      <c r="UZL293" s="45"/>
      <c r="UZM293" s="45"/>
      <c r="UZN293" s="45"/>
      <c r="UZO293" s="45"/>
      <c r="UZP293" s="45"/>
      <c r="UZQ293" s="45"/>
      <c r="UZR293" s="45"/>
      <c r="UZS293" s="45"/>
      <c r="UZT293" s="45"/>
      <c r="UZU293" s="45"/>
      <c r="UZV293" s="45"/>
      <c r="UZW293" s="45"/>
      <c r="UZX293" s="45"/>
      <c r="UZY293" s="45"/>
      <c r="UZZ293" s="45"/>
      <c r="VAA293" s="45"/>
      <c r="VAB293" s="45"/>
      <c r="VAC293" s="45"/>
      <c r="VAD293" s="45"/>
      <c r="VAE293" s="45"/>
      <c r="VAF293" s="45"/>
      <c r="VAG293" s="45"/>
      <c r="VAH293" s="45"/>
      <c r="VAI293" s="45"/>
      <c r="VAJ293" s="45"/>
      <c r="VAK293" s="45"/>
      <c r="VAL293" s="45"/>
      <c r="VAM293" s="45"/>
      <c r="VAN293" s="45"/>
      <c r="VAO293" s="45"/>
      <c r="VAP293" s="45"/>
      <c r="VAQ293" s="45"/>
      <c r="VAR293" s="45"/>
      <c r="VAS293" s="45"/>
      <c r="VAT293" s="45"/>
      <c r="VAU293" s="45"/>
      <c r="VAV293" s="45"/>
      <c r="VAW293" s="45"/>
      <c r="VAX293" s="45"/>
      <c r="VAY293" s="45"/>
      <c r="VAZ293" s="45"/>
      <c r="VBA293" s="45"/>
      <c r="VBB293" s="45"/>
      <c r="VBC293" s="45"/>
      <c r="VBD293" s="45"/>
      <c r="VBE293" s="45"/>
      <c r="VBF293" s="45"/>
      <c r="VBG293" s="45"/>
      <c r="VBH293" s="45"/>
      <c r="VBI293" s="45"/>
      <c r="VBJ293" s="45"/>
      <c r="VBK293" s="45"/>
      <c r="VBL293" s="45"/>
      <c r="VBM293" s="45"/>
      <c r="VBN293" s="45"/>
      <c r="VBO293" s="45"/>
      <c r="VBP293" s="45"/>
      <c r="VBQ293" s="45"/>
      <c r="VBR293" s="45"/>
      <c r="VBS293" s="45"/>
      <c r="VBT293" s="45"/>
      <c r="VBU293" s="45"/>
      <c r="VBV293" s="45"/>
      <c r="VBW293" s="45"/>
      <c r="VBX293" s="45"/>
      <c r="VBY293" s="45"/>
      <c r="VBZ293" s="45"/>
      <c r="VCA293" s="45"/>
      <c r="VCB293" s="45"/>
      <c r="VCC293" s="45"/>
      <c r="VCD293" s="45"/>
      <c r="VCE293" s="45"/>
      <c r="VCF293" s="45"/>
      <c r="VCG293" s="45"/>
      <c r="VCH293" s="45"/>
      <c r="VCI293" s="45"/>
      <c r="VCJ293" s="45"/>
      <c r="VCK293" s="45"/>
      <c r="VCL293" s="45"/>
      <c r="VCM293" s="45"/>
      <c r="VCN293" s="45"/>
      <c r="VCO293" s="45"/>
      <c r="VCP293" s="45"/>
      <c r="VCQ293" s="45"/>
      <c r="VCR293" s="45"/>
      <c r="VCS293" s="45"/>
      <c r="VCT293" s="45"/>
      <c r="VCU293" s="45"/>
      <c r="VCV293" s="45"/>
      <c r="VCW293" s="45"/>
      <c r="VCX293" s="45"/>
      <c r="VCY293" s="45"/>
      <c r="VCZ293" s="45"/>
      <c r="VDA293" s="45"/>
      <c r="VDB293" s="45"/>
      <c r="VDC293" s="45"/>
      <c r="VDD293" s="45"/>
      <c r="VDE293" s="45"/>
      <c r="VDF293" s="45"/>
      <c r="VDG293" s="45"/>
      <c r="VDH293" s="45"/>
      <c r="VDI293" s="45"/>
      <c r="VDJ293" s="45"/>
      <c r="VDK293" s="45"/>
      <c r="VDL293" s="45"/>
      <c r="VDM293" s="45"/>
      <c r="VDN293" s="45"/>
      <c r="VDO293" s="45"/>
      <c r="VDP293" s="45"/>
      <c r="VDQ293" s="45"/>
      <c r="VDR293" s="45"/>
      <c r="VDS293" s="45"/>
      <c r="VDT293" s="45"/>
      <c r="VDU293" s="45"/>
      <c r="VDV293" s="45"/>
      <c r="VDW293" s="45"/>
      <c r="VDX293" s="45"/>
      <c r="VDY293" s="45"/>
      <c r="VDZ293" s="45"/>
      <c r="VEA293" s="45"/>
      <c r="VEB293" s="45"/>
      <c r="VEC293" s="45"/>
      <c r="VED293" s="45"/>
      <c r="VEE293" s="45"/>
      <c r="VEF293" s="45"/>
      <c r="VEG293" s="45"/>
      <c r="VEH293" s="45"/>
      <c r="VEI293" s="45"/>
      <c r="VEJ293" s="45"/>
      <c r="VEK293" s="45"/>
      <c r="VEL293" s="45"/>
      <c r="VEM293" s="45"/>
      <c r="VEN293" s="45"/>
      <c r="VEO293" s="45"/>
      <c r="VEP293" s="45"/>
      <c r="VEQ293" s="45"/>
      <c r="VER293" s="45"/>
      <c r="VES293" s="45"/>
      <c r="VET293" s="45"/>
      <c r="VEU293" s="45"/>
      <c r="VEV293" s="45"/>
      <c r="VEW293" s="45"/>
      <c r="VEX293" s="45"/>
      <c r="VEY293" s="45"/>
      <c r="VEZ293" s="45"/>
      <c r="VFA293" s="45"/>
      <c r="VFB293" s="45"/>
      <c r="VFC293" s="45"/>
      <c r="VFD293" s="45"/>
      <c r="VFE293" s="45"/>
      <c r="VFF293" s="45"/>
      <c r="VFG293" s="45"/>
      <c r="VFH293" s="45"/>
      <c r="VFI293" s="45"/>
      <c r="VFJ293" s="45"/>
      <c r="VFK293" s="45"/>
      <c r="VFL293" s="45"/>
      <c r="VFM293" s="45"/>
      <c r="VFN293" s="45"/>
      <c r="VFO293" s="45"/>
      <c r="VFP293" s="45"/>
      <c r="VFQ293" s="45"/>
      <c r="VFR293" s="45"/>
      <c r="VFS293" s="45"/>
      <c r="VFT293" s="45"/>
      <c r="VFU293" s="45"/>
      <c r="VFV293" s="45"/>
      <c r="VFW293" s="45"/>
      <c r="VFX293" s="45"/>
      <c r="VFY293" s="45"/>
      <c r="VFZ293" s="45"/>
      <c r="VGA293" s="45"/>
      <c r="VGB293" s="45"/>
      <c r="VGC293" s="45"/>
      <c r="VGD293" s="45"/>
      <c r="VGE293" s="45"/>
      <c r="VGF293" s="45"/>
      <c r="VGG293" s="45"/>
      <c r="VGH293" s="45"/>
      <c r="VGI293" s="45"/>
      <c r="VGJ293" s="45"/>
      <c r="VGK293" s="45"/>
      <c r="VGL293" s="45"/>
      <c r="VGM293" s="45"/>
      <c r="VGN293" s="45"/>
      <c r="VGO293" s="45"/>
      <c r="VGP293" s="45"/>
      <c r="VGQ293" s="45"/>
      <c r="VGR293" s="45"/>
      <c r="VGS293" s="45"/>
      <c r="VGT293" s="45"/>
      <c r="VGU293" s="45"/>
      <c r="VGV293" s="45"/>
      <c r="VGW293" s="45"/>
      <c r="VGX293" s="45"/>
      <c r="VGY293" s="45"/>
      <c r="VGZ293" s="45"/>
      <c r="VHA293" s="45"/>
      <c r="VHB293" s="45"/>
      <c r="VHC293" s="45"/>
      <c r="VHD293" s="45"/>
      <c r="VHE293" s="45"/>
      <c r="VHF293" s="45"/>
      <c r="VHG293" s="45"/>
      <c r="VHH293" s="45"/>
      <c r="VHI293" s="45"/>
      <c r="VHJ293" s="45"/>
      <c r="VHK293" s="45"/>
      <c r="VHL293" s="45"/>
      <c r="VHM293" s="45"/>
      <c r="VHN293" s="45"/>
      <c r="VHO293" s="45"/>
      <c r="VHP293" s="45"/>
      <c r="VHQ293" s="45"/>
      <c r="VHR293" s="45"/>
      <c r="VHS293" s="45"/>
      <c r="VHT293" s="45"/>
      <c r="VHU293" s="45"/>
      <c r="VHV293" s="45"/>
      <c r="VHW293" s="45"/>
      <c r="VHX293" s="45"/>
      <c r="VHY293" s="45"/>
      <c r="VHZ293" s="45"/>
      <c r="VIA293" s="45"/>
      <c r="VIB293" s="45"/>
      <c r="VIC293" s="45"/>
      <c r="VID293" s="45"/>
      <c r="VIE293" s="45"/>
      <c r="VIF293" s="45"/>
      <c r="VIG293" s="45"/>
      <c r="VIH293" s="45"/>
      <c r="VII293" s="45"/>
      <c r="VIJ293" s="45"/>
      <c r="VIK293" s="45"/>
      <c r="VIL293" s="45"/>
      <c r="VIM293" s="45"/>
      <c r="VIN293" s="45"/>
      <c r="VIO293" s="45"/>
      <c r="VIP293" s="45"/>
      <c r="VIQ293" s="45"/>
      <c r="VIR293" s="45"/>
      <c r="VIS293" s="45"/>
      <c r="VIT293" s="45"/>
      <c r="VIU293" s="45"/>
      <c r="VIV293" s="45"/>
      <c r="VIW293" s="45"/>
      <c r="VIX293" s="45"/>
      <c r="VIY293" s="45"/>
      <c r="VIZ293" s="45"/>
      <c r="VJA293" s="45"/>
      <c r="VJB293" s="45"/>
      <c r="VJC293" s="45"/>
      <c r="VJD293" s="45"/>
      <c r="VJE293" s="45"/>
      <c r="VJF293" s="45"/>
      <c r="VJG293" s="45"/>
      <c r="VJH293" s="45"/>
      <c r="VJI293" s="45"/>
      <c r="VJJ293" s="45"/>
      <c r="VJK293" s="45"/>
      <c r="VJL293" s="45"/>
      <c r="VJM293" s="45"/>
      <c r="VJN293" s="45"/>
      <c r="VJO293" s="45"/>
      <c r="VJP293" s="45"/>
      <c r="VJQ293" s="45"/>
      <c r="VJR293" s="45"/>
      <c r="VJS293" s="45"/>
      <c r="VJT293" s="45"/>
      <c r="VJU293" s="45"/>
      <c r="VJV293" s="45"/>
      <c r="VJW293" s="45"/>
      <c r="VJX293" s="45"/>
      <c r="VJY293" s="45"/>
      <c r="VJZ293" s="45"/>
      <c r="VKA293" s="45"/>
      <c r="VKB293" s="45"/>
      <c r="VKC293" s="45"/>
      <c r="VKD293" s="45"/>
      <c r="VKE293" s="45"/>
      <c r="VKF293" s="45"/>
      <c r="VKG293" s="45"/>
      <c r="VKH293" s="45"/>
      <c r="VKI293" s="45"/>
      <c r="VKJ293" s="45"/>
      <c r="VKK293" s="45"/>
      <c r="VKL293" s="45"/>
      <c r="VKM293" s="45"/>
      <c r="VKN293" s="45"/>
      <c r="VKO293" s="45"/>
      <c r="VKP293" s="45"/>
      <c r="VKQ293" s="45"/>
      <c r="VKR293" s="45"/>
      <c r="VKS293" s="45"/>
      <c r="VKT293" s="45"/>
      <c r="VKU293" s="45"/>
      <c r="VKV293" s="45"/>
      <c r="VKW293" s="45"/>
      <c r="VKX293" s="45"/>
      <c r="VKY293" s="45"/>
      <c r="VKZ293" s="45"/>
      <c r="VLA293" s="45"/>
      <c r="VLB293" s="45"/>
      <c r="VLC293" s="45"/>
      <c r="VLD293" s="45"/>
      <c r="VLE293" s="45"/>
      <c r="VLF293" s="45"/>
      <c r="VLG293" s="45"/>
      <c r="VLH293" s="45"/>
      <c r="VLI293" s="45"/>
      <c r="VLJ293" s="45"/>
      <c r="VLK293" s="45"/>
      <c r="VLL293" s="45"/>
      <c r="VLM293" s="45"/>
      <c r="VLN293" s="45"/>
      <c r="VLO293" s="45"/>
      <c r="VLP293" s="45"/>
      <c r="VLQ293" s="45"/>
      <c r="VLR293" s="45"/>
      <c r="VLS293" s="45"/>
      <c r="VLT293" s="45"/>
      <c r="VLU293" s="45"/>
      <c r="VLV293" s="45"/>
      <c r="VLW293" s="45"/>
      <c r="VLX293" s="45"/>
      <c r="VLY293" s="45"/>
      <c r="VLZ293" s="45"/>
      <c r="VMA293" s="45"/>
      <c r="VMB293" s="45"/>
      <c r="VMC293" s="45"/>
      <c r="VMD293" s="45"/>
      <c r="VME293" s="45"/>
      <c r="VMF293" s="45"/>
      <c r="VMG293" s="45"/>
      <c r="VMH293" s="45"/>
      <c r="VMI293" s="45"/>
      <c r="VMJ293" s="45"/>
      <c r="VMK293" s="45"/>
      <c r="VML293" s="45"/>
      <c r="VMM293" s="45"/>
      <c r="VMN293" s="45"/>
      <c r="VMO293" s="45"/>
      <c r="VMP293" s="45"/>
      <c r="VMQ293" s="45"/>
      <c r="VMR293" s="45"/>
      <c r="VMS293" s="45"/>
      <c r="VMT293" s="45"/>
      <c r="VMU293" s="45"/>
      <c r="VMV293" s="45"/>
      <c r="VMW293" s="45"/>
      <c r="VMX293" s="45"/>
      <c r="VMY293" s="45"/>
      <c r="VMZ293" s="45"/>
      <c r="VNA293" s="45"/>
      <c r="VNB293" s="45"/>
      <c r="VNC293" s="45"/>
      <c r="VND293" s="45"/>
      <c r="VNE293" s="45"/>
      <c r="VNF293" s="45"/>
      <c r="VNG293" s="45"/>
      <c r="VNH293" s="45"/>
      <c r="VNI293" s="45"/>
      <c r="VNJ293" s="45"/>
      <c r="VNK293" s="45"/>
      <c r="VNL293" s="45"/>
      <c r="VNM293" s="45"/>
      <c r="VNN293" s="45"/>
      <c r="VNO293" s="45"/>
      <c r="VNP293" s="45"/>
      <c r="VNQ293" s="45"/>
      <c r="VNR293" s="45"/>
      <c r="VNS293" s="45"/>
      <c r="VNT293" s="45"/>
      <c r="VNU293" s="45"/>
      <c r="VNV293" s="45"/>
      <c r="VNW293" s="45"/>
      <c r="VNX293" s="45"/>
      <c r="VNY293" s="45"/>
      <c r="VNZ293" s="45"/>
      <c r="VOA293" s="45"/>
      <c r="VOB293" s="45"/>
      <c r="VOC293" s="45"/>
      <c r="VOD293" s="45"/>
      <c r="VOE293" s="45"/>
      <c r="VOF293" s="45"/>
      <c r="VOG293" s="45"/>
      <c r="VOH293" s="45"/>
      <c r="VOI293" s="45"/>
      <c r="VOJ293" s="45"/>
      <c r="VOK293" s="45"/>
      <c r="VOL293" s="45"/>
      <c r="VOM293" s="45"/>
      <c r="VON293" s="45"/>
      <c r="VOO293" s="45"/>
      <c r="VOP293" s="45"/>
      <c r="VOQ293" s="45"/>
      <c r="VOR293" s="45"/>
      <c r="VOS293" s="45"/>
      <c r="VOT293" s="45"/>
      <c r="VOU293" s="45"/>
      <c r="VOV293" s="45"/>
      <c r="VOW293" s="45"/>
      <c r="VOX293" s="45"/>
      <c r="VOY293" s="45"/>
      <c r="VOZ293" s="45"/>
      <c r="VPA293" s="45"/>
      <c r="VPB293" s="45"/>
      <c r="VPC293" s="45"/>
      <c r="VPD293" s="45"/>
      <c r="VPE293" s="45"/>
      <c r="VPF293" s="45"/>
      <c r="VPG293" s="45"/>
      <c r="VPH293" s="45"/>
      <c r="VPI293" s="45"/>
      <c r="VPJ293" s="45"/>
      <c r="VPK293" s="45"/>
      <c r="VPL293" s="45"/>
      <c r="VPM293" s="45"/>
      <c r="VPN293" s="45"/>
      <c r="VPO293" s="45"/>
      <c r="VPP293" s="45"/>
      <c r="VPQ293" s="45"/>
      <c r="VPR293" s="45"/>
      <c r="VPS293" s="45"/>
      <c r="VPT293" s="45"/>
      <c r="VPU293" s="45"/>
      <c r="VPV293" s="45"/>
      <c r="VPW293" s="45"/>
      <c r="VPX293" s="45"/>
      <c r="VPY293" s="45"/>
      <c r="VPZ293" s="45"/>
      <c r="VQA293" s="45"/>
      <c r="VQB293" s="45"/>
      <c r="VQC293" s="45"/>
      <c r="VQD293" s="45"/>
      <c r="VQE293" s="45"/>
      <c r="VQF293" s="45"/>
      <c r="VQG293" s="45"/>
      <c r="VQH293" s="45"/>
      <c r="VQI293" s="45"/>
      <c r="VQJ293" s="45"/>
      <c r="VQK293" s="45"/>
      <c r="VQL293" s="45"/>
      <c r="VQM293" s="45"/>
      <c r="VQN293" s="45"/>
      <c r="VQO293" s="45"/>
      <c r="VQP293" s="45"/>
      <c r="VQQ293" s="45"/>
      <c r="VQR293" s="45"/>
      <c r="VQS293" s="45"/>
      <c r="VQT293" s="45"/>
      <c r="VQU293" s="45"/>
      <c r="VQV293" s="45"/>
      <c r="VQW293" s="45"/>
      <c r="VQX293" s="45"/>
      <c r="VQY293" s="45"/>
      <c r="VQZ293" s="45"/>
      <c r="VRA293" s="45"/>
      <c r="VRB293" s="45"/>
      <c r="VRC293" s="45"/>
      <c r="VRD293" s="45"/>
      <c r="VRE293" s="45"/>
      <c r="VRF293" s="45"/>
      <c r="VRG293" s="45"/>
      <c r="VRH293" s="45"/>
      <c r="VRI293" s="45"/>
      <c r="VRJ293" s="45"/>
      <c r="VRK293" s="45"/>
      <c r="VRL293" s="45"/>
      <c r="VRM293" s="45"/>
      <c r="VRN293" s="45"/>
      <c r="VRO293" s="45"/>
      <c r="VRP293" s="45"/>
      <c r="VRQ293" s="45"/>
      <c r="VRR293" s="45"/>
      <c r="VRS293" s="45"/>
      <c r="VRT293" s="45"/>
      <c r="VRU293" s="45"/>
      <c r="VRV293" s="45"/>
      <c r="VRW293" s="45"/>
      <c r="VRX293" s="45"/>
      <c r="VRY293" s="45"/>
      <c r="VRZ293" s="45"/>
      <c r="VSA293" s="45"/>
      <c r="VSB293" s="45"/>
      <c r="VSC293" s="45"/>
      <c r="VSD293" s="45"/>
      <c r="VSE293" s="45"/>
      <c r="VSF293" s="45"/>
      <c r="VSG293" s="45"/>
      <c r="VSH293" s="45"/>
      <c r="VSI293" s="45"/>
      <c r="VSJ293" s="45"/>
      <c r="VSK293" s="45"/>
      <c r="VSL293" s="45"/>
      <c r="VSM293" s="45"/>
      <c r="VSN293" s="45"/>
      <c r="VSO293" s="45"/>
      <c r="VSP293" s="45"/>
      <c r="VSQ293" s="45"/>
      <c r="VSR293" s="45"/>
      <c r="VSS293" s="45"/>
      <c r="VST293" s="45"/>
      <c r="VSU293" s="45"/>
      <c r="VSV293" s="45"/>
      <c r="VSW293" s="45"/>
      <c r="VSX293" s="45"/>
      <c r="VSY293" s="45"/>
      <c r="VSZ293" s="45"/>
      <c r="VTA293" s="45"/>
      <c r="VTB293" s="45"/>
      <c r="VTC293" s="45"/>
      <c r="VTD293" s="45"/>
      <c r="VTE293" s="45"/>
      <c r="VTF293" s="45"/>
      <c r="VTG293" s="45"/>
      <c r="VTH293" s="45"/>
      <c r="VTI293" s="45"/>
      <c r="VTJ293" s="45"/>
      <c r="VTK293" s="45"/>
      <c r="VTL293" s="45"/>
      <c r="VTM293" s="45"/>
      <c r="VTN293" s="45"/>
      <c r="VTO293" s="45"/>
      <c r="VTP293" s="45"/>
      <c r="VTQ293" s="45"/>
      <c r="VTR293" s="45"/>
      <c r="VTS293" s="45"/>
      <c r="VTT293" s="45"/>
      <c r="VTU293" s="45"/>
      <c r="VTV293" s="45"/>
      <c r="VTW293" s="45"/>
      <c r="VTX293" s="45"/>
      <c r="VTY293" s="45"/>
      <c r="VTZ293" s="45"/>
      <c r="VUA293" s="45"/>
      <c r="VUB293" s="45"/>
      <c r="VUC293" s="45"/>
      <c r="VUD293" s="45"/>
      <c r="VUE293" s="45"/>
      <c r="VUF293" s="45"/>
      <c r="VUG293" s="45"/>
      <c r="VUH293" s="45"/>
      <c r="VUI293" s="45"/>
      <c r="VUJ293" s="45"/>
      <c r="VUK293" s="45"/>
      <c r="VUL293" s="45"/>
      <c r="VUM293" s="45"/>
      <c r="VUN293" s="45"/>
      <c r="VUO293" s="45"/>
      <c r="VUP293" s="45"/>
      <c r="VUQ293" s="45"/>
      <c r="VUR293" s="45"/>
      <c r="VUS293" s="45"/>
      <c r="VUT293" s="45"/>
      <c r="VUU293" s="45"/>
      <c r="VUV293" s="45"/>
      <c r="VUW293" s="45"/>
      <c r="VUX293" s="45"/>
      <c r="VUY293" s="45"/>
      <c r="VUZ293" s="45"/>
      <c r="VVA293" s="45"/>
      <c r="VVB293" s="45"/>
      <c r="VVC293" s="45"/>
      <c r="VVD293" s="45"/>
      <c r="VVE293" s="45"/>
      <c r="VVF293" s="45"/>
      <c r="VVG293" s="45"/>
      <c r="VVH293" s="45"/>
      <c r="VVI293" s="45"/>
      <c r="VVJ293" s="45"/>
      <c r="VVK293" s="45"/>
      <c r="VVL293" s="45"/>
      <c r="VVM293" s="45"/>
      <c r="VVN293" s="45"/>
      <c r="VVO293" s="45"/>
      <c r="VVP293" s="45"/>
      <c r="VVQ293" s="45"/>
      <c r="VVR293" s="45"/>
      <c r="VVS293" s="45"/>
      <c r="VVT293" s="45"/>
      <c r="VVU293" s="45"/>
      <c r="VVV293" s="45"/>
      <c r="VVW293" s="45"/>
      <c r="VVX293" s="45"/>
      <c r="VVY293" s="45"/>
      <c r="VVZ293" s="45"/>
      <c r="VWA293" s="45"/>
      <c r="VWB293" s="45"/>
      <c r="VWC293" s="45"/>
      <c r="VWD293" s="45"/>
      <c r="VWE293" s="45"/>
      <c r="VWF293" s="45"/>
      <c r="VWG293" s="45"/>
      <c r="VWH293" s="45"/>
      <c r="VWI293" s="45"/>
      <c r="VWJ293" s="45"/>
      <c r="VWK293" s="45"/>
      <c r="VWL293" s="45"/>
      <c r="VWM293" s="45"/>
      <c r="VWN293" s="45"/>
      <c r="VWO293" s="45"/>
      <c r="VWP293" s="45"/>
      <c r="VWQ293" s="45"/>
      <c r="VWR293" s="45"/>
      <c r="VWS293" s="45"/>
      <c r="VWT293" s="45"/>
      <c r="VWU293" s="45"/>
      <c r="VWV293" s="45"/>
      <c r="VWW293" s="45"/>
      <c r="VWX293" s="45"/>
      <c r="VWY293" s="45"/>
      <c r="VWZ293" s="45"/>
      <c r="VXA293" s="45"/>
      <c r="VXB293" s="45"/>
      <c r="VXC293" s="45"/>
      <c r="VXD293" s="45"/>
      <c r="VXE293" s="45"/>
      <c r="VXF293" s="45"/>
      <c r="VXG293" s="45"/>
      <c r="VXH293" s="45"/>
      <c r="VXI293" s="45"/>
      <c r="VXJ293" s="45"/>
      <c r="VXK293" s="45"/>
      <c r="VXL293" s="45"/>
      <c r="VXM293" s="45"/>
      <c r="VXN293" s="45"/>
      <c r="VXO293" s="45"/>
      <c r="VXP293" s="45"/>
      <c r="VXQ293" s="45"/>
      <c r="VXR293" s="45"/>
      <c r="VXS293" s="45"/>
      <c r="VXT293" s="45"/>
      <c r="VXU293" s="45"/>
      <c r="VXV293" s="45"/>
      <c r="VXW293" s="45"/>
      <c r="VXX293" s="45"/>
      <c r="VXY293" s="45"/>
      <c r="VXZ293" s="45"/>
      <c r="VYA293" s="45"/>
      <c r="VYB293" s="45"/>
      <c r="VYC293" s="45"/>
      <c r="VYD293" s="45"/>
      <c r="VYE293" s="45"/>
      <c r="VYF293" s="45"/>
      <c r="VYG293" s="45"/>
      <c r="VYH293" s="45"/>
      <c r="VYI293" s="45"/>
      <c r="VYJ293" s="45"/>
      <c r="VYK293" s="45"/>
      <c r="VYL293" s="45"/>
      <c r="VYM293" s="45"/>
      <c r="VYN293" s="45"/>
      <c r="VYO293" s="45"/>
      <c r="VYP293" s="45"/>
      <c r="VYQ293" s="45"/>
      <c r="VYR293" s="45"/>
      <c r="VYS293" s="45"/>
      <c r="VYT293" s="45"/>
      <c r="VYU293" s="45"/>
      <c r="VYV293" s="45"/>
      <c r="VYW293" s="45"/>
      <c r="VYX293" s="45"/>
      <c r="VYY293" s="45"/>
      <c r="VYZ293" s="45"/>
      <c r="VZA293" s="45"/>
      <c r="VZB293" s="45"/>
      <c r="VZC293" s="45"/>
      <c r="VZD293" s="45"/>
      <c r="VZE293" s="45"/>
      <c r="VZF293" s="45"/>
      <c r="VZG293" s="45"/>
      <c r="VZH293" s="45"/>
      <c r="VZI293" s="45"/>
      <c r="VZJ293" s="45"/>
      <c r="VZK293" s="45"/>
      <c r="VZL293" s="45"/>
      <c r="VZM293" s="45"/>
      <c r="VZN293" s="45"/>
      <c r="VZO293" s="45"/>
      <c r="VZP293" s="45"/>
      <c r="VZQ293" s="45"/>
      <c r="VZR293" s="45"/>
      <c r="VZS293" s="45"/>
      <c r="VZT293" s="45"/>
      <c r="VZU293" s="45"/>
      <c r="VZV293" s="45"/>
      <c r="VZW293" s="45"/>
      <c r="VZX293" s="45"/>
      <c r="VZY293" s="45"/>
      <c r="VZZ293" s="45"/>
      <c r="WAA293" s="45"/>
      <c r="WAB293" s="45"/>
      <c r="WAC293" s="45"/>
      <c r="WAD293" s="45"/>
      <c r="WAE293" s="45"/>
      <c r="WAF293" s="45"/>
      <c r="WAG293" s="45"/>
      <c r="WAH293" s="45"/>
      <c r="WAI293" s="45"/>
      <c r="WAJ293" s="45"/>
      <c r="WAK293" s="45"/>
      <c r="WAL293" s="45"/>
      <c r="WAM293" s="45"/>
      <c r="WAN293" s="45"/>
      <c r="WAO293" s="45"/>
      <c r="WAP293" s="45"/>
      <c r="WAQ293" s="45"/>
      <c r="WAR293" s="45"/>
      <c r="WAS293" s="45"/>
      <c r="WAT293" s="45"/>
      <c r="WAU293" s="45"/>
      <c r="WAV293" s="45"/>
      <c r="WAW293" s="45"/>
      <c r="WAX293" s="45"/>
      <c r="WAY293" s="45"/>
      <c r="WAZ293" s="45"/>
      <c r="WBA293" s="45"/>
      <c r="WBB293" s="45"/>
      <c r="WBC293" s="45"/>
      <c r="WBD293" s="45"/>
      <c r="WBE293" s="45"/>
      <c r="WBF293" s="45"/>
      <c r="WBG293" s="45"/>
      <c r="WBH293" s="45"/>
      <c r="WBI293" s="45"/>
      <c r="WBJ293" s="45"/>
      <c r="WBK293" s="45"/>
      <c r="WBL293" s="45"/>
      <c r="WBM293" s="45"/>
      <c r="WBN293" s="45"/>
      <c r="WBO293" s="45"/>
      <c r="WBP293" s="45"/>
      <c r="WBQ293" s="45"/>
      <c r="WBR293" s="45"/>
      <c r="WBS293" s="45"/>
      <c r="WBT293" s="45"/>
      <c r="WBU293" s="45"/>
      <c r="WBV293" s="45"/>
      <c r="WBW293" s="45"/>
      <c r="WBX293" s="45"/>
      <c r="WBY293" s="45"/>
      <c r="WBZ293" s="45"/>
      <c r="WCA293" s="45"/>
      <c r="WCB293" s="45"/>
      <c r="WCC293" s="45"/>
      <c r="WCD293" s="45"/>
      <c r="WCE293" s="45"/>
      <c r="WCF293" s="45"/>
      <c r="WCG293" s="45"/>
      <c r="WCH293" s="45"/>
      <c r="WCI293" s="45"/>
      <c r="WCJ293" s="45"/>
      <c r="WCK293" s="45"/>
      <c r="WCL293" s="45"/>
      <c r="WCM293" s="45"/>
      <c r="WCN293" s="45"/>
      <c r="WCO293" s="45"/>
      <c r="WCP293" s="45"/>
      <c r="WCQ293" s="45"/>
      <c r="WCR293" s="45"/>
      <c r="WCS293" s="45"/>
      <c r="WCT293" s="45"/>
      <c r="WCU293" s="45"/>
      <c r="WCV293" s="45"/>
      <c r="WCW293" s="45"/>
      <c r="WCX293" s="45"/>
      <c r="WCY293" s="45"/>
      <c r="WCZ293" s="45"/>
      <c r="WDA293" s="45"/>
      <c r="WDB293" s="45"/>
      <c r="WDC293" s="45"/>
      <c r="WDD293" s="45"/>
      <c r="WDE293" s="45"/>
      <c r="WDF293" s="45"/>
      <c r="WDG293" s="45"/>
      <c r="WDH293" s="45"/>
      <c r="WDI293" s="45"/>
      <c r="WDJ293" s="45"/>
      <c r="WDK293" s="45"/>
      <c r="WDL293" s="45"/>
      <c r="WDM293" s="45"/>
      <c r="WDN293" s="45"/>
      <c r="WDO293" s="45"/>
      <c r="WDP293" s="45"/>
      <c r="WDQ293" s="45"/>
      <c r="WDR293" s="45"/>
      <c r="WDS293" s="45"/>
      <c r="WDT293" s="45"/>
      <c r="WDU293" s="45"/>
      <c r="WDV293" s="45"/>
      <c r="WDW293" s="45"/>
      <c r="WDX293" s="45"/>
      <c r="WDY293" s="45"/>
      <c r="WDZ293" s="45"/>
      <c r="WEA293" s="45"/>
      <c r="WEB293" s="45"/>
      <c r="WEC293" s="45"/>
      <c r="WED293" s="45"/>
      <c r="WEE293" s="45"/>
      <c r="WEF293" s="45"/>
      <c r="WEG293" s="45"/>
      <c r="WEH293" s="45"/>
      <c r="WEI293" s="45"/>
      <c r="WEJ293" s="45"/>
      <c r="WEK293" s="45"/>
      <c r="WEL293" s="45"/>
      <c r="WEM293" s="45"/>
      <c r="WEN293" s="45"/>
      <c r="WEO293" s="45"/>
      <c r="WEP293" s="45"/>
      <c r="WEQ293" s="45"/>
      <c r="WER293" s="45"/>
      <c r="WES293" s="45"/>
      <c r="WET293" s="45"/>
      <c r="WEU293" s="45"/>
      <c r="WEV293" s="45"/>
      <c r="WEW293" s="45"/>
      <c r="WEX293" s="45"/>
      <c r="WEY293" s="45"/>
      <c r="WEZ293" s="45"/>
      <c r="WFA293" s="45"/>
      <c r="WFB293" s="45"/>
      <c r="WFC293" s="45"/>
      <c r="WFD293" s="45"/>
      <c r="WFE293" s="45"/>
      <c r="WFF293" s="45"/>
      <c r="WFG293" s="45"/>
      <c r="WFH293" s="45"/>
      <c r="WFI293" s="45"/>
      <c r="WFJ293" s="45"/>
      <c r="WFK293" s="45"/>
      <c r="WFL293" s="45"/>
      <c r="WFM293" s="45"/>
      <c r="WFN293" s="45"/>
      <c r="WFO293" s="45"/>
      <c r="WFP293" s="45"/>
      <c r="WFQ293" s="45"/>
      <c r="WFR293" s="45"/>
      <c r="WFS293" s="45"/>
      <c r="WFT293" s="45"/>
      <c r="WFU293" s="45"/>
      <c r="WFV293" s="45"/>
      <c r="WFW293" s="45"/>
      <c r="WFX293" s="45"/>
      <c r="WFY293" s="45"/>
      <c r="WFZ293" s="45"/>
      <c r="WGA293" s="45"/>
      <c r="WGB293" s="45"/>
      <c r="WGC293" s="45"/>
      <c r="WGD293" s="45"/>
      <c r="WGE293" s="45"/>
      <c r="WGF293" s="45"/>
      <c r="WGG293" s="45"/>
      <c r="WGH293" s="45"/>
      <c r="WGI293" s="45"/>
      <c r="WGJ293" s="45"/>
      <c r="WGK293" s="45"/>
      <c r="WGL293" s="45"/>
      <c r="WGM293" s="45"/>
      <c r="WGN293" s="45"/>
      <c r="WGO293" s="45"/>
      <c r="WGP293" s="45"/>
      <c r="WGQ293" s="45"/>
      <c r="WGR293" s="45"/>
      <c r="WGS293" s="45"/>
      <c r="WGT293" s="45"/>
      <c r="WGU293" s="45"/>
      <c r="WGV293" s="45"/>
      <c r="WGW293" s="45"/>
      <c r="WGX293" s="45"/>
      <c r="WGY293" s="45"/>
      <c r="WGZ293" s="45"/>
      <c r="WHA293" s="45"/>
      <c r="WHB293" s="45"/>
      <c r="WHC293" s="45"/>
      <c r="WHD293" s="45"/>
      <c r="WHE293" s="45"/>
      <c r="WHF293" s="45"/>
      <c r="WHG293" s="45"/>
      <c r="WHH293" s="45"/>
      <c r="WHI293" s="45"/>
      <c r="WHJ293" s="45"/>
      <c r="WHK293" s="45"/>
      <c r="WHL293" s="45"/>
      <c r="WHM293" s="45"/>
      <c r="WHN293" s="45"/>
      <c r="WHO293" s="45"/>
      <c r="WHP293" s="45"/>
      <c r="WHQ293" s="45"/>
      <c r="WHR293" s="45"/>
      <c r="WHS293" s="45"/>
      <c r="WHT293" s="45"/>
      <c r="WHU293" s="45"/>
      <c r="WHV293" s="45"/>
      <c r="WHW293" s="45"/>
      <c r="WHX293" s="45"/>
      <c r="WHY293" s="45"/>
      <c r="WHZ293" s="45"/>
      <c r="WIA293" s="45"/>
      <c r="WIB293" s="45"/>
      <c r="WIC293" s="45"/>
      <c r="WID293" s="45"/>
      <c r="WIE293" s="45"/>
      <c r="WIF293" s="45"/>
      <c r="WIG293" s="45"/>
      <c r="WIH293" s="45"/>
      <c r="WII293" s="45"/>
      <c r="WIJ293" s="45"/>
      <c r="WIK293" s="45"/>
      <c r="WIL293" s="45"/>
      <c r="WIM293" s="45"/>
      <c r="WIN293" s="45"/>
      <c r="WIO293" s="45"/>
      <c r="WIP293" s="45"/>
      <c r="WIQ293" s="45"/>
      <c r="WIR293" s="45"/>
      <c r="WIS293" s="45"/>
      <c r="WIT293" s="45"/>
      <c r="WIU293" s="45"/>
      <c r="WIV293" s="45"/>
      <c r="WIW293" s="45"/>
      <c r="WIX293" s="45"/>
      <c r="WIY293" s="45"/>
      <c r="WIZ293" s="45"/>
      <c r="WJA293" s="45"/>
      <c r="WJB293" s="45"/>
      <c r="WJC293" s="45"/>
      <c r="WJD293" s="45"/>
      <c r="WJE293" s="45"/>
      <c r="WJF293" s="45"/>
      <c r="WJG293" s="45"/>
      <c r="WJH293" s="45"/>
      <c r="WJI293" s="45"/>
      <c r="WJJ293" s="45"/>
      <c r="WJK293" s="45"/>
      <c r="WJL293" s="45"/>
      <c r="WJM293" s="45"/>
      <c r="WJN293" s="45"/>
      <c r="WJO293" s="45"/>
      <c r="WJP293" s="45"/>
      <c r="WJQ293" s="45"/>
      <c r="WJR293" s="45"/>
      <c r="WJS293" s="45"/>
      <c r="WJT293" s="45"/>
      <c r="WJU293" s="45"/>
      <c r="WJV293" s="45"/>
      <c r="WJW293" s="45"/>
      <c r="WJX293" s="45"/>
      <c r="WJY293" s="45"/>
      <c r="WJZ293" s="45"/>
      <c r="WKA293" s="45"/>
      <c r="WKB293" s="45"/>
      <c r="WKC293" s="45"/>
      <c r="WKD293" s="45"/>
      <c r="WKE293" s="45"/>
      <c r="WKF293" s="45"/>
      <c r="WKG293" s="45"/>
      <c r="WKH293" s="45"/>
      <c r="WKI293" s="45"/>
      <c r="WKJ293" s="45"/>
      <c r="WKK293" s="45"/>
      <c r="WKL293" s="45"/>
      <c r="WKM293" s="45"/>
      <c r="WKN293" s="45"/>
      <c r="WKO293" s="45"/>
      <c r="WKP293" s="45"/>
      <c r="WKQ293" s="45"/>
      <c r="WKR293" s="45"/>
      <c r="WKS293" s="45"/>
      <c r="WKT293" s="45"/>
      <c r="WKU293" s="45"/>
      <c r="WKV293" s="45"/>
      <c r="WKW293" s="45"/>
      <c r="WKX293" s="45"/>
      <c r="WKY293" s="45"/>
      <c r="WKZ293" s="45"/>
      <c r="WLA293" s="45"/>
      <c r="WLB293" s="45"/>
      <c r="WLC293" s="45"/>
      <c r="WLD293" s="45"/>
      <c r="WLE293" s="45"/>
      <c r="WLF293" s="45"/>
      <c r="WLG293" s="45"/>
      <c r="WLH293" s="45"/>
      <c r="WLI293" s="45"/>
      <c r="WLJ293" s="45"/>
      <c r="WLK293" s="45"/>
      <c r="WLL293" s="45"/>
      <c r="WLM293" s="45"/>
      <c r="WLN293" s="45"/>
      <c r="WLO293" s="45"/>
      <c r="WLP293" s="45"/>
      <c r="WLQ293" s="45"/>
      <c r="WLR293" s="45"/>
      <c r="WLS293" s="45"/>
      <c r="WLT293" s="45"/>
      <c r="WLU293" s="45"/>
      <c r="WLV293" s="45"/>
      <c r="WLW293" s="45"/>
      <c r="WLX293" s="45"/>
      <c r="WLY293" s="45"/>
      <c r="WLZ293" s="45"/>
      <c r="WMA293" s="45"/>
      <c r="WMB293" s="45"/>
      <c r="WMC293" s="45"/>
      <c r="WMD293" s="45"/>
      <c r="WME293" s="45"/>
      <c r="WMF293" s="45"/>
      <c r="WMG293" s="45"/>
      <c r="WMH293" s="45"/>
      <c r="WMI293" s="45"/>
      <c r="WMJ293" s="45"/>
      <c r="WMK293" s="45"/>
      <c r="WML293" s="45"/>
      <c r="WMM293" s="45"/>
      <c r="WMN293" s="45"/>
      <c r="WMO293" s="45"/>
      <c r="WMP293" s="45"/>
      <c r="WMQ293" s="45"/>
      <c r="WMR293" s="45"/>
      <c r="WMS293" s="45"/>
      <c r="WMT293" s="45"/>
      <c r="WMU293" s="45"/>
      <c r="WMV293" s="45"/>
      <c r="WMW293" s="45"/>
      <c r="WMX293" s="45"/>
      <c r="WMY293" s="45"/>
      <c r="WMZ293" s="45"/>
      <c r="WNA293" s="45"/>
      <c r="WNB293" s="45"/>
      <c r="WNC293" s="45"/>
      <c r="WND293" s="45"/>
      <c r="WNE293" s="45"/>
      <c r="WNF293" s="45"/>
      <c r="WNG293" s="45"/>
      <c r="WNH293" s="45"/>
      <c r="WNI293" s="45"/>
      <c r="WNJ293" s="45"/>
      <c r="WNK293" s="45"/>
      <c r="WNL293" s="45"/>
      <c r="WNM293" s="45"/>
      <c r="WNN293" s="45"/>
      <c r="WNO293" s="45"/>
      <c r="WNP293" s="45"/>
      <c r="WNQ293" s="45"/>
      <c r="WNR293" s="45"/>
      <c r="WNS293" s="45"/>
      <c r="WNT293" s="45"/>
      <c r="WNU293" s="45"/>
      <c r="WNV293" s="45"/>
      <c r="WNW293" s="45"/>
      <c r="WNX293" s="45"/>
      <c r="WNY293" s="45"/>
      <c r="WNZ293" s="45"/>
      <c r="WOA293" s="45"/>
      <c r="WOB293" s="45"/>
      <c r="WOC293" s="45"/>
      <c r="WOD293" s="45"/>
      <c r="WOE293" s="45"/>
      <c r="WOF293" s="45"/>
      <c r="WOG293" s="45"/>
      <c r="WOH293" s="45"/>
      <c r="WOI293" s="45"/>
      <c r="WOJ293" s="45"/>
      <c r="WOK293" s="45"/>
      <c r="WOL293" s="45"/>
      <c r="WOM293" s="45"/>
      <c r="WON293" s="45"/>
      <c r="WOO293" s="45"/>
      <c r="WOP293" s="45"/>
      <c r="WOQ293" s="45"/>
      <c r="WOR293" s="45"/>
      <c r="WOS293" s="45"/>
      <c r="WOT293" s="45"/>
      <c r="WOU293" s="45"/>
      <c r="WOV293" s="45"/>
      <c r="WOW293" s="45"/>
      <c r="WOX293" s="45"/>
      <c r="WOY293" s="45"/>
      <c r="WOZ293" s="45"/>
      <c r="WPA293" s="45"/>
      <c r="WPB293" s="45"/>
      <c r="WPC293" s="45"/>
      <c r="WPD293" s="45"/>
      <c r="WPE293" s="45"/>
      <c r="WPF293" s="45"/>
      <c r="WPG293" s="45"/>
      <c r="WPH293" s="45"/>
      <c r="WPI293" s="45"/>
      <c r="WPJ293" s="45"/>
      <c r="WPK293" s="45"/>
      <c r="WPL293" s="45"/>
      <c r="WPM293" s="45"/>
      <c r="WPN293" s="45"/>
      <c r="WPO293" s="45"/>
      <c r="WPP293" s="45"/>
      <c r="WPQ293" s="45"/>
      <c r="WPR293" s="45"/>
      <c r="WPS293" s="45"/>
      <c r="WPT293" s="45"/>
      <c r="WPU293" s="45"/>
      <c r="WPV293" s="45"/>
      <c r="WPW293" s="45"/>
      <c r="WPX293" s="45"/>
      <c r="WPY293" s="45"/>
      <c r="WPZ293" s="45"/>
      <c r="WQA293" s="45"/>
      <c r="WQB293" s="45"/>
      <c r="WQC293" s="45"/>
      <c r="WQD293" s="45"/>
      <c r="WQE293" s="45"/>
      <c r="WQF293" s="45"/>
      <c r="WQG293" s="45"/>
      <c r="WQH293" s="45"/>
      <c r="WQI293" s="45"/>
      <c r="WQJ293" s="45"/>
      <c r="WQK293" s="45"/>
      <c r="WQL293" s="45"/>
      <c r="WQM293" s="45"/>
      <c r="WQN293" s="45"/>
      <c r="WQO293" s="45"/>
      <c r="WQP293" s="45"/>
      <c r="WQQ293" s="45"/>
      <c r="WQR293" s="45"/>
      <c r="WQS293" s="45"/>
      <c r="WQT293" s="45"/>
      <c r="WQU293" s="45"/>
      <c r="WQV293" s="45"/>
      <c r="WQW293" s="45"/>
      <c r="WQX293" s="45"/>
      <c r="WQY293" s="45"/>
      <c r="WQZ293" s="45"/>
      <c r="WRA293" s="45"/>
      <c r="WRB293" s="45"/>
      <c r="WRC293" s="45"/>
      <c r="WRD293" s="45"/>
      <c r="WRE293" s="45"/>
      <c r="WRF293" s="45"/>
      <c r="WRG293" s="45"/>
      <c r="WRH293" s="45"/>
      <c r="WRI293" s="45"/>
      <c r="WRJ293" s="45"/>
      <c r="WRK293" s="45"/>
      <c r="WRL293" s="45"/>
      <c r="WRM293" s="45"/>
      <c r="WRN293" s="45"/>
      <c r="WRO293" s="45"/>
      <c r="WRP293" s="45"/>
      <c r="WRQ293" s="45"/>
      <c r="WRR293" s="45"/>
      <c r="WRS293" s="45"/>
      <c r="WRT293" s="45"/>
      <c r="WRU293" s="45"/>
      <c r="WRV293" s="45"/>
      <c r="WRW293" s="45"/>
      <c r="WRX293" s="45"/>
      <c r="WRY293" s="45"/>
      <c r="WRZ293" s="45"/>
      <c r="WSA293" s="45"/>
      <c r="WSB293" s="45"/>
      <c r="WSC293" s="45"/>
      <c r="WSD293" s="45"/>
      <c r="WSE293" s="45"/>
      <c r="WSF293" s="45"/>
      <c r="WSG293" s="45"/>
      <c r="WSH293" s="45"/>
      <c r="WSI293" s="45"/>
      <c r="WSJ293" s="45"/>
      <c r="WSK293" s="45"/>
      <c r="WSL293" s="45"/>
      <c r="WSM293" s="45"/>
      <c r="WSN293" s="45"/>
      <c r="WSO293" s="45"/>
      <c r="WSP293" s="45"/>
      <c r="WSQ293" s="45"/>
      <c r="WSR293" s="45"/>
      <c r="WSS293" s="45"/>
      <c r="WST293" s="45"/>
      <c r="WSU293" s="45"/>
      <c r="WSV293" s="45"/>
      <c r="WSW293" s="45"/>
      <c r="WSX293" s="45"/>
      <c r="WSY293" s="45"/>
      <c r="WSZ293" s="45"/>
      <c r="WTA293" s="45"/>
      <c r="WTB293" s="45"/>
      <c r="WTC293" s="45"/>
      <c r="WTD293" s="45"/>
      <c r="WTE293" s="45"/>
      <c r="WTF293" s="45"/>
      <c r="WTG293" s="45"/>
      <c r="WTH293" s="45"/>
      <c r="WTI293" s="45"/>
      <c r="WTJ293" s="45"/>
      <c r="WTK293" s="45"/>
      <c r="WTL293" s="45"/>
      <c r="WTM293" s="45"/>
      <c r="WTN293" s="45"/>
      <c r="WTO293" s="45"/>
      <c r="WTP293" s="45"/>
      <c r="WTQ293" s="45"/>
      <c r="WTR293" s="45"/>
      <c r="WTS293" s="45"/>
      <c r="WTT293" s="45"/>
      <c r="WTU293" s="45"/>
      <c r="WTV293" s="45"/>
      <c r="WTW293" s="45"/>
      <c r="WTX293" s="45"/>
      <c r="WTY293" s="45"/>
      <c r="WTZ293" s="45"/>
      <c r="WUA293" s="45"/>
      <c r="WUB293" s="45"/>
      <c r="WUC293" s="45"/>
      <c r="WUD293" s="45"/>
      <c r="WUE293" s="45"/>
      <c r="WUF293" s="45"/>
      <c r="WUG293" s="45"/>
      <c r="WUH293" s="45"/>
      <c r="WUI293" s="45"/>
      <c r="WUJ293" s="45"/>
      <c r="WUK293" s="45"/>
      <c r="WUL293" s="45"/>
      <c r="WUM293" s="45"/>
      <c r="WUN293" s="45"/>
      <c r="WUO293" s="45"/>
      <c r="WUP293" s="45"/>
      <c r="WUQ293" s="45"/>
      <c r="WUR293" s="45"/>
      <c r="WUS293" s="45"/>
      <c r="WUT293" s="45"/>
      <c r="WUU293" s="45"/>
      <c r="WUV293" s="45"/>
      <c r="WUW293" s="45"/>
      <c r="WUX293" s="45"/>
      <c r="WUY293" s="45"/>
      <c r="WUZ293" s="45"/>
      <c r="WVA293" s="45"/>
      <c r="WVB293" s="45"/>
      <c r="WVC293" s="45"/>
      <c r="WVD293" s="45"/>
      <c r="WVE293" s="45"/>
      <c r="WVF293" s="45"/>
      <c r="WVG293" s="45"/>
      <c r="WVH293" s="45"/>
      <c r="WVI293" s="45"/>
      <c r="WVJ293" s="45"/>
      <c r="WVK293" s="45"/>
      <c r="WVL293" s="45"/>
      <c r="WVM293" s="45"/>
      <c r="WVN293" s="45"/>
      <c r="WVO293" s="45"/>
      <c r="WVP293" s="45"/>
      <c r="WVQ293" s="45"/>
      <c r="WVR293" s="45"/>
      <c r="WVS293" s="45"/>
      <c r="WVT293" s="45"/>
      <c r="WVU293" s="45"/>
      <c r="WVV293" s="45"/>
      <c r="WVW293" s="45"/>
      <c r="WVX293" s="45"/>
      <c r="WVY293" s="45"/>
      <c r="WVZ293" s="45"/>
      <c r="WWA293" s="45"/>
      <c r="WWB293" s="45"/>
      <c r="WWC293" s="45"/>
      <c r="WWD293" s="45"/>
      <c r="WWE293" s="45"/>
      <c r="WWF293" s="45"/>
      <c r="WWG293" s="45"/>
      <c r="WWH293" s="45"/>
      <c r="WWI293" s="45"/>
      <c r="WWJ293" s="45"/>
      <c r="WWK293" s="45"/>
      <c r="WWL293" s="45"/>
      <c r="WWM293" s="45"/>
      <c r="WWN293" s="45"/>
      <c r="WWO293" s="45"/>
      <c r="WWP293" s="45"/>
      <c r="WWQ293" s="45"/>
      <c r="WWR293" s="45"/>
      <c r="WWS293" s="45"/>
      <c r="WWT293" s="45"/>
      <c r="WWU293" s="45"/>
      <c r="WWV293" s="45"/>
      <c r="WWW293" s="45"/>
      <c r="WWX293" s="45"/>
      <c r="WWY293" s="45"/>
      <c r="WWZ293" s="45"/>
      <c r="WXA293" s="45"/>
      <c r="WXB293" s="45"/>
      <c r="WXC293" s="45"/>
      <c r="WXD293" s="45"/>
      <c r="WXE293" s="45"/>
      <c r="WXF293" s="45"/>
      <c r="WXG293" s="45"/>
      <c r="WXH293" s="45"/>
      <c r="WXI293" s="45"/>
      <c r="WXJ293" s="45"/>
      <c r="WXK293" s="45"/>
      <c r="WXL293" s="45"/>
      <c r="WXM293" s="45"/>
      <c r="WXN293" s="45"/>
      <c r="WXO293" s="45"/>
      <c r="WXP293" s="45"/>
      <c r="WXQ293" s="45"/>
      <c r="WXR293" s="45"/>
      <c r="WXS293" s="45"/>
      <c r="WXT293" s="45"/>
      <c r="WXU293" s="45"/>
      <c r="WXV293" s="45"/>
      <c r="WXW293" s="45"/>
      <c r="WXX293" s="45"/>
      <c r="WXY293" s="45"/>
      <c r="WXZ293" s="45"/>
      <c r="WYA293" s="45"/>
      <c r="WYB293" s="45"/>
      <c r="WYC293" s="45"/>
      <c r="WYD293" s="45"/>
      <c r="WYE293" s="45"/>
      <c r="WYF293" s="45"/>
      <c r="WYG293" s="45"/>
      <c r="WYH293" s="45"/>
      <c r="WYI293" s="45"/>
      <c r="WYJ293" s="45"/>
      <c r="WYK293" s="45"/>
      <c r="WYL293" s="45"/>
      <c r="WYM293" s="45"/>
      <c r="WYN293" s="45"/>
      <c r="WYO293" s="45"/>
      <c r="WYP293" s="45"/>
      <c r="WYQ293" s="45"/>
      <c r="WYR293" s="45"/>
      <c r="WYS293" s="45"/>
      <c r="WYT293" s="45"/>
      <c r="WYU293" s="45"/>
      <c r="WYV293" s="45"/>
      <c r="WYW293" s="45"/>
      <c r="WYX293" s="45"/>
      <c r="WYY293" s="45"/>
      <c r="WYZ293" s="45"/>
      <c r="WZA293" s="45"/>
      <c r="WZB293" s="45"/>
      <c r="WZC293" s="45"/>
      <c r="WZD293" s="45"/>
      <c r="WZE293" s="45"/>
      <c r="WZF293" s="45"/>
      <c r="WZG293" s="45"/>
      <c r="WZH293" s="45"/>
      <c r="WZI293" s="45"/>
      <c r="WZJ293" s="45"/>
      <c r="WZK293" s="45"/>
      <c r="WZL293" s="45"/>
      <c r="WZM293" s="45"/>
      <c r="WZN293" s="45"/>
      <c r="WZO293" s="45"/>
      <c r="WZP293" s="45"/>
      <c r="WZQ293" s="45"/>
      <c r="WZR293" s="45"/>
      <c r="WZS293" s="45"/>
      <c r="WZT293" s="45"/>
      <c r="WZU293" s="45"/>
      <c r="WZV293" s="45"/>
      <c r="WZW293" s="45"/>
      <c r="WZX293" s="45"/>
      <c r="WZY293" s="45"/>
      <c r="WZZ293" s="45"/>
      <c r="XAA293" s="45"/>
      <c r="XAB293" s="45"/>
      <c r="XAC293" s="45"/>
      <c r="XAD293" s="45"/>
      <c r="XAE293" s="45"/>
      <c r="XAF293" s="45"/>
      <c r="XAG293" s="45"/>
      <c r="XAH293" s="45"/>
      <c r="XAI293" s="45"/>
      <c r="XAJ293" s="45"/>
      <c r="XAK293" s="45"/>
      <c r="XAL293" s="45"/>
      <c r="XAM293" s="45"/>
      <c r="XAN293" s="45"/>
      <c r="XAO293" s="45"/>
      <c r="XAP293" s="45"/>
      <c r="XAQ293" s="45"/>
      <c r="XAR293" s="45"/>
      <c r="XAS293" s="45"/>
      <c r="XAT293" s="45"/>
      <c r="XAU293" s="45"/>
      <c r="XAV293" s="45"/>
      <c r="XAW293" s="45"/>
      <c r="XAX293" s="45"/>
      <c r="XAY293" s="45"/>
      <c r="XAZ293" s="45"/>
      <c r="XBA293" s="45"/>
      <c r="XBB293" s="45"/>
      <c r="XBC293" s="45"/>
      <c r="XBD293" s="45"/>
      <c r="XBE293" s="45"/>
      <c r="XBF293" s="45"/>
      <c r="XBG293" s="45"/>
      <c r="XBH293" s="45"/>
      <c r="XBI293" s="45"/>
      <c r="XBJ293" s="45"/>
      <c r="XBK293" s="45"/>
      <c r="XBL293" s="45"/>
      <c r="XBM293" s="45"/>
      <c r="XBN293" s="45"/>
      <c r="XBO293" s="45"/>
      <c r="XBP293" s="45"/>
      <c r="XBQ293" s="45"/>
      <c r="XBR293" s="45"/>
      <c r="XBS293" s="45"/>
      <c r="XBT293" s="45"/>
      <c r="XBU293" s="45"/>
      <c r="XBV293" s="45"/>
      <c r="XBW293" s="45"/>
      <c r="XBX293" s="45"/>
      <c r="XBY293" s="45"/>
      <c r="XBZ293" s="45"/>
      <c r="XCA293" s="45"/>
      <c r="XCB293" s="45"/>
      <c r="XCC293" s="45"/>
      <c r="XCD293" s="45"/>
      <c r="XCE293" s="45"/>
      <c r="XCF293" s="45"/>
      <c r="XCG293" s="45"/>
      <c r="XCH293" s="45"/>
      <c r="XCI293" s="45"/>
      <c r="XCJ293" s="45"/>
      <c r="XCK293" s="45"/>
      <c r="XCL293" s="45"/>
      <c r="XCM293" s="45"/>
      <c r="XCN293" s="45"/>
      <c r="XCO293" s="45"/>
      <c r="XCP293" s="45"/>
      <c r="XCQ293" s="45"/>
      <c r="XCR293" s="45"/>
      <c r="XCS293" s="45"/>
      <c r="XCT293" s="45"/>
      <c r="XCU293" s="45"/>
      <c r="XCV293" s="45"/>
      <c r="XCW293" s="45"/>
      <c r="XCX293" s="45"/>
      <c r="XCY293" s="45"/>
      <c r="XCZ293" s="45"/>
      <c r="XDA293" s="45"/>
      <c r="XDB293" s="45"/>
      <c r="XDC293" s="45"/>
      <c r="XDD293" s="45"/>
      <c r="XDE293" s="45"/>
      <c r="XDF293" s="45"/>
      <c r="XDG293" s="45"/>
      <c r="XDH293" s="45"/>
      <c r="XDI293" s="45"/>
      <c r="XDJ293" s="45"/>
      <c r="XDK293" s="45"/>
      <c r="XDL293" s="45"/>
      <c r="XDM293" s="45"/>
      <c r="XDN293" s="45"/>
      <c r="XDO293" s="45"/>
      <c r="XDP293" s="45"/>
      <c r="XDQ293" s="45"/>
      <c r="XDR293" s="45"/>
      <c r="XDS293" s="45"/>
      <c r="XDT293" s="45"/>
      <c r="XDU293" s="45"/>
      <c r="XDV293" s="45"/>
      <c r="XDW293" s="45"/>
      <c r="XDX293" s="45"/>
      <c r="XDY293" s="45"/>
      <c r="XDZ293" s="45"/>
      <c r="XEA293" s="45"/>
      <c r="XEB293" s="45"/>
      <c r="XEC293" s="45"/>
      <c r="XED293" s="45"/>
      <c r="XEE293" s="45"/>
      <c r="XEF293" s="45"/>
      <c r="XEG293" s="45"/>
      <c r="XEH293" s="45"/>
      <c r="XEI293" s="45"/>
      <c r="XEJ293" s="45"/>
      <c r="XEK293" s="45"/>
      <c r="XEL293" s="45"/>
      <c r="XEM293" s="45"/>
      <c r="XEN293" s="45"/>
      <c r="XEO293" s="45"/>
      <c r="XEP293" s="45"/>
      <c r="XEQ293" s="45"/>
      <c r="XER293" s="45"/>
      <c r="XES293" s="45"/>
      <c r="XET293" s="45"/>
      <c r="XEU293" s="45"/>
      <c r="XEV293" s="45"/>
      <c r="XEW293" s="45"/>
      <c r="XEX293" s="45"/>
      <c r="XEY293" s="45"/>
      <c r="XEZ293" s="45"/>
      <c r="XFA293" s="45"/>
      <c r="XFB293" s="45"/>
      <c r="XFC293" s="45"/>
      <c r="XFD293" s="45"/>
    </row>
    <row r="294" spans="2:16384" x14ac:dyDescent="0.25">
      <c r="B294" s="45"/>
      <c r="C294" s="246">
        <v>40</v>
      </c>
      <c r="D294" s="253">
        <f t="shared" si="76"/>
        <v>124.8545293955444</v>
      </c>
      <c r="E294" s="253">
        <f t="shared" si="77"/>
        <v>94.098927696237809</v>
      </c>
      <c r="F294" s="253">
        <f t="shared" si="78"/>
        <v>59.784498470051915</v>
      </c>
      <c r="G294" s="45"/>
      <c r="H294" s="45"/>
      <c r="I294" s="45"/>
      <c r="J294" s="45"/>
      <c r="K294" s="45"/>
      <c r="L294" s="45"/>
      <c r="N294" s="45"/>
      <c r="O294" s="45"/>
      <c r="P294" s="45"/>
      <c r="Q294" s="45"/>
      <c r="R294" s="45"/>
      <c r="S294" s="45"/>
      <c r="T294" s="45"/>
      <c r="U294" s="45"/>
      <c r="V294" s="45"/>
      <c r="W294" s="45"/>
      <c r="X294" s="45"/>
      <c r="Y294" s="45"/>
      <c r="Z294" s="45"/>
      <c r="AA294" s="45"/>
      <c r="AB294" s="45"/>
      <c r="AC294" s="45"/>
      <c r="AD294" s="45"/>
      <c r="AE294" s="45"/>
      <c r="AF294" s="45"/>
      <c r="AG294" s="45"/>
      <c r="AH294" s="45"/>
      <c r="AI294" s="45"/>
      <c r="AJ294" s="45"/>
      <c r="AK294" s="45"/>
      <c r="AL294" s="45"/>
      <c r="AM294" s="45"/>
      <c r="AN294" s="45"/>
      <c r="AO294" s="45"/>
      <c r="AP294" s="45"/>
      <c r="AQ294" s="45"/>
      <c r="AR294" s="45"/>
      <c r="AS294" s="45"/>
      <c r="AT294" s="45"/>
      <c r="AU294" s="45"/>
      <c r="AV294" s="45"/>
      <c r="AW294" s="45"/>
      <c r="AX294" s="45"/>
      <c r="AY294" s="45"/>
      <c r="AZ294" s="45"/>
      <c r="BA294" s="45"/>
      <c r="BB294" s="45"/>
      <c r="BC294" s="45"/>
      <c r="BD294" s="45"/>
      <c r="BE294" s="45"/>
      <c r="BF294" s="45"/>
      <c r="BG294" s="45"/>
      <c r="BH294" s="45"/>
      <c r="BI294" s="45"/>
      <c r="BJ294" s="45"/>
      <c r="BK294" s="45"/>
      <c r="BL294" s="45"/>
      <c r="BM294" s="45"/>
      <c r="BN294" s="45"/>
      <c r="BO294" s="45"/>
      <c r="BP294" s="45"/>
      <c r="BQ294" s="45"/>
      <c r="BR294" s="45"/>
      <c r="BS294" s="45"/>
      <c r="BT294" s="45"/>
      <c r="BU294" s="45"/>
      <c r="BV294" s="45"/>
      <c r="BW294" s="45"/>
      <c r="BX294" s="45"/>
      <c r="BY294" s="45"/>
      <c r="BZ294" s="45"/>
      <c r="CA294" s="45"/>
      <c r="CB294" s="45"/>
      <c r="CC294" s="45"/>
      <c r="CD294" s="45"/>
      <c r="CE294" s="45"/>
      <c r="CF294" s="45"/>
      <c r="CG294" s="45"/>
      <c r="CH294" s="45"/>
      <c r="CI294" s="45"/>
      <c r="CJ294" s="45"/>
      <c r="CK294" s="45"/>
      <c r="CL294" s="45"/>
      <c r="CM294" s="45"/>
      <c r="CN294" s="45"/>
      <c r="CO294" s="45"/>
      <c r="CP294" s="45"/>
      <c r="CQ294" s="45"/>
      <c r="CR294" s="45"/>
      <c r="CS294" s="45"/>
      <c r="CT294" s="45"/>
      <c r="CU294" s="45"/>
      <c r="CV294" s="45"/>
      <c r="CW294" s="45"/>
      <c r="CX294" s="45"/>
      <c r="CY294" s="45"/>
      <c r="CZ294" s="45"/>
      <c r="DA294" s="45"/>
      <c r="DB294" s="45"/>
      <c r="DC294" s="45"/>
      <c r="DD294" s="45"/>
      <c r="DE294" s="45"/>
      <c r="DF294" s="45"/>
      <c r="DG294" s="45"/>
      <c r="DH294" s="45"/>
      <c r="DI294" s="45"/>
      <c r="DJ294" s="45"/>
      <c r="DK294" s="45"/>
      <c r="DL294" s="45"/>
      <c r="DM294" s="45"/>
      <c r="DN294" s="45"/>
      <c r="DO294" s="45"/>
      <c r="DP294" s="45"/>
      <c r="DQ294" s="45"/>
      <c r="DR294" s="45"/>
      <c r="DS294" s="45"/>
      <c r="DT294" s="45"/>
      <c r="DU294" s="45"/>
      <c r="DV294" s="45"/>
      <c r="DW294" s="45"/>
      <c r="DX294" s="45"/>
      <c r="DY294" s="45"/>
      <c r="DZ294" s="45"/>
      <c r="EA294" s="45"/>
      <c r="EB294" s="45"/>
      <c r="EC294" s="45"/>
      <c r="ED294" s="45"/>
      <c r="EE294" s="45"/>
      <c r="EF294" s="45"/>
      <c r="EG294" s="45"/>
      <c r="EH294" s="45"/>
      <c r="EI294" s="45"/>
      <c r="EJ294" s="45"/>
      <c r="EK294" s="45"/>
      <c r="EL294" s="45"/>
      <c r="EM294" s="45"/>
      <c r="EN294" s="45"/>
      <c r="EO294" s="45"/>
      <c r="EP294" s="45"/>
      <c r="EQ294" s="45"/>
      <c r="ER294" s="45"/>
      <c r="ES294" s="45"/>
      <c r="ET294" s="45"/>
      <c r="EU294" s="45"/>
      <c r="EV294" s="45"/>
      <c r="EW294" s="45"/>
      <c r="EX294" s="45"/>
      <c r="EY294" s="45"/>
      <c r="EZ294" s="45"/>
      <c r="FA294" s="45"/>
      <c r="FB294" s="45"/>
      <c r="FC294" s="45"/>
      <c r="FD294" s="45"/>
      <c r="FE294" s="45"/>
      <c r="FF294" s="45"/>
      <c r="FG294" s="45"/>
      <c r="FH294" s="45"/>
      <c r="FI294" s="45"/>
      <c r="FJ294" s="45"/>
      <c r="FK294" s="45"/>
      <c r="FL294" s="45"/>
      <c r="FM294" s="45"/>
      <c r="FN294" s="45"/>
      <c r="FO294" s="45"/>
      <c r="FP294" s="45"/>
      <c r="FQ294" s="45"/>
      <c r="FR294" s="45"/>
      <c r="FS294" s="45"/>
      <c r="FT294" s="45"/>
      <c r="FU294" s="45"/>
      <c r="FV294" s="45"/>
      <c r="FW294" s="45"/>
      <c r="FX294" s="45"/>
      <c r="FY294" s="45"/>
      <c r="FZ294" s="45"/>
      <c r="GA294" s="45"/>
      <c r="GB294" s="45"/>
      <c r="GC294" s="45"/>
      <c r="GD294" s="45"/>
      <c r="GE294" s="45"/>
      <c r="GF294" s="45"/>
      <c r="GG294" s="45"/>
      <c r="GH294" s="45"/>
      <c r="GI294" s="45"/>
      <c r="GJ294" s="45"/>
      <c r="GK294" s="45"/>
      <c r="GL294" s="45"/>
      <c r="GM294" s="45"/>
      <c r="GN294" s="45"/>
      <c r="GO294" s="45"/>
      <c r="GP294" s="45"/>
      <c r="GQ294" s="45"/>
      <c r="GR294" s="45"/>
      <c r="GS294" s="45"/>
      <c r="GT294" s="45"/>
      <c r="GU294" s="45"/>
      <c r="GV294" s="45"/>
      <c r="GW294" s="45"/>
      <c r="GX294" s="45"/>
      <c r="GY294" s="45"/>
      <c r="GZ294" s="45"/>
      <c r="HA294" s="45"/>
      <c r="HB294" s="45"/>
      <c r="HC294" s="45"/>
      <c r="HD294" s="45"/>
      <c r="HE294" s="45"/>
      <c r="HF294" s="45"/>
      <c r="HG294" s="45"/>
      <c r="HH294" s="45"/>
      <c r="HI294" s="45"/>
      <c r="HJ294" s="45"/>
      <c r="HK294" s="45"/>
      <c r="HL294" s="45"/>
      <c r="HM294" s="45"/>
      <c r="HN294" s="45"/>
      <c r="HO294" s="45"/>
      <c r="HP294" s="45"/>
      <c r="HQ294" s="45"/>
      <c r="HR294" s="45"/>
      <c r="HS294" s="45"/>
      <c r="HT294" s="45"/>
      <c r="HU294" s="45"/>
      <c r="HV294" s="45"/>
      <c r="HW294" s="45"/>
      <c r="HX294" s="45"/>
      <c r="HY294" s="45"/>
      <c r="HZ294" s="45"/>
      <c r="IA294" s="45"/>
      <c r="IB294" s="45"/>
      <c r="IC294" s="45"/>
      <c r="ID294" s="45"/>
      <c r="IE294" s="45"/>
      <c r="IF294" s="45"/>
      <c r="IG294" s="45"/>
      <c r="IH294" s="45"/>
      <c r="II294" s="45"/>
      <c r="IJ294" s="45"/>
      <c r="IK294" s="45"/>
      <c r="IL294" s="45"/>
      <c r="IM294" s="45"/>
      <c r="IN294" s="45"/>
      <c r="IO294" s="45"/>
      <c r="IP294" s="45"/>
      <c r="IQ294" s="45"/>
      <c r="IR294" s="45"/>
      <c r="IS294" s="45"/>
      <c r="IT294" s="45"/>
      <c r="IU294" s="45"/>
      <c r="IV294" s="45"/>
      <c r="IW294" s="45"/>
      <c r="IX294" s="45"/>
      <c r="IY294" s="45"/>
      <c r="IZ294" s="45"/>
      <c r="JA294" s="45"/>
      <c r="JB294" s="45"/>
      <c r="JC294" s="45"/>
      <c r="JD294" s="45"/>
      <c r="JE294" s="45"/>
      <c r="JF294" s="45"/>
      <c r="JG294" s="45"/>
      <c r="JH294" s="45"/>
      <c r="JI294" s="45"/>
      <c r="JJ294" s="45"/>
      <c r="JK294" s="45"/>
      <c r="JL294" s="45"/>
      <c r="JM294" s="45"/>
      <c r="JN294" s="45"/>
      <c r="JO294" s="45"/>
      <c r="JP294" s="45"/>
      <c r="JQ294" s="45"/>
      <c r="JR294" s="45"/>
      <c r="JS294" s="45"/>
      <c r="JT294" s="45"/>
      <c r="JU294" s="45"/>
      <c r="JV294" s="45"/>
      <c r="JW294" s="45"/>
      <c r="JX294" s="45"/>
      <c r="JY294" s="45"/>
      <c r="JZ294" s="45"/>
      <c r="KA294" s="45"/>
      <c r="KB294" s="45"/>
      <c r="KC294" s="45"/>
      <c r="KD294" s="45"/>
      <c r="KE294" s="45"/>
      <c r="KF294" s="45"/>
      <c r="KG294" s="45"/>
      <c r="KH294" s="45"/>
      <c r="KI294" s="45"/>
      <c r="KJ294" s="45"/>
      <c r="KK294" s="45"/>
      <c r="KL294" s="45"/>
      <c r="KM294" s="45"/>
      <c r="KN294" s="45"/>
      <c r="KO294" s="45"/>
      <c r="KP294" s="45"/>
      <c r="KQ294" s="45"/>
      <c r="KR294" s="45"/>
      <c r="KS294" s="45"/>
      <c r="KT294" s="45"/>
      <c r="KU294" s="45"/>
      <c r="KV294" s="45"/>
      <c r="KW294" s="45"/>
      <c r="KX294" s="45"/>
      <c r="KY294" s="45"/>
      <c r="KZ294" s="45"/>
      <c r="LA294" s="45"/>
      <c r="LB294" s="45"/>
      <c r="LC294" s="45"/>
      <c r="LD294" s="45"/>
      <c r="LE294" s="45"/>
      <c r="LF294" s="45"/>
      <c r="LG294" s="45"/>
      <c r="LH294" s="45"/>
      <c r="LI294" s="45"/>
      <c r="LJ294" s="45"/>
      <c r="LK294" s="45"/>
      <c r="LL294" s="45"/>
      <c r="LM294" s="45"/>
      <c r="LN294" s="45"/>
      <c r="LO294" s="45"/>
      <c r="LP294" s="45"/>
      <c r="LQ294" s="45"/>
      <c r="LR294" s="45"/>
      <c r="LS294" s="45"/>
      <c r="LT294" s="45"/>
      <c r="LU294" s="45"/>
      <c r="LV294" s="45"/>
      <c r="LW294" s="45"/>
      <c r="LX294" s="45"/>
      <c r="LY294" s="45"/>
      <c r="LZ294" s="45"/>
      <c r="MA294" s="45"/>
      <c r="MB294" s="45"/>
      <c r="MC294" s="45"/>
      <c r="MD294" s="45"/>
      <c r="ME294" s="45"/>
      <c r="MF294" s="45"/>
      <c r="MG294" s="45"/>
      <c r="MH294" s="45"/>
      <c r="MI294" s="45"/>
      <c r="MJ294" s="45"/>
      <c r="MK294" s="45"/>
      <c r="ML294" s="45"/>
      <c r="MM294" s="45"/>
      <c r="MN294" s="45"/>
      <c r="MO294" s="45"/>
      <c r="MP294" s="45"/>
      <c r="MQ294" s="45"/>
      <c r="MR294" s="45"/>
      <c r="MS294" s="45"/>
      <c r="MT294" s="45"/>
      <c r="MU294" s="45"/>
      <c r="MV294" s="45"/>
      <c r="MW294" s="45"/>
      <c r="MX294" s="45"/>
      <c r="MY294" s="45"/>
      <c r="MZ294" s="45"/>
      <c r="NA294" s="45"/>
      <c r="NB294" s="45"/>
      <c r="NC294" s="45"/>
      <c r="ND294" s="45"/>
      <c r="NE294" s="45"/>
      <c r="NF294" s="45"/>
      <c r="NG294" s="45"/>
      <c r="NH294" s="45"/>
      <c r="NI294" s="45"/>
      <c r="NJ294" s="45"/>
      <c r="NK294" s="45"/>
      <c r="NL294" s="45"/>
      <c r="NM294" s="45"/>
      <c r="NN294" s="45"/>
      <c r="NO294" s="45"/>
      <c r="NP294" s="45"/>
      <c r="NQ294" s="45"/>
      <c r="NR294" s="45"/>
      <c r="NS294" s="45"/>
      <c r="NT294" s="45"/>
      <c r="NU294" s="45"/>
      <c r="NV294" s="45"/>
      <c r="NW294" s="45"/>
      <c r="NX294" s="45"/>
      <c r="NY294" s="45"/>
      <c r="NZ294" s="45"/>
      <c r="OA294" s="45"/>
      <c r="OB294" s="45"/>
      <c r="OC294" s="45"/>
      <c r="OD294" s="45"/>
      <c r="OE294" s="45"/>
      <c r="OF294" s="45"/>
      <c r="OG294" s="45"/>
      <c r="OH294" s="45"/>
      <c r="OI294" s="45"/>
      <c r="OJ294" s="45"/>
      <c r="OK294" s="45"/>
      <c r="OL294" s="45"/>
      <c r="OM294" s="45"/>
      <c r="ON294" s="45"/>
      <c r="OO294" s="45"/>
      <c r="OP294" s="45"/>
      <c r="OQ294" s="45"/>
      <c r="OR294" s="45"/>
      <c r="OS294" s="45"/>
      <c r="OT294" s="45"/>
      <c r="OU294" s="45"/>
      <c r="OV294" s="45"/>
      <c r="OW294" s="45"/>
      <c r="OX294" s="45"/>
      <c r="OY294" s="45"/>
      <c r="OZ294" s="45"/>
      <c r="PA294" s="45"/>
      <c r="PB294" s="45"/>
      <c r="PC294" s="45"/>
      <c r="PD294" s="45"/>
      <c r="PE294" s="45"/>
      <c r="PF294" s="45"/>
      <c r="PG294" s="45"/>
      <c r="PH294" s="45"/>
      <c r="PI294" s="45"/>
      <c r="PJ294" s="45"/>
      <c r="PK294" s="45"/>
      <c r="PL294" s="45"/>
      <c r="PM294" s="45"/>
      <c r="PN294" s="45"/>
      <c r="PO294" s="45"/>
      <c r="PP294" s="45"/>
      <c r="PQ294" s="45"/>
      <c r="PR294" s="45"/>
      <c r="PS294" s="45"/>
      <c r="PT294" s="45"/>
      <c r="PU294" s="45"/>
      <c r="PV294" s="45"/>
      <c r="PW294" s="45"/>
      <c r="PX294" s="45"/>
      <c r="PY294" s="45"/>
      <c r="PZ294" s="45"/>
      <c r="QA294" s="45"/>
      <c r="QB294" s="45"/>
      <c r="QC294" s="45"/>
      <c r="QD294" s="45"/>
      <c r="QE294" s="45"/>
      <c r="QF294" s="45"/>
      <c r="QG294" s="45"/>
      <c r="QH294" s="45"/>
      <c r="QI294" s="45"/>
      <c r="QJ294" s="45"/>
      <c r="QK294" s="45"/>
      <c r="QL294" s="45"/>
      <c r="QM294" s="45"/>
      <c r="QN294" s="45"/>
      <c r="QO294" s="45"/>
      <c r="QP294" s="45"/>
      <c r="QQ294" s="45"/>
      <c r="QR294" s="45"/>
      <c r="QS294" s="45"/>
      <c r="QT294" s="45"/>
      <c r="QU294" s="45"/>
      <c r="QV294" s="45"/>
      <c r="QW294" s="45"/>
      <c r="QX294" s="45"/>
      <c r="QY294" s="45"/>
      <c r="QZ294" s="45"/>
      <c r="RA294" s="45"/>
      <c r="RB294" s="45"/>
      <c r="RC294" s="45"/>
      <c r="RD294" s="45"/>
      <c r="RE294" s="45"/>
      <c r="RF294" s="45"/>
      <c r="RG294" s="45"/>
      <c r="RH294" s="45"/>
      <c r="RI294" s="45"/>
      <c r="RJ294" s="45"/>
      <c r="RK294" s="45"/>
      <c r="RL294" s="45"/>
      <c r="RM294" s="45"/>
      <c r="RN294" s="45"/>
      <c r="RO294" s="45"/>
      <c r="RP294" s="45"/>
      <c r="RQ294" s="45"/>
      <c r="RR294" s="45"/>
      <c r="RS294" s="45"/>
      <c r="RT294" s="45"/>
      <c r="RU294" s="45"/>
      <c r="RV294" s="45"/>
      <c r="RW294" s="45"/>
      <c r="RX294" s="45"/>
      <c r="RY294" s="45"/>
      <c r="RZ294" s="45"/>
      <c r="SA294" s="45"/>
      <c r="SB294" s="45"/>
      <c r="SC294" s="45"/>
      <c r="SD294" s="45"/>
      <c r="SE294" s="45"/>
      <c r="SF294" s="45"/>
      <c r="SG294" s="45"/>
      <c r="SH294" s="45"/>
      <c r="SI294" s="45"/>
      <c r="SJ294" s="45"/>
      <c r="SK294" s="45"/>
      <c r="SL294" s="45"/>
      <c r="SM294" s="45"/>
      <c r="SN294" s="45"/>
      <c r="SO294" s="45"/>
      <c r="SP294" s="45"/>
      <c r="SQ294" s="45"/>
      <c r="SR294" s="45"/>
      <c r="SS294" s="45"/>
      <c r="ST294" s="45"/>
      <c r="SU294" s="45"/>
      <c r="SV294" s="45"/>
      <c r="SW294" s="45"/>
      <c r="SX294" s="45"/>
      <c r="SY294" s="45"/>
      <c r="SZ294" s="45"/>
      <c r="TA294" s="45"/>
      <c r="TB294" s="45"/>
      <c r="TC294" s="45"/>
      <c r="TD294" s="45"/>
      <c r="TE294" s="45"/>
      <c r="TF294" s="45"/>
      <c r="TG294" s="45"/>
      <c r="TH294" s="45"/>
      <c r="TI294" s="45"/>
      <c r="TJ294" s="45"/>
      <c r="TK294" s="45"/>
      <c r="TL294" s="45"/>
      <c r="TM294" s="45"/>
      <c r="TN294" s="45"/>
      <c r="TO294" s="45"/>
      <c r="TP294" s="45"/>
      <c r="TQ294" s="45"/>
      <c r="TR294" s="45"/>
      <c r="TS294" s="45"/>
      <c r="TT294" s="45"/>
      <c r="TU294" s="45"/>
      <c r="TV294" s="45"/>
      <c r="TW294" s="45"/>
      <c r="TX294" s="45"/>
      <c r="TY294" s="45"/>
      <c r="TZ294" s="45"/>
      <c r="UA294" s="45"/>
      <c r="UB294" s="45"/>
      <c r="UC294" s="45"/>
      <c r="UD294" s="45"/>
      <c r="UE294" s="45"/>
      <c r="UF294" s="45"/>
      <c r="UG294" s="45"/>
      <c r="UH294" s="45"/>
      <c r="UI294" s="45"/>
      <c r="UJ294" s="45"/>
      <c r="UK294" s="45"/>
      <c r="UL294" s="45"/>
      <c r="UM294" s="45"/>
      <c r="UN294" s="45"/>
      <c r="UO294" s="45"/>
      <c r="UP294" s="45"/>
      <c r="UQ294" s="45"/>
      <c r="UR294" s="45"/>
      <c r="US294" s="45"/>
      <c r="UT294" s="45"/>
      <c r="UU294" s="45"/>
      <c r="UV294" s="45"/>
      <c r="UW294" s="45"/>
      <c r="UX294" s="45"/>
      <c r="UY294" s="45"/>
      <c r="UZ294" s="45"/>
      <c r="VA294" s="45"/>
      <c r="VB294" s="45"/>
      <c r="VC294" s="45"/>
      <c r="VD294" s="45"/>
      <c r="VE294" s="45"/>
      <c r="VF294" s="45"/>
      <c r="VG294" s="45"/>
      <c r="VH294" s="45"/>
      <c r="VI294" s="45"/>
      <c r="VJ294" s="45"/>
      <c r="VK294" s="45"/>
      <c r="VL294" s="45"/>
      <c r="VM294" s="45"/>
      <c r="VN294" s="45"/>
      <c r="VO294" s="45"/>
      <c r="VP294" s="45"/>
      <c r="VQ294" s="45"/>
      <c r="VR294" s="45"/>
      <c r="VS294" s="45"/>
      <c r="VT294" s="45"/>
      <c r="VU294" s="45"/>
      <c r="VV294" s="45"/>
      <c r="VW294" s="45"/>
      <c r="VX294" s="45"/>
      <c r="VY294" s="45"/>
      <c r="VZ294" s="45"/>
      <c r="WA294" s="45"/>
      <c r="WB294" s="45"/>
      <c r="WC294" s="45"/>
      <c r="WD294" s="45"/>
      <c r="WE294" s="45"/>
      <c r="WF294" s="45"/>
      <c r="WG294" s="45"/>
      <c r="WH294" s="45"/>
      <c r="WI294" s="45"/>
      <c r="WJ294" s="45"/>
      <c r="WK294" s="45"/>
      <c r="WL294" s="45"/>
      <c r="WM294" s="45"/>
      <c r="WN294" s="45"/>
      <c r="WO294" s="45"/>
      <c r="WP294" s="45"/>
      <c r="WQ294" s="45"/>
      <c r="WR294" s="45"/>
      <c r="WS294" s="45"/>
      <c r="WT294" s="45"/>
      <c r="WU294" s="45"/>
      <c r="WV294" s="45"/>
      <c r="WW294" s="45"/>
      <c r="WX294" s="45"/>
      <c r="WY294" s="45"/>
      <c r="WZ294" s="45"/>
      <c r="XA294" s="45"/>
      <c r="XB294" s="45"/>
      <c r="XC294" s="45"/>
      <c r="XD294" s="45"/>
      <c r="XE294" s="45"/>
      <c r="XF294" s="45"/>
      <c r="XG294" s="45"/>
      <c r="XH294" s="45"/>
      <c r="XI294" s="45"/>
      <c r="XJ294" s="45"/>
      <c r="XK294" s="45"/>
      <c r="XL294" s="45"/>
      <c r="XM294" s="45"/>
      <c r="XN294" s="45"/>
      <c r="XO294" s="45"/>
      <c r="XP294" s="45"/>
      <c r="XQ294" s="45"/>
      <c r="XR294" s="45"/>
      <c r="XS294" s="45"/>
      <c r="XT294" s="45"/>
      <c r="XU294" s="45"/>
      <c r="XV294" s="45"/>
      <c r="XW294" s="45"/>
      <c r="XX294" s="45"/>
      <c r="XY294" s="45"/>
      <c r="XZ294" s="45"/>
      <c r="YA294" s="45"/>
      <c r="YB294" s="45"/>
      <c r="YC294" s="45"/>
      <c r="YD294" s="45"/>
      <c r="YE294" s="45"/>
      <c r="YF294" s="45"/>
      <c r="YG294" s="45"/>
      <c r="YH294" s="45"/>
      <c r="YI294" s="45"/>
      <c r="YJ294" s="45"/>
      <c r="YK294" s="45"/>
      <c r="YL294" s="45"/>
      <c r="YM294" s="45"/>
      <c r="YN294" s="45"/>
      <c r="YO294" s="45"/>
      <c r="YP294" s="45"/>
      <c r="YQ294" s="45"/>
      <c r="YR294" s="45"/>
      <c r="YS294" s="45"/>
      <c r="YT294" s="45"/>
      <c r="YU294" s="45"/>
      <c r="YV294" s="45"/>
      <c r="YW294" s="45"/>
      <c r="YX294" s="45"/>
      <c r="YY294" s="45"/>
      <c r="YZ294" s="45"/>
      <c r="ZA294" s="45"/>
      <c r="ZB294" s="45"/>
      <c r="ZC294" s="45"/>
      <c r="ZD294" s="45"/>
      <c r="ZE294" s="45"/>
      <c r="ZF294" s="45"/>
      <c r="ZG294" s="45"/>
      <c r="ZH294" s="45"/>
      <c r="ZI294" s="45"/>
      <c r="ZJ294" s="45"/>
      <c r="ZK294" s="45"/>
      <c r="ZL294" s="45"/>
      <c r="ZM294" s="45"/>
      <c r="ZN294" s="45"/>
      <c r="ZO294" s="45"/>
      <c r="ZP294" s="45"/>
      <c r="ZQ294" s="45"/>
      <c r="ZR294" s="45"/>
      <c r="ZS294" s="45"/>
      <c r="ZT294" s="45"/>
      <c r="ZU294" s="45"/>
      <c r="ZV294" s="45"/>
      <c r="ZW294" s="45"/>
      <c r="ZX294" s="45"/>
      <c r="ZY294" s="45"/>
      <c r="ZZ294" s="45"/>
      <c r="AAA294" s="45"/>
      <c r="AAB294" s="45"/>
      <c r="AAC294" s="45"/>
      <c r="AAD294" s="45"/>
      <c r="AAE294" s="45"/>
      <c r="AAF294" s="45"/>
      <c r="AAG294" s="45"/>
      <c r="AAH294" s="45"/>
      <c r="AAI294" s="45"/>
      <c r="AAJ294" s="45"/>
      <c r="AAK294" s="45"/>
      <c r="AAL294" s="45"/>
      <c r="AAM294" s="45"/>
      <c r="AAN294" s="45"/>
      <c r="AAO294" s="45"/>
      <c r="AAP294" s="45"/>
      <c r="AAQ294" s="45"/>
      <c r="AAR294" s="45"/>
      <c r="AAS294" s="45"/>
      <c r="AAT294" s="45"/>
      <c r="AAU294" s="45"/>
      <c r="AAV294" s="45"/>
      <c r="AAW294" s="45"/>
      <c r="AAX294" s="45"/>
      <c r="AAY294" s="45"/>
      <c r="AAZ294" s="45"/>
      <c r="ABA294" s="45"/>
      <c r="ABB294" s="45"/>
      <c r="ABC294" s="45"/>
      <c r="ABD294" s="45"/>
      <c r="ABE294" s="45"/>
      <c r="ABF294" s="45"/>
      <c r="ABG294" s="45"/>
      <c r="ABH294" s="45"/>
      <c r="ABI294" s="45"/>
      <c r="ABJ294" s="45"/>
      <c r="ABK294" s="45"/>
      <c r="ABL294" s="45"/>
      <c r="ABM294" s="45"/>
      <c r="ABN294" s="45"/>
      <c r="ABO294" s="45"/>
      <c r="ABP294" s="45"/>
      <c r="ABQ294" s="45"/>
      <c r="ABR294" s="45"/>
      <c r="ABS294" s="45"/>
      <c r="ABT294" s="45"/>
      <c r="ABU294" s="45"/>
      <c r="ABV294" s="45"/>
      <c r="ABW294" s="45"/>
      <c r="ABX294" s="45"/>
      <c r="ABY294" s="45"/>
      <c r="ABZ294" s="45"/>
      <c r="ACA294" s="45"/>
      <c r="ACB294" s="45"/>
      <c r="ACC294" s="45"/>
      <c r="ACD294" s="45"/>
      <c r="ACE294" s="45"/>
      <c r="ACF294" s="45"/>
      <c r="ACG294" s="45"/>
      <c r="ACH294" s="45"/>
      <c r="ACI294" s="45"/>
      <c r="ACJ294" s="45"/>
      <c r="ACK294" s="45"/>
      <c r="ACL294" s="45"/>
      <c r="ACM294" s="45"/>
      <c r="ACN294" s="45"/>
      <c r="ACO294" s="45"/>
      <c r="ACP294" s="45"/>
      <c r="ACQ294" s="45"/>
      <c r="ACR294" s="45"/>
      <c r="ACS294" s="45"/>
      <c r="ACT294" s="45"/>
      <c r="ACU294" s="45"/>
      <c r="ACV294" s="45"/>
      <c r="ACW294" s="45"/>
      <c r="ACX294" s="45"/>
      <c r="ACY294" s="45"/>
      <c r="ACZ294" s="45"/>
      <c r="ADA294" s="45"/>
      <c r="ADB294" s="45"/>
      <c r="ADC294" s="45"/>
      <c r="ADD294" s="45"/>
      <c r="ADE294" s="45"/>
      <c r="ADF294" s="45"/>
      <c r="ADG294" s="45"/>
      <c r="ADH294" s="45"/>
      <c r="ADI294" s="45"/>
      <c r="ADJ294" s="45"/>
      <c r="ADK294" s="45"/>
      <c r="ADL294" s="45"/>
      <c r="ADM294" s="45"/>
      <c r="ADN294" s="45"/>
      <c r="ADO294" s="45"/>
      <c r="ADP294" s="45"/>
      <c r="ADQ294" s="45"/>
      <c r="ADR294" s="45"/>
      <c r="ADS294" s="45"/>
      <c r="ADT294" s="45"/>
      <c r="ADU294" s="45"/>
      <c r="ADV294" s="45"/>
      <c r="ADW294" s="45"/>
      <c r="ADX294" s="45"/>
      <c r="ADY294" s="45"/>
      <c r="ADZ294" s="45"/>
      <c r="AEA294" s="45"/>
      <c r="AEB294" s="45"/>
      <c r="AEC294" s="45"/>
      <c r="AED294" s="45"/>
      <c r="AEE294" s="45"/>
      <c r="AEF294" s="45"/>
      <c r="AEG294" s="45"/>
      <c r="AEH294" s="45"/>
      <c r="AEI294" s="45"/>
      <c r="AEJ294" s="45"/>
      <c r="AEK294" s="45"/>
      <c r="AEL294" s="45"/>
      <c r="AEM294" s="45"/>
      <c r="AEN294" s="45"/>
      <c r="AEO294" s="45"/>
      <c r="AEP294" s="45"/>
      <c r="AEQ294" s="45"/>
      <c r="AER294" s="45"/>
      <c r="AES294" s="45"/>
      <c r="AET294" s="45"/>
      <c r="AEU294" s="45"/>
      <c r="AEV294" s="45"/>
      <c r="AEW294" s="45"/>
      <c r="AEX294" s="45"/>
      <c r="AEY294" s="45"/>
      <c r="AEZ294" s="45"/>
      <c r="AFA294" s="45"/>
      <c r="AFB294" s="45"/>
      <c r="AFC294" s="45"/>
      <c r="AFD294" s="45"/>
      <c r="AFE294" s="45"/>
      <c r="AFF294" s="45"/>
      <c r="AFG294" s="45"/>
      <c r="AFH294" s="45"/>
      <c r="AFI294" s="45"/>
      <c r="AFJ294" s="45"/>
      <c r="AFK294" s="45"/>
      <c r="AFL294" s="45"/>
      <c r="AFM294" s="45"/>
      <c r="AFN294" s="45"/>
      <c r="AFO294" s="45"/>
      <c r="AFP294" s="45"/>
      <c r="AFQ294" s="45"/>
      <c r="AFR294" s="45"/>
      <c r="AFS294" s="45"/>
      <c r="AFT294" s="45"/>
      <c r="AFU294" s="45"/>
      <c r="AFV294" s="45"/>
      <c r="AFW294" s="45"/>
      <c r="AFX294" s="45"/>
      <c r="AFY294" s="45"/>
      <c r="AFZ294" s="45"/>
      <c r="AGA294" s="45"/>
      <c r="AGB294" s="45"/>
      <c r="AGC294" s="45"/>
      <c r="AGD294" s="45"/>
      <c r="AGE294" s="45"/>
      <c r="AGF294" s="45"/>
      <c r="AGG294" s="45"/>
      <c r="AGH294" s="45"/>
      <c r="AGI294" s="45"/>
      <c r="AGJ294" s="45"/>
      <c r="AGK294" s="45"/>
      <c r="AGL294" s="45"/>
      <c r="AGM294" s="45"/>
      <c r="AGN294" s="45"/>
      <c r="AGO294" s="45"/>
      <c r="AGP294" s="45"/>
      <c r="AGQ294" s="45"/>
      <c r="AGR294" s="45"/>
      <c r="AGS294" s="45"/>
      <c r="AGT294" s="45"/>
      <c r="AGU294" s="45"/>
      <c r="AGV294" s="45"/>
      <c r="AGW294" s="45"/>
      <c r="AGX294" s="45"/>
      <c r="AGY294" s="45"/>
      <c r="AGZ294" s="45"/>
      <c r="AHA294" s="45"/>
      <c r="AHB294" s="45"/>
      <c r="AHC294" s="45"/>
      <c r="AHD294" s="45"/>
      <c r="AHE294" s="45"/>
      <c r="AHF294" s="45"/>
      <c r="AHG294" s="45"/>
      <c r="AHH294" s="45"/>
      <c r="AHI294" s="45"/>
      <c r="AHJ294" s="45"/>
      <c r="AHK294" s="45"/>
      <c r="AHL294" s="45"/>
      <c r="AHM294" s="45"/>
      <c r="AHN294" s="45"/>
      <c r="AHO294" s="45"/>
      <c r="AHP294" s="45"/>
      <c r="AHQ294" s="45"/>
      <c r="AHR294" s="45"/>
      <c r="AHS294" s="45"/>
      <c r="AHT294" s="45"/>
      <c r="AHU294" s="45"/>
      <c r="AHV294" s="45"/>
      <c r="AHW294" s="45"/>
      <c r="AHX294" s="45"/>
      <c r="AHY294" s="45"/>
      <c r="AHZ294" s="45"/>
      <c r="AIA294" s="45"/>
      <c r="AIB294" s="45"/>
      <c r="AIC294" s="45"/>
      <c r="AID294" s="45"/>
      <c r="AIE294" s="45"/>
      <c r="AIF294" s="45"/>
      <c r="AIG294" s="45"/>
      <c r="AIH294" s="45"/>
      <c r="AII294" s="45"/>
      <c r="AIJ294" s="45"/>
      <c r="AIK294" s="45"/>
      <c r="AIL294" s="45"/>
      <c r="AIM294" s="45"/>
      <c r="AIN294" s="45"/>
      <c r="AIO294" s="45"/>
      <c r="AIP294" s="45"/>
      <c r="AIQ294" s="45"/>
      <c r="AIR294" s="45"/>
      <c r="AIS294" s="45"/>
      <c r="AIT294" s="45"/>
      <c r="AIU294" s="45"/>
      <c r="AIV294" s="45"/>
      <c r="AIW294" s="45"/>
      <c r="AIX294" s="45"/>
      <c r="AIY294" s="45"/>
      <c r="AIZ294" s="45"/>
      <c r="AJA294" s="45"/>
      <c r="AJB294" s="45"/>
      <c r="AJC294" s="45"/>
      <c r="AJD294" s="45"/>
      <c r="AJE294" s="45"/>
      <c r="AJF294" s="45"/>
      <c r="AJG294" s="45"/>
      <c r="AJH294" s="45"/>
      <c r="AJI294" s="45"/>
      <c r="AJJ294" s="45"/>
      <c r="AJK294" s="45"/>
      <c r="AJL294" s="45"/>
      <c r="AJM294" s="45"/>
      <c r="AJN294" s="45"/>
      <c r="AJO294" s="45"/>
      <c r="AJP294" s="45"/>
      <c r="AJQ294" s="45"/>
      <c r="AJR294" s="45"/>
      <c r="AJS294" s="45"/>
      <c r="AJT294" s="45"/>
      <c r="AJU294" s="45"/>
      <c r="AJV294" s="45"/>
      <c r="AJW294" s="45"/>
      <c r="AJX294" s="45"/>
      <c r="AJY294" s="45"/>
      <c r="AJZ294" s="45"/>
      <c r="AKA294" s="45"/>
      <c r="AKB294" s="45"/>
      <c r="AKC294" s="45"/>
      <c r="AKD294" s="45"/>
      <c r="AKE294" s="45"/>
      <c r="AKF294" s="45"/>
      <c r="AKG294" s="45"/>
      <c r="AKH294" s="45"/>
      <c r="AKI294" s="45"/>
      <c r="AKJ294" s="45"/>
      <c r="AKK294" s="45"/>
      <c r="AKL294" s="45"/>
      <c r="AKM294" s="45"/>
      <c r="AKN294" s="45"/>
      <c r="AKO294" s="45"/>
      <c r="AKP294" s="45"/>
      <c r="AKQ294" s="45"/>
      <c r="AKR294" s="45"/>
      <c r="AKS294" s="45"/>
      <c r="AKT294" s="45"/>
      <c r="AKU294" s="45"/>
      <c r="AKV294" s="45"/>
      <c r="AKW294" s="45"/>
      <c r="AKX294" s="45"/>
      <c r="AKY294" s="45"/>
      <c r="AKZ294" s="45"/>
      <c r="ALA294" s="45"/>
      <c r="ALB294" s="45"/>
      <c r="ALC294" s="45"/>
      <c r="ALD294" s="45"/>
      <c r="ALE294" s="45"/>
      <c r="ALF294" s="45"/>
      <c r="ALG294" s="45"/>
      <c r="ALH294" s="45"/>
      <c r="ALI294" s="45"/>
      <c r="ALJ294" s="45"/>
      <c r="ALK294" s="45"/>
      <c r="ALL294" s="45"/>
      <c r="ALM294" s="45"/>
      <c r="ALN294" s="45"/>
      <c r="ALO294" s="45"/>
      <c r="ALP294" s="45"/>
      <c r="ALQ294" s="45"/>
      <c r="ALR294" s="45"/>
      <c r="ALS294" s="45"/>
      <c r="ALT294" s="45"/>
      <c r="ALU294" s="45"/>
      <c r="ALV294" s="45"/>
      <c r="ALW294" s="45"/>
      <c r="ALX294" s="45"/>
      <c r="ALY294" s="45"/>
      <c r="ALZ294" s="45"/>
      <c r="AMA294" s="45"/>
      <c r="AMB294" s="45"/>
      <c r="AMC294" s="45"/>
      <c r="AMD294" s="45"/>
      <c r="AME294" s="45"/>
      <c r="AMF294" s="45"/>
      <c r="AMG294" s="45"/>
      <c r="AMH294" s="45"/>
      <c r="AMI294" s="45"/>
      <c r="AMJ294" s="45"/>
      <c r="AMK294" s="45"/>
      <c r="AML294" s="45"/>
      <c r="AMM294" s="45"/>
      <c r="AMN294" s="45"/>
      <c r="AMO294" s="45"/>
      <c r="AMP294" s="45"/>
      <c r="AMQ294" s="45"/>
      <c r="AMR294" s="45"/>
      <c r="AMS294" s="45"/>
      <c r="AMT294" s="45"/>
      <c r="AMU294" s="45"/>
      <c r="AMV294" s="45"/>
      <c r="AMW294" s="45"/>
      <c r="AMX294" s="45"/>
      <c r="AMY294" s="45"/>
      <c r="AMZ294" s="45"/>
      <c r="ANA294" s="45"/>
      <c r="ANB294" s="45"/>
      <c r="ANC294" s="45"/>
      <c r="AND294" s="45"/>
      <c r="ANE294" s="45"/>
      <c r="ANF294" s="45"/>
      <c r="ANG294" s="45"/>
      <c r="ANH294" s="45"/>
      <c r="ANI294" s="45"/>
      <c r="ANJ294" s="45"/>
      <c r="ANK294" s="45"/>
      <c r="ANL294" s="45"/>
      <c r="ANM294" s="45"/>
      <c r="ANN294" s="45"/>
      <c r="ANO294" s="45"/>
      <c r="ANP294" s="45"/>
      <c r="ANQ294" s="45"/>
      <c r="ANR294" s="45"/>
      <c r="ANS294" s="45"/>
      <c r="ANT294" s="45"/>
      <c r="ANU294" s="45"/>
      <c r="ANV294" s="45"/>
      <c r="ANW294" s="45"/>
      <c r="ANX294" s="45"/>
      <c r="ANY294" s="45"/>
      <c r="ANZ294" s="45"/>
      <c r="AOA294" s="45"/>
      <c r="AOB294" s="45"/>
      <c r="AOC294" s="45"/>
      <c r="AOD294" s="45"/>
      <c r="AOE294" s="45"/>
      <c r="AOF294" s="45"/>
      <c r="AOG294" s="45"/>
      <c r="AOH294" s="45"/>
      <c r="AOI294" s="45"/>
      <c r="AOJ294" s="45"/>
      <c r="AOK294" s="45"/>
      <c r="AOL294" s="45"/>
      <c r="AOM294" s="45"/>
      <c r="AON294" s="45"/>
      <c r="AOO294" s="45"/>
      <c r="AOP294" s="45"/>
      <c r="AOQ294" s="45"/>
      <c r="AOR294" s="45"/>
      <c r="AOS294" s="45"/>
      <c r="AOT294" s="45"/>
      <c r="AOU294" s="45"/>
      <c r="AOV294" s="45"/>
      <c r="AOW294" s="45"/>
      <c r="AOX294" s="45"/>
      <c r="AOY294" s="45"/>
      <c r="AOZ294" s="45"/>
      <c r="APA294" s="45"/>
      <c r="APB294" s="45"/>
      <c r="APC294" s="45"/>
      <c r="APD294" s="45"/>
      <c r="APE294" s="45"/>
      <c r="APF294" s="45"/>
      <c r="APG294" s="45"/>
      <c r="APH294" s="45"/>
      <c r="API294" s="45"/>
      <c r="APJ294" s="45"/>
      <c r="APK294" s="45"/>
      <c r="APL294" s="45"/>
      <c r="APM294" s="45"/>
      <c r="APN294" s="45"/>
      <c r="APO294" s="45"/>
      <c r="APP294" s="45"/>
      <c r="APQ294" s="45"/>
      <c r="APR294" s="45"/>
      <c r="APS294" s="45"/>
      <c r="APT294" s="45"/>
      <c r="APU294" s="45"/>
      <c r="APV294" s="45"/>
      <c r="APW294" s="45"/>
      <c r="APX294" s="45"/>
      <c r="APY294" s="45"/>
      <c r="APZ294" s="45"/>
      <c r="AQA294" s="45"/>
      <c r="AQB294" s="45"/>
      <c r="AQC294" s="45"/>
      <c r="AQD294" s="45"/>
      <c r="AQE294" s="45"/>
      <c r="AQF294" s="45"/>
      <c r="AQG294" s="45"/>
      <c r="AQH294" s="45"/>
      <c r="AQI294" s="45"/>
      <c r="AQJ294" s="45"/>
      <c r="AQK294" s="45"/>
      <c r="AQL294" s="45"/>
      <c r="AQM294" s="45"/>
      <c r="AQN294" s="45"/>
      <c r="AQO294" s="45"/>
      <c r="AQP294" s="45"/>
      <c r="AQQ294" s="45"/>
      <c r="AQR294" s="45"/>
      <c r="AQS294" s="45"/>
      <c r="AQT294" s="45"/>
      <c r="AQU294" s="45"/>
      <c r="AQV294" s="45"/>
      <c r="AQW294" s="45"/>
      <c r="AQX294" s="45"/>
      <c r="AQY294" s="45"/>
      <c r="AQZ294" s="45"/>
      <c r="ARA294" s="45"/>
      <c r="ARB294" s="45"/>
      <c r="ARC294" s="45"/>
      <c r="ARD294" s="45"/>
      <c r="ARE294" s="45"/>
      <c r="ARF294" s="45"/>
      <c r="ARG294" s="45"/>
      <c r="ARH294" s="45"/>
      <c r="ARI294" s="45"/>
      <c r="ARJ294" s="45"/>
      <c r="ARK294" s="45"/>
      <c r="ARL294" s="45"/>
      <c r="ARM294" s="45"/>
      <c r="ARN294" s="45"/>
      <c r="ARO294" s="45"/>
      <c r="ARP294" s="45"/>
      <c r="ARQ294" s="45"/>
      <c r="ARR294" s="45"/>
      <c r="ARS294" s="45"/>
      <c r="ART294" s="45"/>
      <c r="ARU294" s="45"/>
      <c r="ARV294" s="45"/>
      <c r="ARW294" s="45"/>
      <c r="ARX294" s="45"/>
      <c r="ARY294" s="45"/>
      <c r="ARZ294" s="45"/>
      <c r="ASA294" s="45"/>
      <c r="ASB294" s="45"/>
      <c r="ASC294" s="45"/>
      <c r="ASD294" s="45"/>
      <c r="ASE294" s="45"/>
      <c r="ASF294" s="45"/>
      <c r="ASG294" s="45"/>
      <c r="ASH294" s="45"/>
      <c r="ASI294" s="45"/>
      <c r="ASJ294" s="45"/>
      <c r="ASK294" s="45"/>
      <c r="ASL294" s="45"/>
      <c r="ASM294" s="45"/>
      <c r="ASN294" s="45"/>
      <c r="ASO294" s="45"/>
      <c r="ASP294" s="45"/>
      <c r="ASQ294" s="45"/>
      <c r="ASR294" s="45"/>
      <c r="ASS294" s="45"/>
      <c r="AST294" s="45"/>
      <c r="ASU294" s="45"/>
      <c r="ASV294" s="45"/>
      <c r="ASW294" s="45"/>
      <c r="ASX294" s="45"/>
      <c r="ASY294" s="45"/>
      <c r="ASZ294" s="45"/>
      <c r="ATA294" s="45"/>
      <c r="ATB294" s="45"/>
      <c r="ATC294" s="45"/>
      <c r="ATD294" s="45"/>
      <c r="ATE294" s="45"/>
      <c r="ATF294" s="45"/>
      <c r="ATG294" s="45"/>
      <c r="ATH294" s="45"/>
      <c r="ATI294" s="45"/>
      <c r="ATJ294" s="45"/>
      <c r="ATK294" s="45"/>
      <c r="ATL294" s="45"/>
      <c r="ATM294" s="45"/>
      <c r="ATN294" s="45"/>
      <c r="ATO294" s="45"/>
      <c r="ATP294" s="45"/>
      <c r="ATQ294" s="45"/>
      <c r="ATR294" s="45"/>
      <c r="ATS294" s="45"/>
      <c r="ATT294" s="45"/>
      <c r="ATU294" s="45"/>
      <c r="ATV294" s="45"/>
      <c r="ATW294" s="45"/>
      <c r="ATX294" s="45"/>
      <c r="ATY294" s="45"/>
      <c r="ATZ294" s="45"/>
      <c r="AUA294" s="45"/>
      <c r="AUB294" s="45"/>
      <c r="AUC294" s="45"/>
      <c r="AUD294" s="45"/>
      <c r="AUE294" s="45"/>
      <c r="AUF294" s="45"/>
      <c r="AUG294" s="45"/>
      <c r="AUH294" s="45"/>
      <c r="AUI294" s="45"/>
      <c r="AUJ294" s="45"/>
      <c r="AUK294" s="45"/>
      <c r="AUL294" s="45"/>
      <c r="AUM294" s="45"/>
      <c r="AUN294" s="45"/>
      <c r="AUO294" s="45"/>
      <c r="AUP294" s="45"/>
      <c r="AUQ294" s="45"/>
      <c r="AUR294" s="45"/>
      <c r="AUS294" s="45"/>
      <c r="AUT294" s="45"/>
      <c r="AUU294" s="45"/>
      <c r="AUV294" s="45"/>
      <c r="AUW294" s="45"/>
      <c r="AUX294" s="45"/>
      <c r="AUY294" s="45"/>
      <c r="AUZ294" s="45"/>
      <c r="AVA294" s="45"/>
      <c r="AVB294" s="45"/>
      <c r="AVC294" s="45"/>
      <c r="AVD294" s="45"/>
      <c r="AVE294" s="45"/>
      <c r="AVF294" s="45"/>
      <c r="AVG294" s="45"/>
      <c r="AVH294" s="45"/>
      <c r="AVI294" s="45"/>
      <c r="AVJ294" s="45"/>
      <c r="AVK294" s="45"/>
      <c r="AVL294" s="45"/>
      <c r="AVM294" s="45"/>
      <c r="AVN294" s="45"/>
      <c r="AVO294" s="45"/>
      <c r="AVP294" s="45"/>
      <c r="AVQ294" s="45"/>
      <c r="AVR294" s="45"/>
      <c r="AVS294" s="45"/>
      <c r="AVT294" s="45"/>
      <c r="AVU294" s="45"/>
      <c r="AVV294" s="45"/>
      <c r="AVW294" s="45"/>
      <c r="AVX294" s="45"/>
      <c r="AVY294" s="45"/>
      <c r="AVZ294" s="45"/>
      <c r="AWA294" s="45"/>
      <c r="AWB294" s="45"/>
      <c r="AWC294" s="45"/>
      <c r="AWD294" s="45"/>
      <c r="AWE294" s="45"/>
      <c r="AWF294" s="45"/>
      <c r="AWG294" s="45"/>
      <c r="AWH294" s="45"/>
      <c r="AWI294" s="45"/>
      <c r="AWJ294" s="45"/>
      <c r="AWK294" s="45"/>
      <c r="AWL294" s="45"/>
      <c r="AWM294" s="45"/>
      <c r="AWN294" s="45"/>
      <c r="AWO294" s="45"/>
      <c r="AWP294" s="45"/>
      <c r="AWQ294" s="45"/>
      <c r="AWR294" s="45"/>
      <c r="AWS294" s="45"/>
      <c r="AWT294" s="45"/>
      <c r="AWU294" s="45"/>
      <c r="AWV294" s="45"/>
      <c r="AWW294" s="45"/>
      <c r="AWX294" s="45"/>
      <c r="AWY294" s="45"/>
      <c r="AWZ294" s="45"/>
      <c r="AXA294" s="45"/>
      <c r="AXB294" s="45"/>
      <c r="AXC294" s="45"/>
      <c r="AXD294" s="45"/>
      <c r="AXE294" s="45"/>
      <c r="AXF294" s="45"/>
      <c r="AXG294" s="45"/>
      <c r="AXH294" s="45"/>
      <c r="AXI294" s="45"/>
      <c r="AXJ294" s="45"/>
      <c r="AXK294" s="45"/>
      <c r="AXL294" s="45"/>
      <c r="AXM294" s="45"/>
      <c r="AXN294" s="45"/>
      <c r="AXO294" s="45"/>
      <c r="AXP294" s="45"/>
      <c r="AXQ294" s="45"/>
      <c r="AXR294" s="45"/>
      <c r="AXS294" s="45"/>
      <c r="AXT294" s="45"/>
      <c r="AXU294" s="45"/>
      <c r="AXV294" s="45"/>
      <c r="AXW294" s="45"/>
      <c r="AXX294" s="45"/>
      <c r="AXY294" s="45"/>
      <c r="AXZ294" s="45"/>
      <c r="AYA294" s="45"/>
      <c r="AYB294" s="45"/>
      <c r="AYC294" s="45"/>
      <c r="AYD294" s="45"/>
      <c r="AYE294" s="45"/>
      <c r="AYF294" s="45"/>
      <c r="AYG294" s="45"/>
      <c r="AYH294" s="45"/>
      <c r="AYI294" s="45"/>
      <c r="AYJ294" s="45"/>
      <c r="AYK294" s="45"/>
      <c r="AYL294" s="45"/>
      <c r="AYM294" s="45"/>
      <c r="AYN294" s="45"/>
      <c r="AYO294" s="45"/>
      <c r="AYP294" s="45"/>
      <c r="AYQ294" s="45"/>
      <c r="AYR294" s="45"/>
      <c r="AYS294" s="45"/>
      <c r="AYT294" s="45"/>
      <c r="AYU294" s="45"/>
      <c r="AYV294" s="45"/>
      <c r="AYW294" s="45"/>
      <c r="AYX294" s="45"/>
      <c r="AYY294" s="45"/>
      <c r="AYZ294" s="45"/>
      <c r="AZA294" s="45"/>
      <c r="AZB294" s="45"/>
      <c r="AZC294" s="45"/>
      <c r="AZD294" s="45"/>
      <c r="AZE294" s="45"/>
      <c r="AZF294" s="45"/>
      <c r="AZG294" s="45"/>
      <c r="AZH294" s="45"/>
      <c r="AZI294" s="45"/>
      <c r="AZJ294" s="45"/>
      <c r="AZK294" s="45"/>
      <c r="AZL294" s="45"/>
      <c r="AZM294" s="45"/>
      <c r="AZN294" s="45"/>
      <c r="AZO294" s="45"/>
      <c r="AZP294" s="45"/>
      <c r="AZQ294" s="45"/>
      <c r="AZR294" s="45"/>
      <c r="AZS294" s="45"/>
      <c r="AZT294" s="45"/>
      <c r="AZU294" s="45"/>
      <c r="AZV294" s="45"/>
      <c r="AZW294" s="45"/>
      <c r="AZX294" s="45"/>
      <c r="AZY294" s="45"/>
      <c r="AZZ294" s="45"/>
      <c r="BAA294" s="45"/>
      <c r="BAB294" s="45"/>
      <c r="BAC294" s="45"/>
      <c r="BAD294" s="45"/>
      <c r="BAE294" s="45"/>
      <c r="BAF294" s="45"/>
      <c r="BAG294" s="45"/>
      <c r="BAH294" s="45"/>
      <c r="BAI294" s="45"/>
      <c r="BAJ294" s="45"/>
      <c r="BAK294" s="45"/>
      <c r="BAL294" s="45"/>
      <c r="BAM294" s="45"/>
      <c r="BAN294" s="45"/>
      <c r="BAO294" s="45"/>
      <c r="BAP294" s="45"/>
      <c r="BAQ294" s="45"/>
      <c r="BAR294" s="45"/>
      <c r="BAS294" s="45"/>
      <c r="BAT294" s="45"/>
      <c r="BAU294" s="45"/>
      <c r="BAV294" s="45"/>
      <c r="BAW294" s="45"/>
      <c r="BAX294" s="45"/>
      <c r="BAY294" s="45"/>
      <c r="BAZ294" s="45"/>
      <c r="BBA294" s="45"/>
      <c r="BBB294" s="45"/>
      <c r="BBC294" s="45"/>
      <c r="BBD294" s="45"/>
      <c r="BBE294" s="45"/>
      <c r="BBF294" s="45"/>
      <c r="BBG294" s="45"/>
      <c r="BBH294" s="45"/>
      <c r="BBI294" s="45"/>
      <c r="BBJ294" s="45"/>
      <c r="BBK294" s="45"/>
      <c r="BBL294" s="45"/>
      <c r="BBM294" s="45"/>
      <c r="BBN294" s="45"/>
      <c r="BBO294" s="45"/>
      <c r="BBP294" s="45"/>
      <c r="BBQ294" s="45"/>
      <c r="BBR294" s="45"/>
      <c r="BBS294" s="45"/>
      <c r="BBT294" s="45"/>
      <c r="BBU294" s="45"/>
      <c r="BBV294" s="45"/>
      <c r="BBW294" s="45"/>
      <c r="BBX294" s="45"/>
      <c r="BBY294" s="45"/>
      <c r="BBZ294" s="45"/>
      <c r="BCA294" s="45"/>
      <c r="BCB294" s="45"/>
      <c r="BCC294" s="45"/>
      <c r="BCD294" s="45"/>
      <c r="BCE294" s="45"/>
      <c r="BCF294" s="45"/>
      <c r="BCG294" s="45"/>
      <c r="BCH294" s="45"/>
      <c r="BCI294" s="45"/>
      <c r="BCJ294" s="45"/>
      <c r="BCK294" s="45"/>
      <c r="BCL294" s="45"/>
      <c r="BCM294" s="45"/>
      <c r="BCN294" s="45"/>
      <c r="BCO294" s="45"/>
      <c r="BCP294" s="45"/>
      <c r="BCQ294" s="45"/>
      <c r="BCR294" s="45"/>
      <c r="BCS294" s="45"/>
      <c r="BCT294" s="45"/>
      <c r="BCU294" s="45"/>
      <c r="BCV294" s="45"/>
      <c r="BCW294" s="45"/>
      <c r="BCX294" s="45"/>
      <c r="BCY294" s="45"/>
      <c r="BCZ294" s="45"/>
      <c r="BDA294" s="45"/>
      <c r="BDB294" s="45"/>
      <c r="BDC294" s="45"/>
      <c r="BDD294" s="45"/>
      <c r="BDE294" s="45"/>
      <c r="BDF294" s="45"/>
      <c r="BDG294" s="45"/>
      <c r="BDH294" s="45"/>
      <c r="BDI294" s="45"/>
      <c r="BDJ294" s="45"/>
      <c r="BDK294" s="45"/>
      <c r="BDL294" s="45"/>
      <c r="BDM294" s="45"/>
      <c r="BDN294" s="45"/>
      <c r="BDO294" s="45"/>
      <c r="BDP294" s="45"/>
      <c r="BDQ294" s="45"/>
      <c r="BDR294" s="45"/>
      <c r="BDS294" s="45"/>
      <c r="BDT294" s="45"/>
      <c r="BDU294" s="45"/>
      <c r="BDV294" s="45"/>
      <c r="BDW294" s="45"/>
      <c r="BDX294" s="45"/>
      <c r="BDY294" s="45"/>
      <c r="BDZ294" s="45"/>
      <c r="BEA294" s="45"/>
      <c r="BEB294" s="45"/>
      <c r="BEC294" s="45"/>
      <c r="BED294" s="45"/>
      <c r="BEE294" s="45"/>
      <c r="BEF294" s="45"/>
      <c r="BEG294" s="45"/>
      <c r="BEH294" s="45"/>
      <c r="BEI294" s="45"/>
      <c r="BEJ294" s="45"/>
      <c r="BEK294" s="45"/>
      <c r="BEL294" s="45"/>
      <c r="BEM294" s="45"/>
      <c r="BEN294" s="45"/>
      <c r="BEO294" s="45"/>
      <c r="BEP294" s="45"/>
      <c r="BEQ294" s="45"/>
      <c r="BER294" s="45"/>
      <c r="BES294" s="45"/>
      <c r="BET294" s="45"/>
      <c r="BEU294" s="45"/>
      <c r="BEV294" s="45"/>
      <c r="BEW294" s="45"/>
      <c r="BEX294" s="45"/>
      <c r="BEY294" s="45"/>
      <c r="BEZ294" s="45"/>
      <c r="BFA294" s="45"/>
      <c r="BFB294" s="45"/>
      <c r="BFC294" s="45"/>
      <c r="BFD294" s="45"/>
      <c r="BFE294" s="45"/>
      <c r="BFF294" s="45"/>
      <c r="BFG294" s="45"/>
      <c r="BFH294" s="45"/>
      <c r="BFI294" s="45"/>
      <c r="BFJ294" s="45"/>
      <c r="BFK294" s="45"/>
      <c r="BFL294" s="45"/>
      <c r="BFM294" s="45"/>
      <c r="BFN294" s="45"/>
      <c r="BFO294" s="45"/>
      <c r="BFP294" s="45"/>
      <c r="BFQ294" s="45"/>
      <c r="BFR294" s="45"/>
      <c r="BFS294" s="45"/>
      <c r="BFT294" s="45"/>
      <c r="BFU294" s="45"/>
      <c r="BFV294" s="45"/>
      <c r="BFW294" s="45"/>
      <c r="BFX294" s="45"/>
      <c r="BFY294" s="45"/>
      <c r="BFZ294" s="45"/>
      <c r="BGA294" s="45"/>
      <c r="BGB294" s="45"/>
      <c r="BGC294" s="45"/>
      <c r="BGD294" s="45"/>
      <c r="BGE294" s="45"/>
      <c r="BGF294" s="45"/>
      <c r="BGG294" s="45"/>
      <c r="BGH294" s="45"/>
      <c r="BGI294" s="45"/>
      <c r="BGJ294" s="45"/>
      <c r="BGK294" s="45"/>
      <c r="BGL294" s="45"/>
      <c r="BGM294" s="45"/>
      <c r="BGN294" s="45"/>
      <c r="BGO294" s="45"/>
      <c r="BGP294" s="45"/>
      <c r="BGQ294" s="45"/>
      <c r="BGR294" s="45"/>
      <c r="BGS294" s="45"/>
      <c r="BGT294" s="45"/>
      <c r="BGU294" s="45"/>
      <c r="BGV294" s="45"/>
      <c r="BGW294" s="45"/>
      <c r="BGX294" s="45"/>
      <c r="BGY294" s="45"/>
      <c r="BGZ294" s="45"/>
      <c r="BHA294" s="45"/>
      <c r="BHB294" s="45"/>
      <c r="BHC294" s="45"/>
      <c r="BHD294" s="45"/>
      <c r="BHE294" s="45"/>
      <c r="BHF294" s="45"/>
      <c r="BHG294" s="45"/>
      <c r="BHH294" s="45"/>
      <c r="BHI294" s="45"/>
      <c r="BHJ294" s="45"/>
      <c r="BHK294" s="45"/>
      <c r="BHL294" s="45"/>
      <c r="BHM294" s="45"/>
      <c r="BHN294" s="45"/>
      <c r="BHO294" s="45"/>
      <c r="BHP294" s="45"/>
      <c r="BHQ294" s="45"/>
      <c r="BHR294" s="45"/>
      <c r="BHS294" s="45"/>
      <c r="BHT294" s="45"/>
      <c r="BHU294" s="45"/>
      <c r="BHV294" s="45"/>
      <c r="BHW294" s="45"/>
      <c r="BHX294" s="45"/>
      <c r="BHY294" s="45"/>
      <c r="BHZ294" s="45"/>
      <c r="BIA294" s="45"/>
      <c r="BIB294" s="45"/>
      <c r="BIC294" s="45"/>
      <c r="BID294" s="45"/>
      <c r="BIE294" s="45"/>
      <c r="BIF294" s="45"/>
      <c r="BIG294" s="45"/>
      <c r="BIH294" s="45"/>
      <c r="BII294" s="45"/>
      <c r="BIJ294" s="45"/>
      <c r="BIK294" s="45"/>
      <c r="BIL294" s="45"/>
      <c r="BIM294" s="45"/>
      <c r="BIN294" s="45"/>
      <c r="BIO294" s="45"/>
      <c r="BIP294" s="45"/>
      <c r="BIQ294" s="45"/>
      <c r="BIR294" s="45"/>
      <c r="BIS294" s="45"/>
      <c r="BIT294" s="45"/>
      <c r="BIU294" s="45"/>
      <c r="BIV294" s="45"/>
      <c r="BIW294" s="45"/>
      <c r="BIX294" s="45"/>
      <c r="BIY294" s="45"/>
      <c r="BIZ294" s="45"/>
      <c r="BJA294" s="45"/>
      <c r="BJB294" s="45"/>
      <c r="BJC294" s="45"/>
      <c r="BJD294" s="45"/>
      <c r="BJE294" s="45"/>
      <c r="BJF294" s="45"/>
      <c r="BJG294" s="45"/>
      <c r="BJH294" s="45"/>
      <c r="BJI294" s="45"/>
      <c r="BJJ294" s="45"/>
      <c r="BJK294" s="45"/>
      <c r="BJL294" s="45"/>
      <c r="BJM294" s="45"/>
      <c r="BJN294" s="45"/>
      <c r="BJO294" s="45"/>
      <c r="BJP294" s="45"/>
      <c r="BJQ294" s="45"/>
      <c r="BJR294" s="45"/>
      <c r="BJS294" s="45"/>
      <c r="BJT294" s="45"/>
      <c r="BJU294" s="45"/>
      <c r="BJV294" s="45"/>
      <c r="BJW294" s="45"/>
      <c r="BJX294" s="45"/>
      <c r="BJY294" s="45"/>
      <c r="BJZ294" s="45"/>
      <c r="BKA294" s="45"/>
      <c r="BKB294" s="45"/>
      <c r="BKC294" s="45"/>
      <c r="BKD294" s="45"/>
      <c r="BKE294" s="45"/>
      <c r="BKF294" s="45"/>
      <c r="BKG294" s="45"/>
      <c r="BKH294" s="45"/>
      <c r="BKI294" s="45"/>
      <c r="BKJ294" s="45"/>
      <c r="BKK294" s="45"/>
      <c r="BKL294" s="45"/>
      <c r="BKM294" s="45"/>
      <c r="BKN294" s="45"/>
      <c r="BKO294" s="45"/>
      <c r="BKP294" s="45"/>
      <c r="BKQ294" s="45"/>
      <c r="BKR294" s="45"/>
      <c r="BKS294" s="45"/>
      <c r="BKT294" s="45"/>
      <c r="BKU294" s="45"/>
      <c r="BKV294" s="45"/>
      <c r="BKW294" s="45"/>
      <c r="BKX294" s="45"/>
      <c r="BKY294" s="45"/>
      <c r="BKZ294" s="45"/>
      <c r="BLA294" s="45"/>
      <c r="BLB294" s="45"/>
      <c r="BLC294" s="45"/>
      <c r="BLD294" s="45"/>
      <c r="BLE294" s="45"/>
      <c r="BLF294" s="45"/>
      <c r="BLG294" s="45"/>
      <c r="BLH294" s="45"/>
      <c r="BLI294" s="45"/>
      <c r="BLJ294" s="45"/>
      <c r="BLK294" s="45"/>
      <c r="BLL294" s="45"/>
      <c r="BLM294" s="45"/>
      <c r="BLN294" s="45"/>
      <c r="BLO294" s="45"/>
      <c r="BLP294" s="45"/>
      <c r="BLQ294" s="45"/>
      <c r="BLR294" s="45"/>
      <c r="BLS294" s="45"/>
      <c r="BLT294" s="45"/>
      <c r="BLU294" s="45"/>
      <c r="BLV294" s="45"/>
      <c r="BLW294" s="45"/>
      <c r="BLX294" s="45"/>
      <c r="BLY294" s="45"/>
      <c r="BLZ294" s="45"/>
      <c r="BMA294" s="45"/>
      <c r="BMB294" s="45"/>
      <c r="BMC294" s="45"/>
      <c r="BMD294" s="45"/>
      <c r="BME294" s="45"/>
      <c r="BMF294" s="45"/>
      <c r="BMG294" s="45"/>
      <c r="BMH294" s="45"/>
      <c r="BMI294" s="45"/>
      <c r="BMJ294" s="45"/>
      <c r="BMK294" s="45"/>
      <c r="BML294" s="45"/>
      <c r="BMM294" s="45"/>
      <c r="BMN294" s="45"/>
      <c r="BMO294" s="45"/>
      <c r="BMP294" s="45"/>
      <c r="BMQ294" s="45"/>
      <c r="BMR294" s="45"/>
      <c r="BMS294" s="45"/>
      <c r="BMT294" s="45"/>
      <c r="BMU294" s="45"/>
      <c r="BMV294" s="45"/>
      <c r="BMW294" s="45"/>
      <c r="BMX294" s="45"/>
      <c r="BMY294" s="45"/>
      <c r="BMZ294" s="45"/>
      <c r="BNA294" s="45"/>
      <c r="BNB294" s="45"/>
      <c r="BNC294" s="45"/>
      <c r="BND294" s="45"/>
      <c r="BNE294" s="45"/>
      <c r="BNF294" s="45"/>
      <c r="BNG294" s="45"/>
      <c r="BNH294" s="45"/>
      <c r="BNI294" s="45"/>
      <c r="BNJ294" s="45"/>
      <c r="BNK294" s="45"/>
      <c r="BNL294" s="45"/>
      <c r="BNM294" s="45"/>
      <c r="BNN294" s="45"/>
      <c r="BNO294" s="45"/>
      <c r="BNP294" s="45"/>
      <c r="BNQ294" s="45"/>
      <c r="BNR294" s="45"/>
      <c r="BNS294" s="45"/>
      <c r="BNT294" s="45"/>
      <c r="BNU294" s="45"/>
      <c r="BNV294" s="45"/>
      <c r="BNW294" s="45"/>
      <c r="BNX294" s="45"/>
      <c r="BNY294" s="45"/>
      <c r="BNZ294" s="45"/>
      <c r="BOA294" s="45"/>
      <c r="BOB294" s="45"/>
      <c r="BOC294" s="45"/>
      <c r="BOD294" s="45"/>
      <c r="BOE294" s="45"/>
      <c r="BOF294" s="45"/>
      <c r="BOG294" s="45"/>
      <c r="BOH294" s="45"/>
      <c r="BOI294" s="45"/>
      <c r="BOJ294" s="45"/>
      <c r="BOK294" s="45"/>
      <c r="BOL294" s="45"/>
      <c r="BOM294" s="45"/>
      <c r="BON294" s="45"/>
      <c r="BOO294" s="45"/>
      <c r="BOP294" s="45"/>
      <c r="BOQ294" s="45"/>
      <c r="BOR294" s="45"/>
      <c r="BOS294" s="45"/>
      <c r="BOT294" s="45"/>
      <c r="BOU294" s="45"/>
      <c r="BOV294" s="45"/>
      <c r="BOW294" s="45"/>
      <c r="BOX294" s="45"/>
      <c r="BOY294" s="45"/>
      <c r="BOZ294" s="45"/>
      <c r="BPA294" s="45"/>
      <c r="BPB294" s="45"/>
      <c r="BPC294" s="45"/>
      <c r="BPD294" s="45"/>
      <c r="BPE294" s="45"/>
      <c r="BPF294" s="45"/>
      <c r="BPG294" s="45"/>
      <c r="BPH294" s="45"/>
      <c r="BPI294" s="45"/>
      <c r="BPJ294" s="45"/>
      <c r="BPK294" s="45"/>
      <c r="BPL294" s="45"/>
      <c r="BPM294" s="45"/>
      <c r="BPN294" s="45"/>
      <c r="BPO294" s="45"/>
      <c r="BPP294" s="45"/>
      <c r="BPQ294" s="45"/>
      <c r="BPR294" s="45"/>
      <c r="BPS294" s="45"/>
      <c r="BPT294" s="45"/>
      <c r="BPU294" s="45"/>
      <c r="BPV294" s="45"/>
      <c r="BPW294" s="45"/>
      <c r="BPX294" s="45"/>
      <c r="BPY294" s="45"/>
      <c r="BPZ294" s="45"/>
      <c r="BQA294" s="45"/>
      <c r="BQB294" s="45"/>
      <c r="BQC294" s="45"/>
      <c r="BQD294" s="45"/>
      <c r="BQE294" s="45"/>
      <c r="BQF294" s="45"/>
      <c r="BQG294" s="45"/>
      <c r="BQH294" s="45"/>
      <c r="BQI294" s="45"/>
      <c r="BQJ294" s="45"/>
      <c r="BQK294" s="45"/>
      <c r="BQL294" s="45"/>
      <c r="BQM294" s="45"/>
      <c r="BQN294" s="45"/>
      <c r="BQO294" s="45"/>
      <c r="BQP294" s="45"/>
      <c r="BQQ294" s="45"/>
      <c r="BQR294" s="45"/>
      <c r="BQS294" s="45"/>
      <c r="BQT294" s="45"/>
      <c r="BQU294" s="45"/>
      <c r="BQV294" s="45"/>
      <c r="BQW294" s="45"/>
      <c r="BQX294" s="45"/>
      <c r="BQY294" s="45"/>
      <c r="BQZ294" s="45"/>
      <c r="BRA294" s="45"/>
      <c r="BRB294" s="45"/>
      <c r="BRC294" s="45"/>
      <c r="BRD294" s="45"/>
      <c r="BRE294" s="45"/>
      <c r="BRF294" s="45"/>
      <c r="BRG294" s="45"/>
      <c r="BRH294" s="45"/>
      <c r="BRI294" s="45"/>
      <c r="BRJ294" s="45"/>
      <c r="BRK294" s="45"/>
      <c r="BRL294" s="45"/>
      <c r="BRM294" s="45"/>
      <c r="BRN294" s="45"/>
      <c r="BRO294" s="45"/>
      <c r="BRP294" s="45"/>
      <c r="BRQ294" s="45"/>
      <c r="BRR294" s="45"/>
      <c r="BRS294" s="45"/>
      <c r="BRT294" s="45"/>
      <c r="BRU294" s="45"/>
      <c r="BRV294" s="45"/>
      <c r="BRW294" s="45"/>
      <c r="BRX294" s="45"/>
      <c r="BRY294" s="45"/>
      <c r="BRZ294" s="45"/>
      <c r="BSA294" s="45"/>
      <c r="BSB294" s="45"/>
      <c r="BSC294" s="45"/>
      <c r="BSD294" s="45"/>
      <c r="BSE294" s="45"/>
      <c r="BSF294" s="45"/>
      <c r="BSG294" s="45"/>
      <c r="BSH294" s="45"/>
      <c r="BSI294" s="45"/>
      <c r="BSJ294" s="45"/>
      <c r="BSK294" s="45"/>
      <c r="BSL294" s="45"/>
      <c r="BSM294" s="45"/>
      <c r="BSN294" s="45"/>
      <c r="BSO294" s="45"/>
      <c r="BSP294" s="45"/>
      <c r="BSQ294" s="45"/>
      <c r="BSR294" s="45"/>
      <c r="BSS294" s="45"/>
      <c r="BST294" s="45"/>
      <c r="BSU294" s="45"/>
      <c r="BSV294" s="45"/>
      <c r="BSW294" s="45"/>
      <c r="BSX294" s="45"/>
      <c r="BSY294" s="45"/>
      <c r="BSZ294" s="45"/>
      <c r="BTA294" s="45"/>
      <c r="BTB294" s="45"/>
      <c r="BTC294" s="45"/>
      <c r="BTD294" s="45"/>
      <c r="BTE294" s="45"/>
      <c r="BTF294" s="45"/>
      <c r="BTG294" s="45"/>
      <c r="BTH294" s="45"/>
      <c r="BTI294" s="45"/>
      <c r="BTJ294" s="45"/>
      <c r="BTK294" s="45"/>
      <c r="BTL294" s="45"/>
      <c r="BTM294" s="45"/>
      <c r="BTN294" s="45"/>
      <c r="BTO294" s="45"/>
      <c r="BTP294" s="45"/>
      <c r="BTQ294" s="45"/>
      <c r="BTR294" s="45"/>
      <c r="BTS294" s="45"/>
      <c r="BTT294" s="45"/>
      <c r="BTU294" s="45"/>
      <c r="BTV294" s="45"/>
      <c r="BTW294" s="45"/>
      <c r="BTX294" s="45"/>
      <c r="BTY294" s="45"/>
      <c r="BTZ294" s="45"/>
      <c r="BUA294" s="45"/>
      <c r="BUB294" s="45"/>
      <c r="BUC294" s="45"/>
      <c r="BUD294" s="45"/>
      <c r="BUE294" s="45"/>
      <c r="BUF294" s="45"/>
      <c r="BUG294" s="45"/>
      <c r="BUH294" s="45"/>
      <c r="BUI294" s="45"/>
      <c r="BUJ294" s="45"/>
      <c r="BUK294" s="45"/>
      <c r="BUL294" s="45"/>
      <c r="BUM294" s="45"/>
      <c r="BUN294" s="45"/>
      <c r="BUO294" s="45"/>
      <c r="BUP294" s="45"/>
      <c r="BUQ294" s="45"/>
      <c r="BUR294" s="45"/>
      <c r="BUS294" s="45"/>
      <c r="BUT294" s="45"/>
      <c r="BUU294" s="45"/>
      <c r="BUV294" s="45"/>
      <c r="BUW294" s="45"/>
      <c r="BUX294" s="45"/>
      <c r="BUY294" s="45"/>
      <c r="BUZ294" s="45"/>
      <c r="BVA294" s="45"/>
      <c r="BVB294" s="45"/>
      <c r="BVC294" s="45"/>
      <c r="BVD294" s="45"/>
      <c r="BVE294" s="45"/>
      <c r="BVF294" s="45"/>
      <c r="BVG294" s="45"/>
      <c r="BVH294" s="45"/>
      <c r="BVI294" s="45"/>
      <c r="BVJ294" s="45"/>
      <c r="BVK294" s="45"/>
      <c r="BVL294" s="45"/>
      <c r="BVM294" s="45"/>
      <c r="BVN294" s="45"/>
      <c r="BVO294" s="45"/>
      <c r="BVP294" s="45"/>
      <c r="BVQ294" s="45"/>
      <c r="BVR294" s="45"/>
      <c r="BVS294" s="45"/>
      <c r="BVT294" s="45"/>
      <c r="BVU294" s="45"/>
      <c r="BVV294" s="45"/>
      <c r="BVW294" s="45"/>
      <c r="BVX294" s="45"/>
      <c r="BVY294" s="45"/>
      <c r="BVZ294" s="45"/>
      <c r="BWA294" s="45"/>
      <c r="BWB294" s="45"/>
      <c r="BWC294" s="45"/>
      <c r="BWD294" s="45"/>
      <c r="BWE294" s="45"/>
      <c r="BWF294" s="45"/>
      <c r="BWG294" s="45"/>
      <c r="BWH294" s="45"/>
      <c r="BWI294" s="45"/>
      <c r="BWJ294" s="45"/>
      <c r="BWK294" s="45"/>
      <c r="BWL294" s="45"/>
      <c r="BWM294" s="45"/>
      <c r="BWN294" s="45"/>
      <c r="BWO294" s="45"/>
      <c r="BWP294" s="45"/>
      <c r="BWQ294" s="45"/>
      <c r="BWR294" s="45"/>
      <c r="BWS294" s="45"/>
      <c r="BWT294" s="45"/>
      <c r="BWU294" s="45"/>
      <c r="BWV294" s="45"/>
      <c r="BWW294" s="45"/>
      <c r="BWX294" s="45"/>
      <c r="BWY294" s="45"/>
      <c r="BWZ294" s="45"/>
      <c r="BXA294" s="45"/>
      <c r="BXB294" s="45"/>
      <c r="BXC294" s="45"/>
      <c r="BXD294" s="45"/>
      <c r="BXE294" s="45"/>
      <c r="BXF294" s="45"/>
      <c r="BXG294" s="45"/>
      <c r="BXH294" s="45"/>
      <c r="BXI294" s="45"/>
      <c r="BXJ294" s="45"/>
      <c r="BXK294" s="45"/>
      <c r="BXL294" s="45"/>
      <c r="BXM294" s="45"/>
      <c r="BXN294" s="45"/>
      <c r="BXO294" s="45"/>
      <c r="BXP294" s="45"/>
      <c r="BXQ294" s="45"/>
      <c r="BXR294" s="45"/>
      <c r="BXS294" s="45"/>
      <c r="BXT294" s="45"/>
      <c r="BXU294" s="45"/>
      <c r="BXV294" s="45"/>
      <c r="BXW294" s="45"/>
      <c r="BXX294" s="45"/>
      <c r="BXY294" s="45"/>
      <c r="BXZ294" s="45"/>
      <c r="BYA294" s="45"/>
      <c r="BYB294" s="45"/>
      <c r="BYC294" s="45"/>
      <c r="BYD294" s="45"/>
      <c r="BYE294" s="45"/>
      <c r="BYF294" s="45"/>
      <c r="BYG294" s="45"/>
      <c r="BYH294" s="45"/>
      <c r="BYI294" s="45"/>
      <c r="BYJ294" s="45"/>
      <c r="BYK294" s="45"/>
      <c r="BYL294" s="45"/>
      <c r="BYM294" s="45"/>
      <c r="BYN294" s="45"/>
      <c r="BYO294" s="45"/>
      <c r="BYP294" s="45"/>
      <c r="BYQ294" s="45"/>
      <c r="BYR294" s="45"/>
      <c r="BYS294" s="45"/>
      <c r="BYT294" s="45"/>
      <c r="BYU294" s="45"/>
      <c r="BYV294" s="45"/>
      <c r="BYW294" s="45"/>
      <c r="BYX294" s="45"/>
      <c r="BYY294" s="45"/>
      <c r="BYZ294" s="45"/>
      <c r="BZA294" s="45"/>
      <c r="BZB294" s="45"/>
      <c r="BZC294" s="45"/>
      <c r="BZD294" s="45"/>
      <c r="BZE294" s="45"/>
      <c r="BZF294" s="45"/>
      <c r="BZG294" s="45"/>
      <c r="BZH294" s="45"/>
      <c r="BZI294" s="45"/>
      <c r="BZJ294" s="45"/>
      <c r="BZK294" s="45"/>
      <c r="BZL294" s="45"/>
      <c r="BZM294" s="45"/>
      <c r="BZN294" s="45"/>
      <c r="BZO294" s="45"/>
      <c r="BZP294" s="45"/>
      <c r="BZQ294" s="45"/>
      <c r="BZR294" s="45"/>
      <c r="BZS294" s="45"/>
      <c r="BZT294" s="45"/>
      <c r="BZU294" s="45"/>
      <c r="BZV294" s="45"/>
      <c r="BZW294" s="45"/>
      <c r="BZX294" s="45"/>
      <c r="BZY294" s="45"/>
      <c r="BZZ294" s="45"/>
      <c r="CAA294" s="45"/>
      <c r="CAB294" s="45"/>
      <c r="CAC294" s="45"/>
      <c r="CAD294" s="45"/>
      <c r="CAE294" s="45"/>
      <c r="CAF294" s="45"/>
      <c r="CAG294" s="45"/>
      <c r="CAH294" s="45"/>
      <c r="CAI294" s="45"/>
      <c r="CAJ294" s="45"/>
      <c r="CAK294" s="45"/>
      <c r="CAL294" s="45"/>
      <c r="CAM294" s="45"/>
      <c r="CAN294" s="45"/>
      <c r="CAO294" s="45"/>
      <c r="CAP294" s="45"/>
      <c r="CAQ294" s="45"/>
      <c r="CAR294" s="45"/>
      <c r="CAS294" s="45"/>
      <c r="CAT294" s="45"/>
      <c r="CAU294" s="45"/>
      <c r="CAV294" s="45"/>
      <c r="CAW294" s="45"/>
      <c r="CAX294" s="45"/>
      <c r="CAY294" s="45"/>
      <c r="CAZ294" s="45"/>
      <c r="CBA294" s="45"/>
      <c r="CBB294" s="45"/>
      <c r="CBC294" s="45"/>
      <c r="CBD294" s="45"/>
      <c r="CBE294" s="45"/>
      <c r="CBF294" s="45"/>
      <c r="CBG294" s="45"/>
      <c r="CBH294" s="45"/>
      <c r="CBI294" s="45"/>
      <c r="CBJ294" s="45"/>
      <c r="CBK294" s="45"/>
      <c r="CBL294" s="45"/>
      <c r="CBM294" s="45"/>
      <c r="CBN294" s="45"/>
      <c r="CBO294" s="45"/>
      <c r="CBP294" s="45"/>
      <c r="CBQ294" s="45"/>
      <c r="CBR294" s="45"/>
      <c r="CBS294" s="45"/>
      <c r="CBT294" s="45"/>
      <c r="CBU294" s="45"/>
      <c r="CBV294" s="45"/>
      <c r="CBW294" s="45"/>
      <c r="CBX294" s="45"/>
      <c r="CBY294" s="45"/>
      <c r="CBZ294" s="45"/>
      <c r="CCA294" s="45"/>
      <c r="CCB294" s="45"/>
      <c r="CCC294" s="45"/>
      <c r="CCD294" s="45"/>
      <c r="CCE294" s="45"/>
      <c r="CCF294" s="45"/>
      <c r="CCG294" s="45"/>
      <c r="CCH294" s="45"/>
      <c r="CCI294" s="45"/>
      <c r="CCJ294" s="45"/>
      <c r="CCK294" s="45"/>
      <c r="CCL294" s="45"/>
      <c r="CCM294" s="45"/>
      <c r="CCN294" s="45"/>
      <c r="CCO294" s="45"/>
      <c r="CCP294" s="45"/>
      <c r="CCQ294" s="45"/>
      <c r="CCR294" s="45"/>
      <c r="CCS294" s="45"/>
      <c r="CCT294" s="45"/>
      <c r="CCU294" s="45"/>
      <c r="CCV294" s="45"/>
      <c r="CCW294" s="45"/>
      <c r="CCX294" s="45"/>
      <c r="CCY294" s="45"/>
      <c r="CCZ294" s="45"/>
      <c r="CDA294" s="45"/>
      <c r="CDB294" s="45"/>
      <c r="CDC294" s="45"/>
      <c r="CDD294" s="45"/>
      <c r="CDE294" s="45"/>
      <c r="CDF294" s="45"/>
      <c r="CDG294" s="45"/>
      <c r="CDH294" s="45"/>
      <c r="CDI294" s="45"/>
      <c r="CDJ294" s="45"/>
      <c r="CDK294" s="45"/>
      <c r="CDL294" s="45"/>
      <c r="CDM294" s="45"/>
      <c r="CDN294" s="45"/>
      <c r="CDO294" s="45"/>
      <c r="CDP294" s="45"/>
      <c r="CDQ294" s="45"/>
      <c r="CDR294" s="45"/>
      <c r="CDS294" s="45"/>
      <c r="CDT294" s="45"/>
      <c r="CDU294" s="45"/>
      <c r="CDV294" s="45"/>
      <c r="CDW294" s="45"/>
      <c r="CDX294" s="45"/>
      <c r="CDY294" s="45"/>
      <c r="CDZ294" s="45"/>
      <c r="CEA294" s="45"/>
      <c r="CEB294" s="45"/>
      <c r="CEC294" s="45"/>
      <c r="CED294" s="45"/>
      <c r="CEE294" s="45"/>
      <c r="CEF294" s="45"/>
      <c r="CEG294" s="45"/>
      <c r="CEH294" s="45"/>
      <c r="CEI294" s="45"/>
      <c r="CEJ294" s="45"/>
      <c r="CEK294" s="45"/>
      <c r="CEL294" s="45"/>
      <c r="CEM294" s="45"/>
      <c r="CEN294" s="45"/>
      <c r="CEO294" s="45"/>
      <c r="CEP294" s="45"/>
      <c r="CEQ294" s="45"/>
      <c r="CER294" s="45"/>
      <c r="CES294" s="45"/>
      <c r="CET294" s="45"/>
      <c r="CEU294" s="45"/>
      <c r="CEV294" s="45"/>
      <c r="CEW294" s="45"/>
      <c r="CEX294" s="45"/>
      <c r="CEY294" s="45"/>
      <c r="CEZ294" s="45"/>
      <c r="CFA294" s="45"/>
      <c r="CFB294" s="45"/>
      <c r="CFC294" s="45"/>
      <c r="CFD294" s="45"/>
      <c r="CFE294" s="45"/>
      <c r="CFF294" s="45"/>
      <c r="CFG294" s="45"/>
      <c r="CFH294" s="45"/>
      <c r="CFI294" s="45"/>
      <c r="CFJ294" s="45"/>
      <c r="CFK294" s="45"/>
      <c r="CFL294" s="45"/>
      <c r="CFM294" s="45"/>
      <c r="CFN294" s="45"/>
      <c r="CFO294" s="45"/>
      <c r="CFP294" s="45"/>
      <c r="CFQ294" s="45"/>
      <c r="CFR294" s="45"/>
      <c r="CFS294" s="45"/>
      <c r="CFT294" s="45"/>
      <c r="CFU294" s="45"/>
      <c r="CFV294" s="45"/>
      <c r="CFW294" s="45"/>
      <c r="CFX294" s="45"/>
      <c r="CFY294" s="45"/>
      <c r="CFZ294" s="45"/>
      <c r="CGA294" s="45"/>
      <c r="CGB294" s="45"/>
      <c r="CGC294" s="45"/>
      <c r="CGD294" s="45"/>
      <c r="CGE294" s="45"/>
      <c r="CGF294" s="45"/>
      <c r="CGG294" s="45"/>
      <c r="CGH294" s="45"/>
      <c r="CGI294" s="45"/>
      <c r="CGJ294" s="45"/>
      <c r="CGK294" s="45"/>
      <c r="CGL294" s="45"/>
      <c r="CGM294" s="45"/>
      <c r="CGN294" s="45"/>
      <c r="CGO294" s="45"/>
      <c r="CGP294" s="45"/>
      <c r="CGQ294" s="45"/>
      <c r="CGR294" s="45"/>
      <c r="CGS294" s="45"/>
      <c r="CGT294" s="45"/>
      <c r="CGU294" s="45"/>
      <c r="CGV294" s="45"/>
      <c r="CGW294" s="45"/>
      <c r="CGX294" s="45"/>
      <c r="CGY294" s="45"/>
      <c r="CGZ294" s="45"/>
      <c r="CHA294" s="45"/>
      <c r="CHB294" s="45"/>
      <c r="CHC294" s="45"/>
      <c r="CHD294" s="45"/>
      <c r="CHE294" s="45"/>
      <c r="CHF294" s="45"/>
      <c r="CHG294" s="45"/>
      <c r="CHH294" s="45"/>
      <c r="CHI294" s="45"/>
      <c r="CHJ294" s="45"/>
      <c r="CHK294" s="45"/>
      <c r="CHL294" s="45"/>
      <c r="CHM294" s="45"/>
      <c r="CHN294" s="45"/>
      <c r="CHO294" s="45"/>
      <c r="CHP294" s="45"/>
      <c r="CHQ294" s="45"/>
      <c r="CHR294" s="45"/>
      <c r="CHS294" s="45"/>
      <c r="CHT294" s="45"/>
      <c r="CHU294" s="45"/>
      <c r="CHV294" s="45"/>
      <c r="CHW294" s="45"/>
      <c r="CHX294" s="45"/>
      <c r="CHY294" s="45"/>
      <c r="CHZ294" s="45"/>
      <c r="CIA294" s="45"/>
      <c r="CIB294" s="45"/>
      <c r="CIC294" s="45"/>
      <c r="CID294" s="45"/>
      <c r="CIE294" s="45"/>
      <c r="CIF294" s="45"/>
      <c r="CIG294" s="45"/>
      <c r="CIH294" s="45"/>
      <c r="CII294" s="45"/>
      <c r="CIJ294" s="45"/>
      <c r="CIK294" s="45"/>
      <c r="CIL294" s="45"/>
      <c r="CIM294" s="45"/>
      <c r="CIN294" s="45"/>
      <c r="CIO294" s="45"/>
      <c r="CIP294" s="45"/>
      <c r="CIQ294" s="45"/>
      <c r="CIR294" s="45"/>
      <c r="CIS294" s="45"/>
      <c r="CIT294" s="45"/>
      <c r="CIU294" s="45"/>
      <c r="CIV294" s="45"/>
      <c r="CIW294" s="45"/>
      <c r="CIX294" s="45"/>
      <c r="CIY294" s="45"/>
      <c r="CIZ294" s="45"/>
      <c r="CJA294" s="45"/>
      <c r="CJB294" s="45"/>
      <c r="CJC294" s="45"/>
      <c r="CJD294" s="45"/>
      <c r="CJE294" s="45"/>
      <c r="CJF294" s="45"/>
      <c r="CJG294" s="45"/>
      <c r="CJH294" s="45"/>
      <c r="CJI294" s="45"/>
      <c r="CJJ294" s="45"/>
      <c r="CJK294" s="45"/>
      <c r="CJL294" s="45"/>
      <c r="CJM294" s="45"/>
      <c r="CJN294" s="45"/>
      <c r="CJO294" s="45"/>
      <c r="CJP294" s="45"/>
      <c r="CJQ294" s="45"/>
      <c r="CJR294" s="45"/>
      <c r="CJS294" s="45"/>
      <c r="CJT294" s="45"/>
      <c r="CJU294" s="45"/>
      <c r="CJV294" s="45"/>
      <c r="CJW294" s="45"/>
      <c r="CJX294" s="45"/>
      <c r="CJY294" s="45"/>
      <c r="CJZ294" s="45"/>
      <c r="CKA294" s="45"/>
      <c r="CKB294" s="45"/>
      <c r="CKC294" s="45"/>
      <c r="CKD294" s="45"/>
      <c r="CKE294" s="45"/>
      <c r="CKF294" s="45"/>
      <c r="CKG294" s="45"/>
      <c r="CKH294" s="45"/>
      <c r="CKI294" s="45"/>
      <c r="CKJ294" s="45"/>
      <c r="CKK294" s="45"/>
      <c r="CKL294" s="45"/>
      <c r="CKM294" s="45"/>
      <c r="CKN294" s="45"/>
      <c r="CKO294" s="45"/>
      <c r="CKP294" s="45"/>
      <c r="CKQ294" s="45"/>
      <c r="CKR294" s="45"/>
      <c r="CKS294" s="45"/>
      <c r="CKT294" s="45"/>
      <c r="CKU294" s="45"/>
      <c r="CKV294" s="45"/>
      <c r="CKW294" s="45"/>
      <c r="CKX294" s="45"/>
      <c r="CKY294" s="45"/>
      <c r="CKZ294" s="45"/>
      <c r="CLA294" s="45"/>
      <c r="CLB294" s="45"/>
      <c r="CLC294" s="45"/>
      <c r="CLD294" s="45"/>
      <c r="CLE294" s="45"/>
      <c r="CLF294" s="45"/>
      <c r="CLG294" s="45"/>
      <c r="CLH294" s="45"/>
      <c r="CLI294" s="45"/>
      <c r="CLJ294" s="45"/>
      <c r="CLK294" s="45"/>
      <c r="CLL294" s="45"/>
      <c r="CLM294" s="45"/>
      <c r="CLN294" s="45"/>
      <c r="CLO294" s="45"/>
      <c r="CLP294" s="45"/>
      <c r="CLQ294" s="45"/>
      <c r="CLR294" s="45"/>
      <c r="CLS294" s="45"/>
      <c r="CLT294" s="45"/>
      <c r="CLU294" s="45"/>
      <c r="CLV294" s="45"/>
      <c r="CLW294" s="45"/>
      <c r="CLX294" s="45"/>
      <c r="CLY294" s="45"/>
      <c r="CLZ294" s="45"/>
      <c r="CMA294" s="45"/>
      <c r="CMB294" s="45"/>
      <c r="CMC294" s="45"/>
      <c r="CMD294" s="45"/>
      <c r="CME294" s="45"/>
      <c r="CMF294" s="45"/>
      <c r="CMG294" s="45"/>
      <c r="CMH294" s="45"/>
      <c r="CMI294" s="45"/>
      <c r="CMJ294" s="45"/>
      <c r="CMK294" s="45"/>
      <c r="CML294" s="45"/>
      <c r="CMM294" s="45"/>
      <c r="CMN294" s="45"/>
      <c r="CMO294" s="45"/>
      <c r="CMP294" s="45"/>
      <c r="CMQ294" s="45"/>
      <c r="CMR294" s="45"/>
      <c r="CMS294" s="45"/>
      <c r="CMT294" s="45"/>
      <c r="CMU294" s="45"/>
      <c r="CMV294" s="45"/>
      <c r="CMW294" s="45"/>
      <c r="CMX294" s="45"/>
      <c r="CMY294" s="45"/>
      <c r="CMZ294" s="45"/>
      <c r="CNA294" s="45"/>
      <c r="CNB294" s="45"/>
      <c r="CNC294" s="45"/>
      <c r="CND294" s="45"/>
      <c r="CNE294" s="45"/>
      <c r="CNF294" s="45"/>
      <c r="CNG294" s="45"/>
      <c r="CNH294" s="45"/>
      <c r="CNI294" s="45"/>
      <c r="CNJ294" s="45"/>
      <c r="CNK294" s="45"/>
      <c r="CNL294" s="45"/>
      <c r="CNM294" s="45"/>
      <c r="CNN294" s="45"/>
      <c r="CNO294" s="45"/>
      <c r="CNP294" s="45"/>
      <c r="CNQ294" s="45"/>
      <c r="CNR294" s="45"/>
      <c r="CNS294" s="45"/>
      <c r="CNT294" s="45"/>
      <c r="CNU294" s="45"/>
      <c r="CNV294" s="45"/>
      <c r="CNW294" s="45"/>
      <c r="CNX294" s="45"/>
      <c r="CNY294" s="45"/>
      <c r="CNZ294" s="45"/>
      <c r="COA294" s="45"/>
      <c r="COB294" s="45"/>
      <c r="COC294" s="45"/>
      <c r="COD294" s="45"/>
      <c r="COE294" s="45"/>
      <c r="COF294" s="45"/>
      <c r="COG294" s="45"/>
      <c r="COH294" s="45"/>
      <c r="COI294" s="45"/>
      <c r="COJ294" s="45"/>
      <c r="COK294" s="45"/>
      <c r="COL294" s="45"/>
      <c r="COM294" s="45"/>
      <c r="CON294" s="45"/>
      <c r="COO294" s="45"/>
      <c r="COP294" s="45"/>
      <c r="COQ294" s="45"/>
      <c r="COR294" s="45"/>
      <c r="COS294" s="45"/>
      <c r="COT294" s="45"/>
      <c r="COU294" s="45"/>
      <c r="COV294" s="45"/>
      <c r="COW294" s="45"/>
      <c r="COX294" s="45"/>
      <c r="COY294" s="45"/>
      <c r="COZ294" s="45"/>
      <c r="CPA294" s="45"/>
      <c r="CPB294" s="45"/>
      <c r="CPC294" s="45"/>
      <c r="CPD294" s="45"/>
      <c r="CPE294" s="45"/>
      <c r="CPF294" s="45"/>
      <c r="CPG294" s="45"/>
      <c r="CPH294" s="45"/>
      <c r="CPI294" s="45"/>
      <c r="CPJ294" s="45"/>
      <c r="CPK294" s="45"/>
      <c r="CPL294" s="45"/>
      <c r="CPM294" s="45"/>
      <c r="CPN294" s="45"/>
      <c r="CPO294" s="45"/>
      <c r="CPP294" s="45"/>
      <c r="CPQ294" s="45"/>
      <c r="CPR294" s="45"/>
      <c r="CPS294" s="45"/>
      <c r="CPT294" s="45"/>
      <c r="CPU294" s="45"/>
      <c r="CPV294" s="45"/>
      <c r="CPW294" s="45"/>
      <c r="CPX294" s="45"/>
      <c r="CPY294" s="45"/>
      <c r="CPZ294" s="45"/>
      <c r="CQA294" s="45"/>
      <c r="CQB294" s="45"/>
      <c r="CQC294" s="45"/>
      <c r="CQD294" s="45"/>
      <c r="CQE294" s="45"/>
      <c r="CQF294" s="45"/>
      <c r="CQG294" s="45"/>
      <c r="CQH294" s="45"/>
      <c r="CQI294" s="45"/>
      <c r="CQJ294" s="45"/>
      <c r="CQK294" s="45"/>
      <c r="CQL294" s="45"/>
      <c r="CQM294" s="45"/>
      <c r="CQN294" s="45"/>
      <c r="CQO294" s="45"/>
      <c r="CQP294" s="45"/>
      <c r="CQQ294" s="45"/>
      <c r="CQR294" s="45"/>
      <c r="CQS294" s="45"/>
      <c r="CQT294" s="45"/>
      <c r="CQU294" s="45"/>
      <c r="CQV294" s="45"/>
      <c r="CQW294" s="45"/>
      <c r="CQX294" s="45"/>
      <c r="CQY294" s="45"/>
      <c r="CQZ294" s="45"/>
      <c r="CRA294" s="45"/>
      <c r="CRB294" s="45"/>
      <c r="CRC294" s="45"/>
      <c r="CRD294" s="45"/>
      <c r="CRE294" s="45"/>
      <c r="CRF294" s="45"/>
      <c r="CRG294" s="45"/>
      <c r="CRH294" s="45"/>
      <c r="CRI294" s="45"/>
      <c r="CRJ294" s="45"/>
      <c r="CRK294" s="45"/>
      <c r="CRL294" s="45"/>
      <c r="CRM294" s="45"/>
      <c r="CRN294" s="45"/>
      <c r="CRO294" s="45"/>
      <c r="CRP294" s="45"/>
      <c r="CRQ294" s="45"/>
      <c r="CRR294" s="45"/>
      <c r="CRS294" s="45"/>
      <c r="CRT294" s="45"/>
      <c r="CRU294" s="45"/>
      <c r="CRV294" s="45"/>
      <c r="CRW294" s="45"/>
      <c r="CRX294" s="45"/>
      <c r="CRY294" s="45"/>
      <c r="CRZ294" s="45"/>
      <c r="CSA294" s="45"/>
      <c r="CSB294" s="45"/>
      <c r="CSC294" s="45"/>
      <c r="CSD294" s="45"/>
      <c r="CSE294" s="45"/>
      <c r="CSF294" s="45"/>
      <c r="CSG294" s="45"/>
      <c r="CSH294" s="45"/>
      <c r="CSI294" s="45"/>
      <c r="CSJ294" s="45"/>
      <c r="CSK294" s="45"/>
      <c r="CSL294" s="45"/>
      <c r="CSM294" s="45"/>
      <c r="CSN294" s="45"/>
      <c r="CSO294" s="45"/>
      <c r="CSP294" s="45"/>
      <c r="CSQ294" s="45"/>
      <c r="CSR294" s="45"/>
      <c r="CSS294" s="45"/>
      <c r="CST294" s="45"/>
      <c r="CSU294" s="45"/>
      <c r="CSV294" s="45"/>
      <c r="CSW294" s="45"/>
      <c r="CSX294" s="45"/>
      <c r="CSY294" s="45"/>
      <c r="CSZ294" s="45"/>
      <c r="CTA294" s="45"/>
      <c r="CTB294" s="45"/>
      <c r="CTC294" s="45"/>
      <c r="CTD294" s="45"/>
      <c r="CTE294" s="45"/>
      <c r="CTF294" s="45"/>
      <c r="CTG294" s="45"/>
      <c r="CTH294" s="45"/>
      <c r="CTI294" s="45"/>
      <c r="CTJ294" s="45"/>
      <c r="CTK294" s="45"/>
      <c r="CTL294" s="45"/>
      <c r="CTM294" s="45"/>
      <c r="CTN294" s="45"/>
      <c r="CTO294" s="45"/>
      <c r="CTP294" s="45"/>
      <c r="CTQ294" s="45"/>
      <c r="CTR294" s="45"/>
      <c r="CTS294" s="45"/>
      <c r="CTT294" s="45"/>
      <c r="CTU294" s="45"/>
      <c r="CTV294" s="45"/>
      <c r="CTW294" s="45"/>
      <c r="CTX294" s="45"/>
      <c r="CTY294" s="45"/>
      <c r="CTZ294" s="45"/>
      <c r="CUA294" s="45"/>
      <c r="CUB294" s="45"/>
      <c r="CUC294" s="45"/>
      <c r="CUD294" s="45"/>
      <c r="CUE294" s="45"/>
      <c r="CUF294" s="45"/>
      <c r="CUG294" s="45"/>
      <c r="CUH294" s="45"/>
      <c r="CUI294" s="45"/>
      <c r="CUJ294" s="45"/>
      <c r="CUK294" s="45"/>
      <c r="CUL294" s="45"/>
      <c r="CUM294" s="45"/>
      <c r="CUN294" s="45"/>
      <c r="CUO294" s="45"/>
      <c r="CUP294" s="45"/>
      <c r="CUQ294" s="45"/>
      <c r="CUR294" s="45"/>
      <c r="CUS294" s="45"/>
      <c r="CUT294" s="45"/>
      <c r="CUU294" s="45"/>
      <c r="CUV294" s="45"/>
      <c r="CUW294" s="45"/>
      <c r="CUX294" s="45"/>
      <c r="CUY294" s="45"/>
      <c r="CUZ294" s="45"/>
      <c r="CVA294" s="45"/>
      <c r="CVB294" s="45"/>
      <c r="CVC294" s="45"/>
      <c r="CVD294" s="45"/>
      <c r="CVE294" s="45"/>
      <c r="CVF294" s="45"/>
      <c r="CVG294" s="45"/>
      <c r="CVH294" s="45"/>
      <c r="CVI294" s="45"/>
      <c r="CVJ294" s="45"/>
      <c r="CVK294" s="45"/>
      <c r="CVL294" s="45"/>
      <c r="CVM294" s="45"/>
      <c r="CVN294" s="45"/>
      <c r="CVO294" s="45"/>
      <c r="CVP294" s="45"/>
      <c r="CVQ294" s="45"/>
      <c r="CVR294" s="45"/>
      <c r="CVS294" s="45"/>
      <c r="CVT294" s="45"/>
      <c r="CVU294" s="45"/>
      <c r="CVV294" s="45"/>
      <c r="CVW294" s="45"/>
      <c r="CVX294" s="45"/>
      <c r="CVY294" s="45"/>
      <c r="CVZ294" s="45"/>
      <c r="CWA294" s="45"/>
      <c r="CWB294" s="45"/>
      <c r="CWC294" s="45"/>
      <c r="CWD294" s="45"/>
      <c r="CWE294" s="45"/>
      <c r="CWF294" s="45"/>
      <c r="CWG294" s="45"/>
      <c r="CWH294" s="45"/>
      <c r="CWI294" s="45"/>
      <c r="CWJ294" s="45"/>
      <c r="CWK294" s="45"/>
      <c r="CWL294" s="45"/>
      <c r="CWM294" s="45"/>
      <c r="CWN294" s="45"/>
      <c r="CWO294" s="45"/>
      <c r="CWP294" s="45"/>
      <c r="CWQ294" s="45"/>
      <c r="CWR294" s="45"/>
      <c r="CWS294" s="45"/>
      <c r="CWT294" s="45"/>
      <c r="CWU294" s="45"/>
      <c r="CWV294" s="45"/>
      <c r="CWW294" s="45"/>
      <c r="CWX294" s="45"/>
      <c r="CWY294" s="45"/>
      <c r="CWZ294" s="45"/>
      <c r="CXA294" s="45"/>
      <c r="CXB294" s="45"/>
      <c r="CXC294" s="45"/>
      <c r="CXD294" s="45"/>
      <c r="CXE294" s="45"/>
      <c r="CXF294" s="45"/>
      <c r="CXG294" s="45"/>
      <c r="CXH294" s="45"/>
      <c r="CXI294" s="45"/>
      <c r="CXJ294" s="45"/>
      <c r="CXK294" s="45"/>
      <c r="CXL294" s="45"/>
      <c r="CXM294" s="45"/>
      <c r="CXN294" s="45"/>
      <c r="CXO294" s="45"/>
      <c r="CXP294" s="45"/>
      <c r="CXQ294" s="45"/>
      <c r="CXR294" s="45"/>
      <c r="CXS294" s="45"/>
      <c r="CXT294" s="45"/>
      <c r="CXU294" s="45"/>
      <c r="CXV294" s="45"/>
      <c r="CXW294" s="45"/>
      <c r="CXX294" s="45"/>
      <c r="CXY294" s="45"/>
      <c r="CXZ294" s="45"/>
      <c r="CYA294" s="45"/>
      <c r="CYB294" s="45"/>
      <c r="CYC294" s="45"/>
      <c r="CYD294" s="45"/>
      <c r="CYE294" s="45"/>
      <c r="CYF294" s="45"/>
      <c r="CYG294" s="45"/>
      <c r="CYH294" s="45"/>
      <c r="CYI294" s="45"/>
      <c r="CYJ294" s="45"/>
      <c r="CYK294" s="45"/>
      <c r="CYL294" s="45"/>
      <c r="CYM294" s="45"/>
      <c r="CYN294" s="45"/>
      <c r="CYO294" s="45"/>
      <c r="CYP294" s="45"/>
      <c r="CYQ294" s="45"/>
      <c r="CYR294" s="45"/>
      <c r="CYS294" s="45"/>
      <c r="CYT294" s="45"/>
      <c r="CYU294" s="45"/>
      <c r="CYV294" s="45"/>
      <c r="CYW294" s="45"/>
      <c r="CYX294" s="45"/>
      <c r="CYY294" s="45"/>
      <c r="CYZ294" s="45"/>
      <c r="CZA294" s="45"/>
      <c r="CZB294" s="45"/>
      <c r="CZC294" s="45"/>
      <c r="CZD294" s="45"/>
      <c r="CZE294" s="45"/>
      <c r="CZF294" s="45"/>
      <c r="CZG294" s="45"/>
      <c r="CZH294" s="45"/>
      <c r="CZI294" s="45"/>
      <c r="CZJ294" s="45"/>
      <c r="CZK294" s="45"/>
      <c r="CZL294" s="45"/>
      <c r="CZM294" s="45"/>
      <c r="CZN294" s="45"/>
      <c r="CZO294" s="45"/>
      <c r="CZP294" s="45"/>
      <c r="CZQ294" s="45"/>
      <c r="CZR294" s="45"/>
      <c r="CZS294" s="45"/>
      <c r="CZT294" s="45"/>
      <c r="CZU294" s="45"/>
      <c r="CZV294" s="45"/>
      <c r="CZW294" s="45"/>
      <c r="CZX294" s="45"/>
      <c r="CZY294" s="45"/>
      <c r="CZZ294" s="45"/>
      <c r="DAA294" s="45"/>
      <c r="DAB294" s="45"/>
      <c r="DAC294" s="45"/>
      <c r="DAD294" s="45"/>
      <c r="DAE294" s="45"/>
      <c r="DAF294" s="45"/>
      <c r="DAG294" s="45"/>
      <c r="DAH294" s="45"/>
      <c r="DAI294" s="45"/>
      <c r="DAJ294" s="45"/>
      <c r="DAK294" s="45"/>
      <c r="DAL294" s="45"/>
      <c r="DAM294" s="45"/>
      <c r="DAN294" s="45"/>
      <c r="DAO294" s="45"/>
      <c r="DAP294" s="45"/>
      <c r="DAQ294" s="45"/>
      <c r="DAR294" s="45"/>
      <c r="DAS294" s="45"/>
      <c r="DAT294" s="45"/>
      <c r="DAU294" s="45"/>
      <c r="DAV294" s="45"/>
      <c r="DAW294" s="45"/>
      <c r="DAX294" s="45"/>
      <c r="DAY294" s="45"/>
      <c r="DAZ294" s="45"/>
      <c r="DBA294" s="45"/>
      <c r="DBB294" s="45"/>
      <c r="DBC294" s="45"/>
      <c r="DBD294" s="45"/>
      <c r="DBE294" s="45"/>
      <c r="DBF294" s="45"/>
      <c r="DBG294" s="45"/>
      <c r="DBH294" s="45"/>
      <c r="DBI294" s="45"/>
      <c r="DBJ294" s="45"/>
      <c r="DBK294" s="45"/>
      <c r="DBL294" s="45"/>
      <c r="DBM294" s="45"/>
      <c r="DBN294" s="45"/>
      <c r="DBO294" s="45"/>
      <c r="DBP294" s="45"/>
      <c r="DBQ294" s="45"/>
      <c r="DBR294" s="45"/>
      <c r="DBS294" s="45"/>
      <c r="DBT294" s="45"/>
      <c r="DBU294" s="45"/>
      <c r="DBV294" s="45"/>
      <c r="DBW294" s="45"/>
      <c r="DBX294" s="45"/>
      <c r="DBY294" s="45"/>
      <c r="DBZ294" s="45"/>
      <c r="DCA294" s="45"/>
      <c r="DCB294" s="45"/>
      <c r="DCC294" s="45"/>
      <c r="DCD294" s="45"/>
      <c r="DCE294" s="45"/>
      <c r="DCF294" s="45"/>
      <c r="DCG294" s="45"/>
      <c r="DCH294" s="45"/>
      <c r="DCI294" s="45"/>
      <c r="DCJ294" s="45"/>
      <c r="DCK294" s="45"/>
      <c r="DCL294" s="45"/>
      <c r="DCM294" s="45"/>
      <c r="DCN294" s="45"/>
      <c r="DCO294" s="45"/>
      <c r="DCP294" s="45"/>
      <c r="DCQ294" s="45"/>
      <c r="DCR294" s="45"/>
      <c r="DCS294" s="45"/>
      <c r="DCT294" s="45"/>
      <c r="DCU294" s="45"/>
      <c r="DCV294" s="45"/>
      <c r="DCW294" s="45"/>
      <c r="DCX294" s="45"/>
      <c r="DCY294" s="45"/>
      <c r="DCZ294" s="45"/>
      <c r="DDA294" s="45"/>
      <c r="DDB294" s="45"/>
      <c r="DDC294" s="45"/>
      <c r="DDD294" s="45"/>
      <c r="DDE294" s="45"/>
      <c r="DDF294" s="45"/>
      <c r="DDG294" s="45"/>
      <c r="DDH294" s="45"/>
      <c r="DDI294" s="45"/>
      <c r="DDJ294" s="45"/>
      <c r="DDK294" s="45"/>
      <c r="DDL294" s="45"/>
      <c r="DDM294" s="45"/>
      <c r="DDN294" s="45"/>
      <c r="DDO294" s="45"/>
      <c r="DDP294" s="45"/>
      <c r="DDQ294" s="45"/>
      <c r="DDR294" s="45"/>
      <c r="DDS294" s="45"/>
      <c r="DDT294" s="45"/>
      <c r="DDU294" s="45"/>
      <c r="DDV294" s="45"/>
      <c r="DDW294" s="45"/>
      <c r="DDX294" s="45"/>
      <c r="DDY294" s="45"/>
      <c r="DDZ294" s="45"/>
      <c r="DEA294" s="45"/>
      <c r="DEB294" s="45"/>
      <c r="DEC294" s="45"/>
      <c r="DED294" s="45"/>
      <c r="DEE294" s="45"/>
      <c r="DEF294" s="45"/>
      <c r="DEG294" s="45"/>
      <c r="DEH294" s="45"/>
      <c r="DEI294" s="45"/>
      <c r="DEJ294" s="45"/>
      <c r="DEK294" s="45"/>
      <c r="DEL294" s="45"/>
      <c r="DEM294" s="45"/>
      <c r="DEN294" s="45"/>
      <c r="DEO294" s="45"/>
      <c r="DEP294" s="45"/>
      <c r="DEQ294" s="45"/>
      <c r="DER294" s="45"/>
      <c r="DES294" s="45"/>
      <c r="DET294" s="45"/>
      <c r="DEU294" s="45"/>
      <c r="DEV294" s="45"/>
      <c r="DEW294" s="45"/>
      <c r="DEX294" s="45"/>
      <c r="DEY294" s="45"/>
      <c r="DEZ294" s="45"/>
      <c r="DFA294" s="45"/>
      <c r="DFB294" s="45"/>
      <c r="DFC294" s="45"/>
      <c r="DFD294" s="45"/>
      <c r="DFE294" s="45"/>
      <c r="DFF294" s="45"/>
      <c r="DFG294" s="45"/>
      <c r="DFH294" s="45"/>
      <c r="DFI294" s="45"/>
      <c r="DFJ294" s="45"/>
      <c r="DFK294" s="45"/>
      <c r="DFL294" s="45"/>
      <c r="DFM294" s="45"/>
      <c r="DFN294" s="45"/>
      <c r="DFO294" s="45"/>
      <c r="DFP294" s="45"/>
      <c r="DFQ294" s="45"/>
      <c r="DFR294" s="45"/>
      <c r="DFS294" s="45"/>
      <c r="DFT294" s="45"/>
      <c r="DFU294" s="45"/>
      <c r="DFV294" s="45"/>
      <c r="DFW294" s="45"/>
      <c r="DFX294" s="45"/>
      <c r="DFY294" s="45"/>
      <c r="DFZ294" s="45"/>
      <c r="DGA294" s="45"/>
      <c r="DGB294" s="45"/>
      <c r="DGC294" s="45"/>
      <c r="DGD294" s="45"/>
      <c r="DGE294" s="45"/>
      <c r="DGF294" s="45"/>
      <c r="DGG294" s="45"/>
      <c r="DGH294" s="45"/>
      <c r="DGI294" s="45"/>
      <c r="DGJ294" s="45"/>
      <c r="DGK294" s="45"/>
      <c r="DGL294" s="45"/>
      <c r="DGM294" s="45"/>
      <c r="DGN294" s="45"/>
      <c r="DGO294" s="45"/>
      <c r="DGP294" s="45"/>
      <c r="DGQ294" s="45"/>
      <c r="DGR294" s="45"/>
      <c r="DGS294" s="45"/>
      <c r="DGT294" s="45"/>
      <c r="DGU294" s="45"/>
      <c r="DGV294" s="45"/>
      <c r="DGW294" s="45"/>
      <c r="DGX294" s="45"/>
      <c r="DGY294" s="45"/>
      <c r="DGZ294" s="45"/>
      <c r="DHA294" s="45"/>
      <c r="DHB294" s="45"/>
      <c r="DHC294" s="45"/>
      <c r="DHD294" s="45"/>
      <c r="DHE294" s="45"/>
      <c r="DHF294" s="45"/>
      <c r="DHG294" s="45"/>
      <c r="DHH294" s="45"/>
      <c r="DHI294" s="45"/>
      <c r="DHJ294" s="45"/>
      <c r="DHK294" s="45"/>
      <c r="DHL294" s="45"/>
      <c r="DHM294" s="45"/>
      <c r="DHN294" s="45"/>
      <c r="DHO294" s="45"/>
      <c r="DHP294" s="45"/>
      <c r="DHQ294" s="45"/>
      <c r="DHR294" s="45"/>
      <c r="DHS294" s="45"/>
      <c r="DHT294" s="45"/>
      <c r="DHU294" s="45"/>
      <c r="DHV294" s="45"/>
      <c r="DHW294" s="45"/>
      <c r="DHX294" s="45"/>
      <c r="DHY294" s="45"/>
      <c r="DHZ294" s="45"/>
      <c r="DIA294" s="45"/>
      <c r="DIB294" s="45"/>
      <c r="DIC294" s="45"/>
      <c r="DID294" s="45"/>
      <c r="DIE294" s="45"/>
      <c r="DIF294" s="45"/>
      <c r="DIG294" s="45"/>
      <c r="DIH294" s="45"/>
      <c r="DII294" s="45"/>
      <c r="DIJ294" s="45"/>
      <c r="DIK294" s="45"/>
      <c r="DIL294" s="45"/>
      <c r="DIM294" s="45"/>
      <c r="DIN294" s="45"/>
      <c r="DIO294" s="45"/>
      <c r="DIP294" s="45"/>
      <c r="DIQ294" s="45"/>
      <c r="DIR294" s="45"/>
      <c r="DIS294" s="45"/>
      <c r="DIT294" s="45"/>
      <c r="DIU294" s="45"/>
      <c r="DIV294" s="45"/>
      <c r="DIW294" s="45"/>
      <c r="DIX294" s="45"/>
      <c r="DIY294" s="45"/>
      <c r="DIZ294" s="45"/>
      <c r="DJA294" s="45"/>
      <c r="DJB294" s="45"/>
      <c r="DJC294" s="45"/>
      <c r="DJD294" s="45"/>
      <c r="DJE294" s="45"/>
      <c r="DJF294" s="45"/>
      <c r="DJG294" s="45"/>
      <c r="DJH294" s="45"/>
      <c r="DJI294" s="45"/>
      <c r="DJJ294" s="45"/>
      <c r="DJK294" s="45"/>
      <c r="DJL294" s="45"/>
      <c r="DJM294" s="45"/>
      <c r="DJN294" s="45"/>
      <c r="DJO294" s="45"/>
      <c r="DJP294" s="45"/>
      <c r="DJQ294" s="45"/>
      <c r="DJR294" s="45"/>
      <c r="DJS294" s="45"/>
      <c r="DJT294" s="45"/>
      <c r="DJU294" s="45"/>
      <c r="DJV294" s="45"/>
      <c r="DJW294" s="45"/>
      <c r="DJX294" s="45"/>
      <c r="DJY294" s="45"/>
      <c r="DJZ294" s="45"/>
      <c r="DKA294" s="45"/>
      <c r="DKB294" s="45"/>
      <c r="DKC294" s="45"/>
      <c r="DKD294" s="45"/>
      <c r="DKE294" s="45"/>
      <c r="DKF294" s="45"/>
      <c r="DKG294" s="45"/>
      <c r="DKH294" s="45"/>
      <c r="DKI294" s="45"/>
      <c r="DKJ294" s="45"/>
      <c r="DKK294" s="45"/>
      <c r="DKL294" s="45"/>
      <c r="DKM294" s="45"/>
      <c r="DKN294" s="45"/>
      <c r="DKO294" s="45"/>
      <c r="DKP294" s="45"/>
      <c r="DKQ294" s="45"/>
      <c r="DKR294" s="45"/>
      <c r="DKS294" s="45"/>
      <c r="DKT294" s="45"/>
      <c r="DKU294" s="45"/>
      <c r="DKV294" s="45"/>
      <c r="DKW294" s="45"/>
      <c r="DKX294" s="45"/>
      <c r="DKY294" s="45"/>
      <c r="DKZ294" s="45"/>
      <c r="DLA294" s="45"/>
      <c r="DLB294" s="45"/>
      <c r="DLC294" s="45"/>
      <c r="DLD294" s="45"/>
      <c r="DLE294" s="45"/>
      <c r="DLF294" s="45"/>
      <c r="DLG294" s="45"/>
      <c r="DLH294" s="45"/>
      <c r="DLI294" s="45"/>
      <c r="DLJ294" s="45"/>
      <c r="DLK294" s="45"/>
      <c r="DLL294" s="45"/>
      <c r="DLM294" s="45"/>
      <c r="DLN294" s="45"/>
      <c r="DLO294" s="45"/>
      <c r="DLP294" s="45"/>
      <c r="DLQ294" s="45"/>
      <c r="DLR294" s="45"/>
      <c r="DLS294" s="45"/>
      <c r="DLT294" s="45"/>
      <c r="DLU294" s="45"/>
      <c r="DLV294" s="45"/>
      <c r="DLW294" s="45"/>
      <c r="DLX294" s="45"/>
      <c r="DLY294" s="45"/>
      <c r="DLZ294" s="45"/>
      <c r="DMA294" s="45"/>
      <c r="DMB294" s="45"/>
      <c r="DMC294" s="45"/>
      <c r="DMD294" s="45"/>
      <c r="DME294" s="45"/>
      <c r="DMF294" s="45"/>
      <c r="DMG294" s="45"/>
      <c r="DMH294" s="45"/>
      <c r="DMI294" s="45"/>
      <c r="DMJ294" s="45"/>
      <c r="DMK294" s="45"/>
      <c r="DML294" s="45"/>
      <c r="DMM294" s="45"/>
      <c r="DMN294" s="45"/>
      <c r="DMO294" s="45"/>
      <c r="DMP294" s="45"/>
      <c r="DMQ294" s="45"/>
      <c r="DMR294" s="45"/>
      <c r="DMS294" s="45"/>
      <c r="DMT294" s="45"/>
      <c r="DMU294" s="45"/>
      <c r="DMV294" s="45"/>
      <c r="DMW294" s="45"/>
      <c r="DMX294" s="45"/>
      <c r="DMY294" s="45"/>
      <c r="DMZ294" s="45"/>
      <c r="DNA294" s="45"/>
      <c r="DNB294" s="45"/>
      <c r="DNC294" s="45"/>
      <c r="DND294" s="45"/>
      <c r="DNE294" s="45"/>
      <c r="DNF294" s="45"/>
      <c r="DNG294" s="45"/>
      <c r="DNH294" s="45"/>
      <c r="DNI294" s="45"/>
      <c r="DNJ294" s="45"/>
      <c r="DNK294" s="45"/>
      <c r="DNL294" s="45"/>
      <c r="DNM294" s="45"/>
      <c r="DNN294" s="45"/>
      <c r="DNO294" s="45"/>
      <c r="DNP294" s="45"/>
      <c r="DNQ294" s="45"/>
      <c r="DNR294" s="45"/>
      <c r="DNS294" s="45"/>
      <c r="DNT294" s="45"/>
      <c r="DNU294" s="45"/>
      <c r="DNV294" s="45"/>
      <c r="DNW294" s="45"/>
      <c r="DNX294" s="45"/>
      <c r="DNY294" s="45"/>
      <c r="DNZ294" s="45"/>
      <c r="DOA294" s="45"/>
      <c r="DOB294" s="45"/>
      <c r="DOC294" s="45"/>
      <c r="DOD294" s="45"/>
      <c r="DOE294" s="45"/>
      <c r="DOF294" s="45"/>
      <c r="DOG294" s="45"/>
      <c r="DOH294" s="45"/>
      <c r="DOI294" s="45"/>
      <c r="DOJ294" s="45"/>
      <c r="DOK294" s="45"/>
      <c r="DOL294" s="45"/>
      <c r="DOM294" s="45"/>
      <c r="DON294" s="45"/>
      <c r="DOO294" s="45"/>
      <c r="DOP294" s="45"/>
      <c r="DOQ294" s="45"/>
      <c r="DOR294" s="45"/>
      <c r="DOS294" s="45"/>
      <c r="DOT294" s="45"/>
      <c r="DOU294" s="45"/>
      <c r="DOV294" s="45"/>
      <c r="DOW294" s="45"/>
      <c r="DOX294" s="45"/>
      <c r="DOY294" s="45"/>
      <c r="DOZ294" s="45"/>
      <c r="DPA294" s="45"/>
      <c r="DPB294" s="45"/>
      <c r="DPC294" s="45"/>
      <c r="DPD294" s="45"/>
      <c r="DPE294" s="45"/>
      <c r="DPF294" s="45"/>
      <c r="DPG294" s="45"/>
      <c r="DPH294" s="45"/>
      <c r="DPI294" s="45"/>
      <c r="DPJ294" s="45"/>
      <c r="DPK294" s="45"/>
      <c r="DPL294" s="45"/>
      <c r="DPM294" s="45"/>
      <c r="DPN294" s="45"/>
      <c r="DPO294" s="45"/>
      <c r="DPP294" s="45"/>
      <c r="DPQ294" s="45"/>
      <c r="DPR294" s="45"/>
      <c r="DPS294" s="45"/>
      <c r="DPT294" s="45"/>
      <c r="DPU294" s="45"/>
      <c r="DPV294" s="45"/>
      <c r="DPW294" s="45"/>
      <c r="DPX294" s="45"/>
      <c r="DPY294" s="45"/>
      <c r="DPZ294" s="45"/>
      <c r="DQA294" s="45"/>
      <c r="DQB294" s="45"/>
      <c r="DQC294" s="45"/>
      <c r="DQD294" s="45"/>
      <c r="DQE294" s="45"/>
      <c r="DQF294" s="45"/>
      <c r="DQG294" s="45"/>
      <c r="DQH294" s="45"/>
      <c r="DQI294" s="45"/>
      <c r="DQJ294" s="45"/>
      <c r="DQK294" s="45"/>
      <c r="DQL294" s="45"/>
      <c r="DQM294" s="45"/>
      <c r="DQN294" s="45"/>
      <c r="DQO294" s="45"/>
      <c r="DQP294" s="45"/>
      <c r="DQQ294" s="45"/>
      <c r="DQR294" s="45"/>
      <c r="DQS294" s="45"/>
      <c r="DQT294" s="45"/>
      <c r="DQU294" s="45"/>
      <c r="DQV294" s="45"/>
      <c r="DQW294" s="45"/>
      <c r="DQX294" s="45"/>
      <c r="DQY294" s="45"/>
      <c r="DQZ294" s="45"/>
      <c r="DRA294" s="45"/>
      <c r="DRB294" s="45"/>
      <c r="DRC294" s="45"/>
      <c r="DRD294" s="45"/>
      <c r="DRE294" s="45"/>
      <c r="DRF294" s="45"/>
      <c r="DRG294" s="45"/>
      <c r="DRH294" s="45"/>
      <c r="DRI294" s="45"/>
      <c r="DRJ294" s="45"/>
      <c r="DRK294" s="45"/>
      <c r="DRL294" s="45"/>
      <c r="DRM294" s="45"/>
      <c r="DRN294" s="45"/>
      <c r="DRO294" s="45"/>
      <c r="DRP294" s="45"/>
      <c r="DRQ294" s="45"/>
      <c r="DRR294" s="45"/>
      <c r="DRS294" s="45"/>
      <c r="DRT294" s="45"/>
      <c r="DRU294" s="45"/>
      <c r="DRV294" s="45"/>
      <c r="DRW294" s="45"/>
      <c r="DRX294" s="45"/>
      <c r="DRY294" s="45"/>
      <c r="DRZ294" s="45"/>
      <c r="DSA294" s="45"/>
      <c r="DSB294" s="45"/>
      <c r="DSC294" s="45"/>
      <c r="DSD294" s="45"/>
      <c r="DSE294" s="45"/>
      <c r="DSF294" s="45"/>
      <c r="DSG294" s="45"/>
      <c r="DSH294" s="45"/>
      <c r="DSI294" s="45"/>
      <c r="DSJ294" s="45"/>
      <c r="DSK294" s="45"/>
      <c r="DSL294" s="45"/>
      <c r="DSM294" s="45"/>
      <c r="DSN294" s="45"/>
      <c r="DSO294" s="45"/>
      <c r="DSP294" s="45"/>
      <c r="DSQ294" s="45"/>
      <c r="DSR294" s="45"/>
      <c r="DSS294" s="45"/>
      <c r="DST294" s="45"/>
      <c r="DSU294" s="45"/>
      <c r="DSV294" s="45"/>
      <c r="DSW294" s="45"/>
      <c r="DSX294" s="45"/>
      <c r="DSY294" s="45"/>
      <c r="DSZ294" s="45"/>
      <c r="DTA294" s="45"/>
      <c r="DTB294" s="45"/>
      <c r="DTC294" s="45"/>
      <c r="DTD294" s="45"/>
      <c r="DTE294" s="45"/>
      <c r="DTF294" s="45"/>
      <c r="DTG294" s="45"/>
      <c r="DTH294" s="45"/>
      <c r="DTI294" s="45"/>
      <c r="DTJ294" s="45"/>
      <c r="DTK294" s="45"/>
      <c r="DTL294" s="45"/>
      <c r="DTM294" s="45"/>
      <c r="DTN294" s="45"/>
      <c r="DTO294" s="45"/>
      <c r="DTP294" s="45"/>
      <c r="DTQ294" s="45"/>
      <c r="DTR294" s="45"/>
      <c r="DTS294" s="45"/>
      <c r="DTT294" s="45"/>
      <c r="DTU294" s="45"/>
      <c r="DTV294" s="45"/>
      <c r="DTW294" s="45"/>
      <c r="DTX294" s="45"/>
      <c r="DTY294" s="45"/>
      <c r="DTZ294" s="45"/>
      <c r="DUA294" s="45"/>
      <c r="DUB294" s="45"/>
      <c r="DUC294" s="45"/>
      <c r="DUD294" s="45"/>
      <c r="DUE294" s="45"/>
      <c r="DUF294" s="45"/>
      <c r="DUG294" s="45"/>
      <c r="DUH294" s="45"/>
      <c r="DUI294" s="45"/>
      <c r="DUJ294" s="45"/>
      <c r="DUK294" s="45"/>
      <c r="DUL294" s="45"/>
      <c r="DUM294" s="45"/>
      <c r="DUN294" s="45"/>
      <c r="DUO294" s="45"/>
      <c r="DUP294" s="45"/>
      <c r="DUQ294" s="45"/>
      <c r="DUR294" s="45"/>
      <c r="DUS294" s="45"/>
      <c r="DUT294" s="45"/>
      <c r="DUU294" s="45"/>
      <c r="DUV294" s="45"/>
      <c r="DUW294" s="45"/>
      <c r="DUX294" s="45"/>
      <c r="DUY294" s="45"/>
      <c r="DUZ294" s="45"/>
      <c r="DVA294" s="45"/>
      <c r="DVB294" s="45"/>
      <c r="DVC294" s="45"/>
      <c r="DVD294" s="45"/>
      <c r="DVE294" s="45"/>
      <c r="DVF294" s="45"/>
      <c r="DVG294" s="45"/>
      <c r="DVH294" s="45"/>
      <c r="DVI294" s="45"/>
      <c r="DVJ294" s="45"/>
      <c r="DVK294" s="45"/>
      <c r="DVL294" s="45"/>
      <c r="DVM294" s="45"/>
      <c r="DVN294" s="45"/>
      <c r="DVO294" s="45"/>
      <c r="DVP294" s="45"/>
      <c r="DVQ294" s="45"/>
      <c r="DVR294" s="45"/>
      <c r="DVS294" s="45"/>
      <c r="DVT294" s="45"/>
      <c r="DVU294" s="45"/>
      <c r="DVV294" s="45"/>
      <c r="DVW294" s="45"/>
      <c r="DVX294" s="45"/>
      <c r="DVY294" s="45"/>
      <c r="DVZ294" s="45"/>
      <c r="DWA294" s="45"/>
      <c r="DWB294" s="45"/>
      <c r="DWC294" s="45"/>
      <c r="DWD294" s="45"/>
      <c r="DWE294" s="45"/>
      <c r="DWF294" s="45"/>
      <c r="DWG294" s="45"/>
      <c r="DWH294" s="45"/>
      <c r="DWI294" s="45"/>
      <c r="DWJ294" s="45"/>
      <c r="DWK294" s="45"/>
      <c r="DWL294" s="45"/>
      <c r="DWM294" s="45"/>
      <c r="DWN294" s="45"/>
      <c r="DWO294" s="45"/>
      <c r="DWP294" s="45"/>
      <c r="DWQ294" s="45"/>
      <c r="DWR294" s="45"/>
      <c r="DWS294" s="45"/>
      <c r="DWT294" s="45"/>
      <c r="DWU294" s="45"/>
      <c r="DWV294" s="45"/>
      <c r="DWW294" s="45"/>
      <c r="DWX294" s="45"/>
      <c r="DWY294" s="45"/>
      <c r="DWZ294" s="45"/>
      <c r="DXA294" s="45"/>
      <c r="DXB294" s="45"/>
      <c r="DXC294" s="45"/>
      <c r="DXD294" s="45"/>
      <c r="DXE294" s="45"/>
      <c r="DXF294" s="45"/>
      <c r="DXG294" s="45"/>
      <c r="DXH294" s="45"/>
      <c r="DXI294" s="45"/>
      <c r="DXJ294" s="45"/>
      <c r="DXK294" s="45"/>
      <c r="DXL294" s="45"/>
      <c r="DXM294" s="45"/>
      <c r="DXN294" s="45"/>
      <c r="DXO294" s="45"/>
      <c r="DXP294" s="45"/>
      <c r="DXQ294" s="45"/>
      <c r="DXR294" s="45"/>
      <c r="DXS294" s="45"/>
      <c r="DXT294" s="45"/>
      <c r="DXU294" s="45"/>
      <c r="DXV294" s="45"/>
      <c r="DXW294" s="45"/>
      <c r="DXX294" s="45"/>
      <c r="DXY294" s="45"/>
      <c r="DXZ294" s="45"/>
      <c r="DYA294" s="45"/>
      <c r="DYB294" s="45"/>
      <c r="DYC294" s="45"/>
      <c r="DYD294" s="45"/>
      <c r="DYE294" s="45"/>
      <c r="DYF294" s="45"/>
      <c r="DYG294" s="45"/>
      <c r="DYH294" s="45"/>
      <c r="DYI294" s="45"/>
      <c r="DYJ294" s="45"/>
      <c r="DYK294" s="45"/>
      <c r="DYL294" s="45"/>
      <c r="DYM294" s="45"/>
      <c r="DYN294" s="45"/>
      <c r="DYO294" s="45"/>
      <c r="DYP294" s="45"/>
      <c r="DYQ294" s="45"/>
      <c r="DYR294" s="45"/>
      <c r="DYS294" s="45"/>
      <c r="DYT294" s="45"/>
      <c r="DYU294" s="45"/>
      <c r="DYV294" s="45"/>
      <c r="DYW294" s="45"/>
      <c r="DYX294" s="45"/>
      <c r="DYY294" s="45"/>
      <c r="DYZ294" s="45"/>
      <c r="DZA294" s="45"/>
      <c r="DZB294" s="45"/>
      <c r="DZC294" s="45"/>
      <c r="DZD294" s="45"/>
      <c r="DZE294" s="45"/>
      <c r="DZF294" s="45"/>
      <c r="DZG294" s="45"/>
      <c r="DZH294" s="45"/>
      <c r="DZI294" s="45"/>
      <c r="DZJ294" s="45"/>
      <c r="DZK294" s="45"/>
      <c r="DZL294" s="45"/>
      <c r="DZM294" s="45"/>
      <c r="DZN294" s="45"/>
      <c r="DZO294" s="45"/>
      <c r="DZP294" s="45"/>
      <c r="DZQ294" s="45"/>
      <c r="DZR294" s="45"/>
      <c r="DZS294" s="45"/>
      <c r="DZT294" s="45"/>
      <c r="DZU294" s="45"/>
      <c r="DZV294" s="45"/>
      <c r="DZW294" s="45"/>
      <c r="DZX294" s="45"/>
      <c r="DZY294" s="45"/>
      <c r="DZZ294" s="45"/>
      <c r="EAA294" s="45"/>
      <c r="EAB294" s="45"/>
      <c r="EAC294" s="45"/>
      <c r="EAD294" s="45"/>
      <c r="EAE294" s="45"/>
      <c r="EAF294" s="45"/>
      <c r="EAG294" s="45"/>
      <c r="EAH294" s="45"/>
      <c r="EAI294" s="45"/>
      <c r="EAJ294" s="45"/>
      <c r="EAK294" s="45"/>
      <c r="EAL294" s="45"/>
      <c r="EAM294" s="45"/>
      <c r="EAN294" s="45"/>
      <c r="EAO294" s="45"/>
      <c r="EAP294" s="45"/>
      <c r="EAQ294" s="45"/>
      <c r="EAR294" s="45"/>
      <c r="EAS294" s="45"/>
      <c r="EAT294" s="45"/>
      <c r="EAU294" s="45"/>
      <c r="EAV294" s="45"/>
      <c r="EAW294" s="45"/>
      <c r="EAX294" s="45"/>
      <c r="EAY294" s="45"/>
      <c r="EAZ294" s="45"/>
      <c r="EBA294" s="45"/>
      <c r="EBB294" s="45"/>
      <c r="EBC294" s="45"/>
      <c r="EBD294" s="45"/>
      <c r="EBE294" s="45"/>
      <c r="EBF294" s="45"/>
      <c r="EBG294" s="45"/>
      <c r="EBH294" s="45"/>
      <c r="EBI294" s="45"/>
      <c r="EBJ294" s="45"/>
      <c r="EBK294" s="45"/>
      <c r="EBL294" s="45"/>
      <c r="EBM294" s="45"/>
      <c r="EBN294" s="45"/>
      <c r="EBO294" s="45"/>
      <c r="EBP294" s="45"/>
      <c r="EBQ294" s="45"/>
      <c r="EBR294" s="45"/>
      <c r="EBS294" s="45"/>
      <c r="EBT294" s="45"/>
      <c r="EBU294" s="45"/>
      <c r="EBV294" s="45"/>
      <c r="EBW294" s="45"/>
      <c r="EBX294" s="45"/>
      <c r="EBY294" s="45"/>
      <c r="EBZ294" s="45"/>
      <c r="ECA294" s="45"/>
      <c r="ECB294" s="45"/>
      <c r="ECC294" s="45"/>
      <c r="ECD294" s="45"/>
      <c r="ECE294" s="45"/>
      <c r="ECF294" s="45"/>
      <c r="ECG294" s="45"/>
      <c r="ECH294" s="45"/>
      <c r="ECI294" s="45"/>
      <c r="ECJ294" s="45"/>
      <c r="ECK294" s="45"/>
      <c r="ECL294" s="45"/>
      <c r="ECM294" s="45"/>
      <c r="ECN294" s="45"/>
      <c r="ECO294" s="45"/>
      <c r="ECP294" s="45"/>
      <c r="ECQ294" s="45"/>
      <c r="ECR294" s="45"/>
      <c r="ECS294" s="45"/>
      <c r="ECT294" s="45"/>
      <c r="ECU294" s="45"/>
      <c r="ECV294" s="45"/>
      <c r="ECW294" s="45"/>
      <c r="ECX294" s="45"/>
      <c r="ECY294" s="45"/>
      <c r="ECZ294" s="45"/>
      <c r="EDA294" s="45"/>
      <c r="EDB294" s="45"/>
      <c r="EDC294" s="45"/>
      <c r="EDD294" s="45"/>
      <c r="EDE294" s="45"/>
      <c r="EDF294" s="45"/>
      <c r="EDG294" s="45"/>
      <c r="EDH294" s="45"/>
      <c r="EDI294" s="45"/>
      <c r="EDJ294" s="45"/>
      <c r="EDK294" s="45"/>
      <c r="EDL294" s="45"/>
      <c r="EDM294" s="45"/>
      <c r="EDN294" s="45"/>
      <c r="EDO294" s="45"/>
      <c r="EDP294" s="45"/>
      <c r="EDQ294" s="45"/>
      <c r="EDR294" s="45"/>
      <c r="EDS294" s="45"/>
      <c r="EDT294" s="45"/>
      <c r="EDU294" s="45"/>
      <c r="EDV294" s="45"/>
      <c r="EDW294" s="45"/>
      <c r="EDX294" s="45"/>
      <c r="EDY294" s="45"/>
      <c r="EDZ294" s="45"/>
      <c r="EEA294" s="45"/>
      <c r="EEB294" s="45"/>
      <c r="EEC294" s="45"/>
      <c r="EED294" s="45"/>
      <c r="EEE294" s="45"/>
      <c r="EEF294" s="45"/>
      <c r="EEG294" s="45"/>
      <c r="EEH294" s="45"/>
      <c r="EEI294" s="45"/>
      <c r="EEJ294" s="45"/>
      <c r="EEK294" s="45"/>
      <c r="EEL294" s="45"/>
      <c r="EEM294" s="45"/>
      <c r="EEN294" s="45"/>
      <c r="EEO294" s="45"/>
      <c r="EEP294" s="45"/>
      <c r="EEQ294" s="45"/>
      <c r="EER294" s="45"/>
      <c r="EES294" s="45"/>
      <c r="EET294" s="45"/>
      <c r="EEU294" s="45"/>
      <c r="EEV294" s="45"/>
      <c r="EEW294" s="45"/>
      <c r="EEX294" s="45"/>
      <c r="EEY294" s="45"/>
      <c r="EEZ294" s="45"/>
      <c r="EFA294" s="45"/>
      <c r="EFB294" s="45"/>
      <c r="EFC294" s="45"/>
      <c r="EFD294" s="45"/>
      <c r="EFE294" s="45"/>
      <c r="EFF294" s="45"/>
      <c r="EFG294" s="45"/>
      <c r="EFH294" s="45"/>
      <c r="EFI294" s="45"/>
      <c r="EFJ294" s="45"/>
      <c r="EFK294" s="45"/>
      <c r="EFL294" s="45"/>
      <c r="EFM294" s="45"/>
      <c r="EFN294" s="45"/>
      <c r="EFO294" s="45"/>
      <c r="EFP294" s="45"/>
      <c r="EFQ294" s="45"/>
      <c r="EFR294" s="45"/>
      <c r="EFS294" s="45"/>
      <c r="EFT294" s="45"/>
      <c r="EFU294" s="45"/>
      <c r="EFV294" s="45"/>
      <c r="EFW294" s="45"/>
      <c r="EFX294" s="45"/>
      <c r="EFY294" s="45"/>
      <c r="EFZ294" s="45"/>
      <c r="EGA294" s="45"/>
      <c r="EGB294" s="45"/>
      <c r="EGC294" s="45"/>
      <c r="EGD294" s="45"/>
      <c r="EGE294" s="45"/>
      <c r="EGF294" s="45"/>
      <c r="EGG294" s="45"/>
      <c r="EGH294" s="45"/>
      <c r="EGI294" s="45"/>
      <c r="EGJ294" s="45"/>
      <c r="EGK294" s="45"/>
      <c r="EGL294" s="45"/>
      <c r="EGM294" s="45"/>
      <c r="EGN294" s="45"/>
      <c r="EGO294" s="45"/>
      <c r="EGP294" s="45"/>
      <c r="EGQ294" s="45"/>
      <c r="EGR294" s="45"/>
      <c r="EGS294" s="45"/>
      <c r="EGT294" s="45"/>
      <c r="EGU294" s="45"/>
      <c r="EGV294" s="45"/>
      <c r="EGW294" s="45"/>
      <c r="EGX294" s="45"/>
      <c r="EGY294" s="45"/>
      <c r="EGZ294" s="45"/>
      <c r="EHA294" s="45"/>
      <c r="EHB294" s="45"/>
      <c r="EHC294" s="45"/>
      <c r="EHD294" s="45"/>
      <c r="EHE294" s="45"/>
      <c r="EHF294" s="45"/>
      <c r="EHG294" s="45"/>
      <c r="EHH294" s="45"/>
      <c r="EHI294" s="45"/>
      <c r="EHJ294" s="45"/>
      <c r="EHK294" s="45"/>
      <c r="EHL294" s="45"/>
      <c r="EHM294" s="45"/>
      <c r="EHN294" s="45"/>
      <c r="EHO294" s="45"/>
      <c r="EHP294" s="45"/>
      <c r="EHQ294" s="45"/>
      <c r="EHR294" s="45"/>
      <c r="EHS294" s="45"/>
      <c r="EHT294" s="45"/>
      <c r="EHU294" s="45"/>
      <c r="EHV294" s="45"/>
      <c r="EHW294" s="45"/>
      <c r="EHX294" s="45"/>
      <c r="EHY294" s="45"/>
      <c r="EHZ294" s="45"/>
      <c r="EIA294" s="45"/>
      <c r="EIB294" s="45"/>
      <c r="EIC294" s="45"/>
      <c r="EID294" s="45"/>
      <c r="EIE294" s="45"/>
      <c r="EIF294" s="45"/>
      <c r="EIG294" s="45"/>
      <c r="EIH294" s="45"/>
      <c r="EII294" s="45"/>
      <c r="EIJ294" s="45"/>
      <c r="EIK294" s="45"/>
      <c r="EIL294" s="45"/>
      <c r="EIM294" s="45"/>
      <c r="EIN294" s="45"/>
      <c r="EIO294" s="45"/>
      <c r="EIP294" s="45"/>
      <c r="EIQ294" s="45"/>
      <c r="EIR294" s="45"/>
      <c r="EIS294" s="45"/>
      <c r="EIT294" s="45"/>
      <c r="EIU294" s="45"/>
      <c r="EIV294" s="45"/>
      <c r="EIW294" s="45"/>
      <c r="EIX294" s="45"/>
      <c r="EIY294" s="45"/>
      <c r="EIZ294" s="45"/>
      <c r="EJA294" s="45"/>
      <c r="EJB294" s="45"/>
      <c r="EJC294" s="45"/>
      <c r="EJD294" s="45"/>
      <c r="EJE294" s="45"/>
      <c r="EJF294" s="45"/>
      <c r="EJG294" s="45"/>
      <c r="EJH294" s="45"/>
      <c r="EJI294" s="45"/>
      <c r="EJJ294" s="45"/>
      <c r="EJK294" s="45"/>
      <c r="EJL294" s="45"/>
      <c r="EJM294" s="45"/>
      <c r="EJN294" s="45"/>
      <c r="EJO294" s="45"/>
      <c r="EJP294" s="45"/>
      <c r="EJQ294" s="45"/>
      <c r="EJR294" s="45"/>
      <c r="EJS294" s="45"/>
      <c r="EJT294" s="45"/>
      <c r="EJU294" s="45"/>
      <c r="EJV294" s="45"/>
      <c r="EJW294" s="45"/>
      <c r="EJX294" s="45"/>
      <c r="EJY294" s="45"/>
      <c r="EJZ294" s="45"/>
      <c r="EKA294" s="45"/>
      <c r="EKB294" s="45"/>
      <c r="EKC294" s="45"/>
      <c r="EKD294" s="45"/>
      <c r="EKE294" s="45"/>
      <c r="EKF294" s="45"/>
      <c r="EKG294" s="45"/>
      <c r="EKH294" s="45"/>
      <c r="EKI294" s="45"/>
      <c r="EKJ294" s="45"/>
      <c r="EKK294" s="45"/>
      <c r="EKL294" s="45"/>
      <c r="EKM294" s="45"/>
      <c r="EKN294" s="45"/>
      <c r="EKO294" s="45"/>
      <c r="EKP294" s="45"/>
      <c r="EKQ294" s="45"/>
      <c r="EKR294" s="45"/>
      <c r="EKS294" s="45"/>
      <c r="EKT294" s="45"/>
      <c r="EKU294" s="45"/>
      <c r="EKV294" s="45"/>
      <c r="EKW294" s="45"/>
      <c r="EKX294" s="45"/>
      <c r="EKY294" s="45"/>
      <c r="EKZ294" s="45"/>
      <c r="ELA294" s="45"/>
      <c r="ELB294" s="45"/>
      <c r="ELC294" s="45"/>
      <c r="ELD294" s="45"/>
      <c r="ELE294" s="45"/>
      <c r="ELF294" s="45"/>
      <c r="ELG294" s="45"/>
      <c r="ELH294" s="45"/>
      <c r="ELI294" s="45"/>
      <c r="ELJ294" s="45"/>
      <c r="ELK294" s="45"/>
      <c r="ELL294" s="45"/>
      <c r="ELM294" s="45"/>
      <c r="ELN294" s="45"/>
      <c r="ELO294" s="45"/>
      <c r="ELP294" s="45"/>
      <c r="ELQ294" s="45"/>
      <c r="ELR294" s="45"/>
      <c r="ELS294" s="45"/>
      <c r="ELT294" s="45"/>
      <c r="ELU294" s="45"/>
      <c r="ELV294" s="45"/>
      <c r="ELW294" s="45"/>
      <c r="ELX294" s="45"/>
      <c r="ELY294" s="45"/>
      <c r="ELZ294" s="45"/>
      <c r="EMA294" s="45"/>
      <c r="EMB294" s="45"/>
      <c r="EMC294" s="45"/>
      <c r="EMD294" s="45"/>
      <c r="EME294" s="45"/>
      <c r="EMF294" s="45"/>
      <c r="EMG294" s="45"/>
      <c r="EMH294" s="45"/>
      <c r="EMI294" s="45"/>
      <c r="EMJ294" s="45"/>
      <c r="EMK294" s="45"/>
      <c r="EML294" s="45"/>
      <c r="EMM294" s="45"/>
      <c r="EMN294" s="45"/>
      <c r="EMO294" s="45"/>
      <c r="EMP294" s="45"/>
      <c r="EMQ294" s="45"/>
      <c r="EMR294" s="45"/>
      <c r="EMS294" s="45"/>
      <c r="EMT294" s="45"/>
      <c r="EMU294" s="45"/>
      <c r="EMV294" s="45"/>
      <c r="EMW294" s="45"/>
      <c r="EMX294" s="45"/>
      <c r="EMY294" s="45"/>
      <c r="EMZ294" s="45"/>
      <c r="ENA294" s="45"/>
      <c r="ENB294" s="45"/>
      <c r="ENC294" s="45"/>
      <c r="END294" s="45"/>
      <c r="ENE294" s="45"/>
      <c r="ENF294" s="45"/>
      <c r="ENG294" s="45"/>
      <c r="ENH294" s="45"/>
      <c r="ENI294" s="45"/>
      <c r="ENJ294" s="45"/>
      <c r="ENK294" s="45"/>
      <c r="ENL294" s="45"/>
      <c r="ENM294" s="45"/>
      <c r="ENN294" s="45"/>
      <c r="ENO294" s="45"/>
      <c r="ENP294" s="45"/>
      <c r="ENQ294" s="45"/>
      <c r="ENR294" s="45"/>
      <c r="ENS294" s="45"/>
      <c r="ENT294" s="45"/>
      <c r="ENU294" s="45"/>
      <c r="ENV294" s="45"/>
      <c r="ENW294" s="45"/>
      <c r="ENX294" s="45"/>
      <c r="ENY294" s="45"/>
      <c r="ENZ294" s="45"/>
      <c r="EOA294" s="45"/>
      <c r="EOB294" s="45"/>
      <c r="EOC294" s="45"/>
      <c r="EOD294" s="45"/>
      <c r="EOE294" s="45"/>
      <c r="EOF294" s="45"/>
      <c r="EOG294" s="45"/>
      <c r="EOH294" s="45"/>
      <c r="EOI294" s="45"/>
      <c r="EOJ294" s="45"/>
      <c r="EOK294" s="45"/>
      <c r="EOL294" s="45"/>
      <c r="EOM294" s="45"/>
      <c r="EON294" s="45"/>
      <c r="EOO294" s="45"/>
      <c r="EOP294" s="45"/>
      <c r="EOQ294" s="45"/>
      <c r="EOR294" s="45"/>
      <c r="EOS294" s="45"/>
      <c r="EOT294" s="45"/>
      <c r="EOU294" s="45"/>
      <c r="EOV294" s="45"/>
      <c r="EOW294" s="45"/>
      <c r="EOX294" s="45"/>
      <c r="EOY294" s="45"/>
      <c r="EOZ294" s="45"/>
      <c r="EPA294" s="45"/>
      <c r="EPB294" s="45"/>
      <c r="EPC294" s="45"/>
      <c r="EPD294" s="45"/>
      <c r="EPE294" s="45"/>
      <c r="EPF294" s="45"/>
      <c r="EPG294" s="45"/>
      <c r="EPH294" s="45"/>
      <c r="EPI294" s="45"/>
      <c r="EPJ294" s="45"/>
      <c r="EPK294" s="45"/>
      <c r="EPL294" s="45"/>
      <c r="EPM294" s="45"/>
      <c r="EPN294" s="45"/>
      <c r="EPO294" s="45"/>
      <c r="EPP294" s="45"/>
      <c r="EPQ294" s="45"/>
      <c r="EPR294" s="45"/>
      <c r="EPS294" s="45"/>
      <c r="EPT294" s="45"/>
      <c r="EPU294" s="45"/>
      <c r="EPV294" s="45"/>
      <c r="EPW294" s="45"/>
      <c r="EPX294" s="45"/>
      <c r="EPY294" s="45"/>
      <c r="EPZ294" s="45"/>
      <c r="EQA294" s="45"/>
      <c r="EQB294" s="45"/>
      <c r="EQC294" s="45"/>
      <c r="EQD294" s="45"/>
      <c r="EQE294" s="45"/>
      <c r="EQF294" s="45"/>
      <c r="EQG294" s="45"/>
      <c r="EQH294" s="45"/>
      <c r="EQI294" s="45"/>
      <c r="EQJ294" s="45"/>
      <c r="EQK294" s="45"/>
      <c r="EQL294" s="45"/>
      <c r="EQM294" s="45"/>
      <c r="EQN294" s="45"/>
      <c r="EQO294" s="45"/>
      <c r="EQP294" s="45"/>
      <c r="EQQ294" s="45"/>
      <c r="EQR294" s="45"/>
      <c r="EQS294" s="45"/>
      <c r="EQT294" s="45"/>
      <c r="EQU294" s="45"/>
      <c r="EQV294" s="45"/>
      <c r="EQW294" s="45"/>
      <c r="EQX294" s="45"/>
      <c r="EQY294" s="45"/>
      <c r="EQZ294" s="45"/>
      <c r="ERA294" s="45"/>
      <c r="ERB294" s="45"/>
      <c r="ERC294" s="45"/>
      <c r="ERD294" s="45"/>
      <c r="ERE294" s="45"/>
      <c r="ERF294" s="45"/>
      <c r="ERG294" s="45"/>
      <c r="ERH294" s="45"/>
      <c r="ERI294" s="45"/>
      <c r="ERJ294" s="45"/>
      <c r="ERK294" s="45"/>
      <c r="ERL294" s="45"/>
      <c r="ERM294" s="45"/>
      <c r="ERN294" s="45"/>
      <c r="ERO294" s="45"/>
      <c r="ERP294" s="45"/>
      <c r="ERQ294" s="45"/>
      <c r="ERR294" s="45"/>
      <c r="ERS294" s="45"/>
      <c r="ERT294" s="45"/>
      <c r="ERU294" s="45"/>
      <c r="ERV294" s="45"/>
      <c r="ERW294" s="45"/>
      <c r="ERX294" s="45"/>
      <c r="ERY294" s="45"/>
      <c r="ERZ294" s="45"/>
      <c r="ESA294" s="45"/>
      <c r="ESB294" s="45"/>
      <c r="ESC294" s="45"/>
      <c r="ESD294" s="45"/>
      <c r="ESE294" s="45"/>
      <c r="ESF294" s="45"/>
      <c r="ESG294" s="45"/>
      <c r="ESH294" s="45"/>
      <c r="ESI294" s="45"/>
      <c r="ESJ294" s="45"/>
      <c r="ESK294" s="45"/>
      <c r="ESL294" s="45"/>
      <c r="ESM294" s="45"/>
      <c r="ESN294" s="45"/>
      <c r="ESO294" s="45"/>
      <c r="ESP294" s="45"/>
      <c r="ESQ294" s="45"/>
      <c r="ESR294" s="45"/>
      <c r="ESS294" s="45"/>
      <c r="EST294" s="45"/>
      <c r="ESU294" s="45"/>
      <c r="ESV294" s="45"/>
      <c r="ESW294" s="45"/>
      <c r="ESX294" s="45"/>
      <c r="ESY294" s="45"/>
      <c r="ESZ294" s="45"/>
      <c r="ETA294" s="45"/>
      <c r="ETB294" s="45"/>
      <c r="ETC294" s="45"/>
      <c r="ETD294" s="45"/>
      <c r="ETE294" s="45"/>
      <c r="ETF294" s="45"/>
      <c r="ETG294" s="45"/>
      <c r="ETH294" s="45"/>
      <c r="ETI294" s="45"/>
      <c r="ETJ294" s="45"/>
      <c r="ETK294" s="45"/>
      <c r="ETL294" s="45"/>
      <c r="ETM294" s="45"/>
      <c r="ETN294" s="45"/>
      <c r="ETO294" s="45"/>
      <c r="ETP294" s="45"/>
      <c r="ETQ294" s="45"/>
      <c r="ETR294" s="45"/>
      <c r="ETS294" s="45"/>
      <c r="ETT294" s="45"/>
      <c r="ETU294" s="45"/>
      <c r="ETV294" s="45"/>
      <c r="ETW294" s="45"/>
      <c r="ETX294" s="45"/>
      <c r="ETY294" s="45"/>
      <c r="ETZ294" s="45"/>
      <c r="EUA294" s="45"/>
      <c r="EUB294" s="45"/>
      <c r="EUC294" s="45"/>
      <c r="EUD294" s="45"/>
      <c r="EUE294" s="45"/>
      <c r="EUF294" s="45"/>
      <c r="EUG294" s="45"/>
      <c r="EUH294" s="45"/>
      <c r="EUI294" s="45"/>
      <c r="EUJ294" s="45"/>
      <c r="EUK294" s="45"/>
      <c r="EUL294" s="45"/>
      <c r="EUM294" s="45"/>
      <c r="EUN294" s="45"/>
      <c r="EUO294" s="45"/>
      <c r="EUP294" s="45"/>
      <c r="EUQ294" s="45"/>
      <c r="EUR294" s="45"/>
      <c r="EUS294" s="45"/>
      <c r="EUT294" s="45"/>
      <c r="EUU294" s="45"/>
      <c r="EUV294" s="45"/>
      <c r="EUW294" s="45"/>
      <c r="EUX294" s="45"/>
      <c r="EUY294" s="45"/>
      <c r="EUZ294" s="45"/>
      <c r="EVA294" s="45"/>
      <c r="EVB294" s="45"/>
      <c r="EVC294" s="45"/>
      <c r="EVD294" s="45"/>
      <c r="EVE294" s="45"/>
      <c r="EVF294" s="45"/>
      <c r="EVG294" s="45"/>
      <c r="EVH294" s="45"/>
      <c r="EVI294" s="45"/>
      <c r="EVJ294" s="45"/>
      <c r="EVK294" s="45"/>
      <c r="EVL294" s="45"/>
      <c r="EVM294" s="45"/>
      <c r="EVN294" s="45"/>
      <c r="EVO294" s="45"/>
      <c r="EVP294" s="45"/>
      <c r="EVQ294" s="45"/>
      <c r="EVR294" s="45"/>
      <c r="EVS294" s="45"/>
      <c r="EVT294" s="45"/>
      <c r="EVU294" s="45"/>
      <c r="EVV294" s="45"/>
      <c r="EVW294" s="45"/>
      <c r="EVX294" s="45"/>
      <c r="EVY294" s="45"/>
      <c r="EVZ294" s="45"/>
      <c r="EWA294" s="45"/>
      <c r="EWB294" s="45"/>
      <c r="EWC294" s="45"/>
      <c r="EWD294" s="45"/>
      <c r="EWE294" s="45"/>
      <c r="EWF294" s="45"/>
      <c r="EWG294" s="45"/>
      <c r="EWH294" s="45"/>
      <c r="EWI294" s="45"/>
      <c r="EWJ294" s="45"/>
      <c r="EWK294" s="45"/>
      <c r="EWL294" s="45"/>
      <c r="EWM294" s="45"/>
      <c r="EWN294" s="45"/>
      <c r="EWO294" s="45"/>
      <c r="EWP294" s="45"/>
      <c r="EWQ294" s="45"/>
      <c r="EWR294" s="45"/>
      <c r="EWS294" s="45"/>
      <c r="EWT294" s="45"/>
      <c r="EWU294" s="45"/>
      <c r="EWV294" s="45"/>
      <c r="EWW294" s="45"/>
      <c r="EWX294" s="45"/>
      <c r="EWY294" s="45"/>
      <c r="EWZ294" s="45"/>
      <c r="EXA294" s="45"/>
      <c r="EXB294" s="45"/>
      <c r="EXC294" s="45"/>
      <c r="EXD294" s="45"/>
      <c r="EXE294" s="45"/>
      <c r="EXF294" s="45"/>
      <c r="EXG294" s="45"/>
      <c r="EXH294" s="45"/>
      <c r="EXI294" s="45"/>
      <c r="EXJ294" s="45"/>
      <c r="EXK294" s="45"/>
      <c r="EXL294" s="45"/>
      <c r="EXM294" s="45"/>
      <c r="EXN294" s="45"/>
      <c r="EXO294" s="45"/>
      <c r="EXP294" s="45"/>
      <c r="EXQ294" s="45"/>
      <c r="EXR294" s="45"/>
      <c r="EXS294" s="45"/>
      <c r="EXT294" s="45"/>
      <c r="EXU294" s="45"/>
      <c r="EXV294" s="45"/>
      <c r="EXW294" s="45"/>
      <c r="EXX294" s="45"/>
      <c r="EXY294" s="45"/>
      <c r="EXZ294" s="45"/>
      <c r="EYA294" s="45"/>
      <c r="EYB294" s="45"/>
      <c r="EYC294" s="45"/>
      <c r="EYD294" s="45"/>
      <c r="EYE294" s="45"/>
      <c r="EYF294" s="45"/>
      <c r="EYG294" s="45"/>
      <c r="EYH294" s="45"/>
      <c r="EYI294" s="45"/>
      <c r="EYJ294" s="45"/>
      <c r="EYK294" s="45"/>
      <c r="EYL294" s="45"/>
      <c r="EYM294" s="45"/>
      <c r="EYN294" s="45"/>
      <c r="EYO294" s="45"/>
      <c r="EYP294" s="45"/>
      <c r="EYQ294" s="45"/>
      <c r="EYR294" s="45"/>
      <c r="EYS294" s="45"/>
      <c r="EYT294" s="45"/>
      <c r="EYU294" s="45"/>
      <c r="EYV294" s="45"/>
      <c r="EYW294" s="45"/>
      <c r="EYX294" s="45"/>
      <c r="EYY294" s="45"/>
      <c r="EYZ294" s="45"/>
      <c r="EZA294" s="45"/>
      <c r="EZB294" s="45"/>
      <c r="EZC294" s="45"/>
      <c r="EZD294" s="45"/>
      <c r="EZE294" s="45"/>
      <c r="EZF294" s="45"/>
      <c r="EZG294" s="45"/>
      <c r="EZH294" s="45"/>
      <c r="EZI294" s="45"/>
      <c r="EZJ294" s="45"/>
      <c r="EZK294" s="45"/>
      <c r="EZL294" s="45"/>
      <c r="EZM294" s="45"/>
      <c r="EZN294" s="45"/>
      <c r="EZO294" s="45"/>
      <c r="EZP294" s="45"/>
      <c r="EZQ294" s="45"/>
      <c r="EZR294" s="45"/>
      <c r="EZS294" s="45"/>
      <c r="EZT294" s="45"/>
      <c r="EZU294" s="45"/>
      <c r="EZV294" s="45"/>
      <c r="EZW294" s="45"/>
      <c r="EZX294" s="45"/>
      <c r="EZY294" s="45"/>
      <c r="EZZ294" s="45"/>
      <c r="FAA294" s="45"/>
      <c r="FAB294" s="45"/>
      <c r="FAC294" s="45"/>
      <c r="FAD294" s="45"/>
      <c r="FAE294" s="45"/>
      <c r="FAF294" s="45"/>
      <c r="FAG294" s="45"/>
      <c r="FAH294" s="45"/>
      <c r="FAI294" s="45"/>
      <c r="FAJ294" s="45"/>
      <c r="FAK294" s="45"/>
      <c r="FAL294" s="45"/>
      <c r="FAM294" s="45"/>
      <c r="FAN294" s="45"/>
      <c r="FAO294" s="45"/>
      <c r="FAP294" s="45"/>
      <c r="FAQ294" s="45"/>
      <c r="FAR294" s="45"/>
      <c r="FAS294" s="45"/>
      <c r="FAT294" s="45"/>
      <c r="FAU294" s="45"/>
      <c r="FAV294" s="45"/>
      <c r="FAW294" s="45"/>
      <c r="FAX294" s="45"/>
      <c r="FAY294" s="45"/>
      <c r="FAZ294" s="45"/>
      <c r="FBA294" s="45"/>
      <c r="FBB294" s="45"/>
      <c r="FBC294" s="45"/>
      <c r="FBD294" s="45"/>
      <c r="FBE294" s="45"/>
      <c r="FBF294" s="45"/>
      <c r="FBG294" s="45"/>
      <c r="FBH294" s="45"/>
      <c r="FBI294" s="45"/>
      <c r="FBJ294" s="45"/>
      <c r="FBK294" s="45"/>
      <c r="FBL294" s="45"/>
      <c r="FBM294" s="45"/>
      <c r="FBN294" s="45"/>
      <c r="FBO294" s="45"/>
      <c r="FBP294" s="45"/>
      <c r="FBQ294" s="45"/>
      <c r="FBR294" s="45"/>
      <c r="FBS294" s="45"/>
      <c r="FBT294" s="45"/>
      <c r="FBU294" s="45"/>
      <c r="FBV294" s="45"/>
      <c r="FBW294" s="45"/>
      <c r="FBX294" s="45"/>
      <c r="FBY294" s="45"/>
      <c r="FBZ294" s="45"/>
      <c r="FCA294" s="45"/>
      <c r="FCB294" s="45"/>
      <c r="FCC294" s="45"/>
      <c r="FCD294" s="45"/>
      <c r="FCE294" s="45"/>
      <c r="FCF294" s="45"/>
      <c r="FCG294" s="45"/>
      <c r="FCH294" s="45"/>
      <c r="FCI294" s="45"/>
      <c r="FCJ294" s="45"/>
      <c r="FCK294" s="45"/>
      <c r="FCL294" s="45"/>
      <c r="FCM294" s="45"/>
      <c r="FCN294" s="45"/>
      <c r="FCO294" s="45"/>
      <c r="FCP294" s="45"/>
      <c r="FCQ294" s="45"/>
      <c r="FCR294" s="45"/>
      <c r="FCS294" s="45"/>
      <c r="FCT294" s="45"/>
      <c r="FCU294" s="45"/>
      <c r="FCV294" s="45"/>
      <c r="FCW294" s="45"/>
      <c r="FCX294" s="45"/>
      <c r="FCY294" s="45"/>
      <c r="FCZ294" s="45"/>
      <c r="FDA294" s="45"/>
      <c r="FDB294" s="45"/>
      <c r="FDC294" s="45"/>
      <c r="FDD294" s="45"/>
      <c r="FDE294" s="45"/>
      <c r="FDF294" s="45"/>
      <c r="FDG294" s="45"/>
      <c r="FDH294" s="45"/>
      <c r="FDI294" s="45"/>
      <c r="FDJ294" s="45"/>
      <c r="FDK294" s="45"/>
      <c r="FDL294" s="45"/>
      <c r="FDM294" s="45"/>
      <c r="FDN294" s="45"/>
      <c r="FDO294" s="45"/>
      <c r="FDP294" s="45"/>
      <c r="FDQ294" s="45"/>
      <c r="FDR294" s="45"/>
      <c r="FDS294" s="45"/>
      <c r="FDT294" s="45"/>
      <c r="FDU294" s="45"/>
      <c r="FDV294" s="45"/>
      <c r="FDW294" s="45"/>
      <c r="FDX294" s="45"/>
      <c r="FDY294" s="45"/>
      <c r="FDZ294" s="45"/>
      <c r="FEA294" s="45"/>
      <c r="FEB294" s="45"/>
      <c r="FEC294" s="45"/>
      <c r="FED294" s="45"/>
      <c r="FEE294" s="45"/>
      <c r="FEF294" s="45"/>
      <c r="FEG294" s="45"/>
      <c r="FEH294" s="45"/>
      <c r="FEI294" s="45"/>
      <c r="FEJ294" s="45"/>
      <c r="FEK294" s="45"/>
      <c r="FEL294" s="45"/>
      <c r="FEM294" s="45"/>
      <c r="FEN294" s="45"/>
      <c r="FEO294" s="45"/>
      <c r="FEP294" s="45"/>
      <c r="FEQ294" s="45"/>
      <c r="FER294" s="45"/>
      <c r="FES294" s="45"/>
      <c r="FET294" s="45"/>
      <c r="FEU294" s="45"/>
      <c r="FEV294" s="45"/>
      <c r="FEW294" s="45"/>
      <c r="FEX294" s="45"/>
      <c r="FEY294" s="45"/>
      <c r="FEZ294" s="45"/>
      <c r="FFA294" s="45"/>
      <c r="FFB294" s="45"/>
      <c r="FFC294" s="45"/>
      <c r="FFD294" s="45"/>
      <c r="FFE294" s="45"/>
      <c r="FFF294" s="45"/>
      <c r="FFG294" s="45"/>
      <c r="FFH294" s="45"/>
      <c r="FFI294" s="45"/>
      <c r="FFJ294" s="45"/>
      <c r="FFK294" s="45"/>
      <c r="FFL294" s="45"/>
      <c r="FFM294" s="45"/>
      <c r="FFN294" s="45"/>
      <c r="FFO294" s="45"/>
      <c r="FFP294" s="45"/>
      <c r="FFQ294" s="45"/>
      <c r="FFR294" s="45"/>
      <c r="FFS294" s="45"/>
      <c r="FFT294" s="45"/>
      <c r="FFU294" s="45"/>
      <c r="FFV294" s="45"/>
      <c r="FFW294" s="45"/>
      <c r="FFX294" s="45"/>
      <c r="FFY294" s="45"/>
      <c r="FFZ294" s="45"/>
      <c r="FGA294" s="45"/>
      <c r="FGB294" s="45"/>
      <c r="FGC294" s="45"/>
      <c r="FGD294" s="45"/>
      <c r="FGE294" s="45"/>
      <c r="FGF294" s="45"/>
      <c r="FGG294" s="45"/>
      <c r="FGH294" s="45"/>
      <c r="FGI294" s="45"/>
      <c r="FGJ294" s="45"/>
      <c r="FGK294" s="45"/>
      <c r="FGL294" s="45"/>
      <c r="FGM294" s="45"/>
      <c r="FGN294" s="45"/>
      <c r="FGO294" s="45"/>
      <c r="FGP294" s="45"/>
      <c r="FGQ294" s="45"/>
      <c r="FGR294" s="45"/>
      <c r="FGS294" s="45"/>
      <c r="FGT294" s="45"/>
      <c r="FGU294" s="45"/>
      <c r="FGV294" s="45"/>
      <c r="FGW294" s="45"/>
      <c r="FGX294" s="45"/>
      <c r="FGY294" s="45"/>
      <c r="FGZ294" s="45"/>
      <c r="FHA294" s="45"/>
      <c r="FHB294" s="45"/>
      <c r="FHC294" s="45"/>
      <c r="FHD294" s="45"/>
      <c r="FHE294" s="45"/>
      <c r="FHF294" s="45"/>
      <c r="FHG294" s="45"/>
      <c r="FHH294" s="45"/>
      <c r="FHI294" s="45"/>
      <c r="FHJ294" s="45"/>
      <c r="FHK294" s="45"/>
      <c r="FHL294" s="45"/>
      <c r="FHM294" s="45"/>
      <c r="FHN294" s="45"/>
      <c r="FHO294" s="45"/>
      <c r="FHP294" s="45"/>
      <c r="FHQ294" s="45"/>
      <c r="FHR294" s="45"/>
      <c r="FHS294" s="45"/>
      <c r="FHT294" s="45"/>
      <c r="FHU294" s="45"/>
      <c r="FHV294" s="45"/>
      <c r="FHW294" s="45"/>
      <c r="FHX294" s="45"/>
      <c r="FHY294" s="45"/>
      <c r="FHZ294" s="45"/>
      <c r="FIA294" s="45"/>
      <c r="FIB294" s="45"/>
      <c r="FIC294" s="45"/>
      <c r="FID294" s="45"/>
      <c r="FIE294" s="45"/>
      <c r="FIF294" s="45"/>
      <c r="FIG294" s="45"/>
      <c r="FIH294" s="45"/>
      <c r="FII294" s="45"/>
      <c r="FIJ294" s="45"/>
      <c r="FIK294" s="45"/>
      <c r="FIL294" s="45"/>
      <c r="FIM294" s="45"/>
      <c r="FIN294" s="45"/>
      <c r="FIO294" s="45"/>
      <c r="FIP294" s="45"/>
      <c r="FIQ294" s="45"/>
      <c r="FIR294" s="45"/>
      <c r="FIS294" s="45"/>
      <c r="FIT294" s="45"/>
      <c r="FIU294" s="45"/>
      <c r="FIV294" s="45"/>
      <c r="FIW294" s="45"/>
      <c r="FIX294" s="45"/>
      <c r="FIY294" s="45"/>
      <c r="FIZ294" s="45"/>
      <c r="FJA294" s="45"/>
      <c r="FJB294" s="45"/>
      <c r="FJC294" s="45"/>
      <c r="FJD294" s="45"/>
      <c r="FJE294" s="45"/>
      <c r="FJF294" s="45"/>
      <c r="FJG294" s="45"/>
      <c r="FJH294" s="45"/>
      <c r="FJI294" s="45"/>
      <c r="FJJ294" s="45"/>
      <c r="FJK294" s="45"/>
      <c r="FJL294" s="45"/>
      <c r="FJM294" s="45"/>
      <c r="FJN294" s="45"/>
      <c r="FJO294" s="45"/>
      <c r="FJP294" s="45"/>
      <c r="FJQ294" s="45"/>
      <c r="FJR294" s="45"/>
      <c r="FJS294" s="45"/>
      <c r="FJT294" s="45"/>
      <c r="FJU294" s="45"/>
      <c r="FJV294" s="45"/>
      <c r="FJW294" s="45"/>
      <c r="FJX294" s="45"/>
      <c r="FJY294" s="45"/>
      <c r="FJZ294" s="45"/>
      <c r="FKA294" s="45"/>
      <c r="FKB294" s="45"/>
      <c r="FKC294" s="45"/>
      <c r="FKD294" s="45"/>
      <c r="FKE294" s="45"/>
      <c r="FKF294" s="45"/>
      <c r="FKG294" s="45"/>
      <c r="FKH294" s="45"/>
      <c r="FKI294" s="45"/>
      <c r="FKJ294" s="45"/>
      <c r="FKK294" s="45"/>
      <c r="FKL294" s="45"/>
      <c r="FKM294" s="45"/>
      <c r="FKN294" s="45"/>
      <c r="FKO294" s="45"/>
      <c r="FKP294" s="45"/>
      <c r="FKQ294" s="45"/>
      <c r="FKR294" s="45"/>
      <c r="FKS294" s="45"/>
      <c r="FKT294" s="45"/>
      <c r="FKU294" s="45"/>
      <c r="FKV294" s="45"/>
      <c r="FKW294" s="45"/>
      <c r="FKX294" s="45"/>
      <c r="FKY294" s="45"/>
      <c r="FKZ294" s="45"/>
      <c r="FLA294" s="45"/>
      <c r="FLB294" s="45"/>
      <c r="FLC294" s="45"/>
      <c r="FLD294" s="45"/>
      <c r="FLE294" s="45"/>
      <c r="FLF294" s="45"/>
      <c r="FLG294" s="45"/>
      <c r="FLH294" s="45"/>
      <c r="FLI294" s="45"/>
      <c r="FLJ294" s="45"/>
      <c r="FLK294" s="45"/>
      <c r="FLL294" s="45"/>
      <c r="FLM294" s="45"/>
      <c r="FLN294" s="45"/>
      <c r="FLO294" s="45"/>
      <c r="FLP294" s="45"/>
      <c r="FLQ294" s="45"/>
      <c r="FLR294" s="45"/>
      <c r="FLS294" s="45"/>
      <c r="FLT294" s="45"/>
      <c r="FLU294" s="45"/>
      <c r="FLV294" s="45"/>
      <c r="FLW294" s="45"/>
      <c r="FLX294" s="45"/>
      <c r="FLY294" s="45"/>
      <c r="FLZ294" s="45"/>
      <c r="FMA294" s="45"/>
      <c r="FMB294" s="45"/>
      <c r="FMC294" s="45"/>
      <c r="FMD294" s="45"/>
      <c r="FME294" s="45"/>
      <c r="FMF294" s="45"/>
      <c r="FMG294" s="45"/>
      <c r="FMH294" s="45"/>
      <c r="FMI294" s="45"/>
      <c r="FMJ294" s="45"/>
      <c r="FMK294" s="45"/>
      <c r="FML294" s="45"/>
      <c r="FMM294" s="45"/>
      <c r="FMN294" s="45"/>
      <c r="FMO294" s="45"/>
      <c r="FMP294" s="45"/>
      <c r="FMQ294" s="45"/>
      <c r="FMR294" s="45"/>
      <c r="FMS294" s="45"/>
      <c r="FMT294" s="45"/>
      <c r="FMU294" s="45"/>
      <c r="FMV294" s="45"/>
      <c r="FMW294" s="45"/>
      <c r="FMX294" s="45"/>
      <c r="FMY294" s="45"/>
      <c r="FMZ294" s="45"/>
      <c r="FNA294" s="45"/>
      <c r="FNB294" s="45"/>
      <c r="FNC294" s="45"/>
      <c r="FND294" s="45"/>
      <c r="FNE294" s="45"/>
      <c r="FNF294" s="45"/>
      <c r="FNG294" s="45"/>
      <c r="FNH294" s="45"/>
      <c r="FNI294" s="45"/>
      <c r="FNJ294" s="45"/>
      <c r="FNK294" s="45"/>
      <c r="FNL294" s="45"/>
      <c r="FNM294" s="45"/>
      <c r="FNN294" s="45"/>
      <c r="FNO294" s="45"/>
      <c r="FNP294" s="45"/>
      <c r="FNQ294" s="45"/>
      <c r="FNR294" s="45"/>
      <c r="FNS294" s="45"/>
      <c r="FNT294" s="45"/>
      <c r="FNU294" s="45"/>
      <c r="FNV294" s="45"/>
      <c r="FNW294" s="45"/>
      <c r="FNX294" s="45"/>
      <c r="FNY294" s="45"/>
      <c r="FNZ294" s="45"/>
      <c r="FOA294" s="45"/>
      <c r="FOB294" s="45"/>
      <c r="FOC294" s="45"/>
      <c r="FOD294" s="45"/>
      <c r="FOE294" s="45"/>
      <c r="FOF294" s="45"/>
      <c r="FOG294" s="45"/>
      <c r="FOH294" s="45"/>
      <c r="FOI294" s="45"/>
      <c r="FOJ294" s="45"/>
      <c r="FOK294" s="45"/>
      <c r="FOL294" s="45"/>
      <c r="FOM294" s="45"/>
      <c r="FON294" s="45"/>
      <c r="FOO294" s="45"/>
      <c r="FOP294" s="45"/>
      <c r="FOQ294" s="45"/>
      <c r="FOR294" s="45"/>
      <c r="FOS294" s="45"/>
      <c r="FOT294" s="45"/>
      <c r="FOU294" s="45"/>
      <c r="FOV294" s="45"/>
      <c r="FOW294" s="45"/>
      <c r="FOX294" s="45"/>
      <c r="FOY294" s="45"/>
      <c r="FOZ294" s="45"/>
      <c r="FPA294" s="45"/>
      <c r="FPB294" s="45"/>
      <c r="FPC294" s="45"/>
      <c r="FPD294" s="45"/>
      <c r="FPE294" s="45"/>
      <c r="FPF294" s="45"/>
      <c r="FPG294" s="45"/>
      <c r="FPH294" s="45"/>
      <c r="FPI294" s="45"/>
      <c r="FPJ294" s="45"/>
      <c r="FPK294" s="45"/>
      <c r="FPL294" s="45"/>
      <c r="FPM294" s="45"/>
      <c r="FPN294" s="45"/>
      <c r="FPO294" s="45"/>
      <c r="FPP294" s="45"/>
      <c r="FPQ294" s="45"/>
      <c r="FPR294" s="45"/>
      <c r="FPS294" s="45"/>
      <c r="FPT294" s="45"/>
      <c r="FPU294" s="45"/>
      <c r="FPV294" s="45"/>
      <c r="FPW294" s="45"/>
      <c r="FPX294" s="45"/>
      <c r="FPY294" s="45"/>
      <c r="FPZ294" s="45"/>
      <c r="FQA294" s="45"/>
      <c r="FQB294" s="45"/>
      <c r="FQC294" s="45"/>
      <c r="FQD294" s="45"/>
      <c r="FQE294" s="45"/>
      <c r="FQF294" s="45"/>
      <c r="FQG294" s="45"/>
      <c r="FQH294" s="45"/>
      <c r="FQI294" s="45"/>
      <c r="FQJ294" s="45"/>
      <c r="FQK294" s="45"/>
      <c r="FQL294" s="45"/>
      <c r="FQM294" s="45"/>
      <c r="FQN294" s="45"/>
      <c r="FQO294" s="45"/>
      <c r="FQP294" s="45"/>
      <c r="FQQ294" s="45"/>
      <c r="FQR294" s="45"/>
      <c r="FQS294" s="45"/>
      <c r="FQT294" s="45"/>
      <c r="FQU294" s="45"/>
      <c r="FQV294" s="45"/>
      <c r="FQW294" s="45"/>
      <c r="FQX294" s="45"/>
      <c r="FQY294" s="45"/>
      <c r="FQZ294" s="45"/>
      <c r="FRA294" s="45"/>
      <c r="FRB294" s="45"/>
      <c r="FRC294" s="45"/>
      <c r="FRD294" s="45"/>
      <c r="FRE294" s="45"/>
      <c r="FRF294" s="45"/>
      <c r="FRG294" s="45"/>
      <c r="FRH294" s="45"/>
      <c r="FRI294" s="45"/>
      <c r="FRJ294" s="45"/>
      <c r="FRK294" s="45"/>
      <c r="FRL294" s="45"/>
      <c r="FRM294" s="45"/>
      <c r="FRN294" s="45"/>
      <c r="FRO294" s="45"/>
      <c r="FRP294" s="45"/>
      <c r="FRQ294" s="45"/>
      <c r="FRR294" s="45"/>
      <c r="FRS294" s="45"/>
      <c r="FRT294" s="45"/>
      <c r="FRU294" s="45"/>
      <c r="FRV294" s="45"/>
      <c r="FRW294" s="45"/>
      <c r="FRX294" s="45"/>
      <c r="FRY294" s="45"/>
      <c r="FRZ294" s="45"/>
      <c r="FSA294" s="45"/>
      <c r="FSB294" s="45"/>
      <c r="FSC294" s="45"/>
      <c r="FSD294" s="45"/>
      <c r="FSE294" s="45"/>
      <c r="FSF294" s="45"/>
      <c r="FSG294" s="45"/>
      <c r="FSH294" s="45"/>
      <c r="FSI294" s="45"/>
      <c r="FSJ294" s="45"/>
      <c r="FSK294" s="45"/>
      <c r="FSL294" s="45"/>
      <c r="FSM294" s="45"/>
      <c r="FSN294" s="45"/>
      <c r="FSO294" s="45"/>
      <c r="FSP294" s="45"/>
      <c r="FSQ294" s="45"/>
      <c r="FSR294" s="45"/>
      <c r="FSS294" s="45"/>
      <c r="FST294" s="45"/>
      <c r="FSU294" s="45"/>
      <c r="FSV294" s="45"/>
      <c r="FSW294" s="45"/>
      <c r="FSX294" s="45"/>
      <c r="FSY294" s="45"/>
      <c r="FSZ294" s="45"/>
      <c r="FTA294" s="45"/>
      <c r="FTB294" s="45"/>
      <c r="FTC294" s="45"/>
      <c r="FTD294" s="45"/>
      <c r="FTE294" s="45"/>
      <c r="FTF294" s="45"/>
      <c r="FTG294" s="45"/>
      <c r="FTH294" s="45"/>
      <c r="FTI294" s="45"/>
      <c r="FTJ294" s="45"/>
      <c r="FTK294" s="45"/>
      <c r="FTL294" s="45"/>
      <c r="FTM294" s="45"/>
      <c r="FTN294" s="45"/>
      <c r="FTO294" s="45"/>
      <c r="FTP294" s="45"/>
      <c r="FTQ294" s="45"/>
      <c r="FTR294" s="45"/>
      <c r="FTS294" s="45"/>
      <c r="FTT294" s="45"/>
      <c r="FTU294" s="45"/>
      <c r="FTV294" s="45"/>
      <c r="FTW294" s="45"/>
      <c r="FTX294" s="45"/>
      <c r="FTY294" s="45"/>
      <c r="FTZ294" s="45"/>
      <c r="FUA294" s="45"/>
      <c r="FUB294" s="45"/>
      <c r="FUC294" s="45"/>
      <c r="FUD294" s="45"/>
      <c r="FUE294" s="45"/>
      <c r="FUF294" s="45"/>
      <c r="FUG294" s="45"/>
      <c r="FUH294" s="45"/>
      <c r="FUI294" s="45"/>
      <c r="FUJ294" s="45"/>
      <c r="FUK294" s="45"/>
      <c r="FUL294" s="45"/>
      <c r="FUM294" s="45"/>
      <c r="FUN294" s="45"/>
      <c r="FUO294" s="45"/>
      <c r="FUP294" s="45"/>
      <c r="FUQ294" s="45"/>
      <c r="FUR294" s="45"/>
      <c r="FUS294" s="45"/>
      <c r="FUT294" s="45"/>
      <c r="FUU294" s="45"/>
      <c r="FUV294" s="45"/>
      <c r="FUW294" s="45"/>
      <c r="FUX294" s="45"/>
      <c r="FUY294" s="45"/>
      <c r="FUZ294" s="45"/>
      <c r="FVA294" s="45"/>
      <c r="FVB294" s="45"/>
      <c r="FVC294" s="45"/>
      <c r="FVD294" s="45"/>
      <c r="FVE294" s="45"/>
      <c r="FVF294" s="45"/>
      <c r="FVG294" s="45"/>
      <c r="FVH294" s="45"/>
      <c r="FVI294" s="45"/>
      <c r="FVJ294" s="45"/>
      <c r="FVK294" s="45"/>
      <c r="FVL294" s="45"/>
      <c r="FVM294" s="45"/>
      <c r="FVN294" s="45"/>
      <c r="FVO294" s="45"/>
      <c r="FVP294" s="45"/>
      <c r="FVQ294" s="45"/>
      <c r="FVR294" s="45"/>
      <c r="FVS294" s="45"/>
      <c r="FVT294" s="45"/>
      <c r="FVU294" s="45"/>
      <c r="FVV294" s="45"/>
      <c r="FVW294" s="45"/>
      <c r="FVX294" s="45"/>
      <c r="FVY294" s="45"/>
      <c r="FVZ294" s="45"/>
      <c r="FWA294" s="45"/>
      <c r="FWB294" s="45"/>
      <c r="FWC294" s="45"/>
      <c r="FWD294" s="45"/>
      <c r="FWE294" s="45"/>
      <c r="FWF294" s="45"/>
      <c r="FWG294" s="45"/>
      <c r="FWH294" s="45"/>
      <c r="FWI294" s="45"/>
      <c r="FWJ294" s="45"/>
      <c r="FWK294" s="45"/>
      <c r="FWL294" s="45"/>
      <c r="FWM294" s="45"/>
      <c r="FWN294" s="45"/>
      <c r="FWO294" s="45"/>
      <c r="FWP294" s="45"/>
      <c r="FWQ294" s="45"/>
      <c r="FWR294" s="45"/>
      <c r="FWS294" s="45"/>
      <c r="FWT294" s="45"/>
      <c r="FWU294" s="45"/>
      <c r="FWV294" s="45"/>
      <c r="FWW294" s="45"/>
      <c r="FWX294" s="45"/>
      <c r="FWY294" s="45"/>
      <c r="FWZ294" s="45"/>
      <c r="FXA294" s="45"/>
      <c r="FXB294" s="45"/>
      <c r="FXC294" s="45"/>
      <c r="FXD294" s="45"/>
      <c r="FXE294" s="45"/>
      <c r="FXF294" s="45"/>
      <c r="FXG294" s="45"/>
      <c r="FXH294" s="45"/>
      <c r="FXI294" s="45"/>
      <c r="FXJ294" s="45"/>
      <c r="FXK294" s="45"/>
      <c r="FXL294" s="45"/>
      <c r="FXM294" s="45"/>
      <c r="FXN294" s="45"/>
      <c r="FXO294" s="45"/>
      <c r="FXP294" s="45"/>
      <c r="FXQ294" s="45"/>
      <c r="FXR294" s="45"/>
      <c r="FXS294" s="45"/>
      <c r="FXT294" s="45"/>
      <c r="FXU294" s="45"/>
      <c r="FXV294" s="45"/>
      <c r="FXW294" s="45"/>
      <c r="FXX294" s="45"/>
      <c r="FXY294" s="45"/>
      <c r="FXZ294" s="45"/>
      <c r="FYA294" s="45"/>
      <c r="FYB294" s="45"/>
      <c r="FYC294" s="45"/>
      <c r="FYD294" s="45"/>
      <c r="FYE294" s="45"/>
      <c r="FYF294" s="45"/>
      <c r="FYG294" s="45"/>
      <c r="FYH294" s="45"/>
      <c r="FYI294" s="45"/>
      <c r="FYJ294" s="45"/>
      <c r="FYK294" s="45"/>
      <c r="FYL294" s="45"/>
      <c r="FYM294" s="45"/>
      <c r="FYN294" s="45"/>
      <c r="FYO294" s="45"/>
      <c r="FYP294" s="45"/>
      <c r="FYQ294" s="45"/>
      <c r="FYR294" s="45"/>
      <c r="FYS294" s="45"/>
      <c r="FYT294" s="45"/>
      <c r="FYU294" s="45"/>
      <c r="FYV294" s="45"/>
      <c r="FYW294" s="45"/>
      <c r="FYX294" s="45"/>
      <c r="FYY294" s="45"/>
      <c r="FYZ294" s="45"/>
      <c r="FZA294" s="45"/>
      <c r="FZB294" s="45"/>
      <c r="FZC294" s="45"/>
      <c r="FZD294" s="45"/>
      <c r="FZE294" s="45"/>
      <c r="FZF294" s="45"/>
      <c r="FZG294" s="45"/>
      <c r="FZH294" s="45"/>
      <c r="FZI294" s="45"/>
      <c r="FZJ294" s="45"/>
      <c r="FZK294" s="45"/>
      <c r="FZL294" s="45"/>
      <c r="FZM294" s="45"/>
      <c r="FZN294" s="45"/>
      <c r="FZO294" s="45"/>
      <c r="FZP294" s="45"/>
      <c r="FZQ294" s="45"/>
      <c r="FZR294" s="45"/>
      <c r="FZS294" s="45"/>
      <c r="FZT294" s="45"/>
      <c r="FZU294" s="45"/>
      <c r="FZV294" s="45"/>
      <c r="FZW294" s="45"/>
      <c r="FZX294" s="45"/>
      <c r="FZY294" s="45"/>
      <c r="FZZ294" s="45"/>
      <c r="GAA294" s="45"/>
      <c r="GAB294" s="45"/>
      <c r="GAC294" s="45"/>
      <c r="GAD294" s="45"/>
      <c r="GAE294" s="45"/>
      <c r="GAF294" s="45"/>
      <c r="GAG294" s="45"/>
      <c r="GAH294" s="45"/>
      <c r="GAI294" s="45"/>
      <c r="GAJ294" s="45"/>
      <c r="GAK294" s="45"/>
      <c r="GAL294" s="45"/>
      <c r="GAM294" s="45"/>
      <c r="GAN294" s="45"/>
      <c r="GAO294" s="45"/>
      <c r="GAP294" s="45"/>
      <c r="GAQ294" s="45"/>
      <c r="GAR294" s="45"/>
      <c r="GAS294" s="45"/>
      <c r="GAT294" s="45"/>
      <c r="GAU294" s="45"/>
      <c r="GAV294" s="45"/>
      <c r="GAW294" s="45"/>
      <c r="GAX294" s="45"/>
      <c r="GAY294" s="45"/>
      <c r="GAZ294" s="45"/>
      <c r="GBA294" s="45"/>
      <c r="GBB294" s="45"/>
      <c r="GBC294" s="45"/>
      <c r="GBD294" s="45"/>
      <c r="GBE294" s="45"/>
      <c r="GBF294" s="45"/>
      <c r="GBG294" s="45"/>
      <c r="GBH294" s="45"/>
      <c r="GBI294" s="45"/>
      <c r="GBJ294" s="45"/>
      <c r="GBK294" s="45"/>
      <c r="GBL294" s="45"/>
      <c r="GBM294" s="45"/>
      <c r="GBN294" s="45"/>
      <c r="GBO294" s="45"/>
      <c r="GBP294" s="45"/>
      <c r="GBQ294" s="45"/>
      <c r="GBR294" s="45"/>
      <c r="GBS294" s="45"/>
      <c r="GBT294" s="45"/>
      <c r="GBU294" s="45"/>
      <c r="GBV294" s="45"/>
      <c r="GBW294" s="45"/>
      <c r="GBX294" s="45"/>
      <c r="GBY294" s="45"/>
      <c r="GBZ294" s="45"/>
      <c r="GCA294" s="45"/>
      <c r="GCB294" s="45"/>
      <c r="GCC294" s="45"/>
      <c r="GCD294" s="45"/>
      <c r="GCE294" s="45"/>
      <c r="GCF294" s="45"/>
      <c r="GCG294" s="45"/>
      <c r="GCH294" s="45"/>
      <c r="GCI294" s="45"/>
      <c r="GCJ294" s="45"/>
      <c r="GCK294" s="45"/>
      <c r="GCL294" s="45"/>
      <c r="GCM294" s="45"/>
      <c r="GCN294" s="45"/>
      <c r="GCO294" s="45"/>
      <c r="GCP294" s="45"/>
      <c r="GCQ294" s="45"/>
      <c r="GCR294" s="45"/>
      <c r="GCS294" s="45"/>
      <c r="GCT294" s="45"/>
      <c r="GCU294" s="45"/>
      <c r="GCV294" s="45"/>
      <c r="GCW294" s="45"/>
      <c r="GCX294" s="45"/>
      <c r="GCY294" s="45"/>
      <c r="GCZ294" s="45"/>
      <c r="GDA294" s="45"/>
      <c r="GDB294" s="45"/>
      <c r="GDC294" s="45"/>
      <c r="GDD294" s="45"/>
      <c r="GDE294" s="45"/>
      <c r="GDF294" s="45"/>
      <c r="GDG294" s="45"/>
      <c r="GDH294" s="45"/>
      <c r="GDI294" s="45"/>
      <c r="GDJ294" s="45"/>
      <c r="GDK294" s="45"/>
      <c r="GDL294" s="45"/>
      <c r="GDM294" s="45"/>
      <c r="GDN294" s="45"/>
      <c r="GDO294" s="45"/>
      <c r="GDP294" s="45"/>
      <c r="GDQ294" s="45"/>
      <c r="GDR294" s="45"/>
      <c r="GDS294" s="45"/>
      <c r="GDT294" s="45"/>
      <c r="GDU294" s="45"/>
      <c r="GDV294" s="45"/>
      <c r="GDW294" s="45"/>
      <c r="GDX294" s="45"/>
      <c r="GDY294" s="45"/>
      <c r="GDZ294" s="45"/>
      <c r="GEA294" s="45"/>
      <c r="GEB294" s="45"/>
      <c r="GEC294" s="45"/>
      <c r="GED294" s="45"/>
      <c r="GEE294" s="45"/>
      <c r="GEF294" s="45"/>
      <c r="GEG294" s="45"/>
      <c r="GEH294" s="45"/>
      <c r="GEI294" s="45"/>
      <c r="GEJ294" s="45"/>
      <c r="GEK294" s="45"/>
      <c r="GEL294" s="45"/>
      <c r="GEM294" s="45"/>
      <c r="GEN294" s="45"/>
      <c r="GEO294" s="45"/>
      <c r="GEP294" s="45"/>
      <c r="GEQ294" s="45"/>
      <c r="GER294" s="45"/>
      <c r="GES294" s="45"/>
      <c r="GET294" s="45"/>
      <c r="GEU294" s="45"/>
      <c r="GEV294" s="45"/>
      <c r="GEW294" s="45"/>
      <c r="GEX294" s="45"/>
      <c r="GEY294" s="45"/>
      <c r="GEZ294" s="45"/>
      <c r="GFA294" s="45"/>
      <c r="GFB294" s="45"/>
      <c r="GFC294" s="45"/>
      <c r="GFD294" s="45"/>
      <c r="GFE294" s="45"/>
      <c r="GFF294" s="45"/>
      <c r="GFG294" s="45"/>
      <c r="GFH294" s="45"/>
      <c r="GFI294" s="45"/>
      <c r="GFJ294" s="45"/>
      <c r="GFK294" s="45"/>
      <c r="GFL294" s="45"/>
      <c r="GFM294" s="45"/>
      <c r="GFN294" s="45"/>
      <c r="GFO294" s="45"/>
      <c r="GFP294" s="45"/>
      <c r="GFQ294" s="45"/>
      <c r="GFR294" s="45"/>
      <c r="GFS294" s="45"/>
      <c r="GFT294" s="45"/>
      <c r="GFU294" s="45"/>
      <c r="GFV294" s="45"/>
      <c r="GFW294" s="45"/>
      <c r="GFX294" s="45"/>
      <c r="GFY294" s="45"/>
      <c r="GFZ294" s="45"/>
      <c r="GGA294" s="45"/>
      <c r="GGB294" s="45"/>
      <c r="GGC294" s="45"/>
      <c r="GGD294" s="45"/>
      <c r="GGE294" s="45"/>
      <c r="GGF294" s="45"/>
      <c r="GGG294" s="45"/>
      <c r="GGH294" s="45"/>
      <c r="GGI294" s="45"/>
      <c r="GGJ294" s="45"/>
      <c r="GGK294" s="45"/>
      <c r="GGL294" s="45"/>
      <c r="GGM294" s="45"/>
      <c r="GGN294" s="45"/>
      <c r="GGO294" s="45"/>
      <c r="GGP294" s="45"/>
      <c r="GGQ294" s="45"/>
      <c r="GGR294" s="45"/>
      <c r="GGS294" s="45"/>
      <c r="GGT294" s="45"/>
      <c r="GGU294" s="45"/>
      <c r="GGV294" s="45"/>
      <c r="GGW294" s="45"/>
      <c r="GGX294" s="45"/>
      <c r="GGY294" s="45"/>
      <c r="GGZ294" s="45"/>
      <c r="GHA294" s="45"/>
      <c r="GHB294" s="45"/>
      <c r="GHC294" s="45"/>
      <c r="GHD294" s="45"/>
      <c r="GHE294" s="45"/>
      <c r="GHF294" s="45"/>
      <c r="GHG294" s="45"/>
      <c r="GHH294" s="45"/>
      <c r="GHI294" s="45"/>
      <c r="GHJ294" s="45"/>
      <c r="GHK294" s="45"/>
      <c r="GHL294" s="45"/>
      <c r="GHM294" s="45"/>
      <c r="GHN294" s="45"/>
      <c r="GHO294" s="45"/>
      <c r="GHP294" s="45"/>
      <c r="GHQ294" s="45"/>
      <c r="GHR294" s="45"/>
      <c r="GHS294" s="45"/>
      <c r="GHT294" s="45"/>
      <c r="GHU294" s="45"/>
      <c r="GHV294" s="45"/>
      <c r="GHW294" s="45"/>
      <c r="GHX294" s="45"/>
      <c r="GHY294" s="45"/>
      <c r="GHZ294" s="45"/>
      <c r="GIA294" s="45"/>
      <c r="GIB294" s="45"/>
      <c r="GIC294" s="45"/>
      <c r="GID294" s="45"/>
      <c r="GIE294" s="45"/>
      <c r="GIF294" s="45"/>
      <c r="GIG294" s="45"/>
      <c r="GIH294" s="45"/>
      <c r="GII294" s="45"/>
      <c r="GIJ294" s="45"/>
      <c r="GIK294" s="45"/>
      <c r="GIL294" s="45"/>
      <c r="GIM294" s="45"/>
      <c r="GIN294" s="45"/>
      <c r="GIO294" s="45"/>
      <c r="GIP294" s="45"/>
      <c r="GIQ294" s="45"/>
      <c r="GIR294" s="45"/>
      <c r="GIS294" s="45"/>
      <c r="GIT294" s="45"/>
      <c r="GIU294" s="45"/>
      <c r="GIV294" s="45"/>
      <c r="GIW294" s="45"/>
      <c r="GIX294" s="45"/>
      <c r="GIY294" s="45"/>
      <c r="GIZ294" s="45"/>
      <c r="GJA294" s="45"/>
      <c r="GJB294" s="45"/>
      <c r="GJC294" s="45"/>
      <c r="GJD294" s="45"/>
      <c r="GJE294" s="45"/>
      <c r="GJF294" s="45"/>
      <c r="GJG294" s="45"/>
      <c r="GJH294" s="45"/>
      <c r="GJI294" s="45"/>
      <c r="GJJ294" s="45"/>
      <c r="GJK294" s="45"/>
      <c r="GJL294" s="45"/>
      <c r="GJM294" s="45"/>
      <c r="GJN294" s="45"/>
      <c r="GJO294" s="45"/>
      <c r="GJP294" s="45"/>
      <c r="GJQ294" s="45"/>
      <c r="GJR294" s="45"/>
      <c r="GJS294" s="45"/>
      <c r="GJT294" s="45"/>
      <c r="GJU294" s="45"/>
      <c r="GJV294" s="45"/>
      <c r="GJW294" s="45"/>
      <c r="GJX294" s="45"/>
      <c r="GJY294" s="45"/>
      <c r="GJZ294" s="45"/>
      <c r="GKA294" s="45"/>
      <c r="GKB294" s="45"/>
      <c r="GKC294" s="45"/>
      <c r="GKD294" s="45"/>
      <c r="GKE294" s="45"/>
      <c r="GKF294" s="45"/>
      <c r="GKG294" s="45"/>
      <c r="GKH294" s="45"/>
      <c r="GKI294" s="45"/>
      <c r="GKJ294" s="45"/>
      <c r="GKK294" s="45"/>
      <c r="GKL294" s="45"/>
      <c r="GKM294" s="45"/>
      <c r="GKN294" s="45"/>
      <c r="GKO294" s="45"/>
      <c r="GKP294" s="45"/>
      <c r="GKQ294" s="45"/>
      <c r="GKR294" s="45"/>
      <c r="GKS294" s="45"/>
      <c r="GKT294" s="45"/>
      <c r="GKU294" s="45"/>
      <c r="GKV294" s="45"/>
      <c r="GKW294" s="45"/>
      <c r="GKX294" s="45"/>
      <c r="GKY294" s="45"/>
      <c r="GKZ294" s="45"/>
      <c r="GLA294" s="45"/>
      <c r="GLB294" s="45"/>
      <c r="GLC294" s="45"/>
      <c r="GLD294" s="45"/>
      <c r="GLE294" s="45"/>
      <c r="GLF294" s="45"/>
      <c r="GLG294" s="45"/>
      <c r="GLH294" s="45"/>
      <c r="GLI294" s="45"/>
      <c r="GLJ294" s="45"/>
      <c r="GLK294" s="45"/>
      <c r="GLL294" s="45"/>
      <c r="GLM294" s="45"/>
      <c r="GLN294" s="45"/>
      <c r="GLO294" s="45"/>
      <c r="GLP294" s="45"/>
      <c r="GLQ294" s="45"/>
      <c r="GLR294" s="45"/>
      <c r="GLS294" s="45"/>
      <c r="GLT294" s="45"/>
      <c r="GLU294" s="45"/>
      <c r="GLV294" s="45"/>
      <c r="GLW294" s="45"/>
      <c r="GLX294" s="45"/>
      <c r="GLY294" s="45"/>
      <c r="GLZ294" s="45"/>
      <c r="GMA294" s="45"/>
      <c r="GMB294" s="45"/>
      <c r="GMC294" s="45"/>
      <c r="GMD294" s="45"/>
      <c r="GME294" s="45"/>
      <c r="GMF294" s="45"/>
      <c r="GMG294" s="45"/>
      <c r="GMH294" s="45"/>
      <c r="GMI294" s="45"/>
      <c r="GMJ294" s="45"/>
      <c r="GMK294" s="45"/>
      <c r="GML294" s="45"/>
      <c r="GMM294" s="45"/>
      <c r="GMN294" s="45"/>
      <c r="GMO294" s="45"/>
      <c r="GMP294" s="45"/>
      <c r="GMQ294" s="45"/>
      <c r="GMR294" s="45"/>
      <c r="GMS294" s="45"/>
      <c r="GMT294" s="45"/>
      <c r="GMU294" s="45"/>
      <c r="GMV294" s="45"/>
      <c r="GMW294" s="45"/>
      <c r="GMX294" s="45"/>
      <c r="GMY294" s="45"/>
      <c r="GMZ294" s="45"/>
      <c r="GNA294" s="45"/>
      <c r="GNB294" s="45"/>
      <c r="GNC294" s="45"/>
      <c r="GND294" s="45"/>
      <c r="GNE294" s="45"/>
      <c r="GNF294" s="45"/>
      <c r="GNG294" s="45"/>
      <c r="GNH294" s="45"/>
      <c r="GNI294" s="45"/>
      <c r="GNJ294" s="45"/>
      <c r="GNK294" s="45"/>
      <c r="GNL294" s="45"/>
      <c r="GNM294" s="45"/>
      <c r="GNN294" s="45"/>
      <c r="GNO294" s="45"/>
      <c r="GNP294" s="45"/>
      <c r="GNQ294" s="45"/>
      <c r="GNR294" s="45"/>
      <c r="GNS294" s="45"/>
      <c r="GNT294" s="45"/>
      <c r="GNU294" s="45"/>
      <c r="GNV294" s="45"/>
      <c r="GNW294" s="45"/>
      <c r="GNX294" s="45"/>
      <c r="GNY294" s="45"/>
      <c r="GNZ294" s="45"/>
      <c r="GOA294" s="45"/>
      <c r="GOB294" s="45"/>
      <c r="GOC294" s="45"/>
      <c r="GOD294" s="45"/>
      <c r="GOE294" s="45"/>
      <c r="GOF294" s="45"/>
      <c r="GOG294" s="45"/>
      <c r="GOH294" s="45"/>
      <c r="GOI294" s="45"/>
      <c r="GOJ294" s="45"/>
      <c r="GOK294" s="45"/>
      <c r="GOL294" s="45"/>
      <c r="GOM294" s="45"/>
      <c r="GON294" s="45"/>
      <c r="GOO294" s="45"/>
      <c r="GOP294" s="45"/>
      <c r="GOQ294" s="45"/>
      <c r="GOR294" s="45"/>
      <c r="GOS294" s="45"/>
      <c r="GOT294" s="45"/>
      <c r="GOU294" s="45"/>
      <c r="GOV294" s="45"/>
      <c r="GOW294" s="45"/>
      <c r="GOX294" s="45"/>
      <c r="GOY294" s="45"/>
      <c r="GOZ294" s="45"/>
      <c r="GPA294" s="45"/>
      <c r="GPB294" s="45"/>
      <c r="GPC294" s="45"/>
      <c r="GPD294" s="45"/>
      <c r="GPE294" s="45"/>
      <c r="GPF294" s="45"/>
      <c r="GPG294" s="45"/>
      <c r="GPH294" s="45"/>
      <c r="GPI294" s="45"/>
      <c r="GPJ294" s="45"/>
      <c r="GPK294" s="45"/>
      <c r="GPL294" s="45"/>
      <c r="GPM294" s="45"/>
      <c r="GPN294" s="45"/>
      <c r="GPO294" s="45"/>
      <c r="GPP294" s="45"/>
      <c r="GPQ294" s="45"/>
      <c r="GPR294" s="45"/>
      <c r="GPS294" s="45"/>
      <c r="GPT294" s="45"/>
      <c r="GPU294" s="45"/>
      <c r="GPV294" s="45"/>
      <c r="GPW294" s="45"/>
      <c r="GPX294" s="45"/>
      <c r="GPY294" s="45"/>
      <c r="GPZ294" s="45"/>
      <c r="GQA294" s="45"/>
      <c r="GQB294" s="45"/>
      <c r="GQC294" s="45"/>
      <c r="GQD294" s="45"/>
      <c r="GQE294" s="45"/>
      <c r="GQF294" s="45"/>
      <c r="GQG294" s="45"/>
      <c r="GQH294" s="45"/>
      <c r="GQI294" s="45"/>
      <c r="GQJ294" s="45"/>
      <c r="GQK294" s="45"/>
      <c r="GQL294" s="45"/>
      <c r="GQM294" s="45"/>
      <c r="GQN294" s="45"/>
      <c r="GQO294" s="45"/>
      <c r="GQP294" s="45"/>
      <c r="GQQ294" s="45"/>
      <c r="GQR294" s="45"/>
      <c r="GQS294" s="45"/>
      <c r="GQT294" s="45"/>
      <c r="GQU294" s="45"/>
      <c r="GQV294" s="45"/>
      <c r="GQW294" s="45"/>
      <c r="GQX294" s="45"/>
      <c r="GQY294" s="45"/>
      <c r="GQZ294" s="45"/>
      <c r="GRA294" s="45"/>
      <c r="GRB294" s="45"/>
      <c r="GRC294" s="45"/>
      <c r="GRD294" s="45"/>
      <c r="GRE294" s="45"/>
      <c r="GRF294" s="45"/>
      <c r="GRG294" s="45"/>
      <c r="GRH294" s="45"/>
      <c r="GRI294" s="45"/>
      <c r="GRJ294" s="45"/>
      <c r="GRK294" s="45"/>
      <c r="GRL294" s="45"/>
      <c r="GRM294" s="45"/>
      <c r="GRN294" s="45"/>
      <c r="GRO294" s="45"/>
      <c r="GRP294" s="45"/>
      <c r="GRQ294" s="45"/>
      <c r="GRR294" s="45"/>
      <c r="GRS294" s="45"/>
      <c r="GRT294" s="45"/>
      <c r="GRU294" s="45"/>
      <c r="GRV294" s="45"/>
      <c r="GRW294" s="45"/>
      <c r="GRX294" s="45"/>
      <c r="GRY294" s="45"/>
      <c r="GRZ294" s="45"/>
      <c r="GSA294" s="45"/>
      <c r="GSB294" s="45"/>
      <c r="GSC294" s="45"/>
      <c r="GSD294" s="45"/>
      <c r="GSE294" s="45"/>
      <c r="GSF294" s="45"/>
      <c r="GSG294" s="45"/>
      <c r="GSH294" s="45"/>
      <c r="GSI294" s="45"/>
      <c r="GSJ294" s="45"/>
      <c r="GSK294" s="45"/>
      <c r="GSL294" s="45"/>
      <c r="GSM294" s="45"/>
      <c r="GSN294" s="45"/>
      <c r="GSO294" s="45"/>
      <c r="GSP294" s="45"/>
      <c r="GSQ294" s="45"/>
      <c r="GSR294" s="45"/>
      <c r="GSS294" s="45"/>
      <c r="GST294" s="45"/>
      <c r="GSU294" s="45"/>
      <c r="GSV294" s="45"/>
      <c r="GSW294" s="45"/>
      <c r="GSX294" s="45"/>
      <c r="GSY294" s="45"/>
      <c r="GSZ294" s="45"/>
      <c r="GTA294" s="45"/>
      <c r="GTB294" s="45"/>
      <c r="GTC294" s="45"/>
      <c r="GTD294" s="45"/>
      <c r="GTE294" s="45"/>
      <c r="GTF294" s="45"/>
      <c r="GTG294" s="45"/>
      <c r="GTH294" s="45"/>
      <c r="GTI294" s="45"/>
      <c r="GTJ294" s="45"/>
      <c r="GTK294" s="45"/>
      <c r="GTL294" s="45"/>
      <c r="GTM294" s="45"/>
      <c r="GTN294" s="45"/>
      <c r="GTO294" s="45"/>
      <c r="GTP294" s="45"/>
      <c r="GTQ294" s="45"/>
      <c r="GTR294" s="45"/>
      <c r="GTS294" s="45"/>
      <c r="GTT294" s="45"/>
      <c r="GTU294" s="45"/>
      <c r="GTV294" s="45"/>
      <c r="GTW294" s="45"/>
      <c r="GTX294" s="45"/>
      <c r="GTY294" s="45"/>
      <c r="GTZ294" s="45"/>
      <c r="GUA294" s="45"/>
      <c r="GUB294" s="45"/>
      <c r="GUC294" s="45"/>
      <c r="GUD294" s="45"/>
      <c r="GUE294" s="45"/>
      <c r="GUF294" s="45"/>
      <c r="GUG294" s="45"/>
      <c r="GUH294" s="45"/>
      <c r="GUI294" s="45"/>
      <c r="GUJ294" s="45"/>
      <c r="GUK294" s="45"/>
      <c r="GUL294" s="45"/>
      <c r="GUM294" s="45"/>
      <c r="GUN294" s="45"/>
      <c r="GUO294" s="45"/>
      <c r="GUP294" s="45"/>
      <c r="GUQ294" s="45"/>
      <c r="GUR294" s="45"/>
      <c r="GUS294" s="45"/>
      <c r="GUT294" s="45"/>
      <c r="GUU294" s="45"/>
      <c r="GUV294" s="45"/>
      <c r="GUW294" s="45"/>
      <c r="GUX294" s="45"/>
      <c r="GUY294" s="45"/>
      <c r="GUZ294" s="45"/>
      <c r="GVA294" s="45"/>
      <c r="GVB294" s="45"/>
      <c r="GVC294" s="45"/>
      <c r="GVD294" s="45"/>
      <c r="GVE294" s="45"/>
      <c r="GVF294" s="45"/>
      <c r="GVG294" s="45"/>
      <c r="GVH294" s="45"/>
      <c r="GVI294" s="45"/>
      <c r="GVJ294" s="45"/>
      <c r="GVK294" s="45"/>
      <c r="GVL294" s="45"/>
      <c r="GVM294" s="45"/>
      <c r="GVN294" s="45"/>
      <c r="GVO294" s="45"/>
      <c r="GVP294" s="45"/>
      <c r="GVQ294" s="45"/>
      <c r="GVR294" s="45"/>
      <c r="GVS294" s="45"/>
      <c r="GVT294" s="45"/>
      <c r="GVU294" s="45"/>
      <c r="GVV294" s="45"/>
      <c r="GVW294" s="45"/>
      <c r="GVX294" s="45"/>
      <c r="GVY294" s="45"/>
      <c r="GVZ294" s="45"/>
      <c r="GWA294" s="45"/>
      <c r="GWB294" s="45"/>
      <c r="GWC294" s="45"/>
      <c r="GWD294" s="45"/>
      <c r="GWE294" s="45"/>
      <c r="GWF294" s="45"/>
      <c r="GWG294" s="45"/>
      <c r="GWH294" s="45"/>
      <c r="GWI294" s="45"/>
      <c r="GWJ294" s="45"/>
      <c r="GWK294" s="45"/>
      <c r="GWL294" s="45"/>
      <c r="GWM294" s="45"/>
      <c r="GWN294" s="45"/>
      <c r="GWO294" s="45"/>
      <c r="GWP294" s="45"/>
      <c r="GWQ294" s="45"/>
      <c r="GWR294" s="45"/>
      <c r="GWS294" s="45"/>
      <c r="GWT294" s="45"/>
      <c r="GWU294" s="45"/>
      <c r="GWV294" s="45"/>
      <c r="GWW294" s="45"/>
      <c r="GWX294" s="45"/>
      <c r="GWY294" s="45"/>
      <c r="GWZ294" s="45"/>
      <c r="GXA294" s="45"/>
      <c r="GXB294" s="45"/>
      <c r="GXC294" s="45"/>
      <c r="GXD294" s="45"/>
      <c r="GXE294" s="45"/>
      <c r="GXF294" s="45"/>
      <c r="GXG294" s="45"/>
      <c r="GXH294" s="45"/>
      <c r="GXI294" s="45"/>
      <c r="GXJ294" s="45"/>
      <c r="GXK294" s="45"/>
      <c r="GXL294" s="45"/>
      <c r="GXM294" s="45"/>
      <c r="GXN294" s="45"/>
      <c r="GXO294" s="45"/>
      <c r="GXP294" s="45"/>
      <c r="GXQ294" s="45"/>
      <c r="GXR294" s="45"/>
      <c r="GXS294" s="45"/>
      <c r="GXT294" s="45"/>
      <c r="GXU294" s="45"/>
      <c r="GXV294" s="45"/>
      <c r="GXW294" s="45"/>
      <c r="GXX294" s="45"/>
      <c r="GXY294" s="45"/>
      <c r="GXZ294" s="45"/>
      <c r="GYA294" s="45"/>
      <c r="GYB294" s="45"/>
      <c r="GYC294" s="45"/>
      <c r="GYD294" s="45"/>
      <c r="GYE294" s="45"/>
      <c r="GYF294" s="45"/>
      <c r="GYG294" s="45"/>
      <c r="GYH294" s="45"/>
      <c r="GYI294" s="45"/>
      <c r="GYJ294" s="45"/>
      <c r="GYK294" s="45"/>
      <c r="GYL294" s="45"/>
      <c r="GYM294" s="45"/>
      <c r="GYN294" s="45"/>
      <c r="GYO294" s="45"/>
      <c r="GYP294" s="45"/>
      <c r="GYQ294" s="45"/>
      <c r="GYR294" s="45"/>
      <c r="GYS294" s="45"/>
      <c r="GYT294" s="45"/>
      <c r="GYU294" s="45"/>
      <c r="GYV294" s="45"/>
      <c r="GYW294" s="45"/>
      <c r="GYX294" s="45"/>
      <c r="GYY294" s="45"/>
      <c r="GYZ294" s="45"/>
      <c r="GZA294" s="45"/>
      <c r="GZB294" s="45"/>
      <c r="GZC294" s="45"/>
      <c r="GZD294" s="45"/>
      <c r="GZE294" s="45"/>
      <c r="GZF294" s="45"/>
      <c r="GZG294" s="45"/>
      <c r="GZH294" s="45"/>
      <c r="GZI294" s="45"/>
      <c r="GZJ294" s="45"/>
      <c r="GZK294" s="45"/>
      <c r="GZL294" s="45"/>
      <c r="GZM294" s="45"/>
      <c r="GZN294" s="45"/>
      <c r="GZO294" s="45"/>
      <c r="GZP294" s="45"/>
      <c r="GZQ294" s="45"/>
      <c r="GZR294" s="45"/>
      <c r="GZS294" s="45"/>
      <c r="GZT294" s="45"/>
      <c r="GZU294" s="45"/>
      <c r="GZV294" s="45"/>
      <c r="GZW294" s="45"/>
      <c r="GZX294" s="45"/>
      <c r="GZY294" s="45"/>
      <c r="GZZ294" s="45"/>
      <c r="HAA294" s="45"/>
      <c r="HAB294" s="45"/>
      <c r="HAC294" s="45"/>
      <c r="HAD294" s="45"/>
      <c r="HAE294" s="45"/>
      <c r="HAF294" s="45"/>
      <c r="HAG294" s="45"/>
      <c r="HAH294" s="45"/>
      <c r="HAI294" s="45"/>
      <c r="HAJ294" s="45"/>
      <c r="HAK294" s="45"/>
      <c r="HAL294" s="45"/>
      <c r="HAM294" s="45"/>
      <c r="HAN294" s="45"/>
      <c r="HAO294" s="45"/>
      <c r="HAP294" s="45"/>
      <c r="HAQ294" s="45"/>
      <c r="HAR294" s="45"/>
      <c r="HAS294" s="45"/>
      <c r="HAT294" s="45"/>
      <c r="HAU294" s="45"/>
      <c r="HAV294" s="45"/>
      <c r="HAW294" s="45"/>
      <c r="HAX294" s="45"/>
      <c r="HAY294" s="45"/>
      <c r="HAZ294" s="45"/>
      <c r="HBA294" s="45"/>
      <c r="HBB294" s="45"/>
      <c r="HBC294" s="45"/>
      <c r="HBD294" s="45"/>
      <c r="HBE294" s="45"/>
      <c r="HBF294" s="45"/>
      <c r="HBG294" s="45"/>
      <c r="HBH294" s="45"/>
      <c r="HBI294" s="45"/>
      <c r="HBJ294" s="45"/>
      <c r="HBK294" s="45"/>
      <c r="HBL294" s="45"/>
      <c r="HBM294" s="45"/>
      <c r="HBN294" s="45"/>
      <c r="HBO294" s="45"/>
      <c r="HBP294" s="45"/>
      <c r="HBQ294" s="45"/>
      <c r="HBR294" s="45"/>
      <c r="HBS294" s="45"/>
      <c r="HBT294" s="45"/>
      <c r="HBU294" s="45"/>
      <c r="HBV294" s="45"/>
      <c r="HBW294" s="45"/>
      <c r="HBX294" s="45"/>
      <c r="HBY294" s="45"/>
      <c r="HBZ294" s="45"/>
      <c r="HCA294" s="45"/>
      <c r="HCB294" s="45"/>
      <c r="HCC294" s="45"/>
      <c r="HCD294" s="45"/>
      <c r="HCE294" s="45"/>
      <c r="HCF294" s="45"/>
      <c r="HCG294" s="45"/>
      <c r="HCH294" s="45"/>
      <c r="HCI294" s="45"/>
      <c r="HCJ294" s="45"/>
      <c r="HCK294" s="45"/>
      <c r="HCL294" s="45"/>
      <c r="HCM294" s="45"/>
      <c r="HCN294" s="45"/>
      <c r="HCO294" s="45"/>
      <c r="HCP294" s="45"/>
      <c r="HCQ294" s="45"/>
      <c r="HCR294" s="45"/>
      <c r="HCS294" s="45"/>
      <c r="HCT294" s="45"/>
      <c r="HCU294" s="45"/>
      <c r="HCV294" s="45"/>
      <c r="HCW294" s="45"/>
      <c r="HCX294" s="45"/>
      <c r="HCY294" s="45"/>
      <c r="HCZ294" s="45"/>
      <c r="HDA294" s="45"/>
      <c r="HDB294" s="45"/>
      <c r="HDC294" s="45"/>
      <c r="HDD294" s="45"/>
      <c r="HDE294" s="45"/>
      <c r="HDF294" s="45"/>
      <c r="HDG294" s="45"/>
      <c r="HDH294" s="45"/>
      <c r="HDI294" s="45"/>
      <c r="HDJ294" s="45"/>
      <c r="HDK294" s="45"/>
      <c r="HDL294" s="45"/>
      <c r="HDM294" s="45"/>
      <c r="HDN294" s="45"/>
      <c r="HDO294" s="45"/>
      <c r="HDP294" s="45"/>
      <c r="HDQ294" s="45"/>
      <c r="HDR294" s="45"/>
      <c r="HDS294" s="45"/>
      <c r="HDT294" s="45"/>
      <c r="HDU294" s="45"/>
      <c r="HDV294" s="45"/>
      <c r="HDW294" s="45"/>
      <c r="HDX294" s="45"/>
      <c r="HDY294" s="45"/>
      <c r="HDZ294" s="45"/>
      <c r="HEA294" s="45"/>
      <c r="HEB294" s="45"/>
      <c r="HEC294" s="45"/>
      <c r="HED294" s="45"/>
      <c r="HEE294" s="45"/>
      <c r="HEF294" s="45"/>
      <c r="HEG294" s="45"/>
      <c r="HEH294" s="45"/>
      <c r="HEI294" s="45"/>
      <c r="HEJ294" s="45"/>
      <c r="HEK294" s="45"/>
      <c r="HEL294" s="45"/>
      <c r="HEM294" s="45"/>
      <c r="HEN294" s="45"/>
      <c r="HEO294" s="45"/>
      <c r="HEP294" s="45"/>
      <c r="HEQ294" s="45"/>
      <c r="HER294" s="45"/>
      <c r="HES294" s="45"/>
      <c r="HET294" s="45"/>
      <c r="HEU294" s="45"/>
      <c r="HEV294" s="45"/>
      <c r="HEW294" s="45"/>
      <c r="HEX294" s="45"/>
      <c r="HEY294" s="45"/>
      <c r="HEZ294" s="45"/>
      <c r="HFA294" s="45"/>
      <c r="HFB294" s="45"/>
      <c r="HFC294" s="45"/>
      <c r="HFD294" s="45"/>
      <c r="HFE294" s="45"/>
      <c r="HFF294" s="45"/>
      <c r="HFG294" s="45"/>
      <c r="HFH294" s="45"/>
      <c r="HFI294" s="45"/>
      <c r="HFJ294" s="45"/>
      <c r="HFK294" s="45"/>
      <c r="HFL294" s="45"/>
      <c r="HFM294" s="45"/>
      <c r="HFN294" s="45"/>
      <c r="HFO294" s="45"/>
      <c r="HFP294" s="45"/>
      <c r="HFQ294" s="45"/>
      <c r="HFR294" s="45"/>
      <c r="HFS294" s="45"/>
      <c r="HFT294" s="45"/>
      <c r="HFU294" s="45"/>
      <c r="HFV294" s="45"/>
      <c r="HFW294" s="45"/>
      <c r="HFX294" s="45"/>
      <c r="HFY294" s="45"/>
      <c r="HFZ294" s="45"/>
      <c r="HGA294" s="45"/>
      <c r="HGB294" s="45"/>
      <c r="HGC294" s="45"/>
      <c r="HGD294" s="45"/>
      <c r="HGE294" s="45"/>
      <c r="HGF294" s="45"/>
      <c r="HGG294" s="45"/>
      <c r="HGH294" s="45"/>
      <c r="HGI294" s="45"/>
      <c r="HGJ294" s="45"/>
      <c r="HGK294" s="45"/>
      <c r="HGL294" s="45"/>
      <c r="HGM294" s="45"/>
      <c r="HGN294" s="45"/>
      <c r="HGO294" s="45"/>
      <c r="HGP294" s="45"/>
      <c r="HGQ294" s="45"/>
      <c r="HGR294" s="45"/>
      <c r="HGS294" s="45"/>
      <c r="HGT294" s="45"/>
      <c r="HGU294" s="45"/>
      <c r="HGV294" s="45"/>
      <c r="HGW294" s="45"/>
      <c r="HGX294" s="45"/>
      <c r="HGY294" s="45"/>
      <c r="HGZ294" s="45"/>
      <c r="HHA294" s="45"/>
      <c r="HHB294" s="45"/>
      <c r="HHC294" s="45"/>
      <c r="HHD294" s="45"/>
      <c r="HHE294" s="45"/>
      <c r="HHF294" s="45"/>
      <c r="HHG294" s="45"/>
      <c r="HHH294" s="45"/>
      <c r="HHI294" s="45"/>
      <c r="HHJ294" s="45"/>
      <c r="HHK294" s="45"/>
      <c r="HHL294" s="45"/>
      <c r="HHM294" s="45"/>
      <c r="HHN294" s="45"/>
      <c r="HHO294" s="45"/>
      <c r="HHP294" s="45"/>
      <c r="HHQ294" s="45"/>
      <c r="HHR294" s="45"/>
      <c r="HHS294" s="45"/>
      <c r="HHT294" s="45"/>
      <c r="HHU294" s="45"/>
      <c r="HHV294" s="45"/>
      <c r="HHW294" s="45"/>
      <c r="HHX294" s="45"/>
      <c r="HHY294" s="45"/>
      <c r="HHZ294" s="45"/>
      <c r="HIA294" s="45"/>
      <c r="HIB294" s="45"/>
      <c r="HIC294" s="45"/>
      <c r="HID294" s="45"/>
      <c r="HIE294" s="45"/>
      <c r="HIF294" s="45"/>
      <c r="HIG294" s="45"/>
      <c r="HIH294" s="45"/>
      <c r="HII294" s="45"/>
      <c r="HIJ294" s="45"/>
      <c r="HIK294" s="45"/>
      <c r="HIL294" s="45"/>
      <c r="HIM294" s="45"/>
      <c r="HIN294" s="45"/>
      <c r="HIO294" s="45"/>
      <c r="HIP294" s="45"/>
      <c r="HIQ294" s="45"/>
      <c r="HIR294" s="45"/>
      <c r="HIS294" s="45"/>
      <c r="HIT294" s="45"/>
      <c r="HIU294" s="45"/>
      <c r="HIV294" s="45"/>
      <c r="HIW294" s="45"/>
      <c r="HIX294" s="45"/>
      <c r="HIY294" s="45"/>
      <c r="HIZ294" s="45"/>
      <c r="HJA294" s="45"/>
      <c r="HJB294" s="45"/>
      <c r="HJC294" s="45"/>
      <c r="HJD294" s="45"/>
      <c r="HJE294" s="45"/>
      <c r="HJF294" s="45"/>
      <c r="HJG294" s="45"/>
      <c r="HJH294" s="45"/>
      <c r="HJI294" s="45"/>
      <c r="HJJ294" s="45"/>
      <c r="HJK294" s="45"/>
      <c r="HJL294" s="45"/>
      <c r="HJM294" s="45"/>
      <c r="HJN294" s="45"/>
      <c r="HJO294" s="45"/>
      <c r="HJP294" s="45"/>
      <c r="HJQ294" s="45"/>
      <c r="HJR294" s="45"/>
      <c r="HJS294" s="45"/>
      <c r="HJT294" s="45"/>
      <c r="HJU294" s="45"/>
      <c r="HJV294" s="45"/>
      <c r="HJW294" s="45"/>
      <c r="HJX294" s="45"/>
      <c r="HJY294" s="45"/>
      <c r="HJZ294" s="45"/>
      <c r="HKA294" s="45"/>
      <c r="HKB294" s="45"/>
      <c r="HKC294" s="45"/>
      <c r="HKD294" s="45"/>
      <c r="HKE294" s="45"/>
      <c r="HKF294" s="45"/>
      <c r="HKG294" s="45"/>
      <c r="HKH294" s="45"/>
      <c r="HKI294" s="45"/>
      <c r="HKJ294" s="45"/>
      <c r="HKK294" s="45"/>
      <c r="HKL294" s="45"/>
      <c r="HKM294" s="45"/>
      <c r="HKN294" s="45"/>
      <c r="HKO294" s="45"/>
      <c r="HKP294" s="45"/>
      <c r="HKQ294" s="45"/>
      <c r="HKR294" s="45"/>
      <c r="HKS294" s="45"/>
      <c r="HKT294" s="45"/>
      <c r="HKU294" s="45"/>
      <c r="HKV294" s="45"/>
      <c r="HKW294" s="45"/>
      <c r="HKX294" s="45"/>
      <c r="HKY294" s="45"/>
      <c r="HKZ294" s="45"/>
      <c r="HLA294" s="45"/>
      <c r="HLB294" s="45"/>
      <c r="HLC294" s="45"/>
      <c r="HLD294" s="45"/>
      <c r="HLE294" s="45"/>
      <c r="HLF294" s="45"/>
      <c r="HLG294" s="45"/>
      <c r="HLH294" s="45"/>
      <c r="HLI294" s="45"/>
      <c r="HLJ294" s="45"/>
      <c r="HLK294" s="45"/>
      <c r="HLL294" s="45"/>
      <c r="HLM294" s="45"/>
      <c r="HLN294" s="45"/>
      <c r="HLO294" s="45"/>
      <c r="HLP294" s="45"/>
      <c r="HLQ294" s="45"/>
      <c r="HLR294" s="45"/>
      <c r="HLS294" s="45"/>
      <c r="HLT294" s="45"/>
      <c r="HLU294" s="45"/>
      <c r="HLV294" s="45"/>
      <c r="HLW294" s="45"/>
      <c r="HLX294" s="45"/>
      <c r="HLY294" s="45"/>
      <c r="HLZ294" s="45"/>
      <c r="HMA294" s="45"/>
      <c r="HMB294" s="45"/>
      <c r="HMC294" s="45"/>
      <c r="HMD294" s="45"/>
      <c r="HME294" s="45"/>
      <c r="HMF294" s="45"/>
      <c r="HMG294" s="45"/>
      <c r="HMH294" s="45"/>
      <c r="HMI294" s="45"/>
      <c r="HMJ294" s="45"/>
      <c r="HMK294" s="45"/>
      <c r="HML294" s="45"/>
      <c r="HMM294" s="45"/>
      <c r="HMN294" s="45"/>
      <c r="HMO294" s="45"/>
      <c r="HMP294" s="45"/>
      <c r="HMQ294" s="45"/>
      <c r="HMR294" s="45"/>
      <c r="HMS294" s="45"/>
      <c r="HMT294" s="45"/>
      <c r="HMU294" s="45"/>
      <c r="HMV294" s="45"/>
      <c r="HMW294" s="45"/>
      <c r="HMX294" s="45"/>
      <c r="HMY294" s="45"/>
      <c r="HMZ294" s="45"/>
      <c r="HNA294" s="45"/>
      <c r="HNB294" s="45"/>
      <c r="HNC294" s="45"/>
      <c r="HND294" s="45"/>
      <c r="HNE294" s="45"/>
      <c r="HNF294" s="45"/>
      <c r="HNG294" s="45"/>
      <c r="HNH294" s="45"/>
      <c r="HNI294" s="45"/>
      <c r="HNJ294" s="45"/>
      <c r="HNK294" s="45"/>
      <c r="HNL294" s="45"/>
      <c r="HNM294" s="45"/>
      <c r="HNN294" s="45"/>
      <c r="HNO294" s="45"/>
      <c r="HNP294" s="45"/>
      <c r="HNQ294" s="45"/>
      <c r="HNR294" s="45"/>
      <c r="HNS294" s="45"/>
      <c r="HNT294" s="45"/>
      <c r="HNU294" s="45"/>
      <c r="HNV294" s="45"/>
      <c r="HNW294" s="45"/>
      <c r="HNX294" s="45"/>
      <c r="HNY294" s="45"/>
      <c r="HNZ294" s="45"/>
      <c r="HOA294" s="45"/>
      <c r="HOB294" s="45"/>
      <c r="HOC294" s="45"/>
      <c r="HOD294" s="45"/>
      <c r="HOE294" s="45"/>
      <c r="HOF294" s="45"/>
      <c r="HOG294" s="45"/>
      <c r="HOH294" s="45"/>
      <c r="HOI294" s="45"/>
      <c r="HOJ294" s="45"/>
      <c r="HOK294" s="45"/>
      <c r="HOL294" s="45"/>
      <c r="HOM294" s="45"/>
      <c r="HON294" s="45"/>
      <c r="HOO294" s="45"/>
      <c r="HOP294" s="45"/>
      <c r="HOQ294" s="45"/>
      <c r="HOR294" s="45"/>
      <c r="HOS294" s="45"/>
      <c r="HOT294" s="45"/>
      <c r="HOU294" s="45"/>
      <c r="HOV294" s="45"/>
      <c r="HOW294" s="45"/>
      <c r="HOX294" s="45"/>
      <c r="HOY294" s="45"/>
      <c r="HOZ294" s="45"/>
      <c r="HPA294" s="45"/>
      <c r="HPB294" s="45"/>
      <c r="HPC294" s="45"/>
      <c r="HPD294" s="45"/>
      <c r="HPE294" s="45"/>
      <c r="HPF294" s="45"/>
      <c r="HPG294" s="45"/>
      <c r="HPH294" s="45"/>
      <c r="HPI294" s="45"/>
      <c r="HPJ294" s="45"/>
      <c r="HPK294" s="45"/>
      <c r="HPL294" s="45"/>
      <c r="HPM294" s="45"/>
      <c r="HPN294" s="45"/>
      <c r="HPO294" s="45"/>
      <c r="HPP294" s="45"/>
      <c r="HPQ294" s="45"/>
      <c r="HPR294" s="45"/>
      <c r="HPS294" s="45"/>
      <c r="HPT294" s="45"/>
      <c r="HPU294" s="45"/>
      <c r="HPV294" s="45"/>
      <c r="HPW294" s="45"/>
      <c r="HPX294" s="45"/>
      <c r="HPY294" s="45"/>
      <c r="HPZ294" s="45"/>
      <c r="HQA294" s="45"/>
      <c r="HQB294" s="45"/>
      <c r="HQC294" s="45"/>
      <c r="HQD294" s="45"/>
      <c r="HQE294" s="45"/>
      <c r="HQF294" s="45"/>
      <c r="HQG294" s="45"/>
      <c r="HQH294" s="45"/>
      <c r="HQI294" s="45"/>
      <c r="HQJ294" s="45"/>
      <c r="HQK294" s="45"/>
      <c r="HQL294" s="45"/>
      <c r="HQM294" s="45"/>
      <c r="HQN294" s="45"/>
      <c r="HQO294" s="45"/>
      <c r="HQP294" s="45"/>
      <c r="HQQ294" s="45"/>
      <c r="HQR294" s="45"/>
      <c r="HQS294" s="45"/>
      <c r="HQT294" s="45"/>
      <c r="HQU294" s="45"/>
      <c r="HQV294" s="45"/>
      <c r="HQW294" s="45"/>
      <c r="HQX294" s="45"/>
      <c r="HQY294" s="45"/>
      <c r="HQZ294" s="45"/>
      <c r="HRA294" s="45"/>
      <c r="HRB294" s="45"/>
      <c r="HRC294" s="45"/>
      <c r="HRD294" s="45"/>
      <c r="HRE294" s="45"/>
      <c r="HRF294" s="45"/>
      <c r="HRG294" s="45"/>
      <c r="HRH294" s="45"/>
      <c r="HRI294" s="45"/>
      <c r="HRJ294" s="45"/>
      <c r="HRK294" s="45"/>
      <c r="HRL294" s="45"/>
      <c r="HRM294" s="45"/>
      <c r="HRN294" s="45"/>
      <c r="HRO294" s="45"/>
      <c r="HRP294" s="45"/>
      <c r="HRQ294" s="45"/>
      <c r="HRR294" s="45"/>
      <c r="HRS294" s="45"/>
      <c r="HRT294" s="45"/>
      <c r="HRU294" s="45"/>
      <c r="HRV294" s="45"/>
      <c r="HRW294" s="45"/>
      <c r="HRX294" s="45"/>
      <c r="HRY294" s="45"/>
      <c r="HRZ294" s="45"/>
      <c r="HSA294" s="45"/>
      <c r="HSB294" s="45"/>
      <c r="HSC294" s="45"/>
      <c r="HSD294" s="45"/>
      <c r="HSE294" s="45"/>
      <c r="HSF294" s="45"/>
      <c r="HSG294" s="45"/>
      <c r="HSH294" s="45"/>
      <c r="HSI294" s="45"/>
      <c r="HSJ294" s="45"/>
      <c r="HSK294" s="45"/>
      <c r="HSL294" s="45"/>
      <c r="HSM294" s="45"/>
      <c r="HSN294" s="45"/>
      <c r="HSO294" s="45"/>
      <c r="HSP294" s="45"/>
      <c r="HSQ294" s="45"/>
      <c r="HSR294" s="45"/>
      <c r="HSS294" s="45"/>
      <c r="HST294" s="45"/>
      <c r="HSU294" s="45"/>
      <c r="HSV294" s="45"/>
      <c r="HSW294" s="45"/>
      <c r="HSX294" s="45"/>
      <c r="HSY294" s="45"/>
      <c r="HSZ294" s="45"/>
      <c r="HTA294" s="45"/>
      <c r="HTB294" s="45"/>
      <c r="HTC294" s="45"/>
      <c r="HTD294" s="45"/>
      <c r="HTE294" s="45"/>
      <c r="HTF294" s="45"/>
      <c r="HTG294" s="45"/>
      <c r="HTH294" s="45"/>
      <c r="HTI294" s="45"/>
      <c r="HTJ294" s="45"/>
      <c r="HTK294" s="45"/>
      <c r="HTL294" s="45"/>
      <c r="HTM294" s="45"/>
      <c r="HTN294" s="45"/>
      <c r="HTO294" s="45"/>
      <c r="HTP294" s="45"/>
      <c r="HTQ294" s="45"/>
      <c r="HTR294" s="45"/>
      <c r="HTS294" s="45"/>
      <c r="HTT294" s="45"/>
      <c r="HTU294" s="45"/>
      <c r="HTV294" s="45"/>
      <c r="HTW294" s="45"/>
      <c r="HTX294" s="45"/>
      <c r="HTY294" s="45"/>
      <c r="HTZ294" s="45"/>
      <c r="HUA294" s="45"/>
      <c r="HUB294" s="45"/>
      <c r="HUC294" s="45"/>
      <c r="HUD294" s="45"/>
      <c r="HUE294" s="45"/>
      <c r="HUF294" s="45"/>
      <c r="HUG294" s="45"/>
      <c r="HUH294" s="45"/>
      <c r="HUI294" s="45"/>
      <c r="HUJ294" s="45"/>
      <c r="HUK294" s="45"/>
      <c r="HUL294" s="45"/>
      <c r="HUM294" s="45"/>
      <c r="HUN294" s="45"/>
      <c r="HUO294" s="45"/>
      <c r="HUP294" s="45"/>
      <c r="HUQ294" s="45"/>
      <c r="HUR294" s="45"/>
      <c r="HUS294" s="45"/>
      <c r="HUT294" s="45"/>
      <c r="HUU294" s="45"/>
      <c r="HUV294" s="45"/>
      <c r="HUW294" s="45"/>
      <c r="HUX294" s="45"/>
      <c r="HUY294" s="45"/>
      <c r="HUZ294" s="45"/>
      <c r="HVA294" s="45"/>
      <c r="HVB294" s="45"/>
      <c r="HVC294" s="45"/>
      <c r="HVD294" s="45"/>
      <c r="HVE294" s="45"/>
      <c r="HVF294" s="45"/>
      <c r="HVG294" s="45"/>
      <c r="HVH294" s="45"/>
      <c r="HVI294" s="45"/>
      <c r="HVJ294" s="45"/>
      <c r="HVK294" s="45"/>
      <c r="HVL294" s="45"/>
      <c r="HVM294" s="45"/>
      <c r="HVN294" s="45"/>
      <c r="HVO294" s="45"/>
      <c r="HVP294" s="45"/>
      <c r="HVQ294" s="45"/>
      <c r="HVR294" s="45"/>
      <c r="HVS294" s="45"/>
      <c r="HVT294" s="45"/>
      <c r="HVU294" s="45"/>
      <c r="HVV294" s="45"/>
      <c r="HVW294" s="45"/>
      <c r="HVX294" s="45"/>
      <c r="HVY294" s="45"/>
      <c r="HVZ294" s="45"/>
      <c r="HWA294" s="45"/>
      <c r="HWB294" s="45"/>
      <c r="HWC294" s="45"/>
      <c r="HWD294" s="45"/>
      <c r="HWE294" s="45"/>
      <c r="HWF294" s="45"/>
      <c r="HWG294" s="45"/>
      <c r="HWH294" s="45"/>
      <c r="HWI294" s="45"/>
      <c r="HWJ294" s="45"/>
      <c r="HWK294" s="45"/>
      <c r="HWL294" s="45"/>
      <c r="HWM294" s="45"/>
      <c r="HWN294" s="45"/>
      <c r="HWO294" s="45"/>
      <c r="HWP294" s="45"/>
      <c r="HWQ294" s="45"/>
      <c r="HWR294" s="45"/>
      <c r="HWS294" s="45"/>
      <c r="HWT294" s="45"/>
      <c r="HWU294" s="45"/>
      <c r="HWV294" s="45"/>
      <c r="HWW294" s="45"/>
      <c r="HWX294" s="45"/>
      <c r="HWY294" s="45"/>
      <c r="HWZ294" s="45"/>
      <c r="HXA294" s="45"/>
      <c r="HXB294" s="45"/>
      <c r="HXC294" s="45"/>
      <c r="HXD294" s="45"/>
      <c r="HXE294" s="45"/>
      <c r="HXF294" s="45"/>
      <c r="HXG294" s="45"/>
      <c r="HXH294" s="45"/>
      <c r="HXI294" s="45"/>
      <c r="HXJ294" s="45"/>
      <c r="HXK294" s="45"/>
      <c r="HXL294" s="45"/>
      <c r="HXM294" s="45"/>
      <c r="HXN294" s="45"/>
      <c r="HXO294" s="45"/>
      <c r="HXP294" s="45"/>
      <c r="HXQ294" s="45"/>
      <c r="HXR294" s="45"/>
      <c r="HXS294" s="45"/>
      <c r="HXT294" s="45"/>
      <c r="HXU294" s="45"/>
      <c r="HXV294" s="45"/>
      <c r="HXW294" s="45"/>
      <c r="HXX294" s="45"/>
      <c r="HXY294" s="45"/>
      <c r="HXZ294" s="45"/>
      <c r="HYA294" s="45"/>
      <c r="HYB294" s="45"/>
      <c r="HYC294" s="45"/>
      <c r="HYD294" s="45"/>
      <c r="HYE294" s="45"/>
      <c r="HYF294" s="45"/>
      <c r="HYG294" s="45"/>
      <c r="HYH294" s="45"/>
      <c r="HYI294" s="45"/>
      <c r="HYJ294" s="45"/>
      <c r="HYK294" s="45"/>
      <c r="HYL294" s="45"/>
      <c r="HYM294" s="45"/>
      <c r="HYN294" s="45"/>
      <c r="HYO294" s="45"/>
      <c r="HYP294" s="45"/>
      <c r="HYQ294" s="45"/>
      <c r="HYR294" s="45"/>
      <c r="HYS294" s="45"/>
      <c r="HYT294" s="45"/>
      <c r="HYU294" s="45"/>
      <c r="HYV294" s="45"/>
      <c r="HYW294" s="45"/>
      <c r="HYX294" s="45"/>
      <c r="HYY294" s="45"/>
      <c r="HYZ294" s="45"/>
      <c r="HZA294" s="45"/>
      <c r="HZB294" s="45"/>
      <c r="HZC294" s="45"/>
      <c r="HZD294" s="45"/>
      <c r="HZE294" s="45"/>
      <c r="HZF294" s="45"/>
      <c r="HZG294" s="45"/>
      <c r="HZH294" s="45"/>
      <c r="HZI294" s="45"/>
      <c r="HZJ294" s="45"/>
      <c r="HZK294" s="45"/>
      <c r="HZL294" s="45"/>
      <c r="HZM294" s="45"/>
      <c r="HZN294" s="45"/>
      <c r="HZO294" s="45"/>
      <c r="HZP294" s="45"/>
      <c r="HZQ294" s="45"/>
      <c r="HZR294" s="45"/>
      <c r="HZS294" s="45"/>
      <c r="HZT294" s="45"/>
      <c r="HZU294" s="45"/>
      <c r="HZV294" s="45"/>
      <c r="HZW294" s="45"/>
      <c r="HZX294" s="45"/>
      <c r="HZY294" s="45"/>
      <c r="HZZ294" s="45"/>
      <c r="IAA294" s="45"/>
      <c r="IAB294" s="45"/>
      <c r="IAC294" s="45"/>
      <c r="IAD294" s="45"/>
      <c r="IAE294" s="45"/>
      <c r="IAF294" s="45"/>
      <c r="IAG294" s="45"/>
      <c r="IAH294" s="45"/>
      <c r="IAI294" s="45"/>
      <c r="IAJ294" s="45"/>
      <c r="IAK294" s="45"/>
      <c r="IAL294" s="45"/>
      <c r="IAM294" s="45"/>
      <c r="IAN294" s="45"/>
      <c r="IAO294" s="45"/>
      <c r="IAP294" s="45"/>
      <c r="IAQ294" s="45"/>
      <c r="IAR294" s="45"/>
      <c r="IAS294" s="45"/>
      <c r="IAT294" s="45"/>
      <c r="IAU294" s="45"/>
      <c r="IAV294" s="45"/>
      <c r="IAW294" s="45"/>
      <c r="IAX294" s="45"/>
      <c r="IAY294" s="45"/>
      <c r="IAZ294" s="45"/>
      <c r="IBA294" s="45"/>
      <c r="IBB294" s="45"/>
      <c r="IBC294" s="45"/>
      <c r="IBD294" s="45"/>
      <c r="IBE294" s="45"/>
      <c r="IBF294" s="45"/>
      <c r="IBG294" s="45"/>
      <c r="IBH294" s="45"/>
      <c r="IBI294" s="45"/>
      <c r="IBJ294" s="45"/>
      <c r="IBK294" s="45"/>
      <c r="IBL294" s="45"/>
      <c r="IBM294" s="45"/>
      <c r="IBN294" s="45"/>
      <c r="IBO294" s="45"/>
      <c r="IBP294" s="45"/>
      <c r="IBQ294" s="45"/>
      <c r="IBR294" s="45"/>
      <c r="IBS294" s="45"/>
      <c r="IBT294" s="45"/>
      <c r="IBU294" s="45"/>
      <c r="IBV294" s="45"/>
      <c r="IBW294" s="45"/>
      <c r="IBX294" s="45"/>
      <c r="IBY294" s="45"/>
      <c r="IBZ294" s="45"/>
      <c r="ICA294" s="45"/>
      <c r="ICB294" s="45"/>
      <c r="ICC294" s="45"/>
      <c r="ICD294" s="45"/>
      <c r="ICE294" s="45"/>
      <c r="ICF294" s="45"/>
      <c r="ICG294" s="45"/>
      <c r="ICH294" s="45"/>
      <c r="ICI294" s="45"/>
      <c r="ICJ294" s="45"/>
      <c r="ICK294" s="45"/>
      <c r="ICL294" s="45"/>
      <c r="ICM294" s="45"/>
      <c r="ICN294" s="45"/>
      <c r="ICO294" s="45"/>
      <c r="ICP294" s="45"/>
      <c r="ICQ294" s="45"/>
      <c r="ICR294" s="45"/>
      <c r="ICS294" s="45"/>
      <c r="ICT294" s="45"/>
      <c r="ICU294" s="45"/>
      <c r="ICV294" s="45"/>
      <c r="ICW294" s="45"/>
      <c r="ICX294" s="45"/>
      <c r="ICY294" s="45"/>
      <c r="ICZ294" s="45"/>
      <c r="IDA294" s="45"/>
      <c r="IDB294" s="45"/>
      <c r="IDC294" s="45"/>
      <c r="IDD294" s="45"/>
      <c r="IDE294" s="45"/>
      <c r="IDF294" s="45"/>
      <c r="IDG294" s="45"/>
      <c r="IDH294" s="45"/>
      <c r="IDI294" s="45"/>
      <c r="IDJ294" s="45"/>
      <c r="IDK294" s="45"/>
      <c r="IDL294" s="45"/>
      <c r="IDM294" s="45"/>
      <c r="IDN294" s="45"/>
      <c r="IDO294" s="45"/>
      <c r="IDP294" s="45"/>
      <c r="IDQ294" s="45"/>
      <c r="IDR294" s="45"/>
      <c r="IDS294" s="45"/>
      <c r="IDT294" s="45"/>
      <c r="IDU294" s="45"/>
      <c r="IDV294" s="45"/>
      <c r="IDW294" s="45"/>
      <c r="IDX294" s="45"/>
      <c r="IDY294" s="45"/>
      <c r="IDZ294" s="45"/>
      <c r="IEA294" s="45"/>
      <c r="IEB294" s="45"/>
      <c r="IEC294" s="45"/>
      <c r="IED294" s="45"/>
      <c r="IEE294" s="45"/>
      <c r="IEF294" s="45"/>
      <c r="IEG294" s="45"/>
      <c r="IEH294" s="45"/>
      <c r="IEI294" s="45"/>
      <c r="IEJ294" s="45"/>
      <c r="IEK294" s="45"/>
      <c r="IEL294" s="45"/>
      <c r="IEM294" s="45"/>
      <c r="IEN294" s="45"/>
      <c r="IEO294" s="45"/>
      <c r="IEP294" s="45"/>
      <c r="IEQ294" s="45"/>
      <c r="IER294" s="45"/>
      <c r="IES294" s="45"/>
      <c r="IET294" s="45"/>
      <c r="IEU294" s="45"/>
      <c r="IEV294" s="45"/>
      <c r="IEW294" s="45"/>
      <c r="IEX294" s="45"/>
      <c r="IEY294" s="45"/>
      <c r="IEZ294" s="45"/>
      <c r="IFA294" s="45"/>
      <c r="IFB294" s="45"/>
      <c r="IFC294" s="45"/>
      <c r="IFD294" s="45"/>
      <c r="IFE294" s="45"/>
      <c r="IFF294" s="45"/>
      <c r="IFG294" s="45"/>
      <c r="IFH294" s="45"/>
      <c r="IFI294" s="45"/>
      <c r="IFJ294" s="45"/>
      <c r="IFK294" s="45"/>
      <c r="IFL294" s="45"/>
      <c r="IFM294" s="45"/>
      <c r="IFN294" s="45"/>
      <c r="IFO294" s="45"/>
      <c r="IFP294" s="45"/>
      <c r="IFQ294" s="45"/>
      <c r="IFR294" s="45"/>
      <c r="IFS294" s="45"/>
      <c r="IFT294" s="45"/>
      <c r="IFU294" s="45"/>
      <c r="IFV294" s="45"/>
      <c r="IFW294" s="45"/>
      <c r="IFX294" s="45"/>
      <c r="IFY294" s="45"/>
      <c r="IFZ294" s="45"/>
      <c r="IGA294" s="45"/>
      <c r="IGB294" s="45"/>
      <c r="IGC294" s="45"/>
      <c r="IGD294" s="45"/>
      <c r="IGE294" s="45"/>
      <c r="IGF294" s="45"/>
      <c r="IGG294" s="45"/>
      <c r="IGH294" s="45"/>
      <c r="IGI294" s="45"/>
      <c r="IGJ294" s="45"/>
      <c r="IGK294" s="45"/>
      <c r="IGL294" s="45"/>
      <c r="IGM294" s="45"/>
      <c r="IGN294" s="45"/>
      <c r="IGO294" s="45"/>
      <c r="IGP294" s="45"/>
      <c r="IGQ294" s="45"/>
      <c r="IGR294" s="45"/>
      <c r="IGS294" s="45"/>
      <c r="IGT294" s="45"/>
      <c r="IGU294" s="45"/>
      <c r="IGV294" s="45"/>
      <c r="IGW294" s="45"/>
      <c r="IGX294" s="45"/>
      <c r="IGY294" s="45"/>
      <c r="IGZ294" s="45"/>
      <c r="IHA294" s="45"/>
      <c r="IHB294" s="45"/>
      <c r="IHC294" s="45"/>
      <c r="IHD294" s="45"/>
      <c r="IHE294" s="45"/>
      <c r="IHF294" s="45"/>
      <c r="IHG294" s="45"/>
      <c r="IHH294" s="45"/>
      <c r="IHI294" s="45"/>
      <c r="IHJ294" s="45"/>
      <c r="IHK294" s="45"/>
      <c r="IHL294" s="45"/>
      <c r="IHM294" s="45"/>
      <c r="IHN294" s="45"/>
      <c r="IHO294" s="45"/>
      <c r="IHP294" s="45"/>
      <c r="IHQ294" s="45"/>
      <c r="IHR294" s="45"/>
      <c r="IHS294" s="45"/>
      <c r="IHT294" s="45"/>
      <c r="IHU294" s="45"/>
      <c r="IHV294" s="45"/>
      <c r="IHW294" s="45"/>
      <c r="IHX294" s="45"/>
      <c r="IHY294" s="45"/>
      <c r="IHZ294" s="45"/>
      <c r="IIA294" s="45"/>
      <c r="IIB294" s="45"/>
      <c r="IIC294" s="45"/>
      <c r="IID294" s="45"/>
      <c r="IIE294" s="45"/>
      <c r="IIF294" s="45"/>
      <c r="IIG294" s="45"/>
      <c r="IIH294" s="45"/>
      <c r="III294" s="45"/>
      <c r="IIJ294" s="45"/>
      <c r="IIK294" s="45"/>
      <c r="IIL294" s="45"/>
      <c r="IIM294" s="45"/>
      <c r="IIN294" s="45"/>
      <c r="IIO294" s="45"/>
      <c r="IIP294" s="45"/>
      <c r="IIQ294" s="45"/>
      <c r="IIR294" s="45"/>
      <c r="IIS294" s="45"/>
      <c r="IIT294" s="45"/>
      <c r="IIU294" s="45"/>
      <c r="IIV294" s="45"/>
      <c r="IIW294" s="45"/>
      <c r="IIX294" s="45"/>
      <c r="IIY294" s="45"/>
      <c r="IIZ294" s="45"/>
      <c r="IJA294" s="45"/>
      <c r="IJB294" s="45"/>
      <c r="IJC294" s="45"/>
      <c r="IJD294" s="45"/>
      <c r="IJE294" s="45"/>
      <c r="IJF294" s="45"/>
      <c r="IJG294" s="45"/>
      <c r="IJH294" s="45"/>
      <c r="IJI294" s="45"/>
      <c r="IJJ294" s="45"/>
      <c r="IJK294" s="45"/>
      <c r="IJL294" s="45"/>
      <c r="IJM294" s="45"/>
      <c r="IJN294" s="45"/>
      <c r="IJO294" s="45"/>
      <c r="IJP294" s="45"/>
      <c r="IJQ294" s="45"/>
      <c r="IJR294" s="45"/>
      <c r="IJS294" s="45"/>
      <c r="IJT294" s="45"/>
      <c r="IJU294" s="45"/>
      <c r="IJV294" s="45"/>
      <c r="IJW294" s="45"/>
      <c r="IJX294" s="45"/>
      <c r="IJY294" s="45"/>
      <c r="IJZ294" s="45"/>
      <c r="IKA294" s="45"/>
      <c r="IKB294" s="45"/>
      <c r="IKC294" s="45"/>
      <c r="IKD294" s="45"/>
      <c r="IKE294" s="45"/>
      <c r="IKF294" s="45"/>
      <c r="IKG294" s="45"/>
      <c r="IKH294" s="45"/>
      <c r="IKI294" s="45"/>
      <c r="IKJ294" s="45"/>
      <c r="IKK294" s="45"/>
      <c r="IKL294" s="45"/>
      <c r="IKM294" s="45"/>
      <c r="IKN294" s="45"/>
      <c r="IKO294" s="45"/>
      <c r="IKP294" s="45"/>
      <c r="IKQ294" s="45"/>
      <c r="IKR294" s="45"/>
      <c r="IKS294" s="45"/>
      <c r="IKT294" s="45"/>
      <c r="IKU294" s="45"/>
      <c r="IKV294" s="45"/>
      <c r="IKW294" s="45"/>
      <c r="IKX294" s="45"/>
      <c r="IKY294" s="45"/>
      <c r="IKZ294" s="45"/>
      <c r="ILA294" s="45"/>
      <c r="ILB294" s="45"/>
      <c r="ILC294" s="45"/>
      <c r="ILD294" s="45"/>
      <c r="ILE294" s="45"/>
      <c r="ILF294" s="45"/>
      <c r="ILG294" s="45"/>
      <c r="ILH294" s="45"/>
      <c r="ILI294" s="45"/>
      <c r="ILJ294" s="45"/>
      <c r="ILK294" s="45"/>
      <c r="ILL294" s="45"/>
      <c r="ILM294" s="45"/>
      <c r="ILN294" s="45"/>
      <c r="ILO294" s="45"/>
      <c r="ILP294" s="45"/>
      <c r="ILQ294" s="45"/>
      <c r="ILR294" s="45"/>
      <c r="ILS294" s="45"/>
      <c r="ILT294" s="45"/>
      <c r="ILU294" s="45"/>
      <c r="ILV294" s="45"/>
      <c r="ILW294" s="45"/>
      <c r="ILX294" s="45"/>
      <c r="ILY294" s="45"/>
      <c r="ILZ294" s="45"/>
      <c r="IMA294" s="45"/>
      <c r="IMB294" s="45"/>
      <c r="IMC294" s="45"/>
      <c r="IMD294" s="45"/>
      <c r="IME294" s="45"/>
      <c r="IMF294" s="45"/>
      <c r="IMG294" s="45"/>
      <c r="IMH294" s="45"/>
      <c r="IMI294" s="45"/>
      <c r="IMJ294" s="45"/>
      <c r="IMK294" s="45"/>
      <c r="IML294" s="45"/>
      <c r="IMM294" s="45"/>
      <c r="IMN294" s="45"/>
      <c r="IMO294" s="45"/>
      <c r="IMP294" s="45"/>
      <c r="IMQ294" s="45"/>
      <c r="IMR294" s="45"/>
      <c r="IMS294" s="45"/>
      <c r="IMT294" s="45"/>
      <c r="IMU294" s="45"/>
      <c r="IMV294" s="45"/>
      <c r="IMW294" s="45"/>
      <c r="IMX294" s="45"/>
      <c r="IMY294" s="45"/>
      <c r="IMZ294" s="45"/>
      <c r="INA294" s="45"/>
      <c r="INB294" s="45"/>
      <c r="INC294" s="45"/>
      <c r="IND294" s="45"/>
      <c r="INE294" s="45"/>
      <c r="INF294" s="45"/>
      <c r="ING294" s="45"/>
      <c r="INH294" s="45"/>
      <c r="INI294" s="45"/>
      <c r="INJ294" s="45"/>
      <c r="INK294" s="45"/>
      <c r="INL294" s="45"/>
      <c r="INM294" s="45"/>
      <c r="INN294" s="45"/>
      <c r="INO294" s="45"/>
      <c r="INP294" s="45"/>
      <c r="INQ294" s="45"/>
      <c r="INR294" s="45"/>
      <c r="INS294" s="45"/>
      <c r="INT294" s="45"/>
      <c r="INU294" s="45"/>
      <c r="INV294" s="45"/>
      <c r="INW294" s="45"/>
      <c r="INX294" s="45"/>
      <c r="INY294" s="45"/>
      <c r="INZ294" s="45"/>
      <c r="IOA294" s="45"/>
      <c r="IOB294" s="45"/>
      <c r="IOC294" s="45"/>
      <c r="IOD294" s="45"/>
      <c r="IOE294" s="45"/>
      <c r="IOF294" s="45"/>
      <c r="IOG294" s="45"/>
      <c r="IOH294" s="45"/>
      <c r="IOI294" s="45"/>
      <c r="IOJ294" s="45"/>
      <c r="IOK294" s="45"/>
      <c r="IOL294" s="45"/>
      <c r="IOM294" s="45"/>
      <c r="ION294" s="45"/>
      <c r="IOO294" s="45"/>
      <c r="IOP294" s="45"/>
      <c r="IOQ294" s="45"/>
      <c r="IOR294" s="45"/>
      <c r="IOS294" s="45"/>
      <c r="IOT294" s="45"/>
      <c r="IOU294" s="45"/>
      <c r="IOV294" s="45"/>
      <c r="IOW294" s="45"/>
      <c r="IOX294" s="45"/>
      <c r="IOY294" s="45"/>
      <c r="IOZ294" s="45"/>
      <c r="IPA294" s="45"/>
      <c r="IPB294" s="45"/>
      <c r="IPC294" s="45"/>
      <c r="IPD294" s="45"/>
      <c r="IPE294" s="45"/>
      <c r="IPF294" s="45"/>
      <c r="IPG294" s="45"/>
      <c r="IPH294" s="45"/>
      <c r="IPI294" s="45"/>
      <c r="IPJ294" s="45"/>
      <c r="IPK294" s="45"/>
      <c r="IPL294" s="45"/>
      <c r="IPM294" s="45"/>
      <c r="IPN294" s="45"/>
      <c r="IPO294" s="45"/>
      <c r="IPP294" s="45"/>
      <c r="IPQ294" s="45"/>
      <c r="IPR294" s="45"/>
      <c r="IPS294" s="45"/>
      <c r="IPT294" s="45"/>
      <c r="IPU294" s="45"/>
      <c r="IPV294" s="45"/>
      <c r="IPW294" s="45"/>
      <c r="IPX294" s="45"/>
      <c r="IPY294" s="45"/>
      <c r="IPZ294" s="45"/>
      <c r="IQA294" s="45"/>
      <c r="IQB294" s="45"/>
      <c r="IQC294" s="45"/>
      <c r="IQD294" s="45"/>
      <c r="IQE294" s="45"/>
      <c r="IQF294" s="45"/>
      <c r="IQG294" s="45"/>
      <c r="IQH294" s="45"/>
      <c r="IQI294" s="45"/>
      <c r="IQJ294" s="45"/>
      <c r="IQK294" s="45"/>
      <c r="IQL294" s="45"/>
      <c r="IQM294" s="45"/>
      <c r="IQN294" s="45"/>
      <c r="IQO294" s="45"/>
      <c r="IQP294" s="45"/>
      <c r="IQQ294" s="45"/>
      <c r="IQR294" s="45"/>
      <c r="IQS294" s="45"/>
      <c r="IQT294" s="45"/>
      <c r="IQU294" s="45"/>
      <c r="IQV294" s="45"/>
      <c r="IQW294" s="45"/>
      <c r="IQX294" s="45"/>
      <c r="IQY294" s="45"/>
      <c r="IQZ294" s="45"/>
      <c r="IRA294" s="45"/>
      <c r="IRB294" s="45"/>
      <c r="IRC294" s="45"/>
      <c r="IRD294" s="45"/>
      <c r="IRE294" s="45"/>
      <c r="IRF294" s="45"/>
      <c r="IRG294" s="45"/>
      <c r="IRH294" s="45"/>
      <c r="IRI294" s="45"/>
      <c r="IRJ294" s="45"/>
      <c r="IRK294" s="45"/>
      <c r="IRL294" s="45"/>
      <c r="IRM294" s="45"/>
      <c r="IRN294" s="45"/>
      <c r="IRO294" s="45"/>
      <c r="IRP294" s="45"/>
      <c r="IRQ294" s="45"/>
      <c r="IRR294" s="45"/>
      <c r="IRS294" s="45"/>
      <c r="IRT294" s="45"/>
      <c r="IRU294" s="45"/>
      <c r="IRV294" s="45"/>
      <c r="IRW294" s="45"/>
      <c r="IRX294" s="45"/>
      <c r="IRY294" s="45"/>
      <c r="IRZ294" s="45"/>
      <c r="ISA294" s="45"/>
      <c r="ISB294" s="45"/>
      <c r="ISC294" s="45"/>
      <c r="ISD294" s="45"/>
      <c r="ISE294" s="45"/>
      <c r="ISF294" s="45"/>
      <c r="ISG294" s="45"/>
      <c r="ISH294" s="45"/>
      <c r="ISI294" s="45"/>
      <c r="ISJ294" s="45"/>
      <c r="ISK294" s="45"/>
      <c r="ISL294" s="45"/>
      <c r="ISM294" s="45"/>
      <c r="ISN294" s="45"/>
      <c r="ISO294" s="45"/>
      <c r="ISP294" s="45"/>
      <c r="ISQ294" s="45"/>
      <c r="ISR294" s="45"/>
      <c r="ISS294" s="45"/>
      <c r="IST294" s="45"/>
      <c r="ISU294" s="45"/>
      <c r="ISV294" s="45"/>
      <c r="ISW294" s="45"/>
      <c r="ISX294" s="45"/>
      <c r="ISY294" s="45"/>
      <c r="ISZ294" s="45"/>
      <c r="ITA294" s="45"/>
      <c r="ITB294" s="45"/>
      <c r="ITC294" s="45"/>
      <c r="ITD294" s="45"/>
      <c r="ITE294" s="45"/>
      <c r="ITF294" s="45"/>
      <c r="ITG294" s="45"/>
      <c r="ITH294" s="45"/>
      <c r="ITI294" s="45"/>
      <c r="ITJ294" s="45"/>
      <c r="ITK294" s="45"/>
      <c r="ITL294" s="45"/>
      <c r="ITM294" s="45"/>
      <c r="ITN294" s="45"/>
      <c r="ITO294" s="45"/>
      <c r="ITP294" s="45"/>
      <c r="ITQ294" s="45"/>
      <c r="ITR294" s="45"/>
      <c r="ITS294" s="45"/>
      <c r="ITT294" s="45"/>
      <c r="ITU294" s="45"/>
      <c r="ITV294" s="45"/>
      <c r="ITW294" s="45"/>
      <c r="ITX294" s="45"/>
      <c r="ITY294" s="45"/>
      <c r="ITZ294" s="45"/>
      <c r="IUA294" s="45"/>
      <c r="IUB294" s="45"/>
      <c r="IUC294" s="45"/>
      <c r="IUD294" s="45"/>
      <c r="IUE294" s="45"/>
      <c r="IUF294" s="45"/>
      <c r="IUG294" s="45"/>
      <c r="IUH294" s="45"/>
      <c r="IUI294" s="45"/>
      <c r="IUJ294" s="45"/>
      <c r="IUK294" s="45"/>
      <c r="IUL294" s="45"/>
      <c r="IUM294" s="45"/>
      <c r="IUN294" s="45"/>
      <c r="IUO294" s="45"/>
      <c r="IUP294" s="45"/>
      <c r="IUQ294" s="45"/>
      <c r="IUR294" s="45"/>
      <c r="IUS294" s="45"/>
      <c r="IUT294" s="45"/>
      <c r="IUU294" s="45"/>
      <c r="IUV294" s="45"/>
      <c r="IUW294" s="45"/>
      <c r="IUX294" s="45"/>
      <c r="IUY294" s="45"/>
      <c r="IUZ294" s="45"/>
      <c r="IVA294" s="45"/>
      <c r="IVB294" s="45"/>
      <c r="IVC294" s="45"/>
      <c r="IVD294" s="45"/>
      <c r="IVE294" s="45"/>
      <c r="IVF294" s="45"/>
      <c r="IVG294" s="45"/>
      <c r="IVH294" s="45"/>
      <c r="IVI294" s="45"/>
      <c r="IVJ294" s="45"/>
      <c r="IVK294" s="45"/>
      <c r="IVL294" s="45"/>
      <c r="IVM294" s="45"/>
      <c r="IVN294" s="45"/>
      <c r="IVO294" s="45"/>
      <c r="IVP294" s="45"/>
      <c r="IVQ294" s="45"/>
      <c r="IVR294" s="45"/>
      <c r="IVS294" s="45"/>
      <c r="IVT294" s="45"/>
      <c r="IVU294" s="45"/>
      <c r="IVV294" s="45"/>
      <c r="IVW294" s="45"/>
      <c r="IVX294" s="45"/>
      <c r="IVY294" s="45"/>
      <c r="IVZ294" s="45"/>
      <c r="IWA294" s="45"/>
      <c r="IWB294" s="45"/>
      <c r="IWC294" s="45"/>
      <c r="IWD294" s="45"/>
      <c r="IWE294" s="45"/>
      <c r="IWF294" s="45"/>
      <c r="IWG294" s="45"/>
      <c r="IWH294" s="45"/>
      <c r="IWI294" s="45"/>
      <c r="IWJ294" s="45"/>
      <c r="IWK294" s="45"/>
      <c r="IWL294" s="45"/>
      <c r="IWM294" s="45"/>
      <c r="IWN294" s="45"/>
      <c r="IWO294" s="45"/>
      <c r="IWP294" s="45"/>
      <c r="IWQ294" s="45"/>
      <c r="IWR294" s="45"/>
      <c r="IWS294" s="45"/>
      <c r="IWT294" s="45"/>
      <c r="IWU294" s="45"/>
      <c r="IWV294" s="45"/>
      <c r="IWW294" s="45"/>
      <c r="IWX294" s="45"/>
      <c r="IWY294" s="45"/>
      <c r="IWZ294" s="45"/>
      <c r="IXA294" s="45"/>
      <c r="IXB294" s="45"/>
      <c r="IXC294" s="45"/>
      <c r="IXD294" s="45"/>
      <c r="IXE294" s="45"/>
      <c r="IXF294" s="45"/>
      <c r="IXG294" s="45"/>
      <c r="IXH294" s="45"/>
      <c r="IXI294" s="45"/>
      <c r="IXJ294" s="45"/>
      <c r="IXK294" s="45"/>
      <c r="IXL294" s="45"/>
      <c r="IXM294" s="45"/>
      <c r="IXN294" s="45"/>
      <c r="IXO294" s="45"/>
      <c r="IXP294" s="45"/>
      <c r="IXQ294" s="45"/>
      <c r="IXR294" s="45"/>
      <c r="IXS294" s="45"/>
      <c r="IXT294" s="45"/>
      <c r="IXU294" s="45"/>
      <c r="IXV294" s="45"/>
      <c r="IXW294" s="45"/>
      <c r="IXX294" s="45"/>
      <c r="IXY294" s="45"/>
      <c r="IXZ294" s="45"/>
      <c r="IYA294" s="45"/>
      <c r="IYB294" s="45"/>
      <c r="IYC294" s="45"/>
      <c r="IYD294" s="45"/>
      <c r="IYE294" s="45"/>
      <c r="IYF294" s="45"/>
      <c r="IYG294" s="45"/>
      <c r="IYH294" s="45"/>
      <c r="IYI294" s="45"/>
      <c r="IYJ294" s="45"/>
      <c r="IYK294" s="45"/>
      <c r="IYL294" s="45"/>
      <c r="IYM294" s="45"/>
      <c r="IYN294" s="45"/>
      <c r="IYO294" s="45"/>
      <c r="IYP294" s="45"/>
      <c r="IYQ294" s="45"/>
      <c r="IYR294" s="45"/>
      <c r="IYS294" s="45"/>
      <c r="IYT294" s="45"/>
      <c r="IYU294" s="45"/>
      <c r="IYV294" s="45"/>
      <c r="IYW294" s="45"/>
      <c r="IYX294" s="45"/>
      <c r="IYY294" s="45"/>
      <c r="IYZ294" s="45"/>
      <c r="IZA294" s="45"/>
      <c r="IZB294" s="45"/>
      <c r="IZC294" s="45"/>
      <c r="IZD294" s="45"/>
      <c r="IZE294" s="45"/>
      <c r="IZF294" s="45"/>
      <c r="IZG294" s="45"/>
      <c r="IZH294" s="45"/>
      <c r="IZI294" s="45"/>
      <c r="IZJ294" s="45"/>
      <c r="IZK294" s="45"/>
      <c r="IZL294" s="45"/>
      <c r="IZM294" s="45"/>
      <c r="IZN294" s="45"/>
      <c r="IZO294" s="45"/>
      <c r="IZP294" s="45"/>
      <c r="IZQ294" s="45"/>
      <c r="IZR294" s="45"/>
      <c r="IZS294" s="45"/>
      <c r="IZT294" s="45"/>
      <c r="IZU294" s="45"/>
      <c r="IZV294" s="45"/>
      <c r="IZW294" s="45"/>
      <c r="IZX294" s="45"/>
      <c r="IZY294" s="45"/>
      <c r="IZZ294" s="45"/>
      <c r="JAA294" s="45"/>
      <c r="JAB294" s="45"/>
      <c r="JAC294" s="45"/>
      <c r="JAD294" s="45"/>
      <c r="JAE294" s="45"/>
      <c r="JAF294" s="45"/>
      <c r="JAG294" s="45"/>
      <c r="JAH294" s="45"/>
      <c r="JAI294" s="45"/>
      <c r="JAJ294" s="45"/>
      <c r="JAK294" s="45"/>
      <c r="JAL294" s="45"/>
      <c r="JAM294" s="45"/>
      <c r="JAN294" s="45"/>
      <c r="JAO294" s="45"/>
      <c r="JAP294" s="45"/>
      <c r="JAQ294" s="45"/>
      <c r="JAR294" s="45"/>
      <c r="JAS294" s="45"/>
      <c r="JAT294" s="45"/>
      <c r="JAU294" s="45"/>
      <c r="JAV294" s="45"/>
      <c r="JAW294" s="45"/>
      <c r="JAX294" s="45"/>
      <c r="JAY294" s="45"/>
      <c r="JAZ294" s="45"/>
      <c r="JBA294" s="45"/>
      <c r="JBB294" s="45"/>
      <c r="JBC294" s="45"/>
      <c r="JBD294" s="45"/>
      <c r="JBE294" s="45"/>
      <c r="JBF294" s="45"/>
      <c r="JBG294" s="45"/>
      <c r="JBH294" s="45"/>
      <c r="JBI294" s="45"/>
      <c r="JBJ294" s="45"/>
      <c r="JBK294" s="45"/>
      <c r="JBL294" s="45"/>
      <c r="JBM294" s="45"/>
      <c r="JBN294" s="45"/>
      <c r="JBO294" s="45"/>
      <c r="JBP294" s="45"/>
      <c r="JBQ294" s="45"/>
      <c r="JBR294" s="45"/>
      <c r="JBS294" s="45"/>
      <c r="JBT294" s="45"/>
      <c r="JBU294" s="45"/>
      <c r="JBV294" s="45"/>
      <c r="JBW294" s="45"/>
      <c r="JBX294" s="45"/>
      <c r="JBY294" s="45"/>
      <c r="JBZ294" s="45"/>
      <c r="JCA294" s="45"/>
      <c r="JCB294" s="45"/>
      <c r="JCC294" s="45"/>
      <c r="JCD294" s="45"/>
      <c r="JCE294" s="45"/>
      <c r="JCF294" s="45"/>
      <c r="JCG294" s="45"/>
      <c r="JCH294" s="45"/>
      <c r="JCI294" s="45"/>
      <c r="JCJ294" s="45"/>
      <c r="JCK294" s="45"/>
      <c r="JCL294" s="45"/>
      <c r="JCM294" s="45"/>
      <c r="JCN294" s="45"/>
      <c r="JCO294" s="45"/>
      <c r="JCP294" s="45"/>
      <c r="JCQ294" s="45"/>
      <c r="JCR294" s="45"/>
      <c r="JCS294" s="45"/>
      <c r="JCT294" s="45"/>
      <c r="JCU294" s="45"/>
      <c r="JCV294" s="45"/>
      <c r="JCW294" s="45"/>
      <c r="JCX294" s="45"/>
      <c r="JCY294" s="45"/>
      <c r="JCZ294" s="45"/>
      <c r="JDA294" s="45"/>
      <c r="JDB294" s="45"/>
      <c r="JDC294" s="45"/>
      <c r="JDD294" s="45"/>
      <c r="JDE294" s="45"/>
      <c r="JDF294" s="45"/>
      <c r="JDG294" s="45"/>
      <c r="JDH294" s="45"/>
      <c r="JDI294" s="45"/>
      <c r="JDJ294" s="45"/>
      <c r="JDK294" s="45"/>
      <c r="JDL294" s="45"/>
      <c r="JDM294" s="45"/>
      <c r="JDN294" s="45"/>
      <c r="JDO294" s="45"/>
      <c r="JDP294" s="45"/>
      <c r="JDQ294" s="45"/>
      <c r="JDR294" s="45"/>
      <c r="JDS294" s="45"/>
      <c r="JDT294" s="45"/>
      <c r="JDU294" s="45"/>
      <c r="JDV294" s="45"/>
      <c r="JDW294" s="45"/>
      <c r="JDX294" s="45"/>
      <c r="JDY294" s="45"/>
      <c r="JDZ294" s="45"/>
      <c r="JEA294" s="45"/>
      <c r="JEB294" s="45"/>
      <c r="JEC294" s="45"/>
      <c r="JED294" s="45"/>
      <c r="JEE294" s="45"/>
      <c r="JEF294" s="45"/>
      <c r="JEG294" s="45"/>
      <c r="JEH294" s="45"/>
      <c r="JEI294" s="45"/>
      <c r="JEJ294" s="45"/>
      <c r="JEK294" s="45"/>
      <c r="JEL294" s="45"/>
      <c r="JEM294" s="45"/>
      <c r="JEN294" s="45"/>
      <c r="JEO294" s="45"/>
      <c r="JEP294" s="45"/>
      <c r="JEQ294" s="45"/>
      <c r="JER294" s="45"/>
      <c r="JES294" s="45"/>
      <c r="JET294" s="45"/>
      <c r="JEU294" s="45"/>
      <c r="JEV294" s="45"/>
      <c r="JEW294" s="45"/>
      <c r="JEX294" s="45"/>
      <c r="JEY294" s="45"/>
      <c r="JEZ294" s="45"/>
      <c r="JFA294" s="45"/>
      <c r="JFB294" s="45"/>
      <c r="JFC294" s="45"/>
      <c r="JFD294" s="45"/>
      <c r="JFE294" s="45"/>
      <c r="JFF294" s="45"/>
      <c r="JFG294" s="45"/>
      <c r="JFH294" s="45"/>
      <c r="JFI294" s="45"/>
      <c r="JFJ294" s="45"/>
      <c r="JFK294" s="45"/>
      <c r="JFL294" s="45"/>
      <c r="JFM294" s="45"/>
      <c r="JFN294" s="45"/>
      <c r="JFO294" s="45"/>
      <c r="JFP294" s="45"/>
      <c r="JFQ294" s="45"/>
      <c r="JFR294" s="45"/>
      <c r="JFS294" s="45"/>
      <c r="JFT294" s="45"/>
      <c r="JFU294" s="45"/>
      <c r="JFV294" s="45"/>
      <c r="JFW294" s="45"/>
      <c r="JFX294" s="45"/>
      <c r="JFY294" s="45"/>
      <c r="JFZ294" s="45"/>
      <c r="JGA294" s="45"/>
      <c r="JGB294" s="45"/>
      <c r="JGC294" s="45"/>
      <c r="JGD294" s="45"/>
      <c r="JGE294" s="45"/>
      <c r="JGF294" s="45"/>
      <c r="JGG294" s="45"/>
      <c r="JGH294" s="45"/>
      <c r="JGI294" s="45"/>
      <c r="JGJ294" s="45"/>
      <c r="JGK294" s="45"/>
      <c r="JGL294" s="45"/>
      <c r="JGM294" s="45"/>
      <c r="JGN294" s="45"/>
      <c r="JGO294" s="45"/>
      <c r="JGP294" s="45"/>
      <c r="JGQ294" s="45"/>
      <c r="JGR294" s="45"/>
      <c r="JGS294" s="45"/>
      <c r="JGT294" s="45"/>
      <c r="JGU294" s="45"/>
      <c r="JGV294" s="45"/>
      <c r="JGW294" s="45"/>
      <c r="JGX294" s="45"/>
      <c r="JGY294" s="45"/>
      <c r="JGZ294" s="45"/>
      <c r="JHA294" s="45"/>
      <c r="JHB294" s="45"/>
      <c r="JHC294" s="45"/>
      <c r="JHD294" s="45"/>
      <c r="JHE294" s="45"/>
      <c r="JHF294" s="45"/>
      <c r="JHG294" s="45"/>
      <c r="JHH294" s="45"/>
      <c r="JHI294" s="45"/>
      <c r="JHJ294" s="45"/>
      <c r="JHK294" s="45"/>
      <c r="JHL294" s="45"/>
      <c r="JHM294" s="45"/>
      <c r="JHN294" s="45"/>
      <c r="JHO294" s="45"/>
      <c r="JHP294" s="45"/>
      <c r="JHQ294" s="45"/>
      <c r="JHR294" s="45"/>
      <c r="JHS294" s="45"/>
      <c r="JHT294" s="45"/>
      <c r="JHU294" s="45"/>
      <c r="JHV294" s="45"/>
      <c r="JHW294" s="45"/>
      <c r="JHX294" s="45"/>
      <c r="JHY294" s="45"/>
      <c r="JHZ294" s="45"/>
      <c r="JIA294" s="45"/>
      <c r="JIB294" s="45"/>
      <c r="JIC294" s="45"/>
      <c r="JID294" s="45"/>
      <c r="JIE294" s="45"/>
      <c r="JIF294" s="45"/>
      <c r="JIG294" s="45"/>
      <c r="JIH294" s="45"/>
      <c r="JII294" s="45"/>
      <c r="JIJ294" s="45"/>
      <c r="JIK294" s="45"/>
      <c r="JIL294" s="45"/>
      <c r="JIM294" s="45"/>
      <c r="JIN294" s="45"/>
      <c r="JIO294" s="45"/>
      <c r="JIP294" s="45"/>
      <c r="JIQ294" s="45"/>
      <c r="JIR294" s="45"/>
      <c r="JIS294" s="45"/>
      <c r="JIT294" s="45"/>
      <c r="JIU294" s="45"/>
      <c r="JIV294" s="45"/>
      <c r="JIW294" s="45"/>
      <c r="JIX294" s="45"/>
      <c r="JIY294" s="45"/>
      <c r="JIZ294" s="45"/>
      <c r="JJA294" s="45"/>
      <c r="JJB294" s="45"/>
      <c r="JJC294" s="45"/>
      <c r="JJD294" s="45"/>
      <c r="JJE294" s="45"/>
      <c r="JJF294" s="45"/>
      <c r="JJG294" s="45"/>
      <c r="JJH294" s="45"/>
      <c r="JJI294" s="45"/>
      <c r="JJJ294" s="45"/>
      <c r="JJK294" s="45"/>
      <c r="JJL294" s="45"/>
      <c r="JJM294" s="45"/>
      <c r="JJN294" s="45"/>
      <c r="JJO294" s="45"/>
      <c r="JJP294" s="45"/>
      <c r="JJQ294" s="45"/>
      <c r="JJR294" s="45"/>
      <c r="JJS294" s="45"/>
      <c r="JJT294" s="45"/>
      <c r="JJU294" s="45"/>
      <c r="JJV294" s="45"/>
      <c r="JJW294" s="45"/>
      <c r="JJX294" s="45"/>
      <c r="JJY294" s="45"/>
      <c r="JJZ294" s="45"/>
      <c r="JKA294" s="45"/>
      <c r="JKB294" s="45"/>
      <c r="JKC294" s="45"/>
      <c r="JKD294" s="45"/>
      <c r="JKE294" s="45"/>
      <c r="JKF294" s="45"/>
      <c r="JKG294" s="45"/>
      <c r="JKH294" s="45"/>
      <c r="JKI294" s="45"/>
      <c r="JKJ294" s="45"/>
      <c r="JKK294" s="45"/>
      <c r="JKL294" s="45"/>
      <c r="JKM294" s="45"/>
      <c r="JKN294" s="45"/>
      <c r="JKO294" s="45"/>
      <c r="JKP294" s="45"/>
      <c r="JKQ294" s="45"/>
      <c r="JKR294" s="45"/>
      <c r="JKS294" s="45"/>
      <c r="JKT294" s="45"/>
      <c r="JKU294" s="45"/>
      <c r="JKV294" s="45"/>
      <c r="JKW294" s="45"/>
      <c r="JKX294" s="45"/>
      <c r="JKY294" s="45"/>
      <c r="JKZ294" s="45"/>
      <c r="JLA294" s="45"/>
      <c r="JLB294" s="45"/>
      <c r="JLC294" s="45"/>
      <c r="JLD294" s="45"/>
      <c r="JLE294" s="45"/>
      <c r="JLF294" s="45"/>
      <c r="JLG294" s="45"/>
      <c r="JLH294" s="45"/>
      <c r="JLI294" s="45"/>
      <c r="JLJ294" s="45"/>
      <c r="JLK294" s="45"/>
      <c r="JLL294" s="45"/>
      <c r="JLM294" s="45"/>
      <c r="JLN294" s="45"/>
      <c r="JLO294" s="45"/>
      <c r="JLP294" s="45"/>
      <c r="JLQ294" s="45"/>
      <c r="JLR294" s="45"/>
      <c r="JLS294" s="45"/>
      <c r="JLT294" s="45"/>
      <c r="JLU294" s="45"/>
      <c r="JLV294" s="45"/>
      <c r="JLW294" s="45"/>
      <c r="JLX294" s="45"/>
      <c r="JLY294" s="45"/>
      <c r="JLZ294" s="45"/>
      <c r="JMA294" s="45"/>
      <c r="JMB294" s="45"/>
      <c r="JMC294" s="45"/>
      <c r="JMD294" s="45"/>
      <c r="JME294" s="45"/>
      <c r="JMF294" s="45"/>
      <c r="JMG294" s="45"/>
      <c r="JMH294" s="45"/>
      <c r="JMI294" s="45"/>
      <c r="JMJ294" s="45"/>
      <c r="JMK294" s="45"/>
      <c r="JML294" s="45"/>
      <c r="JMM294" s="45"/>
      <c r="JMN294" s="45"/>
      <c r="JMO294" s="45"/>
      <c r="JMP294" s="45"/>
      <c r="JMQ294" s="45"/>
      <c r="JMR294" s="45"/>
      <c r="JMS294" s="45"/>
      <c r="JMT294" s="45"/>
      <c r="JMU294" s="45"/>
      <c r="JMV294" s="45"/>
      <c r="JMW294" s="45"/>
      <c r="JMX294" s="45"/>
      <c r="JMY294" s="45"/>
      <c r="JMZ294" s="45"/>
      <c r="JNA294" s="45"/>
      <c r="JNB294" s="45"/>
      <c r="JNC294" s="45"/>
      <c r="JND294" s="45"/>
      <c r="JNE294" s="45"/>
      <c r="JNF294" s="45"/>
      <c r="JNG294" s="45"/>
      <c r="JNH294" s="45"/>
      <c r="JNI294" s="45"/>
      <c r="JNJ294" s="45"/>
      <c r="JNK294" s="45"/>
      <c r="JNL294" s="45"/>
      <c r="JNM294" s="45"/>
      <c r="JNN294" s="45"/>
      <c r="JNO294" s="45"/>
      <c r="JNP294" s="45"/>
      <c r="JNQ294" s="45"/>
      <c r="JNR294" s="45"/>
      <c r="JNS294" s="45"/>
      <c r="JNT294" s="45"/>
      <c r="JNU294" s="45"/>
      <c r="JNV294" s="45"/>
      <c r="JNW294" s="45"/>
      <c r="JNX294" s="45"/>
      <c r="JNY294" s="45"/>
      <c r="JNZ294" s="45"/>
      <c r="JOA294" s="45"/>
      <c r="JOB294" s="45"/>
      <c r="JOC294" s="45"/>
      <c r="JOD294" s="45"/>
      <c r="JOE294" s="45"/>
      <c r="JOF294" s="45"/>
      <c r="JOG294" s="45"/>
      <c r="JOH294" s="45"/>
      <c r="JOI294" s="45"/>
      <c r="JOJ294" s="45"/>
      <c r="JOK294" s="45"/>
      <c r="JOL294" s="45"/>
      <c r="JOM294" s="45"/>
      <c r="JON294" s="45"/>
      <c r="JOO294" s="45"/>
      <c r="JOP294" s="45"/>
      <c r="JOQ294" s="45"/>
      <c r="JOR294" s="45"/>
      <c r="JOS294" s="45"/>
      <c r="JOT294" s="45"/>
      <c r="JOU294" s="45"/>
      <c r="JOV294" s="45"/>
      <c r="JOW294" s="45"/>
      <c r="JOX294" s="45"/>
      <c r="JOY294" s="45"/>
      <c r="JOZ294" s="45"/>
      <c r="JPA294" s="45"/>
      <c r="JPB294" s="45"/>
      <c r="JPC294" s="45"/>
      <c r="JPD294" s="45"/>
      <c r="JPE294" s="45"/>
      <c r="JPF294" s="45"/>
      <c r="JPG294" s="45"/>
      <c r="JPH294" s="45"/>
      <c r="JPI294" s="45"/>
      <c r="JPJ294" s="45"/>
      <c r="JPK294" s="45"/>
      <c r="JPL294" s="45"/>
      <c r="JPM294" s="45"/>
      <c r="JPN294" s="45"/>
      <c r="JPO294" s="45"/>
      <c r="JPP294" s="45"/>
      <c r="JPQ294" s="45"/>
      <c r="JPR294" s="45"/>
      <c r="JPS294" s="45"/>
      <c r="JPT294" s="45"/>
      <c r="JPU294" s="45"/>
      <c r="JPV294" s="45"/>
      <c r="JPW294" s="45"/>
      <c r="JPX294" s="45"/>
      <c r="JPY294" s="45"/>
      <c r="JPZ294" s="45"/>
      <c r="JQA294" s="45"/>
      <c r="JQB294" s="45"/>
      <c r="JQC294" s="45"/>
      <c r="JQD294" s="45"/>
      <c r="JQE294" s="45"/>
      <c r="JQF294" s="45"/>
      <c r="JQG294" s="45"/>
      <c r="JQH294" s="45"/>
      <c r="JQI294" s="45"/>
      <c r="JQJ294" s="45"/>
      <c r="JQK294" s="45"/>
      <c r="JQL294" s="45"/>
      <c r="JQM294" s="45"/>
      <c r="JQN294" s="45"/>
      <c r="JQO294" s="45"/>
      <c r="JQP294" s="45"/>
      <c r="JQQ294" s="45"/>
      <c r="JQR294" s="45"/>
      <c r="JQS294" s="45"/>
      <c r="JQT294" s="45"/>
      <c r="JQU294" s="45"/>
      <c r="JQV294" s="45"/>
      <c r="JQW294" s="45"/>
      <c r="JQX294" s="45"/>
      <c r="JQY294" s="45"/>
      <c r="JQZ294" s="45"/>
      <c r="JRA294" s="45"/>
      <c r="JRB294" s="45"/>
      <c r="JRC294" s="45"/>
      <c r="JRD294" s="45"/>
      <c r="JRE294" s="45"/>
      <c r="JRF294" s="45"/>
      <c r="JRG294" s="45"/>
      <c r="JRH294" s="45"/>
      <c r="JRI294" s="45"/>
      <c r="JRJ294" s="45"/>
      <c r="JRK294" s="45"/>
      <c r="JRL294" s="45"/>
      <c r="JRM294" s="45"/>
      <c r="JRN294" s="45"/>
      <c r="JRO294" s="45"/>
      <c r="JRP294" s="45"/>
      <c r="JRQ294" s="45"/>
      <c r="JRR294" s="45"/>
      <c r="JRS294" s="45"/>
      <c r="JRT294" s="45"/>
      <c r="JRU294" s="45"/>
      <c r="JRV294" s="45"/>
      <c r="JRW294" s="45"/>
      <c r="JRX294" s="45"/>
      <c r="JRY294" s="45"/>
      <c r="JRZ294" s="45"/>
      <c r="JSA294" s="45"/>
      <c r="JSB294" s="45"/>
      <c r="JSC294" s="45"/>
      <c r="JSD294" s="45"/>
      <c r="JSE294" s="45"/>
      <c r="JSF294" s="45"/>
      <c r="JSG294" s="45"/>
      <c r="JSH294" s="45"/>
      <c r="JSI294" s="45"/>
      <c r="JSJ294" s="45"/>
      <c r="JSK294" s="45"/>
      <c r="JSL294" s="45"/>
      <c r="JSM294" s="45"/>
      <c r="JSN294" s="45"/>
      <c r="JSO294" s="45"/>
      <c r="JSP294" s="45"/>
      <c r="JSQ294" s="45"/>
      <c r="JSR294" s="45"/>
      <c r="JSS294" s="45"/>
      <c r="JST294" s="45"/>
      <c r="JSU294" s="45"/>
      <c r="JSV294" s="45"/>
      <c r="JSW294" s="45"/>
      <c r="JSX294" s="45"/>
      <c r="JSY294" s="45"/>
      <c r="JSZ294" s="45"/>
      <c r="JTA294" s="45"/>
      <c r="JTB294" s="45"/>
      <c r="JTC294" s="45"/>
      <c r="JTD294" s="45"/>
      <c r="JTE294" s="45"/>
      <c r="JTF294" s="45"/>
      <c r="JTG294" s="45"/>
      <c r="JTH294" s="45"/>
      <c r="JTI294" s="45"/>
      <c r="JTJ294" s="45"/>
      <c r="JTK294" s="45"/>
      <c r="JTL294" s="45"/>
      <c r="JTM294" s="45"/>
      <c r="JTN294" s="45"/>
      <c r="JTO294" s="45"/>
      <c r="JTP294" s="45"/>
      <c r="JTQ294" s="45"/>
      <c r="JTR294" s="45"/>
      <c r="JTS294" s="45"/>
      <c r="JTT294" s="45"/>
      <c r="JTU294" s="45"/>
      <c r="JTV294" s="45"/>
      <c r="JTW294" s="45"/>
      <c r="JTX294" s="45"/>
      <c r="JTY294" s="45"/>
      <c r="JTZ294" s="45"/>
      <c r="JUA294" s="45"/>
      <c r="JUB294" s="45"/>
      <c r="JUC294" s="45"/>
      <c r="JUD294" s="45"/>
      <c r="JUE294" s="45"/>
      <c r="JUF294" s="45"/>
      <c r="JUG294" s="45"/>
      <c r="JUH294" s="45"/>
      <c r="JUI294" s="45"/>
      <c r="JUJ294" s="45"/>
      <c r="JUK294" s="45"/>
      <c r="JUL294" s="45"/>
      <c r="JUM294" s="45"/>
      <c r="JUN294" s="45"/>
      <c r="JUO294" s="45"/>
      <c r="JUP294" s="45"/>
      <c r="JUQ294" s="45"/>
      <c r="JUR294" s="45"/>
      <c r="JUS294" s="45"/>
      <c r="JUT294" s="45"/>
      <c r="JUU294" s="45"/>
      <c r="JUV294" s="45"/>
      <c r="JUW294" s="45"/>
      <c r="JUX294" s="45"/>
      <c r="JUY294" s="45"/>
      <c r="JUZ294" s="45"/>
      <c r="JVA294" s="45"/>
      <c r="JVB294" s="45"/>
      <c r="JVC294" s="45"/>
      <c r="JVD294" s="45"/>
      <c r="JVE294" s="45"/>
      <c r="JVF294" s="45"/>
      <c r="JVG294" s="45"/>
      <c r="JVH294" s="45"/>
      <c r="JVI294" s="45"/>
      <c r="JVJ294" s="45"/>
      <c r="JVK294" s="45"/>
      <c r="JVL294" s="45"/>
      <c r="JVM294" s="45"/>
      <c r="JVN294" s="45"/>
      <c r="JVO294" s="45"/>
      <c r="JVP294" s="45"/>
      <c r="JVQ294" s="45"/>
      <c r="JVR294" s="45"/>
      <c r="JVS294" s="45"/>
      <c r="JVT294" s="45"/>
      <c r="JVU294" s="45"/>
      <c r="JVV294" s="45"/>
      <c r="JVW294" s="45"/>
      <c r="JVX294" s="45"/>
      <c r="JVY294" s="45"/>
      <c r="JVZ294" s="45"/>
      <c r="JWA294" s="45"/>
      <c r="JWB294" s="45"/>
      <c r="JWC294" s="45"/>
      <c r="JWD294" s="45"/>
      <c r="JWE294" s="45"/>
      <c r="JWF294" s="45"/>
      <c r="JWG294" s="45"/>
      <c r="JWH294" s="45"/>
      <c r="JWI294" s="45"/>
      <c r="JWJ294" s="45"/>
      <c r="JWK294" s="45"/>
      <c r="JWL294" s="45"/>
      <c r="JWM294" s="45"/>
      <c r="JWN294" s="45"/>
      <c r="JWO294" s="45"/>
      <c r="JWP294" s="45"/>
      <c r="JWQ294" s="45"/>
      <c r="JWR294" s="45"/>
      <c r="JWS294" s="45"/>
      <c r="JWT294" s="45"/>
      <c r="JWU294" s="45"/>
      <c r="JWV294" s="45"/>
      <c r="JWW294" s="45"/>
      <c r="JWX294" s="45"/>
      <c r="JWY294" s="45"/>
      <c r="JWZ294" s="45"/>
      <c r="JXA294" s="45"/>
      <c r="JXB294" s="45"/>
      <c r="JXC294" s="45"/>
      <c r="JXD294" s="45"/>
      <c r="JXE294" s="45"/>
      <c r="JXF294" s="45"/>
      <c r="JXG294" s="45"/>
      <c r="JXH294" s="45"/>
      <c r="JXI294" s="45"/>
      <c r="JXJ294" s="45"/>
      <c r="JXK294" s="45"/>
      <c r="JXL294" s="45"/>
      <c r="JXM294" s="45"/>
      <c r="JXN294" s="45"/>
      <c r="JXO294" s="45"/>
      <c r="JXP294" s="45"/>
      <c r="JXQ294" s="45"/>
      <c r="JXR294" s="45"/>
      <c r="JXS294" s="45"/>
      <c r="JXT294" s="45"/>
      <c r="JXU294" s="45"/>
      <c r="JXV294" s="45"/>
      <c r="JXW294" s="45"/>
      <c r="JXX294" s="45"/>
      <c r="JXY294" s="45"/>
      <c r="JXZ294" s="45"/>
      <c r="JYA294" s="45"/>
      <c r="JYB294" s="45"/>
      <c r="JYC294" s="45"/>
      <c r="JYD294" s="45"/>
      <c r="JYE294" s="45"/>
      <c r="JYF294" s="45"/>
      <c r="JYG294" s="45"/>
      <c r="JYH294" s="45"/>
      <c r="JYI294" s="45"/>
      <c r="JYJ294" s="45"/>
      <c r="JYK294" s="45"/>
      <c r="JYL294" s="45"/>
      <c r="JYM294" s="45"/>
      <c r="JYN294" s="45"/>
      <c r="JYO294" s="45"/>
      <c r="JYP294" s="45"/>
      <c r="JYQ294" s="45"/>
      <c r="JYR294" s="45"/>
      <c r="JYS294" s="45"/>
      <c r="JYT294" s="45"/>
      <c r="JYU294" s="45"/>
      <c r="JYV294" s="45"/>
      <c r="JYW294" s="45"/>
      <c r="JYX294" s="45"/>
      <c r="JYY294" s="45"/>
      <c r="JYZ294" s="45"/>
      <c r="JZA294" s="45"/>
      <c r="JZB294" s="45"/>
      <c r="JZC294" s="45"/>
      <c r="JZD294" s="45"/>
      <c r="JZE294" s="45"/>
      <c r="JZF294" s="45"/>
      <c r="JZG294" s="45"/>
      <c r="JZH294" s="45"/>
      <c r="JZI294" s="45"/>
      <c r="JZJ294" s="45"/>
      <c r="JZK294" s="45"/>
      <c r="JZL294" s="45"/>
      <c r="JZM294" s="45"/>
      <c r="JZN294" s="45"/>
      <c r="JZO294" s="45"/>
      <c r="JZP294" s="45"/>
      <c r="JZQ294" s="45"/>
      <c r="JZR294" s="45"/>
      <c r="JZS294" s="45"/>
      <c r="JZT294" s="45"/>
      <c r="JZU294" s="45"/>
      <c r="JZV294" s="45"/>
      <c r="JZW294" s="45"/>
      <c r="JZX294" s="45"/>
      <c r="JZY294" s="45"/>
      <c r="JZZ294" s="45"/>
      <c r="KAA294" s="45"/>
      <c r="KAB294" s="45"/>
      <c r="KAC294" s="45"/>
      <c r="KAD294" s="45"/>
      <c r="KAE294" s="45"/>
      <c r="KAF294" s="45"/>
      <c r="KAG294" s="45"/>
      <c r="KAH294" s="45"/>
      <c r="KAI294" s="45"/>
      <c r="KAJ294" s="45"/>
      <c r="KAK294" s="45"/>
      <c r="KAL294" s="45"/>
      <c r="KAM294" s="45"/>
      <c r="KAN294" s="45"/>
      <c r="KAO294" s="45"/>
      <c r="KAP294" s="45"/>
      <c r="KAQ294" s="45"/>
      <c r="KAR294" s="45"/>
      <c r="KAS294" s="45"/>
      <c r="KAT294" s="45"/>
      <c r="KAU294" s="45"/>
      <c r="KAV294" s="45"/>
      <c r="KAW294" s="45"/>
      <c r="KAX294" s="45"/>
      <c r="KAY294" s="45"/>
      <c r="KAZ294" s="45"/>
      <c r="KBA294" s="45"/>
      <c r="KBB294" s="45"/>
      <c r="KBC294" s="45"/>
      <c r="KBD294" s="45"/>
      <c r="KBE294" s="45"/>
      <c r="KBF294" s="45"/>
      <c r="KBG294" s="45"/>
      <c r="KBH294" s="45"/>
      <c r="KBI294" s="45"/>
      <c r="KBJ294" s="45"/>
      <c r="KBK294" s="45"/>
      <c r="KBL294" s="45"/>
      <c r="KBM294" s="45"/>
      <c r="KBN294" s="45"/>
      <c r="KBO294" s="45"/>
      <c r="KBP294" s="45"/>
      <c r="KBQ294" s="45"/>
      <c r="KBR294" s="45"/>
      <c r="KBS294" s="45"/>
      <c r="KBT294" s="45"/>
      <c r="KBU294" s="45"/>
      <c r="KBV294" s="45"/>
      <c r="KBW294" s="45"/>
      <c r="KBX294" s="45"/>
      <c r="KBY294" s="45"/>
      <c r="KBZ294" s="45"/>
      <c r="KCA294" s="45"/>
      <c r="KCB294" s="45"/>
      <c r="KCC294" s="45"/>
      <c r="KCD294" s="45"/>
      <c r="KCE294" s="45"/>
      <c r="KCF294" s="45"/>
      <c r="KCG294" s="45"/>
      <c r="KCH294" s="45"/>
      <c r="KCI294" s="45"/>
      <c r="KCJ294" s="45"/>
      <c r="KCK294" s="45"/>
      <c r="KCL294" s="45"/>
      <c r="KCM294" s="45"/>
      <c r="KCN294" s="45"/>
      <c r="KCO294" s="45"/>
      <c r="KCP294" s="45"/>
      <c r="KCQ294" s="45"/>
      <c r="KCR294" s="45"/>
      <c r="KCS294" s="45"/>
      <c r="KCT294" s="45"/>
      <c r="KCU294" s="45"/>
      <c r="KCV294" s="45"/>
      <c r="KCW294" s="45"/>
      <c r="KCX294" s="45"/>
      <c r="KCY294" s="45"/>
      <c r="KCZ294" s="45"/>
      <c r="KDA294" s="45"/>
      <c r="KDB294" s="45"/>
      <c r="KDC294" s="45"/>
      <c r="KDD294" s="45"/>
      <c r="KDE294" s="45"/>
      <c r="KDF294" s="45"/>
      <c r="KDG294" s="45"/>
      <c r="KDH294" s="45"/>
      <c r="KDI294" s="45"/>
      <c r="KDJ294" s="45"/>
      <c r="KDK294" s="45"/>
      <c r="KDL294" s="45"/>
      <c r="KDM294" s="45"/>
      <c r="KDN294" s="45"/>
      <c r="KDO294" s="45"/>
      <c r="KDP294" s="45"/>
      <c r="KDQ294" s="45"/>
      <c r="KDR294" s="45"/>
      <c r="KDS294" s="45"/>
      <c r="KDT294" s="45"/>
      <c r="KDU294" s="45"/>
      <c r="KDV294" s="45"/>
      <c r="KDW294" s="45"/>
      <c r="KDX294" s="45"/>
      <c r="KDY294" s="45"/>
      <c r="KDZ294" s="45"/>
      <c r="KEA294" s="45"/>
      <c r="KEB294" s="45"/>
      <c r="KEC294" s="45"/>
      <c r="KED294" s="45"/>
      <c r="KEE294" s="45"/>
      <c r="KEF294" s="45"/>
      <c r="KEG294" s="45"/>
      <c r="KEH294" s="45"/>
      <c r="KEI294" s="45"/>
      <c r="KEJ294" s="45"/>
      <c r="KEK294" s="45"/>
      <c r="KEL294" s="45"/>
      <c r="KEM294" s="45"/>
      <c r="KEN294" s="45"/>
      <c r="KEO294" s="45"/>
      <c r="KEP294" s="45"/>
      <c r="KEQ294" s="45"/>
      <c r="KER294" s="45"/>
      <c r="KES294" s="45"/>
      <c r="KET294" s="45"/>
      <c r="KEU294" s="45"/>
      <c r="KEV294" s="45"/>
      <c r="KEW294" s="45"/>
      <c r="KEX294" s="45"/>
      <c r="KEY294" s="45"/>
      <c r="KEZ294" s="45"/>
      <c r="KFA294" s="45"/>
      <c r="KFB294" s="45"/>
      <c r="KFC294" s="45"/>
      <c r="KFD294" s="45"/>
      <c r="KFE294" s="45"/>
      <c r="KFF294" s="45"/>
      <c r="KFG294" s="45"/>
      <c r="KFH294" s="45"/>
      <c r="KFI294" s="45"/>
      <c r="KFJ294" s="45"/>
      <c r="KFK294" s="45"/>
      <c r="KFL294" s="45"/>
      <c r="KFM294" s="45"/>
      <c r="KFN294" s="45"/>
      <c r="KFO294" s="45"/>
      <c r="KFP294" s="45"/>
      <c r="KFQ294" s="45"/>
      <c r="KFR294" s="45"/>
      <c r="KFS294" s="45"/>
      <c r="KFT294" s="45"/>
      <c r="KFU294" s="45"/>
      <c r="KFV294" s="45"/>
      <c r="KFW294" s="45"/>
      <c r="KFX294" s="45"/>
      <c r="KFY294" s="45"/>
      <c r="KFZ294" s="45"/>
      <c r="KGA294" s="45"/>
      <c r="KGB294" s="45"/>
      <c r="KGC294" s="45"/>
      <c r="KGD294" s="45"/>
      <c r="KGE294" s="45"/>
      <c r="KGF294" s="45"/>
      <c r="KGG294" s="45"/>
      <c r="KGH294" s="45"/>
      <c r="KGI294" s="45"/>
      <c r="KGJ294" s="45"/>
      <c r="KGK294" s="45"/>
      <c r="KGL294" s="45"/>
      <c r="KGM294" s="45"/>
      <c r="KGN294" s="45"/>
      <c r="KGO294" s="45"/>
      <c r="KGP294" s="45"/>
      <c r="KGQ294" s="45"/>
      <c r="KGR294" s="45"/>
      <c r="KGS294" s="45"/>
      <c r="KGT294" s="45"/>
      <c r="KGU294" s="45"/>
      <c r="KGV294" s="45"/>
      <c r="KGW294" s="45"/>
      <c r="KGX294" s="45"/>
      <c r="KGY294" s="45"/>
      <c r="KGZ294" s="45"/>
      <c r="KHA294" s="45"/>
      <c r="KHB294" s="45"/>
      <c r="KHC294" s="45"/>
      <c r="KHD294" s="45"/>
      <c r="KHE294" s="45"/>
      <c r="KHF294" s="45"/>
      <c r="KHG294" s="45"/>
      <c r="KHH294" s="45"/>
      <c r="KHI294" s="45"/>
      <c r="KHJ294" s="45"/>
      <c r="KHK294" s="45"/>
      <c r="KHL294" s="45"/>
      <c r="KHM294" s="45"/>
      <c r="KHN294" s="45"/>
      <c r="KHO294" s="45"/>
      <c r="KHP294" s="45"/>
      <c r="KHQ294" s="45"/>
      <c r="KHR294" s="45"/>
      <c r="KHS294" s="45"/>
      <c r="KHT294" s="45"/>
      <c r="KHU294" s="45"/>
      <c r="KHV294" s="45"/>
      <c r="KHW294" s="45"/>
      <c r="KHX294" s="45"/>
      <c r="KHY294" s="45"/>
      <c r="KHZ294" s="45"/>
      <c r="KIA294" s="45"/>
      <c r="KIB294" s="45"/>
      <c r="KIC294" s="45"/>
      <c r="KID294" s="45"/>
      <c r="KIE294" s="45"/>
      <c r="KIF294" s="45"/>
      <c r="KIG294" s="45"/>
      <c r="KIH294" s="45"/>
      <c r="KII294" s="45"/>
      <c r="KIJ294" s="45"/>
      <c r="KIK294" s="45"/>
      <c r="KIL294" s="45"/>
      <c r="KIM294" s="45"/>
      <c r="KIN294" s="45"/>
      <c r="KIO294" s="45"/>
      <c r="KIP294" s="45"/>
      <c r="KIQ294" s="45"/>
      <c r="KIR294" s="45"/>
      <c r="KIS294" s="45"/>
      <c r="KIT294" s="45"/>
      <c r="KIU294" s="45"/>
      <c r="KIV294" s="45"/>
      <c r="KIW294" s="45"/>
      <c r="KIX294" s="45"/>
      <c r="KIY294" s="45"/>
      <c r="KIZ294" s="45"/>
      <c r="KJA294" s="45"/>
      <c r="KJB294" s="45"/>
      <c r="KJC294" s="45"/>
      <c r="KJD294" s="45"/>
      <c r="KJE294" s="45"/>
      <c r="KJF294" s="45"/>
      <c r="KJG294" s="45"/>
      <c r="KJH294" s="45"/>
      <c r="KJI294" s="45"/>
      <c r="KJJ294" s="45"/>
      <c r="KJK294" s="45"/>
      <c r="KJL294" s="45"/>
      <c r="KJM294" s="45"/>
      <c r="KJN294" s="45"/>
      <c r="KJO294" s="45"/>
      <c r="KJP294" s="45"/>
      <c r="KJQ294" s="45"/>
      <c r="KJR294" s="45"/>
      <c r="KJS294" s="45"/>
      <c r="KJT294" s="45"/>
      <c r="KJU294" s="45"/>
      <c r="KJV294" s="45"/>
      <c r="KJW294" s="45"/>
      <c r="KJX294" s="45"/>
      <c r="KJY294" s="45"/>
      <c r="KJZ294" s="45"/>
      <c r="KKA294" s="45"/>
      <c r="KKB294" s="45"/>
      <c r="KKC294" s="45"/>
      <c r="KKD294" s="45"/>
      <c r="KKE294" s="45"/>
      <c r="KKF294" s="45"/>
      <c r="KKG294" s="45"/>
      <c r="KKH294" s="45"/>
      <c r="KKI294" s="45"/>
      <c r="KKJ294" s="45"/>
      <c r="KKK294" s="45"/>
      <c r="KKL294" s="45"/>
      <c r="KKM294" s="45"/>
      <c r="KKN294" s="45"/>
      <c r="KKO294" s="45"/>
      <c r="KKP294" s="45"/>
      <c r="KKQ294" s="45"/>
      <c r="KKR294" s="45"/>
      <c r="KKS294" s="45"/>
      <c r="KKT294" s="45"/>
      <c r="KKU294" s="45"/>
      <c r="KKV294" s="45"/>
      <c r="KKW294" s="45"/>
      <c r="KKX294" s="45"/>
      <c r="KKY294" s="45"/>
      <c r="KKZ294" s="45"/>
      <c r="KLA294" s="45"/>
      <c r="KLB294" s="45"/>
      <c r="KLC294" s="45"/>
      <c r="KLD294" s="45"/>
      <c r="KLE294" s="45"/>
      <c r="KLF294" s="45"/>
      <c r="KLG294" s="45"/>
      <c r="KLH294" s="45"/>
      <c r="KLI294" s="45"/>
      <c r="KLJ294" s="45"/>
      <c r="KLK294" s="45"/>
      <c r="KLL294" s="45"/>
      <c r="KLM294" s="45"/>
      <c r="KLN294" s="45"/>
      <c r="KLO294" s="45"/>
      <c r="KLP294" s="45"/>
      <c r="KLQ294" s="45"/>
      <c r="KLR294" s="45"/>
      <c r="KLS294" s="45"/>
      <c r="KLT294" s="45"/>
      <c r="KLU294" s="45"/>
      <c r="KLV294" s="45"/>
      <c r="KLW294" s="45"/>
      <c r="KLX294" s="45"/>
      <c r="KLY294" s="45"/>
      <c r="KLZ294" s="45"/>
      <c r="KMA294" s="45"/>
      <c r="KMB294" s="45"/>
      <c r="KMC294" s="45"/>
      <c r="KMD294" s="45"/>
      <c r="KME294" s="45"/>
      <c r="KMF294" s="45"/>
      <c r="KMG294" s="45"/>
      <c r="KMH294" s="45"/>
      <c r="KMI294" s="45"/>
      <c r="KMJ294" s="45"/>
      <c r="KMK294" s="45"/>
      <c r="KML294" s="45"/>
      <c r="KMM294" s="45"/>
      <c r="KMN294" s="45"/>
      <c r="KMO294" s="45"/>
      <c r="KMP294" s="45"/>
      <c r="KMQ294" s="45"/>
      <c r="KMR294" s="45"/>
      <c r="KMS294" s="45"/>
      <c r="KMT294" s="45"/>
      <c r="KMU294" s="45"/>
      <c r="KMV294" s="45"/>
      <c r="KMW294" s="45"/>
      <c r="KMX294" s="45"/>
      <c r="KMY294" s="45"/>
      <c r="KMZ294" s="45"/>
      <c r="KNA294" s="45"/>
      <c r="KNB294" s="45"/>
      <c r="KNC294" s="45"/>
      <c r="KND294" s="45"/>
      <c r="KNE294" s="45"/>
      <c r="KNF294" s="45"/>
      <c r="KNG294" s="45"/>
      <c r="KNH294" s="45"/>
      <c r="KNI294" s="45"/>
      <c r="KNJ294" s="45"/>
      <c r="KNK294" s="45"/>
      <c r="KNL294" s="45"/>
      <c r="KNM294" s="45"/>
      <c r="KNN294" s="45"/>
      <c r="KNO294" s="45"/>
      <c r="KNP294" s="45"/>
      <c r="KNQ294" s="45"/>
      <c r="KNR294" s="45"/>
      <c r="KNS294" s="45"/>
      <c r="KNT294" s="45"/>
      <c r="KNU294" s="45"/>
      <c r="KNV294" s="45"/>
      <c r="KNW294" s="45"/>
      <c r="KNX294" s="45"/>
      <c r="KNY294" s="45"/>
      <c r="KNZ294" s="45"/>
      <c r="KOA294" s="45"/>
      <c r="KOB294" s="45"/>
      <c r="KOC294" s="45"/>
      <c r="KOD294" s="45"/>
      <c r="KOE294" s="45"/>
      <c r="KOF294" s="45"/>
      <c r="KOG294" s="45"/>
      <c r="KOH294" s="45"/>
      <c r="KOI294" s="45"/>
      <c r="KOJ294" s="45"/>
      <c r="KOK294" s="45"/>
      <c r="KOL294" s="45"/>
      <c r="KOM294" s="45"/>
      <c r="KON294" s="45"/>
      <c r="KOO294" s="45"/>
      <c r="KOP294" s="45"/>
      <c r="KOQ294" s="45"/>
      <c r="KOR294" s="45"/>
      <c r="KOS294" s="45"/>
      <c r="KOT294" s="45"/>
      <c r="KOU294" s="45"/>
      <c r="KOV294" s="45"/>
      <c r="KOW294" s="45"/>
      <c r="KOX294" s="45"/>
      <c r="KOY294" s="45"/>
      <c r="KOZ294" s="45"/>
      <c r="KPA294" s="45"/>
      <c r="KPB294" s="45"/>
      <c r="KPC294" s="45"/>
      <c r="KPD294" s="45"/>
      <c r="KPE294" s="45"/>
      <c r="KPF294" s="45"/>
      <c r="KPG294" s="45"/>
      <c r="KPH294" s="45"/>
      <c r="KPI294" s="45"/>
      <c r="KPJ294" s="45"/>
      <c r="KPK294" s="45"/>
      <c r="KPL294" s="45"/>
      <c r="KPM294" s="45"/>
      <c r="KPN294" s="45"/>
      <c r="KPO294" s="45"/>
      <c r="KPP294" s="45"/>
      <c r="KPQ294" s="45"/>
      <c r="KPR294" s="45"/>
      <c r="KPS294" s="45"/>
      <c r="KPT294" s="45"/>
      <c r="KPU294" s="45"/>
      <c r="KPV294" s="45"/>
      <c r="KPW294" s="45"/>
      <c r="KPX294" s="45"/>
      <c r="KPY294" s="45"/>
      <c r="KPZ294" s="45"/>
      <c r="KQA294" s="45"/>
      <c r="KQB294" s="45"/>
      <c r="KQC294" s="45"/>
      <c r="KQD294" s="45"/>
      <c r="KQE294" s="45"/>
      <c r="KQF294" s="45"/>
      <c r="KQG294" s="45"/>
      <c r="KQH294" s="45"/>
      <c r="KQI294" s="45"/>
      <c r="KQJ294" s="45"/>
      <c r="KQK294" s="45"/>
      <c r="KQL294" s="45"/>
      <c r="KQM294" s="45"/>
      <c r="KQN294" s="45"/>
      <c r="KQO294" s="45"/>
      <c r="KQP294" s="45"/>
      <c r="KQQ294" s="45"/>
      <c r="KQR294" s="45"/>
      <c r="KQS294" s="45"/>
      <c r="KQT294" s="45"/>
      <c r="KQU294" s="45"/>
      <c r="KQV294" s="45"/>
      <c r="KQW294" s="45"/>
      <c r="KQX294" s="45"/>
      <c r="KQY294" s="45"/>
      <c r="KQZ294" s="45"/>
      <c r="KRA294" s="45"/>
      <c r="KRB294" s="45"/>
      <c r="KRC294" s="45"/>
      <c r="KRD294" s="45"/>
      <c r="KRE294" s="45"/>
      <c r="KRF294" s="45"/>
      <c r="KRG294" s="45"/>
      <c r="KRH294" s="45"/>
      <c r="KRI294" s="45"/>
      <c r="KRJ294" s="45"/>
      <c r="KRK294" s="45"/>
      <c r="KRL294" s="45"/>
      <c r="KRM294" s="45"/>
      <c r="KRN294" s="45"/>
      <c r="KRO294" s="45"/>
      <c r="KRP294" s="45"/>
      <c r="KRQ294" s="45"/>
      <c r="KRR294" s="45"/>
      <c r="KRS294" s="45"/>
      <c r="KRT294" s="45"/>
      <c r="KRU294" s="45"/>
      <c r="KRV294" s="45"/>
      <c r="KRW294" s="45"/>
      <c r="KRX294" s="45"/>
      <c r="KRY294" s="45"/>
      <c r="KRZ294" s="45"/>
      <c r="KSA294" s="45"/>
      <c r="KSB294" s="45"/>
      <c r="KSC294" s="45"/>
      <c r="KSD294" s="45"/>
      <c r="KSE294" s="45"/>
      <c r="KSF294" s="45"/>
      <c r="KSG294" s="45"/>
      <c r="KSH294" s="45"/>
      <c r="KSI294" s="45"/>
      <c r="KSJ294" s="45"/>
      <c r="KSK294" s="45"/>
      <c r="KSL294" s="45"/>
      <c r="KSM294" s="45"/>
      <c r="KSN294" s="45"/>
      <c r="KSO294" s="45"/>
      <c r="KSP294" s="45"/>
      <c r="KSQ294" s="45"/>
      <c r="KSR294" s="45"/>
      <c r="KSS294" s="45"/>
      <c r="KST294" s="45"/>
      <c r="KSU294" s="45"/>
      <c r="KSV294" s="45"/>
      <c r="KSW294" s="45"/>
      <c r="KSX294" s="45"/>
      <c r="KSY294" s="45"/>
      <c r="KSZ294" s="45"/>
      <c r="KTA294" s="45"/>
      <c r="KTB294" s="45"/>
      <c r="KTC294" s="45"/>
      <c r="KTD294" s="45"/>
      <c r="KTE294" s="45"/>
      <c r="KTF294" s="45"/>
      <c r="KTG294" s="45"/>
      <c r="KTH294" s="45"/>
      <c r="KTI294" s="45"/>
      <c r="KTJ294" s="45"/>
      <c r="KTK294" s="45"/>
      <c r="KTL294" s="45"/>
      <c r="KTM294" s="45"/>
      <c r="KTN294" s="45"/>
      <c r="KTO294" s="45"/>
      <c r="KTP294" s="45"/>
      <c r="KTQ294" s="45"/>
      <c r="KTR294" s="45"/>
      <c r="KTS294" s="45"/>
      <c r="KTT294" s="45"/>
      <c r="KTU294" s="45"/>
      <c r="KTV294" s="45"/>
      <c r="KTW294" s="45"/>
      <c r="KTX294" s="45"/>
      <c r="KTY294" s="45"/>
      <c r="KTZ294" s="45"/>
      <c r="KUA294" s="45"/>
      <c r="KUB294" s="45"/>
      <c r="KUC294" s="45"/>
      <c r="KUD294" s="45"/>
      <c r="KUE294" s="45"/>
      <c r="KUF294" s="45"/>
      <c r="KUG294" s="45"/>
      <c r="KUH294" s="45"/>
      <c r="KUI294" s="45"/>
      <c r="KUJ294" s="45"/>
      <c r="KUK294" s="45"/>
      <c r="KUL294" s="45"/>
      <c r="KUM294" s="45"/>
      <c r="KUN294" s="45"/>
      <c r="KUO294" s="45"/>
      <c r="KUP294" s="45"/>
      <c r="KUQ294" s="45"/>
      <c r="KUR294" s="45"/>
      <c r="KUS294" s="45"/>
      <c r="KUT294" s="45"/>
      <c r="KUU294" s="45"/>
      <c r="KUV294" s="45"/>
      <c r="KUW294" s="45"/>
      <c r="KUX294" s="45"/>
      <c r="KUY294" s="45"/>
      <c r="KUZ294" s="45"/>
      <c r="KVA294" s="45"/>
      <c r="KVB294" s="45"/>
      <c r="KVC294" s="45"/>
      <c r="KVD294" s="45"/>
      <c r="KVE294" s="45"/>
      <c r="KVF294" s="45"/>
      <c r="KVG294" s="45"/>
      <c r="KVH294" s="45"/>
      <c r="KVI294" s="45"/>
      <c r="KVJ294" s="45"/>
      <c r="KVK294" s="45"/>
      <c r="KVL294" s="45"/>
      <c r="KVM294" s="45"/>
      <c r="KVN294" s="45"/>
      <c r="KVO294" s="45"/>
      <c r="KVP294" s="45"/>
      <c r="KVQ294" s="45"/>
      <c r="KVR294" s="45"/>
      <c r="KVS294" s="45"/>
      <c r="KVT294" s="45"/>
      <c r="KVU294" s="45"/>
      <c r="KVV294" s="45"/>
      <c r="KVW294" s="45"/>
      <c r="KVX294" s="45"/>
      <c r="KVY294" s="45"/>
      <c r="KVZ294" s="45"/>
      <c r="KWA294" s="45"/>
      <c r="KWB294" s="45"/>
      <c r="KWC294" s="45"/>
      <c r="KWD294" s="45"/>
      <c r="KWE294" s="45"/>
      <c r="KWF294" s="45"/>
      <c r="KWG294" s="45"/>
      <c r="KWH294" s="45"/>
      <c r="KWI294" s="45"/>
      <c r="KWJ294" s="45"/>
      <c r="KWK294" s="45"/>
      <c r="KWL294" s="45"/>
      <c r="KWM294" s="45"/>
      <c r="KWN294" s="45"/>
      <c r="KWO294" s="45"/>
      <c r="KWP294" s="45"/>
      <c r="KWQ294" s="45"/>
      <c r="KWR294" s="45"/>
      <c r="KWS294" s="45"/>
      <c r="KWT294" s="45"/>
      <c r="KWU294" s="45"/>
      <c r="KWV294" s="45"/>
      <c r="KWW294" s="45"/>
      <c r="KWX294" s="45"/>
      <c r="KWY294" s="45"/>
      <c r="KWZ294" s="45"/>
      <c r="KXA294" s="45"/>
      <c r="KXB294" s="45"/>
      <c r="KXC294" s="45"/>
      <c r="KXD294" s="45"/>
      <c r="KXE294" s="45"/>
      <c r="KXF294" s="45"/>
      <c r="KXG294" s="45"/>
      <c r="KXH294" s="45"/>
      <c r="KXI294" s="45"/>
      <c r="KXJ294" s="45"/>
      <c r="KXK294" s="45"/>
      <c r="KXL294" s="45"/>
      <c r="KXM294" s="45"/>
      <c r="KXN294" s="45"/>
      <c r="KXO294" s="45"/>
      <c r="KXP294" s="45"/>
      <c r="KXQ294" s="45"/>
      <c r="KXR294" s="45"/>
      <c r="KXS294" s="45"/>
      <c r="KXT294" s="45"/>
      <c r="KXU294" s="45"/>
      <c r="KXV294" s="45"/>
      <c r="KXW294" s="45"/>
      <c r="KXX294" s="45"/>
      <c r="KXY294" s="45"/>
      <c r="KXZ294" s="45"/>
      <c r="KYA294" s="45"/>
      <c r="KYB294" s="45"/>
      <c r="KYC294" s="45"/>
      <c r="KYD294" s="45"/>
      <c r="KYE294" s="45"/>
      <c r="KYF294" s="45"/>
      <c r="KYG294" s="45"/>
      <c r="KYH294" s="45"/>
      <c r="KYI294" s="45"/>
      <c r="KYJ294" s="45"/>
      <c r="KYK294" s="45"/>
      <c r="KYL294" s="45"/>
      <c r="KYM294" s="45"/>
      <c r="KYN294" s="45"/>
      <c r="KYO294" s="45"/>
      <c r="KYP294" s="45"/>
      <c r="KYQ294" s="45"/>
      <c r="KYR294" s="45"/>
      <c r="KYS294" s="45"/>
      <c r="KYT294" s="45"/>
      <c r="KYU294" s="45"/>
      <c r="KYV294" s="45"/>
      <c r="KYW294" s="45"/>
      <c r="KYX294" s="45"/>
      <c r="KYY294" s="45"/>
      <c r="KYZ294" s="45"/>
      <c r="KZA294" s="45"/>
      <c r="KZB294" s="45"/>
      <c r="KZC294" s="45"/>
      <c r="KZD294" s="45"/>
      <c r="KZE294" s="45"/>
      <c r="KZF294" s="45"/>
      <c r="KZG294" s="45"/>
      <c r="KZH294" s="45"/>
      <c r="KZI294" s="45"/>
      <c r="KZJ294" s="45"/>
      <c r="KZK294" s="45"/>
      <c r="KZL294" s="45"/>
      <c r="KZM294" s="45"/>
      <c r="KZN294" s="45"/>
      <c r="KZO294" s="45"/>
      <c r="KZP294" s="45"/>
      <c r="KZQ294" s="45"/>
      <c r="KZR294" s="45"/>
      <c r="KZS294" s="45"/>
      <c r="KZT294" s="45"/>
      <c r="KZU294" s="45"/>
      <c r="KZV294" s="45"/>
      <c r="KZW294" s="45"/>
      <c r="KZX294" s="45"/>
      <c r="KZY294" s="45"/>
      <c r="KZZ294" s="45"/>
      <c r="LAA294" s="45"/>
      <c r="LAB294" s="45"/>
      <c r="LAC294" s="45"/>
      <c r="LAD294" s="45"/>
      <c r="LAE294" s="45"/>
      <c r="LAF294" s="45"/>
      <c r="LAG294" s="45"/>
      <c r="LAH294" s="45"/>
      <c r="LAI294" s="45"/>
      <c r="LAJ294" s="45"/>
      <c r="LAK294" s="45"/>
      <c r="LAL294" s="45"/>
      <c r="LAM294" s="45"/>
      <c r="LAN294" s="45"/>
      <c r="LAO294" s="45"/>
      <c r="LAP294" s="45"/>
      <c r="LAQ294" s="45"/>
      <c r="LAR294" s="45"/>
      <c r="LAS294" s="45"/>
      <c r="LAT294" s="45"/>
      <c r="LAU294" s="45"/>
      <c r="LAV294" s="45"/>
      <c r="LAW294" s="45"/>
      <c r="LAX294" s="45"/>
      <c r="LAY294" s="45"/>
      <c r="LAZ294" s="45"/>
      <c r="LBA294" s="45"/>
      <c r="LBB294" s="45"/>
      <c r="LBC294" s="45"/>
      <c r="LBD294" s="45"/>
      <c r="LBE294" s="45"/>
      <c r="LBF294" s="45"/>
      <c r="LBG294" s="45"/>
      <c r="LBH294" s="45"/>
      <c r="LBI294" s="45"/>
      <c r="LBJ294" s="45"/>
      <c r="LBK294" s="45"/>
      <c r="LBL294" s="45"/>
      <c r="LBM294" s="45"/>
      <c r="LBN294" s="45"/>
      <c r="LBO294" s="45"/>
      <c r="LBP294" s="45"/>
      <c r="LBQ294" s="45"/>
      <c r="LBR294" s="45"/>
      <c r="LBS294" s="45"/>
      <c r="LBT294" s="45"/>
      <c r="LBU294" s="45"/>
      <c r="LBV294" s="45"/>
      <c r="LBW294" s="45"/>
      <c r="LBX294" s="45"/>
      <c r="LBY294" s="45"/>
      <c r="LBZ294" s="45"/>
      <c r="LCA294" s="45"/>
      <c r="LCB294" s="45"/>
      <c r="LCC294" s="45"/>
      <c r="LCD294" s="45"/>
      <c r="LCE294" s="45"/>
      <c r="LCF294" s="45"/>
      <c r="LCG294" s="45"/>
      <c r="LCH294" s="45"/>
      <c r="LCI294" s="45"/>
      <c r="LCJ294" s="45"/>
      <c r="LCK294" s="45"/>
      <c r="LCL294" s="45"/>
      <c r="LCM294" s="45"/>
      <c r="LCN294" s="45"/>
      <c r="LCO294" s="45"/>
      <c r="LCP294" s="45"/>
      <c r="LCQ294" s="45"/>
      <c r="LCR294" s="45"/>
      <c r="LCS294" s="45"/>
      <c r="LCT294" s="45"/>
      <c r="LCU294" s="45"/>
      <c r="LCV294" s="45"/>
      <c r="LCW294" s="45"/>
      <c r="LCX294" s="45"/>
      <c r="LCY294" s="45"/>
      <c r="LCZ294" s="45"/>
      <c r="LDA294" s="45"/>
      <c r="LDB294" s="45"/>
      <c r="LDC294" s="45"/>
      <c r="LDD294" s="45"/>
      <c r="LDE294" s="45"/>
      <c r="LDF294" s="45"/>
      <c r="LDG294" s="45"/>
      <c r="LDH294" s="45"/>
      <c r="LDI294" s="45"/>
      <c r="LDJ294" s="45"/>
      <c r="LDK294" s="45"/>
      <c r="LDL294" s="45"/>
      <c r="LDM294" s="45"/>
      <c r="LDN294" s="45"/>
      <c r="LDO294" s="45"/>
      <c r="LDP294" s="45"/>
      <c r="LDQ294" s="45"/>
      <c r="LDR294" s="45"/>
      <c r="LDS294" s="45"/>
      <c r="LDT294" s="45"/>
      <c r="LDU294" s="45"/>
      <c r="LDV294" s="45"/>
      <c r="LDW294" s="45"/>
      <c r="LDX294" s="45"/>
      <c r="LDY294" s="45"/>
      <c r="LDZ294" s="45"/>
      <c r="LEA294" s="45"/>
      <c r="LEB294" s="45"/>
      <c r="LEC294" s="45"/>
      <c r="LED294" s="45"/>
      <c r="LEE294" s="45"/>
      <c r="LEF294" s="45"/>
      <c r="LEG294" s="45"/>
      <c r="LEH294" s="45"/>
      <c r="LEI294" s="45"/>
      <c r="LEJ294" s="45"/>
      <c r="LEK294" s="45"/>
      <c r="LEL294" s="45"/>
      <c r="LEM294" s="45"/>
      <c r="LEN294" s="45"/>
      <c r="LEO294" s="45"/>
      <c r="LEP294" s="45"/>
      <c r="LEQ294" s="45"/>
      <c r="LER294" s="45"/>
      <c r="LES294" s="45"/>
      <c r="LET294" s="45"/>
      <c r="LEU294" s="45"/>
      <c r="LEV294" s="45"/>
      <c r="LEW294" s="45"/>
      <c r="LEX294" s="45"/>
      <c r="LEY294" s="45"/>
      <c r="LEZ294" s="45"/>
      <c r="LFA294" s="45"/>
      <c r="LFB294" s="45"/>
      <c r="LFC294" s="45"/>
      <c r="LFD294" s="45"/>
      <c r="LFE294" s="45"/>
      <c r="LFF294" s="45"/>
      <c r="LFG294" s="45"/>
      <c r="LFH294" s="45"/>
      <c r="LFI294" s="45"/>
      <c r="LFJ294" s="45"/>
      <c r="LFK294" s="45"/>
      <c r="LFL294" s="45"/>
      <c r="LFM294" s="45"/>
      <c r="LFN294" s="45"/>
      <c r="LFO294" s="45"/>
      <c r="LFP294" s="45"/>
      <c r="LFQ294" s="45"/>
      <c r="LFR294" s="45"/>
      <c r="LFS294" s="45"/>
      <c r="LFT294" s="45"/>
      <c r="LFU294" s="45"/>
      <c r="LFV294" s="45"/>
      <c r="LFW294" s="45"/>
      <c r="LFX294" s="45"/>
      <c r="LFY294" s="45"/>
      <c r="LFZ294" s="45"/>
      <c r="LGA294" s="45"/>
      <c r="LGB294" s="45"/>
      <c r="LGC294" s="45"/>
      <c r="LGD294" s="45"/>
      <c r="LGE294" s="45"/>
      <c r="LGF294" s="45"/>
      <c r="LGG294" s="45"/>
      <c r="LGH294" s="45"/>
      <c r="LGI294" s="45"/>
      <c r="LGJ294" s="45"/>
      <c r="LGK294" s="45"/>
      <c r="LGL294" s="45"/>
      <c r="LGM294" s="45"/>
      <c r="LGN294" s="45"/>
      <c r="LGO294" s="45"/>
      <c r="LGP294" s="45"/>
      <c r="LGQ294" s="45"/>
      <c r="LGR294" s="45"/>
      <c r="LGS294" s="45"/>
      <c r="LGT294" s="45"/>
      <c r="LGU294" s="45"/>
      <c r="LGV294" s="45"/>
      <c r="LGW294" s="45"/>
      <c r="LGX294" s="45"/>
      <c r="LGY294" s="45"/>
      <c r="LGZ294" s="45"/>
      <c r="LHA294" s="45"/>
      <c r="LHB294" s="45"/>
      <c r="LHC294" s="45"/>
      <c r="LHD294" s="45"/>
      <c r="LHE294" s="45"/>
      <c r="LHF294" s="45"/>
      <c r="LHG294" s="45"/>
      <c r="LHH294" s="45"/>
      <c r="LHI294" s="45"/>
      <c r="LHJ294" s="45"/>
      <c r="LHK294" s="45"/>
      <c r="LHL294" s="45"/>
      <c r="LHM294" s="45"/>
      <c r="LHN294" s="45"/>
      <c r="LHO294" s="45"/>
      <c r="LHP294" s="45"/>
      <c r="LHQ294" s="45"/>
      <c r="LHR294" s="45"/>
      <c r="LHS294" s="45"/>
      <c r="LHT294" s="45"/>
      <c r="LHU294" s="45"/>
      <c r="LHV294" s="45"/>
      <c r="LHW294" s="45"/>
      <c r="LHX294" s="45"/>
      <c r="LHY294" s="45"/>
      <c r="LHZ294" s="45"/>
      <c r="LIA294" s="45"/>
      <c r="LIB294" s="45"/>
      <c r="LIC294" s="45"/>
      <c r="LID294" s="45"/>
      <c r="LIE294" s="45"/>
      <c r="LIF294" s="45"/>
      <c r="LIG294" s="45"/>
      <c r="LIH294" s="45"/>
      <c r="LII294" s="45"/>
      <c r="LIJ294" s="45"/>
      <c r="LIK294" s="45"/>
      <c r="LIL294" s="45"/>
      <c r="LIM294" s="45"/>
      <c r="LIN294" s="45"/>
      <c r="LIO294" s="45"/>
      <c r="LIP294" s="45"/>
      <c r="LIQ294" s="45"/>
      <c r="LIR294" s="45"/>
      <c r="LIS294" s="45"/>
      <c r="LIT294" s="45"/>
      <c r="LIU294" s="45"/>
      <c r="LIV294" s="45"/>
      <c r="LIW294" s="45"/>
      <c r="LIX294" s="45"/>
      <c r="LIY294" s="45"/>
      <c r="LIZ294" s="45"/>
      <c r="LJA294" s="45"/>
      <c r="LJB294" s="45"/>
      <c r="LJC294" s="45"/>
      <c r="LJD294" s="45"/>
      <c r="LJE294" s="45"/>
      <c r="LJF294" s="45"/>
      <c r="LJG294" s="45"/>
      <c r="LJH294" s="45"/>
      <c r="LJI294" s="45"/>
      <c r="LJJ294" s="45"/>
      <c r="LJK294" s="45"/>
      <c r="LJL294" s="45"/>
      <c r="LJM294" s="45"/>
      <c r="LJN294" s="45"/>
      <c r="LJO294" s="45"/>
      <c r="LJP294" s="45"/>
      <c r="LJQ294" s="45"/>
      <c r="LJR294" s="45"/>
      <c r="LJS294" s="45"/>
      <c r="LJT294" s="45"/>
      <c r="LJU294" s="45"/>
      <c r="LJV294" s="45"/>
      <c r="LJW294" s="45"/>
      <c r="LJX294" s="45"/>
      <c r="LJY294" s="45"/>
      <c r="LJZ294" s="45"/>
      <c r="LKA294" s="45"/>
      <c r="LKB294" s="45"/>
      <c r="LKC294" s="45"/>
      <c r="LKD294" s="45"/>
      <c r="LKE294" s="45"/>
      <c r="LKF294" s="45"/>
      <c r="LKG294" s="45"/>
      <c r="LKH294" s="45"/>
      <c r="LKI294" s="45"/>
      <c r="LKJ294" s="45"/>
      <c r="LKK294" s="45"/>
      <c r="LKL294" s="45"/>
      <c r="LKM294" s="45"/>
      <c r="LKN294" s="45"/>
      <c r="LKO294" s="45"/>
      <c r="LKP294" s="45"/>
      <c r="LKQ294" s="45"/>
      <c r="LKR294" s="45"/>
      <c r="LKS294" s="45"/>
      <c r="LKT294" s="45"/>
      <c r="LKU294" s="45"/>
      <c r="LKV294" s="45"/>
      <c r="LKW294" s="45"/>
      <c r="LKX294" s="45"/>
      <c r="LKY294" s="45"/>
      <c r="LKZ294" s="45"/>
      <c r="LLA294" s="45"/>
      <c r="LLB294" s="45"/>
      <c r="LLC294" s="45"/>
      <c r="LLD294" s="45"/>
      <c r="LLE294" s="45"/>
      <c r="LLF294" s="45"/>
      <c r="LLG294" s="45"/>
      <c r="LLH294" s="45"/>
      <c r="LLI294" s="45"/>
      <c r="LLJ294" s="45"/>
      <c r="LLK294" s="45"/>
      <c r="LLL294" s="45"/>
      <c r="LLM294" s="45"/>
      <c r="LLN294" s="45"/>
      <c r="LLO294" s="45"/>
      <c r="LLP294" s="45"/>
      <c r="LLQ294" s="45"/>
      <c r="LLR294" s="45"/>
      <c r="LLS294" s="45"/>
      <c r="LLT294" s="45"/>
      <c r="LLU294" s="45"/>
      <c r="LLV294" s="45"/>
      <c r="LLW294" s="45"/>
      <c r="LLX294" s="45"/>
      <c r="LLY294" s="45"/>
      <c r="LLZ294" s="45"/>
      <c r="LMA294" s="45"/>
      <c r="LMB294" s="45"/>
      <c r="LMC294" s="45"/>
      <c r="LMD294" s="45"/>
      <c r="LME294" s="45"/>
      <c r="LMF294" s="45"/>
      <c r="LMG294" s="45"/>
      <c r="LMH294" s="45"/>
      <c r="LMI294" s="45"/>
      <c r="LMJ294" s="45"/>
      <c r="LMK294" s="45"/>
      <c r="LML294" s="45"/>
      <c r="LMM294" s="45"/>
      <c r="LMN294" s="45"/>
      <c r="LMO294" s="45"/>
      <c r="LMP294" s="45"/>
      <c r="LMQ294" s="45"/>
      <c r="LMR294" s="45"/>
      <c r="LMS294" s="45"/>
      <c r="LMT294" s="45"/>
      <c r="LMU294" s="45"/>
      <c r="LMV294" s="45"/>
      <c r="LMW294" s="45"/>
      <c r="LMX294" s="45"/>
      <c r="LMY294" s="45"/>
      <c r="LMZ294" s="45"/>
      <c r="LNA294" s="45"/>
      <c r="LNB294" s="45"/>
      <c r="LNC294" s="45"/>
      <c r="LND294" s="45"/>
      <c r="LNE294" s="45"/>
      <c r="LNF294" s="45"/>
      <c r="LNG294" s="45"/>
      <c r="LNH294" s="45"/>
      <c r="LNI294" s="45"/>
      <c r="LNJ294" s="45"/>
      <c r="LNK294" s="45"/>
      <c r="LNL294" s="45"/>
      <c r="LNM294" s="45"/>
      <c r="LNN294" s="45"/>
      <c r="LNO294" s="45"/>
      <c r="LNP294" s="45"/>
      <c r="LNQ294" s="45"/>
      <c r="LNR294" s="45"/>
      <c r="LNS294" s="45"/>
      <c r="LNT294" s="45"/>
      <c r="LNU294" s="45"/>
      <c r="LNV294" s="45"/>
      <c r="LNW294" s="45"/>
      <c r="LNX294" s="45"/>
      <c r="LNY294" s="45"/>
      <c r="LNZ294" s="45"/>
      <c r="LOA294" s="45"/>
      <c r="LOB294" s="45"/>
      <c r="LOC294" s="45"/>
      <c r="LOD294" s="45"/>
      <c r="LOE294" s="45"/>
      <c r="LOF294" s="45"/>
      <c r="LOG294" s="45"/>
      <c r="LOH294" s="45"/>
      <c r="LOI294" s="45"/>
      <c r="LOJ294" s="45"/>
      <c r="LOK294" s="45"/>
      <c r="LOL294" s="45"/>
      <c r="LOM294" s="45"/>
      <c r="LON294" s="45"/>
      <c r="LOO294" s="45"/>
      <c r="LOP294" s="45"/>
      <c r="LOQ294" s="45"/>
      <c r="LOR294" s="45"/>
      <c r="LOS294" s="45"/>
      <c r="LOT294" s="45"/>
      <c r="LOU294" s="45"/>
      <c r="LOV294" s="45"/>
      <c r="LOW294" s="45"/>
      <c r="LOX294" s="45"/>
      <c r="LOY294" s="45"/>
      <c r="LOZ294" s="45"/>
      <c r="LPA294" s="45"/>
      <c r="LPB294" s="45"/>
      <c r="LPC294" s="45"/>
      <c r="LPD294" s="45"/>
      <c r="LPE294" s="45"/>
      <c r="LPF294" s="45"/>
      <c r="LPG294" s="45"/>
      <c r="LPH294" s="45"/>
      <c r="LPI294" s="45"/>
      <c r="LPJ294" s="45"/>
      <c r="LPK294" s="45"/>
      <c r="LPL294" s="45"/>
      <c r="LPM294" s="45"/>
      <c r="LPN294" s="45"/>
      <c r="LPO294" s="45"/>
      <c r="LPP294" s="45"/>
      <c r="LPQ294" s="45"/>
      <c r="LPR294" s="45"/>
      <c r="LPS294" s="45"/>
      <c r="LPT294" s="45"/>
      <c r="LPU294" s="45"/>
      <c r="LPV294" s="45"/>
      <c r="LPW294" s="45"/>
      <c r="LPX294" s="45"/>
      <c r="LPY294" s="45"/>
      <c r="LPZ294" s="45"/>
      <c r="LQA294" s="45"/>
      <c r="LQB294" s="45"/>
      <c r="LQC294" s="45"/>
      <c r="LQD294" s="45"/>
      <c r="LQE294" s="45"/>
      <c r="LQF294" s="45"/>
      <c r="LQG294" s="45"/>
      <c r="LQH294" s="45"/>
      <c r="LQI294" s="45"/>
      <c r="LQJ294" s="45"/>
      <c r="LQK294" s="45"/>
      <c r="LQL294" s="45"/>
      <c r="LQM294" s="45"/>
      <c r="LQN294" s="45"/>
      <c r="LQO294" s="45"/>
      <c r="LQP294" s="45"/>
      <c r="LQQ294" s="45"/>
      <c r="LQR294" s="45"/>
      <c r="LQS294" s="45"/>
      <c r="LQT294" s="45"/>
      <c r="LQU294" s="45"/>
      <c r="LQV294" s="45"/>
      <c r="LQW294" s="45"/>
      <c r="LQX294" s="45"/>
      <c r="LQY294" s="45"/>
      <c r="LQZ294" s="45"/>
      <c r="LRA294" s="45"/>
      <c r="LRB294" s="45"/>
      <c r="LRC294" s="45"/>
      <c r="LRD294" s="45"/>
      <c r="LRE294" s="45"/>
      <c r="LRF294" s="45"/>
      <c r="LRG294" s="45"/>
      <c r="LRH294" s="45"/>
      <c r="LRI294" s="45"/>
      <c r="LRJ294" s="45"/>
      <c r="LRK294" s="45"/>
      <c r="LRL294" s="45"/>
      <c r="LRM294" s="45"/>
      <c r="LRN294" s="45"/>
      <c r="LRO294" s="45"/>
      <c r="LRP294" s="45"/>
      <c r="LRQ294" s="45"/>
      <c r="LRR294" s="45"/>
      <c r="LRS294" s="45"/>
      <c r="LRT294" s="45"/>
      <c r="LRU294" s="45"/>
      <c r="LRV294" s="45"/>
      <c r="LRW294" s="45"/>
      <c r="LRX294" s="45"/>
      <c r="LRY294" s="45"/>
      <c r="LRZ294" s="45"/>
      <c r="LSA294" s="45"/>
      <c r="LSB294" s="45"/>
      <c r="LSC294" s="45"/>
      <c r="LSD294" s="45"/>
      <c r="LSE294" s="45"/>
      <c r="LSF294" s="45"/>
      <c r="LSG294" s="45"/>
      <c r="LSH294" s="45"/>
      <c r="LSI294" s="45"/>
      <c r="LSJ294" s="45"/>
      <c r="LSK294" s="45"/>
      <c r="LSL294" s="45"/>
      <c r="LSM294" s="45"/>
      <c r="LSN294" s="45"/>
      <c r="LSO294" s="45"/>
      <c r="LSP294" s="45"/>
      <c r="LSQ294" s="45"/>
      <c r="LSR294" s="45"/>
      <c r="LSS294" s="45"/>
      <c r="LST294" s="45"/>
      <c r="LSU294" s="45"/>
      <c r="LSV294" s="45"/>
      <c r="LSW294" s="45"/>
      <c r="LSX294" s="45"/>
      <c r="LSY294" s="45"/>
      <c r="LSZ294" s="45"/>
      <c r="LTA294" s="45"/>
      <c r="LTB294" s="45"/>
      <c r="LTC294" s="45"/>
      <c r="LTD294" s="45"/>
      <c r="LTE294" s="45"/>
      <c r="LTF294" s="45"/>
      <c r="LTG294" s="45"/>
      <c r="LTH294" s="45"/>
      <c r="LTI294" s="45"/>
      <c r="LTJ294" s="45"/>
      <c r="LTK294" s="45"/>
      <c r="LTL294" s="45"/>
      <c r="LTM294" s="45"/>
      <c r="LTN294" s="45"/>
      <c r="LTO294" s="45"/>
      <c r="LTP294" s="45"/>
      <c r="LTQ294" s="45"/>
      <c r="LTR294" s="45"/>
      <c r="LTS294" s="45"/>
      <c r="LTT294" s="45"/>
      <c r="LTU294" s="45"/>
      <c r="LTV294" s="45"/>
      <c r="LTW294" s="45"/>
      <c r="LTX294" s="45"/>
      <c r="LTY294" s="45"/>
      <c r="LTZ294" s="45"/>
      <c r="LUA294" s="45"/>
      <c r="LUB294" s="45"/>
      <c r="LUC294" s="45"/>
      <c r="LUD294" s="45"/>
      <c r="LUE294" s="45"/>
      <c r="LUF294" s="45"/>
      <c r="LUG294" s="45"/>
      <c r="LUH294" s="45"/>
      <c r="LUI294" s="45"/>
      <c r="LUJ294" s="45"/>
      <c r="LUK294" s="45"/>
      <c r="LUL294" s="45"/>
      <c r="LUM294" s="45"/>
      <c r="LUN294" s="45"/>
      <c r="LUO294" s="45"/>
      <c r="LUP294" s="45"/>
      <c r="LUQ294" s="45"/>
      <c r="LUR294" s="45"/>
      <c r="LUS294" s="45"/>
      <c r="LUT294" s="45"/>
      <c r="LUU294" s="45"/>
      <c r="LUV294" s="45"/>
      <c r="LUW294" s="45"/>
      <c r="LUX294" s="45"/>
      <c r="LUY294" s="45"/>
      <c r="LUZ294" s="45"/>
      <c r="LVA294" s="45"/>
      <c r="LVB294" s="45"/>
      <c r="LVC294" s="45"/>
      <c r="LVD294" s="45"/>
      <c r="LVE294" s="45"/>
      <c r="LVF294" s="45"/>
      <c r="LVG294" s="45"/>
      <c r="LVH294" s="45"/>
      <c r="LVI294" s="45"/>
      <c r="LVJ294" s="45"/>
      <c r="LVK294" s="45"/>
      <c r="LVL294" s="45"/>
      <c r="LVM294" s="45"/>
      <c r="LVN294" s="45"/>
      <c r="LVO294" s="45"/>
      <c r="LVP294" s="45"/>
      <c r="LVQ294" s="45"/>
      <c r="LVR294" s="45"/>
      <c r="LVS294" s="45"/>
      <c r="LVT294" s="45"/>
      <c r="LVU294" s="45"/>
      <c r="LVV294" s="45"/>
      <c r="LVW294" s="45"/>
      <c r="LVX294" s="45"/>
      <c r="LVY294" s="45"/>
      <c r="LVZ294" s="45"/>
      <c r="LWA294" s="45"/>
      <c r="LWB294" s="45"/>
      <c r="LWC294" s="45"/>
      <c r="LWD294" s="45"/>
      <c r="LWE294" s="45"/>
      <c r="LWF294" s="45"/>
      <c r="LWG294" s="45"/>
      <c r="LWH294" s="45"/>
      <c r="LWI294" s="45"/>
      <c r="LWJ294" s="45"/>
      <c r="LWK294" s="45"/>
      <c r="LWL294" s="45"/>
      <c r="LWM294" s="45"/>
      <c r="LWN294" s="45"/>
      <c r="LWO294" s="45"/>
      <c r="LWP294" s="45"/>
      <c r="LWQ294" s="45"/>
      <c r="LWR294" s="45"/>
      <c r="LWS294" s="45"/>
      <c r="LWT294" s="45"/>
      <c r="LWU294" s="45"/>
      <c r="LWV294" s="45"/>
      <c r="LWW294" s="45"/>
      <c r="LWX294" s="45"/>
      <c r="LWY294" s="45"/>
      <c r="LWZ294" s="45"/>
      <c r="LXA294" s="45"/>
      <c r="LXB294" s="45"/>
      <c r="LXC294" s="45"/>
      <c r="LXD294" s="45"/>
      <c r="LXE294" s="45"/>
      <c r="LXF294" s="45"/>
      <c r="LXG294" s="45"/>
      <c r="LXH294" s="45"/>
      <c r="LXI294" s="45"/>
      <c r="LXJ294" s="45"/>
      <c r="LXK294" s="45"/>
      <c r="LXL294" s="45"/>
      <c r="LXM294" s="45"/>
      <c r="LXN294" s="45"/>
      <c r="LXO294" s="45"/>
      <c r="LXP294" s="45"/>
      <c r="LXQ294" s="45"/>
      <c r="LXR294" s="45"/>
      <c r="LXS294" s="45"/>
      <c r="LXT294" s="45"/>
      <c r="LXU294" s="45"/>
      <c r="LXV294" s="45"/>
      <c r="LXW294" s="45"/>
      <c r="LXX294" s="45"/>
      <c r="LXY294" s="45"/>
      <c r="LXZ294" s="45"/>
      <c r="LYA294" s="45"/>
      <c r="LYB294" s="45"/>
      <c r="LYC294" s="45"/>
      <c r="LYD294" s="45"/>
      <c r="LYE294" s="45"/>
      <c r="LYF294" s="45"/>
      <c r="LYG294" s="45"/>
      <c r="LYH294" s="45"/>
      <c r="LYI294" s="45"/>
      <c r="LYJ294" s="45"/>
      <c r="LYK294" s="45"/>
      <c r="LYL294" s="45"/>
      <c r="LYM294" s="45"/>
      <c r="LYN294" s="45"/>
      <c r="LYO294" s="45"/>
      <c r="LYP294" s="45"/>
      <c r="LYQ294" s="45"/>
      <c r="LYR294" s="45"/>
      <c r="LYS294" s="45"/>
      <c r="LYT294" s="45"/>
      <c r="LYU294" s="45"/>
      <c r="LYV294" s="45"/>
      <c r="LYW294" s="45"/>
      <c r="LYX294" s="45"/>
      <c r="LYY294" s="45"/>
      <c r="LYZ294" s="45"/>
      <c r="LZA294" s="45"/>
      <c r="LZB294" s="45"/>
      <c r="LZC294" s="45"/>
      <c r="LZD294" s="45"/>
      <c r="LZE294" s="45"/>
      <c r="LZF294" s="45"/>
      <c r="LZG294" s="45"/>
      <c r="LZH294" s="45"/>
      <c r="LZI294" s="45"/>
      <c r="LZJ294" s="45"/>
      <c r="LZK294" s="45"/>
      <c r="LZL294" s="45"/>
      <c r="LZM294" s="45"/>
      <c r="LZN294" s="45"/>
      <c r="LZO294" s="45"/>
      <c r="LZP294" s="45"/>
      <c r="LZQ294" s="45"/>
      <c r="LZR294" s="45"/>
      <c r="LZS294" s="45"/>
      <c r="LZT294" s="45"/>
      <c r="LZU294" s="45"/>
      <c r="LZV294" s="45"/>
      <c r="LZW294" s="45"/>
      <c r="LZX294" s="45"/>
      <c r="LZY294" s="45"/>
      <c r="LZZ294" s="45"/>
      <c r="MAA294" s="45"/>
      <c r="MAB294" s="45"/>
      <c r="MAC294" s="45"/>
      <c r="MAD294" s="45"/>
      <c r="MAE294" s="45"/>
      <c r="MAF294" s="45"/>
      <c r="MAG294" s="45"/>
      <c r="MAH294" s="45"/>
      <c r="MAI294" s="45"/>
      <c r="MAJ294" s="45"/>
      <c r="MAK294" s="45"/>
      <c r="MAL294" s="45"/>
      <c r="MAM294" s="45"/>
      <c r="MAN294" s="45"/>
      <c r="MAO294" s="45"/>
      <c r="MAP294" s="45"/>
      <c r="MAQ294" s="45"/>
      <c r="MAR294" s="45"/>
      <c r="MAS294" s="45"/>
      <c r="MAT294" s="45"/>
      <c r="MAU294" s="45"/>
      <c r="MAV294" s="45"/>
      <c r="MAW294" s="45"/>
      <c r="MAX294" s="45"/>
      <c r="MAY294" s="45"/>
      <c r="MAZ294" s="45"/>
      <c r="MBA294" s="45"/>
      <c r="MBB294" s="45"/>
      <c r="MBC294" s="45"/>
      <c r="MBD294" s="45"/>
      <c r="MBE294" s="45"/>
      <c r="MBF294" s="45"/>
      <c r="MBG294" s="45"/>
      <c r="MBH294" s="45"/>
      <c r="MBI294" s="45"/>
      <c r="MBJ294" s="45"/>
      <c r="MBK294" s="45"/>
      <c r="MBL294" s="45"/>
      <c r="MBM294" s="45"/>
      <c r="MBN294" s="45"/>
      <c r="MBO294" s="45"/>
      <c r="MBP294" s="45"/>
      <c r="MBQ294" s="45"/>
      <c r="MBR294" s="45"/>
      <c r="MBS294" s="45"/>
      <c r="MBT294" s="45"/>
      <c r="MBU294" s="45"/>
      <c r="MBV294" s="45"/>
      <c r="MBW294" s="45"/>
      <c r="MBX294" s="45"/>
      <c r="MBY294" s="45"/>
      <c r="MBZ294" s="45"/>
      <c r="MCA294" s="45"/>
      <c r="MCB294" s="45"/>
      <c r="MCC294" s="45"/>
      <c r="MCD294" s="45"/>
      <c r="MCE294" s="45"/>
      <c r="MCF294" s="45"/>
      <c r="MCG294" s="45"/>
      <c r="MCH294" s="45"/>
      <c r="MCI294" s="45"/>
      <c r="MCJ294" s="45"/>
      <c r="MCK294" s="45"/>
      <c r="MCL294" s="45"/>
      <c r="MCM294" s="45"/>
      <c r="MCN294" s="45"/>
      <c r="MCO294" s="45"/>
      <c r="MCP294" s="45"/>
      <c r="MCQ294" s="45"/>
      <c r="MCR294" s="45"/>
      <c r="MCS294" s="45"/>
      <c r="MCT294" s="45"/>
      <c r="MCU294" s="45"/>
      <c r="MCV294" s="45"/>
      <c r="MCW294" s="45"/>
      <c r="MCX294" s="45"/>
      <c r="MCY294" s="45"/>
      <c r="MCZ294" s="45"/>
      <c r="MDA294" s="45"/>
      <c r="MDB294" s="45"/>
      <c r="MDC294" s="45"/>
      <c r="MDD294" s="45"/>
      <c r="MDE294" s="45"/>
      <c r="MDF294" s="45"/>
      <c r="MDG294" s="45"/>
      <c r="MDH294" s="45"/>
      <c r="MDI294" s="45"/>
      <c r="MDJ294" s="45"/>
      <c r="MDK294" s="45"/>
      <c r="MDL294" s="45"/>
      <c r="MDM294" s="45"/>
      <c r="MDN294" s="45"/>
      <c r="MDO294" s="45"/>
      <c r="MDP294" s="45"/>
      <c r="MDQ294" s="45"/>
      <c r="MDR294" s="45"/>
      <c r="MDS294" s="45"/>
      <c r="MDT294" s="45"/>
      <c r="MDU294" s="45"/>
      <c r="MDV294" s="45"/>
      <c r="MDW294" s="45"/>
      <c r="MDX294" s="45"/>
      <c r="MDY294" s="45"/>
      <c r="MDZ294" s="45"/>
      <c r="MEA294" s="45"/>
      <c r="MEB294" s="45"/>
      <c r="MEC294" s="45"/>
      <c r="MED294" s="45"/>
      <c r="MEE294" s="45"/>
      <c r="MEF294" s="45"/>
      <c r="MEG294" s="45"/>
      <c r="MEH294" s="45"/>
      <c r="MEI294" s="45"/>
      <c r="MEJ294" s="45"/>
      <c r="MEK294" s="45"/>
      <c r="MEL294" s="45"/>
      <c r="MEM294" s="45"/>
      <c r="MEN294" s="45"/>
      <c r="MEO294" s="45"/>
      <c r="MEP294" s="45"/>
      <c r="MEQ294" s="45"/>
      <c r="MER294" s="45"/>
      <c r="MES294" s="45"/>
      <c r="MET294" s="45"/>
      <c r="MEU294" s="45"/>
      <c r="MEV294" s="45"/>
      <c r="MEW294" s="45"/>
      <c r="MEX294" s="45"/>
      <c r="MEY294" s="45"/>
      <c r="MEZ294" s="45"/>
      <c r="MFA294" s="45"/>
      <c r="MFB294" s="45"/>
      <c r="MFC294" s="45"/>
      <c r="MFD294" s="45"/>
      <c r="MFE294" s="45"/>
      <c r="MFF294" s="45"/>
      <c r="MFG294" s="45"/>
      <c r="MFH294" s="45"/>
      <c r="MFI294" s="45"/>
      <c r="MFJ294" s="45"/>
      <c r="MFK294" s="45"/>
      <c r="MFL294" s="45"/>
      <c r="MFM294" s="45"/>
      <c r="MFN294" s="45"/>
      <c r="MFO294" s="45"/>
      <c r="MFP294" s="45"/>
      <c r="MFQ294" s="45"/>
      <c r="MFR294" s="45"/>
      <c r="MFS294" s="45"/>
      <c r="MFT294" s="45"/>
      <c r="MFU294" s="45"/>
      <c r="MFV294" s="45"/>
      <c r="MFW294" s="45"/>
      <c r="MFX294" s="45"/>
      <c r="MFY294" s="45"/>
      <c r="MFZ294" s="45"/>
      <c r="MGA294" s="45"/>
      <c r="MGB294" s="45"/>
      <c r="MGC294" s="45"/>
      <c r="MGD294" s="45"/>
      <c r="MGE294" s="45"/>
      <c r="MGF294" s="45"/>
      <c r="MGG294" s="45"/>
      <c r="MGH294" s="45"/>
      <c r="MGI294" s="45"/>
      <c r="MGJ294" s="45"/>
      <c r="MGK294" s="45"/>
      <c r="MGL294" s="45"/>
      <c r="MGM294" s="45"/>
      <c r="MGN294" s="45"/>
      <c r="MGO294" s="45"/>
      <c r="MGP294" s="45"/>
      <c r="MGQ294" s="45"/>
      <c r="MGR294" s="45"/>
      <c r="MGS294" s="45"/>
      <c r="MGT294" s="45"/>
      <c r="MGU294" s="45"/>
      <c r="MGV294" s="45"/>
      <c r="MGW294" s="45"/>
      <c r="MGX294" s="45"/>
      <c r="MGY294" s="45"/>
      <c r="MGZ294" s="45"/>
      <c r="MHA294" s="45"/>
      <c r="MHB294" s="45"/>
      <c r="MHC294" s="45"/>
      <c r="MHD294" s="45"/>
      <c r="MHE294" s="45"/>
      <c r="MHF294" s="45"/>
      <c r="MHG294" s="45"/>
      <c r="MHH294" s="45"/>
      <c r="MHI294" s="45"/>
      <c r="MHJ294" s="45"/>
      <c r="MHK294" s="45"/>
      <c r="MHL294" s="45"/>
      <c r="MHM294" s="45"/>
      <c r="MHN294" s="45"/>
      <c r="MHO294" s="45"/>
      <c r="MHP294" s="45"/>
      <c r="MHQ294" s="45"/>
      <c r="MHR294" s="45"/>
      <c r="MHS294" s="45"/>
      <c r="MHT294" s="45"/>
      <c r="MHU294" s="45"/>
      <c r="MHV294" s="45"/>
      <c r="MHW294" s="45"/>
      <c r="MHX294" s="45"/>
      <c r="MHY294" s="45"/>
      <c r="MHZ294" s="45"/>
      <c r="MIA294" s="45"/>
      <c r="MIB294" s="45"/>
      <c r="MIC294" s="45"/>
      <c r="MID294" s="45"/>
      <c r="MIE294" s="45"/>
      <c r="MIF294" s="45"/>
      <c r="MIG294" s="45"/>
      <c r="MIH294" s="45"/>
      <c r="MII294" s="45"/>
      <c r="MIJ294" s="45"/>
      <c r="MIK294" s="45"/>
      <c r="MIL294" s="45"/>
      <c r="MIM294" s="45"/>
      <c r="MIN294" s="45"/>
      <c r="MIO294" s="45"/>
      <c r="MIP294" s="45"/>
      <c r="MIQ294" s="45"/>
      <c r="MIR294" s="45"/>
      <c r="MIS294" s="45"/>
      <c r="MIT294" s="45"/>
      <c r="MIU294" s="45"/>
      <c r="MIV294" s="45"/>
      <c r="MIW294" s="45"/>
      <c r="MIX294" s="45"/>
      <c r="MIY294" s="45"/>
      <c r="MIZ294" s="45"/>
      <c r="MJA294" s="45"/>
      <c r="MJB294" s="45"/>
      <c r="MJC294" s="45"/>
      <c r="MJD294" s="45"/>
      <c r="MJE294" s="45"/>
      <c r="MJF294" s="45"/>
      <c r="MJG294" s="45"/>
      <c r="MJH294" s="45"/>
      <c r="MJI294" s="45"/>
      <c r="MJJ294" s="45"/>
      <c r="MJK294" s="45"/>
      <c r="MJL294" s="45"/>
      <c r="MJM294" s="45"/>
      <c r="MJN294" s="45"/>
      <c r="MJO294" s="45"/>
      <c r="MJP294" s="45"/>
      <c r="MJQ294" s="45"/>
      <c r="MJR294" s="45"/>
      <c r="MJS294" s="45"/>
      <c r="MJT294" s="45"/>
      <c r="MJU294" s="45"/>
      <c r="MJV294" s="45"/>
      <c r="MJW294" s="45"/>
      <c r="MJX294" s="45"/>
      <c r="MJY294" s="45"/>
      <c r="MJZ294" s="45"/>
      <c r="MKA294" s="45"/>
      <c r="MKB294" s="45"/>
      <c r="MKC294" s="45"/>
      <c r="MKD294" s="45"/>
      <c r="MKE294" s="45"/>
      <c r="MKF294" s="45"/>
      <c r="MKG294" s="45"/>
      <c r="MKH294" s="45"/>
      <c r="MKI294" s="45"/>
      <c r="MKJ294" s="45"/>
      <c r="MKK294" s="45"/>
      <c r="MKL294" s="45"/>
      <c r="MKM294" s="45"/>
      <c r="MKN294" s="45"/>
      <c r="MKO294" s="45"/>
      <c r="MKP294" s="45"/>
      <c r="MKQ294" s="45"/>
      <c r="MKR294" s="45"/>
      <c r="MKS294" s="45"/>
      <c r="MKT294" s="45"/>
      <c r="MKU294" s="45"/>
      <c r="MKV294" s="45"/>
      <c r="MKW294" s="45"/>
      <c r="MKX294" s="45"/>
      <c r="MKY294" s="45"/>
      <c r="MKZ294" s="45"/>
      <c r="MLA294" s="45"/>
      <c r="MLB294" s="45"/>
      <c r="MLC294" s="45"/>
      <c r="MLD294" s="45"/>
      <c r="MLE294" s="45"/>
      <c r="MLF294" s="45"/>
      <c r="MLG294" s="45"/>
      <c r="MLH294" s="45"/>
      <c r="MLI294" s="45"/>
      <c r="MLJ294" s="45"/>
      <c r="MLK294" s="45"/>
      <c r="MLL294" s="45"/>
      <c r="MLM294" s="45"/>
      <c r="MLN294" s="45"/>
      <c r="MLO294" s="45"/>
      <c r="MLP294" s="45"/>
      <c r="MLQ294" s="45"/>
      <c r="MLR294" s="45"/>
      <c r="MLS294" s="45"/>
      <c r="MLT294" s="45"/>
      <c r="MLU294" s="45"/>
      <c r="MLV294" s="45"/>
      <c r="MLW294" s="45"/>
      <c r="MLX294" s="45"/>
      <c r="MLY294" s="45"/>
      <c r="MLZ294" s="45"/>
      <c r="MMA294" s="45"/>
      <c r="MMB294" s="45"/>
      <c r="MMC294" s="45"/>
      <c r="MMD294" s="45"/>
      <c r="MME294" s="45"/>
      <c r="MMF294" s="45"/>
      <c r="MMG294" s="45"/>
      <c r="MMH294" s="45"/>
      <c r="MMI294" s="45"/>
      <c r="MMJ294" s="45"/>
      <c r="MMK294" s="45"/>
      <c r="MML294" s="45"/>
      <c r="MMM294" s="45"/>
      <c r="MMN294" s="45"/>
      <c r="MMO294" s="45"/>
      <c r="MMP294" s="45"/>
      <c r="MMQ294" s="45"/>
      <c r="MMR294" s="45"/>
      <c r="MMS294" s="45"/>
      <c r="MMT294" s="45"/>
      <c r="MMU294" s="45"/>
      <c r="MMV294" s="45"/>
      <c r="MMW294" s="45"/>
      <c r="MMX294" s="45"/>
      <c r="MMY294" s="45"/>
      <c r="MMZ294" s="45"/>
      <c r="MNA294" s="45"/>
      <c r="MNB294" s="45"/>
      <c r="MNC294" s="45"/>
      <c r="MND294" s="45"/>
      <c r="MNE294" s="45"/>
      <c r="MNF294" s="45"/>
      <c r="MNG294" s="45"/>
      <c r="MNH294" s="45"/>
      <c r="MNI294" s="45"/>
      <c r="MNJ294" s="45"/>
      <c r="MNK294" s="45"/>
      <c r="MNL294" s="45"/>
      <c r="MNM294" s="45"/>
      <c r="MNN294" s="45"/>
      <c r="MNO294" s="45"/>
      <c r="MNP294" s="45"/>
      <c r="MNQ294" s="45"/>
      <c r="MNR294" s="45"/>
      <c r="MNS294" s="45"/>
      <c r="MNT294" s="45"/>
      <c r="MNU294" s="45"/>
      <c r="MNV294" s="45"/>
      <c r="MNW294" s="45"/>
      <c r="MNX294" s="45"/>
      <c r="MNY294" s="45"/>
      <c r="MNZ294" s="45"/>
      <c r="MOA294" s="45"/>
      <c r="MOB294" s="45"/>
      <c r="MOC294" s="45"/>
      <c r="MOD294" s="45"/>
      <c r="MOE294" s="45"/>
      <c r="MOF294" s="45"/>
      <c r="MOG294" s="45"/>
      <c r="MOH294" s="45"/>
      <c r="MOI294" s="45"/>
      <c r="MOJ294" s="45"/>
      <c r="MOK294" s="45"/>
      <c r="MOL294" s="45"/>
      <c r="MOM294" s="45"/>
      <c r="MON294" s="45"/>
      <c r="MOO294" s="45"/>
      <c r="MOP294" s="45"/>
      <c r="MOQ294" s="45"/>
      <c r="MOR294" s="45"/>
      <c r="MOS294" s="45"/>
      <c r="MOT294" s="45"/>
      <c r="MOU294" s="45"/>
      <c r="MOV294" s="45"/>
      <c r="MOW294" s="45"/>
      <c r="MOX294" s="45"/>
      <c r="MOY294" s="45"/>
      <c r="MOZ294" s="45"/>
      <c r="MPA294" s="45"/>
      <c r="MPB294" s="45"/>
      <c r="MPC294" s="45"/>
      <c r="MPD294" s="45"/>
      <c r="MPE294" s="45"/>
      <c r="MPF294" s="45"/>
      <c r="MPG294" s="45"/>
      <c r="MPH294" s="45"/>
      <c r="MPI294" s="45"/>
      <c r="MPJ294" s="45"/>
      <c r="MPK294" s="45"/>
      <c r="MPL294" s="45"/>
      <c r="MPM294" s="45"/>
      <c r="MPN294" s="45"/>
      <c r="MPO294" s="45"/>
      <c r="MPP294" s="45"/>
      <c r="MPQ294" s="45"/>
      <c r="MPR294" s="45"/>
      <c r="MPS294" s="45"/>
      <c r="MPT294" s="45"/>
      <c r="MPU294" s="45"/>
      <c r="MPV294" s="45"/>
      <c r="MPW294" s="45"/>
      <c r="MPX294" s="45"/>
      <c r="MPY294" s="45"/>
      <c r="MPZ294" s="45"/>
      <c r="MQA294" s="45"/>
      <c r="MQB294" s="45"/>
      <c r="MQC294" s="45"/>
      <c r="MQD294" s="45"/>
      <c r="MQE294" s="45"/>
      <c r="MQF294" s="45"/>
      <c r="MQG294" s="45"/>
      <c r="MQH294" s="45"/>
      <c r="MQI294" s="45"/>
      <c r="MQJ294" s="45"/>
      <c r="MQK294" s="45"/>
      <c r="MQL294" s="45"/>
      <c r="MQM294" s="45"/>
      <c r="MQN294" s="45"/>
      <c r="MQO294" s="45"/>
      <c r="MQP294" s="45"/>
      <c r="MQQ294" s="45"/>
      <c r="MQR294" s="45"/>
      <c r="MQS294" s="45"/>
      <c r="MQT294" s="45"/>
      <c r="MQU294" s="45"/>
      <c r="MQV294" s="45"/>
      <c r="MQW294" s="45"/>
      <c r="MQX294" s="45"/>
      <c r="MQY294" s="45"/>
      <c r="MQZ294" s="45"/>
      <c r="MRA294" s="45"/>
      <c r="MRB294" s="45"/>
      <c r="MRC294" s="45"/>
      <c r="MRD294" s="45"/>
      <c r="MRE294" s="45"/>
      <c r="MRF294" s="45"/>
      <c r="MRG294" s="45"/>
      <c r="MRH294" s="45"/>
      <c r="MRI294" s="45"/>
      <c r="MRJ294" s="45"/>
      <c r="MRK294" s="45"/>
      <c r="MRL294" s="45"/>
      <c r="MRM294" s="45"/>
      <c r="MRN294" s="45"/>
      <c r="MRO294" s="45"/>
      <c r="MRP294" s="45"/>
      <c r="MRQ294" s="45"/>
      <c r="MRR294" s="45"/>
      <c r="MRS294" s="45"/>
      <c r="MRT294" s="45"/>
      <c r="MRU294" s="45"/>
      <c r="MRV294" s="45"/>
      <c r="MRW294" s="45"/>
      <c r="MRX294" s="45"/>
      <c r="MRY294" s="45"/>
      <c r="MRZ294" s="45"/>
      <c r="MSA294" s="45"/>
      <c r="MSB294" s="45"/>
      <c r="MSC294" s="45"/>
      <c r="MSD294" s="45"/>
      <c r="MSE294" s="45"/>
      <c r="MSF294" s="45"/>
      <c r="MSG294" s="45"/>
      <c r="MSH294" s="45"/>
      <c r="MSI294" s="45"/>
      <c r="MSJ294" s="45"/>
      <c r="MSK294" s="45"/>
      <c r="MSL294" s="45"/>
      <c r="MSM294" s="45"/>
      <c r="MSN294" s="45"/>
      <c r="MSO294" s="45"/>
      <c r="MSP294" s="45"/>
      <c r="MSQ294" s="45"/>
      <c r="MSR294" s="45"/>
      <c r="MSS294" s="45"/>
      <c r="MST294" s="45"/>
      <c r="MSU294" s="45"/>
      <c r="MSV294" s="45"/>
      <c r="MSW294" s="45"/>
      <c r="MSX294" s="45"/>
      <c r="MSY294" s="45"/>
      <c r="MSZ294" s="45"/>
      <c r="MTA294" s="45"/>
      <c r="MTB294" s="45"/>
      <c r="MTC294" s="45"/>
      <c r="MTD294" s="45"/>
      <c r="MTE294" s="45"/>
      <c r="MTF294" s="45"/>
      <c r="MTG294" s="45"/>
      <c r="MTH294" s="45"/>
      <c r="MTI294" s="45"/>
      <c r="MTJ294" s="45"/>
      <c r="MTK294" s="45"/>
      <c r="MTL294" s="45"/>
      <c r="MTM294" s="45"/>
      <c r="MTN294" s="45"/>
      <c r="MTO294" s="45"/>
      <c r="MTP294" s="45"/>
      <c r="MTQ294" s="45"/>
      <c r="MTR294" s="45"/>
      <c r="MTS294" s="45"/>
      <c r="MTT294" s="45"/>
      <c r="MTU294" s="45"/>
      <c r="MTV294" s="45"/>
      <c r="MTW294" s="45"/>
      <c r="MTX294" s="45"/>
      <c r="MTY294" s="45"/>
      <c r="MTZ294" s="45"/>
      <c r="MUA294" s="45"/>
      <c r="MUB294" s="45"/>
      <c r="MUC294" s="45"/>
      <c r="MUD294" s="45"/>
      <c r="MUE294" s="45"/>
      <c r="MUF294" s="45"/>
      <c r="MUG294" s="45"/>
      <c r="MUH294" s="45"/>
      <c r="MUI294" s="45"/>
      <c r="MUJ294" s="45"/>
      <c r="MUK294" s="45"/>
      <c r="MUL294" s="45"/>
      <c r="MUM294" s="45"/>
      <c r="MUN294" s="45"/>
      <c r="MUO294" s="45"/>
      <c r="MUP294" s="45"/>
      <c r="MUQ294" s="45"/>
      <c r="MUR294" s="45"/>
      <c r="MUS294" s="45"/>
      <c r="MUT294" s="45"/>
      <c r="MUU294" s="45"/>
      <c r="MUV294" s="45"/>
      <c r="MUW294" s="45"/>
      <c r="MUX294" s="45"/>
      <c r="MUY294" s="45"/>
      <c r="MUZ294" s="45"/>
      <c r="MVA294" s="45"/>
      <c r="MVB294" s="45"/>
      <c r="MVC294" s="45"/>
      <c r="MVD294" s="45"/>
      <c r="MVE294" s="45"/>
      <c r="MVF294" s="45"/>
      <c r="MVG294" s="45"/>
      <c r="MVH294" s="45"/>
      <c r="MVI294" s="45"/>
      <c r="MVJ294" s="45"/>
      <c r="MVK294" s="45"/>
      <c r="MVL294" s="45"/>
      <c r="MVM294" s="45"/>
      <c r="MVN294" s="45"/>
      <c r="MVO294" s="45"/>
      <c r="MVP294" s="45"/>
      <c r="MVQ294" s="45"/>
      <c r="MVR294" s="45"/>
      <c r="MVS294" s="45"/>
      <c r="MVT294" s="45"/>
      <c r="MVU294" s="45"/>
      <c r="MVV294" s="45"/>
      <c r="MVW294" s="45"/>
      <c r="MVX294" s="45"/>
      <c r="MVY294" s="45"/>
      <c r="MVZ294" s="45"/>
      <c r="MWA294" s="45"/>
      <c r="MWB294" s="45"/>
      <c r="MWC294" s="45"/>
      <c r="MWD294" s="45"/>
      <c r="MWE294" s="45"/>
      <c r="MWF294" s="45"/>
      <c r="MWG294" s="45"/>
      <c r="MWH294" s="45"/>
      <c r="MWI294" s="45"/>
      <c r="MWJ294" s="45"/>
      <c r="MWK294" s="45"/>
      <c r="MWL294" s="45"/>
      <c r="MWM294" s="45"/>
      <c r="MWN294" s="45"/>
      <c r="MWO294" s="45"/>
      <c r="MWP294" s="45"/>
      <c r="MWQ294" s="45"/>
      <c r="MWR294" s="45"/>
      <c r="MWS294" s="45"/>
      <c r="MWT294" s="45"/>
      <c r="MWU294" s="45"/>
      <c r="MWV294" s="45"/>
      <c r="MWW294" s="45"/>
      <c r="MWX294" s="45"/>
      <c r="MWY294" s="45"/>
      <c r="MWZ294" s="45"/>
      <c r="MXA294" s="45"/>
      <c r="MXB294" s="45"/>
      <c r="MXC294" s="45"/>
      <c r="MXD294" s="45"/>
      <c r="MXE294" s="45"/>
      <c r="MXF294" s="45"/>
      <c r="MXG294" s="45"/>
      <c r="MXH294" s="45"/>
      <c r="MXI294" s="45"/>
      <c r="MXJ294" s="45"/>
      <c r="MXK294" s="45"/>
      <c r="MXL294" s="45"/>
      <c r="MXM294" s="45"/>
      <c r="MXN294" s="45"/>
      <c r="MXO294" s="45"/>
      <c r="MXP294" s="45"/>
      <c r="MXQ294" s="45"/>
      <c r="MXR294" s="45"/>
      <c r="MXS294" s="45"/>
      <c r="MXT294" s="45"/>
      <c r="MXU294" s="45"/>
      <c r="MXV294" s="45"/>
      <c r="MXW294" s="45"/>
      <c r="MXX294" s="45"/>
      <c r="MXY294" s="45"/>
      <c r="MXZ294" s="45"/>
      <c r="MYA294" s="45"/>
      <c r="MYB294" s="45"/>
      <c r="MYC294" s="45"/>
      <c r="MYD294" s="45"/>
      <c r="MYE294" s="45"/>
      <c r="MYF294" s="45"/>
      <c r="MYG294" s="45"/>
      <c r="MYH294" s="45"/>
      <c r="MYI294" s="45"/>
      <c r="MYJ294" s="45"/>
      <c r="MYK294" s="45"/>
      <c r="MYL294" s="45"/>
      <c r="MYM294" s="45"/>
      <c r="MYN294" s="45"/>
      <c r="MYO294" s="45"/>
      <c r="MYP294" s="45"/>
      <c r="MYQ294" s="45"/>
      <c r="MYR294" s="45"/>
      <c r="MYS294" s="45"/>
      <c r="MYT294" s="45"/>
      <c r="MYU294" s="45"/>
      <c r="MYV294" s="45"/>
      <c r="MYW294" s="45"/>
      <c r="MYX294" s="45"/>
      <c r="MYY294" s="45"/>
      <c r="MYZ294" s="45"/>
      <c r="MZA294" s="45"/>
      <c r="MZB294" s="45"/>
      <c r="MZC294" s="45"/>
      <c r="MZD294" s="45"/>
      <c r="MZE294" s="45"/>
      <c r="MZF294" s="45"/>
      <c r="MZG294" s="45"/>
      <c r="MZH294" s="45"/>
      <c r="MZI294" s="45"/>
      <c r="MZJ294" s="45"/>
      <c r="MZK294" s="45"/>
      <c r="MZL294" s="45"/>
      <c r="MZM294" s="45"/>
      <c r="MZN294" s="45"/>
      <c r="MZO294" s="45"/>
      <c r="MZP294" s="45"/>
      <c r="MZQ294" s="45"/>
      <c r="MZR294" s="45"/>
      <c r="MZS294" s="45"/>
      <c r="MZT294" s="45"/>
      <c r="MZU294" s="45"/>
      <c r="MZV294" s="45"/>
      <c r="MZW294" s="45"/>
      <c r="MZX294" s="45"/>
      <c r="MZY294" s="45"/>
      <c r="MZZ294" s="45"/>
      <c r="NAA294" s="45"/>
      <c r="NAB294" s="45"/>
      <c r="NAC294" s="45"/>
      <c r="NAD294" s="45"/>
      <c r="NAE294" s="45"/>
      <c r="NAF294" s="45"/>
      <c r="NAG294" s="45"/>
      <c r="NAH294" s="45"/>
      <c r="NAI294" s="45"/>
      <c r="NAJ294" s="45"/>
      <c r="NAK294" s="45"/>
      <c r="NAL294" s="45"/>
      <c r="NAM294" s="45"/>
      <c r="NAN294" s="45"/>
      <c r="NAO294" s="45"/>
      <c r="NAP294" s="45"/>
      <c r="NAQ294" s="45"/>
      <c r="NAR294" s="45"/>
      <c r="NAS294" s="45"/>
      <c r="NAT294" s="45"/>
      <c r="NAU294" s="45"/>
      <c r="NAV294" s="45"/>
      <c r="NAW294" s="45"/>
      <c r="NAX294" s="45"/>
      <c r="NAY294" s="45"/>
      <c r="NAZ294" s="45"/>
      <c r="NBA294" s="45"/>
      <c r="NBB294" s="45"/>
      <c r="NBC294" s="45"/>
      <c r="NBD294" s="45"/>
      <c r="NBE294" s="45"/>
      <c r="NBF294" s="45"/>
      <c r="NBG294" s="45"/>
      <c r="NBH294" s="45"/>
      <c r="NBI294" s="45"/>
      <c r="NBJ294" s="45"/>
      <c r="NBK294" s="45"/>
      <c r="NBL294" s="45"/>
      <c r="NBM294" s="45"/>
      <c r="NBN294" s="45"/>
      <c r="NBO294" s="45"/>
      <c r="NBP294" s="45"/>
      <c r="NBQ294" s="45"/>
      <c r="NBR294" s="45"/>
      <c r="NBS294" s="45"/>
      <c r="NBT294" s="45"/>
      <c r="NBU294" s="45"/>
      <c r="NBV294" s="45"/>
      <c r="NBW294" s="45"/>
      <c r="NBX294" s="45"/>
      <c r="NBY294" s="45"/>
      <c r="NBZ294" s="45"/>
      <c r="NCA294" s="45"/>
      <c r="NCB294" s="45"/>
      <c r="NCC294" s="45"/>
      <c r="NCD294" s="45"/>
      <c r="NCE294" s="45"/>
      <c r="NCF294" s="45"/>
      <c r="NCG294" s="45"/>
      <c r="NCH294" s="45"/>
      <c r="NCI294" s="45"/>
      <c r="NCJ294" s="45"/>
      <c r="NCK294" s="45"/>
      <c r="NCL294" s="45"/>
      <c r="NCM294" s="45"/>
      <c r="NCN294" s="45"/>
      <c r="NCO294" s="45"/>
      <c r="NCP294" s="45"/>
      <c r="NCQ294" s="45"/>
      <c r="NCR294" s="45"/>
      <c r="NCS294" s="45"/>
      <c r="NCT294" s="45"/>
      <c r="NCU294" s="45"/>
      <c r="NCV294" s="45"/>
      <c r="NCW294" s="45"/>
      <c r="NCX294" s="45"/>
      <c r="NCY294" s="45"/>
      <c r="NCZ294" s="45"/>
      <c r="NDA294" s="45"/>
      <c r="NDB294" s="45"/>
      <c r="NDC294" s="45"/>
      <c r="NDD294" s="45"/>
      <c r="NDE294" s="45"/>
      <c r="NDF294" s="45"/>
      <c r="NDG294" s="45"/>
      <c r="NDH294" s="45"/>
      <c r="NDI294" s="45"/>
      <c r="NDJ294" s="45"/>
      <c r="NDK294" s="45"/>
      <c r="NDL294" s="45"/>
      <c r="NDM294" s="45"/>
      <c r="NDN294" s="45"/>
      <c r="NDO294" s="45"/>
      <c r="NDP294" s="45"/>
      <c r="NDQ294" s="45"/>
      <c r="NDR294" s="45"/>
      <c r="NDS294" s="45"/>
      <c r="NDT294" s="45"/>
      <c r="NDU294" s="45"/>
      <c r="NDV294" s="45"/>
      <c r="NDW294" s="45"/>
      <c r="NDX294" s="45"/>
      <c r="NDY294" s="45"/>
      <c r="NDZ294" s="45"/>
      <c r="NEA294" s="45"/>
      <c r="NEB294" s="45"/>
      <c r="NEC294" s="45"/>
      <c r="NED294" s="45"/>
      <c r="NEE294" s="45"/>
      <c r="NEF294" s="45"/>
      <c r="NEG294" s="45"/>
      <c r="NEH294" s="45"/>
      <c r="NEI294" s="45"/>
      <c r="NEJ294" s="45"/>
      <c r="NEK294" s="45"/>
      <c r="NEL294" s="45"/>
      <c r="NEM294" s="45"/>
      <c r="NEN294" s="45"/>
      <c r="NEO294" s="45"/>
      <c r="NEP294" s="45"/>
      <c r="NEQ294" s="45"/>
      <c r="NER294" s="45"/>
      <c r="NES294" s="45"/>
      <c r="NET294" s="45"/>
      <c r="NEU294" s="45"/>
      <c r="NEV294" s="45"/>
      <c r="NEW294" s="45"/>
      <c r="NEX294" s="45"/>
      <c r="NEY294" s="45"/>
      <c r="NEZ294" s="45"/>
      <c r="NFA294" s="45"/>
      <c r="NFB294" s="45"/>
      <c r="NFC294" s="45"/>
      <c r="NFD294" s="45"/>
      <c r="NFE294" s="45"/>
      <c r="NFF294" s="45"/>
      <c r="NFG294" s="45"/>
      <c r="NFH294" s="45"/>
      <c r="NFI294" s="45"/>
      <c r="NFJ294" s="45"/>
      <c r="NFK294" s="45"/>
      <c r="NFL294" s="45"/>
      <c r="NFM294" s="45"/>
      <c r="NFN294" s="45"/>
      <c r="NFO294" s="45"/>
      <c r="NFP294" s="45"/>
      <c r="NFQ294" s="45"/>
      <c r="NFR294" s="45"/>
      <c r="NFS294" s="45"/>
      <c r="NFT294" s="45"/>
      <c r="NFU294" s="45"/>
      <c r="NFV294" s="45"/>
      <c r="NFW294" s="45"/>
      <c r="NFX294" s="45"/>
      <c r="NFY294" s="45"/>
      <c r="NFZ294" s="45"/>
      <c r="NGA294" s="45"/>
      <c r="NGB294" s="45"/>
      <c r="NGC294" s="45"/>
      <c r="NGD294" s="45"/>
      <c r="NGE294" s="45"/>
      <c r="NGF294" s="45"/>
      <c r="NGG294" s="45"/>
      <c r="NGH294" s="45"/>
      <c r="NGI294" s="45"/>
      <c r="NGJ294" s="45"/>
      <c r="NGK294" s="45"/>
      <c r="NGL294" s="45"/>
      <c r="NGM294" s="45"/>
      <c r="NGN294" s="45"/>
      <c r="NGO294" s="45"/>
      <c r="NGP294" s="45"/>
      <c r="NGQ294" s="45"/>
      <c r="NGR294" s="45"/>
      <c r="NGS294" s="45"/>
      <c r="NGT294" s="45"/>
      <c r="NGU294" s="45"/>
      <c r="NGV294" s="45"/>
      <c r="NGW294" s="45"/>
      <c r="NGX294" s="45"/>
      <c r="NGY294" s="45"/>
      <c r="NGZ294" s="45"/>
      <c r="NHA294" s="45"/>
      <c r="NHB294" s="45"/>
      <c r="NHC294" s="45"/>
      <c r="NHD294" s="45"/>
      <c r="NHE294" s="45"/>
      <c r="NHF294" s="45"/>
      <c r="NHG294" s="45"/>
      <c r="NHH294" s="45"/>
      <c r="NHI294" s="45"/>
      <c r="NHJ294" s="45"/>
      <c r="NHK294" s="45"/>
      <c r="NHL294" s="45"/>
      <c r="NHM294" s="45"/>
      <c r="NHN294" s="45"/>
      <c r="NHO294" s="45"/>
      <c r="NHP294" s="45"/>
      <c r="NHQ294" s="45"/>
      <c r="NHR294" s="45"/>
      <c r="NHS294" s="45"/>
      <c r="NHT294" s="45"/>
      <c r="NHU294" s="45"/>
      <c r="NHV294" s="45"/>
      <c r="NHW294" s="45"/>
      <c r="NHX294" s="45"/>
      <c r="NHY294" s="45"/>
      <c r="NHZ294" s="45"/>
      <c r="NIA294" s="45"/>
      <c r="NIB294" s="45"/>
      <c r="NIC294" s="45"/>
      <c r="NID294" s="45"/>
      <c r="NIE294" s="45"/>
      <c r="NIF294" s="45"/>
      <c r="NIG294" s="45"/>
      <c r="NIH294" s="45"/>
      <c r="NII294" s="45"/>
      <c r="NIJ294" s="45"/>
      <c r="NIK294" s="45"/>
      <c r="NIL294" s="45"/>
      <c r="NIM294" s="45"/>
      <c r="NIN294" s="45"/>
      <c r="NIO294" s="45"/>
      <c r="NIP294" s="45"/>
      <c r="NIQ294" s="45"/>
      <c r="NIR294" s="45"/>
      <c r="NIS294" s="45"/>
      <c r="NIT294" s="45"/>
      <c r="NIU294" s="45"/>
      <c r="NIV294" s="45"/>
      <c r="NIW294" s="45"/>
      <c r="NIX294" s="45"/>
      <c r="NIY294" s="45"/>
      <c r="NIZ294" s="45"/>
      <c r="NJA294" s="45"/>
      <c r="NJB294" s="45"/>
      <c r="NJC294" s="45"/>
      <c r="NJD294" s="45"/>
      <c r="NJE294" s="45"/>
      <c r="NJF294" s="45"/>
      <c r="NJG294" s="45"/>
      <c r="NJH294" s="45"/>
      <c r="NJI294" s="45"/>
      <c r="NJJ294" s="45"/>
      <c r="NJK294" s="45"/>
      <c r="NJL294" s="45"/>
      <c r="NJM294" s="45"/>
      <c r="NJN294" s="45"/>
      <c r="NJO294" s="45"/>
      <c r="NJP294" s="45"/>
      <c r="NJQ294" s="45"/>
      <c r="NJR294" s="45"/>
      <c r="NJS294" s="45"/>
      <c r="NJT294" s="45"/>
      <c r="NJU294" s="45"/>
      <c r="NJV294" s="45"/>
      <c r="NJW294" s="45"/>
      <c r="NJX294" s="45"/>
      <c r="NJY294" s="45"/>
      <c r="NJZ294" s="45"/>
      <c r="NKA294" s="45"/>
      <c r="NKB294" s="45"/>
      <c r="NKC294" s="45"/>
      <c r="NKD294" s="45"/>
      <c r="NKE294" s="45"/>
      <c r="NKF294" s="45"/>
      <c r="NKG294" s="45"/>
      <c r="NKH294" s="45"/>
      <c r="NKI294" s="45"/>
      <c r="NKJ294" s="45"/>
      <c r="NKK294" s="45"/>
      <c r="NKL294" s="45"/>
      <c r="NKM294" s="45"/>
      <c r="NKN294" s="45"/>
      <c r="NKO294" s="45"/>
      <c r="NKP294" s="45"/>
      <c r="NKQ294" s="45"/>
      <c r="NKR294" s="45"/>
      <c r="NKS294" s="45"/>
      <c r="NKT294" s="45"/>
      <c r="NKU294" s="45"/>
      <c r="NKV294" s="45"/>
      <c r="NKW294" s="45"/>
      <c r="NKX294" s="45"/>
      <c r="NKY294" s="45"/>
      <c r="NKZ294" s="45"/>
      <c r="NLA294" s="45"/>
      <c r="NLB294" s="45"/>
      <c r="NLC294" s="45"/>
      <c r="NLD294" s="45"/>
      <c r="NLE294" s="45"/>
      <c r="NLF294" s="45"/>
      <c r="NLG294" s="45"/>
      <c r="NLH294" s="45"/>
      <c r="NLI294" s="45"/>
      <c r="NLJ294" s="45"/>
      <c r="NLK294" s="45"/>
      <c r="NLL294" s="45"/>
      <c r="NLM294" s="45"/>
      <c r="NLN294" s="45"/>
      <c r="NLO294" s="45"/>
      <c r="NLP294" s="45"/>
      <c r="NLQ294" s="45"/>
      <c r="NLR294" s="45"/>
      <c r="NLS294" s="45"/>
      <c r="NLT294" s="45"/>
      <c r="NLU294" s="45"/>
      <c r="NLV294" s="45"/>
      <c r="NLW294" s="45"/>
      <c r="NLX294" s="45"/>
      <c r="NLY294" s="45"/>
      <c r="NLZ294" s="45"/>
      <c r="NMA294" s="45"/>
      <c r="NMB294" s="45"/>
      <c r="NMC294" s="45"/>
      <c r="NMD294" s="45"/>
      <c r="NME294" s="45"/>
      <c r="NMF294" s="45"/>
      <c r="NMG294" s="45"/>
      <c r="NMH294" s="45"/>
      <c r="NMI294" s="45"/>
      <c r="NMJ294" s="45"/>
      <c r="NMK294" s="45"/>
      <c r="NML294" s="45"/>
      <c r="NMM294" s="45"/>
      <c r="NMN294" s="45"/>
      <c r="NMO294" s="45"/>
      <c r="NMP294" s="45"/>
      <c r="NMQ294" s="45"/>
      <c r="NMR294" s="45"/>
      <c r="NMS294" s="45"/>
      <c r="NMT294" s="45"/>
      <c r="NMU294" s="45"/>
      <c r="NMV294" s="45"/>
      <c r="NMW294" s="45"/>
      <c r="NMX294" s="45"/>
      <c r="NMY294" s="45"/>
      <c r="NMZ294" s="45"/>
      <c r="NNA294" s="45"/>
      <c r="NNB294" s="45"/>
      <c r="NNC294" s="45"/>
      <c r="NND294" s="45"/>
      <c r="NNE294" s="45"/>
      <c r="NNF294" s="45"/>
      <c r="NNG294" s="45"/>
      <c r="NNH294" s="45"/>
      <c r="NNI294" s="45"/>
      <c r="NNJ294" s="45"/>
      <c r="NNK294" s="45"/>
      <c r="NNL294" s="45"/>
      <c r="NNM294" s="45"/>
      <c r="NNN294" s="45"/>
      <c r="NNO294" s="45"/>
      <c r="NNP294" s="45"/>
      <c r="NNQ294" s="45"/>
      <c r="NNR294" s="45"/>
      <c r="NNS294" s="45"/>
      <c r="NNT294" s="45"/>
      <c r="NNU294" s="45"/>
      <c r="NNV294" s="45"/>
      <c r="NNW294" s="45"/>
      <c r="NNX294" s="45"/>
      <c r="NNY294" s="45"/>
      <c r="NNZ294" s="45"/>
      <c r="NOA294" s="45"/>
      <c r="NOB294" s="45"/>
      <c r="NOC294" s="45"/>
      <c r="NOD294" s="45"/>
      <c r="NOE294" s="45"/>
      <c r="NOF294" s="45"/>
      <c r="NOG294" s="45"/>
      <c r="NOH294" s="45"/>
      <c r="NOI294" s="45"/>
      <c r="NOJ294" s="45"/>
      <c r="NOK294" s="45"/>
      <c r="NOL294" s="45"/>
      <c r="NOM294" s="45"/>
      <c r="NON294" s="45"/>
      <c r="NOO294" s="45"/>
      <c r="NOP294" s="45"/>
      <c r="NOQ294" s="45"/>
      <c r="NOR294" s="45"/>
      <c r="NOS294" s="45"/>
      <c r="NOT294" s="45"/>
      <c r="NOU294" s="45"/>
      <c r="NOV294" s="45"/>
      <c r="NOW294" s="45"/>
      <c r="NOX294" s="45"/>
      <c r="NOY294" s="45"/>
      <c r="NOZ294" s="45"/>
      <c r="NPA294" s="45"/>
      <c r="NPB294" s="45"/>
      <c r="NPC294" s="45"/>
      <c r="NPD294" s="45"/>
      <c r="NPE294" s="45"/>
      <c r="NPF294" s="45"/>
      <c r="NPG294" s="45"/>
      <c r="NPH294" s="45"/>
      <c r="NPI294" s="45"/>
      <c r="NPJ294" s="45"/>
      <c r="NPK294" s="45"/>
      <c r="NPL294" s="45"/>
      <c r="NPM294" s="45"/>
      <c r="NPN294" s="45"/>
      <c r="NPO294" s="45"/>
      <c r="NPP294" s="45"/>
      <c r="NPQ294" s="45"/>
      <c r="NPR294" s="45"/>
      <c r="NPS294" s="45"/>
      <c r="NPT294" s="45"/>
      <c r="NPU294" s="45"/>
      <c r="NPV294" s="45"/>
      <c r="NPW294" s="45"/>
      <c r="NPX294" s="45"/>
      <c r="NPY294" s="45"/>
      <c r="NPZ294" s="45"/>
      <c r="NQA294" s="45"/>
      <c r="NQB294" s="45"/>
      <c r="NQC294" s="45"/>
      <c r="NQD294" s="45"/>
      <c r="NQE294" s="45"/>
      <c r="NQF294" s="45"/>
      <c r="NQG294" s="45"/>
      <c r="NQH294" s="45"/>
      <c r="NQI294" s="45"/>
      <c r="NQJ294" s="45"/>
      <c r="NQK294" s="45"/>
      <c r="NQL294" s="45"/>
      <c r="NQM294" s="45"/>
      <c r="NQN294" s="45"/>
      <c r="NQO294" s="45"/>
      <c r="NQP294" s="45"/>
      <c r="NQQ294" s="45"/>
      <c r="NQR294" s="45"/>
      <c r="NQS294" s="45"/>
      <c r="NQT294" s="45"/>
      <c r="NQU294" s="45"/>
      <c r="NQV294" s="45"/>
      <c r="NQW294" s="45"/>
      <c r="NQX294" s="45"/>
      <c r="NQY294" s="45"/>
      <c r="NQZ294" s="45"/>
      <c r="NRA294" s="45"/>
      <c r="NRB294" s="45"/>
      <c r="NRC294" s="45"/>
      <c r="NRD294" s="45"/>
      <c r="NRE294" s="45"/>
      <c r="NRF294" s="45"/>
      <c r="NRG294" s="45"/>
      <c r="NRH294" s="45"/>
      <c r="NRI294" s="45"/>
      <c r="NRJ294" s="45"/>
      <c r="NRK294" s="45"/>
      <c r="NRL294" s="45"/>
      <c r="NRM294" s="45"/>
      <c r="NRN294" s="45"/>
      <c r="NRO294" s="45"/>
      <c r="NRP294" s="45"/>
      <c r="NRQ294" s="45"/>
      <c r="NRR294" s="45"/>
      <c r="NRS294" s="45"/>
      <c r="NRT294" s="45"/>
      <c r="NRU294" s="45"/>
      <c r="NRV294" s="45"/>
      <c r="NRW294" s="45"/>
      <c r="NRX294" s="45"/>
      <c r="NRY294" s="45"/>
      <c r="NRZ294" s="45"/>
      <c r="NSA294" s="45"/>
      <c r="NSB294" s="45"/>
      <c r="NSC294" s="45"/>
      <c r="NSD294" s="45"/>
      <c r="NSE294" s="45"/>
      <c r="NSF294" s="45"/>
      <c r="NSG294" s="45"/>
      <c r="NSH294" s="45"/>
      <c r="NSI294" s="45"/>
      <c r="NSJ294" s="45"/>
      <c r="NSK294" s="45"/>
      <c r="NSL294" s="45"/>
      <c r="NSM294" s="45"/>
      <c r="NSN294" s="45"/>
      <c r="NSO294" s="45"/>
      <c r="NSP294" s="45"/>
      <c r="NSQ294" s="45"/>
      <c r="NSR294" s="45"/>
      <c r="NSS294" s="45"/>
      <c r="NST294" s="45"/>
      <c r="NSU294" s="45"/>
      <c r="NSV294" s="45"/>
      <c r="NSW294" s="45"/>
      <c r="NSX294" s="45"/>
      <c r="NSY294" s="45"/>
      <c r="NSZ294" s="45"/>
      <c r="NTA294" s="45"/>
      <c r="NTB294" s="45"/>
      <c r="NTC294" s="45"/>
      <c r="NTD294" s="45"/>
      <c r="NTE294" s="45"/>
      <c r="NTF294" s="45"/>
      <c r="NTG294" s="45"/>
      <c r="NTH294" s="45"/>
      <c r="NTI294" s="45"/>
      <c r="NTJ294" s="45"/>
      <c r="NTK294" s="45"/>
      <c r="NTL294" s="45"/>
      <c r="NTM294" s="45"/>
      <c r="NTN294" s="45"/>
      <c r="NTO294" s="45"/>
      <c r="NTP294" s="45"/>
      <c r="NTQ294" s="45"/>
      <c r="NTR294" s="45"/>
      <c r="NTS294" s="45"/>
      <c r="NTT294" s="45"/>
      <c r="NTU294" s="45"/>
      <c r="NTV294" s="45"/>
      <c r="NTW294" s="45"/>
      <c r="NTX294" s="45"/>
      <c r="NTY294" s="45"/>
      <c r="NTZ294" s="45"/>
      <c r="NUA294" s="45"/>
      <c r="NUB294" s="45"/>
      <c r="NUC294" s="45"/>
      <c r="NUD294" s="45"/>
      <c r="NUE294" s="45"/>
      <c r="NUF294" s="45"/>
      <c r="NUG294" s="45"/>
      <c r="NUH294" s="45"/>
      <c r="NUI294" s="45"/>
      <c r="NUJ294" s="45"/>
      <c r="NUK294" s="45"/>
      <c r="NUL294" s="45"/>
      <c r="NUM294" s="45"/>
      <c r="NUN294" s="45"/>
      <c r="NUO294" s="45"/>
      <c r="NUP294" s="45"/>
      <c r="NUQ294" s="45"/>
      <c r="NUR294" s="45"/>
      <c r="NUS294" s="45"/>
      <c r="NUT294" s="45"/>
      <c r="NUU294" s="45"/>
      <c r="NUV294" s="45"/>
      <c r="NUW294" s="45"/>
      <c r="NUX294" s="45"/>
      <c r="NUY294" s="45"/>
      <c r="NUZ294" s="45"/>
      <c r="NVA294" s="45"/>
      <c r="NVB294" s="45"/>
      <c r="NVC294" s="45"/>
      <c r="NVD294" s="45"/>
      <c r="NVE294" s="45"/>
      <c r="NVF294" s="45"/>
      <c r="NVG294" s="45"/>
      <c r="NVH294" s="45"/>
      <c r="NVI294" s="45"/>
      <c r="NVJ294" s="45"/>
      <c r="NVK294" s="45"/>
      <c r="NVL294" s="45"/>
      <c r="NVM294" s="45"/>
      <c r="NVN294" s="45"/>
      <c r="NVO294" s="45"/>
      <c r="NVP294" s="45"/>
      <c r="NVQ294" s="45"/>
      <c r="NVR294" s="45"/>
      <c r="NVS294" s="45"/>
      <c r="NVT294" s="45"/>
      <c r="NVU294" s="45"/>
      <c r="NVV294" s="45"/>
      <c r="NVW294" s="45"/>
      <c r="NVX294" s="45"/>
      <c r="NVY294" s="45"/>
      <c r="NVZ294" s="45"/>
      <c r="NWA294" s="45"/>
      <c r="NWB294" s="45"/>
      <c r="NWC294" s="45"/>
      <c r="NWD294" s="45"/>
      <c r="NWE294" s="45"/>
      <c r="NWF294" s="45"/>
      <c r="NWG294" s="45"/>
      <c r="NWH294" s="45"/>
      <c r="NWI294" s="45"/>
      <c r="NWJ294" s="45"/>
      <c r="NWK294" s="45"/>
      <c r="NWL294" s="45"/>
      <c r="NWM294" s="45"/>
      <c r="NWN294" s="45"/>
      <c r="NWO294" s="45"/>
      <c r="NWP294" s="45"/>
      <c r="NWQ294" s="45"/>
      <c r="NWR294" s="45"/>
      <c r="NWS294" s="45"/>
      <c r="NWT294" s="45"/>
      <c r="NWU294" s="45"/>
      <c r="NWV294" s="45"/>
      <c r="NWW294" s="45"/>
      <c r="NWX294" s="45"/>
      <c r="NWY294" s="45"/>
      <c r="NWZ294" s="45"/>
      <c r="NXA294" s="45"/>
      <c r="NXB294" s="45"/>
      <c r="NXC294" s="45"/>
      <c r="NXD294" s="45"/>
      <c r="NXE294" s="45"/>
      <c r="NXF294" s="45"/>
      <c r="NXG294" s="45"/>
      <c r="NXH294" s="45"/>
      <c r="NXI294" s="45"/>
      <c r="NXJ294" s="45"/>
      <c r="NXK294" s="45"/>
      <c r="NXL294" s="45"/>
      <c r="NXM294" s="45"/>
      <c r="NXN294" s="45"/>
      <c r="NXO294" s="45"/>
      <c r="NXP294" s="45"/>
      <c r="NXQ294" s="45"/>
      <c r="NXR294" s="45"/>
      <c r="NXS294" s="45"/>
      <c r="NXT294" s="45"/>
      <c r="NXU294" s="45"/>
      <c r="NXV294" s="45"/>
      <c r="NXW294" s="45"/>
      <c r="NXX294" s="45"/>
      <c r="NXY294" s="45"/>
      <c r="NXZ294" s="45"/>
      <c r="NYA294" s="45"/>
      <c r="NYB294" s="45"/>
      <c r="NYC294" s="45"/>
      <c r="NYD294" s="45"/>
      <c r="NYE294" s="45"/>
      <c r="NYF294" s="45"/>
      <c r="NYG294" s="45"/>
      <c r="NYH294" s="45"/>
      <c r="NYI294" s="45"/>
      <c r="NYJ294" s="45"/>
      <c r="NYK294" s="45"/>
      <c r="NYL294" s="45"/>
      <c r="NYM294" s="45"/>
      <c r="NYN294" s="45"/>
      <c r="NYO294" s="45"/>
      <c r="NYP294" s="45"/>
      <c r="NYQ294" s="45"/>
      <c r="NYR294" s="45"/>
      <c r="NYS294" s="45"/>
      <c r="NYT294" s="45"/>
      <c r="NYU294" s="45"/>
      <c r="NYV294" s="45"/>
      <c r="NYW294" s="45"/>
      <c r="NYX294" s="45"/>
      <c r="NYY294" s="45"/>
      <c r="NYZ294" s="45"/>
      <c r="NZA294" s="45"/>
      <c r="NZB294" s="45"/>
      <c r="NZC294" s="45"/>
      <c r="NZD294" s="45"/>
      <c r="NZE294" s="45"/>
      <c r="NZF294" s="45"/>
      <c r="NZG294" s="45"/>
      <c r="NZH294" s="45"/>
      <c r="NZI294" s="45"/>
      <c r="NZJ294" s="45"/>
      <c r="NZK294" s="45"/>
      <c r="NZL294" s="45"/>
      <c r="NZM294" s="45"/>
      <c r="NZN294" s="45"/>
      <c r="NZO294" s="45"/>
      <c r="NZP294" s="45"/>
      <c r="NZQ294" s="45"/>
      <c r="NZR294" s="45"/>
      <c r="NZS294" s="45"/>
      <c r="NZT294" s="45"/>
      <c r="NZU294" s="45"/>
      <c r="NZV294" s="45"/>
      <c r="NZW294" s="45"/>
      <c r="NZX294" s="45"/>
      <c r="NZY294" s="45"/>
      <c r="NZZ294" s="45"/>
      <c r="OAA294" s="45"/>
      <c r="OAB294" s="45"/>
      <c r="OAC294" s="45"/>
      <c r="OAD294" s="45"/>
      <c r="OAE294" s="45"/>
      <c r="OAF294" s="45"/>
      <c r="OAG294" s="45"/>
      <c r="OAH294" s="45"/>
      <c r="OAI294" s="45"/>
      <c r="OAJ294" s="45"/>
      <c r="OAK294" s="45"/>
      <c r="OAL294" s="45"/>
      <c r="OAM294" s="45"/>
      <c r="OAN294" s="45"/>
      <c r="OAO294" s="45"/>
      <c r="OAP294" s="45"/>
      <c r="OAQ294" s="45"/>
      <c r="OAR294" s="45"/>
      <c r="OAS294" s="45"/>
      <c r="OAT294" s="45"/>
      <c r="OAU294" s="45"/>
      <c r="OAV294" s="45"/>
      <c r="OAW294" s="45"/>
      <c r="OAX294" s="45"/>
      <c r="OAY294" s="45"/>
      <c r="OAZ294" s="45"/>
      <c r="OBA294" s="45"/>
      <c r="OBB294" s="45"/>
      <c r="OBC294" s="45"/>
      <c r="OBD294" s="45"/>
      <c r="OBE294" s="45"/>
      <c r="OBF294" s="45"/>
      <c r="OBG294" s="45"/>
      <c r="OBH294" s="45"/>
      <c r="OBI294" s="45"/>
      <c r="OBJ294" s="45"/>
      <c r="OBK294" s="45"/>
      <c r="OBL294" s="45"/>
      <c r="OBM294" s="45"/>
      <c r="OBN294" s="45"/>
      <c r="OBO294" s="45"/>
      <c r="OBP294" s="45"/>
      <c r="OBQ294" s="45"/>
      <c r="OBR294" s="45"/>
      <c r="OBS294" s="45"/>
      <c r="OBT294" s="45"/>
      <c r="OBU294" s="45"/>
      <c r="OBV294" s="45"/>
      <c r="OBW294" s="45"/>
      <c r="OBX294" s="45"/>
      <c r="OBY294" s="45"/>
      <c r="OBZ294" s="45"/>
      <c r="OCA294" s="45"/>
      <c r="OCB294" s="45"/>
      <c r="OCC294" s="45"/>
      <c r="OCD294" s="45"/>
      <c r="OCE294" s="45"/>
      <c r="OCF294" s="45"/>
      <c r="OCG294" s="45"/>
      <c r="OCH294" s="45"/>
      <c r="OCI294" s="45"/>
      <c r="OCJ294" s="45"/>
      <c r="OCK294" s="45"/>
      <c r="OCL294" s="45"/>
      <c r="OCM294" s="45"/>
      <c r="OCN294" s="45"/>
      <c r="OCO294" s="45"/>
      <c r="OCP294" s="45"/>
      <c r="OCQ294" s="45"/>
      <c r="OCR294" s="45"/>
      <c r="OCS294" s="45"/>
      <c r="OCT294" s="45"/>
      <c r="OCU294" s="45"/>
      <c r="OCV294" s="45"/>
      <c r="OCW294" s="45"/>
      <c r="OCX294" s="45"/>
      <c r="OCY294" s="45"/>
      <c r="OCZ294" s="45"/>
      <c r="ODA294" s="45"/>
      <c r="ODB294" s="45"/>
      <c r="ODC294" s="45"/>
      <c r="ODD294" s="45"/>
      <c r="ODE294" s="45"/>
      <c r="ODF294" s="45"/>
      <c r="ODG294" s="45"/>
      <c r="ODH294" s="45"/>
      <c r="ODI294" s="45"/>
      <c r="ODJ294" s="45"/>
      <c r="ODK294" s="45"/>
      <c r="ODL294" s="45"/>
      <c r="ODM294" s="45"/>
      <c r="ODN294" s="45"/>
      <c r="ODO294" s="45"/>
      <c r="ODP294" s="45"/>
      <c r="ODQ294" s="45"/>
      <c r="ODR294" s="45"/>
      <c r="ODS294" s="45"/>
      <c r="ODT294" s="45"/>
      <c r="ODU294" s="45"/>
      <c r="ODV294" s="45"/>
      <c r="ODW294" s="45"/>
      <c r="ODX294" s="45"/>
      <c r="ODY294" s="45"/>
      <c r="ODZ294" s="45"/>
      <c r="OEA294" s="45"/>
      <c r="OEB294" s="45"/>
      <c r="OEC294" s="45"/>
      <c r="OED294" s="45"/>
      <c r="OEE294" s="45"/>
      <c r="OEF294" s="45"/>
      <c r="OEG294" s="45"/>
      <c r="OEH294" s="45"/>
      <c r="OEI294" s="45"/>
      <c r="OEJ294" s="45"/>
      <c r="OEK294" s="45"/>
      <c r="OEL294" s="45"/>
      <c r="OEM294" s="45"/>
      <c r="OEN294" s="45"/>
      <c r="OEO294" s="45"/>
      <c r="OEP294" s="45"/>
      <c r="OEQ294" s="45"/>
      <c r="OER294" s="45"/>
      <c r="OES294" s="45"/>
      <c r="OET294" s="45"/>
      <c r="OEU294" s="45"/>
      <c r="OEV294" s="45"/>
      <c r="OEW294" s="45"/>
      <c r="OEX294" s="45"/>
      <c r="OEY294" s="45"/>
      <c r="OEZ294" s="45"/>
      <c r="OFA294" s="45"/>
      <c r="OFB294" s="45"/>
      <c r="OFC294" s="45"/>
      <c r="OFD294" s="45"/>
      <c r="OFE294" s="45"/>
      <c r="OFF294" s="45"/>
      <c r="OFG294" s="45"/>
      <c r="OFH294" s="45"/>
      <c r="OFI294" s="45"/>
      <c r="OFJ294" s="45"/>
      <c r="OFK294" s="45"/>
      <c r="OFL294" s="45"/>
      <c r="OFM294" s="45"/>
      <c r="OFN294" s="45"/>
      <c r="OFO294" s="45"/>
      <c r="OFP294" s="45"/>
      <c r="OFQ294" s="45"/>
      <c r="OFR294" s="45"/>
      <c r="OFS294" s="45"/>
      <c r="OFT294" s="45"/>
      <c r="OFU294" s="45"/>
      <c r="OFV294" s="45"/>
      <c r="OFW294" s="45"/>
      <c r="OFX294" s="45"/>
      <c r="OFY294" s="45"/>
      <c r="OFZ294" s="45"/>
      <c r="OGA294" s="45"/>
      <c r="OGB294" s="45"/>
      <c r="OGC294" s="45"/>
      <c r="OGD294" s="45"/>
      <c r="OGE294" s="45"/>
      <c r="OGF294" s="45"/>
      <c r="OGG294" s="45"/>
      <c r="OGH294" s="45"/>
      <c r="OGI294" s="45"/>
      <c r="OGJ294" s="45"/>
      <c r="OGK294" s="45"/>
      <c r="OGL294" s="45"/>
      <c r="OGM294" s="45"/>
      <c r="OGN294" s="45"/>
      <c r="OGO294" s="45"/>
      <c r="OGP294" s="45"/>
      <c r="OGQ294" s="45"/>
      <c r="OGR294" s="45"/>
      <c r="OGS294" s="45"/>
      <c r="OGT294" s="45"/>
      <c r="OGU294" s="45"/>
      <c r="OGV294" s="45"/>
      <c r="OGW294" s="45"/>
      <c r="OGX294" s="45"/>
      <c r="OGY294" s="45"/>
      <c r="OGZ294" s="45"/>
      <c r="OHA294" s="45"/>
      <c r="OHB294" s="45"/>
      <c r="OHC294" s="45"/>
      <c r="OHD294" s="45"/>
      <c r="OHE294" s="45"/>
      <c r="OHF294" s="45"/>
      <c r="OHG294" s="45"/>
      <c r="OHH294" s="45"/>
      <c r="OHI294" s="45"/>
      <c r="OHJ294" s="45"/>
      <c r="OHK294" s="45"/>
      <c r="OHL294" s="45"/>
      <c r="OHM294" s="45"/>
      <c r="OHN294" s="45"/>
      <c r="OHO294" s="45"/>
      <c r="OHP294" s="45"/>
      <c r="OHQ294" s="45"/>
      <c r="OHR294" s="45"/>
      <c r="OHS294" s="45"/>
      <c r="OHT294" s="45"/>
      <c r="OHU294" s="45"/>
      <c r="OHV294" s="45"/>
      <c r="OHW294" s="45"/>
      <c r="OHX294" s="45"/>
      <c r="OHY294" s="45"/>
      <c r="OHZ294" s="45"/>
      <c r="OIA294" s="45"/>
      <c r="OIB294" s="45"/>
      <c r="OIC294" s="45"/>
      <c r="OID294" s="45"/>
      <c r="OIE294" s="45"/>
      <c r="OIF294" s="45"/>
      <c r="OIG294" s="45"/>
      <c r="OIH294" s="45"/>
      <c r="OII294" s="45"/>
      <c r="OIJ294" s="45"/>
      <c r="OIK294" s="45"/>
      <c r="OIL294" s="45"/>
      <c r="OIM294" s="45"/>
      <c r="OIN294" s="45"/>
      <c r="OIO294" s="45"/>
      <c r="OIP294" s="45"/>
      <c r="OIQ294" s="45"/>
      <c r="OIR294" s="45"/>
      <c r="OIS294" s="45"/>
      <c r="OIT294" s="45"/>
      <c r="OIU294" s="45"/>
      <c r="OIV294" s="45"/>
      <c r="OIW294" s="45"/>
      <c r="OIX294" s="45"/>
      <c r="OIY294" s="45"/>
      <c r="OIZ294" s="45"/>
      <c r="OJA294" s="45"/>
      <c r="OJB294" s="45"/>
      <c r="OJC294" s="45"/>
      <c r="OJD294" s="45"/>
      <c r="OJE294" s="45"/>
      <c r="OJF294" s="45"/>
      <c r="OJG294" s="45"/>
      <c r="OJH294" s="45"/>
      <c r="OJI294" s="45"/>
      <c r="OJJ294" s="45"/>
      <c r="OJK294" s="45"/>
      <c r="OJL294" s="45"/>
      <c r="OJM294" s="45"/>
      <c r="OJN294" s="45"/>
      <c r="OJO294" s="45"/>
      <c r="OJP294" s="45"/>
      <c r="OJQ294" s="45"/>
      <c r="OJR294" s="45"/>
      <c r="OJS294" s="45"/>
      <c r="OJT294" s="45"/>
      <c r="OJU294" s="45"/>
      <c r="OJV294" s="45"/>
      <c r="OJW294" s="45"/>
      <c r="OJX294" s="45"/>
      <c r="OJY294" s="45"/>
      <c r="OJZ294" s="45"/>
      <c r="OKA294" s="45"/>
      <c r="OKB294" s="45"/>
      <c r="OKC294" s="45"/>
      <c r="OKD294" s="45"/>
      <c r="OKE294" s="45"/>
      <c r="OKF294" s="45"/>
      <c r="OKG294" s="45"/>
      <c r="OKH294" s="45"/>
      <c r="OKI294" s="45"/>
      <c r="OKJ294" s="45"/>
      <c r="OKK294" s="45"/>
      <c r="OKL294" s="45"/>
      <c r="OKM294" s="45"/>
      <c r="OKN294" s="45"/>
      <c r="OKO294" s="45"/>
      <c r="OKP294" s="45"/>
      <c r="OKQ294" s="45"/>
      <c r="OKR294" s="45"/>
      <c r="OKS294" s="45"/>
      <c r="OKT294" s="45"/>
      <c r="OKU294" s="45"/>
      <c r="OKV294" s="45"/>
      <c r="OKW294" s="45"/>
      <c r="OKX294" s="45"/>
      <c r="OKY294" s="45"/>
      <c r="OKZ294" s="45"/>
      <c r="OLA294" s="45"/>
      <c r="OLB294" s="45"/>
      <c r="OLC294" s="45"/>
      <c r="OLD294" s="45"/>
      <c r="OLE294" s="45"/>
      <c r="OLF294" s="45"/>
      <c r="OLG294" s="45"/>
      <c r="OLH294" s="45"/>
      <c r="OLI294" s="45"/>
      <c r="OLJ294" s="45"/>
      <c r="OLK294" s="45"/>
      <c r="OLL294" s="45"/>
      <c r="OLM294" s="45"/>
      <c r="OLN294" s="45"/>
      <c r="OLO294" s="45"/>
      <c r="OLP294" s="45"/>
      <c r="OLQ294" s="45"/>
      <c r="OLR294" s="45"/>
      <c r="OLS294" s="45"/>
      <c r="OLT294" s="45"/>
      <c r="OLU294" s="45"/>
      <c r="OLV294" s="45"/>
      <c r="OLW294" s="45"/>
      <c r="OLX294" s="45"/>
      <c r="OLY294" s="45"/>
      <c r="OLZ294" s="45"/>
      <c r="OMA294" s="45"/>
      <c r="OMB294" s="45"/>
      <c r="OMC294" s="45"/>
      <c r="OMD294" s="45"/>
      <c r="OME294" s="45"/>
      <c r="OMF294" s="45"/>
      <c r="OMG294" s="45"/>
      <c r="OMH294" s="45"/>
      <c r="OMI294" s="45"/>
      <c r="OMJ294" s="45"/>
      <c r="OMK294" s="45"/>
      <c r="OML294" s="45"/>
      <c r="OMM294" s="45"/>
      <c r="OMN294" s="45"/>
      <c r="OMO294" s="45"/>
      <c r="OMP294" s="45"/>
      <c r="OMQ294" s="45"/>
      <c r="OMR294" s="45"/>
      <c r="OMS294" s="45"/>
      <c r="OMT294" s="45"/>
      <c r="OMU294" s="45"/>
      <c r="OMV294" s="45"/>
      <c r="OMW294" s="45"/>
      <c r="OMX294" s="45"/>
      <c r="OMY294" s="45"/>
      <c r="OMZ294" s="45"/>
      <c r="ONA294" s="45"/>
      <c r="ONB294" s="45"/>
      <c r="ONC294" s="45"/>
      <c r="OND294" s="45"/>
      <c r="ONE294" s="45"/>
      <c r="ONF294" s="45"/>
      <c r="ONG294" s="45"/>
      <c r="ONH294" s="45"/>
      <c r="ONI294" s="45"/>
      <c r="ONJ294" s="45"/>
      <c r="ONK294" s="45"/>
      <c r="ONL294" s="45"/>
      <c r="ONM294" s="45"/>
      <c r="ONN294" s="45"/>
      <c r="ONO294" s="45"/>
      <c r="ONP294" s="45"/>
      <c r="ONQ294" s="45"/>
      <c r="ONR294" s="45"/>
      <c r="ONS294" s="45"/>
      <c r="ONT294" s="45"/>
      <c r="ONU294" s="45"/>
      <c r="ONV294" s="45"/>
      <c r="ONW294" s="45"/>
      <c r="ONX294" s="45"/>
      <c r="ONY294" s="45"/>
      <c r="ONZ294" s="45"/>
      <c r="OOA294" s="45"/>
      <c r="OOB294" s="45"/>
      <c r="OOC294" s="45"/>
      <c r="OOD294" s="45"/>
      <c r="OOE294" s="45"/>
      <c r="OOF294" s="45"/>
      <c r="OOG294" s="45"/>
      <c r="OOH294" s="45"/>
      <c r="OOI294" s="45"/>
      <c r="OOJ294" s="45"/>
      <c r="OOK294" s="45"/>
      <c r="OOL294" s="45"/>
      <c r="OOM294" s="45"/>
      <c r="OON294" s="45"/>
      <c r="OOO294" s="45"/>
      <c r="OOP294" s="45"/>
      <c r="OOQ294" s="45"/>
      <c r="OOR294" s="45"/>
      <c r="OOS294" s="45"/>
      <c r="OOT294" s="45"/>
      <c r="OOU294" s="45"/>
      <c r="OOV294" s="45"/>
      <c r="OOW294" s="45"/>
      <c r="OOX294" s="45"/>
      <c r="OOY294" s="45"/>
      <c r="OOZ294" s="45"/>
      <c r="OPA294" s="45"/>
      <c r="OPB294" s="45"/>
      <c r="OPC294" s="45"/>
      <c r="OPD294" s="45"/>
      <c r="OPE294" s="45"/>
      <c r="OPF294" s="45"/>
      <c r="OPG294" s="45"/>
      <c r="OPH294" s="45"/>
      <c r="OPI294" s="45"/>
      <c r="OPJ294" s="45"/>
      <c r="OPK294" s="45"/>
      <c r="OPL294" s="45"/>
      <c r="OPM294" s="45"/>
      <c r="OPN294" s="45"/>
      <c r="OPO294" s="45"/>
      <c r="OPP294" s="45"/>
      <c r="OPQ294" s="45"/>
      <c r="OPR294" s="45"/>
      <c r="OPS294" s="45"/>
      <c r="OPT294" s="45"/>
      <c r="OPU294" s="45"/>
      <c r="OPV294" s="45"/>
      <c r="OPW294" s="45"/>
      <c r="OPX294" s="45"/>
      <c r="OPY294" s="45"/>
      <c r="OPZ294" s="45"/>
      <c r="OQA294" s="45"/>
      <c r="OQB294" s="45"/>
      <c r="OQC294" s="45"/>
      <c r="OQD294" s="45"/>
      <c r="OQE294" s="45"/>
      <c r="OQF294" s="45"/>
      <c r="OQG294" s="45"/>
      <c r="OQH294" s="45"/>
      <c r="OQI294" s="45"/>
      <c r="OQJ294" s="45"/>
      <c r="OQK294" s="45"/>
      <c r="OQL294" s="45"/>
      <c r="OQM294" s="45"/>
      <c r="OQN294" s="45"/>
      <c r="OQO294" s="45"/>
      <c r="OQP294" s="45"/>
      <c r="OQQ294" s="45"/>
      <c r="OQR294" s="45"/>
      <c r="OQS294" s="45"/>
      <c r="OQT294" s="45"/>
      <c r="OQU294" s="45"/>
      <c r="OQV294" s="45"/>
      <c r="OQW294" s="45"/>
      <c r="OQX294" s="45"/>
      <c r="OQY294" s="45"/>
      <c r="OQZ294" s="45"/>
      <c r="ORA294" s="45"/>
      <c r="ORB294" s="45"/>
      <c r="ORC294" s="45"/>
      <c r="ORD294" s="45"/>
      <c r="ORE294" s="45"/>
      <c r="ORF294" s="45"/>
      <c r="ORG294" s="45"/>
      <c r="ORH294" s="45"/>
      <c r="ORI294" s="45"/>
      <c r="ORJ294" s="45"/>
      <c r="ORK294" s="45"/>
      <c r="ORL294" s="45"/>
      <c r="ORM294" s="45"/>
      <c r="ORN294" s="45"/>
      <c r="ORO294" s="45"/>
      <c r="ORP294" s="45"/>
      <c r="ORQ294" s="45"/>
      <c r="ORR294" s="45"/>
      <c r="ORS294" s="45"/>
      <c r="ORT294" s="45"/>
      <c r="ORU294" s="45"/>
      <c r="ORV294" s="45"/>
      <c r="ORW294" s="45"/>
      <c r="ORX294" s="45"/>
      <c r="ORY294" s="45"/>
      <c r="ORZ294" s="45"/>
      <c r="OSA294" s="45"/>
      <c r="OSB294" s="45"/>
      <c r="OSC294" s="45"/>
      <c r="OSD294" s="45"/>
      <c r="OSE294" s="45"/>
      <c r="OSF294" s="45"/>
      <c r="OSG294" s="45"/>
      <c r="OSH294" s="45"/>
      <c r="OSI294" s="45"/>
      <c r="OSJ294" s="45"/>
      <c r="OSK294" s="45"/>
      <c r="OSL294" s="45"/>
      <c r="OSM294" s="45"/>
      <c r="OSN294" s="45"/>
      <c r="OSO294" s="45"/>
      <c r="OSP294" s="45"/>
      <c r="OSQ294" s="45"/>
      <c r="OSR294" s="45"/>
      <c r="OSS294" s="45"/>
      <c r="OST294" s="45"/>
      <c r="OSU294" s="45"/>
      <c r="OSV294" s="45"/>
      <c r="OSW294" s="45"/>
      <c r="OSX294" s="45"/>
      <c r="OSY294" s="45"/>
      <c r="OSZ294" s="45"/>
      <c r="OTA294" s="45"/>
      <c r="OTB294" s="45"/>
      <c r="OTC294" s="45"/>
      <c r="OTD294" s="45"/>
      <c r="OTE294" s="45"/>
      <c r="OTF294" s="45"/>
      <c r="OTG294" s="45"/>
      <c r="OTH294" s="45"/>
      <c r="OTI294" s="45"/>
      <c r="OTJ294" s="45"/>
      <c r="OTK294" s="45"/>
      <c r="OTL294" s="45"/>
      <c r="OTM294" s="45"/>
      <c r="OTN294" s="45"/>
      <c r="OTO294" s="45"/>
      <c r="OTP294" s="45"/>
      <c r="OTQ294" s="45"/>
      <c r="OTR294" s="45"/>
      <c r="OTS294" s="45"/>
      <c r="OTT294" s="45"/>
      <c r="OTU294" s="45"/>
      <c r="OTV294" s="45"/>
      <c r="OTW294" s="45"/>
      <c r="OTX294" s="45"/>
      <c r="OTY294" s="45"/>
      <c r="OTZ294" s="45"/>
      <c r="OUA294" s="45"/>
      <c r="OUB294" s="45"/>
      <c r="OUC294" s="45"/>
      <c r="OUD294" s="45"/>
      <c r="OUE294" s="45"/>
      <c r="OUF294" s="45"/>
      <c r="OUG294" s="45"/>
      <c r="OUH294" s="45"/>
      <c r="OUI294" s="45"/>
      <c r="OUJ294" s="45"/>
      <c r="OUK294" s="45"/>
      <c r="OUL294" s="45"/>
      <c r="OUM294" s="45"/>
      <c r="OUN294" s="45"/>
      <c r="OUO294" s="45"/>
      <c r="OUP294" s="45"/>
      <c r="OUQ294" s="45"/>
      <c r="OUR294" s="45"/>
      <c r="OUS294" s="45"/>
      <c r="OUT294" s="45"/>
      <c r="OUU294" s="45"/>
      <c r="OUV294" s="45"/>
      <c r="OUW294" s="45"/>
      <c r="OUX294" s="45"/>
      <c r="OUY294" s="45"/>
      <c r="OUZ294" s="45"/>
      <c r="OVA294" s="45"/>
      <c r="OVB294" s="45"/>
      <c r="OVC294" s="45"/>
      <c r="OVD294" s="45"/>
      <c r="OVE294" s="45"/>
      <c r="OVF294" s="45"/>
      <c r="OVG294" s="45"/>
      <c r="OVH294" s="45"/>
      <c r="OVI294" s="45"/>
      <c r="OVJ294" s="45"/>
      <c r="OVK294" s="45"/>
      <c r="OVL294" s="45"/>
      <c r="OVM294" s="45"/>
      <c r="OVN294" s="45"/>
      <c r="OVO294" s="45"/>
      <c r="OVP294" s="45"/>
      <c r="OVQ294" s="45"/>
      <c r="OVR294" s="45"/>
      <c r="OVS294" s="45"/>
      <c r="OVT294" s="45"/>
      <c r="OVU294" s="45"/>
      <c r="OVV294" s="45"/>
      <c r="OVW294" s="45"/>
      <c r="OVX294" s="45"/>
      <c r="OVY294" s="45"/>
      <c r="OVZ294" s="45"/>
      <c r="OWA294" s="45"/>
      <c r="OWB294" s="45"/>
      <c r="OWC294" s="45"/>
      <c r="OWD294" s="45"/>
      <c r="OWE294" s="45"/>
      <c r="OWF294" s="45"/>
      <c r="OWG294" s="45"/>
      <c r="OWH294" s="45"/>
      <c r="OWI294" s="45"/>
      <c r="OWJ294" s="45"/>
      <c r="OWK294" s="45"/>
      <c r="OWL294" s="45"/>
      <c r="OWM294" s="45"/>
      <c r="OWN294" s="45"/>
      <c r="OWO294" s="45"/>
      <c r="OWP294" s="45"/>
      <c r="OWQ294" s="45"/>
      <c r="OWR294" s="45"/>
      <c r="OWS294" s="45"/>
      <c r="OWT294" s="45"/>
      <c r="OWU294" s="45"/>
      <c r="OWV294" s="45"/>
      <c r="OWW294" s="45"/>
      <c r="OWX294" s="45"/>
      <c r="OWY294" s="45"/>
      <c r="OWZ294" s="45"/>
      <c r="OXA294" s="45"/>
      <c r="OXB294" s="45"/>
      <c r="OXC294" s="45"/>
      <c r="OXD294" s="45"/>
      <c r="OXE294" s="45"/>
      <c r="OXF294" s="45"/>
      <c r="OXG294" s="45"/>
      <c r="OXH294" s="45"/>
      <c r="OXI294" s="45"/>
      <c r="OXJ294" s="45"/>
      <c r="OXK294" s="45"/>
      <c r="OXL294" s="45"/>
      <c r="OXM294" s="45"/>
      <c r="OXN294" s="45"/>
      <c r="OXO294" s="45"/>
      <c r="OXP294" s="45"/>
      <c r="OXQ294" s="45"/>
      <c r="OXR294" s="45"/>
      <c r="OXS294" s="45"/>
      <c r="OXT294" s="45"/>
      <c r="OXU294" s="45"/>
      <c r="OXV294" s="45"/>
      <c r="OXW294" s="45"/>
      <c r="OXX294" s="45"/>
      <c r="OXY294" s="45"/>
      <c r="OXZ294" s="45"/>
      <c r="OYA294" s="45"/>
      <c r="OYB294" s="45"/>
      <c r="OYC294" s="45"/>
      <c r="OYD294" s="45"/>
      <c r="OYE294" s="45"/>
      <c r="OYF294" s="45"/>
      <c r="OYG294" s="45"/>
      <c r="OYH294" s="45"/>
      <c r="OYI294" s="45"/>
      <c r="OYJ294" s="45"/>
      <c r="OYK294" s="45"/>
      <c r="OYL294" s="45"/>
      <c r="OYM294" s="45"/>
      <c r="OYN294" s="45"/>
      <c r="OYO294" s="45"/>
      <c r="OYP294" s="45"/>
      <c r="OYQ294" s="45"/>
      <c r="OYR294" s="45"/>
      <c r="OYS294" s="45"/>
      <c r="OYT294" s="45"/>
      <c r="OYU294" s="45"/>
      <c r="OYV294" s="45"/>
      <c r="OYW294" s="45"/>
      <c r="OYX294" s="45"/>
      <c r="OYY294" s="45"/>
      <c r="OYZ294" s="45"/>
      <c r="OZA294" s="45"/>
      <c r="OZB294" s="45"/>
      <c r="OZC294" s="45"/>
      <c r="OZD294" s="45"/>
      <c r="OZE294" s="45"/>
      <c r="OZF294" s="45"/>
      <c r="OZG294" s="45"/>
      <c r="OZH294" s="45"/>
      <c r="OZI294" s="45"/>
      <c r="OZJ294" s="45"/>
      <c r="OZK294" s="45"/>
      <c r="OZL294" s="45"/>
      <c r="OZM294" s="45"/>
      <c r="OZN294" s="45"/>
      <c r="OZO294" s="45"/>
      <c r="OZP294" s="45"/>
      <c r="OZQ294" s="45"/>
      <c r="OZR294" s="45"/>
      <c r="OZS294" s="45"/>
      <c r="OZT294" s="45"/>
      <c r="OZU294" s="45"/>
      <c r="OZV294" s="45"/>
      <c r="OZW294" s="45"/>
      <c r="OZX294" s="45"/>
      <c r="OZY294" s="45"/>
      <c r="OZZ294" s="45"/>
      <c r="PAA294" s="45"/>
      <c r="PAB294" s="45"/>
      <c r="PAC294" s="45"/>
      <c r="PAD294" s="45"/>
      <c r="PAE294" s="45"/>
      <c r="PAF294" s="45"/>
      <c r="PAG294" s="45"/>
      <c r="PAH294" s="45"/>
      <c r="PAI294" s="45"/>
      <c r="PAJ294" s="45"/>
      <c r="PAK294" s="45"/>
      <c r="PAL294" s="45"/>
      <c r="PAM294" s="45"/>
      <c r="PAN294" s="45"/>
      <c r="PAO294" s="45"/>
      <c r="PAP294" s="45"/>
      <c r="PAQ294" s="45"/>
      <c r="PAR294" s="45"/>
      <c r="PAS294" s="45"/>
      <c r="PAT294" s="45"/>
      <c r="PAU294" s="45"/>
      <c r="PAV294" s="45"/>
      <c r="PAW294" s="45"/>
      <c r="PAX294" s="45"/>
      <c r="PAY294" s="45"/>
      <c r="PAZ294" s="45"/>
      <c r="PBA294" s="45"/>
      <c r="PBB294" s="45"/>
      <c r="PBC294" s="45"/>
      <c r="PBD294" s="45"/>
      <c r="PBE294" s="45"/>
      <c r="PBF294" s="45"/>
      <c r="PBG294" s="45"/>
      <c r="PBH294" s="45"/>
      <c r="PBI294" s="45"/>
      <c r="PBJ294" s="45"/>
      <c r="PBK294" s="45"/>
      <c r="PBL294" s="45"/>
      <c r="PBM294" s="45"/>
      <c r="PBN294" s="45"/>
      <c r="PBO294" s="45"/>
      <c r="PBP294" s="45"/>
      <c r="PBQ294" s="45"/>
      <c r="PBR294" s="45"/>
      <c r="PBS294" s="45"/>
      <c r="PBT294" s="45"/>
      <c r="PBU294" s="45"/>
      <c r="PBV294" s="45"/>
      <c r="PBW294" s="45"/>
      <c r="PBX294" s="45"/>
      <c r="PBY294" s="45"/>
      <c r="PBZ294" s="45"/>
      <c r="PCA294" s="45"/>
      <c r="PCB294" s="45"/>
      <c r="PCC294" s="45"/>
      <c r="PCD294" s="45"/>
      <c r="PCE294" s="45"/>
      <c r="PCF294" s="45"/>
      <c r="PCG294" s="45"/>
      <c r="PCH294" s="45"/>
      <c r="PCI294" s="45"/>
      <c r="PCJ294" s="45"/>
      <c r="PCK294" s="45"/>
      <c r="PCL294" s="45"/>
      <c r="PCM294" s="45"/>
      <c r="PCN294" s="45"/>
      <c r="PCO294" s="45"/>
      <c r="PCP294" s="45"/>
      <c r="PCQ294" s="45"/>
      <c r="PCR294" s="45"/>
      <c r="PCS294" s="45"/>
      <c r="PCT294" s="45"/>
      <c r="PCU294" s="45"/>
      <c r="PCV294" s="45"/>
      <c r="PCW294" s="45"/>
      <c r="PCX294" s="45"/>
      <c r="PCY294" s="45"/>
      <c r="PCZ294" s="45"/>
      <c r="PDA294" s="45"/>
      <c r="PDB294" s="45"/>
      <c r="PDC294" s="45"/>
      <c r="PDD294" s="45"/>
      <c r="PDE294" s="45"/>
      <c r="PDF294" s="45"/>
      <c r="PDG294" s="45"/>
      <c r="PDH294" s="45"/>
      <c r="PDI294" s="45"/>
      <c r="PDJ294" s="45"/>
      <c r="PDK294" s="45"/>
      <c r="PDL294" s="45"/>
      <c r="PDM294" s="45"/>
      <c r="PDN294" s="45"/>
      <c r="PDO294" s="45"/>
      <c r="PDP294" s="45"/>
      <c r="PDQ294" s="45"/>
      <c r="PDR294" s="45"/>
      <c r="PDS294" s="45"/>
      <c r="PDT294" s="45"/>
      <c r="PDU294" s="45"/>
      <c r="PDV294" s="45"/>
      <c r="PDW294" s="45"/>
      <c r="PDX294" s="45"/>
      <c r="PDY294" s="45"/>
      <c r="PDZ294" s="45"/>
      <c r="PEA294" s="45"/>
      <c r="PEB294" s="45"/>
      <c r="PEC294" s="45"/>
      <c r="PED294" s="45"/>
      <c r="PEE294" s="45"/>
      <c r="PEF294" s="45"/>
      <c r="PEG294" s="45"/>
      <c r="PEH294" s="45"/>
      <c r="PEI294" s="45"/>
      <c r="PEJ294" s="45"/>
      <c r="PEK294" s="45"/>
      <c r="PEL294" s="45"/>
      <c r="PEM294" s="45"/>
      <c r="PEN294" s="45"/>
      <c r="PEO294" s="45"/>
      <c r="PEP294" s="45"/>
      <c r="PEQ294" s="45"/>
      <c r="PER294" s="45"/>
      <c r="PES294" s="45"/>
      <c r="PET294" s="45"/>
      <c r="PEU294" s="45"/>
      <c r="PEV294" s="45"/>
      <c r="PEW294" s="45"/>
      <c r="PEX294" s="45"/>
      <c r="PEY294" s="45"/>
      <c r="PEZ294" s="45"/>
      <c r="PFA294" s="45"/>
      <c r="PFB294" s="45"/>
      <c r="PFC294" s="45"/>
      <c r="PFD294" s="45"/>
      <c r="PFE294" s="45"/>
      <c r="PFF294" s="45"/>
      <c r="PFG294" s="45"/>
      <c r="PFH294" s="45"/>
      <c r="PFI294" s="45"/>
      <c r="PFJ294" s="45"/>
      <c r="PFK294" s="45"/>
      <c r="PFL294" s="45"/>
      <c r="PFM294" s="45"/>
      <c r="PFN294" s="45"/>
      <c r="PFO294" s="45"/>
      <c r="PFP294" s="45"/>
      <c r="PFQ294" s="45"/>
      <c r="PFR294" s="45"/>
      <c r="PFS294" s="45"/>
      <c r="PFT294" s="45"/>
      <c r="PFU294" s="45"/>
      <c r="PFV294" s="45"/>
      <c r="PFW294" s="45"/>
      <c r="PFX294" s="45"/>
      <c r="PFY294" s="45"/>
      <c r="PFZ294" s="45"/>
      <c r="PGA294" s="45"/>
      <c r="PGB294" s="45"/>
      <c r="PGC294" s="45"/>
      <c r="PGD294" s="45"/>
      <c r="PGE294" s="45"/>
      <c r="PGF294" s="45"/>
      <c r="PGG294" s="45"/>
      <c r="PGH294" s="45"/>
      <c r="PGI294" s="45"/>
      <c r="PGJ294" s="45"/>
      <c r="PGK294" s="45"/>
      <c r="PGL294" s="45"/>
      <c r="PGM294" s="45"/>
      <c r="PGN294" s="45"/>
      <c r="PGO294" s="45"/>
      <c r="PGP294" s="45"/>
      <c r="PGQ294" s="45"/>
      <c r="PGR294" s="45"/>
      <c r="PGS294" s="45"/>
      <c r="PGT294" s="45"/>
      <c r="PGU294" s="45"/>
      <c r="PGV294" s="45"/>
      <c r="PGW294" s="45"/>
      <c r="PGX294" s="45"/>
      <c r="PGY294" s="45"/>
      <c r="PGZ294" s="45"/>
      <c r="PHA294" s="45"/>
      <c r="PHB294" s="45"/>
      <c r="PHC294" s="45"/>
      <c r="PHD294" s="45"/>
      <c r="PHE294" s="45"/>
      <c r="PHF294" s="45"/>
      <c r="PHG294" s="45"/>
      <c r="PHH294" s="45"/>
      <c r="PHI294" s="45"/>
      <c r="PHJ294" s="45"/>
      <c r="PHK294" s="45"/>
      <c r="PHL294" s="45"/>
      <c r="PHM294" s="45"/>
      <c r="PHN294" s="45"/>
      <c r="PHO294" s="45"/>
      <c r="PHP294" s="45"/>
      <c r="PHQ294" s="45"/>
      <c r="PHR294" s="45"/>
      <c r="PHS294" s="45"/>
      <c r="PHT294" s="45"/>
      <c r="PHU294" s="45"/>
      <c r="PHV294" s="45"/>
      <c r="PHW294" s="45"/>
      <c r="PHX294" s="45"/>
      <c r="PHY294" s="45"/>
      <c r="PHZ294" s="45"/>
      <c r="PIA294" s="45"/>
      <c r="PIB294" s="45"/>
      <c r="PIC294" s="45"/>
      <c r="PID294" s="45"/>
      <c r="PIE294" s="45"/>
      <c r="PIF294" s="45"/>
      <c r="PIG294" s="45"/>
      <c r="PIH294" s="45"/>
      <c r="PII294" s="45"/>
      <c r="PIJ294" s="45"/>
      <c r="PIK294" s="45"/>
      <c r="PIL294" s="45"/>
      <c r="PIM294" s="45"/>
      <c r="PIN294" s="45"/>
      <c r="PIO294" s="45"/>
      <c r="PIP294" s="45"/>
      <c r="PIQ294" s="45"/>
      <c r="PIR294" s="45"/>
      <c r="PIS294" s="45"/>
      <c r="PIT294" s="45"/>
      <c r="PIU294" s="45"/>
      <c r="PIV294" s="45"/>
      <c r="PIW294" s="45"/>
      <c r="PIX294" s="45"/>
      <c r="PIY294" s="45"/>
      <c r="PIZ294" s="45"/>
      <c r="PJA294" s="45"/>
      <c r="PJB294" s="45"/>
      <c r="PJC294" s="45"/>
      <c r="PJD294" s="45"/>
      <c r="PJE294" s="45"/>
      <c r="PJF294" s="45"/>
      <c r="PJG294" s="45"/>
      <c r="PJH294" s="45"/>
      <c r="PJI294" s="45"/>
      <c r="PJJ294" s="45"/>
      <c r="PJK294" s="45"/>
      <c r="PJL294" s="45"/>
      <c r="PJM294" s="45"/>
      <c r="PJN294" s="45"/>
      <c r="PJO294" s="45"/>
      <c r="PJP294" s="45"/>
      <c r="PJQ294" s="45"/>
      <c r="PJR294" s="45"/>
      <c r="PJS294" s="45"/>
      <c r="PJT294" s="45"/>
      <c r="PJU294" s="45"/>
      <c r="PJV294" s="45"/>
      <c r="PJW294" s="45"/>
      <c r="PJX294" s="45"/>
      <c r="PJY294" s="45"/>
      <c r="PJZ294" s="45"/>
      <c r="PKA294" s="45"/>
      <c r="PKB294" s="45"/>
      <c r="PKC294" s="45"/>
      <c r="PKD294" s="45"/>
      <c r="PKE294" s="45"/>
      <c r="PKF294" s="45"/>
      <c r="PKG294" s="45"/>
      <c r="PKH294" s="45"/>
      <c r="PKI294" s="45"/>
      <c r="PKJ294" s="45"/>
      <c r="PKK294" s="45"/>
      <c r="PKL294" s="45"/>
      <c r="PKM294" s="45"/>
      <c r="PKN294" s="45"/>
      <c r="PKO294" s="45"/>
      <c r="PKP294" s="45"/>
      <c r="PKQ294" s="45"/>
      <c r="PKR294" s="45"/>
      <c r="PKS294" s="45"/>
      <c r="PKT294" s="45"/>
      <c r="PKU294" s="45"/>
      <c r="PKV294" s="45"/>
      <c r="PKW294" s="45"/>
      <c r="PKX294" s="45"/>
      <c r="PKY294" s="45"/>
      <c r="PKZ294" s="45"/>
      <c r="PLA294" s="45"/>
      <c r="PLB294" s="45"/>
      <c r="PLC294" s="45"/>
      <c r="PLD294" s="45"/>
      <c r="PLE294" s="45"/>
      <c r="PLF294" s="45"/>
      <c r="PLG294" s="45"/>
      <c r="PLH294" s="45"/>
      <c r="PLI294" s="45"/>
      <c r="PLJ294" s="45"/>
      <c r="PLK294" s="45"/>
      <c r="PLL294" s="45"/>
      <c r="PLM294" s="45"/>
      <c r="PLN294" s="45"/>
      <c r="PLO294" s="45"/>
      <c r="PLP294" s="45"/>
      <c r="PLQ294" s="45"/>
      <c r="PLR294" s="45"/>
      <c r="PLS294" s="45"/>
      <c r="PLT294" s="45"/>
      <c r="PLU294" s="45"/>
      <c r="PLV294" s="45"/>
      <c r="PLW294" s="45"/>
      <c r="PLX294" s="45"/>
      <c r="PLY294" s="45"/>
      <c r="PLZ294" s="45"/>
      <c r="PMA294" s="45"/>
      <c r="PMB294" s="45"/>
      <c r="PMC294" s="45"/>
      <c r="PMD294" s="45"/>
      <c r="PME294" s="45"/>
      <c r="PMF294" s="45"/>
      <c r="PMG294" s="45"/>
      <c r="PMH294" s="45"/>
      <c r="PMI294" s="45"/>
      <c r="PMJ294" s="45"/>
      <c r="PMK294" s="45"/>
      <c r="PML294" s="45"/>
      <c r="PMM294" s="45"/>
      <c r="PMN294" s="45"/>
      <c r="PMO294" s="45"/>
      <c r="PMP294" s="45"/>
      <c r="PMQ294" s="45"/>
      <c r="PMR294" s="45"/>
      <c r="PMS294" s="45"/>
      <c r="PMT294" s="45"/>
      <c r="PMU294" s="45"/>
      <c r="PMV294" s="45"/>
      <c r="PMW294" s="45"/>
      <c r="PMX294" s="45"/>
      <c r="PMY294" s="45"/>
      <c r="PMZ294" s="45"/>
      <c r="PNA294" s="45"/>
      <c r="PNB294" s="45"/>
      <c r="PNC294" s="45"/>
      <c r="PND294" s="45"/>
      <c r="PNE294" s="45"/>
      <c r="PNF294" s="45"/>
      <c r="PNG294" s="45"/>
      <c r="PNH294" s="45"/>
      <c r="PNI294" s="45"/>
      <c r="PNJ294" s="45"/>
      <c r="PNK294" s="45"/>
      <c r="PNL294" s="45"/>
      <c r="PNM294" s="45"/>
      <c r="PNN294" s="45"/>
      <c r="PNO294" s="45"/>
      <c r="PNP294" s="45"/>
      <c r="PNQ294" s="45"/>
      <c r="PNR294" s="45"/>
      <c r="PNS294" s="45"/>
      <c r="PNT294" s="45"/>
      <c r="PNU294" s="45"/>
      <c r="PNV294" s="45"/>
      <c r="PNW294" s="45"/>
      <c r="PNX294" s="45"/>
      <c r="PNY294" s="45"/>
      <c r="PNZ294" s="45"/>
      <c r="POA294" s="45"/>
      <c r="POB294" s="45"/>
      <c r="POC294" s="45"/>
      <c r="POD294" s="45"/>
      <c r="POE294" s="45"/>
      <c r="POF294" s="45"/>
      <c r="POG294" s="45"/>
      <c r="POH294" s="45"/>
      <c r="POI294" s="45"/>
      <c r="POJ294" s="45"/>
      <c r="POK294" s="45"/>
      <c r="POL294" s="45"/>
      <c r="POM294" s="45"/>
      <c r="PON294" s="45"/>
      <c r="POO294" s="45"/>
      <c r="POP294" s="45"/>
      <c r="POQ294" s="45"/>
      <c r="POR294" s="45"/>
      <c r="POS294" s="45"/>
      <c r="POT294" s="45"/>
      <c r="POU294" s="45"/>
      <c r="POV294" s="45"/>
      <c r="POW294" s="45"/>
      <c r="POX294" s="45"/>
      <c r="POY294" s="45"/>
      <c r="POZ294" s="45"/>
      <c r="PPA294" s="45"/>
      <c r="PPB294" s="45"/>
      <c r="PPC294" s="45"/>
      <c r="PPD294" s="45"/>
      <c r="PPE294" s="45"/>
      <c r="PPF294" s="45"/>
      <c r="PPG294" s="45"/>
      <c r="PPH294" s="45"/>
      <c r="PPI294" s="45"/>
      <c r="PPJ294" s="45"/>
      <c r="PPK294" s="45"/>
      <c r="PPL294" s="45"/>
      <c r="PPM294" s="45"/>
      <c r="PPN294" s="45"/>
      <c r="PPO294" s="45"/>
      <c r="PPP294" s="45"/>
      <c r="PPQ294" s="45"/>
      <c r="PPR294" s="45"/>
      <c r="PPS294" s="45"/>
      <c r="PPT294" s="45"/>
      <c r="PPU294" s="45"/>
      <c r="PPV294" s="45"/>
      <c r="PPW294" s="45"/>
      <c r="PPX294" s="45"/>
      <c r="PPY294" s="45"/>
      <c r="PPZ294" s="45"/>
      <c r="PQA294" s="45"/>
      <c r="PQB294" s="45"/>
      <c r="PQC294" s="45"/>
      <c r="PQD294" s="45"/>
      <c r="PQE294" s="45"/>
      <c r="PQF294" s="45"/>
      <c r="PQG294" s="45"/>
      <c r="PQH294" s="45"/>
      <c r="PQI294" s="45"/>
      <c r="PQJ294" s="45"/>
      <c r="PQK294" s="45"/>
      <c r="PQL294" s="45"/>
      <c r="PQM294" s="45"/>
      <c r="PQN294" s="45"/>
      <c r="PQO294" s="45"/>
      <c r="PQP294" s="45"/>
      <c r="PQQ294" s="45"/>
      <c r="PQR294" s="45"/>
      <c r="PQS294" s="45"/>
      <c r="PQT294" s="45"/>
      <c r="PQU294" s="45"/>
      <c r="PQV294" s="45"/>
      <c r="PQW294" s="45"/>
      <c r="PQX294" s="45"/>
      <c r="PQY294" s="45"/>
      <c r="PQZ294" s="45"/>
      <c r="PRA294" s="45"/>
      <c r="PRB294" s="45"/>
      <c r="PRC294" s="45"/>
      <c r="PRD294" s="45"/>
      <c r="PRE294" s="45"/>
      <c r="PRF294" s="45"/>
      <c r="PRG294" s="45"/>
      <c r="PRH294" s="45"/>
      <c r="PRI294" s="45"/>
      <c r="PRJ294" s="45"/>
      <c r="PRK294" s="45"/>
      <c r="PRL294" s="45"/>
      <c r="PRM294" s="45"/>
      <c r="PRN294" s="45"/>
      <c r="PRO294" s="45"/>
      <c r="PRP294" s="45"/>
      <c r="PRQ294" s="45"/>
      <c r="PRR294" s="45"/>
      <c r="PRS294" s="45"/>
      <c r="PRT294" s="45"/>
      <c r="PRU294" s="45"/>
      <c r="PRV294" s="45"/>
      <c r="PRW294" s="45"/>
      <c r="PRX294" s="45"/>
      <c r="PRY294" s="45"/>
      <c r="PRZ294" s="45"/>
      <c r="PSA294" s="45"/>
      <c r="PSB294" s="45"/>
      <c r="PSC294" s="45"/>
      <c r="PSD294" s="45"/>
      <c r="PSE294" s="45"/>
      <c r="PSF294" s="45"/>
      <c r="PSG294" s="45"/>
      <c r="PSH294" s="45"/>
      <c r="PSI294" s="45"/>
      <c r="PSJ294" s="45"/>
      <c r="PSK294" s="45"/>
      <c r="PSL294" s="45"/>
      <c r="PSM294" s="45"/>
      <c r="PSN294" s="45"/>
      <c r="PSO294" s="45"/>
      <c r="PSP294" s="45"/>
      <c r="PSQ294" s="45"/>
      <c r="PSR294" s="45"/>
      <c r="PSS294" s="45"/>
      <c r="PST294" s="45"/>
      <c r="PSU294" s="45"/>
      <c r="PSV294" s="45"/>
      <c r="PSW294" s="45"/>
      <c r="PSX294" s="45"/>
      <c r="PSY294" s="45"/>
      <c r="PSZ294" s="45"/>
      <c r="PTA294" s="45"/>
      <c r="PTB294" s="45"/>
      <c r="PTC294" s="45"/>
      <c r="PTD294" s="45"/>
      <c r="PTE294" s="45"/>
      <c r="PTF294" s="45"/>
      <c r="PTG294" s="45"/>
      <c r="PTH294" s="45"/>
      <c r="PTI294" s="45"/>
      <c r="PTJ294" s="45"/>
      <c r="PTK294" s="45"/>
      <c r="PTL294" s="45"/>
      <c r="PTM294" s="45"/>
      <c r="PTN294" s="45"/>
      <c r="PTO294" s="45"/>
      <c r="PTP294" s="45"/>
      <c r="PTQ294" s="45"/>
      <c r="PTR294" s="45"/>
      <c r="PTS294" s="45"/>
      <c r="PTT294" s="45"/>
      <c r="PTU294" s="45"/>
      <c r="PTV294" s="45"/>
      <c r="PTW294" s="45"/>
      <c r="PTX294" s="45"/>
      <c r="PTY294" s="45"/>
      <c r="PTZ294" s="45"/>
      <c r="PUA294" s="45"/>
      <c r="PUB294" s="45"/>
      <c r="PUC294" s="45"/>
      <c r="PUD294" s="45"/>
      <c r="PUE294" s="45"/>
      <c r="PUF294" s="45"/>
      <c r="PUG294" s="45"/>
      <c r="PUH294" s="45"/>
      <c r="PUI294" s="45"/>
      <c r="PUJ294" s="45"/>
      <c r="PUK294" s="45"/>
      <c r="PUL294" s="45"/>
      <c r="PUM294" s="45"/>
      <c r="PUN294" s="45"/>
      <c r="PUO294" s="45"/>
      <c r="PUP294" s="45"/>
      <c r="PUQ294" s="45"/>
      <c r="PUR294" s="45"/>
      <c r="PUS294" s="45"/>
      <c r="PUT294" s="45"/>
      <c r="PUU294" s="45"/>
      <c r="PUV294" s="45"/>
      <c r="PUW294" s="45"/>
      <c r="PUX294" s="45"/>
      <c r="PUY294" s="45"/>
      <c r="PUZ294" s="45"/>
      <c r="PVA294" s="45"/>
      <c r="PVB294" s="45"/>
      <c r="PVC294" s="45"/>
      <c r="PVD294" s="45"/>
      <c r="PVE294" s="45"/>
      <c r="PVF294" s="45"/>
      <c r="PVG294" s="45"/>
      <c r="PVH294" s="45"/>
      <c r="PVI294" s="45"/>
      <c r="PVJ294" s="45"/>
      <c r="PVK294" s="45"/>
      <c r="PVL294" s="45"/>
      <c r="PVM294" s="45"/>
      <c r="PVN294" s="45"/>
      <c r="PVO294" s="45"/>
      <c r="PVP294" s="45"/>
      <c r="PVQ294" s="45"/>
      <c r="PVR294" s="45"/>
      <c r="PVS294" s="45"/>
      <c r="PVT294" s="45"/>
      <c r="PVU294" s="45"/>
      <c r="PVV294" s="45"/>
      <c r="PVW294" s="45"/>
      <c r="PVX294" s="45"/>
      <c r="PVY294" s="45"/>
      <c r="PVZ294" s="45"/>
      <c r="PWA294" s="45"/>
      <c r="PWB294" s="45"/>
      <c r="PWC294" s="45"/>
      <c r="PWD294" s="45"/>
      <c r="PWE294" s="45"/>
      <c r="PWF294" s="45"/>
      <c r="PWG294" s="45"/>
      <c r="PWH294" s="45"/>
      <c r="PWI294" s="45"/>
      <c r="PWJ294" s="45"/>
      <c r="PWK294" s="45"/>
      <c r="PWL294" s="45"/>
      <c r="PWM294" s="45"/>
      <c r="PWN294" s="45"/>
      <c r="PWO294" s="45"/>
      <c r="PWP294" s="45"/>
      <c r="PWQ294" s="45"/>
      <c r="PWR294" s="45"/>
      <c r="PWS294" s="45"/>
      <c r="PWT294" s="45"/>
      <c r="PWU294" s="45"/>
      <c r="PWV294" s="45"/>
      <c r="PWW294" s="45"/>
      <c r="PWX294" s="45"/>
      <c r="PWY294" s="45"/>
      <c r="PWZ294" s="45"/>
      <c r="PXA294" s="45"/>
      <c r="PXB294" s="45"/>
      <c r="PXC294" s="45"/>
      <c r="PXD294" s="45"/>
      <c r="PXE294" s="45"/>
      <c r="PXF294" s="45"/>
      <c r="PXG294" s="45"/>
      <c r="PXH294" s="45"/>
      <c r="PXI294" s="45"/>
      <c r="PXJ294" s="45"/>
      <c r="PXK294" s="45"/>
      <c r="PXL294" s="45"/>
      <c r="PXM294" s="45"/>
      <c r="PXN294" s="45"/>
      <c r="PXO294" s="45"/>
      <c r="PXP294" s="45"/>
      <c r="PXQ294" s="45"/>
      <c r="PXR294" s="45"/>
      <c r="PXS294" s="45"/>
      <c r="PXT294" s="45"/>
      <c r="PXU294" s="45"/>
      <c r="PXV294" s="45"/>
      <c r="PXW294" s="45"/>
      <c r="PXX294" s="45"/>
      <c r="PXY294" s="45"/>
      <c r="PXZ294" s="45"/>
      <c r="PYA294" s="45"/>
      <c r="PYB294" s="45"/>
      <c r="PYC294" s="45"/>
      <c r="PYD294" s="45"/>
      <c r="PYE294" s="45"/>
      <c r="PYF294" s="45"/>
      <c r="PYG294" s="45"/>
      <c r="PYH294" s="45"/>
      <c r="PYI294" s="45"/>
      <c r="PYJ294" s="45"/>
      <c r="PYK294" s="45"/>
      <c r="PYL294" s="45"/>
      <c r="PYM294" s="45"/>
      <c r="PYN294" s="45"/>
      <c r="PYO294" s="45"/>
      <c r="PYP294" s="45"/>
      <c r="PYQ294" s="45"/>
      <c r="PYR294" s="45"/>
      <c r="PYS294" s="45"/>
      <c r="PYT294" s="45"/>
      <c r="PYU294" s="45"/>
      <c r="PYV294" s="45"/>
      <c r="PYW294" s="45"/>
      <c r="PYX294" s="45"/>
      <c r="PYY294" s="45"/>
      <c r="PYZ294" s="45"/>
      <c r="PZA294" s="45"/>
      <c r="PZB294" s="45"/>
      <c r="PZC294" s="45"/>
      <c r="PZD294" s="45"/>
      <c r="PZE294" s="45"/>
      <c r="PZF294" s="45"/>
      <c r="PZG294" s="45"/>
      <c r="PZH294" s="45"/>
      <c r="PZI294" s="45"/>
      <c r="PZJ294" s="45"/>
      <c r="PZK294" s="45"/>
      <c r="PZL294" s="45"/>
      <c r="PZM294" s="45"/>
      <c r="PZN294" s="45"/>
      <c r="PZO294" s="45"/>
      <c r="PZP294" s="45"/>
      <c r="PZQ294" s="45"/>
      <c r="PZR294" s="45"/>
      <c r="PZS294" s="45"/>
      <c r="PZT294" s="45"/>
      <c r="PZU294" s="45"/>
      <c r="PZV294" s="45"/>
      <c r="PZW294" s="45"/>
      <c r="PZX294" s="45"/>
      <c r="PZY294" s="45"/>
      <c r="PZZ294" s="45"/>
      <c r="QAA294" s="45"/>
      <c r="QAB294" s="45"/>
      <c r="QAC294" s="45"/>
      <c r="QAD294" s="45"/>
      <c r="QAE294" s="45"/>
      <c r="QAF294" s="45"/>
      <c r="QAG294" s="45"/>
      <c r="QAH294" s="45"/>
      <c r="QAI294" s="45"/>
      <c r="QAJ294" s="45"/>
      <c r="QAK294" s="45"/>
      <c r="QAL294" s="45"/>
      <c r="QAM294" s="45"/>
      <c r="QAN294" s="45"/>
      <c r="QAO294" s="45"/>
      <c r="QAP294" s="45"/>
      <c r="QAQ294" s="45"/>
      <c r="QAR294" s="45"/>
      <c r="QAS294" s="45"/>
      <c r="QAT294" s="45"/>
      <c r="QAU294" s="45"/>
      <c r="QAV294" s="45"/>
      <c r="QAW294" s="45"/>
      <c r="QAX294" s="45"/>
      <c r="QAY294" s="45"/>
      <c r="QAZ294" s="45"/>
      <c r="QBA294" s="45"/>
      <c r="QBB294" s="45"/>
      <c r="QBC294" s="45"/>
      <c r="QBD294" s="45"/>
      <c r="QBE294" s="45"/>
      <c r="QBF294" s="45"/>
      <c r="QBG294" s="45"/>
      <c r="QBH294" s="45"/>
      <c r="QBI294" s="45"/>
      <c r="QBJ294" s="45"/>
      <c r="QBK294" s="45"/>
      <c r="QBL294" s="45"/>
      <c r="QBM294" s="45"/>
      <c r="QBN294" s="45"/>
      <c r="QBO294" s="45"/>
      <c r="QBP294" s="45"/>
      <c r="QBQ294" s="45"/>
      <c r="QBR294" s="45"/>
      <c r="QBS294" s="45"/>
      <c r="QBT294" s="45"/>
      <c r="QBU294" s="45"/>
      <c r="QBV294" s="45"/>
      <c r="QBW294" s="45"/>
      <c r="QBX294" s="45"/>
      <c r="QBY294" s="45"/>
      <c r="QBZ294" s="45"/>
      <c r="QCA294" s="45"/>
      <c r="QCB294" s="45"/>
      <c r="QCC294" s="45"/>
      <c r="QCD294" s="45"/>
      <c r="QCE294" s="45"/>
      <c r="QCF294" s="45"/>
      <c r="QCG294" s="45"/>
      <c r="QCH294" s="45"/>
      <c r="QCI294" s="45"/>
      <c r="QCJ294" s="45"/>
      <c r="QCK294" s="45"/>
      <c r="QCL294" s="45"/>
      <c r="QCM294" s="45"/>
      <c r="QCN294" s="45"/>
      <c r="QCO294" s="45"/>
      <c r="QCP294" s="45"/>
      <c r="QCQ294" s="45"/>
      <c r="QCR294" s="45"/>
      <c r="QCS294" s="45"/>
      <c r="QCT294" s="45"/>
      <c r="QCU294" s="45"/>
      <c r="QCV294" s="45"/>
      <c r="QCW294" s="45"/>
      <c r="QCX294" s="45"/>
      <c r="QCY294" s="45"/>
      <c r="QCZ294" s="45"/>
      <c r="QDA294" s="45"/>
      <c r="QDB294" s="45"/>
      <c r="QDC294" s="45"/>
      <c r="QDD294" s="45"/>
      <c r="QDE294" s="45"/>
      <c r="QDF294" s="45"/>
      <c r="QDG294" s="45"/>
      <c r="QDH294" s="45"/>
      <c r="QDI294" s="45"/>
      <c r="QDJ294" s="45"/>
      <c r="QDK294" s="45"/>
      <c r="QDL294" s="45"/>
      <c r="QDM294" s="45"/>
      <c r="QDN294" s="45"/>
      <c r="QDO294" s="45"/>
      <c r="QDP294" s="45"/>
      <c r="QDQ294" s="45"/>
      <c r="QDR294" s="45"/>
      <c r="QDS294" s="45"/>
      <c r="QDT294" s="45"/>
      <c r="QDU294" s="45"/>
      <c r="QDV294" s="45"/>
      <c r="QDW294" s="45"/>
      <c r="QDX294" s="45"/>
      <c r="QDY294" s="45"/>
      <c r="QDZ294" s="45"/>
      <c r="QEA294" s="45"/>
      <c r="QEB294" s="45"/>
      <c r="QEC294" s="45"/>
      <c r="QED294" s="45"/>
      <c r="QEE294" s="45"/>
      <c r="QEF294" s="45"/>
      <c r="QEG294" s="45"/>
      <c r="QEH294" s="45"/>
      <c r="QEI294" s="45"/>
      <c r="QEJ294" s="45"/>
      <c r="QEK294" s="45"/>
      <c r="QEL294" s="45"/>
      <c r="QEM294" s="45"/>
      <c r="QEN294" s="45"/>
      <c r="QEO294" s="45"/>
      <c r="QEP294" s="45"/>
      <c r="QEQ294" s="45"/>
      <c r="QER294" s="45"/>
      <c r="QES294" s="45"/>
      <c r="QET294" s="45"/>
      <c r="QEU294" s="45"/>
      <c r="QEV294" s="45"/>
      <c r="QEW294" s="45"/>
      <c r="QEX294" s="45"/>
      <c r="QEY294" s="45"/>
      <c r="QEZ294" s="45"/>
      <c r="QFA294" s="45"/>
      <c r="QFB294" s="45"/>
      <c r="QFC294" s="45"/>
      <c r="QFD294" s="45"/>
      <c r="QFE294" s="45"/>
      <c r="QFF294" s="45"/>
      <c r="QFG294" s="45"/>
      <c r="QFH294" s="45"/>
      <c r="QFI294" s="45"/>
      <c r="QFJ294" s="45"/>
      <c r="QFK294" s="45"/>
      <c r="QFL294" s="45"/>
      <c r="QFM294" s="45"/>
      <c r="QFN294" s="45"/>
      <c r="QFO294" s="45"/>
      <c r="QFP294" s="45"/>
      <c r="QFQ294" s="45"/>
      <c r="QFR294" s="45"/>
      <c r="QFS294" s="45"/>
      <c r="QFT294" s="45"/>
      <c r="QFU294" s="45"/>
      <c r="QFV294" s="45"/>
      <c r="QFW294" s="45"/>
      <c r="QFX294" s="45"/>
      <c r="QFY294" s="45"/>
      <c r="QFZ294" s="45"/>
      <c r="QGA294" s="45"/>
      <c r="QGB294" s="45"/>
      <c r="QGC294" s="45"/>
      <c r="QGD294" s="45"/>
      <c r="QGE294" s="45"/>
      <c r="QGF294" s="45"/>
      <c r="QGG294" s="45"/>
      <c r="QGH294" s="45"/>
      <c r="QGI294" s="45"/>
      <c r="QGJ294" s="45"/>
      <c r="QGK294" s="45"/>
      <c r="QGL294" s="45"/>
      <c r="QGM294" s="45"/>
      <c r="QGN294" s="45"/>
      <c r="QGO294" s="45"/>
      <c r="QGP294" s="45"/>
      <c r="QGQ294" s="45"/>
      <c r="QGR294" s="45"/>
      <c r="QGS294" s="45"/>
      <c r="QGT294" s="45"/>
      <c r="QGU294" s="45"/>
      <c r="QGV294" s="45"/>
      <c r="QGW294" s="45"/>
      <c r="QGX294" s="45"/>
      <c r="QGY294" s="45"/>
      <c r="QGZ294" s="45"/>
      <c r="QHA294" s="45"/>
      <c r="QHB294" s="45"/>
      <c r="QHC294" s="45"/>
      <c r="QHD294" s="45"/>
      <c r="QHE294" s="45"/>
      <c r="QHF294" s="45"/>
      <c r="QHG294" s="45"/>
      <c r="QHH294" s="45"/>
      <c r="QHI294" s="45"/>
      <c r="QHJ294" s="45"/>
      <c r="QHK294" s="45"/>
      <c r="QHL294" s="45"/>
      <c r="QHM294" s="45"/>
      <c r="QHN294" s="45"/>
      <c r="QHO294" s="45"/>
      <c r="QHP294" s="45"/>
      <c r="QHQ294" s="45"/>
      <c r="QHR294" s="45"/>
      <c r="QHS294" s="45"/>
      <c r="QHT294" s="45"/>
      <c r="QHU294" s="45"/>
      <c r="QHV294" s="45"/>
      <c r="QHW294" s="45"/>
      <c r="QHX294" s="45"/>
      <c r="QHY294" s="45"/>
      <c r="QHZ294" s="45"/>
      <c r="QIA294" s="45"/>
      <c r="QIB294" s="45"/>
      <c r="QIC294" s="45"/>
      <c r="QID294" s="45"/>
      <c r="QIE294" s="45"/>
      <c r="QIF294" s="45"/>
      <c r="QIG294" s="45"/>
      <c r="QIH294" s="45"/>
      <c r="QII294" s="45"/>
      <c r="QIJ294" s="45"/>
      <c r="QIK294" s="45"/>
      <c r="QIL294" s="45"/>
      <c r="QIM294" s="45"/>
      <c r="QIN294" s="45"/>
      <c r="QIO294" s="45"/>
      <c r="QIP294" s="45"/>
      <c r="QIQ294" s="45"/>
      <c r="QIR294" s="45"/>
      <c r="QIS294" s="45"/>
      <c r="QIT294" s="45"/>
      <c r="QIU294" s="45"/>
      <c r="QIV294" s="45"/>
      <c r="QIW294" s="45"/>
      <c r="QIX294" s="45"/>
      <c r="QIY294" s="45"/>
      <c r="QIZ294" s="45"/>
      <c r="QJA294" s="45"/>
      <c r="QJB294" s="45"/>
      <c r="QJC294" s="45"/>
      <c r="QJD294" s="45"/>
      <c r="QJE294" s="45"/>
      <c r="QJF294" s="45"/>
      <c r="QJG294" s="45"/>
      <c r="QJH294" s="45"/>
      <c r="QJI294" s="45"/>
      <c r="QJJ294" s="45"/>
      <c r="QJK294" s="45"/>
      <c r="QJL294" s="45"/>
      <c r="QJM294" s="45"/>
      <c r="QJN294" s="45"/>
      <c r="QJO294" s="45"/>
      <c r="QJP294" s="45"/>
      <c r="QJQ294" s="45"/>
      <c r="QJR294" s="45"/>
      <c r="QJS294" s="45"/>
      <c r="QJT294" s="45"/>
      <c r="QJU294" s="45"/>
      <c r="QJV294" s="45"/>
      <c r="QJW294" s="45"/>
      <c r="QJX294" s="45"/>
      <c r="QJY294" s="45"/>
      <c r="QJZ294" s="45"/>
      <c r="QKA294" s="45"/>
      <c r="QKB294" s="45"/>
      <c r="QKC294" s="45"/>
      <c r="QKD294" s="45"/>
      <c r="QKE294" s="45"/>
      <c r="QKF294" s="45"/>
      <c r="QKG294" s="45"/>
      <c r="QKH294" s="45"/>
      <c r="QKI294" s="45"/>
      <c r="QKJ294" s="45"/>
      <c r="QKK294" s="45"/>
      <c r="QKL294" s="45"/>
      <c r="QKM294" s="45"/>
      <c r="QKN294" s="45"/>
      <c r="QKO294" s="45"/>
      <c r="QKP294" s="45"/>
      <c r="QKQ294" s="45"/>
      <c r="QKR294" s="45"/>
      <c r="QKS294" s="45"/>
      <c r="QKT294" s="45"/>
      <c r="QKU294" s="45"/>
      <c r="QKV294" s="45"/>
      <c r="QKW294" s="45"/>
      <c r="QKX294" s="45"/>
      <c r="QKY294" s="45"/>
      <c r="QKZ294" s="45"/>
      <c r="QLA294" s="45"/>
      <c r="QLB294" s="45"/>
      <c r="QLC294" s="45"/>
      <c r="QLD294" s="45"/>
      <c r="QLE294" s="45"/>
      <c r="QLF294" s="45"/>
      <c r="QLG294" s="45"/>
      <c r="QLH294" s="45"/>
      <c r="QLI294" s="45"/>
      <c r="QLJ294" s="45"/>
      <c r="QLK294" s="45"/>
      <c r="QLL294" s="45"/>
      <c r="QLM294" s="45"/>
      <c r="QLN294" s="45"/>
      <c r="QLO294" s="45"/>
      <c r="QLP294" s="45"/>
      <c r="QLQ294" s="45"/>
      <c r="QLR294" s="45"/>
      <c r="QLS294" s="45"/>
      <c r="QLT294" s="45"/>
      <c r="QLU294" s="45"/>
      <c r="QLV294" s="45"/>
      <c r="QLW294" s="45"/>
      <c r="QLX294" s="45"/>
      <c r="QLY294" s="45"/>
      <c r="QLZ294" s="45"/>
      <c r="QMA294" s="45"/>
      <c r="QMB294" s="45"/>
      <c r="QMC294" s="45"/>
      <c r="QMD294" s="45"/>
      <c r="QME294" s="45"/>
      <c r="QMF294" s="45"/>
      <c r="QMG294" s="45"/>
      <c r="QMH294" s="45"/>
      <c r="QMI294" s="45"/>
      <c r="QMJ294" s="45"/>
      <c r="QMK294" s="45"/>
      <c r="QML294" s="45"/>
      <c r="QMM294" s="45"/>
      <c r="QMN294" s="45"/>
      <c r="QMO294" s="45"/>
      <c r="QMP294" s="45"/>
      <c r="QMQ294" s="45"/>
      <c r="QMR294" s="45"/>
      <c r="QMS294" s="45"/>
      <c r="QMT294" s="45"/>
      <c r="QMU294" s="45"/>
      <c r="QMV294" s="45"/>
      <c r="QMW294" s="45"/>
      <c r="QMX294" s="45"/>
      <c r="QMY294" s="45"/>
      <c r="QMZ294" s="45"/>
      <c r="QNA294" s="45"/>
      <c r="QNB294" s="45"/>
      <c r="QNC294" s="45"/>
      <c r="QND294" s="45"/>
      <c r="QNE294" s="45"/>
      <c r="QNF294" s="45"/>
      <c r="QNG294" s="45"/>
      <c r="QNH294" s="45"/>
      <c r="QNI294" s="45"/>
      <c r="QNJ294" s="45"/>
      <c r="QNK294" s="45"/>
      <c r="QNL294" s="45"/>
      <c r="QNM294" s="45"/>
      <c r="QNN294" s="45"/>
      <c r="QNO294" s="45"/>
      <c r="QNP294" s="45"/>
      <c r="QNQ294" s="45"/>
      <c r="QNR294" s="45"/>
      <c r="QNS294" s="45"/>
      <c r="QNT294" s="45"/>
      <c r="QNU294" s="45"/>
      <c r="QNV294" s="45"/>
      <c r="QNW294" s="45"/>
      <c r="QNX294" s="45"/>
      <c r="QNY294" s="45"/>
      <c r="QNZ294" s="45"/>
      <c r="QOA294" s="45"/>
      <c r="QOB294" s="45"/>
      <c r="QOC294" s="45"/>
      <c r="QOD294" s="45"/>
      <c r="QOE294" s="45"/>
      <c r="QOF294" s="45"/>
      <c r="QOG294" s="45"/>
      <c r="QOH294" s="45"/>
      <c r="QOI294" s="45"/>
      <c r="QOJ294" s="45"/>
      <c r="QOK294" s="45"/>
      <c r="QOL294" s="45"/>
      <c r="QOM294" s="45"/>
      <c r="QON294" s="45"/>
      <c r="QOO294" s="45"/>
      <c r="QOP294" s="45"/>
      <c r="QOQ294" s="45"/>
      <c r="QOR294" s="45"/>
      <c r="QOS294" s="45"/>
      <c r="QOT294" s="45"/>
      <c r="QOU294" s="45"/>
      <c r="QOV294" s="45"/>
      <c r="QOW294" s="45"/>
      <c r="QOX294" s="45"/>
      <c r="QOY294" s="45"/>
      <c r="QOZ294" s="45"/>
      <c r="QPA294" s="45"/>
      <c r="QPB294" s="45"/>
      <c r="QPC294" s="45"/>
      <c r="QPD294" s="45"/>
      <c r="QPE294" s="45"/>
      <c r="QPF294" s="45"/>
      <c r="QPG294" s="45"/>
      <c r="QPH294" s="45"/>
      <c r="QPI294" s="45"/>
      <c r="QPJ294" s="45"/>
      <c r="QPK294" s="45"/>
      <c r="QPL294" s="45"/>
      <c r="QPM294" s="45"/>
      <c r="QPN294" s="45"/>
      <c r="QPO294" s="45"/>
      <c r="QPP294" s="45"/>
      <c r="QPQ294" s="45"/>
      <c r="QPR294" s="45"/>
      <c r="QPS294" s="45"/>
      <c r="QPT294" s="45"/>
      <c r="QPU294" s="45"/>
      <c r="QPV294" s="45"/>
      <c r="QPW294" s="45"/>
      <c r="QPX294" s="45"/>
      <c r="QPY294" s="45"/>
      <c r="QPZ294" s="45"/>
      <c r="QQA294" s="45"/>
      <c r="QQB294" s="45"/>
      <c r="QQC294" s="45"/>
      <c r="QQD294" s="45"/>
      <c r="QQE294" s="45"/>
      <c r="QQF294" s="45"/>
      <c r="QQG294" s="45"/>
      <c r="QQH294" s="45"/>
      <c r="QQI294" s="45"/>
      <c r="QQJ294" s="45"/>
      <c r="QQK294" s="45"/>
      <c r="QQL294" s="45"/>
      <c r="QQM294" s="45"/>
      <c r="QQN294" s="45"/>
      <c r="QQO294" s="45"/>
      <c r="QQP294" s="45"/>
      <c r="QQQ294" s="45"/>
      <c r="QQR294" s="45"/>
      <c r="QQS294" s="45"/>
      <c r="QQT294" s="45"/>
      <c r="QQU294" s="45"/>
      <c r="QQV294" s="45"/>
      <c r="QQW294" s="45"/>
      <c r="QQX294" s="45"/>
      <c r="QQY294" s="45"/>
      <c r="QQZ294" s="45"/>
      <c r="QRA294" s="45"/>
      <c r="QRB294" s="45"/>
      <c r="QRC294" s="45"/>
      <c r="QRD294" s="45"/>
      <c r="QRE294" s="45"/>
      <c r="QRF294" s="45"/>
      <c r="QRG294" s="45"/>
      <c r="QRH294" s="45"/>
      <c r="QRI294" s="45"/>
      <c r="QRJ294" s="45"/>
      <c r="QRK294" s="45"/>
      <c r="QRL294" s="45"/>
      <c r="QRM294" s="45"/>
      <c r="QRN294" s="45"/>
      <c r="QRO294" s="45"/>
      <c r="QRP294" s="45"/>
      <c r="QRQ294" s="45"/>
      <c r="QRR294" s="45"/>
      <c r="QRS294" s="45"/>
      <c r="QRT294" s="45"/>
      <c r="QRU294" s="45"/>
      <c r="QRV294" s="45"/>
      <c r="QRW294" s="45"/>
      <c r="QRX294" s="45"/>
      <c r="QRY294" s="45"/>
      <c r="QRZ294" s="45"/>
      <c r="QSA294" s="45"/>
      <c r="QSB294" s="45"/>
      <c r="QSC294" s="45"/>
      <c r="QSD294" s="45"/>
      <c r="QSE294" s="45"/>
      <c r="QSF294" s="45"/>
      <c r="QSG294" s="45"/>
      <c r="QSH294" s="45"/>
      <c r="QSI294" s="45"/>
      <c r="QSJ294" s="45"/>
      <c r="QSK294" s="45"/>
      <c r="QSL294" s="45"/>
      <c r="QSM294" s="45"/>
      <c r="QSN294" s="45"/>
      <c r="QSO294" s="45"/>
      <c r="QSP294" s="45"/>
      <c r="QSQ294" s="45"/>
      <c r="QSR294" s="45"/>
      <c r="QSS294" s="45"/>
      <c r="QST294" s="45"/>
      <c r="QSU294" s="45"/>
      <c r="QSV294" s="45"/>
      <c r="QSW294" s="45"/>
      <c r="QSX294" s="45"/>
      <c r="QSY294" s="45"/>
      <c r="QSZ294" s="45"/>
      <c r="QTA294" s="45"/>
      <c r="QTB294" s="45"/>
      <c r="QTC294" s="45"/>
      <c r="QTD294" s="45"/>
      <c r="QTE294" s="45"/>
      <c r="QTF294" s="45"/>
      <c r="QTG294" s="45"/>
      <c r="QTH294" s="45"/>
      <c r="QTI294" s="45"/>
      <c r="QTJ294" s="45"/>
      <c r="QTK294" s="45"/>
      <c r="QTL294" s="45"/>
      <c r="QTM294" s="45"/>
      <c r="QTN294" s="45"/>
      <c r="QTO294" s="45"/>
      <c r="QTP294" s="45"/>
      <c r="QTQ294" s="45"/>
      <c r="QTR294" s="45"/>
      <c r="QTS294" s="45"/>
      <c r="QTT294" s="45"/>
      <c r="QTU294" s="45"/>
      <c r="QTV294" s="45"/>
      <c r="QTW294" s="45"/>
      <c r="QTX294" s="45"/>
      <c r="QTY294" s="45"/>
      <c r="QTZ294" s="45"/>
      <c r="QUA294" s="45"/>
      <c r="QUB294" s="45"/>
      <c r="QUC294" s="45"/>
      <c r="QUD294" s="45"/>
      <c r="QUE294" s="45"/>
      <c r="QUF294" s="45"/>
      <c r="QUG294" s="45"/>
      <c r="QUH294" s="45"/>
      <c r="QUI294" s="45"/>
      <c r="QUJ294" s="45"/>
      <c r="QUK294" s="45"/>
      <c r="QUL294" s="45"/>
      <c r="QUM294" s="45"/>
      <c r="QUN294" s="45"/>
      <c r="QUO294" s="45"/>
      <c r="QUP294" s="45"/>
      <c r="QUQ294" s="45"/>
      <c r="QUR294" s="45"/>
      <c r="QUS294" s="45"/>
      <c r="QUT294" s="45"/>
      <c r="QUU294" s="45"/>
      <c r="QUV294" s="45"/>
      <c r="QUW294" s="45"/>
      <c r="QUX294" s="45"/>
      <c r="QUY294" s="45"/>
      <c r="QUZ294" s="45"/>
      <c r="QVA294" s="45"/>
      <c r="QVB294" s="45"/>
      <c r="QVC294" s="45"/>
      <c r="QVD294" s="45"/>
      <c r="QVE294" s="45"/>
      <c r="QVF294" s="45"/>
      <c r="QVG294" s="45"/>
      <c r="QVH294" s="45"/>
      <c r="QVI294" s="45"/>
      <c r="QVJ294" s="45"/>
      <c r="QVK294" s="45"/>
      <c r="QVL294" s="45"/>
      <c r="QVM294" s="45"/>
      <c r="QVN294" s="45"/>
      <c r="QVO294" s="45"/>
      <c r="QVP294" s="45"/>
      <c r="QVQ294" s="45"/>
      <c r="QVR294" s="45"/>
      <c r="QVS294" s="45"/>
      <c r="QVT294" s="45"/>
      <c r="QVU294" s="45"/>
      <c r="QVV294" s="45"/>
      <c r="QVW294" s="45"/>
      <c r="QVX294" s="45"/>
      <c r="QVY294" s="45"/>
      <c r="QVZ294" s="45"/>
      <c r="QWA294" s="45"/>
      <c r="QWB294" s="45"/>
      <c r="QWC294" s="45"/>
      <c r="QWD294" s="45"/>
      <c r="QWE294" s="45"/>
      <c r="QWF294" s="45"/>
      <c r="QWG294" s="45"/>
      <c r="QWH294" s="45"/>
      <c r="QWI294" s="45"/>
      <c r="QWJ294" s="45"/>
      <c r="QWK294" s="45"/>
      <c r="QWL294" s="45"/>
      <c r="QWM294" s="45"/>
      <c r="QWN294" s="45"/>
      <c r="QWO294" s="45"/>
      <c r="QWP294" s="45"/>
      <c r="QWQ294" s="45"/>
      <c r="QWR294" s="45"/>
      <c r="QWS294" s="45"/>
      <c r="QWT294" s="45"/>
      <c r="QWU294" s="45"/>
      <c r="QWV294" s="45"/>
      <c r="QWW294" s="45"/>
      <c r="QWX294" s="45"/>
      <c r="QWY294" s="45"/>
      <c r="QWZ294" s="45"/>
      <c r="QXA294" s="45"/>
      <c r="QXB294" s="45"/>
      <c r="QXC294" s="45"/>
      <c r="QXD294" s="45"/>
      <c r="QXE294" s="45"/>
      <c r="QXF294" s="45"/>
      <c r="QXG294" s="45"/>
      <c r="QXH294" s="45"/>
      <c r="QXI294" s="45"/>
      <c r="QXJ294" s="45"/>
      <c r="QXK294" s="45"/>
      <c r="QXL294" s="45"/>
      <c r="QXM294" s="45"/>
      <c r="QXN294" s="45"/>
      <c r="QXO294" s="45"/>
      <c r="QXP294" s="45"/>
      <c r="QXQ294" s="45"/>
      <c r="QXR294" s="45"/>
      <c r="QXS294" s="45"/>
      <c r="QXT294" s="45"/>
      <c r="QXU294" s="45"/>
      <c r="QXV294" s="45"/>
      <c r="QXW294" s="45"/>
      <c r="QXX294" s="45"/>
      <c r="QXY294" s="45"/>
      <c r="QXZ294" s="45"/>
      <c r="QYA294" s="45"/>
      <c r="QYB294" s="45"/>
      <c r="QYC294" s="45"/>
      <c r="QYD294" s="45"/>
      <c r="QYE294" s="45"/>
      <c r="QYF294" s="45"/>
      <c r="QYG294" s="45"/>
      <c r="QYH294" s="45"/>
      <c r="QYI294" s="45"/>
      <c r="QYJ294" s="45"/>
      <c r="QYK294" s="45"/>
      <c r="QYL294" s="45"/>
      <c r="QYM294" s="45"/>
      <c r="QYN294" s="45"/>
      <c r="QYO294" s="45"/>
      <c r="QYP294" s="45"/>
      <c r="QYQ294" s="45"/>
      <c r="QYR294" s="45"/>
      <c r="QYS294" s="45"/>
      <c r="QYT294" s="45"/>
      <c r="QYU294" s="45"/>
      <c r="QYV294" s="45"/>
      <c r="QYW294" s="45"/>
      <c r="QYX294" s="45"/>
      <c r="QYY294" s="45"/>
      <c r="QYZ294" s="45"/>
      <c r="QZA294" s="45"/>
      <c r="QZB294" s="45"/>
      <c r="QZC294" s="45"/>
      <c r="QZD294" s="45"/>
      <c r="QZE294" s="45"/>
      <c r="QZF294" s="45"/>
      <c r="QZG294" s="45"/>
      <c r="QZH294" s="45"/>
      <c r="QZI294" s="45"/>
      <c r="QZJ294" s="45"/>
      <c r="QZK294" s="45"/>
      <c r="QZL294" s="45"/>
      <c r="QZM294" s="45"/>
      <c r="QZN294" s="45"/>
      <c r="QZO294" s="45"/>
      <c r="QZP294" s="45"/>
      <c r="QZQ294" s="45"/>
      <c r="QZR294" s="45"/>
      <c r="QZS294" s="45"/>
      <c r="QZT294" s="45"/>
      <c r="QZU294" s="45"/>
      <c r="QZV294" s="45"/>
      <c r="QZW294" s="45"/>
      <c r="QZX294" s="45"/>
      <c r="QZY294" s="45"/>
      <c r="QZZ294" s="45"/>
      <c r="RAA294" s="45"/>
      <c r="RAB294" s="45"/>
      <c r="RAC294" s="45"/>
      <c r="RAD294" s="45"/>
      <c r="RAE294" s="45"/>
      <c r="RAF294" s="45"/>
      <c r="RAG294" s="45"/>
      <c r="RAH294" s="45"/>
      <c r="RAI294" s="45"/>
      <c r="RAJ294" s="45"/>
      <c r="RAK294" s="45"/>
      <c r="RAL294" s="45"/>
      <c r="RAM294" s="45"/>
      <c r="RAN294" s="45"/>
      <c r="RAO294" s="45"/>
      <c r="RAP294" s="45"/>
      <c r="RAQ294" s="45"/>
      <c r="RAR294" s="45"/>
      <c r="RAS294" s="45"/>
      <c r="RAT294" s="45"/>
      <c r="RAU294" s="45"/>
      <c r="RAV294" s="45"/>
      <c r="RAW294" s="45"/>
      <c r="RAX294" s="45"/>
      <c r="RAY294" s="45"/>
      <c r="RAZ294" s="45"/>
      <c r="RBA294" s="45"/>
      <c r="RBB294" s="45"/>
      <c r="RBC294" s="45"/>
      <c r="RBD294" s="45"/>
      <c r="RBE294" s="45"/>
      <c r="RBF294" s="45"/>
      <c r="RBG294" s="45"/>
      <c r="RBH294" s="45"/>
      <c r="RBI294" s="45"/>
      <c r="RBJ294" s="45"/>
      <c r="RBK294" s="45"/>
      <c r="RBL294" s="45"/>
      <c r="RBM294" s="45"/>
      <c r="RBN294" s="45"/>
      <c r="RBO294" s="45"/>
      <c r="RBP294" s="45"/>
      <c r="RBQ294" s="45"/>
      <c r="RBR294" s="45"/>
      <c r="RBS294" s="45"/>
      <c r="RBT294" s="45"/>
      <c r="RBU294" s="45"/>
      <c r="RBV294" s="45"/>
      <c r="RBW294" s="45"/>
      <c r="RBX294" s="45"/>
      <c r="RBY294" s="45"/>
      <c r="RBZ294" s="45"/>
      <c r="RCA294" s="45"/>
      <c r="RCB294" s="45"/>
      <c r="RCC294" s="45"/>
      <c r="RCD294" s="45"/>
      <c r="RCE294" s="45"/>
      <c r="RCF294" s="45"/>
      <c r="RCG294" s="45"/>
      <c r="RCH294" s="45"/>
      <c r="RCI294" s="45"/>
      <c r="RCJ294" s="45"/>
      <c r="RCK294" s="45"/>
      <c r="RCL294" s="45"/>
      <c r="RCM294" s="45"/>
      <c r="RCN294" s="45"/>
      <c r="RCO294" s="45"/>
      <c r="RCP294" s="45"/>
      <c r="RCQ294" s="45"/>
      <c r="RCR294" s="45"/>
      <c r="RCS294" s="45"/>
      <c r="RCT294" s="45"/>
      <c r="RCU294" s="45"/>
      <c r="RCV294" s="45"/>
      <c r="RCW294" s="45"/>
      <c r="RCX294" s="45"/>
      <c r="RCY294" s="45"/>
      <c r="RCZ294" s="45"/>
      <c r="RDA294" s="45"/>
      <c r="RDB294" s="45"/>
      <c r="RDC294" s="45"/>
      <c r="RDD294" s="45"/>
      <c r="RDE294" s="45"/>
      <c r="RDF294" s="45"/>
      <c r="RDG294" s="45"/>
      <c r="RDH294" s="45"/>
      <c r="RDI294" s="45"/>
      <c r="RDJ294" s="45"/>
      <c r="RDK294" s="45"/>
      <c r="RDL294" s="45"/>
      <c r="RDM294" s="45"/>
      <c r="RDN294" s="45"/>
      <c r="RDO294" s="45"/>
      <c r="RDP294" s="45"/>
      <c r="RDQ294" s="45"/>
      <c r="RDR294" s="45"/>
      <c r="RDS294" s="45"/>
      <c r="RDT294" s="45"/>
      <c r="RDU294" s="45"/>
      <c r="RDV294" s="45"/>
      <c r="RDW294" s="45"/>
      <c r="RDX294" s="45"/>
      <c r="RDY294" s="45"/>
      <c r="RDZ294" s="45"/>
      <c r="REA294" s="45"/>
      <c r="REB294" s="45"/>
      <c r="REC294" s="45"/>
      <c r="RED294" s="45"/>
      <c r="REE294" s="45"/>
      <c r="REF294" s="45"/>
      <c r="REG294" s="45"/>
      <c r="REH294" s="45"/>
      <c r="REI294" s="45"/>
      <c r="REJ294" s="45"/>
      <c r="REK294" s="45"/>
      <c r="REL294" s="45"/>
      <c r="REM294" s="45"/>
      <c r="REN294" s="45"/>
      <c r="REO294" s="45"/>
      <c r="REP294" s="45"/>
      <c r="REQ294" s="45"/>
      <c r="RER294" s="45"/>
      <c r="RES294" s="45"/>
      <c r="RET294" s="45"/>
      <c r="REU294" s="45"/>
      <c r="REV294" s="45"/>
      <c r="REW294" s="45"/>
      <c r="REX294" s="45"/>
      <c r="REY294" s="45"/>
      <c r="REZ294" s="45"/>
      <c r="RFA294" s="45"/>
      <c r="RFB294" s="45"/>
      <c r="RFC294" s="45"/>
      <c r="RFD294" s="45"/>
      <c r="RFE294" s="45"/>
      <c r="RFF294" s="45"/>
      <c r="RFG294" s="45"/>
      <c r="RFH294" s="45"/>
      <c r="RFI294" s="45"/>
      <c r="RFJ294" s="45"/>
      <c r="RFK294" s="45"/>
      <c r="RFL294" s="45"/>
      <c r="RFM294" s="45"/>
      <c r="RFN294" s="45"/>
      <c r="RFO294" s="45"/>
      <c r="RFP294" s="45"/>
      <c r="RFQ294" s="45"/>
      <c r="RFR294" s="45"/>
      <c r="RFS294" s="45"/>
      <c r="RFT294" s="45"/>
      <c r="RFU294" s="45"/>
      <c r="RFV294" s="45"/>
      <c r="RFW294" s="45"/>
      <c r="RFX294" s="45"/>
      <c r="RFY294" s="45"/>
      <c r="RFZ294" s="45"/>
      <c r="RGA294" s="45"/>
      <c r="RGB294" s="45"/>
      <c r="RGC294" s="45"/>
      <c r="RGD294" s="45"/>
      <c r="RGE294" s="45"/>
      <c r="RGF294" s="45"/>
      <c r="RGG294" s="45"/>
      <c r="RGH294" s="45"/>
      <c r="RGI294" s="45"/>
      <c r="RGJ294" s="45"/>
      <c r="RGK294" s="45"/>
      <c r="RGL294" s="45"/>
      <c r="RGM294" s="45"/>
      <c r="RGN294" s="45"/>
      <c r="RGO294" s="45"/>
      <c r="RGP294" s="45"/>
      <c r="RGQ294" s="45"/>
      <c r="RGR294" s="45"/>
      <c r="RGS294" s="45"/>
      <c r="RGT294" s="45"/>
      <c r="RGU294" s="45"/>
      <c r="RGV294" s="45"/>
      <c r="RGW294" s="45"/>
      <c r="RGX294" s="45"/>
      <c r="RGY294" s="45"/>
      <c r="RGZ294" s="45"/>
      <c r="RHA294" s="45"/>
      <c r="RHB294" s="45"/>
      <c r="RHC294" s="45"/>
      <c r="RHD294" s="45"/>
      <c r="RHE294" s="45"/>
      <c r="RHF294" s="45"/>
      <c r="RHG294" s="45"/>
      <c r="RHH294" s="45"/>
      <c r="RHI294" s="45"/>
      <c r="RHJ294" s="45"/>
      <c r="RHK294" s="45"/>
      <c r="RHL294" s="45"/>
      <c r="RHM294" s="45"/>
      <c r="RHN294" s="45"/>
      <c r="RHO294" s="45"/>
      <c r="RHP294" s="45"/>
      <c r="RHQ294" s="45"/>
      <c r="RHR294" s="45"/>
      <c r="RHS294" s="45"/>
      <c r="RHT294" s="45"/>
      <c r="RHU294" s="45"/>
      <c r="RHV294" s="45"/>
      <c r="RHW294" s="45"/>
      <c r="RHX294" s="45"/>
      <c r="RHY294" s="45"/>
      <c r="RHZ294" s="45"/>
      <c r="RIA294" s="45"/>
      <c r="RIB294" s="45"/>
      <c r="RIC294" s="45"/>
      <c r="RID294" s="45"/>
      <c r="RIE294" s="45"/>
      <c r="RIF294" s="45"/>
      <c r="RIG294" s="45"/>
      <c r="RIH294" s="45"/>
      <c r="RII294" s="45"/>
      <c r="RIJ294" s="45"/>
      <c r="RIK294" s="45"/>
      <c r="RIL294" s="45"/>
      <c r="RIM294" s="45"/>
      <c r="RIN294" s="45"/>
      <c r="RIO294" s="45"/>
      <c r="RIP294" s="45"/>
      <c r="RIQ294" s="45"/>
      <c r="RIR294" s="45"/>
      <c r="RIS294" s="45"/>
      <c r="RIT294" s="45"/>
      <c r="RIU294" s="45"/>
      <c r="RIV294" s="45"/>
      <c r="RIW294" s="45"/>
      <c r="RIX294" s="45"/>
      <c r="RIY294" s="45"/>
      <c r="RIZ294" s="45"/>
      <c r="RJA294" s="45"/>
      <c r="RJB294" s="45"/>
      <c r="RJC294" s="45"/>
      <c r="RJD294" s="45"/>
      <c r="RJE294" s="45"/>
      <c r="RJF294" s="45"/>
      <c r="RJG294" s="45"/>
      <c r="RJH294" s="45"/>
      <c r="RJI294" s="45"/>
      <c r="RJJ294" s="45"/>
      <c r="RJK294" s="45"/>
      <c r="RJL294" s="45"/>
      <c r="RJM294" s="45"/>
      <c r="RJN294" s="45"/>
      <c r="RJO294" s="45"/>
      <c r="RJP294" s="45"/>
      <c r="RJQ294" s="45"/>
      <c r="RJR294" s="45"/>
      <c r="RJS294" s="45"/>
      <c r="RJT294" s="45"/>
      <c r="RJU294" s="45"/>
      <c r="RJV294" s="45"/>
      <c r="RJW294" s="45"/>
      <c r="RJX294" s="45"/>
      <c r="RJY294" s="45"/>
      <c r="RJZ294" s="45"/>
      <c r="RKA294" s="45"/>
      <c r="RKB294" s="45"/>
      <c r="RKC294" s="45"/>
      <c r="RKD294" s="45"/>
      <c r="RKE294" s="45"/>
      <c r="RKF294" s="45"/>
      <c r="RKG294" s="45"/>
      <c r="RKH294" s="45"/>
      <c r="RKI294" s="45"/>
      <c r="RKJ294" s="45"/>
      <c r="RKK294" s="45"/>
      <c r="RKL294" s="45"/>
      <c r="RKM294" s="45"/>
      <c r="RKN294" s="45"/>
      <c r="RKO294" s="45"/>
      <c r="RKP294" s="45"/>
      <c r="RKQ294" s="45"/>
      <c r="RKR294" s="45"/>
      <c r="RKS294" s="45"/>
      <c r="RKT294" s="45"/>
      <c r="RKU294" s="45"/>
      <c r="RKV294" s="45"/>
      <c r="RKW294" s="45"/>
      <c r="RKX294" s="45"/>
      <c r="RKY294" s="45"/>
      <c r="RKZ294" s="45"/>
      <c r="RLA294" s="45"/>
      <c r="RLB294" s="45"/>
      <c r="RLC294" s="45"/>
      <c r="RLD294" s="45"/>
      <c r="RLE294" s="45"/>
      <c r="RLF294" s="45"/>
      <c r="RLG294" s="45"/>
      <c r="RLH294" s="45"/>
      <c r="RLI294" s="45"/>
      <c r="RLJ294" s="45"/>
      <c r="RLK294" s="45"/>
      <c r="RLL294" s="45"/>
      <c r="RLM294" s="45"/>
      <c r="RLN294" s="45"/>
      <c r="RLO294" s="45"/>
      <c r="RLP294" s="45"/>
      <c r="RLQ294" s="45"/>
      <c r="RLR294" s="45"/>
      <c r="RLS294" s="45"/>
      <c r="RLT294" s="45"/>
      <c r="RLU294" s="45"/>
      <c r="RLV294" s="45"/>
      <c r="RLW294" s="45"/>
      <c r="RLX294" s="45"/>
      <c r="RLY294" s="45"/>
      <c r="RLZ294" s="45"/>
      <c r="RMA294" s="45"/>
      <c r="RMB294" s="45"/>
      <c r="RMC294" s="45"/>
      <c r="RMD294" s="45"/>
      <c r="RME294" s="45"/>
      <c r="RMF294" s="45"/>
      <c r="RMG294" s="45"/>
      <c r="RMH294" s="45"/>
      <c r="RMI294" s="45"/>
      <c r="RMJ294" s="45"/>
      <c r="RMK294" s="45"/>
      <c r="RML294" s="45"/>
      <c r="RMM294" s="45"/>
      <c r="RMN294" s="45"/>
      <c r="RMO294" s="45"/>
      <c r="RMP294" s="45"/>
      <c r="RMQ294" s="45"/>
      <c r="RMR294" s="45"/>
      <c r="RMS294" s="45"/>
      <c r="RMT294" s="45"/>
      <c r="RMU294" s="45"/>
      <c r="RMV294" s="45"/>
      <c r="RMW294" s="45"/>
      <c r="RMX294" s="45"/>
      <c r="RMY294" s="45"/>
      <c r="RMZ294" s="45"/>
      <c r="RNA294" s="45"/>
      <c r="RNB294" s="45"/>
      <c r="RNC294" s="45"/>
      <c r="RND294" s="45"/>
      <c r="RNE294" s="45"/>
      <c r="RNF294" s="45"/>
      <c r="RNG294" s="45"/>
      <c r="RNH294" s="45"/>
      <c r="RNI294" s="45"/>
      <c r="RNJ294" s="45"/>
      <c r="RNK294" s="45"/>
      <c r="RNL294" s="45"/>
      <c r="RNM294" s="45"/>
      <c r="RNN294" s="45"/>
      <c r="RNO294" s="45"/>
      <c r="RNP294" s="45"/>
      <c r="RNQ294" s="45"/>
      <c r="RNR294" s="45"/>
      <c r="RNS294" s="45"/>
      <c r="RNT294" s="45"/>
      <c r="RNU294" s="45"/>
      <c r="RNV294" s="45"/>
      <c r="RNW294" s="45"/>
      <c r="RNX294" s="45"/>
      <c r="RNY294" s="45"/>
      <c r="RNZ294" s="45"/>
      <c r="ROA294" s="45"/>
      <c r="ROB294" s="45"/>
      <c r="ROC294" s="45"/>
      <c r="ROD294" s="45"/>
      <c r="ROE294" s="45"/>
      <c r="ROF294" s="45"/>
      <c r="ROG294" s="45"/>
      <c r="ROH294" s="45"/>
      <c r="ROI294" s="45"/>
      <c r="ROJ294" s="45"/>
      <c r="ROK294" s="45"/>
      <c r="ROL294" s="45"/>
      <c r="ROM294" s="45"/>
      <c r="RON294" s="45"/>
      <c r="ROO294" s="45"/>
      <c r="ROP294" s="45"/>
      <c r="ROQ294" s="45"/>
      <c r="ROR294" s="45"/>
      <c r="ROS294" s="45"/>
      <c r="ROT294" s="45"/>
      <c r="ROU294" s="45"/>
      <c r="ROV294" s="45"/>
      <c r="ROW294" s="45"/>
      <c r="ROX294" s="45"/>
      <c r="ROY294" s="45"/>
      <c r="ROZ294" s="45"/>
      <c r="RPA294" s="45"/>
      <c r="RPB294" s="45"/>
      <c r="RPC294" s="45"/>
      <c r="RPD294" s="45"/>
      <c r="RPE294" s="45"/>
      <c r="RPF294" s="45"/>
      <c r="RPG294" s="45"/>
      <c r="RPH294" s="45"/>
      <c r="RPI294" s="45"/>
      <c r="RPJ294" s="45"/>
      <c r="RPK294" s="45"/>
      <c r="RPL294" s="45"/>
      <c r="RPM294" s="45"/>
      <c r="RPN294" s="45"/>
      <c r="RPO294" s="45"/>
      <c r="RPP294" s="45"/>
      <c r="RPQ294" s="45"/>
      <c r="RPR294" s="45"/>
      <c r="RPS294" s="45"/>
      <c r="RPT294" s="45"/>
      <c r="RPU294" s="45"/>
      <c r="RPV294" s="45"/>
      <c r="RPW294" s="45"/>
      <c r="RPX294" s="45"/>
      <c r="RPY294" s="45"/>
      <c r="RPZ294" s="45"/>
      <c r="RQA294" s="45"/>
      <c r="RQB294" s="45"/>
      <c r="RQC294" s="45"/>
      <c r="RQD294" s="45"/>
      <c r="RQE294" s="45"/>
      <c r="RQF294" s="45"/>
      <c r="RQG294" s="45"/>
      <c r="RQH294" s="45"/>
      <c r="RQI294" s="45"/>
      <c r="RQJ294" s="45"/>
      <c r="RQK294" s="45"/>
      <c r="RQL294" s="45"/>
      <c r="RQM294" s="45"/>
      <c r="RQN294" s="45"/>
      <c r="RQO294" s="45"/>
      <c r="RQP294" s="45"/>
      <c r="RQQ294" s="45"/>
      <c r="RQR294" s="45"/>
      <c r="RQS294" s="45"/>
      <c r="RQT294" s="45"/>
      <c r="RQU294" s="45"/>
      <c r="RQV294" s="45"/>
      <c r="RQW294" s="45"/>
      <c r="RQX294" s="45"/>
      <c r="RQY294" s="45"/>
      <c r="RQZ294" s="45"/>
      <c r="RRA294" s="45"/>
      <c r="RRB294" s="45"/>
      <c r="RRC294" s="45"/>
      <c r="RRD294" s="45"/>
      <c r="RRE294" s="45"/>
      <c r="RRF294" s="45"/>
      <c r="RRG294" s="45"/>
      <c r="RRH294" s="45"/>
      <c r="RRI294" s="45"/>
      <c r="RRJ294" s="45"/>
      <c r="RRK294" s="45"/>
      <c r="RRL294" s="45"/>
      <c r="RRM294" s="45"/>
      <c r="RRN294" s="45"/>
      <c r="RRO294" s="45"/>
      <c r="RRP294" s="45"/>
      <c r="RRQ294" s="45"/>
      <c r="RRR294" s="45"/>
      <c r="RRS294" s="45"/>
      <c r="RRT294" s="45"/>
      <c r="RRU294" s="45"/>
      <c r="RRV294" s="45"/>
      <c r="RRW294" s="45"/>
      <c r="RRX294" s="45"/>
      <c r="RRY294" s="45"/>
      <c r="RRZ294" s="45"/>
      <c r="RSA294" s="45"/>
      <c r="RSB294" s="45"/>
      <c r="RSC294" s="45"/>
      <c r="RSD294" s="45"/>
      <c r="RSE294" s="45"/>
      <c r="RSF294" s="45"/>
      <c r="RSG294" s="45"/>
      <c r="RSH294" s="45"/>
      <c r="RSI294" s="45"/>
      <c r="RSJ294" s="45"/>
      <c r="RSK294" s="45"/>
      <c r="RSL294" s="45"/>
      <c r="RSM294" s="45"/>
      <c r="RSN294" s="45"/>
      <c r="RSO294" s="45"/>
      <c r="RSP294" s="45"/>
      <c r="RSQ294" s="45"/>
      <c r="RSR294" s="45"/>
      <c r="RSS294" s="45"/>
      <c r="RST294" s="45"/>
      <c r="RSU294" s="45"/>
      <c r="RSV294" s="45"/>
      <c r="RSW294" s="45"/>
      <c r="RSX294" s="45"/>
      <c r="RSY294" s="45"/>
      <c r="RSZ294" s="45"/>
      <c r="RTA294" s="45"/>
      <c r="RTB294" s="45"/>
      <c r="RTC294" s="45"/>
      <c r="RTD294" s="45"/>
      <c r="RTE294" s="45"/>
      <c r="RTF294" s="45"/>
      <c r="RTG294" s="45"/>
      <c r="RTH294" s="45"/>
      <c r="RTI294" s="45"/>
      <c r="RTJ294" s="45"/>
      <c r="RTK294" s="45"/>
      <c r="RTL294" s="45"/>
      <c r="RTM294" s="45"/>
      <c r="RTN294" s="45"/>
      <c r="RTO294" s="45"/>
      <c r="RTP294" s="45"/>
      <c r="RTQ294" s="45"/>
      <c r="RTR294" s="45"/>
      <c r="RTS294" s="45"/>
      <c r="RTT294" s="45"/>
      <c r="RTU294" s="45"/>
      <c r="RTV294" s="45"/>
      <c r="RTW294" s="45"/>
      <c r="RTX294" s="45"/>
      <c r="RTY294" s="45"/>
      <c r="RTZ294" s="45"/>
      <c r="RUA294" s="45"/>
      <c r="RUB294" s="45"/>
      <c r="RUC294" s="45"/>
      <c r="RUD294" s="45"/>
      <c r="RUE294" s="45"/>
      <c r="RUF294" s="45"/>
      <c r="RUG294" s="45"/>
      <c r="RUH294" s="45"/>
      <c r="RUI294" s="45"/>
      <c r="RUJ294" s="45"/>
      <c r="RUK294" s="45"/>
      <c r="RUL294" s="45"/>
      <c r="RUM294" s="45"/>
      <c r="RUN294" s="45"/>
      <c r="RUO294" s="45"/>
      <c r="RUP294" s="45"/>
      <c r="RUQ294" s="45"/>
      <c r="RUR294" s="45"/>
      <c r="RUS294" s="45"/>
      <c r="RUT294" s="45"/>
      <c r="RUU294" s="45"/>
      <c r="RUV294" s="45"/>
      <c r="RUW294" s="45"/>
      <c r="RUX294" s="45"/>
      <c r="RUY294" s="45"/>
      <c r="RUZ294" s="45"/>
      <c r="RVA294" s="45"/>
      <c r="RVB294" s="45"/>
      <c r="RVC294" s="45"/>
      <c r="RVD294" s="45"/>
      <c r="RVE294" s="45"/>
      <c r="RVF294" s="45"/>
      <c r="RVG294" s="45"/>
      <c r="RVH294" s="45"/>
      <c r="RVI294" s="45"/>
      <c r="RVJ294" s="45"/>
      <c r="RVK294" s="45"/>
      <c r="RVL294" s="45"/>
      <c r="RVM294" s="45"/>
      <c r="RVN294" s="45"/>
      <c r="RVO294" s="45"/>
      <c r="RVP294" s="45"/>
      <c r="RVQ294" s="45"/>
      <c r="RVR294" s="45"/>
      <c r="RVS294" s="45"/>
      <c r="RVT294" s="45"/>
      <c r="RVU294" s="45"/>
      <c r="RVV294" s="45"/>
      <c r="RVW294" s="45"/>
      <c r="RVX294" s="45"/>
      <c r="RVY294" s="45"/>
      <c r="RVZ294" s="45"/>
      <c r="RWA294" s="45"/>
      <c r="RWB294" s="45"/>
      <c r="RWC294" s="45"/>
      <c r="RWD294" s="45"/>
      <c r="RWE294" s="45"/>
      <c r="RWF294" s="45"/>
      <c r="RWG294" s="45"/>
      <c r="RWH294" s="45"/>
      <c r="RWI294" s="45"/>
      <c r="RWJ294" s="45"/>
      <c r="RWK294" s="45"/>
      <c r="RWL294" s="45"/>
      <c r="RWM294" s="45"/>
      <c r="RWN294" s="45"/>
      <c r="RWO294" s="45"/>
      <c r="RWP294" s="45"/>
      <c r="RWQ294" s="45"/>
      <c r="RWR294" s="45"/>
      <c r="RWS294" s="45"/>
      <c r="RWT294" s="45"/>
      <c r="RWU294" s="45"/>
      <c r="RWV294" s="45"/>
      <c r="RWW294" s="45"/>
      <c r="RWX294" s="45"/>
      <c r="RWY294" s="45"/>
      <c r="RWZ294" s="45"/>
      <c r="RXA294" s="45"/>
      <c r="RXB294" s="45"/>
      <c r="RXC294" s="45"/>
      <c r="RXD294" s="45"/>
      <c r="RXE294" s="45"/>
      <c r="RXF294" s="45"/>
      <c r="RXG294" s="45"/>
      <c r="RXH294" s="45"/>
      <c r="RXI294" s="45"/>
      <c r="RXJ294" s="45"/>
      <c r="RXK294" s="45"/>
      <c r="RXL294" s="45"/>
      <c r="RXM294" s="45"/>
      <c r="RXN294" s="45"/>
      <c r="RXO294" s="45"/>
      <c r="RXP294" s="45"/>
      <c r="RXQ294" s="45"/>
      <c r="RXR294" s="45"/>
      <c r="RXS294" s="45"/>
      <c r="RXT294" s="45"/>
      <c r="RXU294" s="45"/>
      <c r="RXV294" s="45"/>
      <c r="RXW294" s="45"/>
      <c r="RXX294" s="45"/>
      <c r="RXY294" s="45"/>
      <c r="RXZ294" s="45"/>
      <c r="RYA294" s="45"/>
      <c r="RYB294" s="45"/>
      <c r="RYC294" s="45"/>
      <c r="RYD294" s="45"/>
      <c r="RYE294" s="45"/>
      <c r="RYF294" s="45"/>
      <c r="RYG294" s="45"/>
      <c r="RYH294" s="45"/>
      <c r="RYI294" s="45"/>
      <c r="RYJ294" s="45"/>
      <c r="RYK294" s="45"/>
      <c r="RYL294" s="45"/>
      <c r="RYM294" s="45"/>
      <c r="RYN294" s="45"/>
      <c r="RYO294" s="45"/>
      <c r="RYP294" s="45"/>
      <c r="RYQ294" s="45"/>
      <c r="RYR294" s="45"/>
      <c r="RYS294" s="45"/>
      <c r="RYT294" s="45"/>
      <c r="RYU294" s="45"/>
      <c r="RYV294" s="45"/>
      <c r="RYW294" s="45"/>
      <c r="RYX294" s="45"/>
      <c r="RYY294" s="45"/>
      <c r="RYZ294" s="45"/>
      <c r="RZA294" s="45"/>
      <c r="RZB294" s="45"/>
      <c r="RZC294" s="45"/>
      <c r="RZD294" s="45"/>
      <c r="RZE294" s="45"/>
      <c r="RZF294" s="45"/>
      <c r="RZG294" s="45"/>
      <c r="RZH294" s="45"/>
      <c r="RZI294" s="45"/>
      <c r="RZJ294" s="45"/>
      <c r="RZK294" s="45"/>
      <c r="RZL294" s="45"/>
      <c r="RZM294" s="45"/>
      <c r="RZN294" s="45"/>
      <c r="RZO294" s="45"/>
      <c r="RZP294" s="45"/>
      <c r="RZQ294" s="45"/>
      <c r="RZR294" s="45"/>
      <c r="RZS294" s="45"/>
      <c r="RZT294" s="45"/>
      <c r="RZU294" s="45"/>
      <c r="RZV294" s="45"/>
      <c r="RZW294" s="45"/>
      <c r="RZX294" s="45"/>
      <c r="RZY294" s="45"/>
      <c r="RZZ294" s="45"/>
      <c r="SAA294" s="45"/>
      <c r="SAB294" s="45"/>
      <c r="SAC294" s="45"/>
      <c r="SAD294" s="45"/>
      <c r="SAE294" s="45"/>
      <c r="SAF294" s="45"/>
      <c r="SAG294" s="45"/>
      <c r="SAH294" s="45"/>
      <c r="SAI294" s="45"/>
      <c r="SAJ294" s="45"/>
      <c r="SAK294" s="45"/>
      <c r="SAL294" s="45"/>
      <c r="SAM294" s="45"/>
      <c r="SAN294" s="45"/>
      <c r="SAO294" s="45"/>
      <c r="SAP294" s="45"/>
      <c r="SAQ294" s="45"/>
      <c r="SAR294" s="45"/>
      <c r="SAS294" s="45"/>
      <c r="SAT294" s="45"/>
      <c r="SAU294" s="45"/>
      <c r="SAV294" s="45"/>
      <c r="SAW294" s="45"/>
      <c r="SAX294" s="45"/>
      <c r="SAY294" s="45"/>
      <c r="SAZ294" s="45"/>
      <c r="SBA294" s="45"/>
      <c r="SBB294" s="45"/>
      <c r="SBC294" s="45"/>
      <c r="SBD294" s="45"/>
      <c r="SBE294" s="45"/>
      <c r="SBF294" s="45"/>
      <c r="SBG294" s="45"/>
      <c r="SBH294" s="45"/>
      <c r="SBI294" s="45"/>
      <c r="SBJ294" s="45"/>
      <c r="SBK294" s="45"/>
      <c r="SBL294" s="45"/>
      <c r="SBM294" s="45"/>
      <c r="SBN294" s="45"/>
      <c r="SBO294" s="45"/>
      <c r="SBP294" s="45"/>
      <c r="SBQ294" s="45"/>
      <c r="SBR294" s="45"/>
      <c r="SBS294" s="45"/>
      <c r="SBT294" s="45"/>
      <c r="SBU294" s="45"/>
      <c r="SBV294" s="45"/>
      <c r="SBW294" s="45"/>
      <c r="SBX294" s="45"/>
      <c r="SBY294" s="45"/>
      <c r="SBZ294" s="45"/>
      <c r="SCA294" s="45"/>
      <c r="SCB294" s="45"/>
      <c r="SCC294" s="45"/>
      <c r="SCD294" s="45"/>
      <c r="SCE294" s="45"/>
      <c r="SCF294" s="45"/>
      <c r="SCG294" s="45"/>
      <c r="SCH294" s="45"/>
      <c r="SCI294" s="45"/>
      <c r="SCJ294" s="45"/>
      <c r="SCK294" s="45"/>
      <c r="SCL294" s="45"/>
      <c r="SCM294" s="45"/>
      <c r="SCN294" s="45"/>
      <c r="SCO294" s="45"/>
      <c r="SCP294" s="45"/>
      <c r="SCQ294" s="45"/>
      <c r="SCR294" s="45"/>
      <c r="SCS294" s="45"/>
      <c r="SCT294" s="45"/>
      <c r="SCU294" s="45"/>
      <c r="SCV294" s="45"/>
      <c r="SCW294" s="45"/>
      <c r="SCX294" s="45"/>
      <c r="SCY294" s="45"/>
      <c r="SCZ294" s="45"/>
      <c r="SDA294" s="45"/>
      <c r="SDB294" s="45"/>
      <c r="SDC294" s="45"/>
      <c r="SDD294" s="45"/>
      <c r="SDE294" s="45"/>
      <c r="SDF294" s="45"/>
      <c r="SDG294" s="45"/>
      <c r="SDH294" s="45"/>
      <c r="SDI294" s="45"/>
      <c r="SDJ294" s="45"/>
      <c r="SDK294" s="45"/>
      <c r="SDL294" s="45"/>
      <c r="SDM294" s="45"/>
      <c r="SDN294" s="45"/>
      <c r="SDO294" s="45"/>
      <c r="SDP294" s="45"/>
      <c r="SDQ294" s="45"/>
      <c r="SDR294" s="45"/>
      <c r="SDS294" s="45"/>
      <c r="SDT294" s="45"/>
      <c r="SDU294" s="45"/>
      <c r="SDV294" s="45"/>
      <c r="SDW294" s="45"/>
      <c r="SDX294" s="45"/>
      <c r="SDY294" s="45"/>
      <c r="SDZ294" s="45"/>
      <c r="SEA294" s="45"/>
      <c r="SEB294" s="45"/>
      <c r="SEC294" s="45"/>
      <c r="SED294" s="45"/>
      <c r="SEE294" s="45"/>
      <c r="SEF294" s="45"/>
      <c r="SEG294" s="45"/>
      <c r="SEH294" s="45"/>
      <c r="SEI294" s="45"/>
      <c r="SEJ294" s="45"/>
      <c r="SEK294" s="45"/>
      <c r="SEL294" s="45"/>
      <c r="SEM294" s="45"/>
      <c r="SEN294" s="45"/>
      <c r="SEO294" s="45"/>
      <c r="SEP294" s="45"/>
      <c r="SEQ294" s="45"/>
      <c r="SER294" s="45"/>
      <c r="SES294" s="45"/>
      <c r="SET294" s="45"/>
      <c r="SEU294" s="45"/>
      <c r="SEV294" s="45"/>
      <c r="SEW294" s="45"/>
      <c r="SEX294" s="45"/>
      <c r="SEY294" s="45"/>
      <c r="SEZ294" s="45"/>
      <c r="SFA294" s="45"/>
      <c r="SFB294" s="45"/>
      <c r="SFC294" s="45"/>
      <c r="SFD294" s="45"/>
      <c r="SFE294" s="45"/>
      <c r="SFF294" s="45"/>
      <c r="SFG294" s="45"/>
      <c r="SFH294" s="45"/>
      <c r="SFI294" s="45"/>
      <c r="SFJ294" s="45"/>
      <c r="SFK294" s="45"/>
      <c r="SFL294" s="45"/>
      <c r="SFM294" s="45"/>
      <c r="SFN294" s="45"/>
      <c r="SFO294" s="45"/>
      <c r="SFP294" s="45"/>
      <c r="SFQ294" s="45"/>
      <c r="SFR294" s="45"/>
      <c r="SFS294" s="45"/>
      <c r="SFT294" s="45"/>
      <c r="SFU294" s="45"/>
      <c r="SFV294" s="45"/>
      <c r="SFW294" s="45"/>
      <c r="SFX294" s="45"/>
      <c r="SFY294" s="45"/>
      <c r="SFZ294" s="45"/>
      <c r="SGA294" s="45"/>
      <c r="SGB294" s="45"/>
      <c r="SGC294" s="45"/>
      <c r="SGD294" s="45"/>
      <c r="SGE294" s="45"/>
      <c r="SGF294" s="45"/>
      <c r="SGG294" s="45"/>
      <c r="SGH294" s="45"/>
      <c r="SGI294" s="45"/>
      <c r="SGJ294" s="45"/>
      <c r="SGK294" s="45"/>
      <c r="SGL294" s="45"/>
      <c r="SGM294" s="45"/>
      <c r="SGN294" s="45"/>
      <c r="SGO294" s="45"/>
      <c r="SGP294" s="45"/>
      <c r="SGQ294" s="45"/>
      <c r="SGR294" s="45"/>
      <c r="SGS294" s="45"/>
      <c r="SGT294" s="45"/>
      <c r="SGU294" s="45"/>
      <c r="SGV294" s="45"/>
      <c r="SGW294" s="45"/>
      <c r="SGX294" s="45"/>
      <c r="SGY294" s="45"/>
      <c r="SGZ294" s="45"/>
      <c r="SHA294" s="45"/>
      <c r="SHB294" s="45"/>
      <c r="SHC294" s="45"/>
      <c r="SHD294" s="45"/>
      <c r="SHE294" s="45"/>
      <c r="SHF294" s="45"/>
      <c r="SHG294" s="45"/>
      <c r="SHH294" s="45"/>
      <c r="SHI294" s="45"/>
      <c r="SHJ294" s="45"/>
      <c r="SHK294" s="45"/>
      <c r="SHL294" s="45"/>
      <c r="SHM294" s="45"/>
      <c r="SHN294" s="45"/>
      <c r="SHO294" s="45"/>
      <c r="SHP294" s="45"/>
      <c r="SHQ294" s="45"/>
      <c r="SHR294" s="45"/>
      <c r="SHS294" s="45"/>
      <c r="SHT294" s="45"/>
      <c r="SHU294" s="45"/>
      <c r="SHV294" s="45"/>
      <c r="SHW294" s="45"/>
      <c r="SHX294" s="45"/>
      <c r="SHY294" s="45"/>
      <c r="SHZ294" s="45"/>
      <c r="SIA294" s="45"/>
      <c r="SIB294" s="45"/>
      <c r="SIC294" s="45"/>
      <c r="SID294" s="45"/>
      <c r="SIE294" s="45"/>
      <c r="SIF294" s="45"/>
      <c r="SIG294" s="45"/>
      <c r="SIH294" s="45"/>
      <c r="SII294" s="45"/>
      <c r="SIJ294" s="45"/>
      <c r="SIK294" s="45"/>
      <c r="SIL294" s="45"/>
      <c r="SIM294" s="45"/>
      <c r="SIN294" s="45"/>
      <c r="SIO294" s="45"/>
      <c r="SIP294" s="45"/>
      <c r="SIQ294" s="45"/>
      <c r="SIR294" s="45"/>
      <c r="SIS294" s="45"/>
      <c r="SIT294" s="45"/>
      <c r="SIU294" s="45"/>
      <c r="SIV294" s="45"/>
      <c r="SIW294" s="45"/>
      <c r="SIX294" s="45"/>
      <c r="SIY294" s="45"/>
      <c r="SIZ294" s="45"/>
      <c r="SJA294" s="45"/>
      <c r="SJB294" s="45"/>
      <c r="SJC294" s="45"/>
      <c r="SJD294" s="45"/>
      <c r="SJE294" s="45"/>
      <c r="SJF294" s="45"/>
      <c r="SJG294" s="45"/>
      <c r="SJH294" s="45"/>
      <c r="SJI294" s="45"/>
      <c r="SJJ294" s="45"/>
      <c r="SJK294" s="45"/>
      <c r="SJL294" s="45"/>
      <c r="SJM294" s="45"/>
      <c r="SJN294" s="45"/>
      <c r="SJO294" s="45"/>
      <c r="SJP294" s="45"/>
      <c r="SJQ294" s="45"/>
      <c r="SJR294" s="45"/>
      <c r="SJS294" s="45"/>
      <c r="SJT294" s="45"/>
      <c r="SJU294" s="45"/>
      <c r="SJV294" s="45"/>
      <c r="SJW294" s="45"/>
      <c r="SJX294" s="45"/>
      <c r="SJY294" s="45"/>
      <c r="SJZ294" s="45"/>
      <c r="SKA294" s="45"/>
      <c r="SKB294" s="45"/>
      <c r="SKC294" s="45"/>
      <c r="SKD294" s="45"/>
      <c r="SKE294" s="45"/>
      <c r="SKF294" s="45"/>
      <c r="SKG294" s="45"/>
      <c r="SKH294" s="45"/>
      <c r="SKI294" s="45"/>
      <c r="SKJ294" s="45"/>
      <c r="SKK294" s="45"/>
      <c r="SKL294" s="45"/>
      <c r="SKM294" s="45"/>
      <c r="SKN294" s="45"/>
      <c r="SKO294" s="45"/>
      <c r="SKP294" s="45"/>
      <c r="SKQ294" s="45"/>
      <c r="SKR294" s="45"/>
      <c r="SKS294" s="45"/>
      <c r="SKT294" s="45"/>
      <c r="SKU294" s="45"/>
      <c r="SKV294" s="45"/>
      <c r="SKW294" s="45"/>
      <c r="SKX294" s="45"/>
      <c r="SKY294" s="45"/>
      <c r="SKZ294" s="45"/>
      <c r="SLA294" s="45"/>
      <c r="SLB294" s="45"/>
      <c r="SLC294" s="45"/>
      <c r="SLD294" s="45"/>
      <c r="SLE294" s="45"/>
      <c r="SLF294" s="45"/>
      <c r="SLG294" s="45"/>
      <c r="SLH294" s="45"/>
      <c r="SLI294" s="45"/>
      <c r="SLJ294" s="45"/>
      <c r="SLK294" s="45"/>
      <c r="SLL294" s="45"/>
      <c r="SLM294" s="45"/>
      <c r="SLN294" s="45"/>
      <c r="SLO294" s="45"/>
      <c r="SLP294" s="45"/>
      <c r="SLQ294" s="45"/>
      <c r="SLR294" s="45"/>
      <c r="SLS294" s="45"/>
      <c r="SLT294" s="45"/>
      <c r="SLU294" s="45"/>
      <c r="SLV294" s="45"/>
      <c r="SLW294" s="45"/>
      <c r="SLX294" s="45"/>
      <c r="SLY294" s="45"/>
      <c r="SLZ294" s="45"/>
      <c r="SMA294" s="45"/>
      <c r="SMB294" s="45"/>
      <c r="SMC294" s="45"/>
      <c r="SMD294" s="45"/>
      <c r="SME294" s="45"/>
      <c r="SMF294" s="45"/>
      <c r="SMG294" s="45"/>
      <c r="SMH294" s="45"/>
      <c r="SMI294" s="45"/>
      <c r="SMJ294" s="45"/>
      <c r="SMK294" s="45"/>
      <c r="SML294" s="45"/>
      <c r="SMM294" s="45"/>
      <c r="SMN294" s="45"/>
      <c r="SMO294" s="45"/>
      <c r="SMP294" s="45"/>
      <c r="SMQ294" s="45"/>
      <c r="SMR294" s="45"/>
      <c r="SMS294" s="45"/>
      <c r="SMT294" s="45"/>
      <c r="SMU294" s="45"/>
      <c r="SMV294" s="45"/>
      <c r="SMW294" s="45"/>
      <c r="SMX294" s="45"/>
      <c r="SMY294" s="45"/>
      <c r="SMZ294" s="45"/>
      <c r="SNA294" s="45"/>
      <c r="SNB294" s="45"/>
      <c r="SNC294" s="45"/>
      <c r="SND294" s="45"/>
      <c r="SNE294" s="45"/>
      <c r="SNF294" s="45"/>
      <c r="SNG294" s="45"/>
      <c r="SNH294" s="45"/>
      <c r="SNI294" s="45"/>
      <c r="SNJ294" s="45"/>
      <c r="SNK294" s="45"/>
      <c r="SNL294" s="45"/>
      <c r="SNM294" s="45"/>
      <c r="SNN294" s="45"/>
      <c r="SNO294" s="45"/>
      <c r="SNP294" s="45"/>
      <c r="SNQ294" s="45"/>
      <c r="SNR294" s="45"/>
      <c r="SNS294" s="45"/>
      <c r="SNT294" s="45"/>
      <c r="SNU294" s="45"/>
      <c r="SNV294" s="45"/>
      <c r="SNW294" s="45"/>
      <c r="SNX294" s="45"/>
      <c r="SNY294" s="45"/>
      <c r="SNZ294" s="45"/>
      <c r="SOA294" s="45"/>
      <c r="SOB294" s="45"/>
      <c r="SOC294" s="45"/>
      <c r="SOD294" s="45"/>
      <c r="SOE294" s="45"/>
      <c r="SOF294" s="45"/>
      <c r="SOG294" s="45"/>
      <c r="SOH294" s="45"/>
      <c r="SOI294" s="45"/>
      <c r="SOJ294" s="45"/>
      <c r="SOK294" s="45"/>
      <c r="SOL294" s="45"/>
      <c r="SOM294" s="45"/>
      <c r="SON294" s="45"/>
      <c r="SOO294" s="45"/>
      <c r="SOP294" s="45"/>
      <c r="SOQ294" s="45"/>
      <c r="SOR294" s="45"/>
      <c r="SOS294" s="45"/>
      <c r="SOT294" s="45"/>
      <c r="SOU294" s="45"/>
      <c r="SOV294" s="45"/>
      <c r="SOW294" s="45"/>
      <c r="SOX294" s="45"/>
      <c r="SOY294" s="45"/>
      <c r="SOZ294" s="45"/>
      <c r="SPA294" s="45"/>
      <c r="SPB294" s="45"/>
      <c r="SPC294" s="45"/>
      <c r="SPD294" s="45"/>
      <c r="SPE294" s="45"/>
      <c r="SPF294" s="45"/>
      <c r="SPG294" s="45"/>
      <c r="SPH294" s="45"/>
      <c r="SPI294" s="45"/>
      <c r="SPJ294" s="45"/>
      <c r="SPK294" s="45"/>
      <c r="SPL294" s="45"/>
      <c r="SPM294" s="45"/>
      <c r="SPN294" s="45"/>
      <c r="SPO294" s="45"/>
      <c r="SPP294" s="45"/>
      <c r="SPQ294" s="45"/>
      <c r="SPR294" s="45"/>
      <c r="SPS294" s="45"/>
      <c r="SPT294" s="45"/>
      <c r="SPU294" s="45"/>
      <c r="SPV294" s="45"/>
      <c r="SPW294" s="45"/>
      <c r="SPX294" s="45"/>
      <c r="SPY294" s="45"/>
      <c r="SPZ294" s="45"/>
      <c r="SQA294" s="45"/>
      <c r="SQB294" s="45"/>
      <c r="SQC294" s="45"/>
      <c r="SQD294" s="45"/>
      <c r="SQE294" s="45"/>
      <c r="SQF294" s="45"/>
      <c r="SQG294" s="45"/>
      <c r="SQH294" s="45"/>
      <c r="SQI294" s="45"/>
      <c r="SQJ294" s="45"/>
      <c r="SQK294" s="45"/>
      <c r="SQL294" s="45"/>
      <c r="SQM294" s="45"/>
      <c r="SQN294" s="45"/>
      <c r="SQO294" s="45"/>
      <c r="SQP294" s="45"/>
      <c r="SQQ294" s="45"/>
      <c r="SQR294" s="45"/>
      <c r="SQS294" s="45"/>
      <c r="SQT294" s="45"/>
      <c r="SQU294" s="45"/>
      <c r="SQV294" s="45"/>
      <c r="SQW294" s="45"/>
      <c r="SQX294" s="45"/>
      <c r="SQY294" s="45"/>
      <c r="SQZ294" s="45"/>
      <c r="SRA294" s="45"/>
      <c r="SRB294" s="45"/>
      <c r="SRC294" s="45"/>
      <c r="SRD294" s="45"/>
      <c r="SRE294" s="45"/>
      <c r="SRF294" s="45"/>
      <c r="SRG294" s="45"/>
      <c r="SRH294" s="45"/>
      <c r="SRI294" s="45"/>
      <c r="SRJ294" s="45"/>
      <c r="SRK294" s="45"/>
      <c r="SRL294" s="45"/>
      <c r="SRM294" s="45"/>
      <c r="SRN294" s="45"/>
      <c r="SRO294" s="45"/>
      <c r="SRP294" s="45"/>
      <c r="SRQ294" s="45"/>
      <c r="SRR294" s="45"/>
      <c r="SRS294" s="45"/>
      <c r="SRT294" s="45"/>
      <c r="SRU294" s="45"/>
      <c r="SRV294" s="45"/>
      <c r="SRW294" s="45"/>
      <c r="SRX294" s="45"/>
      <c r="SRY294" s="45"/>
      <c r="SRZ294" s="45"/>
      <c r="SSA294" s="45"/>
      <c r="SSB294" s="45"/>
      <c r="SSC294" s="45"/>
      <c r="SSD294" s="45"/>
      <c r="SSE294" s="45"/>
      <c r="SSF294" s="45"/>
      <c r="SSG294" s="45"/>
      <c r="SSH294" s="45"/>
      <c r="SSI294" s="45"/>
      <c r="SSJ294" s="45"/>
      <c r="SSK294" s="45"/>
      <c r="SSL294" s="45"/>
      <c r="SSM294" s="45"/>
      <c r="SSN294" s="45"/>
      <c r="SSO294" s="45"/>
      <c r="SSP294" s="45"/>
      <c r="SSQ294" s="45"/>
      <c r="SSR294" s="45"/>
      <c r="SSS294" s="45"/>
      <c r="SST294" s="45"/>
      <c r="SSU294" s="45"/>
      <c r="SSV294" s="45"/>
      <c r="SSW294" s="45"/>
      <c r="SSX294" s="45"/>
      <c r="SSY294" s="45"/>
      <c r="SSZ294" s="45"/>
      <c r="STA294" s="45"/>
      <c r="STB294" s="45"/>
      <c r="STC294" s="45"/>
      <c r="STD294" s="45"/>
      <c r="STE294" s="45"/>
      <c r="STF294" s="45"/>
      <c r="STG294" s="45"/>
      <c r="STH294" s="45"/>
      <c r="STI294" s="45"/>
      <c r="STJ294" s="45"/>
      <c r="STK294" s="45"/>
      <c r="STL294" s="45"/>
      <c r="STM294" s="45"/>
      <c r="STN294" s="45"/>
      <c r="STO294" s="45"/>
      <c r="STP294" s="45"/>
      <c r="STQ294" s="45"/>
      <c r="STR294" s="45"/>
      <c r="STS294" s="45"/>
      <c r="STT294" s="45"/>
      <c r="STU294" s="45"/>
      <c r="STV294" s="45"/>
      <c r="STW294" s="45"/>
      <c r="STX294" s="45"/>
      <c r="STY294" s="45"/>
      <c r="STZ294" s="45"/>
      <c r="SUA294" s="45"/>
      <c r="SUB294" s="45"/>
      <c r="SUC294" s="45"/>
      <c r="SUD294" s="45"/>
      <c r="SUE294" s="45"/>
      <c r="SUF294" s="45"/>
      <c r="SUG294" s="45"/>
      <c r="SUH294" s="45"/>
      <c r="SUI294" s="45"/>
      <c r="SUJ294" s="45"/>
      <c r="SUK294" s="45"/>
      <c r="SUL294" s="45"/>
      <c r="SUM294" s="45"/>
      <c r="SUN294" s="45"/>
      <c r="SUO294" s="45"/>
      <c r="SUP294" s="45"/>
      <c r="SUQ294" s="45"/>
      <c r="SUR294" s="45"/>
      <c r="SUS294" s="45"/>
      <c r="SUT294" s="45"/>
      <c r="SUU294" s="45"/>
      <c r="SUV294" s="45"/>
      <c r="SUW294" s="45"/>
      <c r="SUX294" s="45"/>
      <c r="SUY294" s="45"/>
      <c r="SUZ294" s="45"/>
      <c r="SVA294" s="45"/>
      <c r="SVB294" s="45"/>
      <c r="SVC294" s="45"/>
      <c r="SVD294" s="45"/>
      <c r="SVE294" s="45"/>
      <c r="SVF294" s="45"/>
      <c r="SVG294" s="45"/>
      <c r="SVH294" s="45"/>
      <c r="SVI294" s="45"/>
      <c r="SVJ294" s="45"/>
      <c r="SVK294" s="45"/>
      <c r="SVL294" s="45"/>
      <c r="SVM294" s="45"/>
      <c r="SVN294" s="45"/>
      <c r="SVO294" s="45"/>
      <c r="SVP294" s="45"/>
      <c r="SVQ294" s="45"/>
      <c r="SVR294" s="45"/>
      <c r="SVS294" s="45"/>
      <c r="SVT294" s="45"/>
      <c r="SVU294" s="45"/>
      <c r="SVV294" s="45"/>
      <c r="SVW294" s="45"/>
      <c r="SVX294" s="45"/>
      <c r="SVY294" s="45"/>
      <c r="SVZ294" s="45"/>
      <c r="SWA294" s="45"/>
      <c r="SWB294" s="45"/>
      <c r="SWC294" s="45"/>
      <c r="SWD294" s="45"/>
      <c r="SWE294" s="45"/>
      <c r="SWF294" s="45"/>
      <c r="SWG294" s="45"/>
      <c r="SWH294" s="45"/>
      <c r="SWI294" s="45"/>
      <c r="SWJ294" s="45"/>
      <c r="SWK294" s="45"/>
      <c r="SWL294" s="45"/>
      <c r="SWM294" s="45"/>
      <c r="SWN294" s="45"/>
      <c r="SWO294" s="45"/>
      <c r="SWP294" s="45"/>
      <c r="SWQ294" s="45"/>
      <c r="SWR294" s="45"/>
      <c r="SWS294" s="45"/>
      <c r="SWT294" s="45"/>
      <c r="SWU294" s="45"/>
      <c r="SWV294" s="45"/>
      <c r="SWW294" s="45"/>
      <c r="SWX294" s="45"/>
      <c r="SWY294" s="45"/>
      <c r="SWZ294" s="45"/>
      <c r="SXA294" s="45"/>
      <c r="SXB294" s="45"/>
      <c r="SXC294" s="45"/>
      <c r="SXD294" s="45"/>
      <c r="SXE294" s="45"/>
      <c r="SXF294" s="45"/>
      <c r="SXG294" s="45"/>
      <c r="SXH294" s="45"/>
      <c r="SXI294" s="45"/>
      <c r="SXJ294" s="45"/>
      <c r="SXK294" s="45"/>
      <c r="SXL294" s="45"/>
      <c r="SXM294" s="45"/>
      <c r="SXN294" s="45"/>
      <c r="SXO294" s="45"/>
      <c r="SXP294" s="45"/>
      <c r="SXQ294" s="45"/>
      <c r="SXR294" s="45"/>
      <c r="SXS294" s="45"/>
      <c r="SXT294" s="45"/>
      <c r="SXU294" s="45"/>
      <c r="SXV294" s="45"/>
      <c r="SXW294" s="45"/>
      <c r="SXX294" s="45"/>
      <c r="SXY294" s="45"/>
      <c r="SXZ294" s="45"/>
      <c r="SYA294" s="45"/>
      <c r="SYB294" s="45"/>
      <c r="SYC294" s="45"/>
      <c r="SYD294" s="45"/>
      <c r="SYE294" s="45"/>
      <c r="SYF294" s="45"/>
      <c r="SYG294" s="45"/>
      <c r="SYH294" s="45"/>
      <c r="SYI294" s="45"/>
      <c r="SYJ294" s="45"/>
      <c r="SYK294" s="45"/>
      <c r="SYL294" s="45"/>
      <c r="SYM294" s="45"/>
      <c r="SYN294" s="45"/>
      <c r="SYO294" s="45"/>
      <c r="SYP294" s="45"/>
      <c r="SYQ294" s="45"/>
      <c r="SYR294" s="45"/>
      <c r="SYS294" s="45"/>
      <c r="SYT294" s="45"/>
      <c r="SYU294" s="45"/>
      <c r="SYV294" s="45"/>
      <c r="SYW294" s="45"/>
      <c r="SYX294" s="45"/>
      <c r="SYY294" s="45"/>
      <c r="SYZ294" s="45"/>
      <c r="SZA294" s="45"/>
      <c r="SZB294" s="45"/>
      <c r="SZC294" s="45"/>
      <c r="SZD294" s="45"/>
      <c r="SZE294" s="45"/>
      <c r="SZF294" s="45"/>
      <c r="SZG294" s="45"/>
      <c r="SZH294" s="45"/>
      <c r="SZI294" s="45"/>
      <c r="SZJ294" s="45"/>
      <c r="SZK294" s="45"/>
      <c r="SZL294" s="45"/>
      <c r="SZM294" s="45"/>
      <c r="SZN294" s="45"/>
      <c r="SZO294" s="45"/>
      <c r="SZP294" s="45"/>
      <c r="SZQ294" s="45"/>
      <c r="SZR294" s="45"/>
      <c r="SZS294" s="45"/>
      <c r="SZT294" s="45"/>
      <c r="SZU294" s="45"/>
      <c r="SZV294" s="45"/>
      <c r="SZW294" s="45"/>
      <c r="SZX294" s="45"/>
      <c r="SZY294" s="45"/>
      <c r="SZZ294" s="45"/>
      <c r="TAA294" s="45"/>
      <c r="TAB294" s="45"/>
      <c r="TAC294" s="45"/>
      <c r="TAD294" s="45"/>
      <c r="TAE294" s="45"/>
      <c r="TAF294" s="45"/>
      <c r="TAG294" s="45"/>
      <c r="TAH294" s="45"/>
      <c r="TAI294" s="45"/>
      <c r="TAJ294" s="45"/>
      <c r="TAK294" s="45"/>
      <c r="TAL294" s="45"/>
      <c r="TAM294" s="45"/>
      <c r="TAN294" s="45"/>
      <c r="TAO294" s="45"/>
      <c r="TAP294" s="45"/>
      <c r="TAQ294" s="45"/>
      <c r="TAR294" s="45"/>
      <c r="TAS294" s="45"/>
      <c r="TAT294" s="45"/>
      <c r="TAU294" s="45"/>
      <c r="TAV294" s="45"/>
      <c r="TAW294" s="45"/>
      <c r="TAX294" s="45"/>
      <c r="TAY294" s="45"/>
      <c r="TAZ294" s="45"/>
      <c r="TBA294" s="45"/>
      <c r="TBB294" s="45"/>
      <c r="TBC294" s="45"/>
      <c r="TBD294" s="45"/>
      <c r="TBE294" s="45"/>
      <c r="TBF294" s="45"/>
      <c r="TBG294" s="45"/>
      <c r="TBH294" s="45"/>
      <c r="TBI294" s="45"/>
      <c r="TBJ294" s="45"/>
      <c r="TBK294" s="45"/>
      <c r="TBL294" s="45"/>
      <c r="TBM294" s="45"/>
      <c r="TBN294" s="45"/>
      <c r="TBO294" s="45"/>
      <c r="TBP294" s="45"/>
      <c r="TBQ294" s="45"/>
      <c r="TBR294" s="45"/>
      <c r="TBS294" s="45"/>
      <c r="TBT294" s="45"/>
      <c r="TBU294" s="45"/>
      <c r="TBV294" s="45"/>
      <c r="TBW294" s="45"/>
      <c r="TBX294" s="45"/>
      <c r="TBY294" s="45"/>
      <c r="TBZ294" s="45"/>
      <c r="TCA294" s="45"/>
      <c r="TCB294" s="45"/>
      <c r="TCC294" s="45"/>
      <c r="TCD294" s="45"/>
      <c r="TCE294" s="45"/>
      <c r="TCF294" s="45"/>
      <c r="TCG294" s="45"/>
      <c r="TCH294" s="45"/>
      <c r="TCI294" s="45"/>
      <c r="TCJ294" s="45"/>
      <c r="TCK294" s="45"/>
      <c r="TCL294" s="45"/>
      <c r="TCM294" s="45"/>
      <c r="TCN294" s="45"/>
      <c r="TCO294" s="45"/>
      <c r="TCP294" s="45"/>
      <c r="TCQ294" s="45"/>
      <c r="TCR294" s="45"/>
      <c r="TCS294" s="45"/>
      <c r="TCT294" s="45"/>
      <c r="TCU294" s="45"/>
      <c r="TCV294" s="45"/>
      <c r="TCW294" s="45"/>
      <c r="TCX294" s="45"/>
      <c r="TCY294" s="45"/>
      <c r="TCZ294" s="45"/>
      <c r="TDA294" s="45"/>
      <c r="TDB294" s="45"/>
      <c r="TDC294" s="45"/>
      <c r="TDD294" s="45"/>
      <c r="TDE294" s="45"/>
      <c r="TDF294" s="45"/>
      <c r="TDG294" s="45"/>
      <c r="TDH294" s="45"/>
      <c r="TDI294" s="45"/>
      <c r="TDJ294" s="45"/>
      <c r="TDK294" s="45"/>
      <c r="TDL294" s="45"/>
      <c r="TDM294" s="45"/>
      <c r="TDN294" s="45"/>
      <c r="TDO294" s="45"/>
      <c r="TDP294" s="45"/>
      <c r="TDQ294" s="45"/>
      <c r="TDR294" s="45"/>
      <c r="TDS294" s="45"/>
      <c r="TDT294" s="45"/>
      <c r="TDU294" s="45"/>
      <c r="TDV294" s="45"/>
      <c r="TDW294" s="45"/>
      <c r="TDX294" s="45"/>
      <c r="TDY294" s="45"/>
      <c r="TDZ294" s="45"/>
      <c r="TEA294" s="45"/>
      <c r="TEB294" s="45"/>
      <c r="TEC294" s="45"/>
      <c r="TED294" s="45"/>
      <c r="TEE294" s="45"/>
      <c r="TEF294" s="45"/>
      <c r="TEG294" s="45"/>
      <c r="TEH294" s="45"/>
      <c r="TEI294" s="45"/>
      <c r="TEJ294" s="45"/>
      <c r="TEK294" s="45"/>
      <c r="TEL294" s="45"/>
      <c r="TEM294" s="45"/>
      <c r="TEN294" s="45"/>
      <c r="TEO294" s="45"/>
      <c r="TEP294" s="45"/>
      <c r="TEQ294" s="45"/>
      <c r="TER294" s="45"/>
      <c r="TES294" s="45"/>
      <c r="TET294" s="45"/>
      <c r="TEU294" s="45"/>
      <c r="TEV294" s="45"/>
      <c r="TEW294" s="45"/>
      <c r="TEX294" s="45"/>
      <c r="TEY294" s="45"/>
      <c r="TEZ294" s="45"/>
      <c r="TFA294" s="45"/>
      <c r="TFB294" s="45"/>
      <c r="TFC294" s="45"/>
      <c r="TFD294" s="45"/>
      <c r="TFE294" s="45"/>
      <c r="TFF294" s="45"/>
      <c r="TFG294" s="45"/>
      <c r="TFH294" s="45"/>
      <c r="TFI294" s="45"/>
      <c r="TFJ294" s="45"/>
      <c r="TFK294" s="45"/>
      <c r="TFL294" s="45"/>
      <c r="TFM294" s="45"/>
      <c r="TFN294" s="45"/>
      <c r="TFO294" s="45"/>
      <c r="TFP294" s="45"/>
      <c r="TFQ294" s="45"/>
      <c r="TFR294" s="45"/>
      <c r="TFS294" s="45"/>
      <c r="TFT294" s="45"/>
      <c r="TFU294" s="45"/>
      <c r="TFV294" s="45"/>
      <c r="TFW294" s="45"/>
      <c r="TFX294" s="45"/>
      <c r="TFY294" s="45"/>
      <c r="TFZ294" s="45"/>
      <c r="TGA294" s="45"/>
      <c r="TGB294" s="45"/>
      <c r="TGC294" s="45"/>
      <c r="TGD294" s="45"/>
      <c r="TGE294" s="45"/>
      <c r="TGF294" s="45"/>
      <c r="TGG294" s="45"/>
      <c r="TGH294" s="45"/>
      <c r="TGI294" s="45"/>
      <c r="TGJ294" s="45"/>
      <c r="TGK294" s="45"/>
      <c r="TGL294" s="45"/>
      <c r="TGM294" s="45"/>
      <c r="TGN294" s="45"/>
      <c r="TGO294" s="45"/>
      <c r="TGP294" s="45"/>
      <c r="TGQ294" s="45"/>
      <c r="TGR294" s="45"/>
      <c r="TGS294" s="45"/>
      <c r="TGT294" s="45"/>
      <c r="TGU294" s="45"/>
      <c r="TGV294" s="45"/>
      <c r="TGW294" s="45"/>
      <c r="TGX294" s="45"/>
      <c r="TGY294" s="45"/>
      <c r="TGZ294" s="45"/>
      <c r="THA294" s="45"/>
      <c r="THB294" s="45"/>
      <c r="THC294" s="45"/>
      <c r="THD294" s="45"/>
      <c r="THE294" s="45"/>
      <c r="THF294" s="45"/>
      <c r="THG294" s="45"/>
      <c r="THH294" s="45"/>
      <c r="THI294" s="45"/>
      <c r="THJ294" s="45"/>
      <c r="THK294" s="45"/>
      <c r="THL294" s="45"/>
      <c r="THM294" s="45"/>
      <c r="THN294" s="45"/>
      <c r="THO294" s="45"/>
      <c r="THP294" s="45"/>
      <c r="THQ294" s="45"/>
      <c r="THR294" s="45"/>
      <c r="THS294" s="45"/>
      <c r="THT294" s="45"/>
      <c r="THU294" s="45"/>
      <c r="THV294" s="45"/>
      <c r="THW294" s="45"/>
      <c r="THX294" s="45"/>
      <c r="THY294" s="45"/>
      <c r="THZ294" s="45"/>
      <c r="TIA294" s="45"/>
      <c r="TIB294" s="45"/>
      <c r="TIC294" s="45"/>
      <c r="TID294" s="45"/>
      <c r="TIE294" s="45"/>
      <c r="TIF294" s="45"/>
      <c r="TIG294" s="45"/>
      <c r="TIH294" s="45"/>
      <c r="TII294" s="45"/>
      <c r="TIJ294" s="45"/>
      <c r="TIK294" s="45"/>
      <c r="TIL294" s="45"/>
      <c r="TIM294" s="45"/>
      <c r="TIN294" s="45"/>
      <c r="TIO294" s="45"/>
      <c r="TIP294" s="45"/>
      <c r="TIQ294" s="45"/>
      <c r="TIR294" s="45"/>
      <c r="TIS294" s="45"/>
      <c r="TIT294" s="45"/>
      <c r="TIU294" s="45"/>
      <c r="TIV294" s="45"/>
      <c r="TIW294" s="45"/>
      <c r="TIX294" s="45"/>
      <c r="TIY294" s="45"/>
      <c r="TIZ294" s="45"/>
      <c r="TJA294" s="45"/>
      <c r="TJB294" s="45"/>
      <c r="TJC294" s="45"/>
      <c r="TJD294" s="45"/>
      <c r="TJE294" s="45"/>
      <c r="TJF294" s="45"/>
      <c r="TJG294" s="45"/>
      <c r="TJH294" s="45"/>
      <c r="TJI294" s="45"/>
      <c r="TJJ294" s="45"/>
      <c r="TJK294" s="45"/>
      <c r="TJL294" s="45"/>
      <c r="TJM294" s="45"/>
      <c r="TJN294" s="45"/>
      <c r="TJO294" s="45"/>
      <c r="TJP294" s="45"/>
      <c r="TJQ294" s="45"/>
      <c r="TJR294" s="45"/>
      <c r="TJS294" s="45"/>
      <c r="TJT294" s="45"/>
      <c r="TJU294" s="45"/>
      <c r="TJV294" s="45"/>
      <c r="TJW294" s="45"/>
      <c r="TJX294" s="45"/>
      <c r="TJY294" s="45"/>
      <c r="TJZ294" s="45"/>
      <c r="TKA294" s="45"/>
      <c r="TKB294" s="45"/>
      <c r="TKC294" s="45"/>
      <c r="TKD294" s="45"/>
      <c r="TKE294" s="45"/>
      <c r="TKF294" s="45"/>
      <c r="TKG294" s="45"/>
      <c r="TKH294" s="45"/>
      <c r="TKI294" s="45"/>
      <c r="TKJ294" s="45"/>
      <c r="TKK294" s="45"/>
      <c r="TKL294" s="45"/>
      <c r="TKM294" s="45"/>
      <c r="TKN294" s="45"/>
      <c r="TKO294" s="45"/>
      <c r="TKP294" s="45"/>
      <c r="TKQ294" s="45"/>
      <c r="TKR294" s="45"/>
      <c r="TKS294" s="45"/>
      <c r="TKT294" s="45"/>
      <c r="TKU294" s="45"/>
      <c r="TKV294" s="45"/>
      <c r="TKW294" s="45"/>
      <c r="TKX294" s="45"/>
      <c r="TKY294" s="45"/>
      <c r="TKZ294" s="45"/>
      <c r="TLA294" s="45"/>
      <c r="TLB294" s="45"/>
      <c r="TLC294" s="45"/>
      <c r="TLD294" s="45"/>
      <c r="TLE294" s="45"/>
      <c r="TLF294" s="45"/>
      <c r="TLG294" s="45"/>
      <c r="TLH294" s="45"/>
      <c r="TLI294" s="45"/>
      <c r="TLJ294" s="45"/>
      <c r="TLK294" s="45"/>
      <c r="TLL294" s="45"/>
      <c r="TLM294" s="45"/>
      <c r="TLN294" s="45"/>
      <c r="TLO294" s="45"/>
      <c r="TLP294" s="45"/>
      <c r="TLQ294" s="45"/>
      <c r="TLR294" s="45"/>
      <c r="TLS294" s="45"/>
      <c r="TLT294" s="45"/>
      <c r="TLU294" s="45"/>
      <c r="TLV294" s="45"/>
      <c r="TLW294" s="45"/>
      <c r="TLX294" s="45"/>
      <c r="TLY294" s="45"/>
      <c r="TLZ294" s="45"/>
      <c r="TMA294" s="45"/>
      <c r="TMB294" s="45"/>
      <c r="TMC294" s="45"/>
      <c r="TMD294" s="45"/>
      <c r="TME294" s="45"/>
      <c r="TMF294" s="45"/>
      <c r="TMG294" s="45"/>
      <c r="TMH294" s="45"/>
      <c r="TMI294" s="45"/>
      <c r="TMJ294" s="45"/>
      <c r="TMK294" s="45"/>
      <c r="TML294" s="45"/>
      <c r="TMM294" s="45"/>
      <c r="TMN294" s="45"/>
      <c r="TMO294" s="45"/>
      <c r="TMP294" s="45"/>
      <c r="TMQ294" s="45"/>
      <c r="TMR294" s="45"/>
      <c r="TMS294" s="45"/>
      <c r="TMT294" s="45"/>
      <c r="TMU294" s="45"/>
      <c r="TMV294" s="45"/>
      <c r="TMW294" s="45"/>
      <c r="TMX294" s="45"/>
      <c r="TMY294" s="45"/>
      <c r="TMZ294" s="45"/>
      <c r="TNA294" s="45"/>
      <c r="TNB294" s="45"/>
      <c r="TNC294" s="45"/>
      <c r="TND294" s="45"/>
      <c r="TNE294" s="45"/>
      <c r="TNF294" s="45"/>
      <c r="TNG294" s="45"/>
      <c r="TNH294" s="45"/>
      <c r="TNI294" s="45"/>
      <c r="TNJ294" s="45"/>
      <c r="TNK294" s="45"/>
      <c r="TNL294" s="45"/>
      <c r="TNM294" s="45"/>
      <c r="TNN294" s="45"/>
      <c r="TNO294" s="45"/>
      <c r="TNP294" s="45"/>
      <c r="TNQ294" s="45"/>
      <c r="TNR294" s="45"/>
      <c r="TNS294" s="45"/>
      <c r="TNT294" s="45"/>
      <c r="TNU294" s="45"/>
      <c r="TNV294" s="45"/>
      <c r="TNW294" s="45"/>
      <c r="TNX294" s="45"/>
      <c r="TNY294" s="45"/>
      <c r="TNZ294" s="45"/>
      <c r="TOA294" s="45"/>
      <c r="TOB294" s="45"/>
      <c r="TOC294" s="45"/>
      <c r="TOD294" s="45"/>
      <c r="TOE294" s="45"/>
      <c r="TOF294" s="45"/>
      <c r="TOG294" s="45"/>
      <c r="TOH294" s="45"/>
      <c r="TOI294" s="45"/>
      <c r="TOJ294" s="45"/>
      <c r="TOK294" s="45"/>
      <c r="TOL294" s="45"/>
      <c r="TOM294" s="45"/>
      <c r="TON294" s="45"/>
      <c r="TOO294" s="45"/>
      <c r="TOP294" s="45"/>
      <c r="TOQ294" s="45"/>
      <c r="TOR294" s="45"/>
      <c r="TOS294" s="45"/>
      <c r="TOT294" s="45"/>
      <c r="TOU294" s="45"/>
      <c r="TOV294" s="45"/>
      <c r="TOW294" s="45"/>
      <c r="TOX294" s="45"/>
      <c r="TOY294" s="45"/>
      <c r="TOZ294" s="45"/>
      <c r="TPA294" s="45"/>
      <c r="TPB294" s="45"/>
      <c r="TPC294" s="45"/>
      <c r="TPD294" s="45"/>
      <c r="TPE294" s="45"/>
      <c r="TPF294" s="45"/>
      <c r="TPG294" s="45"/>
      <c r="TPH294" s="45"/>
      <c r="TPI294" s="45"/>
      <c r="TPJ294" s="45"/>
      <c r="TPK294" s="45"/>
      <c r="TPL294" s="45"/>
      <c r="TPM294" s="45"/>
      <c r="TPN294" s="45"/>
      <c r="TPO294" s="45"/>
      <c r="TPP294" s="45"/>
      <c r="TPQ294" s="45"/>
      <c r="TPR294" s="45"/>
      <c r="TPS294" s="45"/>
      <c r="TPT294" s="45"/>
      <c r="TPU294" s="45"/>
      <c r="TPV294" s="45"/>
      <c r="TPW294" s="45"/>
      <c r="TPX294" s="45"/>
      <c r="TPY294" s="45"/>
      <c r="TPZ294" s="45"/>
      <c r="TQA294" s="45"/>
      <c r="TQB294" s="45"/>
      <c r="TQC294" s="45"/>
      <c r="TQD294" s="45"/>
      <c r="TQE294" s="45"/>
      <c r="TQF294" s="45"/>
      <c r="TQG294" s="45"/>
      <c r="TQH294" s="45"/>
      <c r="TQI294" s="45"/>
      <c r="TQJ294" s="45"/>
      <c r="TQK294" s="45"/>
      <c r="TQL294" s="45"/>
      <c r="TQM294" s="45"/>
      <c r="TQN294" s="45"/>
      <c r="TQO294" s="45"/>
      <c r="TQP294" s="45"/>
      <c r="TQQ294" s="45"/>
      <c r="TQR294" s="45"/>
      <c r="TQS294" s="45"/>
      <c r="TQT294" s="45"/>
      <c r="TQU294" s="45"/>
      <c r="TQV294" s="45"/>
      <c r="TQW294" s="45"/>
      <c r="TQX294" s="45"/>
      <c r="TQY294" s="45"/>
      <c r="TQZ294" s="45"/>
      <c r="TRA294" s="45"/>
      <c r="TRB294" s="45"/>
      <c r="TRC294" s="45"/>
      <c r="TRD294" s="45"/>
      <c r="TRE294" s="45"/>
      <c r="TRF294" s="45"/>
      <c r="TRG294" s="45"/>
      <c r="TRH294" s="45"/>
      <c r="TRI294" s="45"/>
      <c r="TRJ294" s="45"/>
      <c r="TRK294" s="45"/>
      <c r="TRL294" s="45"/>
      <c r="TRM294" s="45"/>
      <c r="TRN294" s="45"/>
      <c r="TRO294" s="45"/>
      <c r="TRP294" s="45"/>
      <c r="TRQ294" s="45"/>
      <c r="TRR294" s="45"/>
      <c r="TRS294" s="45"/>
      <c r="TRT294" s="45"/>
      <c r="TRU294" s="45"/>
      <c r="TRV294" s="45"/>
      <c r="TRW294" s="45"/>
      <c r="TRX294" s="45"/>
      <c r="TRY294" s="45"/>
      <c r="TRZ294" s="45"/>
      <c r="TSA294" s="45"/>
      <c r="TSB294" s="45"/>
      <c r="TSC294" s="45"/>
      <c r="TSD294" s="45"/>
      <c r="TSE294" s="45"/>
      <c r="TSF294" s="45"/>
      <c r="TSG294" s="45"/>
      <c r="TSH294" s="45"/>
      <c r="TSI294" s="45"/>
      <c r="TSJ294" s="45"/>
      <c r="TSK294" s="45"/>
      <c r="TSL294" s="45"/>
      <c r="TSM294" s="45"/>
      <c r="TSN294" s="45"/>
      <c r="TSO294" s="45"/>
      <c r="TSP294" s="45"/>
      <c r="TSQ294" s="45"/>
      <c r="TSR294" s="45"/>
      <c r="TSS294" s="45"/>
      <c r="TST294" s="45"/>
      <c r="TSU294" s="45"/>
      <c r="TSV294" s="45"/>
      <c r="TSW294" s="45"/>
      <c r="TSX294" s="45"/>
      <c r="TSY294" s="45"/>
      <c r="TSZ294" s="45"/>
      <c r="TTA294" s="45"/>
      <c r="TTB294" s="45"/>
      <c r="TTC294" s="45"/>
      <c r="TTD294" s="45"/>
      <c r="TTE294" s="45"/>
      <c r="TTF294" s="45"/>
      <c r="TTG294" s="45"/>
      <c r="TTH294" s="45"/>
      <c r="TTI294" s="45"/>
      <c r="TTJ294" s="45"/>
      <c r="TTK294" s="45"/>
      <c r="TTL294" s="45"/>
      <c r="TTM294" s="45"/>
      <c r="TTN294" s="45"/>
      <c r="TTO294" s="45"/>
      <c r="TTP294" s="45"/>
      <c r="TTQ294" s="45"/>
      <c r="TTR294" s="45"/>
      <c r="TTS294" s="45"/>
      <c r="TTT294" s="45"/>
      <c r="TTU294" s="45"/>
      <c r="TTV294" s="45"/>
      <c r="TTW294" s="45"/>
      <c r="TTX294" s="45"/>
      <c r="TTY294" s="45"/>
      <c r="TTZ294" s="45"/>
      <c r="TUA294" s="45"/>
      <c r="TUB294" s="45"/>
      <c r="TUC294" s="45"/>
      <c r="TUD294" s="45"/>
      <c r="TUE294" s="45"/>
      <c r="TUF294" s="45"/>
      <c r="TUG294" s="45"/>
      <c r="TUH294" s="45"/>
      <c r="TUI294" s="45"/>
      <c r="TUJ294" s="45"/>
      <c r="TUK294" s="45"/>
      <c r="TUL294" s="45"/>
      <c r="TUM294" s="45"/>
      <c r="TUN294" s="45"/>
      <c r="TUO294" s="45"/>
      <c r="TUP294" s="45"/>
      <c r="TUQ294" s="45"/>
      <c r="TUR294" s="45"/>
      <c r="TUS294" s="45"/>
      <c r="TUT294" s="45"/>
      <c r="TUU294" s="45"/>
      <c r="TUV294" s="45"/>
      <c r="TUW294" s="45"/>
      <c r="TUX294" s="45"/>
      <c r="TUY294" s="45"/>
      <c r="TUZ294" s="45"/>
      <c r="TVA294" s="45"/>
      <c r="TVB294" s="45"/>
      <c r="TVC294" s="45"/>
      <c r="TVD294" s="45"/>
      <c r="TVE294" s="45"/>
      <c r="TVF294" s="45"/>
      <c r="TVG294" s="45"/>
      <c r="TVH294" s="45"/>
      <c r="TVI294" s="45"/>
      <c r="TVJ294" s="45"/>
      <c r="TVK294" s="45"/>
      <c r="TVL294" s="45"/>
      <c r="TVM294" s="45"/>
      <c r="TVN294" s="45"/>
      <c r="TVO294" s="45"/>
      <c r="TVP294" s="45"/>
      <c r="TVQ294" s="45"/>
      <c r="TVR294" s="45"/>
      <c r="TVS294" s="45"/>
      <c r="TVT294" s="45"/>
      <c r="TVU294" s="45"/>
      <c r="TVV294" s="45"/>
      <c r="TVW294" s="45"/>
      <c r="TVX294" s="45"/>
      <c r="TVY294" s="45"/>
      <c r="TVZ294" s="45"/>
      <c r="TWA294" s="45"/>
      <c r="TWB294" s="45"/>
      <c r="TWC294" s="45"/>
      <c r="TWD294" s="45"/>
      <c r="TWE294" s="45"/>
      <c r="TWF294" s="45"/>
      <c r="TWG294" s="45"/>
      <c r="TWH294" s="45"/>
      <c r="TWI294" s="45"/>
      <c r="TWJ294" s="45"/>
      <c r="TWK294" s="45"/>
      <c r="TWL294" s="45"/>
      <c r="TWM294" s="45"/>
      <c r="TWN294" s="45"/>
      <c r="TWO294" s="45"/>
      <c r="TWP294" s="45"/>
      <c r="TWQ294" s="45"/>
      <c r="TWR294" s="45"/>
      <c r="TWS294" s="45"/>
      <c r="TWT294" s="45"/>
      <c r="TWU294" s="45"/>
      <c r="TWV294" s="45"/>
      <c r="TWW294" s="45"/>
      <c r="TWX294" s="45"/>
      <c r="TWY294" s="45"/>
      <c r="TWZ294" s="45"/>
      <c r="TXA294" s="45"/>
      <c r="TXB294" s="45"/>
      <c r="TXC294" s="45"/>
      <c r="TXD294" s="45"/>
      <c r="TXE294" s="45"/>
      <c r="TXF294" s="45"/>
      <c r="TXG294" s="45"/>
      <c r="TXH294" s="45"/>
      <c r="TXI294" s="45"/>
      <c r="TXJ294" s="45"/>
      <c r="TXK294" s="45"/>
      <c r="TXL294" s="45"/>
      <c r="TXM294" s="45"/>
      <c r="TXN294" s="45"/>
      <c r="TXO294" s="45"/>
      <c r="TXP294" s="45"/>
      <c r="TXQ294" s="45"/>
      <c r="TXR294" s="45"/>
      <c r="TXS294" s="45"/>
      <c r="TXT294" s="45"/>
      <c r="TXU294" s="45"/>
      <c r="TXV294" s="45"/>
      <c r="TXW294" s="45"/>
      <c r="TXX294" s="45"/>
      <c r="TXY294" s="45"/>
      <c r="TXZ294" s="45"/>
      <c r="TYA294" s="45"/>
      <c r="TYB294" s="45"/>
      <c r="TYC294" s="45"/>
      <c r="TYD294" s="45"/>
      <c r="TYE294" s="45"/>
      <c r="TYF294" s="45"/>
      <c r="TYG294" s="45"/>
      <c r="TYH294" s="45"/>
      <c r="TYI294" s="45"/>
      <c r="TYJ294" s="45"/>
      <c r="TYK294" s="45"/>
      <c r="TYL294" s="45"/>
      <c r="TYM294" s="45"/>
      <c r="TYN294" s="45"/>
      <c r="TYO294" s="45"/>
      <c r="TYP294" s="45"/>
      <c r="TYQ294" s="45"/>
      <c r="TYR294" s="45"/>
      <c r="TYS294" s="45"/>
      <c r="TYT294" s="45"/>
      <c r="TYU294" s="45"/>
      <c r="TYV294" s="45"/>
      <c r="TYW294" s="45"/>
      <c r="TYX294" s="45"/>
      <c r="TYY294" s="45"/>
      <c r="TYZ294" s="45"/>
      <c r="TZA294" s="45"/>
      <c r="TZB294" s="45"/>
      <c r="TZC294" s="45"/>
      <c r="TZD294" s="45"/>
      <c r="TZE294" s="45"/>
      <c r="TZF294" s="45"/>
      <c r="TZG294" s="45"/>
      <c r="TZH294" s="45"/>
      <c r="TZI294" s="45"/>
      <c r="TZJ294" s="45"/>
      <c r="TZK294" s="45"/>
      <c r="TZL294" s="45"/>
      <c r="TZM294" s="45"/>
      <c r="TZN294" s="45"/>
      <c r="TZO294" s="45"/>
      <c r="TZP294" s="45"/>
      <c r="TZQ294" s="45"/>
      <c r="TZR294" s="45"/>
      <c r="TZS294" s="45"/>
      <c r="TZT294" s="45"/>
      <c r="TZU294" s="45"/>
      <c r="TZV294" s="45"/>
      <c r="TZW294" s="45"/>
      <c r="TZX294" s="45"/>
      <c r="TZY294" s="45"/>
      <c r="TZZ294" s="45"/>
      <c r="UAA294" s="45"/>
      <c r="UAB294" s="45"/>
      <c r="UAC294" s="45"/>
      <c r="UAD294" s="45"/>
      <c r="UAE294" s="45"/>
      <c r="UAF294" s="45"/>
      <c r="UAG294" s="45"/>
      <c r="UAH294" s="45"/>
      <c r="UAI294" s="45"/>
      <c r="UAJ294" s="45"/>
      <c r="UAK294" s="45"/>
      <c r="UAL294" s="45"/>
      <c r="UAM294" s="45"/>
      <c r="UAN294" s="45"/>
      <c r="UAO294" s="45"/>
      <c r="UAP294" s="45"/>
      <c r="UAQ294" s="45"/>
      <c r="UAR294" s="45"/>
      <c r="UAS294" s="45"/>
      <c r="UAT294" s="45"/>
      <c r="UAU294" s="45"/>
      <c r="UAV294" s="45"/>
      <c r="UAW294" s="45"/>
      <c r="UAX294" s="45"/>
      <c r="UAY294" s="45"/>
      <c r="UAZ294" s="45"/>
      <c r="UBA294" s="45"/>
      <c r="UBB294" s="45"/>
      <c r="UBC294" s="45"/>
      <c r="UBD294" s="45"/>
      <c r="UBE294" s="45"/>
      <c r="UBF294" s="45"/>
      <c r="UBG294" s="45"/>
      <c r="UBH294" s="45"/>
      <c r="UBI294" s="45"/>
      <c r="UBJ294" s="45"/>
      <c r="UBK294" s="45"/>
      <c r="UBL294" s="45"/>
      <c r="UBM294" s="45"/>
      <c r="UBN294" s="45"/>
      <c r="UBO294" s="45"/>
      <c r="UBP294" s="45"/>
      <c r="UBQ294" s="45"/>
      <c r="UBR294" s="45"/>
      <c r="UBS294" s="45"/>
      <c r="UBT294" s="45"/>
      <c r="UBU294" s="45"/>
      <c r="UBV294" s="45"/>
      <c r="UBW294" s="45"/>
      <c r="UBX294" s="45"/>
      <c r="UBY294" s="45"/>
      <c r="UBZ294" s="45"/>
      <c r="UCA294" s="45"/>
      <c r="UCB294" s="45"/>
      <c r="UCC294" s="45"/>
      <c r="UCD294" s="45"/>
      <c r="UCE294" s="45"/>
      <c r="UCF294" s="45"/>
      <c r="UCG294" s="45"/>
      <c r="UCH294" s="45"/>
      <c r="UCI294" s="45"/>
      <c r="UCJ294" s="45"/>
      <c r="UCK294" s="45"/>
      <c r="UCL294" s="45"/>
      <c r="UCM294" s="45"/>
      <c r="UCN294" s="45"/>
      <c r="UCO294" s="45"/>
      <c r="UCP294" s="45"/>
      <c r="UCQ294" s="45"/>
      <c r="UCR294" s="45"/>
      <c r="UCS294" s="45"/>
      <c r="UCT294" s="45"/>
      <c r="UCU294" s="45"/>
      <c r="UCV294" s="45"/>
      <c r="UCW294" s="45"/>
      <c r="UCX294" s="45"/>
      <c r="UCY294" s="45"/>
      <c r="UCZ294" s="45"/>
      <c r="UDA294" s="45"/>
      <c r="UDB294" s="45"/>
      <c r="UDC294" s="45"/>
      <c r="UDD294" s="45"/>
      <c r="UDE294" s="45"/>
      <c r="UDF294" s="45"/>
      <c r="UDG294" s="45"/>
      <c r="UDH294" s="45"/>
      <c r="UDI294" s="45"/>
      <c r="UDJ294" s="45"/>
      <c r="UDK294" s="45"/>
      <c r="UDL294" s="45"/>
      <c r="UDM294" s="45"/>
      <c r="UDN294" s="45"/>
      <c r="UDO294" s="45"/>
      <c r="UDP294" s="45"/>
      <c r="UDQ294" s="45"/>
      <c r="UDR294" s="45"/>
      <c r="UDS294" s="45"/>
      <c r="UDT294" s="45"/>
      <c r="UDU294" s="45"/>
      <c r="UDV294" s="45"/>
      <c r="UDW294" s="45"/>
      <c r="UDX294" s="45"/>
      <c r="UDY294" s="45"/>
      <c r="UDZ294" s="45"/>
      <c r="UEA294" s="45"/>
      <c r="UEB294" s="45"/>
      <c r="UEC294" s="45"/>
      <c r="UED294" s="45"/>
      <c r="UEE294" s="45"/>
      <c r="UEF294" s="45"/>
      <c r="UEG294" s="45"/>
      <c r="UEH294" s="45"/>
      <c r="UEI294" s="45"/>
      <c r="UEJ294" s="45"/>
      <c r="UEK294" s="45"/>
      <c r="UEL294" s="45"/>
      <c r="UEM294" s="45"/>
      <c r="UEN294" s="45"/>
      <c r="UEO294" s="45"/>
      <c r="UEP294" s="45"/>
      <c r="UEQ294" s="45"/>
      <c r="UER294" s="45"/>
      <c r="UES294" s="45"/>
      <c r="UET294" s="45"/>
      <c r="UEU294" s="45"/>
      <c r="UEV294" s="45"/>
      <c r="UEW294" s="45"/>
      <c r="UEX294" s="45"/>
      <c r="UEY294" s="45"/>
      <c r="UEZ294" s="45"/>
      <c r="UFA294" s="45"/>
      <c r="UFB294" s="45"/>
      <c r="UFC294" s="45"/>
      <c r="UFD294" s="45"/>
      <c r="UFE294" s="45"/>
      <c r="UFF294" s="45"/>
      <c r="UFG294" s="45"/>
      <c r="UFH294" s="45"/>
      <c r="UFI294" s="45"/>
      <c r="UFJ294" s="45"/>
      <c r="UFK294" s="45"/>
      <c r="UFL294" s="45"/>
      <c r="UFM294" s="45"/>
      <c r="UFN294" s="45"/>
      <c r="UFO294" s="45"/>
      <c r="UFP294" s="45"/>
      <c r="UFQ294" s="45"/>
      <c r="UFR294" s="45"/>
      <c r="UFS294" s="45"/>
      <c r="UFT294" s="45"/>
      <c r="UFU294" s="45"/>
      <c r="UFV294" s="45"/>
      <c r="UFW294" s="45"/>
      <c r="UFX294" s="45"/>
      <c r="UFY294" s="45"/>
      <c r="UFZ294" s="45"/>
      <c r="UGA294" s="45"/>
      <c r="UGB294" s="45"/>
      <c r="UGC294" s="45"/>
      <c r="UGD294" s="45"/>
      <c r="UGE294" s="45"/>
      <c r="UGF294" s="45"/>
      <c r="UGG294" s="45"/>
      <c r="UGH294" s="45"/>
      <c r="UGI294" s="45"/>
      <c r="UGJ294" s="45"/>
      <c r="UGK294" s="45"/>
      <c r="UGL294" s="45"/>
      <c r="UGM294" s="45"/>
      <c r="UGN294" s="45"/>
      <c r="UGO294" s="45"/>
      <c r="UGP294" s="45"/>
      <c r="UGQ294" s="45"/>
      <c r="UGR294" s="45"/>
      <c r="UGS294" s="45"/>
      <c r="UGT294" s="45"/>
      <c r="UGU294" s="45"/>
      <c r="UGV294" s="45"/>
      <c r="UGW294" s="45"/>
      <c r="UGX294" s="45"/>
      <c r="UGY294" s="45"/>
      <c r="UGZ294" s="45"/>
      <c r="UHA294" s="45"/>
      <c r="UHB294" s="45"/>
      <c r="UHC294" s="45"/>
      <c r="UHD294" s="45"/>
      <c r="UHE294" s="45"/>
      <c r="UHF294" s="45"/>
      <c r="UHG294" s="45"/>
      <c r="UHH294" s="45"/>
      <c r="UHI294" s="45"/>
      <c r="UHJ294" s="45"/>
      <c r="UHK294" s="45"/>
      <c r="UHL294" s="45"/>
      <c r="UHM294" s="45"/>
      <c r="UHN294" s="45"/>
      <c r="UHO294" s="45"/>
      <c r="UHP294" s="45"/>
      <c r="UHQ294" s="45"/>
      <c r="UHR294" s="45"/>
      <c r="UHS294" s="45"/>
      <c r="UHT294" s="45"/>
      <c r="UHU294" s="45"/>
      <c r="UHV294" s="45"/>
      <c r="UHW294" s="45"/>
      <c r="UHX294" s="45"/>
      <c r="UHY294" s="45"/>
      <c r="UHZ294" s="45"/>
      <c r="UIA294" s="45"/>
      <c r="UIB294" s="45"/>
      <c r="UIC294" s="45"/>
      <c r="UID294" s="45"/>
      <c r="UIE294" s="45"/>
      <c r="UIF294" s="45"/>
      <c r="UIG294" s="45"/>
      <c r="UIH294" s="45"/>
      <c r="UII294" s="45"/>
      <c r="UIJ294" s="45"/>
      <c r="UIK294" s="45"/>
      <c r="UIL294" s="45"/>
      <c r="UIM294" s="45"/>
      <c r="UIN294" s="45"/>
      <c r="UIO294" s="45"/>
      <c r="UIP294" s="45"/>
      <c r="UIQ294" s="45"/>
      <c r="UIR294" s="45"/>
      <c r="UIS294" s="45"/>
      <c r="UIT294" s="45"/>
      <c r="UIU294" s="45"/>
      <c r="UIV294" s="45"/>
      <c r="UIW294" s="45"/>
      <c r="UIX294" s="45"/>
      <c r="UIY294" s="45"/>
      <c r="UIZ294" s="45"/>
      <c r="UJA294" s="45"/>
      <c r="UJB294" s="45"/>
      <c r="UJC294" s="45"/>
      <c r="UJD294" s="45"/>
      <c r="UJE294" s="45"/>
      <c r="UJF294" s="45"/>
      <c r="UJG294" s="45"/>
      <c r="UJH294" s="45"/>
      <c r="UJI294" s="45"/>
      <c r="UJJ294" s="45"/>
      <c r="UJK294" s="45"/>
      <c r="UJL294" s="45"/>
      <c r="UJM294" s="45"/>
      <c r="UJN294" s="45"/>
      <c r="UJO294" s="45"/>
      <c r="UJP294" s="45"/>
      <c r="UJQ294" s="45"/>
      <c r="UJR294" s="45"/>
      <c r="UJS294" s="45"/>
      <c r="UJT294" s="45"/>
      <c r="UJU294" s="45"/>
      <c r="UJV294" s="45"/>
      <c r="UJW294" s="45"/>
      <c r="UJX294" s="45"/>
      <c r="UJY294" s="45"/>
      <c r="UJZ294" s="45"/>
      <c r="UKA294" s="45"/>
      <c r="UKB294" s="45"/>
      <c r="UKC294" s="45"/>
      <c r="UKD294" s="45"/>
      <c r="UKE294" s="45"/>
      <c r="UKF294" s="45"/>
      <c r="UKG294" s="45"/>
      <c r="UKH294" s="45"/>
      <c r="UKI294" s="45"/>
      <c r="UKJ294" s="45"/>
      <c r="UKK294" s="45"/>
      <c r="UKL294" s="45"/>
      <c r="UKM294" s="45"/>
      <c r="UKN294" s="45"/>
      <c r="UKO294" s="45"/>
      <c r="UKP294" s="45"/>
      <c r="UKQ294" s="45"/>
      <c r="UKR294" s="45"/>
      <c r="UKS294" s="45"/>
      <c r="UKT294" s="45"/>
      <c r="UKU294" s="45"/>
      <c r="UKV294" s="45"/>
      <c r="UKW294" s="45"/>
      <c r="UKX294" s="45"/>
      <c r="UKY294" s="45"/>
      <c r="UKZ294" s="45"/>
      <c r="ULA294" s="45"/>
      <c r="ULB294" s="45"/>
      <c r="ULC294" s="45"/>
      <c r="ULD294" s="45"/>
      <c r="ULE294" s="45"/>
      <c r="ULF294" s="45"/>
      <c r="ULG294" s="45"/>
      <c r="ULH294" s="45"/>
      <c r="ULI294" s="45"/>
      <c r="ULJ294" s="45"/>
      <c r="ULK294" s="45"/>
      <c r="ULL294" s="45"/>
      <c r="ULM294" s="45"/>
      <c r="ULN294" s="45"/>
      <c r="ULO294" s="45"/>
      <c r="ULP294" s="45"/>
      <c r="ULQ294" s="45"/>
      <c r="ULR294" s="45"/>
      <c r="ULS294" s="45"/>
      <c r="ULT294" s="45"/>
      <c r="ULU294" s="45"/>
      <c r="ULV294" s="45"/>
      <c r="ULW294" s="45"/>
      <c r="ULX294" s="45"/>
      <c r="ULY294" s="45"/>
      <c r="ULZ294" s="45"/>
      <c r="UMA294" s="45"/>
      <c r="UMB294" s="45"/>
      <c r="UMC294" s="45"/>
      <c r="UMD294" s="45"/>
      <c r="UME294" s="45"/>
      <c r="UMF294" s="45"/>
      <c r="UMG294" s="45"/>
      <c r="UMH294" s="45"/>
      <c r="UMI294" s="45"/>
      <c r="UMJ294" s="45"/>
      <c r="UMK294" s="45"/>
      <c r="UML294" s="45"/>
      <c r="UMM294" s="45"/>
      <c r="UMN294" s="45"/>
      <c r="UMO294" s="45"/>
      <c r="UMP294" s="45"/>
      <c r="UMQ294" s="45"/>
      <c r="UMR294" s="45"/>
      <c r="UMS294" s="45"/>
      <c r="UMT294" s="45"/>
      <c r="UMU294" s="45"/>
      <c r="UMV294" s="45"/>
      <c r="UMW294" s="45"/>
      <c r="UMX294" s="45"/>
      <c r="UMY294" s="45"/>
      <c r="UMZ294" s="45"/>
      <c r="UNA294" s="45"/>
      <c r="UNB294" s="45"/>
      <c r="UNC294" s="45"/>
      <c r="UND294" s="45"/>
      <c r="UNE294" s="45"/>
      <c r="UNF294" s="45"/>
      <c r="UNG294" s="45"/>
      <c r="UNH294" s="45"/>
      <c r="UNI294" s="45"/>
      <c r="UNJ294" s="45"/>
      <c r="UNK294" s="45"/>
      <c r="UNL294" s="45"/>
      <c r="UNM294" s="45"/>
      <c r="UNN294" s="45"/>
      <c r="UNO294" s="45"/>
      <c r="UNP294" s="45"/>
      <c r="UNQ294" s="45"/>
      <c r="UNR294" s="45"/>
      <c r="UNS294" s="45"/>
      <c r="UNT294" s="45"/>
      <c r="UNU294" s="45"/>
      <c r="UNV294" s="45"/>
      <c r="UNW294" s="45"/>
      <c r="UNX294" s="45"/>
      <c r="UNY294" s="45"/>
      <c r="UNZ294" s="45"/>
      <c r="UOA294" s="45"/>
      <c r="UOB294" s="45"/>
      <c r="UOC294" s="45"/>
      <c r="UOD294" s="45"/>
      <c r="UOE294" s="45"/>
      <c r="UOF294" s="45"/>
      <c r="UOG294" s="45"/>
      <c r="UOH294" s="45"/>
      <c r="UOI294" s="45"/>
      <c r="UOJ294" s="45"/>
      <c r="UOK294" s="45"/>
      <c r="UOL294" s="45"/>
      <c r="UOM294" s="45"/>
      <c r="UON294" s="45"/>
      <c r="UOO294" s="45"/>
      <c r="UOP294" s="45"/>
      <c r="UOQ294" s="45"/>
      <c r="UOR294" s="45"/>
      <c r="UOS294" s="45"/>
      <c r="UOT294" s="45"/>
      <c r="UOU294" s="45"/>
      <c r="UOV294" s="45"/>
      <c r="UOW294" s="45"/>
      <c r="UOX294" s="45"/>
      <c r="UOY294" s="45"/>
      <c r="UOZ294" s="45"/>
      <c r="UPA294" s="45"/>
      <c r="UPB294" s="45"/>
      <c r="UPC294" s="45"/>
      <c r="UPD294" s="45"/>
      <c r="UPE294" s="45"/>
      <c r="UPF294" s="45"/>
      <c r="UPG294" s="45"/>
      <c r="UPH294" s="45"/>
      <c r="UPI294" s="45"/>
      <c r="UPJ294" s="45"/>
      <c r="UPK294" s="45"/>
      <c r="UPL294" s="45"/>
      <c r="UPM294" s="45"/>
      <c r="UPN294" s="45"/>
      <c r="UPO294" s="45"/>
      <c r="UPP294" s="45"/>
      <c r="UPQ294" s="45"/>
      <c r="UPR294" s="45"/>
      <c r="UPS294" s="45"/>
      <c r="UPT294" s="45"/>
      <c r="UPU294" s="45"/>
      <c r="UPV294" s="45"/>
      <c r="UPW294" s="45"/>
      <c r="UPX294" s="45"/>
      <c r="UPY294" s="45"/>
      <c r="UPZ294" s="45"/>
      <c r="UQA294" s="45"/>
      <c r="UQB294" s="45"/>
      <c r="UQC294" s="45"/>
      <c r="UQD294" s="45"/>
      <c r="UQE294" s="45"/>
      <c r="UQF294" s="45"/>
      <c r="UQG294" s="45"/>
      <c r="UQH294" s="45"/>
      <c r="UQI294" s="45"/>
      <c r="UQJ294" s="45"/>
      <c r="UQK294" s="45"/>
      <c r="UQL294" s="45"/>
      <c r="UQM294" s="45"/>
      <c r="UQN294" s="45"/>
      <c r="UQO294" s="45"/>
      <c r="UQP294" s="45"/>
      <c r="UQQ294" s="45"/>
      <c r="UQR294" s="45"/>
      <c r="UQS294" s="45"/>
      <c r="UQT294" s="45"/>
      <c r="UQU294" s="45"/>
      <c r="UQV294" s="45"/>
      <c r="UQW294" s="45"/>
      <c r="UQX294" s="45"/>
      <c r="UQY294" s="45"/>
      <c r="UQZ294" s="45"/>
      <c r="URA294" s="45"/>
      <c r="URB294" s="45"/>
      <c r="URC294" s="45"/>
      <c r="URD294" s="45"/>
      <c r="URE294" s="45"/>
      <c r="URF294" s="45"/>
      <c r="URG294" s="45"/>
      <c r="URH294" s="45"/>
      <c r="URI294" s="45"/>
      <c r="URJ294" s="45"/>
      <c r="URK294" s="45"/>
      <c r="URL294" s="45"/>
      <c r="URM294" s="45"/>
      <c r="URN294" s="45"/>
      <c r="URO294" s="45"/>
      <c r="URP294" s="45"/>
      <c r="URQ294" s="45"/>
      <c r="URR294" s="45"/>
      <c r="URS294" s="45"/>
      <c r="URT294" s="45"/>
      <c r="URU294" s="45"/>
      <c r="URV294" s="45"/>
      <c r="URW294" s="45"/>
      <c r="URX294" s="45"/>
      <c r="URY294" s="45"/>
      <c r="URZ294" s="45"/>
      <c r="USA294" s="45"/>
      <c r="USB294" s="45"/>
      <c r="USC294" s="45"/>
      <c r="USD294" s="45"/>
      <c r="USE294" s="45"/>
      <c r="USF294" s="45"/>
      <c r="USG294" s="45"/>
      <c r="USH294" s="45"/>
      <c r="USI294" s="45"/>
      <c r="USJ294" s="45"/>
      <c r="USK294" s="45"/>
      <c r="USL294" s="45"/>
      <c r="USM294" s="45"/>
      <c r="USN294" s="45"/>
      <c r="USO294" s="45"/>
      <c r="USP294" s="45"/>
      <c r="USQ294" s="45"/>
      <c r="USR294" s="45"/>
      <c r="USS294" s="45"/>
      <c r="UST294" s="45"/>
      <c r="USU294" s="45"/>
      <c r="USV294" s="45"/>
      <c r="USW294" s="45"/>
      <c r="USX294" s="45"/>
      <c r="USY294" s="45"/>
      <c r="USZ294" s="45"/>
      <c r="UTA294" s="45"/>
      <c r="UTB294" s="45"/>
      <c r="UTC294" s="45"/>
      <c r="UTD294" s="45"/>
      <c r="UTE294" s="45"/>
      <c r="UTF294" s="45"/>
      <c r="UTG294" s="45"/>
      <c r="UTH294" s="45"/>
      <c r="UTI294" s="45"/>
      <c r="UTJ294" s="45"/>
      <c r="UTK294" s="45"/>
      <c r="UTL294" s="45"/>
      <c r="UTM294" s="45"/>
      <c r="UTN294" s="45"/>
      <c r="UTO294" s="45"/>
      <c r="UTP294" s="45"/>
      <c r="UTQ294" s="45"/>
      <c r="UTR294" s="45"/>
      <c r="UTS294" s="45"/>
      <c r="UTT294" s="45"/>
      <c r="UTU294" s="45"/>
      <c r="UTV294" s="45"/>
      <c r="UTW294" s="45"/>
      <c r="UTX294" s="45"/>
      <c r="UTY294" s="45"/>
      <c r="UTZ294" s="45"/>
      <c r="UUA294" s="45"/>
      <c r="UUB294" s="45"/>
      <c r="UUC294" s="45"/>
      <c r="UUD294" s="45"/>
      <c r="UUE294" s="45"/>
      <c r="UUF294" s="45"/>
      <c r="UUG294" s="45"/>
      <c r="UUH294" s="45"/>
      <c r="UUI294" s="45"/>
      <c r="UUJ294" s="45"/>
      <c r="UUK294" s="45"/>
      <c r="UUL294" s="45"/>
      <c r="UUM294" s="45"/>
      <c r="UUN294" s="45"/>
      <c r="UUO294" s="45"/>
      <c r="UUP294" s="45"/>
      <c r="UUQ294" s="45"/>
      <c r="UUR294" s="45"/>
      <c r="UUS294" s="45"/>
      <c r="UUT294" s="45"/>
      <c r="UUU294" s="45"/>
      <c r="UUV294" s="45"/>
      <c r="UUW294" s="45"/>
      <c r="UUX294" s="45"/>
      <c r="UUY294" s="45"/>
      <c r="UUZ294" s="45"/>
      <c r="UVA294" s="45"/>
      <c r="UVB294" s="45"/>
      <c r="UVC294" s="45"/>
      <c r="UVD294" s="45"/>
      <c r="UVE294" s="45"/>
      <c r="UVF294" s="45"/>
      <c r="UVG294" s="45"/>
      <c r="UVH294" s="45"/>
      <c r="UVI294" s="45"/>
      <c r="UVJ294" s="45"/>
      <c r="UVK294" s="45"/>
      <c r="UVL294" s="45"/>
      <c r="UVM294" s="45"/>
      <c r="UVN294" s="45"/>
      <c r="UVO294" s="45"/>
      <c r="UVP294" s="45"/>
      <c r="UVQ294" s="45"/>
      <c r="UVR294" s="45"/>
      <c r="UVS294" s="45"/>
      <c r="UVT294" s="45"/>
      <c r="UVU294" s="45"/>
      <c r="UVV294" s="45"/>
      <c r="UVW294" s="45"/>
      <c r="UVX294" s="45"/>
      <c r="UVY294" s="45"/>
      <c r="UVZ294" s="45"/>
      <c r="UWA294" s="45"/>
      <c r="UWB294" s="45"/>
      <c r="UWC294" s="45"/>
      <c r="UWD294" s="45"/>
      <c r="UWE294" s="45"/>
      <c r="UWF294" s="45"/>
      <c r="UWG294" s="45"/>
      <c r="UWH294" s="45"/>
      <c r="UWI294" s="45"/>
      <c r="UWJ294" s="45"/>
      <c r="UWK294" s="45"/>
      <c r="UWL294" s="45"/>
      <c r="UWM294" s="45"/>
      <c r="UWN294" s="45"/>
      <c r="UWO294" s="45"/>
      <c r="UWP294" s="45"/>
      <c r="UWQ294" s="45"/>
      <c r="UWR294" s="45"/>
      <c r="UWS294" s="45"/>
      <c r="UWT294" s="45"/>
      <c r="UWU294" s="45"/>
      <c r="UWV294" s="45"/>
      <c r="UWW294" s="45"/>
      <c r="UWX294" s="45"/>
      <c r="UWY294" s="45"/>
      <c r="UWZ294" s="45"/>
      <c r="UXA294" s="45"/>
      <c r="UXB294" s="45"/>
      <c r="UXC294" s="45"/>
      <c r="UXD294" s="45"/>
      <c r="UXE294" s="45"/>
      <c r="UXF294" s="45"/>
      <c r="UXG294" s="45"/>
      <c r="UXH294" s="45"/>
      <c r="UXI294" s="45"/>
      <c r="UXJ294" s="45"/>
      <c r="UXK294" s="45"/>
      <c r="UXL294" s="45"/>
      <c r="UXM294" s="45"/>
      <c r="UXN294" s="45"/>
      <c r="UXO294" s="45"/>
      <c r="UXP294" s="45"/>
      <c r="UXQ294" s="45"/>
      <c r="UXR294" s="45"/>
      <c r="UXS294" s="45"/>
      <c r="UXT294" s="45"/>
      <c r="UXU294" s="45"/>
      <c r="UXV294" s="45"/>
      <c r="UXW294" s="45"/>
      <c r="UXX294" s="45"/>
      <c r="UXY294" s="45"/>
      <c r="UXZ294" s="45"/>
      <c r="UYA294" s="45"/>
      <c r="UYB294" s="45"/>
      <c r="UYC294" s="45"/>
      <c r="UYD294" s="45"/>
      <c r="UYE294" s="45"/>
      <c r="UYF294" s="45"/>
      <c r="UYG294" s="45"/>
      <c r="UYH294" s="45"/>
      <c r="UYI294" s="45"/>
      <c r="UYJ294" s="45"/>
      <c r="UYK294" s="45"/>
      <c r="UYL294" s="45"/>
      <c r="UYM294" s="45"/>
      <c r="UYN294" s="45"/>
      <c r="UYO294" s="45"/>
      <c r="UYP294" s="45"/>
      <c r="UYQ294" s="45"/>
      <c r="UYR294" s="45"/>
      <c r="UYS294" s="45"/>
      <c r="UYT294" s="45"/>
      <c r="UYU294" s="45"/>
      <c r="UYV294" s="45"/>
      <c r="UYW294" s="45"/>
      <c r="UYX294" s="45"/>
      <c r="UYY294" s="45"/>
      <c r="UYZ294" s="45"/>
      <c r="UZA294" s="45"/>
      <c r="UZB294" s="45"/>
      <c r="UZC294" s="45"/>
      <c r="UZD294" s="45"/>
      <c r="UZE294" s="45"/>
      <c r="UZF294" s="45"/>
      <c r="UZG294" s="45"/>
      <c r="UZH294" s="45"/>
      <c r="UZI294" s="45"/>
      <c r="UZJ294" s="45"/>
      <c r="UZK294" s="45"/>
      <c r="UZL294" s="45"/>
      <c r="UZM294" s="45"/>
      <c r="UZN294" s="45"/>
      <c r="UZO294" s="45"/>
      <c r="UZP294" s="45"/>
      <c r="UZQ294" s="45"/>
      <c r="UZR294" s="45"/>
      <c r="UZS294" s="45"/>
      <c r="UZT294" s="45"/>
      <c r="UZU294" s="45"/>
      <c r="UZV294" s="45"/>
      <c r="UZW294" s="45"/>
      <c r="UZX294" s="45"/>
      <c r="UZY294" s="45"/>
      <c r="UZZ294" s="45"/>
      <c r="VAA294" s="45"/>
      <c r="VAB294" s="45"/>
      <c r="VAC294" s="45"/>
      <c r="VAD294" s="45"/>
      <c r="VAE294" s="45"/>
      <c r="VAF294" s="45"/>
      <c r="VAG294" s="45"/>
      <c r="VAH294" s="45"/>
      <c r="VAI294" s="45"/>
      <c r="VAJ294" s="45"/>
      <c r="VAK294" s="45"/>
      <c r="VAL294" s="45"/>
      <c r="VAM294" s="45"/>
      <c r="VAN294" s="45"/>
      <c r="VAO294" s="45"/>
      <c r="VAP294" s="45"/>
      <c r="VAQ294" s="45"/>
      <c r="VAR294" s="45"/>
      <c r="VAS294" s="45"/>
      <c r="VAT294" s="45"/>
      <c r="VAU294" s="45"/>
      <c r="VAV294" s="45"/>
      <c r="VAW294" s="45"/>
      <c r="VAX294" s="45"/>
      <c r="VAY294" s="45"/>
      <c r="VAZ294" s="45"/>
      <c r="VBA294" s="45"/>
      <c r="VBB294" s="45"/>
      <c r="VBC294" s="45"/>
      <c r="VBD294" s="45"/>
      <c r="VBE294" s="45"/>
      <c r="VBF294" s="45"/>
      <c r="VBG294" s="45"/>
      <c r="VBH294" s="45"/>
      <c r="VBI294" s="45"/>
      <c r="VBJ294" s="45"/>
      <c r="VBK294" s="45"/>
      <c r="VBL294" s="45"/>
      <c r="VBM294" s="45"/>
      <c r="VBN294" s="45"/>
      <c r="VBO294" s="45"/>
      <c r="VBP294" s="45"/>
      <c r="VBQ294" s="45"/>
      <c r="VBR294" s="45"/>
      <c r="VBS294" s="45"/>
      <c r="VBT294" s="45"/>
      <c r="VBU294" s="45"/>
      <c r="VBV294" s="45"/>
      <c r="VBW294" s="45"/>
      <c r="VBX294" s="45"/>
      <c r="VBY294" s="45"/>
      <c r="VBZ294" s="45"/>
      <c r="VCA294" s="45"/>
      <c r="VCB294" s="45"/>
      <c r="VCC294" s="45"/>
      <c r="VCD294" s="45"/>
      <c r="VCE294" s="45"/>
      <c r="VCF294" s="45"/>
      <c r="VCG294" s="45"/>
      <c r="VCH294" s="45"/>
      <c r="VCI294" s="45"/>
      <c r="VCJ294" s="45"/>
      <c r="VCK294" s="45"/>
      <c r="VCL294" s="45"/>
      <c r="VCM294" s="45"/>
      <c r="VCN294" s="45"/>
      <c r="VCO294" s="45"/>
      <c r="VCP294" s="45"/>
      <c r="VCQ294" s="45"/>
      <c r="VCR294" s="45"/>
      <c r="VCS294" s="45"/>
      <c r="VCT294" s="45"/>
      <c r="VCU294" s="45"/>
      <c r="VCV294" s="45"/>
      <c r="VCW294" s="45"/>
      <c r="VCX294" s="45"/>
      <c r="VCY294" s="45"/>
      <c r="VCZ294" s="45"/>
      <c r="VDA294" s="45"/>
      <c r="VDB294" s="45"/>
      <c r="VDC294" s="45"/>
      <c r="VDD294" s="45"/>
      <c r="VDE294" s="45"/>
      <c r="VDF294" s="45"/>
      <c r="VDG294" s="45"/>
      <c r="VDH294" s="45"/>
      <c r="VDI294" s="45"/>
      <c r="VDJ294" s="45"/>
      <c r="VDK294" s="45"/>
      <c r="VDL294" s="45"/>
      <c r="VDM294" s="45"/>
      <c r="VDN294" s="45"/>
      <c r="VDO294" s="45"/>
      <c r="VDP294" s="45"/>
      <c r="VDQ294" s="45"/>
      <c r="VDR294" s="45"/>
      <c r="VDS294" s="45"/>
      <c r="VDT294" s="45"/>
      <c r="VDU294" s="45"/>
      <c r="VDV294" s="45"/>
      <c r="VDW294" s="45"/>
      <c r="VDX294" s="45"/>
      <c r="VDY294" s="45"/>
      <c r="VDZ294" s="45"/>
      <c r="VEA294" s="45"/>
      <c r="VEB294" s="45"/>
      <c r="VEC294" s="45"/>
      <c r="VED294" s="45"/>
      <c r="VEE294" s="45"/>
      <c r="VEF294" s="45"/>
      <c r="VEG294" s="45"/>
      <c r="VEH294" s="45"/>
      <c r="VEI294" s="45"/>
      <c r="VEJ294" s="45"/>
      <c r="VEK294" s="45"/>
      <c r="VEL294" s="45"/>
      <c r="VEM294" s="45"/>
      <c r="VEN294" s="45"/>
      <c r="VEO294" s="45"/>
      <c r="VEP294" s="45"/>
      <c r="VEQ294" s="45"/>
      <c r="VER294" s="45"/>
      <c r="VES294" s="45"/>
      <c r="VET294" s="45"/>
      <c r="VEU294" s="45"/>
      <c r="VEV294" s="45"/>
      <c r="VEW294" s="45"/>
      <c r="VEX294" s="45"/>
      <c r="VEY294" s="45"/>
      <c r="VEZ294" s="45"/>
      <c r="VFA294" s="45"/>
      <c r="VFB294" s="45"/>
      <c r="VFC294" s="45"/>
      <c r="VFD294" s="45"/>
      <c r="VFE294" s="45"/>
      <c r="VFF294" s="45"/>
      <c r="VFG294" s="45"/>
      <c r="VFH294" s="45"/>
      <c r="VFI294" s="45"/>
      <c r="VFJ294" s="45"/>
      <c r="VFK294" s="45"/>
      <c r="VFL294" s="45"/>
      <c r="VFM294" s="45"/>
      <c r="VFN294" s="45"/>
      <c r="VFO294" s="45"/>
      <c r="VFP294" s="45"/>
      <c r="VFQ294" s="45"/>
      <c r="VFR294" s="45"/>
      <c r="VFS294" s="45"/>
      <c r="VFT294" s="45"/>
      <c r="VFU294" s="45"/>
      <c r="VFV294" s="45"/>
      <c r="VFW294" s="45"/>
      <c r="VFX294" s="45"/>
      <c r="VFY294" s="45"/>
      <c r="VFZ294" s="45"/>
      <c r="VGA294" s="45"/>
      <c r="VGB294" s="45"/>
      <c r="VGC294" s="45"/>
      <c r="VGD294" s="45"/>
      <c r="VGE294" s="45"/>
      <c r="VGF294" s="45"/>
      <c r="VGG294" s="45"/>
      <c r="VGH294" s="45"/>
      <c r="VGI294" s="45"/>
      <c r="VGJ294" s="45"/>
      <c r="VGK294" s="45"/>
      <c r="VGL294" s="45"/>
      <c r="VGM294" s="45"/>
      <c r="VGN294" s="45"/>
      <c r="VGO294" s="45"/>
      <c r="VGP294" s="45"/>
      <c r="VGQ294" s="45"/>
      <c r="VGR294" s="45"/>
      <c r="VGS294" s="45"/>
      <c r="VGT294" s="45"/>
      <c r="VGU294" s="45"/>
      <c r="VGV294" s="45"/>
      <c r="VGW294" s="45"/>
      <c r="VGX294" s="45"/>
      <c r="VGY294" s="45"/>
      <c r="VGZ294" s="45"/>
      <c r="VHA294" s="45"/>
      <c r="VHB294" s="45"/>
      <c r="VHC294" s="45"/>
      <c r="VHD294" s="45"/>
      <c r="VHE294" s="45"/>
      <c r="VHF294" s="45"/>
      <c r="VHG294" s="45"/>
      <c r="VHH294" s="45"/>
      <c r="VHI294" s="45"/>
      <c r="VHJ294" s="45"/>
      <c r="VHK294" s="45"/>
      <c r="VHL294" s="45"/>
      <c r="VHM294" s="45"/>
      <c r="VHN294" s="45"/>
      <c r="VHO294" s="45"/>
      <c r="VHP294" s="45"/>
      <c r="VHQ294" s="45"/>
      <c r="VHR294" s="45"/>
      <c r="VHS294" s="45"/>
      <c r="VHT294" s="45"/>
      <c r="VHU294" s="45"/>
      <c r="VHV294" s="45"/>
      <c r="VHW294" s="45"/>
      <c r="VHX294" s="45"/>
      <c r="VHY294" s="45"/>
      <c r="VHZ294" s="45"/>
      <c r="VIA294" s="45"/>
      <c r="VIB294" s="45"/>
      <c r="VIC294" s="45"/>
      <c r="VID294" s="45"/>
      <c r="VIE294" s="45"/>
      <c r="VIF294" s="45"/>
      <c r="VIG294" s="45"/>
      <c r="VIH294" s="45"/>
      <c r="VII294" s="45"/>
      <c r="VIJ294" s="45"/>
      <c r="VIK294" s="45"/>
      <c r="VIL294" s="45"/>
      <c r="VIM294" s="45"/>
      <c r="VIN294" s="45"/>
      <c r="VIO294" s="45"/>
      <c r="VIP294" s="45"/>
      <c r="VIQ294" s="45"/>
      <c r="VIR294" s="45"/>
      <c r="VIS294" s="45"/>
      <c r="VIT294" s="45"/>
      <c r="VIU294" s="45"/>
      <c r="VIV294" s="45"/>
      <c r="VIW294" s="45"/>
      <c r="VIX294" s="45"/>
      <c r="VIY294" s="45"/>
      <c r="VIZ294" s="45"/>
      <c r="VJA294" s="45"/>
      <c r="VJB294" s="45"/>
      <c r="VJC294" s="45"/>
      <c r="VJD294" s="45"/>
      <c r="VJE294" s="45"/>
      <c r="VJF294" s="45"/>
      <c r="VJG294" s="45"/>
      <c r="VJH294" s="45"/>
      <c r="VJI294" s="45"/>
      <c r="VJJ294" s="45"/>
      <c r="VJK294" s="45"/>
      <c r="VJL294" s="45"/>
      <c r="VJM294" s="45"/>
      <c r="VJN294" s="45"/>
      <c r="VJO294" s="45"/>
      <c r="VJP294" s="45"/>
      <c r="VJQ294" s="45"/>
      <c r="VJR294" s="45"/>
      <c r="VJS294" s="45"/>
      <c r="VJT294" s="45"/>
      <c r="VJU294" s="45"/>
      <c r="VJV294" s="45"/>
      <c r="VJW294" s="45"/>
      <c r="VJX294" s="45"/>
      <c r="VJY294" s="45"/>
      <c r="VJZ294" s="45"/>
      <c r="VKA294" s="45"/>
      <c r="VKB294" s="45"/>
      <c r="VKC294" s="45"/>
      <c r="VKD294" s="45"/>
      <c r="VKE294" s="45"/>
      <c r="VKF294" s="45"/>
      <c r="VKG294" s="45"/>
      <c r="VKH294" s="45"/>
      <c r="VKI294" s="45"/>
      <c r="VKJ294" s="45"/>
      <c r="VKK294" s="45"/>
      <c r="VKL294" s="45"/>
      <c r="VKM294" s="45"/>
      <c r="VKN294" s="45"/>
      <c r="VKO294" s="45"/>
      <c r="VKP294" s="45"/>
      <c r="VKQ294" s="45"/>
      <c r="VKR294" s="45"/>
      <c r="VKS294" s="45"/>
      <c r="VKT294" s="45"/>
      <c r="VKU294" s="45"/>
      <c r="VKV294" s="45"/>
      <c r="VKW294" s="45"/>
      <c r="VKX294" s="45"/>
      <c r="VKY294" s="45"/>
      <c r="VKZ294" s="45"/>
      <c r="VLA294" s="45"/>
      <c r="VLB294" s="45"/>
      <c r="VLC294" s="45"/>
      <c r="VLD294" s="45"/>
      <c r="VLE294" s="45"/>
      <c r="VLF294" s="45"/>
      <c r="VLG294" s="45"/>
      <c r="VLH294" s="45"/>
      <c r="VLI294" s="45"/>
      <c r="VLJ294" s="45"/>
      <c r="VLK294" s="45"/>
      <c r="VLL294" s="45"/>
      <c r="VLM294" s="45"/>
      <c r="VLN294" s="45"/>
      <c r="VLO294" s="45"/>
      <c r="VLP294" s="45"/>
      <c r="VLQ294" s="45"/>
      <c r="VLR294" s="45"/>
      <c r="VLS294" s="45"/>
      <c r="VLT294" s="45"/>
      <c r="VLU294" s="45"/>
      <c r="VLV294" s="45"/>
      <c r="VLW294" s="45"/>
      <c r="VLX294" s="45"/>
      <c r="VLY294" s="45"/>
      <c r="VLZ294" s="45"/>
      <c r="VMA294" s="45"/>
      <c r="VMB294" s="45"/>
      <c r="VMC294" s="45"/>
      <c r="VMD294" s="45"/>
      <c r="VME294" s="45"/>
      <c r="VMF294" s="45"/>
      <c r="VMG294" s="45"/>
      <c r="VMH294" s="45"/>
      <c r="VMI294" s="45"/>
      <c r="VMJ294" s="45"/>
      <c r="VMK294" s="45"/>
      <c r="VML294" s="45"/>
      <c r="VMM294" s="45"/>
      <c r="VMN294" s="45"/>
      <c r="VMO294" s="45"/>
      <c r="VMP294" s="45"/>
      <c r="VMQ294" s="45"/>
      <c r="VMR294" s="45"/>
      <c r="VMS294" s="45"/>
      <c r="VMT294" s="45"/>
      <c r="VMU294" s="45"/>
      <c r="VMV294" s="45"/>
      <c r="VMW294" s="45"/>
      <c r="VMX294" s="45"/>
      <c r="VMY294" s="45"/>
      <c r="VMZ294" s="45"/>
      <c r="VNA294" s="45"/>
      <c r="VNB294" s="45"/>
      <c r="VNC294" s="45"/>
      <c r="VND294" s="45"/>
      <c r="VNE294" s="45"/>
      <c r="VNF294" s="45"/>
      <c r="VNG294" s="45"/>
      <c r="VNH294" s="45"/>
      <c r="VNI294" s="45"/>
      <c r="VNJ294" s="45"/>
      <c r="VNK294" s="45"/>
      <c r="VNL294" s="45"/>
      <c r="VNM294" s="45"/>
      <c r="VNN294" s="45"/>
      <c r="VNO294" s="45"/>
      <c r="VNP294" s="45"/>
      <c r="VNQ294" s="45"/>
      <c r="VNR294" s="45"/>
      <c r="VNS294" s="45"/>
      <c r="VNT294" s="45"/>
      <c r="VNU294" s="45"/>
      <c r="VNV294" s="45"/>
      <c r="VNW294" s="45"/>
      <c r="VNX294" s="45"/>
      <c r="VNY294" s="45"/>
      <c r="VNZ294" s="45"/>
      <c r="VOA294" s="45"/>
      <c r="VOB294" s="45"/>
      <c r="VOC294" s="45"/>
      <c r="VOD294" s="45"/>
      <c r="VOE294" s="45"/>
      <c r="VOF294" s="45"/>
      <c r="VOG294" s="45"/>
      <c r="VOH294" s="45"/>
      <c r="VOI294" s="45"/>
      <c r="VOJ294" s="45"/>
      <c r="VOK294" s="45"/>
      <c r="VOL294" s="45"/>
      <c r="VOM294" s="45"/>
      <c r="VON294" s="45"/>
      <c r="VOO294" s="45"/>
      <c r="VOP294" s="45"/>
      <c r="VOQ294" s="45"/>
      <c r="VOR294" s="45"/>
      <c r="VOS294" s="45"/>
      <c r="VOT294" s="45"/>
      <c r="VOU294" s="45"/>
      <c r="VOV294" s="45"/>
      <c r="VOW294" s="45"/>
      <c r="VOX294" s="45"/>
      <c r="VOY294" s="45"/>
      <c r="VOZ294" s="45"/>
      <c r="VPA294" s="45"/>
      <c r="VPB294" s="45"/>
      <c r="VPC294" s="45"/>
      <c r="VPD294" s="45"/>
      <c r="VPE294" s="45"/>
      <c r="VPF294" s="45"/>
      <c r="VPG294" s="45"/>
      <c r="VPH294" s="45"/>
      <c r="VPI294" s="45"/>
      <c r="VPJ294" s="45"/>
      <c r="VPK294" s="45"/>
      <c r="VPL294" s="45"/>
      <c r="VPM294" s="45"/>
      <c r="VPN294" s="45"/>
      <c r="VPO294" s="45"/>
      <c r="VPP294" s="45"/>
      <c r="VPQ294" s="45"/>
      <c r="VPR294" s="45"/>
      <c r="VPS294" s="45"/>
      <c r="VPT294" s="45"/>
      <c r="VPU294" s="45"/>
      <c r="VPV294" s="45"/>
      <c r="VPW294" s="45"/>
      <c r="VPX294" s="45"/>
      <c r="VPY294" s="45"/>
      <c r="VPZ294" s="45"/>
      <c r="VQA294" s="45"/>
      <c r="VQB294" s="45"/>
      <c r="VQC294" s="45"/>
      <c r="VQD294" s="45"/>
      <c r="VQE294" s="45"/>
      <c r="VQF294" s="45"/>
      <c r="VQG294" s="45"/>
      <c r="VQH294" s="45"/>
      <c r="VQI294" s="45"/>
      <c r="VQJ294" s="45"/>
      <c r="VQK294" s="45"/>
      <c r="VQL294" s="45"/>
      <c r="VQM294" s="45"/>
      <c r="VQN294" s="45"/>
      <c r="VQO294" s="45"/>
      <c r="VQP294" s="45"/>
      <c r="VQQ294" s="45"/>
      <c r="VQR294" s="45"/>
      <c r="VQS294" s="45"/>
      <c r="VQT294" s="45"/>
      <c r="VQU294" s="45"/>
      <c r="VQV294" s="45"/>
      <c r="VQW294" s="45"/>
      <c r="VQX294" s="45"/>
      <c r="VQY294" s="45"/>
      <c r="VQZ294" s="45"/>
      <c r="VRA294" s="45"/>
      <c r="VRB294" s="45"/>
      <c r="VRC294" s="45"/>
      <c r="VRD294" s="45"/>
      <c r="VRE294" s="45"/>
      <c r="VRF294" s="45"/>
      <c r="VRG294" s="45"/>
      <c r="VRH294" s="45"/>
      <c r="VRI294" s="45"/>
      <c r="VRJ294" s="45"/>
      <c r="VRK294" s="45"/>
      <c r="VRL294" s="45"/>
      <c r="VRM294" s="45"/>
      <c r="VRN294" s="45"/>
      <c r="VRO294" s="45"/>
      <c r="VRP294" s="45"/>
      <c r="VRQ294" s="45"/>
      <c r="VRR294" s="45"/>
      <c r="VRS294" s="45"/>
      <c r="VRT294" s="45"/>
      <c r="VRU294" s="45"/>
      <c r="VRV294" s="45"/>
      <c r="VRW294" s="45"/>
      <c r="VRX294" s="45"/>
      <c r="VRY294" s="45"/>
      <c r="VRZ294" s="45"/>
      <c r="VSA294" s="45"/>
      <c r="VSB294" s="45"/>
      <c r="VSC294" s="45"/>
      <c r="VSD294" s="45"/>
      <c r="VSE294" s="45"/>
      <c r="VSF294" s="45"/>
      <c r="VSG294" s="45"/>
      <c r="VSH294" s="45"/>
      <c r="VSI294" s="45"/>
      <c r="VSJ294" s="45"/>
      <c r="VSK294" s="45"/>
      <c r="VSL294" s="45"/>
      <c r="VSM294" s="45"/>
      <c r="VSN294" s="45"/>
      <c r="VSO294" s="45"/>
      <c r="VSP294" s="45"/>
      <c r="VSQ294" s="45"/>
      <c r="VSR294" s="45"/>
      <c r="VSS294" s="45"/>
      <c r="VST294" s="45"/>
      <c r="VSU294" s="45"/>
      <c r="VSV294" s="45"/>
      <c r="VSW294" s="45"/>
      <c r="VSX294" s="45"/>
      <c r="VSY294" s="45"/>
      <c r="VSZ294" s="45"/>
      <c r="VTA294" s="45"/>
      <c r="VTB294" s="45"/>
      <c r="VTC294" s="45"/>
      <c r="VTD294" s="45"/>
      <c r="VTE294" s="45"/>
      <c r="VTF294" s="45"/>
      <c r="VTG294" s="45"/>
      <c r="VTH294" s="45"/>
      <c r="VTI294" s="45"/>
      <c r="VTJ294" s="45"/>
      <c r="VTK294" s="45"/>
      <c r="VTL294" s="45"/>
      <c r="VTM294" s="45"/>
      <c r="VTN294" s="45"/>
      <c r="VTO294" s="45"/>
      <c r="VTP294" s="45"/>
      <c r="VTQ294" s="45"/>
      <c r="VTR294" s="45"/>
      <c r="VTS294" s="45"/>
      <c r="VTT294" s="45"/>
      <c r="VTU294" s="45"/>
      <c r="VTV294" s="45"/>
      <c r="VTW294" s="45"/>
      <c r="VTX294" s="45"/>
      <c r="VTY294" s="45"/>
      <c r="VTZ294" s="45"/>
      <c r="VUA294" s="45"/>
      <c r="VUB294" s="45"/>
      <c r="VUC294" s="45"/>
      <c r="VUD294" s="45"/>
      <c r="VUE294" s="45"/>
      <c r="VUF294" s="45"/>
      <c r="VUG294" s="45"/>
      <c r="VUH294" s="45"/>
      <c r="VUI294" s="45"/>
      <c r="VUJ294" s="45"/>
      <c r="VUK294" s="45"/>
      <c r="VUL294" s="45"/>
      <c r="VUM294" s="45"/>
      <c r="VUN294" s="45"/>
      <c r="VUO294" s="45"/>
      <c r="VUP294" s="45"/>
      <c r="VUQ294" s="45"/>
      <c r="VUR294" s="45"/>
      <c r="VUS294" s="45"/>
      <c r="VUT294" s="45"/>
      <c r="VUU294" s="45"/>
      <c r="VUV294" s="45"/>
      <c r="VUW294" s="45"/>
      <c r="VUX294" s="45"/>
      <c r="VUY294" s="45"/>
      <c r="VUZ294" s="45"/>
      <c r="VVA294" s="45"/>
      <c r="VVB294" s="45"/>
      <c r="VVC294" s="45"/>
      <c r="VVD294" s="45"/>
      <c r="VVE294" s="45"/>
      <c r="VVF294" s="45"/>
      <c r="VVG294" s="45"/>
      <c r="VVH294" s="45"/>
      <c r="VVI294" s="45"/>
      <c r="VVJ294" s="45"/>
      <c r="VVK294" s="45"/>
      <c r="VVL294" s="45"/>
      <c r="VVM294" s="45"/>
      <c r="VVN294" s="45"/>
      <c r="VVO294" s="45"/>
      <c r="VVP294" s="45"/>
      <c r="VVQ294" s="45"/>
      <c r="VVR294" s="45"/>
      <c r="VVS294" s="45"/>
      <c r="VVT294" s="45"/>
      <c r="VVU294" s="45"/>
      <c r="VVV294" s="45"/>
      <c r="VVW294" s="45"/>
      <c r="VVX294" s="45"/>
      <c r="VVY294" s="45"/>
      <c r="VVZ294" s="45"/>
      <c r="VWA294" s="45"/>
      <c r="VWB294" s="45"/>
      <c r="VWC294" s="45"/>
      <c r="VWD294" s="45"/>
      <c r="VWE294" s="45"/>
      <c r="VWF294" s="45"/>
      <c r="VWG294" s="45"/>
      <c r="VWH294" s="45"/>
      <c r="VWI294" s="45"/>
      <c r="VWJ294" s="45"/>
      <c r="VWK294" s="45"/>
      <c r="VWL294" s="45"/>
      <c r="VWM294" s="45"/>
      <c r="VWN294" s="45"/>
      <c r="VWO294" s="45"/>
      <c r="VWP294" s="45"/>
      <c r="VWQ294" s="45"/>
      <c r="VWR294" s="45"/>
      <c r="VWS294" s="45"/>
      <c r="VWT294" s="45"/>
      <c r="VWU294" s="45"/>
      <c r="VWV294" s="45"/>
      <c r="VWW294" s="45"/>
      <c r="VWX294" s="45"/>
      <c r="VWY294" s="45"/>
      <c r="VWZ294" s="45"/>
      <c r="VXA294" s="45"/>
      <c r="VXB294" s="45"/>
      <c r="VXC294" s="45"/>
      <c r="VXD294" s="45"/>
      <c r="VXE294" s="45"/>
      <c r="VXF294" s="45"/>
      <c r="VXG294" s="45"/>
      <c r="VXH294" s="45"/>
      <c r="VXI294" s="45"/>
      <c r="VXJ294" s="45"/>
      <c r="VXK294" s="45"/>
      <c r="VXL294" s="45"/>
      <c r="VXM294" s="45"/>
      <c r="VXN294" s="45"/>
      <c r="VXO294" s="45"/>
      <c r="VXP294" s="45"/>
      <c r="VXQ294" s="45"/>
      <c r="VXR294" s="45"/>
      <c r="VXS294" s="45"/>
      <c r="VXT294" s="45"/>
      <c r="VXU294" s="45"/>
      <c r="VXV294" s="45"/>
      <c r="VXW294" s="45"/>
      <c r="VXX294" s="45"/>
      <c r="VXY294" s="45"/>
      <c r="VXZ294" s="45"/>
      <c r="VYA294" s="45"/>
      <c r="VYB294" s="45"/>
      <c r="VYC294" s="45"/>
      <c r="VYD294" s="45"/>
      <c r="VYE294" s="45"/>
      <c r="VYF294" s="45"/>
      <c r="VYG294" s="45"/>
      <c r="VYH294" s="45"/>
      <c r="VYI294" s="45"/>
      <c r="VYJ294" s="45"/>
      <c r="VYK294" s="45"/>
      <c r="VYL294" s="45"/>
      <c r="VYM294" s="45"/>
      <c r="VYN294" s="45"/>
      <c r="VYO294" s="45"/>
      <c r="VYP294" s="45"/>
      <c r="VYQ294" s="45"/>
      <c r="VYR294" s="45"/>
      <c r="VYS294" s="45"/>
      <c r="VYT294" s="45"/>
      <c r="VYU294" s="45"/>
      <c r="VYV294" s="45"/>
      <c r="VYW294" s="45"/>
      <c r="VYX294" s="45"/>
      <c r="VYY294" s="45"/>
      <c r="VYZ294" s="45"/>
      <c r="VZA294" s="45"/>
      <c r="VZB294" s="45"/>
      <c r="VZC294" s="45"/>
      <c r="VZD294" s="45"/>
      <c r="VZE294" s="45"/>
      <c r="VZF294" s="45"/>
      <c r="VZG294" s="45"/>
      <c r="VZH294" s="45"/>
      <c r="VZI294" s="45"/>
      <c r="VZJ294" s="45"/>
      <c r="VZK294" s="45"/>
      <c r="VZL294" s="45"/>
      <c r="VZM294" s="45"/>
      <c r="VZN294" s="45"/>
      <c r="VZO294" s="45"/>
      <c r="VZP294" s="45"/>
      <c r="VZQ294" s="45"/>
      <c r="VZR294" s="45"/>
      <c r="VZS294" s="45"/>
      <c r="VZT294" s="45"/>
      <c r="VZU294" s="45"/>
      <c r="VZV294" s="45"/>
      <c r="VZW294" s="45"/>
      <c r="VZX294" s="45"/>
      <c r="VZY294" s="45"/>
      <c r="VZZ294" s="45"/>
      <c r="WAA294" s="45"/>
      <c r="WAB294" s="45"/>
      <c r="WAC294" s="45"/>
      <c r="WAD294" s="45"/>
      <c r="WAE294" s="45"/>
      <c r="WAF294" s="45"/>
      <c r="WAG294" s="45"/>
      <c r="WAH294" s="45"/>
      <c r="WAI294" s="45"/>
      <c r="WAJ294" s="45"/>
      <c r="WAK294" s="45"/>
      <c r="WAL294" s="45"/>
      <c r="WAM294" s="45"/>
      <c r="WAN294" s="45"/>
      <c r="WAO294" s="45"/>
      <c r="WAP294" s="45"/>
      <c r="WAQ294" s="45"/>
      <c r="WAR294" s="45"/>
      <c r="WAS294" s="45"/>
      <c r="WAT294" s="45"/>
      <c r="WAU294" s="45"/>
      <c r="WAV294" s="45"/>
      <c r="WAW294" s="45"/>
      <c r="WAX294" s="45"/>
      <c r="WAY294" s="45"/>
      <c r="WAZ294" s="45"/>
      <c r="WBA294" s="45"/>
      <c r="WBB294" s="45"/>
      <c r="WBC294" s="45"/>
      <c r="WBD294" s="45"/>
      <c r="WBE294" s="45"/>
      <c r="WBF294" s="45"/>
      <c r="WBG294" s="45"/>
      <c r="WBH294" s="45"/>
      <c r="WBI294" s="45"/>
      <c r="WBJ294" s="45"/>
      <c r="WBK294" s="45"/>
      <c r="WBL294" s="45"/>
      <c r="WBM294" s="45"/>
      <c r="WBN294" s="45"/>
      <c r="WBO294" s="45"/>
      <c r="WBP294" s="45"/>
      <c r="WBQ294" s="45"/>
      <c r="WBR294" s="45"/>
      <c r="WBS294" s="45"/>
      <c r="WBT294" s="45"/>
      <c r="WBU294" s="45"/>
      <c r="WBV294" s="45"/>
      <c r="WBW294" s="45"/>
      <c r="WBX294" s="45"/>
      <c r="WBY294" s="45"/>
      <c r="WBZ294" s="45"/>
      <c r="WCA294" s="45"/>
      <c r="WCB294" s="45"/>
      <c r="WCC294" s="45"/>
      <c r="WCD294" s="45"/>
      <c r="WCE294" s="45"/>
      <c r="WCF294" s="45"/>
      <c r="WCG294" s="45"/>
      <c r="WCH294" s="45"/>
      <c r="WCI294" s="45"/>
      <c r="WCJ294" s="45"/>
      <c r="WCK294" s="45"/>
      <c r="WCL294" s="45"/>
      <c r="WCM294" s="45"/>
      <c r="WCN294" s="45"/>
      <c r="WCO294" s="45"/>
      <c r="WCP294" s="45"/>
      <c r="WCQ294" s="45"/>
      <c r="WCR294" s="45"/>
      <c r="WCS294" s="45"/>
      <c r="WCT294" s="45"/>
      <c r="WCU294" s="45"/>
      <c r="WCV294" s="45"/>
      <c r="WCW294" s="45"/>
      <c r="WCX294" s="45"/>
      <c r="WCY294" s="45"/>
      <c r="WCZ294" s="45"/>
      <c r="WDA294" s="45"/>
      <c r="WDB294" s="45"/>
      <c r="WDC294" s="45"/>
      <c r="WDD294" s="45"/>
      <c r="WDE294" s="45"/>
      <c r="WDF294" s="45"/>
      <c r="WDG294" s="45"/>
      <c r="WDH294" s="45"/>
      <c r="WDI294" s="45"/>
      <c r="WDJ294" s="45"/>
      <c r="WDK294" s="45"/>
      <c r="WDL294" s="45"/>
      <c r="WDM294" s="45"/>
      <c r="WDN294" s="45"/>
      <c r="WDO294" s="45"/>
      <c r="WDP294" s="45"/>
      <c r="WDQ294" s="45"/>
      <c r="WDR294" s="45"/>
      <c r="WDS294" s="45"/>
      <c r="WDT294" s="45"/>
      <c r="WDU294" s="45"/>
      <c r="WDV294" s="45"/>
      <c r="WDW294" s="45"/>
      <c r="WDX294" s="45"/>
      <c r="WDY294" s="45"/>
      <c r="WDZ294" s="45"/>
      <c r="WEA294" s="45"/>
      <c r="WEB294" s="45"/>
      <c r="WEC294" s="45"/>
      <c r="WED294" s="45"/>
      <c r="WEE294" s="45"/>
      <c r="WEF294" s="45"/>
      <c r="WEG294" s="45"/>
      <c r="WEH294" s="45"/>
      <c r="WEI294" s="45"/>
      <c r="WEJ294" s="45"/>
      <c r="WEK294" s="45"/>
      <c r="WEL294" s="45"/>
      <c r="WEM294" s="45"/>
      <c r="WEN294" s="45"/>
      <c r="WEO294" s="45"/>
      <c r="WEP294" s="45"/>
      <c r="WEQ294" s="45"/>
      <c r="WER294" s="45"/>
      <c r="WES294" s="45"/>
      <c r="WET294" s="45"/>
      <c r="WEU294" s="45"/>
      <c r="WEV294" s="45"/>
      <c r="WEW294" s="45"/>
      <c r="WEX294" s="45"/>
      <c r="WEY294" s="45"/>
      <c r="WEZ294" s="45"/>
      <c r="WFA294" s="45"/>
      <c r="WFB294" s="45"/>
      <c r="WFC294" s="45"/>
      <c r="WFD294" s="45"/>
      <c r="WFE294" s="45"/>
      <c r="WFF294" s="45"/>
      <c r="WFG294" s="45"/>
      <c r="WFH294" s="45"/>
      <c r="WFI294" s="45"/>
      <c r="WFJ294" s="45"/>
      <c r="WFK294" s="45"/>
      <c r="WFL294" s="45"/>
      <c r="WFM294" s="45"/>
      <c r="WFN294" s="45"/>
      <c r="WFO294" s="45"/>
      <c r="WFP294" s="45"/>
      <c r="WFQ294" s="45"/>
      <c r="WFR294" s="45"/>
      <c r="WFS294" s="45"/>
      <c r="WFT294" s="45"/>
      <c r="WFU294" s="45"/>
      <c r="WFV294" s="45"/>
      <c r="WFW294" s="45"/>
      <c r="WFX294" s="45"/>
      <c r="WFY294" s="45"/>
      <c r="WFZ294" s="45"/>
      <c r="WGA294" s="45"/>
      <c r="WGB294" s="45"/>
      <c r="WGC294" s="45"/>
      <c r="WGD294" s="45"/>
      <c r="WGE294" s="45"/>
      <c r="WGF294" s="45"/>
      <c r="WGG294" s="45"/>
      <c r="WGH294" s="45"/>
      <c r="WGI294" s="45"/>
      <c r="WGJ294" s="45"/>
      <c r="WGK294" s="45"/>
      <c r="WGL294" s="45"/>
      <c r="WGM294" s="45"/>
      <c r="WGN294" s="45"/>
      <c r="WGO294" s="45"/>
      <c r="WGP294" s="45"/>
      <c r="WGQ294" s="45"/>
      <c r="WGR294" s="45"/>
      <c r="WGS294" s="45"/>
      <c r="WGT294" s="45"/>
      <c r="WGU294" s="45"/>
      <c r="WGV294" s="45"/>
      <c r="WGW294" s="45"/>
      <c r="WGX294" s="45"/>
      <c r="WGY294" s="45"/>
      <c r="WGZ294" s="45"/>
      <c r="WHA294" s="45"/>
      <c r="WHB294" s="45"/>
      <c r="WHC294" s="45"/>
      <c r="WHD294" s="45"/>
      <c r="WHE294" s="45"/>
      <c r="WHF294" s="45"/>
      <c r="WHG294" s="45"/>
      <c r="WHH294" s="45"/>
      <c r="WHI294" s="45"/>
      <c r="WHJ294" s="45"/>
      <c r="WHK294" s="45"/>
      <c r="WHL294" s="45"/>
      <c r="WHM294" s="45"/>
      <c r="WHN294" s="45"/>
      <c r="WHO294" s="45"/>
      <c r="WHP294" s="45"/>
      <c r="WHQ294" s="45"/>
      <c r="WHR294" s="45"/>
      <c r="WHS294" s="45"/>
      <c r="WHT294" s="45"/>
      <c r="WHU294" s="45"/>
      <c r="WHV294" s="45"/>
      <c r="WHW294" s="45"/>
      <c r="WHX294" s="45"/>
      <c r="WHY294" s="45"/>
      <c r="WHZ294" s="45"/>
      <c r="WIA294" s="45"/>
      <c r="WIB294" s="45"/>
      <c r="WIC294" s="45"/>
      <c r="WID294" s="45"/>
      <c r="WIE294" s="45"/>
      <c r="WIF294" s="45"/>
      <c r="WIG294" s="45"/>
      <c r="WIH294" s="45"/>
      <c r="WII294" s="45"/>
      <c r="WIJ294" s="45"/>
      <c r="WIK294" s="45"/>
      <c r="WIL294" s="45"/>
      <c r="WIM294" s="45"/>
      <c r="WIN294" s="45"/>
      <c r="WIO294" s="45"/>
      <c r="WIP294" s="45"/>
      <c r="WIQ294" s="45"/>
      <c r="WIR294" s="45"/>
      <c r="WIS294" s="45"/>
      <c r="WIT294" s="45"/>
      <c r="WIU294" s="45"/>
      <c r="WIV294" s="45"/>
      <c r="WIW294" s="45"/>
      <c r="WIX294" s="45"/>
      <c r="WIY294" s="45"/>
      <c r="WIZ294" s="45"/>
      <c r="WJA294" s="45"/>
      <c r="WJB294" s="45"/>
      <c r="WJC294" s="45"/>
      <c r="WJD294" s="45"/>
      <c r="WJE294" s="45"/>
      <c r="WJF294" s="45"/>
      <c r="WJG294" s="45"/>
      <c r="WJH294" s="45"/>
      <c r="WJI294" s="45"/>
      <c r="WJJ294" s="45"/>
      <c r="WJK294" s="45"/>
      <c r="WJL294" s="45"/>
      <c r="WJM294" s="45"/>
      <c r="WJN294" s="45"/>
      <c r="WJO294" s="45"/>
      <c r="WJP294" s="45"/>
      <c r="WJQ294" s="45"/>
      <c r="WJR294" s="45"/>
      <c r="WJS294" s="45"/>
      <c r="WJT294" s="45"/>
      <c r="WJU294" s="45"/>
      <c r="WJV294" s="45"/>
      <c r="WJW294" s="45"/>
      <c r="WJX294" s="45"/>
      <c r="WJY294" s="45"/>
      <c r="WJZ294" s="45"/>
      <c r="WKA294" s="45"/>
      <c r="WKB294" s="45"/>
      <c r="WKC294" s="45"/>
      <c r="WKD294" s="45"/>
      <c r="WKE294" s="45"/>
      <c r="WKF294" s="45"/>
      <c r="WKG294" s="45"/>
      <c r="WKH294" s="45"/>
      <c r="WKI294" s="45"/>
      <c r="WKJ294" s="45"/>
      <c r="WKK294" s="45"/>
      <c r="WKL294" s="45"/>
      <c r="WKM294" s="45"/>
      <c r="WKN294" s="45"/>
      <c r="WKO294" s="45"/>
      <c r="WKP294" s="45"/>
      <c r="WKQ294" s="45"/>
      <c r="WKR294" s="45"/>
      <c r="WKS294" s="45"/>
      <c r="WKT294" s="45"/>
      <c r="WKU294" s="45"/>
      <c r="WKV294" s="45"/>
      <c r="WKW294" s="45"/>
      <c r="WKX294" s="45"/>
      <c r="WKY294" s="45"/>
      <c r="WKZ294" s="45"/>
      <c r="WLA294" s="45"/>
      <c r="WLB294" s="45"/>
      <c r="WLC294" s="45"/>
      <c r="WLD294" s="45"/>
      <c r="WLE294" s="45"/>
      <c r="WLF294" s="45"/>
      <c r="WLG294" s="45"/>
      <c r="WLH294" s="45"/>
      <c r="WLI294" s="45"/>
      <c r="WLJ294" s="45"/>
      <c r="WLK294" s="45"/>
      <c r="WLL294" s="45"/>
      <c r="WLM294" s="45"/>
      <c r="WLN294" s="45"/>
      <c r="WLO294" s="45"/>
      <c r="WLP294" s="45"/>
      <c r="WLQ294" s="45"/>
      <c r="WLR294" s="45"/>
      <c r="WLS294" s="45"/>
      <c r="WLT294" s="45"/>
      <c r="WLU294" s="45"/>
      <c r="WLV294" s="45"/>
      <c r="WLW294" s="45"/>
      <c r="WLX294" s="45"/>
      <c r="WLY294" s="45"/>
      <c r="WLZ294" s="45"/>
      <c r="WMA294" s="45"/>
      <c r="WMB294" s="45"/>
      <c r="WMC294" s="45"/>
      <c r="WMD294" s="45"/>
      <c r="WME294" s="45"/>
      <c r="WMF294" s="45"/>
      <c r="WMG294" s="45"/>
      <c r="WMH294" s="45"/>
      <c r="WMI294" s="45"/>
      <c r="WMJ294" s="45"/>
      <c r="WMK294" s="45"/>
      <c r="WML294" s="45"/>
      <c r="WMM294" s="45"/>
      <c r="WMN294" s="45"/>
      <c r="WMO294" s="45"/>
      <c r="WMP294" s="45"/>
      <c r="WMQ294" s="45"/>
      <c r="WMR294" s="45"/>
      <c r="WMS294" s="45"/>
      <c r="WMT294" s="45"/>
      <c r="WMU294" s="45"/>
      <c r="WMV294" s="45"/>
      <c r="WMW294" s="45"/>
      <c r="WMX294" s="45"/>
      <c r="WMY294" s="45"/>
      <c r="WMZ294" s="45"/>
      <c r="WNA294" s="45"/>
      <c r="WNB294" s="45"/>
      <c r="WNC294" s="45"/>
      <c r="WND294" s="45"/>
      <c r="WNE294" s="45"/>
      <c r="WNF294" s="45"/>
      <c r="WNG294" s="45"/>
      <c r="WNH294" s="45"/>
      <c r="WNI294" s="45"/>
      <c r="WNJ294" s="45"/>
      <c r="WNK294" s="45"/>
      <c r="WNL294" s="45"/>
      <c r="WNM294" s="45"/>
      <c r="WNN294" s="45"/>
      <c r="WNO294" s="45"/>
      <c r="WNP294" s="45"/>
      <c r="WNQ294" s="45"/>
      <c r="WNR294" s="45"/>
      <c r="WNS294" s="45"/>
      <c r="WNT294" s="45"/>
      <c r="WNU294" s="45"/>
      <c r="WNV294" s="45"/>
      <c r="WNW294" s="45"/>
      <c r="WNX294" s="45"/>
      <c r="WNY294" s="45"/>
      <c r="WNZ294" s="45"/>
      <c r="WOA294" s="45"/>
      <c r="WOB294" s="45"/>
      <c r="WOC294" s="45"/>
      <c r="WOD294" s="45"/>
      <c r="WOE294" s="45"/>
      <c r="WOF294" s="45"/>
      <c r="WOG294" s="45"/>
      <c r="WOH294" s="45"/>
      <c r="WOI294" s="45"/>
      <c r="WOJ294" s="45"/>
      <c r="WOK294" s="45"/>
      <c r="WOL294" s="45"/>
      <c r="WOM294" s="45"/>
      <c r="WON294" s="45"/>
      <c r="WOO294" s="45"/>
      <c r="WOP294" s="45"/>
      <c r="WOQ294" s="45"/>
      <c r="WOR294" s="45"/>
      <c r="WOS294" s="45"/>
      <c r="WOT294" s="45"/>
      <c r="WOU294" s="45"/>
      <c r="WOV294" s="45"/>
      <c r="WOW294" s="45"/>
      <c r="WOX294" s="45"/>
      <c r="WOY294" s="45"/>
      <c r="WOZ294" s="45"/>
      <c r="WPA294" s="45"/>
      <c r="WPB294" s="45"/>
      <c r="WPC294" s="45"/>
      <c r="WPD294" s="45"/>
      <c r="WPE294" s="45"/>
      <c r="WPF294" s="45"/>
      <c r="WPG294" s="45"/>
      <c r="WPH294" s="45"/>
      <c r="WPI294" s="45"/>
      <c r="WPJ294" s="45"/>
      <c r="WPK294" s="45"/>
      <c r="WPL294" s="45"/>
      <c r="WPM294" s="45"/>
      <c r="WPN294" s="45"/>
      <c r="WPO294" s="45"/>
      <c r="WPP294" s="45"/>
      <c r="WPQ294" s="45"/>
      <c r="WPR294" s="45"/>
      <c r="WPS294" s="45"/>
      <c r="WPT294" s="45"/>
      <c r="WPU294" s="45"/>
      <c r="WPV294" s="45"/>
      <c r="WPW294" s="45"/>
      <c r="WPX294" s="45"/>
      <c r="WPY294" s="45"/>
      <c r="WPZ294" s="45"/>
      <c r="WQA294" s="45"/>
      <c r="WQB294" s="45"/>
      <c r="WQC294" s="45"/>
      <c r="WQD294" s="45"/>
      <c r="WQE294" s="45"/>
      <c r="WQF294" s="45"/>
      <c r="WQG294" s="45"/>
      <c r="WQH294" s="45"/>
      <c r="WQI294" s="45"/>
      <c r="WQJ294" s="45"/>
      <c r="WQK294" s="45"/>
      <c r="WQL294" s="45"/>
      <c r="WQM294" s="45"/>
      <c r="WQN294" s="45"/>
      <c r="WQO294" s="45"/>
      <c r="WQP294" s="45"/>
      <c r="WQQ294" s="45"/>
      <c r="WQR294" s="45"/>
      <c r="WQS294" s="45"/>
      <c r="WQT294" s="45"/>
      <c r="WQU294" s="45"/>
      <c r="WQV294" s="45"/>
      <c r="WQW294" s="45"/>
      <c r="WQX294" s="45"/>
      <c r="WQY294" s="45"/>
      <c r="WQZ294" s="45"/>
      <c r="WRA294" s="45"/>
      <c r="WRB294" s="45"/>
      <c r="WRC294" s="45"/>
      <c r="WRD294" s="45"/>
      <c r="WRE294" s="45"/>
      <c r="WRF294" s="45"/>
      <c r="WRG294" s="45"/>
      <c r="WRH294" s="45"/>
      <c r="WRI294" s="45"/>
      <c r="WRJ294" s="45"/>
      <c r="WRK294" s="45"/>
      <c r="WRL294" s="45"/>
      <c r="WRM294" s="45"/>
      <c r="WRN294" s="45"/>
      <c r="WRO294" s="45"/>
      <c r="WRP294" s="45"/>
      <c r="WRQ294" s="45"/>
      <c r="WRR294" s="45"/>
      <c r="WRS294" s="45"/>
      <c r="WRT294" s="45"/>
      <c r="WRU294" s="45"/>
      <c r="WRV294" s="45"/>
      <c r="WRW294" s="45"/>
      <c r="WRX294" s="45"/>
      <c r="WRY294" s="45"/>
      <c r="WRZ294" s="45"/>
      <c r="WSA294" s="45"/>
      <c r="WSB294" s="45"/>
      <c r="WSC294" s="45"/>
      <c r="WSD294" s="45"/>
      <c r="WSE294" s="45"/>
      <c r="WSF294" s="45"/>
      <c r="WSG294" s="45"/>
      <c r="WSH294" s="45"/>
      <c r="WSI294" s="45"/>
      <c r="WSJ294" s="45"/>
      <c r="WSK294" s="45"/>
      <c r="WSL294" s="45"/>
      <c r="WSM294" s="45"/>
      <c r="WSN294" s="45"/>
      <c r="WSO294" s="45"/>
      <c r="WSP294" s="45"/>
      <c r="WSQ294" s="45"/>
      <c r="WSR294" s="45"/>
      <c r="WSS294" s="45"/>
      <c r="WST294" s="45"/>
      <c r="WSU294" s="45"/>
      <c r="WSV294" s="45"/>
      <c r="WSW294" s="45"/>
      <c r="WSX294" s="45"/>
      <c r="WSY294" s="45"/>
      <c r="WSZ294" s="45"/>
      <c r="WTA294" s="45"/>
      <c r="WTB294" s="45"/>
      <c r="WTC294" s="45"/>
      <c r="WTD294" s="45"/>
      <c r="WTE294" s="45"/>
      <c r="WTF294" s="45"/>
      <c r="WTG294" s="45"/>
      <c r="WTH294" s="45"/>
      <c r="WTI294" s="45"/>
      <c r="WTJ294" s="45"/>
      <c r="WTK294" s="45"/>
      <c r="WTL294" s="45"/>
      <c r="WTM294" s="45"/>
      <c r="WTN294" s="45"/>
      <c r="WTO294" s="45"/>
      <c r="WTP294" s="45"/>
      <c r="WTQ294" s="45"/>
      <c r="WTR294" s="45"/>
      <c r="WTS294" s="45"/>
      <c r="WTT294" s="45"/>
      <c r="WTU294" s="45"/>
      <c r="WTV294" s="45"/>
      <c r="WTW294" s="45"/>
      <c r="WTX294" s="45"/>
      <c r="WTY294" s="45"/>
      <c r="WTZ294" s="45"/>
      <c r="WUA294" s="45"/>
      <c r="WUB294" s="45"/>
      <c r="WUC294" s="45"/>
      <c r="WUD294" s="45"/>
      <c r="WUE294" s="45"/>
      <c r="WUF294" s="45"/>
      <c r="WUG294" s="45"/>
      <c r="WUH294" s="45"/>
      <c r="WUI294" s="45"/>
      <c r="WUJ294" s="45"/>
      <c r="WUK294" s="45"/>
      <c r="WUL294" s="45"/>
      <c r="WUM294" s="45"/>
      <c r="WUN294" s="45"/>
      <c r="WUO294" s="45"/>
      <c r="WUP294" s="45"/>
      <c r="WUQ294" s="45"/>
      <c r="WUR294" s="45"/>
      <c r="WUS294" s="45"/>
      <c r="WUT294" s="45"/>
      <c r="WUU294" s="45"/>
      <c r="WUV294" s="45"/>
      <c r="WUW294" s="45"/>
      <c r="WUX294" s="45"/>
      <c r="WUY294" s="45"/>
      <c r="WUZ294" s="45"/>
      <c r="WVA294" s="45"/>
      <c r="WVB294" s="45"/>
      <c r="WVC294" s="45"/>
      <c r="WVD294" s="45"/>
      <c r="WVE294" s="45"/>
      <c r="WVF294" s="45"/>
      <c r="WVG294" s="45"/>
      <c r="WVH294" s="45"/>
      <c r="WVI294" s="45"/>
      <c r="WVJ294" s="45"/>
      <c r="WVK294" s="45"/>
      <c r="WVL294" s="45"/>
      <c r="WVM294" s="45"/>
      <c r="WVN294" s="45"/>
      <c r="WVO294" s="45"/>
      <c r="WVP294" s="45"/>
      <c r="WVQ294" s="45"/>
      <c r="WVR294" s="45"/>
      <c r="WVS294" s="45"/>
      <c r="WVT294" s="45"/>
      <c r="WVU294" s="45"/>
      <c r="WVV294" s="45"/>
      <c r="WVW294" s="45"/>
      <c r="WVX294" s="45"/>
      <c r="WVY294" s="45"/>
      <c r="WVZ294" s="45"/>
      <c r="WWA294" s="45"/>
      <c r="WWB294" s="45"/>
      <c r="WWC294" s="45"/>
      <c r="WWD294" s="45"/>
      <c r="WWE294" s="45"/>
      <c r="WWF294" s="45"/>
      <c r="WWG294" s="45"/>
      <c r="WWH294" s="45"/>
      <c r="WWI294" s="45"/>
      <c r="WWJ294" s="45"/>
      <c r="WWK294" s="45"/>
      <c r="WWL294" s="45"/>
      <c r="WWM294" s="45"/>
      <c r="WWN294" s="45"/>
      <c r="WWO294" s="45"/>
      <c r="WWP294" s="45"/>
      <c r="WWQ294" s="45"/>
      <c r="WWR294" s="45"/>
      <c r="WWS294" s="45"/>
      <c r="WWT294" s="45"/>
      <c r="WWU294" s="45"/>
      <c r="WWV294" s="45"/>
      <c r="WWW294" s="45"/>
      <c r="WWX294" s="45"/>
      <c r="WWY294" s="45"/>
      <c r="WWZ294" s="45"/>
      <c r="WXA294" s="45"/>
      <c r="WXB294" s="45"/>
      <c r="WXC294" s="45"/>
      <c r="WXD294" s="45"/>
      <c r="WXE294" s="45"/>
      <c r="WXF294" s="45"/>
      <c r="WXG294" s="45"/>
      <c r="WXH294" s="45"/>
      <c r="WXI294" s="45"/>
      <c r="WXJ294" s="45"/>
      <c r="WXK294" s="45"/>
      <c r="WXL294" s="45"/>
      <c r="WXM294" s="45"/>
      <c r="WXN294" s="45"/>
      <c r="WXO294" s="45"/>
      <c r="WXP294" s="45"/>
      <c r="WXQ294" s="45"/>
      <c r="WXR294" s="45"/>
      <c r="WXS294" s="45"/>
      <c r="WXT294" s="45"/>
      <c r="WXU294" s="45"/>
      <c r="WXV294" s="45"/>
      <c r="WXW294" s="45"/>
      <c r="WXX294" s="45"/>
      <c r="WXY294" s="45"/>
      <c r="WXZ294" s="45"/>
      <c r="WYA294" s="45"/>
      <c r="WYB294" s="45"/>
      <c r="WYC294" s="45"/>
      <c r="WYD294" s="45"/>
      <c r="WYE294" s="45"/>
      <c r="WYF294" s="45"/>
      <c r="WYG294" s="45"/>
      <c r="WYH294" s="45"/>
      <c r="WYI294" s="45"/>
      <c r="WYJ294" s="45"/>
      <c r="WYK294" s="45"/>
      <c r="WYL294" s="45"/>
      <c r="WYM294" s="45"/>
      <c r="WYN294" s="45"/>
      <c r="WYO294" s="45"/>
      <c r="WYP294" s="45"/>
      <c r="WYQ294" s="45"/>
      <c r="WYR294" s="45"/>
      <c r="WYS294" s="45"/>
      <c r="WYT294" s="45"/>
      <c r="WYU294" s="45"/>
      <c r="WYV294" s="45"/>
      <c r="WYW294" s="45"/>
      <c r="WYX294" s="45"/>
      <c r="WYY294" s="45"/>
      <c r="WYZ294" s="45"/>
      <c r="WZA294" s="45"/>
      <c r="WZB294" s="45"/>
      <c r="WZC294" s="45"/>
      <c r="WZD294" s="45"/>
      <c r="WZE294" s="45"/>
      <c r="WZF294" s="45"/>
      <c r="WZG294" s="45"/>
      <c r="WZH294" s="45"/>
      <c r="WZI294" s="45"/>
      <c r="WZJ294" s="45"/>
      <c r="WZK294" s="45"/>
      <c r="WZL294" s="45"/>
      <c r="WZM294" s="45"/>
      <c r="WZN294" s="45"/>
      <c r="WZO294" s="45"/>
      <c r="WZP294" s="45"/>
      <c r="WZQ294" s="45"/>
      <c r="WZR294" s="45"/>
      <c r="WZS294" s="45"/>
      <c r="WZT294" s="45"/>
      <c r="WZU294" s="45"/>
      <c r="WZV294" s="45"/>
      <c r="WZW294" s="45"/>
      <c r="WZX294" s="45"/>
      <c r="WZY294" s="45"/>
      <c r="WZZ294" s="45"/>
      <c r="XAA294" s="45"/>
      <c r="XAB294" s="45"/>
      <c r="XAC294" s="45"/>
      <c r="XAD294" s="45"/>
      <c r="XAE294" s="45"/>
      <c r="XAF294" s="45"/>
      <c r="XAG294" s="45"/>
      <c r="XAH294" s="45"/>
      <c r="XAI294" s="45"/>
      <c r="XAJ294" s="45"/>
      <c r="XAK294" s="45"/>
      <c r="XAL294" s="45"/>
      <c r="XAM294" s="45"/>
      <c r="XAN294" s="45"/>
      <c r="XAO294" s="45"/>
      <c r="XAP294" s="45"/>
      <c r="XAQ294" s="45"/>
      <c r="XAR294" s="45"/>
      <c r="XAS294" s="45"/>
      <c r="XAT294" s="45"/>
      <c r="XAU294" s="45"/>
      <c r="XAV294" s="45"/>
      <c r="XAW294" s="45"/>
      <c r="XAX294" s="45"/>
      <c r="XAY294" s="45"/>
      <c r="XAZ294" s="45"/>
      <c r="XBA294" s="45"/>
      <c r="XBB294" s="45"/>
      <c r="XBC294" s="45"/>
      <c r="XBD294" s="45"/>
      <c r="XBE294" s="45"/>
      <c r="XBF294" s="45"/>
      <c r="XBG294" s="45"/>
      <c r="XBH294" s="45"/>
      <c r="XBI294" s="45"/>
      <c r="XBJ294" s="45"/>
      <c r="XBK294" s="45"/>
      <c r="XBL294" s="45"/>
      <c r="XBM294" s="45"/>
      <c r="XBN294" s="45"/>
      <c r="XBO294" s="45"/>
      <c r="XBP294" s="45"/>
      <c r="XBQ294" s="45"/>
      <c r="XBR294" s="45"/>
      <c r="XBS294" s="45"/>
      <c r="XBT294" s="45"/>
      <c r="XBU294" s="45"/>
      <c r="XBV294" s="45"/>
      <c r="XBW294" s="45"/>
      <c r="XBX294" s="45"/>
      <c r="XBY294" s="45"/>
      <c r="XBZ294" s="45"/>
      <c r="XCA294" s="45"/>
      <c r="XCB294" s="45"/>
      <c r="XCC294" s="45"/>
      <c r="XCD294" s="45"/>
      <c r="XCE294" s="45"/>
      <c r="XCF294" s="45"/>
      <c r="XCG294" s="45"/>
      <c r="XCH294" s="45"/>
      <c r="XCI294" s="45"/>
      <c r="XCJ294" s="45"/>
      <c r="XCK294" s="45"/>
      <c r="XCL294" s="45"/>
      <c r="XCM294" s="45"/>
      <c r="XCN294" s="45"/>
      <c r="XCO294" s="45"/>
      <c r="XCP294" s="45"/>
      <c r="XCQ294" s="45"/>
      <c r="XCR294" s="45"/>
      <c r="XCS294" s="45"/>
      <c r="XCT294" s="45"/>
      <c r="XCU294" s="45"/>
      <c r="XCV294" s="45"/>
      <c r="XCW294" s="45"/>
      <c r="XCX294" s="45"/>
      <c r="XCY294" s="45"/>
      <c r="XCZ294" s="45"/>
      <c r="XDA294" s="45"/>
      <c r="XDB294" s="45"/>
      <c r="XDC294" s="45"/>
      <c r="XDD294" s="45"/>
      <c r="XDE294" s="45"/>
      <c r="XDF294" s="45"/>
      <c r="XDG294" s="45"/>
      <c r="XDH294" s="45"/>
      <c r="XDI294" s="45"/>
      <c r="XDJ294" s="45"/>
      <c r="XDK294" s="45"/>
      <c r="XDL294" s="45"/>
      <c r="XDM294" s="45"/>
      <c r="XDN294" s="45"/>
      <c r="XDO294" s="45"/>
      <c r="XDP294" s="45"/>
      <c r="XDQ294" s="45"/>
      <c r="XDR294" s="45"/>
      <c r="XDS294" s="45"/>
      <c r="XDT294" s="45"/>
      <c r="XDU294" s="45"/>
      <c r="XDV294" s="45"/>
      <c r="XDW294" s="45"/>
      <c r="XDX294" s="45"/>
      <c r="XDY294" s="45"/>
      <c r="XDZ294" s="45"/>
      <c r="XEA294" s="45"/>
      <c r="XEB294" s="45"/>
      <c r="XEC294" s="45"/>
      <c r="XED294" s="45"/>
      <c r="XEE294" s="45"/>
      <c r="XEF294" s="45"/>
      <c r="XEG294" s="45"/>
      <c r="XEH294" s="45"/>
      <c r="XEI294" s="45"/>
      <c r="XEJ294" s="45"/>
      <c r="XEK294" s="45"/>
      <c r="XEL294" s="45"/>
      <c r="XEM294" s="45"/>
      <c r="XEN294" s="45"/>
      <c r="XEO294" s="45"/>
      <c r="XEP294" s="45"/>
      <c r="XEQ294" s="45"/>
      <c r="XER294" s="45"/>
      <c r="XES294" s="45"/>
      <c r="XET294" s="45"/>
      <c r="XEU294" s="45"/>
      <c r="XEV294" s="45"/>
      <c r="XEW294" s="45"/>
      <c r="XEX294" s="45"/>
      <c r="XEY294" s="45"/>
      <c r="XEZ294" s="45"/>
      <c r="XFA294" s="45"/>
      <c r="XFB294" s="45"/>
      <c r="XFC294" s="45"/>
      <c r="XFD294" s="45"/>
    </row>
    <row r="295" spans="2:16384" x14ac:dyDescent="0.25">
      <c r="B295" s="45"/>
      <c r="C295" s="246">
        <v>50</v>
      </c>
      <c r="D295" s="253">
        <f t="shared" si="76"/>
        <v>133.65562587382533</v>
      </c>
      <c r="E295" s="253">
        <f t="shared" si="77"/>
        <v>100.44575694712429</v>
      </c>
      <c r="F295" s="253">
        <f t="shared" si="78"/>
        <v>63.385271225531028</v>
      </c>
      <c r="G295" s="45"/>
      <c r="H295" s="45"/>
      <c r="I295" s="45"/>
      <c r="J295" s="45"/>
      <c r="K295" s="45"/>
      <c r="L295" s="45"/>
      <c r="N295" s="45"/>
      <c r="O295" s="45"/>
      <c r="P295" s="45"/>
      <c r="Q295" s="45"/>
      <c r="R295" s="45"/>
      <c r="S295" s="45"/>
      <c r="T295" s="45"/>
      <c r="U295" s="45"/>
      <c r="V295" s="45"/>
      <c r="W295" s="45"/>
      <c r="X295" s="45"/>
      <c r="Y295" s="45"/>
      <c r="Z295" s="45"/>
      <c r="AA295" s="45"/>
      <c r="AB295" s="45"/>
      <c r="AC295" s="45"/>
      <c r="AD295" s="45"/>
      <c r="AE295" s="45"/>
      <c r="AF295" s="45"/>
      <c r="AG295" s="45"/>
      <c r="AH295" s="45"/>
      <c r="AI295" s="45"/>
      <c r="AJ295" s="45"/>
      <c r="AK295" s="45"/>
      <c r="AL295" s="45"/>
      <c r="AM295" s="45"/>
      <c r="AN295" s="45"/>
      <c r="AO295" s="45"/>
      <c r="AP295" s="45"/>
      <c r="AQ295" s="45"/>
      <c r="AR295" s="45"/>
      <c r="AS295" s="45"/>
      <c r="AT295" s="45"/>
      <c r="AU295" s="45"/>
      <c r="AV295" s="45"/>
      <c r="AW295" s="45"/>
      <c r="AX295" s="45"/>
      <c r="AY295" s="45"/>
      <c r="AZ295" s="45"/>
      <c r="BA295" s="45"/>
      <c r="BB295" s="45"/>
      <c r="BC295" s="45"/>
      <c r="BD295" s="45"/>
      <c r="BE295" s="45"/>
      <c r="BF295" s="45"/>
      <c r="BG295" s="45"/>
      <c r="BH295" s="45"/>
      <c r="BI295" s="45"/>
      <c r="BJ295" s="45"/>
      <c r="BK295" s="45"/>
      <c r="BL295" s="45"/>
      <c r="BM295" s="45"/>
      <c r="BN295" s="45"/>
      <c r="BO295" s="45"/>
      <c r="BP295" s="45"/>
      <c r="BQ295" s="45"/>
      <c r="BR295" s="45"/>
      <c r="BS295" s="45"/>
      <c r="BT295" s="45"/>
      <c r="BU295" s="45"/>
      <c r="BV295" s="45"/>
      <c r="BW295" s="45"/>
      <c r="BX295" s="45"/>
      <c r="BY295" s="45"/>
      <c r="BZ295" s="45"/>
      <c r="CA295" s="45"/>
      <c r="CB295" s="45"/>
      <c r="CC295" s="45"/>
      <c r="CD295" s="45"/>
      <c r="CE295" s="45"/>
      <c r="CF295" s="45"/>
      <c r="CG295" s="45"/>
      <c r="CH295" s="45"/>
      <c r="CI295" s="45"/>
      <c r="CJ295" s="45"/>
      <c r="CK295" s="45"/>
      <c r="CL295" s="45"/>
      <c r="CM295" s="45"/>
      <c r="CN295" s="45"/>
      <c r="CO295" s="45"/>
      <c r="CP295" s="45"/>
      <c r="CQ295" s="45"/>
      <c r="CR295" s="45"/>
      <c r="CS295" s="45"/>
      <c r="CT295" s="45"/>
      <c r="CU295" s="45"/>
      <c r="CV295" s="45"/>
      <c r="CW295" s="45"/>
      <c r="CX295" s="45"/>
      <c r="CY295" s="45"/>
      <c r="CZ295" s="45"/>
      <c r="DA295" s="45"/>
      <c r="DB295" s="45"/>
      <c r="DC295" s="45"/>
      <c r="DD295" s="45"/>
      <c r="DE295" s="45"/>
      <c r="DF295" s="45"/>
      <c r="DG295" s="45"/>
      <c r="DH295" s="45"/>
      <c r="DI295" s="45"/>
      <c r="DJ295" s="45"/>
      <c r="DK295" s="45"/>
      <c r="DL295" s="45"/>
      <c r="DM295" s="45"/>
      <c r="DN295" s="45"/>
      <c r="DO295" s="45"/>
      <c r="DP295" s="45"/>
      <c r="DQ295" s="45"/>
      <c r="DR295" s="45"/>
      <c r="DS295" s="45"/>
      <c r="DT295" s="45"/>
      <c r="DU295" s="45"/>
      <c r="DV295" s="45"/>
      <c r="DW295" s="45"/>
      <c r="DX295" s="45"/>
      <c r="DY295" s="45"/>
      <c r="DZ295" s="45"/>
      <c r="EA295" s="45"/>
      <c r="EB295" s="45"/>
      <c r="EC295" s="45"/>
      <c r="ED295" s="45"/>
      <c r="EE295" s="45"/>
      <c r="EF295" s="45"/>
      <c r="EG295" s="45"/>
      <c r="EH295" s="45"/>
      <c r="EI295" s="45"/>
      <c r="EJ295" s="45"/>
      <c r="EK295" s="45"/>
      <c r="EL295" s="45"/>
      <c r="EM295" s="45"/>
      <c r="EN295" s="45"/>
      <c r="EO295" s="45"/>
      <c r="EP295" s="45"/>
      <c r="EQ295" s="45"/>
      <c r="ER295" s="45"/>
      <c r="ES295" s="45"/>
      <c r="ET295" s="45"/>
      <c r="EU295" s="45"/>
      <c r="EV295" s="45"/>
      <c r="EW295" s="45"/>
      <c r="EX295" s="45"/>
      <c r="EY295" s="45"/>
      <c r="EZ295" s="45"/>
      <c r="FA295" s="45"/>
      <c r="FB295" s="45"/>
      <c r="FC295" s="45"/>
      <c r="FD295" s="45"/>
      <c r="FE295" s="45"/>
      <c r="FF295" s="45"/>
      <c r="FG295" s="45"/>
      <c r="FH295" s="45"/>
      <c r="FI295" s="45"/>
      <c r="FJ295" s="45"/>
      <c r="FK295" s="45"/>
      <c r="FL295" s="45"/>
      <c r="FM295" s="45"/>
      <c r="FN295" s="45"/>
      <c r="FO295" s="45"/>
      <c r="FP295" s="45"/>
      <c r="FQ295" s="45"/>
      <c r="FR295" s="45"/>
      <c r="FS295" s="45"/>
      <c r="FT295" s="45"/>
      <c r="FU295" s="45"/>
      <c r="FV295" s="45"/>
      <c r="FW295" s="45"/>
      <c r="FX295" s="45"/>
      <c r="FY295" s="45"/>
      <c r="FZ295" s="45"/>
      <c r="GA295" s="45"/>
      <c r="GB295" s="45"/>
      <c r="GC295" s="45"/>
      <c r="GD295" s="45"/>
      <c r="GE295" s="45"/>
      <c r="GF295" s="45"/>
      <c r="GG295" s="45"/>
      <c r="GH295" s="45"/>
      <c r="GI295" s="45"/>
      <c r="GJ295" s="45"/>
      <c r="GK295" s="45"/>
      <c r="GL295" s="45"/>
      <c r="GM295" s="45"/>
      <c r="GN295" s="45"/>
      <c r="GO295" s="45"/>
      <c r="GP295" s="45"/>
      <c r="GQ295" s="45"/>
      <c r="GR295" s="45"/>
      <c r="GS295" s="45"/>
      <c r="GT295" s="45"/>
      <c r="GU295" s="45"/>
      <c r="GV295" s="45"/>
      <c r="GW295" s="45"/>
      <c r="GX295" s="45"/>
      <c r="GY295" s="45"/>
      <c r="GZ295" s="45"/>
      <c r="HA295" s="45"/>
      <c r="HB295" s="45"/>
      <c r="HC295" s="45"/>
      <c r="HD295" s="45"/>
      <c r="HE295" s="45"/>
      <c r="HF295" s="45"/>
      <c r="HG295" s="45"/>
      <c r="HH295" s="45"/>
      <c r="HI295" s="45"/>
      <c r="HJ295" s="45"/>
      <c r="HK295" s="45"/>
      <c r="HL295" s="45"/>
      <c r="HM295" s="45"/>
      <c r="HN295" s="45"/>
      <c r="HO295" s="45"/>
      <c r="HP295" s="45"/>
      <c r="HQ295" s="45"/>
      <c r="HR295" s="45"/>
      <c r="HS295" s="45"/>
      <c r="HT295" s="45"/>
      <c r="HU295" s="45"/>
      <c r="HV295" s="45"/>
      <c r="HW295" s="45"/>
      <c r="HX295" s="45"/>
      <c r="HY295" s="45"/>
      <c r="HZ295" s="45"/>
      <c r="IA295" s="45"/>
      <c r="IB295" s="45"/>
      <c r="IC295" s="45"/>
      <c r="ID295" s="45"/>
      <c r="IE295" s="45"/>
      <c r="IF295" s="45"/>
      <c r="IG295" s="45"/>
      <c r="IH295" s="45"/>
      <c r="II295" s="45"/>
      <c r="IJ295" s="45"/>
      <c r="IK295" s="45"/>
      <c r="IL295" s="45"/>
      <c r="IM295" s="45"/>
      <c r="IN295" s="45"/>
      <c r="IO295" s="45"/>
      <c r="IP295" s="45"/>
      <c r="IQ295" s="45"/>
      <c r="IR295" s="45"/>
      <c r="IS295" s="45"/>
      <c r="IT295" s="45"/>
      <c r="IU295" s="45"/>
      <c r="IV295" s="45"/>
      <c r="IW295" s="45"/>
      <c r="IX295" s="45"/>
      <c r="IY295" s="45"/>
      <c r="IZ295" s="45"/>
      <c r="JA295" s="45"/>
      <c r="JB295" s="45"/>
      <c r="JC295" s="45"/>
      <c r="JD295" s="45"/>
      <c r="JE295" s="45"/>
      <c r="JF295" s="45"/>
      <c r="JG295" s="45"/>
      <c r="JH295" s="45"/>
      <c r="JI295" s="45"/>
      <c r="JJ295" s="45"/>
      <c r="JK295" s="45"/>
      <c r="JL295" s="45"/>
      <c r="JM295" s="45"/>
      <c r="JN295" s="45"/>
      <c r="JO295" s="45"/>
      <c r="JP295" s="45"/>
      <c r="JQ295" s="45"/>
      <c r="JR295" s="45"/>
      <c r="JS295" s="45"/>
      <c r="JT295" s="45"/>
      <c r="JU295" s="45"/>
      <c r="JV295" s="45"/>
      <c r="JW295" s="45"/>
      <c r="JX295" s="45"/>
      <c r="JY295" s="45"/>
      <c r="JZ295" s="45"/>
      <c r="KA295" s="45"/>
      <c r="KB295" s="45"/>
      <c r="KC295" s="45"/>
      <c r="KD295" s="45"/>
      <c r="KE295" s="45"/>
      <c r="KF295" s="45"/>
      <c r="KG295" s="45"/>
      <c r="KH295" s="45"/>
      <c r="KI295" s="45"/>
      <c r="KJ295" s="45"/>
      <c r="KK295" s="45"/>
      <c r="KL295" s="45"/>
      <c r="KM295" s="45"/>
      <c r="KN295" s="45"/>
      <c r="KO295" s="45"/>
      <c r="KP295" s="45"/>
      <c r="KQ295" s="45"/>
      <c r="KR295" s="45"/>
      <c r="KS295" s="45"/>
      <c r="KT295" s="45"/>
      <c r="KU295" s="45"/>
      <c r="KV295" s="45"/>
      <c r="KW295" s="45"/>
      <c r="KX295" s="45"/>
      <c r="KY295" s="45"/>
      <c r="KZ295" s="45"/>
      <c r="LA295" s="45"/>
      <c r="LB295" s="45"/>
      <c r="LC295" s="45"/>
      <c r="LD295" s="45"/>
      <c r="LE295" s="45"/>
      <c r="LF295" s="45"/>
      <c r="LG295" s="45"/>
      <c r="LH295" s="45"/>
      <c r="LI295" s="45"/>
      <c r="LJ295" s="45"/>
      <c r="LK295" s="45"/>
      <c r="LL295" s="45"/>
      <c r="LM295" s="45"/>
      <c r="LN295" s="45"/>
      <c r="LO295" s="45"/>
      <c r="LP295" s="45"/>
      <c r="LQ295" s="45"/>
      <c r="LR295" s="45"/>
      <c r="LS295" s="45"/>
      <c r="LT295" s="45"/>
      <c r="LU295" s="45"/>
      <c r="LV295" s="45"/>
      <c r="LW295" s="45"/>
      <c r="LX295" s="45"/>
      <c r="LY295" s="45"/>
      <c r="LZ295" s="45"/>
      <c r="MA295" s="45"/>
      <c r="MB295" s="45"/>
      <c r="MC295" s="45"/>
      <c r="MD295" s="45"/>
      <c r="ME295" s="45"/>
      <c r="MF295" s="45"/>
      <c r="MG295" s="45"/>
      <c r="MH295" s="45"/>
      <c r="MI295" s="45"/>
      <c r="MJ295" s="45"/>
      <c r="MK295" s="45"/>
      <c r="ML295" s="45"/>
      <c r="MM295" s="45"/>
      <c r="MN295" s="45"/>
      <c r="MO295" s="45"/>
      <c r="MP295" s="45"/>
      <c r="MQ295" s="45"/>
      <c r="MR295" s="45"/>
      <c r="MS295" s="45"/>
      <c r="MT295" s="45"/>
      <c r="MU295" s="45"/>
      <c r="MV295" s="45"/>
      <c r="MW295" s="45"/>
      <c r="MX295" s="45"/>
      <c r="MY295" s="45"/>
      <c r="MZ295" s="45"/>
      <c r="NA295" s="45"/>
      <c r="NB295" s="45"/>
      <c r="NC295" s="45"/>
      <c r="ND295" s="45"/>
      <c r="NE295" s="45"/>
      <c r="NF295" s="45"/>
      <c r="NG295" s="45"/>
      <c r="NH295" s="45"/>
      <c r="NI295" s="45"/>
      <c r="NJ295" s="45"/>
      <c r="NK295" s="45"/>
      <c r="NL295" s="45"/>
      <c r="NM295" s="45"/>
      <c r="NN295" s="45"/>
      <c r="NO295" s="45"/>
      <c r="NP295" s="45"/>
      <c r="NQ295" s="45"/>
      <c r="NR295" s="45"/>
      <c r="NS295" s="45"/>
      <c r="NT295" s="45"/>
      <c r="NU295" s="45"/>
      <c r="NV295" s="45"/>
      <c r="NW295" s="45"/>
      <c r="NX295" s="45"/>
      <c r="NY295" s="45"/>
      <c r="NZ295" s="45"/>
      <c r="OA295" s="45"/>
      <c r="OB295" s="45"/>
      <c r="OC295" s="45"/>
      <c r="OD295" s="45"/>
      <c r="OE295" s="45"/>
      <c r="OF295" s="45"/>
      <c r="OG295" s="45"/>
      <c r="OH295" s="45"/>
      <c r="OI295" s="45"/>
      <c r="OJ295" s="45"/>
      <c r="OK295" s="45"/>
      <c r="OL295" s="45"/>
      <c r="OM295" s="45"/>
      <c r="ON295" s="45"/>
      <c r="OO295" s="45"/>
      <c r="OP295" s="45"/>
      <c r="OQ295" s="45"/>
      <c r="OR295" s="45"/>
      <c r="OS295" s="45"/>
      <c r="OT295" s="45"/>
      <c r="OU295" s="45"/>
      <c r="OV295" s="45"/>
      <c r="OW295" s="45"/>
      <c r="OX295" s="45"/>
      <c r="OY295" s="45"/>
      <c r="OZ295" s="45"/>
      <c r="PA295" s="45"/>
      <c r="PB295" s="45"/>
      <c r="PC295" s="45"/>
      <c r="PD295" s="45"/>
      <c r="PE295" s="45"/>
      <c r="PF295" s="45"/>
      <c r="PG295" s="45"/>
      <c r="PH295" s="45"/>
      <c r="PI295" s="45"/>
      <c r="PJ295" s="45"/>
      <c r="PK295" s="45"/>
      <c r="PL295" s="45"/>
      <c r="PM295" s="45"/>
      <c r="PN295" s="45"/>
      <c r="PO295" s="45"/>
      <c r="PP295" s="45"/>
      <c r="PQ295" s="45"/>
      <c r="PR295" s="45"/>
      <c r="PS295" s="45"/>
      <c r="PT295" s="45"/>
      <c r="PU295" s="45"/>
      <c r="PV295" s="45"/>
      <c r="PW295" s="45"/>
      <c r="PX295" s="45"/>
      <c r="PY295" s="45"/>
      <c r="PZ295" s="45"/>
      <c r="QA295" s="45"/>
      <c r="QB295" s="45"/>
      <c r="QC295" s="45"/>
      <c r="QD295" s="45"/>
      <c r="QE295" s="45"/>
      <c r="QF295" s="45"/>
      <c r="QG295" s="45"/>
      <c r="QH295" s="45"/>
      <c r="QI295" s="45"/>
      <c r="QJ295" s="45"/>
      <c r="QK295" s="45"/>
      <c r="QL295" s="45"/>
      <c r="QM295" s="45"/>
      <c r="QN295" s="45"/>
      <c r="QO295" s="45"/>
      <c r="QP295" s="45"/>
      <c r="QQ295" s="45"/>
      <c r="QR295" s="45"/>
      <c r="QS295" s="45"/>
      <c r="QT295" s="45"/>
      <c r="QU295" s="45"/>
      <c r="QV295" s="45"/>
      <c r="QW295" s="45"/>
      <c r="QX295" s="45"/>
      <c r="QY295" s="45"/>
      <c r="QZ295" s="45"/>
      <c r="RA295" s="45"/>
      <c r="RB295" s="45"/>
      <c r="RC295" s="45"/>
      <c r="RD295" s="45"/>
      <c r="RE295" s="45"/>
      <c r="RF295" s="45"/>
      <c r="RG295" s="45"/>
      <c r="RH295" s="45"/>
      <c r="RI295" s="45"/>
      <c r="RJ295" s="45"/>
      <c r="RK295" s="45"/>
      <c r="RL295" s="45"/>
      <c r="RM295" s="45"/>
      <c r="RN295" s="45"/>
      <c r="RO295" s="45"/>
      <c r="RP295" s="45"/>
      <c r="RQ295" s="45"/>
      <c r="RR295" s="45"/>
      <c r="RS295" s="45"/>
      <c r="RT295" s="45"/>
      <c r="RU295" s="45"/>
      <c r="RV295" s="45"/>
      <c r="RW295" s="45"/>
      <c r="RX295" s="45"/>
      <c r="RY295" s="45"/>
      <c r="RZ295" s="45"/>
      <c r="SA295" s="45"/>
      <c r="SB295" s="45"/>
      <c r="SC295" s="45"/>
      <c r="SD295" s="45"/>
      <c r="SE295" s="45"/>
      <c r="SF295" s="45"/>
      <c r="SG295" s="45"/>
      <c r="SH295" s="45"/>
      <c r="SI295" s="45"/>
      <c r="SJ295" s="45"/>
      <c r="SK295" s="45"/>
      <c r="SL295" s="45"/>
      <c r="SM295" s="45"/>
      <c r="SN295" s="45"/>
      <c r="SO295" s="45"/>
      <c r="SP295" s="45"/>
      <c r="SQ295" s="45"/>
      <c r="SR295" s="45"/>
      <c r="SS295" s="45"/>
      <c r="ST295" s="45"/>
      <c r="SU295" s="45"/>
      <c r="SV295" s="45"/>
      <c r="SW295" s="45"/>
      <c r="SX295" s="45"/>
      <c r="SY295" s="45"/>
      <c r="SZ295" s="45"/>
      <c r="TA295" s="45"/>
      <c r="TB295" s="45"/>
      <c r="TC295" s="45"/>
      <c r="TD295" s="45"/>
      <c r="TE295" s="45"/>
      <c r="TF295" s="45"/>
      <c r="TG295" s="45"/>
      <c r="TH295" s="45"/>
      <c r="TI295" s="45"/>
      <c r="TJ295" s="45"/>
      <c r="TK295" s="45"/>
      <c r="TL295" s="45"/>
      <c r="TM295" s="45"/>
      <c r="TN295" s="45"/>
      <c r="TO295" s="45"/>
      <c r="TP295" s="45"/>
      <c r="TQ295" s="45"/>
      <c r="TR295" s="45"/>
      <c r="TS295" s="45"/>
      <c r="TT295" s="45"/>
      <c r="TU295" s="45"/>
      <c r="TV295" s="45"/>
      <c r="TW295" s="45"/>
      <c r="TX295" s="45"/>
      <c r="TY295" s="45"/>
      <c r="TZ295" s="45"/>
      <c r="UA295" s="45"/>
      <c r="UB295" s="45"/>
      <c r="UC295" s="45"/>
      <c r="UD295" s="45"/>
      <c r="UE295" s="45"/>
      <c r="UF295" s="45"/>
      <c r="UG295" s="45"/>
      <c r="UH295" s="45"/>
      <c r="UI295" s="45"/>
      <c r="UJ295" s="45"/>
      <c r="UK295" s="45"/>
      <c r="UL295" s="45"/>
      <c r="UM295" s="45"/>
      <c r="UN295" s="45"/>
      <c r="UO295" s="45"/>
      <c r="UP295" s="45"/>
      <c r="UQ295" s="45"/>
      <c r="UR295" s="45"/>
      <c r="US295" s="45"/>
      <c r="UT295" s="45"/>
      <c r="UU295" s="45"/>
      <c r="UV295" s="45"/>
      <c r="UW295" s="45"/>
      <c r="UX295" s="45"/>
      <c r="UY295" s="45"/>
      <c r="UZ295" s="45"/>
      <c r="VA295" s="45"/>
      <c r="VB295" s="45"/>
      <c r="VC295" s="45"/>
      <c r="VD295" s="45"/>
      <c r="VE295" s="45"/>
      <c r="VF295" s="45"/>
      <c r="VG295" s="45"/>
      <c r="VH295" s="45"/>
      <c r="VI295" s="45"/>
      <c r="VJ295" s="45"/>
      <c r="VK295" s="45"/>
      <c r="VL295" s="45"/>
      <c r="VM295" s="45"/>
      <c r="VN295" s="45"/>
      <c r="VO295" s="45"/>
      <c r="VP295" s="45"/>
      <c r="VQ295" s="45"/>
      <c r="VR295" s="45"/>
      <c r="VS295" s="45"/>
      <c r="VT295" s="45"/>
      <c r="VU295" s="45"/>
      <c r="VV295" s="45"/>
      <c r="VW295" s="45"/>
      <c r="VX295" s="45"/>
      <c r="VY295" s="45"/>
      <c r="VZ295" s="45"/>
      <c r="WA295" s="45"/>
      <c r="WB295" s="45"/>
      <c r="WC295" s="45"/>
      <c r="WD295" s="45"/>
      <c r="WE295" s="45"/>
      <c r="WF295" s="45"/>
      <c r="WG295" s="45"/>
      <c r="WH295" s="45"/>
      <c r="WI295" s="45"/>
      <c r="WJ295" s="45"/>
      <c r="WK295" s="45"/>
      <c r="WL295" s="45"/>
      <c r="WM295" s="45"/>
      <c r="WN295" s="45"/>
      <c r="WO295" s="45"/>
      <c r="WP295" s="45"/>
      <c r="WQ295" s="45"/>
      <c r="WR295" s="45"/>
      <c r="WS295" s="45"/>
      <c r="WT295" s="45"/>
      <c r="WU295" s="45"/>
      <c r="WV295" s="45"/>
      <c r="WW295" s="45"/>
      <c r="WX295" s="45"/>
      <c r="WY295" s="45"/>
      <c r="WZ295" s="45"/>
      <c r="XA295" s="45"/>
      <c r="XB295" s="45"/>
      <c r="XC295" s="45"/>
      <c r="XD295" s="45"/>
      <c r="XE295" s="45"/>
      <c r="XF295" s="45"/>
      <c r="XG295" s="45"/>
      <c r="XH295" s="45"/>
      <c r="XI295" s="45"/>
      <c r="XJ295" s="45"/>
      <c r="XK295" s="45"/>
      <c r="XL295" s="45"/>
      <c r="XM295" s="45"/>
      <c r="XN295" s="45"/>
      <c r="XO295" s="45"/>
      <c r="XP295" s="45"/>
      <c r="XQ295" s="45"/>
      <c r="XR295" s="45"/>
      <c r="XS295" s="45"/>
      <c r="XT295" s="45"/>
      <c r="XU295" s="45"/>
      <c r="XV295" s="45"/>
      <c r="XW295" s="45"/>
      <c r="XX295" s="45"/>
      <c r="XY295" s="45"/>
      <c r="XZ295" s="45"/>
      <c r="YA295" s="45"/>
      <c r="YB295" s="45"/>
      <c r="YC295" s="45"/>
      <c r="YD295" s="45"/>
      <c r="YE295" s="45"/>
      <c r="YF295" s="45"/>
      <c r="YG295" s="45"/>
      <c r="YH295" s="45"/>
      <c r="YI295" s="45"/>
      <c r="YJ295" s="45"/>
      <c r="YK295" s="45"/>
      <c r="YL295" s="45"/>
      <c r="YM295" s="45"/>
      <c r="YN295" s="45"/>
      <c r="YO295" s="45"/>
      <c r="YP295" s="45"/>
      <c r="YQ295" s="45"/>
      <c r="YR295" s="45"/>
      <c r="YS295" s="45"/>
      <c r="YT295" s="45"/>
      <c r="YU295" s="45"/>
      <c r="YV295" s="45"/>
      <c r="YW295" s="45"/>
      <c r="YX295" s="45"/>
      <c r="YY295" s="45"/>
      <c r="YZ295" s="45"/>
      <c r="ZA295" s="45"/>
      <c r="ZB295" s="45"/>
      <c r="ZC295" s="45"/>
      <c r="ZD295" s="45"/>
      <c r="ZE295" s="45"/>
      <c r="ZF295" s="45"/>
      <c r="ZG295" s="45"/>
      <c r="ZH295" s="45"/>
      <c r="ZI295" s="45"/>
      <c r="ZJ295" s="45"/>
      <c r="ZK295" s="45"/>
      <c r="ZL295" s="45"/>
      <c r="ZM295" s="45"/>
      <c r="ZN295" s="45"/>
      <c r="ZO295" s="45"/>
      <c r="ZP295" s="45"/>
      <c r="ZQ295" s="45"/>
      <c r="ZR295" s="45"/>
      <c r="ZS295" s="45"/>
      <c r="ZT295" s="45"/>
      <c r="ZU295" s="45"/>
      <c r="ZV295" s="45"/>
      <c r="ZW295" s="45"/>
      <c r="ZX295" s="45"/>
      <c r="ZY295" s="45"/>
      <c r="ZZ295" s="45"/>
      <c r="AAA295" s="45"/>
      <c r="AAB295" s="45"/>
      <c r="AAC295" s="45"/>
      <c r="AAD295" s="45"/>
      <c r="AAE295" s="45"/>
      <c r="AAF295" s="45"/>
      <c r="AAG295" s="45"/>
      <c r="AAH295" s="45"/>
      <c r="AAI295" s="45"/>
      <c r="AAJ295" s="45"/>
      <c r="AAK295" s="45"/>
      <c r="AAL295" s="45"/>
      <c r="AAM295" s="45"/>
      <c r="AAN295" s="45"/>
      <c r="AAO295" s="45"/>
      <c r="AAP295" s="45"/>
      <c r="AAQ295" s="45"/>
      <c r="AAR295" s="45"/>
      <c r="AAS295" s="45"/>
      <c r="AAT295" s="45"/>
      <c r="AAU295" s="45"/>
      <c r="AAV295" s="45"/>
      <c r="AAW295" s="45"/>
      <c r="AAX295" s="45"/>
      <c r="AAY295" s="45"/>
      <c r="AAZ295" s="45"/>
      <c r="ABA295" s="45"/>
      <c r="ABB295" s="45"/>
      <c r="ABC295" s="45"/>
      <c r="ABD295" s="45"/>
      <c r="ABE295" s="45"/>
      <c r="ABF295" s="45"/>
      <c r="ABG295" s="45"/>
      <c r="ABH295" s="45"/>
      <c r="ABI295" s="45"/>
      <c r="ABJ295" s="45"/>
      <c r="ABK295" s="45"/>
      <c r="ABL295" s="45"/>
      <c r="ABM295" s="45"/>
      <c r="ABN295" s="45"/>
      <c r="ABO295" s="45"/>
      <c r="ABP295" s="45"/>
      <c r="ABQ295" s="45"/>
      <c r="ABR295" s="45"/>
      <c r="ABS295" s="45"/>
      <c r="ABT295" s="45"/>
      <c r="ABU295" s="45"/>
      <c r="ABV295" s="45"/>
      <c r="ABW295" s="45"/>
      <c r="ABX295" s="45"/>
      <c r="ABY295" s="45"/>
      <c r="ABZ295" s="45"/>
      <c r="ACA295" s="45"/>
      <c r="ACB295" s="45"/>
      <c r="ACC295" s="45"/>
      <c r="ACD295" s="45"/>
      <c r="ACE295" s="45"/>
      <c r="ACF295" s="45"/>
      <c r="ACG295" s="45"/>
      <c r="ACH295" s="45"/>
      <c r="ACI295" s="45"/>
      <c r="ACJ295" s="45"/>
      <c r="ACK295" s="45"/>
      <c r="ACL295" s="45"/>
      <c r="ACM295" s="45"/>
      <c r="ACN295" s="45"/>
      <c r="ACO295" s="45"/>
      <c r="ACP295" s="45"/>
      <c r="ACQ295" s="45"/>
      <c r="ACR295" s="45"/>
      <c r="ACS295" s="45"/>
      <c r="ACT295" s="45"/>
      <c r="ACU295" s="45"/>
      <c r="ACV295" s="45"/>
      <c r="ACW295" s="45"/>
      <c r="ACX295" s="45"/>
      <c r="ACY295" s="45"/>
      <c r="ACZ295" s="45"/>
      <c r="ADA295" s="45"/>
      <c r="ADB295" s="45"/>
      <c r="ADC295" s="45"/>
      <c r="ADD295" s="45"/>
      <c r="ADE295" s="45"/>
      <c r="ADF295" s="45"/>
      <c r="ADG295" s="45"/>
      <c r="ADH295" s="45"/>
      <c r="ADI295" s="45"/>
      <c r="ADJ295" s="45"/>
      <c r="ADK295" s="45"/>
      <c r="ADL295" s="45"/>
      <c r="ADM295" s="45"/>
      <c r="ADN295" s="45"/>
      <c r="ADO295" s="45"/>
      <c r="ADP295" s="45"/>
      <c r="ADQ295" s="45"/>
      <c r="ADR295" s="45"/>
      <c r="ADS295" s="45"/>
      <c r="ADT295" s="45"/>
      <c r="ADU295" s="45"/>
      <c r="ADV295" s="45"/>
      <c r="ADW295" s="45"/>
      <c r="ADX295" s="45"/>
      <c r="ADY295" s="45"/>
      <c r="ADZ295" s="45"/>
      <c r="AEA295" s="45"/>
      <c r="AEB295" s="45"/>
      <c r="AEC295" s="45"/>
      <c r="AED295" s="45"/>
      <c r="AEE295" s="45"/>
      <c r="AEF295" s="45"/>
      <c r="AEG295" s="45"/>
      <c r="AEH295" s="45"/>
      <c r="AEI295" s="45"/>
      <c r="AEJ295" s="45"/>
      <c r="AEK295" s="45"/>
      <c r="AEL295" s="45"/>
      <c r="AEM295" s="45"/>
      <c r="AEN295" s="45"/>
      <c r="AEO295" s="45"/>
      <c r="AEP295" s="45"/>
      <c r="AEQ295" s="45"/>
      <c r="AER295" s="45"/>
      <c r="AES295" s="45"/>
      <c r="AET295" s="45"/>
      <c r="AEU295" s="45"/>
      <c r="AEV295" s="45"/>
      <c r="AEW295" s="45"/>
      <c r="AEX295" s="45"/>
      <c r="AEY295" s="45"/>
      <c r="AEZ295" s="45"/>
      <c r="AFA295" s="45"/>
      <c r="AFB295" s="45"/>
      <c r="AFC295" s="45"/>
      <c r="AFD295" s="45"/>
      <c r="AFE295" s="45"/>
      <c r="AFF295" s="45"/>
      <c r="AFG295" s="45"/>
      <c r="AFH295" s="45"/>
      <c r="AFI295" s="45"/>
      <c r="AFJ295" s="45"/>
      <c r="AFK295" s="45"/>
      <c r="AFL295" s="45"/>
      <c r="AFM295" s="45"/>
      <c r="AFN295" s="45"/>
      <c r="AFO295" s="45"/>
      <c r="AFP295" s="45"/>
      <c r="AFQ295" s="45"/>
      <c r="AFR295" s="45"/>
      <c r="AFS295" s="45"/>
      <c r="AFT295" s="45"/>
      <c r="AFU295" s="45"/>
      <c r="AFV295" s="45"/>
      <c r="AFW295" s="45"/>
      <c r="AFX295" s="45"/>
      <c r="AFY295" s="45"/>
      <c r="AFZ295" s="45"/>
      <c r="AGA295" s="45"/>
      <c r="AGB295" s="45"/>
      <c r="AGC295" s="45"/>
      <c r="AGD295" s="45"/>
      <c r="AGE295" s="45"/>
      <c r="AGF295" s="45"/>
      <c r="AGG295" s="45"/>
      <c r="AGH295" s="45"/>
      <c r="AGI295" s="45"/>
      <c r="AGJ295" s="45"/>
      <c r="AGK295" s="45"/>
      <c r="AGL295" s="45"/>
      <c r="AGM295" s="45"/>
      <c r="AGN295" s="45"/>
      <c r="AGO295" s="45"/>
      <c r="AGP295" s="45"/>
      <c r="AGQ295" s="45"/>
      <c r="AGR295" s="45"/>
      <c r="AGS295" s="45"/>
      <c r="AGT295" s="45"/>
      <c r="AGU295" s="45"/>
      <c r="AGV295" s="45"/>
      <c r="AGW295" s="45"/>
      <c r="AGX295" s="45"/>
      <c r="AGY295" s="45"/>
      <c r="AGZ295" s="45"/>
      <c r="AHA295" s="45"/>
      <c r="AHB295" s="45"/>
      <c r="AHC295" s="45"/>
      <c r="AHD295" s="45"/>
      <c r="AHE295" s="45"/>
      <c r="AHF295" s="45"/>
      <c r="AHG295" s="45"/>
      <c r="AHH295" s="45"/>
      <c r="AHI295" s="45"/>
      <c r="AHJ295" s="45"/>
      <c r="AHK295" s="45"/>
      <c r="AHL295" s="45"/>
      <c r="AHM295" s="45"/>
      <c r="AHN295" s="45"/>
      <c r="AHO295" s="45"/>
      <c r="AHP295" s="45"/>
      <c r="AHQ295" s="45"/>
      <c r="AHR295" s="45"/>
      <c r="AHS295" s="45"/>
      <c r="AHT295" s="45"/>
      <c r="AHU295" s="45"/>
      <c r="AHV295" s="45"/>
      <c r="AHW295" s="45"/>
      <c r="AHX295" s="45"/>
      <c r="AHY295" s="45"/>
      <c r="AHZ295" s="45"/>
      <c r="AIA295" s="45"/>
      <c r="AIB295" s="45"/>
      <c r="AIC295" s="45"/>
      <c r="AID295" s="45"/>
      <c r="AIE295" s="45"/>
      <c r="AIF295" s="45"/>
      <c r="AIG295" s="45"/>
      <c r="AIH295" s="45"/>
      <c r="AII295" s="45"/>
      <c r="AIJ295" s="45"/>
      <c r="AIK295" s="45"/>
      <c r="AIL295" s="45"/>
      <c r="AIM295" s="45"/>
      <c r="AIN295" s="45"/>
      <c r="AIO295" s="45"/>
      <c r="AIP295" s="45"/>
      <c r="AIQ295" s="45"/>
      <c r="AIR295" s="45"/>
      <c r="AIS295" s="45"/>
      <c r="AIT295" s="45"/>
      <c r="AIU295" s="45"/>
      <c r="AIV295" s="45"/>
      <c r="AIW295" s="45"/>
      <c r="AIX295" s="45"/>
      <c r="AIY295" s="45"/>
      <c r="AIZ295" s="45"/>
      <c r="AJA295" s="45"/>
      <c r="AJB295" s="45"/>
      <c r="AJC295" s="45"/>
      <c r="AJD295" s="45"/>
      <c r="AJE295" s="45"/>
      <c r="AJF295" s="45"/>
      <c r="AJG295" s="45"/>
      <c r="AJH295" s="45"/>
      <c r="AJI295" s="45"/>
      <c r="AJJ295" s="45"/>
      <c r="AJK295" s="45"/>
      <c r="AJL295" s="45"/>
      <c r="AJM295" s="45"/>
      <c r="AJN295" s="45"/>
      <c r="AJO295" s="45"/>
      <c r="AJP295" s="45"/>
      <c r="AJQ295" s="45"/>
      <c r="AJR295" s="45"/>
      <c r="AJS295" s="45"/>
      <c r="AJT295" s="45"/>
      <c r="AJU295" s="45"/>
      <c r="AJV295" s="45"/>
      <c r="AJW295" s="45"/>
      <c r="AJX295" s="45"/>
      <c r="AJY295" s="45"/>
      <c r="AJZ295" s="45"/>
      <c r="AKA295" s="45"/>
      <c r="AKB295" s="45"/>
      <c r="AKC295" s="45"/>
      <c r="AKD295" s="45"/>
      <c r="AKE295" s="45"/>
      <c r="AKF295" s="45"/>
      <c r="AKG295" s="45"/>
      <c r="AKH295" s="45"/>
      <c r="AKI295" s="45"/>
      <c r="AKJ295" s="45"/>
      <c r="AKK295" s="45"/>
      <c r="AKL295" s="45"/>
      <c r="AKM295" s="45"/>
      <c r="AKN295" s="45"/>
      <c r="AKO295" s="45"/>
      <c r="AKP295" s="45"/>
      <c r="AKQ295" s="45"/>
      <c r="AKR295" s="45"/>
      <c r="AKS295" s="45"/>
      <c r="AKT295" s="45"/>
      <c r="AKU295" s="45"/>
      <c r="AKV295" s="45"/>
      <c r="AKW295" s="45"/>
      <c r="AKX295" s="45"/>
      <c r="AKY295" s="45"/>
      <c r="AKZ295" s="45"/>
      <c r="ALA295" s="45"/>
      <c r="ALB295" s="45"/>
      <c r="ALC295" s="45"/>
      <c r="ALD295" s="45"/>
      <c r="ALE295" s="45"/>
      <c r="ALF295" s="45"/>
      <c r="ALG295" s="45"/>
      <c r="ALH295" s="45"/>
      <c r="ALI295" s="45"/>
      <c r="ALJ295" s="45"/>
      <c r="ALK295" s="45"/>
      <c r="ALL295" s="45"/>
      <c r="ALM295" s="45"/>
      <c r="ALN295" s="45"/>
      <c r="ALO295" s="45"/>
      <c r="ALP295" s="45"/>
      <c r="ALQ295" s="45"/>
      <c r="ALR295" s="45"/>
      <c r="ALS295" s="45"/>
      <c r="ALT295" s="45"/>
      <c r="ALU295" s="45"/>
      <c r="ALV295" s="45"/>
      <c r="ALW295" s="45"/>
      <c r="ALX295" s="45"/>
      <c r="ALY295" s="45"/>
      <c r="ALZ295" s="45"/>
      <c r="AMA295" s="45"/>
      <c r="AMB295" s="45"/>
      <c r="AMC295" s="45"/>
      <c r="AMD295" s="45"/>
      <c r="AME295" s="45"/>
      <c r="AMF295" s="45"/>
      <c r="AMG295" s="45"/>
      <c r="AMH295" s="45"/>
      <c r="AMI295" s="45"/>
      <c r="AMJ295" s="45"/>
      <c r="AMK295" s="45"/>
      <c r="AML295" s="45"/>
      <c r="AMM295" s="45"/>
      <c r="AMN295" s="45"/>
      <c r="AMO295" s="45"/>
      <c r="AMP295" s="45"/>
      <c r="AMQ295" s="45"/>
      <c r="AMR295" s="45"/>
      <c r="AMS295" s="45"/>
      <c r="AMT295" s="45"/>
      <c r="AMU295" s="45"/>
      <c r="AMV295" s="45"/>
      <c r="AMW295" s="45"/>
      <c r="AMX295" s="45"/>
      <c r="AMY295" s="45"/>
      <c r="AMZ295" s="45"/>
      <c r="ANA295" s="45"/>
      <c r="ANB295" s="45"/>
      <c r="ANC295" s="45"/>
      <c r="AND295" s="45"/>
      <c r="ANE295" s="45"/>
      <c r="ANF295" s="45"/>
      <c r="ANG295" s="45"/>
      <c r="ANH295" s="45"/>
      <c r="ANI295" s="45"/>
      <c r="ANJ295" s="45"/>
      <c r="ANK295" s="45"/>
      <c r="ANL295" s="45"/>
      <c r="ANM295" s="45"/>
      <c r="ANN295" s="45"/>
      <c r="ANO295" s="45"/>
      <c r="ANP295" s="45"/>
      <c r="ANQ295" s="45"/>
      <c r="ANR295" s="45"/>
      <c r="ANS295" s="45"/>
      <c r="ANT295" s="45"/>
      <c r="ANU295" s="45"/>
      <c r="ANV295" s="45"/>
      <c r="ANW295" s="45"/>
      <c r="ANX295" s="45"/>
      <c r="ANY295" s="45"/>
      <c r="ANZ295" s="45"/>
      <c r="AOA295" s="45"/>
      <c r="AOB295" s="45"/>
      <c r="AOC295" s="45"/>
      <c r="AOD295" s="45"/>
      <c r="AOE295" s="45"/>
      <c r="AOF295" s="45"/>
      <c r="AOG295" s="45"/>
      <c r="AOH295" s="45"/>
      <c r="AOI295" s="45"/>
      <c r="AOJ295" s="45"/>
      <c r="AOK295" s="45"/>
      <c r="AOL295" s="45"/>
      <c r="AOM295" s="45"/>
      <c r="AON295" s="45"/>
      <c r="AOO295" s="45"/>
      <c r="AOP295" s="45"/>
      <c r="AOQ295" s="45"/>
      <c r="AOR295" s="45"/>
      <c r="AOS295" s="45"/>
      <c r="AOT295" s="45"/>
      <c r="AOU295" s="45"/>
      <c r="AOV295" s="45"/>
      <c r="AOW295" s="45"/>
      <c r="AOX295" s="45"/>
      <c r="AOY295" s="45"/>
      <c r="AOZ295" s="45"/>
      <c r="APA295" s="45"/>
      <c r="APB295" s="45"/>
      <c r="APC295" s="45"/>
      <c r="APD295" s="45"/>
      <c r="APE295" s="45"/>
      <c r="APF295" s="45"/>
      <c r="APG295" s="45"/>
      <c r="APH295" s="45"/>
      <c r="API295" s="45"/>
      <c r="APJ295" s="45"/>
      <c r="APK295" s="45"/>
      <c r="APL295" s="45"/>
      <c r="APM295" s="45"/>
      <c r="APN295" s="45"/>
      <c r="APO295" s="45"/>
      <c r="APP295" s="45"/>
      <c r="APQ295" s="45"/>
      <c r="APR295" s="45"/>
      <c r="APS295" s="45"/>
      <c r="APT295" s="45"/>
      <c r="APU295" s="45"/>
      <c r="APV295" s="45"/>
      <c r="APW295" s="45"/>
      <c r="APX295" s="45"/>
      <c r="APY295" s="45"/>
      <c r="APZ295" s="45"/>
      <c r="AQA295" s="45"/>
      <c r="AQB295" s="45"/>
      <c r="AQC295" s="45"/>
      <c r="AQD295" s="45"/>
      <c r="AQE295" s="45"/>
      <c r="AQF295" s="45"/>
      <c r="AQG295" s="45"/>
      <c r="AQH295" s="45"/>
      <c r="AQI295" s="45"/>
      <c r="AQJ295" s="45"/>
      <c r="AQK295" s="45"/>
      <c r="AQL295" s="45"/>
      <c r="AQM295" s="45"/>
      <c r="AQN295" s="45"/>
      <c r="AQO295" s="45"/>
      <c r="AQP295" s="45"/>
      <c r="AQQ295" s="45"/>
      <c r="AQR295" s="45"/>
      <c r="AQS295" s="45"/>
      <c r="AQT295" s="45"/>
      <c r="AQU295" s="45"/>
      <c r="AQV295" s="45"/>
      <c r="AQW295" s="45"/>
      <c r="AQX295" s="45"/>
      <c r="AQY295" s="45"/>
      <c r="AQZ295" s="45"/>
      <c r="ARA295" s="45"/>
      <c r="ARB295" s="45"/>
      <c r="ARC295" s="45"/>
      <c r="ARD295" s="45"/>
      <c r="ARE295" s="45"/>
      <c r="ARF295" s="45"/>
      <c r="ARG295" s="45"/>
      <c r="ARH295" s="45"/>
      <c r="ARI295" s="45"/>
      <c r="ARJ295" s="45"/>
      <c r="ARK295" s="45"/>
      <c r="ARL295" s="45"/>
      <c r="ARM295" s="45"/>
      <c r="ARN295" s="45"/>
      <c r="ARO295" s="45"/>
      <c r="ARP295" s="45"/>
      <c r="ARQ295" s="45"/>
      <c r="ARR295" s="45"/>
      <c r="ARS295" s="45"/>
      <c r="ART295" s="45"/>
      <c r="ARU295" s="45"/>
      <c r="ARV295" s="45"/>
      <c r="ARW295" s="45"/>
      <c r="ARX295" s="45"/>
      <c r="ARY295" s="45"/>
      <c r="ARZ295" s="45"/>
      <c r="ASA295" s="45"/>
      <c r="ASB295" s="45"/>
      <c r="ASC295" s="45"/>
      <c r="ASD295" s="45"/>
      <c r="ASE295" s="45"/>
      <c r="ASF295" s="45"/>
      <c r="ASG295" s="45"/>
      <c r="ASH295" s="45"/>
      <c r="ASI295" s="45"/>
      <c r="ASJ295" s="45"/>
      <c r="ASK295" s="45"/>
      <c r="ASL295" s="45"/>
      <c r="ASM295" s="45"/>
      <c r="ASN295" s="45"/>
      <c r="ASO295" s="45"/>
      <c r="ASP295" s="45"/>
      <c r="ASQ295" s="45"/>
      <c r="ASR295" s="45"/>
      <c r="ASS295" s="45"/>
      <c r="AST295" s="45"/>
      <c r="ASU295" s="45"/>
      <c r="ASV295" s="45"/>
      <c r="ASW295" s="45"/>
      <c r="ASX295" s="45"/>
      <c r="ASY295" s="45"/>
      <c r="ASZ295" s="45"/>
      <c r="ATA295" s="45"/>
      <c r="ATB295" s="45"/>
      <c r="ATC295" s="45"/>
      <c r="ATD295" s="45"/>
      <c r="ATE295" s="45"/>
      <c r="ATF295" s="45"/>
      <c r="ATG295" s="45"/>
      <c r="ATH295" s="45"/>
      <c r="ATI295" s="45"/>
      <c r="ATJ295" s="45"/>
      <c r="ATK295" s="45"/>
      <c r="ATL295" s="45"/>
      <c r="ATM295" s="45"/>
      <c r="ATN295" s="45"/>
      <c r="ATO295" s="45"/>
      <c r="ATP295" s="45"/>
      <c r="ATQ295" s="45"/>
      <c r="ATR295" s="45"/>
      <c r="ATS295" s="45"/>
      <c r="ATT295" s="45"/>
      <c r="ATU295" s="45"/>
      <c r="ATV295" s="45"/>
      <c r="ATW295" s="45"/>
      <c r="ATX295" s="45"/>
      <c r="ATY295" s="45"/>
      <c r="ATZ295" s="45"/>
      <c r="AUA295" s="45"/>
      <c r="AUB295" s="45"/>
      <c r="AUC295" s="45"/>
      <c r="AUD295" s="45"/>
      <c r="AUE295" s="45"/>
      <c r="AUF295" s="45"/>
      <c r="AUG295" s="45"/>
      <c r="AUH295" s="45"/>
      <c r="AUI295" s="45"/>
      <c r="AUJ295" s="45"/>
      <c r="AUK295" s="45"/>
      <c r="AUL295" s="45"/>
      <c r="AUM295" s="45"/>
      <c r="AUN295" s="45"/>
      <c r="AUO295" s="45"/>
      <c r="AUP295" s="45"/>
      <c r="AUQ295" s="45"/>
      <c r="AUR295" s="45"/>
      <c r="AUS295" s="45"/>
      <c r="AUT295" s="45"/>
      <c r="AUU295" s="45"/>
      <c r="AUV295" s="45"/>
      <c r="AUW295" s="45"/>
      <c r="AUX295" s="45"/>
      <c r="AUY295" s="45"/>
      <c r="AUZ295" s="45"/>
      <c r="AVA295" s="45"/>
      <c r="AVB295" s="45"/>
      <c r="AVC295" s="45"/>
      <c r="AVD295" s="45"/>
      <c r="AVE295" s="45"/>
      <c r="AVF295" s="45"/>
      <c r="AVG295" s="45"/>
      <c r="AVH295" s="45"/>
      <c r="AVI295" s="45"/>
      <c r="AVJ295" s="45"/>
      <c r="AVK295" s="45"/>
      <c r="AVL295" s="45"/>
      <c r="AVM295" s="45"/>
      <c r="AVN295" s="45"/>
      <c r="AVO295" s="45"/>
      <c r="AVP295" s="45"/>
      <c r="AVQ295" s="45"/>
      <c r="AVR295" s="45"/>
      <c r="AVS295" s="45"/>
      <c r="AVT295" s="45"/>
      <c r="AVU295" s="45"/>
      <c r="AVV295" s="45"/>
      <c r="AVW295" s="45"/>
      <c r="AVX295" s="45"/>
      <c r="AVY295" s="45"/>
      <c r="AVZ295" s="45"/>
      <c r="AWA295" s="45"/>
      <c r="AWB295" s="45"/>
      <c r="AWC295" s="45"/>
      <c r="AWD295" s="45"/>
      <c r="AWE295" s="45"/>
      <c r="AWF295" s="45"/>
      <c r="AWG295" s="45"/>
      <c r="AWH295" s="45"/>
      <c r="AWI295" s="45"/>
      <c r="AWJ295" s="45"/>
      <c r="AWK295" s="45"/>
      <c r="AWL295" s="45"/>
      <c r="AWM295" s="45"/>
      <c r="AWN295" s="45"/>
      <c r="AWO295" s="45"/>
      <c r="AWP295" s="45"/>
      <c r="AWQ295" s="45"/>
      <c r="AWR295" s="45"/>
      <c r="AWS295" s="45"/>
      <c r="AWT295" s="45"/>
      <c r="AWU295" s="45"/>
      <c r="AWV295" s="45"/>
      <c r="AWW295" s="45"/>
      <c r="AWX295" s="45"/>
      <c r="AWY295" s="45"/>
      <c r="AWZ295" s="45"/>
      <c r="AXA295" s="45"/>
      <c r="AXB295" s="45"/>
      <c r="AXC295" s="45"/>
      <c r="AXD295" s="45"/>
      <c r="AXE295" s="45"/>
      <c r="AXF295" s="45"/>
      <c r="AXG295" s="45"/>
      <c r="AXH295" s="45"/>
      <c r="AXI295" s="45"/>
      <c r="AXJ295" s="45"/>
      <c r="AXK295" s="45"/>
      <c r="AXL295" s="45"/>
      <c r="AXM295" s="45"/>
      <c r="AXN295" s="45"/>
      <c r="AXO295" s="45"/>
      <c r="AXP295" s="45"/>
      <c r="AXQ295" s="45"/>
      <c r="AXR295" s="45"/>
      <c r="AXS295" s="45"/>
      <c r="AXT295" s="45"/>
      <c r="AXU295" s="45"/>
      <c r="AXV295" s="45"/>
      <c r="AXW295" s="45"/>
      <c r="AXX295" s="45"/>
      <c r="AXY295" s="45"/>
      <c r="AXZ295" s="45"/>
      <c r="AYA295" s="45"/>
      <c r="AYB295" s="45"/>
      <c r="AYC295" s="45"/>
      <c r="AYD295" s="45"/>
      <c r="AYE295" s="45"/>
      <c r="AYF295" s="45"/>
      <c r="AYG295" s="45"/>
      <c r="AYH295" s="45"/>
      <c r="AYI295" s="45"/>
      <c r="AYJ295" s="45"/>
      <c r="AYK295" s="45"/>
      <c r="AYL295" s="45"/>
      <c r="AYM295" s="45"/>
      <c r="AYN295" s="45"/>
      <c r="AYO295" s="45"/>
      <c r="AYP295" s="45"/>
      <c r="AYQ295" s="45"/>
      <c r="AYR295" s="45"/>
      <c r="AYS295" s="45"/>
      <c r="AYT295" s="45"/>
      <c r="AYU295" s="45"/>
      <c r="AYV295" s="45"/>
      <c r="AYW295" s="45"/>
      <c r="AYX295" s="45"/>
      <c r="AYY295" s="45"/>
      <c r="AYZ295" s="45"/>
      <c r="AZA295" s="45"/>
      <c r="AZB295" s="45"/>
      <c r="AZC295" s="45"/>
      <c r="AZD295" s="45"/>
      <c r="AZE295" s="45"/>
      <c r="AZF295" s="45"/>
      <c r="AZG295" s="45"/>
      <c r="AZH295" s="45"/>
      <c r="AZI295" s="45"/>
      <c r="AZJ295" s="45"/>
      <c r="AZK295" s="45"/>
      <c r="AZL295" s="45"/>
      <c r="AZM295" s="45"/>
      <c r="AZN295" s="45"/>
      <c r="AZO295" s="45"/>
      <c r="AZP295" s="45"/>
      <c r="AZQ295" s="45"/>
      <c r="AZR295" s="45"/>
      <c r="AZS295" s="45"/>
      <c r="AZT295" s="45"/>
      <c r="AZU295" s="45"/>
      <c r="AZV295" s="45"/>
      <c r="AZW295" s="45"/>
      <c r="AZX295" s="45"/>
      <c r="AZY295" s="45"/>
      <c r="AZZ295" s="45"/>
      <c r="BAA295" s="45"/>
      <c r="BAB295" s="45"/>
      <c r="BAC295" s="45"/>
      <c r="BAD295" s="45"/>
      <c r="BAE295" s="45"/>
      <c r="BAF295" s="45"/>
      <c r="BAG295" s="45"/>
      <c r="BAH295" s="45"/>
      <c r="BAI295" s="45"/>
      <c r="BAJ295" s="45"/>
      <c r="BAK295" s="45"/>
      <c r="BAL295" s="45"/>
      <c r="BAM295" s="45"/>
      <c r="BAN295" s="45"/>
      <c r="BAO295" s="45"/>
      <c r="BAP295" s="45"/>
      <c r="BAQ295" s="45"/>
      <c r="BAR295" s="45"/>
      <c r="BAS295" s="45"/>
      <c r="BAT295" s="45"/>
      <c r="BAU295" s="45"/>
      <c r="BAV295" s="45"/>
      <c r="BAW295" s="45"/>
      <c r="BAX295" s="45"/>
      <c r="BAY295" s="45"/>
      <c r="BAZ295" s="45"/>
      <c r="BBA295" s="45"/>
      <c r="BBB295" s="45"/>
      <c r="BBC295" s="45"/>
      <c r="BBD295" s="45"/>
      <c r="BBE295" s="45"/>
      <c r="BBF295" s="45"/>
      <c r="BBG295" s="45"/>
      <c r="BBH295" s="45"/>
      <c r="BBI295" s="45"/>
      <c r="BBJ295" s="45"/>
      <c r="BBK295" s="45"/>
      <c r="BBL295" s="45"/>
      <c r="BBM295" s="45"/>
      <c r="BBN295" s="45"/>
      <c r="BBO295" s="45"/>
      <c r="BBP295" s="45"/>
      <c r="BBQ295" s="45"/>
      <c r="BBR295" s="45"/>
      <c r="BBS295" s="45"/>
      <c r="BBT295" s="45"/>
      <c r="BBU295" s="45"/>
      <c r="BBV295" s="45"/>
      <c r="BBW295" s="45"/>
      <c r="BBX295" s="45"/>
      <c r="BBY295" s="45"/>
      <c r="BBZ295" s="45"/>
      <c r="BCA295" s="45"/>
      <c r="BCB295" s="45"/>
      <c r="BCC295" s="45"/>
      <c r="BCD295" s="45"/>
      <c r="BCE295" s="45"/>
      <c r="BCF295" s="45"/>
      <c r="BCG295" s="45"/>
      <c r="BCH295" s="45"/>
      <c r="BCI295" s="45"/>
      <c r="BCJ295" s="45"/>
      <c r="BCK295" s="45"/>
      <c r="BCL295" s="45"/>
      <c r="BCM295" s="45"/>
      <c r="BCN295" s="45"/>
      <c r="BCO295" s="45"/>
      <c r="BCP295" s="45"/>
      <c r="BCQ295" s="45"/>
      <c r="BCR295" s="45"/>
      <c r="BCS295" s="45"/>
      <c r="BCT295" s="45"/>
      <c r="BCU295" s="45"/>
      <c r="BCV295" s="45"/>
      <c r="BCW295" s="45"/>
      <c r="BCX295" s="45"/>
      <c r="BCY295" s="45"/>
      <c r="BCZ295" s="45"/>
      <c r="BDA295" s="45"/>
      <c r="BDB295" s="45"/>
      <c r="BDC295" s="45"/>
      <c r="BDD295" s="45"/>
      <c r="BDE295" s="45"/>
      <c r="BDF295" s="45"/>
      <c r="BDG295" s="45"/>
      <c r="BDH295" s="45"/>
      <c r="BDI295" s="45"/>
      <c r="BDJ295" s="45"/>
      <c r="BDK295" s="45"/>
      <c r="BDL295" s="45"/>
      <c r="BDM295" s="45"/>
      <c r="BDN295" s="45"/>
      <c r="BDO295" s="45"/>
      <c r="BDP295" s="45"/>
      <c r="BDQ295" s="45"/>
      <c r="BDR295" s="45"/>
      <c r="BDS295" s="45"/>
      <c r="BDT295" s="45"/>
      <c r="BDU295" s="45"/>
      <c r="BDV295" s="45"/>
      <c r="BDW295" s="45"/>
      <c r="BDX295" s="45"/>
      <c r="BDY295" s="45"/>
      <c r="BDZ295" s="45"/>
      <c r="BEA295" s="45"/>
      <c r="BEB295" s="45"/>
      <c r="BEC295" s="45"/>
      <c r="BED295" s="45"/>
      <c r="BEE295" s="45"/>
      <c r="BEF295" s="45"/>
      <c r="BEG295" s="45"/>
      <c r="BEH295" s="45"/>
      <c r="BEI295" s="45"/>
      <c r="BEJ295" s="45"/>
      <c r="BEK295" s="45"/>
      <c r="BEL295" s="45"/>
      <c r="BEM295" s="45"/>
      <c r="BEN295" s="45"/>
      <c r="BEO295" s="45"/>
      <c r="BEP295" s="45"/>
      <c r="BEQ295" s="45"/>
      <c r="BER295" s="45"/>
      <c r="BES295" s="45"/>
      <c r="BET295" s="45"/>
      <c r="BEU295" s="45"/>
      <c r="BEV295" s="45"/>
      <c r="BEW295" s="45"/>
      <c r="BEX295" s="45"/>
      <c r="BEY295" s="45"/>
      <c r="BEZ295" s="45"/>
      <c r="BFA295" s="45"/>
      <c r="BFB295" s="45"/>
      <c r="BFC295" s="45"/>
      <c r="BFD295" s="45"/>
      <c r="BFE295" s="45"/>
      <c r="BFF295" s="45"/>
      <c r="BFG295" s="45"/>
      <c r="BFH295" s="45"/>
      <c r="BFI295" s="45"/>
      <c r="BFJ295" s="45"/>
      <c r="BFK295" s="45"/>
      <c r="BFL295" s="45"/>
      <c r="BFM295" s="45"/>
      <c r="BFN295" s="45"/>
      <c r="BFO295" s="45"/>
      <c r="BFP295" s="45"/>
      <c r="BFQ295" s="45"/>
      <c r="BFR295" s="45"/>
      <c r="BFS295" s="45"/>
      <c r="BFT295" s="45"/>
      <c r="BFU295" s="45"/>
      <c r="BFV295" s="45"/>
      <c r="BFW295" s="45"/>
      <c r="BFX295" s="45"/>
      <c r="BFY295" s="45"/>
      <c r="BFZ295" s="45"/>
      <c r="BGA295" s="45"/>
      <c r="BGB295" s="45"/>
      <c r="BGC295" s="45"/>
      <c r="BGD295" s="45"/>
      <c r="BGE295" s="45"/>
      <c r="BGF295" s="45"/>
      <c r="BGG295" s="45"/>
      <c r="BGH295" s="45"/>
      <c r="BGI295" s="45"/>
      <c r="BGJ295" s="45"/>
      <c r="BGK295" s="45"/>
      <c r="BGL295" s="45"/>
      <c r="BGM295" s="45"/>
      <c r="BGN295" s="45"/>
      <c r="BGO295" s="45"/>
      <c r="BGP295" s="45"/>
      <c r="BGQ295" s="45"/>
      <c r="BGR295" s="45"/>
      <c r="BGS295" s="45"/>
      <c r="BGT295" s="45"/>
      <c r="BGU295" s="45"/>
      <c r="BGV295" s="45"/>
      <c r="BGW295" s="45"/>
      <c r="BGX295" s="45"/>
      <c r="BGY295" s="45"/>
      <c r="BGZ295" s="45"/>
      <c r="BHA295" s="45"/>
      <c r="BHB295" s="45"/>
      <c r="BHC295" s="45"/>
      <c r="BHD295" s="45"/>
      <c r="BHE295" s="45"/>
      <c r="BHF295" s="45"/>
      <c r="BHG295" s="45"/>
      <c r="BHH295" s="45"/>
      <c r="BHI295" s="45"/>
      <c r="BHJ295" s="45"/>
      <c r="BHK295" s="45"/>
      <c r="BHL295" s="45"/>
      <c r="BHM295" s="45"/>
      <c r="BHN295" s="45"/>
      <c r="BHO295" s="45"/>
      <c r="BHP295" s="45"/>
      <c r="BHQ295" s="45"/>
      <c r="BHR295" s="45"/>
      <c r="BHS295" s="45"/>
      <c r="BHT295" s="45"/>
      <c r="BHU295" s="45"/>
      <c r="BHV295" s="45"/>
      <c r="BHW295" s="45"/>
      <c r="BHX295" s="45"/>
      <c r="BHY295" s="45"/>
      <c r="BHZ295" s="45"/>
      <c r="BIA295" s="45"/>
      <c r="BIB295" s="45"/>
      <c r="BIC295" s="45"/>
      <c r="BID295" s="45"/>
      <c r="BIE295" s="45"/>
      <c r="BIF295" s="45"/>
      <c r="BIG295" s="45"/>
      <c r="BIH295" s="45"/>
      <c r="BII295" s="45"/>
      <c r="BIJ295" s="45"/>
      <c r="BIK295" s="45"/>
      <c r="BIL295" s="45"/>
      <c r="BIM295" s="45"/>
      <c r="BIN295" s="45"/>
      <c r="BIO295" s="45"/>
      <c r="BIP295" s="45"/>
      <c r="BIQ295" s="45"/>
      <c r="BIR295" s="45"/>
      <c r="BIS295" s="45"/>
      <c r="BIT295" s="45"/>
      <c r="BIU295" s="45"/>
      <c r="BIV295" s="45"/>
      <c r="BIW295" s="45"/>
      <c r="BIX295" s="45"/>
      <c r="BIY295" s="45"/>
      <c r="BIZ295" s="45"/>
      <c r="BJA295" s="45"/>
      <c r="BJB295" s="45"/>
      <c r="BJC295" s="45"/>
      <c r="BJD295" s="45"/>
      <c r="BJE295" s="45"/>
      <c r="BJF295" s="45"/>
      <c r="BJG295" s="45"/>
      <c r="BJH295" s="45"/>
      <c r="BJI295" s="45"/>
      <c r="BJJ295" s="45"/>
      <c r="BJK295" s="45"/>
      <c r="BJL295" s="45"/>
      <c r="BJM295" s="45"/>
      <c r="BJN295" s="45"/>
      <c r="BJO295" s="45"/>
      <c r="BJP295" s="45"/>
      <c r="BJQ295" s="45"/>
      <c r="BJR295" s="45"/>
      <c r="BJS295" s="45"/>
      <c r="BJT295" s="45"/>
      <c r="BJU295" s="45"/>
      <c r="BJV295" s="45"/>
      <c r="BJW295" s="45"/>
      <c r="BJX295" s="45"/>
      <c r="BJY295" s="45"/>
      <c r="BJZ295" s="45"/>
      <c r="BKA295" s="45"/>
      <c r="BKB295" s="45"/>
      <c r="BKC295" s="45"/>
      <c r="BKD295" s="45"/>
      <c r="BKE295" s="45"/>
      <c r="BKF295" s="45"/>
      <c r="BKG295" s="45"/>
      <c r="BKH295" s="45"/>
      <c r="BKI295" s="45"/>
      <c r="BKJ295" s="45"/>
      <c r="BKK295" s="45"/>
      <c r="BKL295" s="45"/>
      <c r="BKM295" s="45"/>
      <c r="BKN295" s="45"/>
      <c r="BKO295" s="45"/>
      <c r="BKP295" s="45"/>
      <c r="BKQ295" s="45"/>
      <c r="BKR295" s="45"/>
      <c r="BKS295" s="45"/>
      <c r="BKT295" s="45"/>
      <c r="BKU295" s="45"/>
      <c r="BKV295" s="45"/>
      <c r="BKW295" s="45"/>
      <c r="BKX295" s="45"/>
      <c r="BKY295" s="45"/>
      <c r="BKZ295" s="45"/>
      <c r="BLA295" s="45"/>
      <c r="BLB295" s="45"/>
      <c r="BLC295" s="45"/>
      <c r="BLD295" s="45"/>
      <c r="BLE295" s="45"/>
      <c r="BLF295" s="45"/>
      <c r="BLG295" s="45"/>
      <c r="BLH295" s="45"/>
      <c r="BLI295" s="45"/>
      <c r="BLJ295" s="45"/>
      <c r="BLK295" s="45"/>
      <c r="BLL295" s="45"/>
      <c r="BLM295" s="45"/>
      <c r="BLN295" s="45"/>
      <c r="BLO295" s="45"/>
      <c r="BLP295" s="45"/>
      <c r="BLQ295" s="45"/>
      <c r="BLR295" s="45"/>
      <c r="BLS295" s="45"/>
      <c r="BLT295" s="45"/>
      <c r="BLU295" s="45"/>
      <c r="BLV295" s="45"/>
      <c r="BLW295" s="45"/>
      <c r="BLX295" s="45"/>
      <c r="BLY295" s="45"/>
      <c r="BLZ295" s="45"/>
      <c r="BMA295" s="45"/>
      <c r="BMB295" s="45"/>
      <c r="BMC295" s="45"/>
      <c r="BMD295" s="45"/>
      <c r="BME295" s="45"/>
      <c r="BMF295" s="45"/>
      <c r="BMG295" s="45"/>
      <c r="BMH295" s="45"/>
      <c r="BMI295" s="45"/>
      <c r="BMJ295" s="45"/>
      <c r="BMK295" s="45"/>
      <c r="BML295" s="45"/>
      <c r="BMM295" s="45"/>
      <c r="BMN295" s="45"/>
      <c r="BMO295" s="45"/>
      <c r="BMP295" s="45"/>
      <c r="BMQ295" s="45"/>
      <c r="BMR295" s="45"/>
      <c r="BMS295" s="45"/>
      <c r="BMT295" s="45"/>
      <c r="BMU295" s="45"/>
      <c r="BMV295" s="45"/>
      <c r="BMW295" s="45"/>
      <c r="BMX295" s="45"/>
      <c r="BMY295" s="45"/>
      <c r="BMZ295" s="45"/>
      <c r="BNA295" s="45"/>
      <c r="BNB295" s="45"/>
      <c r="BNC295" s="45"/>
      <c r="BND295" s="45"/>
      <c r="BNE295" s="45"/>
      <c r="BNF295" s="45"/>
      <c r="BNG295" s="45"/>
      <c r="BNH295" s="45"/>
      <c r="BNI295" s="45"/>
      <c r="BNJ295" s="45"/>
      <c r="BNK295" s="45"/>
      <c r="BNL295" s="45"/>
      <c r="BNM295" s="45"/>
      <c r="BNN295" s="45"/>
      <c r="BNO295" s="45"/>
      <c r="BNP295" s="45"/>
      <c r="BNQ295" s="45"/>
      <c r="BNR295" s="45"/>
      <c r="BNS295" s="45"/>
      <c r="BNT295" s="45"/>
      <c r="BNU295" s="45"/>
      <c r="BNV295" s="45"/>
      <c r="BNW295" s="45"/>
      <c r="BNX295" s="45"/>
      <c r="BNY295" s="45"/>
      <c r="BNZ295" s="45"/>
      <c r="BOA295" s="45"/>
      <c r="BOB295" s="45"/>
      <c r="BOC295" s="45"/>
      <c r="BOD295" s="45"/>
      <c r="BOE295" s="45"/>
      <c r="BOF295" s="45"/>
      <c r="BOG295" s="45"/>
      <c r="BOH295" s="45"/>
      <c r="BOI295" s="45"/>
      <c r="BOJ295" s="45"/>
      <c r="BOK295" s="45"/>
      <c r="BOL295" s="45"/>
      <c r="BOM295" s="45"/>
      <c r="BON295" s="45"/>
      <c r="BOO295" s="45"/>
      <c r="BOP295" s="45"/>
      <c r="BOQ295" s="45"/>
      <c r="BOR295" s="45"/>
      <c r="BOS295" s="45"/>
      <c r="BOT295" s="45"/>
      <c r="BOU295" s="45"/>
      <c r="BOV295" s="45"/>
      <c r="BOW295" s="45"/>
      <c r="BOX295" s="45"/>
      <c r="BOY295" s="45"/>
      <c r="BOZ295" s="45"/>
      <c r="BPA295" s="45"/>
      <c r="BPB295" s="45"/>
      <c r="BPC295" s="45"/>
      <c r="BPD295" s="45"/>
      <c r="BPE295" s="45"/>
      <c r="BPF295" s="45"/>
      <c r="BPG295" s="45"/>
      <c r="BPH295" s="45"/>
      <c r="BPI295" s="45"/>
      <c r="BPJ295" s="45"/>
      <c r="BPK295" s="45"/>
      <c r="BPL295" s="45"/>
      <c r="BPM295" s="45"/>
      <c r="BPN295" s="45"/>
      <c r="BPO295" s="45"/>
      <c r="BPP295" s="45"/>
      <c r="BPQ295" s="45"/>
      <c r="BPR295" s="45"/>
      <c r="BPS295" s="45"/>
      <c r="BPT295" s="45"/>
      <c r="BPU295" s="45"/>
      <c r="BPV295" s="45"/>
      <c r="BPW295" s="45"/>
      <c r="BPX295" s="45"/>
      <c r="BPY295" s="45"/>
      <c r="BPZ295" s="45"/>
      <c r="BQA295" s="45"/>
      <c r="BQB295" s="45"/>
      <c r="BQC295" s="45"/>
      <c r="BQD295" s="45"/>
      <c r="BQE295" s="45"/>
      <c r="BQF295" s="45"/>
      <c r="BQG295" s="45"/>
      <c r="BQH295" s="45"/>
      <c r="BQI295" s="45"/>
      <c r="BQJ295" s="45"/>
      <c r="BQK295" s="45"/>
      <c r="BQL295" s="45"/>
      <c r="BQM295" s="45"/>
      <c r="BQN295" s="45"/>
      <c r="BQO295" s="45"/>
      <c r="BQP295" s="45"/>
      <c r="BQQ295" s="45"/>
      <c r="BQR295" s="45"/>
      <c r="BQS295" s="45"/>
      <c r="BQT295" s="45"/>
      <c r="BQU295" s="45"/>
      <c r="BQV295" s="45"/>
      <c r="BQW295" s="45"/>
      <c r="BQX295" s="45"/>
      <c r="BQY295" s="45"/>
      <c r="BQZ295" s="45"/>
      <c r="BRA295" s="45"/>
      <c r="BRB295" s="45"/>
      <c r="BRC295" s="45"/>
      <c r="BRD295" s="45"/>
      <c r="BRE295" s="45"/>
      <c r="BRF295" s="45"/>
      <c r="BRG295" s="45"/>
      <c r="BRH295" s="45"/>
      <c r="BRI295" s="45"/>
      <c r="BRJ295" s="45"/>
      <c r="BRK295" s="45"/>
      <c r="BRL295" s="45"/>
      <c r="BRM295" s="45"/>
      <c r="BRN295" s="45"/>
      <c r="BRO295" s="45"/>
      <c r="BRP295" s="45"/>
      <c r="BRQ295" s="45"/>
      <c r="BRR295" s="45"/>
      <c r="BRS295" s="45"/>
      <c r="BRT295" s="45"/>
      <c r="BRU295" s="45"/>
      <c r="BRV295" s="45"/>
      <c r="BRW295" s="45"/>
      <c r="BRX295" s="45"/>
      <c r="BRY295" s="45"/>
      <c r="BRZ295" s="45"/>
      <c r="BSA295" s="45"/>
      <c r="BSB295" s="45"/>
      <c r="BSC295" s="45"/>
      <c r="BSD295" s="45"/>
      <c r="BSE295" s="45"/>
      <c r="BSF295" s="45"/>
      <c r="BSG295" s="45"/>
      <c r="BSH295" s="45"/>
      <c r="BSI295" s="45"/>
      <c r="BSJ295" s="45"/>
      <c r="BSK295" s="45"/>
      <c r="BSL295" s="45"/>
      <c r="BSM295" s="45"/>
      <c r="BSN295" s="45"/>
      <c r="BSO295" s="45"/>
      <c r="BSP295" s="45"/>
      <c r="BSQ295" s="45"/>
      <c r="BSR295" s="45"/>
      <c r="BSS295" s="45"/>
      <c r="BST295" s="45"/>
      <c r="BSU295" s="45"/>
      <c r="BSV295" s="45"/>
      <c r="BSW295" s="45"/>
      <c r="BSX295" s="45"/>
      <c r="BSY295" s="45"/>
      <c r="BSZ295" s="45"/>
      <c r="BTA295" s="45"/>
      <c r="BTB295" s="45"/>
      <c r="BTC295" s="45"/>
      <c r="BTD295" s="45"/>
      <c r="BTE295" s="45"/>
      <c r="BTF295" s="45"/>
      <c r="BTG295" s="45"/>
      <c r="BTH295" s="45"/>
      <c r="BTI295" s="45"/>
      <c r="BTJ295" s="45"/>
      <c r="BTK295" s="45"/>
      <c r="BTL295" s="45"/>
      <c r="BTM295" s="45"/>
      <c r="BTN295" s="45"/>
      <c r="BTO295" s="45"/>
      <c r="BTP295" s="45"/>
      <c r="BTQ295" s="45"/>
      <c r="BTR295" s="45"/>
      <c r="BTS295" s="45"/>
      <c r="BTT295" s="45"/>
      <c r="BTU295" s="45"/>
      <c r="BTV295" s="45"/>
      <c r="BTW295" s="45"/>
      <c r="BTX295" s="45"/>
      <c r="BTY295" s="45"/>
      <c r="BTZ295" s="45"/>
      <c r="BUA295" s="45"/>
      <c r="BUB295" s="45"/>
      <c r="BUC295" s="45"/>
      <c r="BUD295" s="45"/>
      <c r="BUE295" s="45"/>
      <c r="BUF295" s="45"/>
      <c r="BUG295" s="45"/>
      <c r="BUH295" s="45"/>
      <c r="BUI295" s="45"/>
      <c r="BUJ295" s="45"/>
      <c r="BUK295" s="45"/>
      <c r="BUL295" s="45"/>
      <c r="BUM295" s="45"/>
      <c r="BUN295" s="45"/>
      <c r="BUO295" s="45"/>
      <c r="BUP295" s="45"/>
      <c r="BUQ295" s="45"/>
      <c r="BUR295" s="45"/>
      <c r="BUS295" s="45"/>
      <c r="BUT295" s="45"/>
      <c r="BUU295" s="45"/>
      <c r="BUV295" s="45"/>
      <c r="BUW295" s="45"/>
      <c r="BUX295" s="45"/>
      <c r="BUY295" s="45"/>
      <c r="BUZ295" s="45"/>
      <c r="BVA295" s="45"/>
      <c r="BVB295" s="45"/>
      <c r="BVC295" s="45"/>
      <c r="BVD295" s="45"/>
      <c r="BVE295" s="45"/>
      <c r="BVF295" s="45"/>
      <c r="BVG295" s="45"/>
      <c r="BVH295" s="45"/>
      <c r="BVI295" s="45"/>
      <c r="BVJ295" s="45"/>
      <c r="BVK295" s="45"/>
      <c r="BVL295" s="45"/>
      <c r="BVM295" s="45"/>
      <c r="BVN295" s="45"/>
      <c r="BVO295" s="45"/>
      <c r="BVP295" s="45"/>
      <c r="BVQ295" s="45"/>
      <c r="BVR295" s="45"/>
      <c r="BVS295" s="45"/>
      <c r="BVT295" s="45"/>
      <c r="BVU295" s="45"/>
      <c r="BVV295" s="45"/>
      <c r="BVW295" s="45"/>
      <c r="BVX295" s="45"/>
      <c r="BVY295" s="45"/>
      <c r="BVZ295" s="45"/>
      <c r="BWA295" s="45"/>
      <c r="BWB295" s="45"/>
      <c r="BWC295" s="45"/>
      <c r="BWD295" s="45"/>
      <c r="BWE295" s="45"/>
      <c r="BWF295" s="45"/>
      <c r="BWG295" s="45"/>
      <c r="BWH295" s="45"/>
      <c r="BWI295" s="45"/>
      <c r="BWJ295" s="45"/>
      <c r="BWK295" s="45"/>
      <c r="BWL295" s="45"/>
      <c r="BWM295" s="45"/>
      <c r="BWN295" s="45"/>
      <c r="BWO295" s="45"/>
      <c r="BWP295" s="45"/>
      <c r="BWQ295" s="45"/>
      <c r="BWR295" s="45"/>
      <c r="BWS295" s="45"/>
      <c r="BWT295" s="45"/>
      <c r="BWU295" s="45"/>
      <c r="BWV295" s="45"/>
      <c r="BWW295" s="45"/>
      <c r="BWX295" s="45"/>
      <c r="BWY295" s="45"/>
      <c r="BWZ295" s="45"/>
      <c r="BXA295" s="45"/>
      <c r="BXB295" s="45"/>
      <c r="BXC295" s="45"/>
      <c r="BXD295" s="45"/>
      <c r="BXE295" s="45"/>
      <c r="BXF295" s="45"/>
      <c r="BXG295" s="45"/>
      <c r="BXH295" s="45"/>
      <c r="BXI295" s="45"/>
      <c r="BXJ295" s="45"/>
      <c r="BXK295" s="45"/>
      <c r="BXL295" s="45"/>
      <c r="BXM295" s="45"/>
      <c r="BXN295" s="45"/>
      <c r="BXO295" s="45"/>
      <c r="BXP295" s="45"/>
      <c r="BXQ295" s="45"/>
      <c r="BXR295" s="45"/>
      <c r="BXS295" s="45"/>
      <c r="BXT295" s="45"/>
      <c r="BXU295" s="45"/>
      <c r="BXV295" s="45"/>
      <c r="BXW295" s="45"/>
      <c r="BXX295" s="45"/>
      <c r="BXY295" s="45"/>
      <c r="BXZ295" s="45"/>
      <c r="BYA295" s="45"/>
      <c r="BYB295" s="45"/>
      <c r="BYC295" s="45"/>
      <c r="BYD295" s="45"/>
      <c r="BYE295" s="45"/>
      <c r="BYF295" s="45"/>
      <c r="BYG295" s="45"/>
      <c r="BYH295" s="45"/>
      <c r="BYI295" s="45"/>
      <c r="BYJ295" s="45"/>
      <c r="BYK295" s="45"/>
      <c r="BYL295" s="45"/>
      <c r="BYM295" s="45"/>
      <c r="BYN295" s="45"/>
      <c r="BYO295" s="45"/>
      <c r="BYP295" s="45"/>
      <c r="BYQ295" s="45"/>
      <c r="BYR295" s="45"/>
      <c r="BYS295" s="45"/>
      <c r="BYT295" s="45"/>
      <c r="BYU295" s="45"/>
      <c r="BYV295" s="45"/>
      <c r="BYW295" s="45"/>
      <c r="BYX295" s="45"/>
      <c r="BYY295" s="45"/>
      <c r="BYZ295" s="45"/>
      <c r="BZA295" s="45"/>
      <c r="BZB295" s="45"/>
      <c r="BZC295" s="45"/>
      <c r="BZD295" s="45"/>
      <c r="BZE295" s="45"/>
      <c r="BZF295" s="45"/>
      <c r="BZG295" s="45"/>
      <c r="BZH295" s="45"/>
      <c r="BZI295" s="45"/>
      <c r="BZJ295" s="45"/>
      <c r="BZK295" s="45"/>
      <c r="BZL295" s="45"/>
      <c r="BZM295" s="45"/>
      <c r="BZN295" s="45"/>
      <c r="BZO295" s="45"/>
      <c r="BZP295" s="45"/>
      <c r="BZQ295" s="45"/>
      <c r="BZR295" s="45"/>
      <c r="BZS295" s="45"/>
      <c r="BZT295" s="45"/>
      <c r="BZU295" s="45"/>
      <c r="BZV295" s="45"/>
      <c r="BZW295" s="45"/>
      <c r="BZX295" s="45"/>
      <c r="BZY295" s="45"/>
      <c r="BZZ295" s="45"/>
      <c r="CAA295" s="45"/>
      <c r="CAB295" s="45"/>
      <c r="CAC295" s="45"/>
      <c r="CAD295" s="45"/>
      <c r="CAE295" s="45"/>
      <c r="CAF295" s="45"/>
      <c r="CAG295" s="45"/>
      <c r="CAH295" s="45"/>
      <c r="CAI295" s="45"/>
      <c r="CAJ295" s="45"/>
      <c r="CAK295" s="45"/>
      <c r="CAL295" s="45"/>
      <c r="CAM295" s="45"/>
      <c r="CAN295" s="45"/>
      <c r="CAO295" s="45"/>
      <c r="CAP295" s="45"/>
      <c r="CAQ295" s="45"/>
      <c r="CAR295" s="45"/>
      <c r="CAS295" s="45"/>
      <c r="CAT295" s="45"/>
      <c r="CAU295" s="45"/>
      <c r="CAV295" s="45"/>
      <c r="CAW295" s="45"/>
      <c r="CAX295" s="45"/>
      <c r="CAY295" s="45"/>
      <c r="CAZ295" s="45"/>
      <c r="CBA295" s="45"/>
      <c r="CBB295" s="45"/>
      <c r="CBC295" s="45"/>
      <c r="CBD295" s="45"/>
      <c r="CBE295" s="45"/>
      <c r="CBF295" s="45"/>
      <c r="CBG295" s="45"/>
      <c r="CBH295" s="45"/>
      <c r="CBI295" s="45"/>
      <c r="CBJ295" s="45"/>
      <c r="CBK295" s="45"/>
      <c r="CBL295" s="45"/>
      <c r="CBM295" s="45"/>
      <c r="CBN295" s="45"/>
      <c r="CBO295" s="45"/>
      <c r="CBP295" s="45"/>
      <c r="CBQ295" s="45"/>
      <c r="CBR295" s="45"/>
      <c r="CBS295" s="45"/>
      <c r="CBT295" s="45"/>
      <c r="CBU295" s="45"/>
      <c r="CBV295" s="45"/>
      <c r="CBW295" s="45"/>
      <c r="CBX295" s="45"/>
      <c r="CBY295" s="45"/>
      <c r="CBZ295" s="45"/>
      <c r="CCA295" s="45"/>
      <c r="CCB295" s="45"/>
      <c r="CCC295" s="45"/>
      <c r="CCD295" s="45"/>
      <c r="CCE295" s="45"/>
      <c r="CCF295" s="45"/>
      <c r="CCG295" s="45"/>
      <c r="CCH295" s="45"/>
      <c r="CCI295" s="45"/>
      <c r="CCJ295" s="45"/>
      <c r="CCK295" s="45"/>
      <c r="CCL295" s="45"/>
      <c r="CCM295" s="45"/>
      <c r="CCN295" s="45"/>
      <c r="CCO295" s="45"/>
      <c r="CCP295" s="45"/>
      <c r="CCQ295" s="45"/>
      <c r="CCR295" s="45"/>
      <c r="CCS295" s="45"/>
      <c r="CCT295" s="45"/>
      <c r="CCU295" s="45"/>
      <c r="CCV295" s="45"/>
      <c r="CCW295" s="45"/>
      <c r="CCX295" s="45"/>
      <c r="CCY295" s="45"/>
      <c r="CCZ295" s="45"/>
      <c r="CDA295" s="45"/>
      <c r="CDB295" s="45"/>
      <c r="CDC295" s="45"/>
      <c r="CDD295" s="45"/>
      <c r="CDE295" s="45"/>
      <c r="CDF295" s="45"/>
      <c r="CDG295" s="45"/>
      <c r="CDH295" s="45"/>
      <c r="CDI295" s="45"/>
      <c r="CDJ295" s="45"/>
      <c r="CDK295" s="45"/>
      <c r="CDL295" s="45"/>
      <c r="CDM295" s="45"/>
      <c r="CDN295" s="45"/>
      <c r="CDO295" s="45"/>
      <c r="CDP295" s="45"/>
      <c r="CDQ295" s="45"/>
      <c r="CDR295" s="45"/>
      <c r="CDS295" s="45"/>
      <c r="CDT295" s="45"/>
      <c r="CDU295" s="45"/>
      <c r="CDV295" s="45"/>
      <c r="CDW295" s="45"/>
      <c r="CDX295" s="45"/>
      <c r="CDY295" s="45"/>
      <c r="CDZ295" s="45"/>
      <c r="CEA295" s="45"/>
      <c r="CEB295" s="45"/>
      <c r="CEC295" s="45"/>
      <c r="CED295" s="45"/>
      <c r="CEE295" s="45"/>
      <c r="CEF295" s="45"/>
      <c r="CEG295" s="45"/>
      <c r="CEH295" s="45"/>
      <c r="CEI295" s="45"/>
      <c r="CEJ295" s="45"/>
      <c r="CEK295" s="45"/>
      <c r="CEL295" s="45"/>
      <c r="CEM295" s="45"/>
      <c r="CEN295" s="45"/>
      <c r="CEO295" s="45"/>
      <c r="CEP295" s="45"/>
      <c r="CEQ295" s="45"/>
      <c r="CER295" s="45"/>
      <c r="CES295" s="45"/>
      <c r="CET295" s="45"/>
      <c r="CEU295" s="45"/>
      <c r="CEV295" s="45"/>
      <c r="CEW295" s="45"/>
      <c r="CEX295" s="45"/>
      <c r="CEY295" s="45"/>
      <c r="CEZ295" s="45"/>
      <c r="CFA295" s="45"/>
      <c r="CFB295" s="45"/>
      <c r="CFC295" s="45"/>
      <c r="CFD295" s="45"/>
      <c r="CFE295" s="45"/>
      <c r="CFF295" s="45"/>
      <c r="CFG295" s="45"/>
      <c r="CFH295" s="45"/>
      <c r="CFI295" s="45"/>
      <c r="CFJ295" s="45"/>
      <c r="CFK295" s="45"/>
      <c r="CFL295" s="45"/>
      <c r="CFM295" s="45"/>
      <c r="CFN295" s="45"/>
      <c r="CFO295" s="45"/>
      <c r="CFP295" s="45"/>
      <c r="CFQ295" s="45"/>
      <c r="CFR295" s="45"/>
      <c r="CFS295" s="45"/>
      <c r="CFT295" s="45"/>
      <c r="CFU295" s="45"/>
      <c r="CFV295" s="45"/>
      <c r="CFW295" s="45"/>
      <c r="CFX295" s="45"/>
      <c r="CFY295" s="45"/>
      <c r="CFZ295" s="45"/>
      <c r="CGA295" s="45"/>
      <c r="CGB295" s="45"/>
      <c r="CGC295" s="45"/>
      <c r="CGD295" s="45"/>
      <c r="CGE295" s="45"/>
      <c r="CGF295" s="45"/>
      <c r="CGG295" s="45"/>
      <c r="CGH295" s="45"/>
      <c r="CGI295" s="45"/>
      <c r="CGJ295" s="45"/>
      <c r="CGK295" s="45"/>
      <c r="CGL295" s="45"/>
      <c r="CGM295" s="45"/>
      <c r="CGN295" s="45"/>
      <c r="CGO295" s="45"/>
      <c r="CGP295" s="45"/>
      <c r="CGQ295" s="45"/>
      <c r="CGR295" s="45"/>
      <c r="CGS295" s="45"/>
      <c r="CGT295" s="45"/>
      <c r="CGU295" s="45"/>
      <c r="CGV295" s="45"/>
      <c r="CGW295" s="45"/>
      <c r="CGX295" s="45"/>
      <c r="CGY295" s="45"/>
      <c r="CGZ295" s="45"/>
      <c r="CHA295" s="45"/>
      <c r="CHB295" s="45"/>
      <c r="CHC295" s="45"/>
      <c r="CHD295" s="45"/>
      <c r="CHE295" s="45"/>
      <c r="CHF295" s="45"/>
      <c r="CHG295" s="45"/>
      <c r="CHH295" s="45"/>
      <c r="CHI295" s="45"/>
      <c r="CHJ295" s="45"/>
      <c r="CHK295" s="45"/>
      <c r="CHL295" s="45"/>
      <c r="CHM295" s="45"/>
      <c r="CHN295" s="45"/>
      <c r="CHO295" s="45"/>
      <c r="CHP295" s="45"/>
      <c r="CHQ295" s="45"/>
      <c r="CHR295" s="45"/>
      <c r="CHS295" s="45"/>
      <c r="CHT295" s="45"/>
      <c r="CHU295" s="45"/>
      <c r="CHV295" s="45"/>
      <c r="CHW295" s="45"/>
      <c r="CHX295" s="45"/>
      <c r="CHY295" s="45"/>
      <c r="CHZ295" s="45"/>
      <c r="CIA295" s="45"/>
      <c r="CIB295" s="45"/>
      <c r="CIC295" s="45"/>
      <c r="CID295" s="45"/>
      <c r="CIE295" s="45"/>
      <c r="CIF295" s="45"/>
      <c r="CIG295" s="45"/>
      <c r="CIH295" s="45"/>
      <c r="CII295" s="45"/>
      <c r="CIJ295" s="45"/>
      <c r="CIK295" s="45"/>
      <c r="CIL295" s="45"/>
      <c r="CIM295" s="45"/>
      <c r="CIN295" s="45"/>
      <c r="CIO295" s="45"/>
      <c r="CIP295" s="45"/>
      <c r="CIQ295" s="45"/>
      <c r="CIR295" s="45"/>
      <c r="CIS295" s="45"/>
      <c r="CIT295" s="45"/>
      <c r="CIU295" s="45"/>
      <c r="CIV295" s="45"/>
      <c r="CIW295" s="45"/>
      <c r="CIX295" s="45"/>
      <c r="CIY295" s="45"/>
      <c r="CIZ295" s="45"/>
      <c r="CJA295" s="45"/>
      <c r="CJB295" s="45"/>
      <c r="CJC295" s="45"/>
      <c r="CJD295" s="45"/>
      <c r="CJE295" s="45"/>
      <c r="CJF295" s="45"/>
      <c r="CJG295" s="45"/>
      <c r="CJH295" s="45"/>
      <c r="CJI295" s="45"/>
      <c r="CJJ295" s="45"/>
      <c r="CJK295" s="45"/>
      <c r="CJL295" s="45"/>
      <c r="CJM295" s="45"/>
      <c r="CJN295" s="45"/>
      <c r="CJO295" s="45"/>
      <c r="CJP295" s="45"/>
      <c r="CJQ295" s="45"/>
      <c r="CJR295" s="45"/>
      <c r="CJS295" s="45"/>
      <c r="CJT295" s="45"/>
      <c r="CJU295" s="45"/>
      <c r="CJV295" s="45"/>
      <c r="CJW295" s="45"/>
      <c r="CJX295" s="45"/>
      <c r="CJY295" s="45"/>
      <c r="CJZ295" s="45"/>
      <c r="CKA295" s="45"/>
      <c r="CKB295" s="45"/>
      <c r="CKC295" s="45"/>
      <c r="CKD295" s="45"/>
      <c r="CKE295" s="45"/>
      <c r="CKF295" s="45"/>
      <c r="CKG295" s="45"/>
      <c r="CKH295" s="45"/>
      <c r="CKI295" s="45"/>
      <c r="CKJ295" s="45"/>
      <c r="CKK295" s="45"/>
      <c r="CKL295" s="45"/>
      <c r="CKM295" s="45"/>
      <c r="CKN295" s="45"/>
      <c r="CKO295" s="45"/>
      <c r="CKP295" s="45"/>
      <c r="CKQ295" s="45"/>
      <c r="CKR295" s="45"/>
      <c r="CKS295" s="45"/>
      <c r="CKT295" s="45"/>
      <c r="CKU295" s="45"/>
      <c r="CKV295" s="45"/>
      <c r="CKW295" s="45"/>
      <c r="CKX295" s="45"/>
      <c r="CKY295" s="45"/>
      <c r="CKZ295" s="45"/>
      <c r="CLA295" s="45"/>
      <c r="CLB295" s="45"/>
      <c r="CLC295" s="45"/>
      <c r="CLD295" s="45"/>
      <c r="CLE295" s="45"/>
      <c r="CLF295" s="45"/>
      <c r="CLG295" s="45"/>
      <c r="CLH295" s="45"/>
      <c r="CLI295" s="45"/>
      <c r="CLJ295" s="45"/>
      <c r="CLK295" s="45"/>
      <c r="CLL295" s="45"/>
      <c r="CLM295" s="45"/>
      <c r="CLN295" s="45"/>
      <c r="CLO295" s="45"/>
      <c r="CLP295" s="45"/>
      <c r="CLQ295" s="45"/>
      <c r="CLR295" s="45"/>
      <c r="CLS295" s="45"/>
      <c r="CLT295" s="45"/>
      <c r="CLU295" s="45"/>
      <c r="CLV295" s="45"/>
      <c r="CLW295" s="45"/>
      <c r="CLX295" s="45"/>
      <c r="CLY295" s="45"/>
      <c r="CLZ295" s="45"/>
      <c r="CMA295" s="45"/>
      <c r="CMB295" s="45"/>
      <c r="CMC295" s="45"/>
      <c r="CMD295" s="45"/>
      <c r="CME295" s="45"/>
      <c r="CMF295" s="45"/>
      <c r="CMG295" s="45"/>
      <c r="CMH295" s="45"/>
      <c r="CMI295" s="45"/>
      <c r="CMJ295" s="45"/>
      <c r="CMK295" s="45"/>
      <c r="CML295" s="45"/>
      <c r="CMM295" s="45"/>
      <c r="CMN295" s="45"/>
      <c r="CMO295" s="45"/>
      <c r="CMP295" s="45"/>
      <c r="CMQ295" s="45"/>
      <c r="CMR295" s="45"/>
      <c r="CMS295" s="45"/>
      <c r="CMT295" s="45"/>
      <c r="CMU295" s="45"/>
      <c r="CMV295" s="45"/>
      <c r="CMW295" s="45"/>
      <c r="CMX295" s="45"/>
      <c r="CMY295" s="45"/>
      <c r="CMZ295" s="45"/>
      <c r="CNA295" s="45"/>
      <c r="CNB295" s="45"/>
      <c r="CNC295" s="45"/>
      <c r="CND295" s="45"/>
      <c r="CNE295" s="45"/>
      <c r="CNF295" s="45"/>
      <c r="CNG295" s="45"/>
      <c r="CNH295" s="45"/>
      <c r="CNI295" s="45"/>
      <c r="CNJ295" s="45"/>
      <c r="CNK295" s="45"/>
      <c r="CNL295" s="45"/>
      <c r="CNM295" s="45"/>
      <c r="CNN295" s="45"/>
      <c r="CNO295" s="45"/>
      <c r="CNP295" s="45"/>
      <c r="CNQ295" s="45"/>
      <c r="CNR295" s="45"/>
      <c r="CNS295" s="45"/>
      <c r="CNT295" s="45"/>
      <c r="CNU295" s="45"/>
      <c r="CNV295" s="45"/>
      <c r="CNW295" s="45"/>
      <c r="CNX295" s="45"/>
      <c r="CNY295" s="45"/>
      <c r="CNZ295" s="45"/>
      <c r="COA295" s="45"/>
      <c r="COB295" s="45"/>
      <c r="COC295" s="45"/>
      <c r="COD295" s="45"/>
      <c r="COE295" s="45"/>
      <c r="COF295" s="45"/>
      <c r="COG295" s="45"/>
      <c r="COH295" s="45"/>
      <c r="COI295" s="45"/>
      <c r="COJ295" s="45"/>
      <c r="COK295" s="45"/>
      <c r="COL295" s="45"/>
      <c r="COM295" s="45"/>
      <c r="CON295" s="45"/>
      <c r="COO295" s="45"/>
      <c r="COP295" s="45"/>
      <c r="COQ295" s="45"/>
      <c r="COR295" s="45"/>
      <c r="COS295" s="45"/>
      <c r="COT295" s="45"/>
      <c r="COU295" s="45"/>
      <c r="COV295" s="45"/>
      <c r="COW295" s="45"/>
      <c r="COX295" s="45"/>
      <c r="COY295" s="45"/>
      <c r="COZ295" s="45"/>
      <c r="CPA295" s="45"/>
      <c r="CPB295" s="45"/>
      <c r="CPC295" s="45"/>
      <c r="CPD295" s="45"/>
      <c r="CPE295" s="45"/>
      <c r="CPF295" s="45"/>
      <c r="CPG295" s="45"/>
      <c r="CPH295" s="45"/>
      <c r="CPI295" s="45"/>
      <c r="CPJ295" s="45"/>
      <c r="CPK295" s="45"/>
      <c r="CPL295" s="45"/>
      <c r="CPM295" s="45"/>
      <c r="CPN295" s="45"/>
      <c r="CPO295" s="45"/>
      <c r="CPP295" s="45"/>
      <c r="CPQ295" s="45"/>
      <c r="CPR295" s="45"/>
      <c r="CPS295" s="45"/>
      <c r="CPT295" s="45"/>
      <c r="CPU295" s="45"/>
      <c r="CPV295" s="45"/>
      <c r="CPW295" s="45"/>
      <c r="CPX295" s="45"/>
      <c r="CPY295" s="45"/>
      <c r="CPZ295" s="45"/>
      <c r="CQA295" s="45"/>
      <c r="CQB295" s="45"/>
      <c r="CQC295" s="45"/>
      <c r="CQD295" s="45"/>
      <c r="CQE295" s="45"/>
      <c r="CQF295" s="45"/>
      <c r="CQG295" s="45"/>
      <c r="CQH295" s="45"/>
      <c r="CQI295" s="45"/>
      <c r="CQJ295" s="45"/>
      <c r="CQK295" s="45"/>
      <c r="CQL295" s="45"/>
      <c r="CQM295" s="45"/>
      <c r="CQN295" s="45"/>
      <c r="CQO295" s="45"/>
      <c r="CQP295" s="45"/>
      <c r="CQQ295" s="45"/>
      <c r="CQR295" s="45"/>
      <c r="CQS295" s="45"/>
      <c r="CQT295" s="45"/>
      <c r="CQU295" s="45"/>
      <c r="CQV295" s="45"/>
      <c r="CQW295" s="45"/>
      <c r="CQX295" s="45"/>
      <c r="CQY295" s="45"/>
      <c r="CQZ295" s="45"/>
      <c r="CRA295" s="45"/>
      <c r="CRB295" s="45"/>
      <c r="CRC295" s="45"/>
      <c r="CRD295" s="45"/>
      <c r="CRE295" s="45"/>
      <c r="CRF295" s="45"/>
      <c r="CRG295" s="45"/>
      <c r="CRH295" s="45"/>
      <c r="CRI295" s="45"/>
      <c r="CRJ295" s="45"/>
      <c r="CRK295" s="45"/>
      <c r="CRL295" s="45"/>
      <c r="CRM295" s="45"/>
      <c r="CRN295" s="45"/>
      <c r="CRO295" s="45"/>
      <c r="CRP295" s="45"/>
      <c r="CRQ295" s="45"/>
      <c r="CRR295" s="45"/>
      <c r="CRS295" s="45"/>
      <c r="CRT295" s="45"/>
      <c r="CRU295" s="45"/>
      <c r="CRV295" s="45"/>
      <c r="CRW295" s="45"/>
      <c r="CRX295" s="45"/>
      <c r="CRY295" s="45"/>
      <c r="CRZ295" s="45"/>
      <c r="CSA295" s="45"/>
      <c r="CSB295" s="45"/>
      <c r="CSC295" s="45"/>
      <c r="CSD295" s="45"/>
      <c r="CSE295" s="45"/>
      <c r="CSF295" s="45"/>
      <c r="CSG295" s="45"/>
      <c r="CSH295" s="45"/>
      <c r="CSI295" s="45"/>
      <c r="CSJ295" s="45"/>
      <c r="CSK295" s="45"/>
      <c r="CSL295" s="45"/>
      <c r="CSM295" s="45"/>
      <c r="CSN295" s="45"/>
      <c r="CSO295" s="45"/>
      <c r="CSP295" s="45"/>
      <c r="CSQ295" s="45"/>
      <c r="CSR295" s="45"/>
      <c r="CSS295" s="45"/>
      <c r="CST295" s="45"/>
      <c r="CSU295" s="45"/>
      <c r="CSV295" s="45"/>
      <c r="CSW295" s="45"/>
      <c r="CSX295" s="45"/>
      <c r="CSY295" s="45"/>
      <c r="CSZ295" s="45"/>
      <c r="CTA295" s="45"/>
      <c r="CTB295" s="45"/>
      <c r="CTC295" s="45"/>
      <c r="CTD295" s="45"/>
      <c r="CTE295" s="45"/>
      <c r="CTF295" s="45"/>
      <c r="CTG295" s="45"/>
      <c r="CTH295" s="45"/>
      <c r="CTI295" s="45"/>
      <c r="CTJ295" s="45"/>
      <c r="CTK295" s="45"/>
      <c r="CTL295" s="45"/>
      <c r="CTM295" s="45"/>
      <c r="CTN295" s="45"/>
      <c r="CTO295" s="45"/>
      <c r="CTP295" s="45"/>
      <c r="CTQ295" s="45"/>
      <c r="CTR295" s="45"/>
      <c r="CTS295" s="45"/>
      <c r="CTT295" s="45"/>
      <c r="CTU295" s="45"/>
      <c r="CTV295" s="45"/>
      <c r="CTW295" s="45"/>
      <c r="CTX295" s="45"/>
      <c r="CTY295" s="45"/>
      <c r="CTZ295" s="45"/>
      <c r="CUA295" s="45"/>
      <c r="CUB295" s="45"/>
      <c r="CUC295" s="45"/>
      <c r="CUD295" s="45"/>
      <c r="CUE295" s="45"/>
      <c r="CUF295" s="45"/>
      <c r="CUG295" s="45"/>
      <c r="CUH295" s="45"/>
      <c r="CUI295" s="45"/>
      <c r="CUJ295" s="45"/>
      <c r="CUK295" s="45"/>
      <c r="CUL295" s="45"/>
      <c r="CUM295" s="45"/>
      <c r="CUN295" s="45"/>
      <c r="CUO295" s="45"/>
      <c r="CUP295" s="45"/>
      <c r="CUQ295" s="45"/>
      <c r="CUR295" s="45"/>
      <c r="CUS295" s="45"/>
      <c r="CUT295" s="45"/>
      <c r="CUU295" s="45"/>
      <c r="CUV295" s="45"/>
      <c r="CUW295" s="45"/>
      <c r="CUX295" s="45"/>
      <c r="CUY295" s="45"/>
      <c r="CUZ295" s="45"/>
      <c r="CVA295" s="45"/>
      <c r="CVB295" s="45"/>
      <c r="CVC295" s="45"/>
      <c r="CVD295" s="45"/>
      <c r="CVE295" s="45"/>
      <c r="CVF295" s="45"/>
      <c r="CVG295" s="45"/>
      <c r="CVH295" s="45"/>
      <c r="CVI295" s="45"/>
      <c r="CVJ295" s="45"/>
      <c r="CVK295" s="45"/>
      <c r="CVL295" s="45"/>
      <c r="CVM295" s="45"/>
      <c r="CVN295" s="45"/>
      <c r="CVO295" s="45"/>
      <c r="CVP295" s="45"/>
      <c r="CVQ295" s="45"/>
      <c r="CVR295" s="45"/>
      <c r="CVS295" s="45"/>
      <c r="CVT295" s="45"/>
      <c r="CVU295" s="45"/>
      <c r="CVV295" s="45"/>
      <c r="CVW295" s="45"/>
      <c r="CVX295" s="45"/>
      <c r="CVY295" s="45"/>
      <c r="CVZ295" s="45"/>
      <c r="CWA295" s="45"/>
      <c r="CWB295" s="45"/>
      <c r="CWC295" s="45"/>
      <c r="CWD295" s="45"/>
      <c r="CWE295" s="45"/>
      <c r="CWF295" s="45"/>
      <c r="CWG295" s="45"/>
      <c r="CWH295" s="45"/>
      <c r="CWI295" s="45"/>
      <c r="CWJ295" s="45"/>
      <c r="CWK295" s="45"/>
      <c r="CWL295" s="45"/>
      <c r="CWM295" s="45"/>
      <c r="CWN295" s="45"/>
      <c r="CWO295" s="45"/>
      <c r="CWP295" s="45"/>
      <c r="CWQ295" s="45"/>
      <c r="CWR295" s="45"/>
      <c r="CWS295" s="45"/>
      <c r="CWT295" s="45"/>
      <c r="CWU295" s="45"/>
      <c r="CWV295" s="45"/>
      <c r="CWW295" s="45"/>
      <c r="CWX295" s="45"/>
      <c r="CWY295" s="45"/>
      <c r="CWZ295" s="45"/>
      <c r="CXA295" s="45"/>
      <c r="CXB295" s="45"/>
      <c r="CXC295" s="45"/>
      <c r="CXD295" s="45"/>
      <c r="CXE295" s="45"/>
      <c r="CXF295" s="45"/>
      <c r="CXG295" s="45"/>
      <c r="CXH295" s="45"/>
      <c r="CXI295" s="45"/>
      <c r="CXJ295" s="45"/>
      <c r="CXK295" s="45"/>
      <c r="CXL295" s="45"/>
      <c r="CXM295" s="45"/>
      <c r="CXN295" s="45"/>
      <c r="CXO295" s="45"/>
      <c r="CXP295" s="45"/>
      <c r="CXQ295" s="45"/>
      <c r="CXR295" s="45"/>
      <c r="CXS295" s="45"/>
      <c r="CXT295" s="45"/>
      <c r="CXU295" s="45"/>
      <c r="CXV295" s="45"/>
      <c r="CXW295" s="45"/>
      <c r="CXX295" s="45"/>
      <c r="CXY295" s="45"/>
      <c r="CXZ295" s="45"/>
      <c r="CYA295" s="45"/>
      <c r="CYB295" s="45"/>
      <c r="CYC295" s="45"/>
      <c r="CYD295" s="45"/>
      <c r="CYE295" s="45"/>
      <c r="CYF295" s="45"/>
      <c r="CYG295" s="45"/>
      <c r="CYH295" s="45"/>
      <c r="CYI295" s="45"/>
      <c r="CYJ295" s="45"/>
      <c r="CYK295" s="45"/>
      <c r="CYL295" s="45"/>
      <c r="CYM295" s="45"/>
      <c r="CYN295" s="45"/>
      <c r="CYO295" s="45"/>
      <c r="CYP295" s="45"/>
      <c r="CYQ295" s="45"/>
      <c r="CYR295" s="45"/>
      <c r="CYS295" s="45"/>
      <c r="CYT295" s="45"/>
      <c r="CYU295" s="45"/>
      <c r="CYV295" s="45"/>
      <c r="CYW295" s="45"/>
      <c r="CYX295" s="45"/>
      <c r="CYY295" s="45"/>
      <c r="CYZ295" s="45"/>
      <c r="CZA295" s="45"/>
      <c r="CZB295" s="45"/>
      <c r="CZC295" s="45"/>
      <c r="CZD295" s="45"/>
      <c r="CZE295" s="45"/>
      <c r="CZF295" s="45"/>
      <c r="CZG295" s="45"/>
      <c r="CZH295" s="45"/>
      <c r="CZI295" s="45"/>
      <c r="CZJ295" s="45"/>
      <c r="CZK295" s="45"/>
      <c r="CZL295" s="45"/>
      <c r="CZM295" s="45"/>
      <c r="CZN295" s="45"/>
      <c r="CZO295" s="45"/>
      <c r="CZP295" s="45"/>
      <c r="CZQ295" s="45"/>
      <c r="CZR295" s="45"/>
      <c r="CZS295" s="45"/>
      <c r="CZT295" s="45"/>
      <c r="CZU295" s="45"/>
      <c r="CZV295" s="45"/>
      <c r="CZW295" s="45"/>
      <c r="CZX295" s="45"/>
      <c r="CZY295" s="45"/>
      <c r="CZZ295" s="45"/>
      <c r="DAA295" s="45"/>
      <c r="DAB295" s="45"/>
      <c r="DAC295" s="45"/>
      <c r="DAD295" s="45"/>
      <c r="DAE295" s="45"/>
      <c r="DAF295" s="45"/>
      <c r="DAG295" s="45"/>
      <c r="DAH295" s="45"/>
      <c r="DAI295" s="45"/>
      <c r="DAJ295" s="45"/>
      <c r="DAK295" s="45"/>
      <c r="DAL295" s="45"/>
      <c r="DAM295" s="45"/>
      <c r="DAN295" s="45"/>
      <c r="DAO295" s="45"/>
      <c r="DAP295" s="45"/>
      <c r="DAQ295" s="45"/>
      <c r="DAR295" s="45"/>
      <c r="DAS295" s="45"/>
      <c r="DAT295" s="45"/>
      <c r="DAU295" s="45"/>
      <c r="DAV295" s="45"/>
      <c r="DAW295" s="45"/>
      <c r="DAX295" s="45"/>
      <c r="DAY295" s="45"/>
      <c r="DAZ295" s="45"/>
      <c r="DBA295" s="45"/>
      <c r="DBB295" s="45"/>
      <c r="DBC295" s="45"/>
      <c r="DBD295" s="45"/>
      <c r="DBE295" s="45"/>
      <c r="DBF295" s="45"/>
      <c r="DBG295" s="45"/>
      <c r="DBH295" s="45"/>
      <c r="DBI295" s="45"/>
      <c r="DBJ295" s="45"/>
      <c r="DBK295" s="45"/>
      <c r="DBL295" s="45"/>
      <c r="DBM295" s="45"/>
      <c r="DBN295" s="45"/>
      <c r="DBO295" s="45"/>
      <c r="DBP295" s="45"/>
      <c r="DBQ295" s="45"/>
      <c r="DBR295" s="45"/>
      <c r="DBS295" s="45"/>
      <c r="DBT295" s="45"/>
      <c r="DBU295" s="45"/>
      <c r="DBV295" s="45"/>
      <c r="DBW295" s="45"/>
      <c r="DBX295" s="45"/>
      <c r="DBY295" s="45"/>
      <c r="DBZ295" s="45"/>
      <c r="DCA295" s="45"/>
      <c r="DCB295" s="45"/>
      <c r="DCC295" s="45"/>
      <c r="DCD295" s="45"/>
      <c r="DCE295" s="45"/>
      <c r="DCF295" s="45"/>
      <c r="DCG295" s="45"/>
      <c r="DCH295" s="45"/>
      <c r="DCI295" s="45"/>
      <c r="DCJ295" s="45"/>
      <c r="DCK295" s="45"/>
      <c r="DCL295" s="45"/>
      <c r="DCM295" s="45"/>
      <c r="DCN295" s="45"/>
      <c r="DCO295" s="45"/>
      <c r="DCP295" s="45"/>
      <c r="DCQ295" s="45"/>
      <c r="DCR295" s="45"/>
      <c r="DCS295" s="45"/>
      <c r="DCT295" s="45"/>
      <c r="DCU295" s="45"/>
      <c r="DCV295" s="45"/>
      <c r="DCW295" s="45"/>
      <c r="DCX295" s="45"/>
      <c r="DCY295" s="45"/>
      <c r="DCZ295" s="45"/>
      <c r="DDA295" s="45"/>
      <c r="DDB295" s="45"/>
      <c r="DDC295" s="45"/>
      <c r="DDD295" s="45"/>
      <c r="DDE295" s="45"/>
      <c r="DDF295" s="45"/>
      <c r="DDG295" s="45"/>
      <c r="DDH295" s="45"/>
      <c r="DDI295" s="45"/>
      <c r="DDJ295" s="45"/>
      <c r="DDK295" s="45"/>
      <c r="DDL295" s="45"/>
      <c r="DDM295" s="45"/>
      <c r="DDN295" s="45"/>
      <c r="DDO295" s="45"/>
      <c r="DDP295" s="45"/>
      <c r="DDQ295" s="45"/>
      <c r="DDR295" s="45"/>
      <c r="DDS295" s="45"/>
      <c r="DDT295" s="45"/>
      <c r="DDU295" s="45"/>
      <c r="DDV295" s="45"/>
      <c r="DDW295" s="45"/>
      <c r="DDX295" s="45"/>
      <c r="DDY295" s="45"/>
      <c r="DDZ295" s="45"/>
      <c r="DEA295" s="45"/>
      <c r="DEB295" s="45"/>
      <c r="DEC295" s="45"/>
      <c r="DED295" s="45"/>
      <c r="DEE295" s="45"/>
      <c r="DEF295" s="45"/>
      <c r="DEG295" s="45"/>
      <c r="DEH295" s="45"/>
      <c r="DEI295" s="45"/>
      <c r="DEJ295" s="45"/>
      <c r="DEK295" s="45"/>
      <c r="DEL295" s="45"/>
      <c r="DEM295" s="45"/>
      <c r="DEN295" s="45"/>
      <c r="DEO295" s="45"/>
      <c r="DEP295" s="45"/>
      <c r="DEQ295" s="45"/>
      <c r="DER295" s="45"/>
      <c r="DES295" s="45"/>
      <c r="DET295" s="45"/>
      <c r="DEU295" s="45"/>
      <c r="DEV295" s="45"/>
      <c r="DEW295" s="45"/>
      <c r="DEX295" s="45"/>
      <c r="DEY295" s="45"/>
      <c r="DEZ295" s="45"/>
      <c r="DFA295" s="45"/>
      <c r="DFB295" s="45"/>
      <c r="DFC295" s="45"/>
      <c r="DFD295" s="45"/>
      <c r="DFE295" s="45"/>
      <c r="DFF295" s="45"/>
      <c r="DFG295" s="45"/>
      <c r="DFH295" s="45"/>
      <c r="DFI295" s="45"/>
      <c r="DFJ295" s="45"/>
      <c r="DFK295" s="45"/>
      <c r="DFL295" s="45"/>
      <c r="DFM295" s="45"/>
      <c r="DFN295" s="45"/>
      <c r="DFO295" s="45"/>
      <c r="DFP295" s="45"/>
      <c r="DFQ295" s="45"/>
      <c r="DFR295" s="45"/>
      <c r="DFS295" s="45"/>
      <c r="DFT295" s="45"/>
      <c r="DFU295" s="45"/>
      <c r="DFV295" s="45"/>
      <c r="DFW295" s="45"/>
      <c r="DFX295" s="45"/>
      <c r="DFY295" s="45"/>
      <c r="DFZ295" s="45"/>
      <c r="DGA295" s="45"/>
      <c r="DGB295" s="45"/>
      <c r="DGC295" s="45"/>
      <c r="DGD295" s="45"/>
      <c r="DGE295" s="45"/>
      <c r="DGF295" s="45"/>
      <c r="DGG295" s="45"/>
      <c r="DGH295" s="45"/>
      <c r="DGI295" s="45"/>
      <c r="DGJ295" s="45"/>
      <c r="DGK295" s="45"/>
      <c r="DGL295" s="45"/>
      <c r="DGM295" s="45"/>
      <c r="DGN295" s="45"/>
      <c r="DGO295" s="45"/>
      <c r="DGP295" s="45"/>
      <c r="DGQ295" s="45"/>
      <c r="DGR295" s="45"/>
      <c r="DGS295" s="45"/>
      <c r="DGT295" s="45"/>
      <c r="DGU295" s="45"/>
      <c r="DGV295" s="45"/>
      <c r="DGW295" s="45"/>
      <c r="DGX295" s="45"/>
      <c r="DGY295" s="45"/>
      <c r="DGZ295" s="45"/>
      <c r="DHA295" s="45"/>
      <c r="DHB295" s="45"/>
      <c r="DHC295" s="45"/>
      <c r="DHD295" s="45"/>
      <c r="DHE295" s="45"/>
      <c r="DHF295" s="45"/>
      <c r="DHG295" s="45"/>
      <c r="DHH295" s="45"/>
      <c r="DHI295" s="45"/>
      <c r="DHJ295" s="45"/>
      <c r="DHK295" s="45"/>
      <c r="DHL295" s="45"/>
      <c r="DHM295" s="45"/>
      <c r="DHN295" s="45"/>
      <c r="DHO295" s="45"/>
      <c r="DHP295" s="45"/>
      <c r="DHQ295" s="45"/>
      <c r="DHR295" s="45"/>
      <c r="DHS295" s="45"/>
      <c r="DHT295" s="45"/>
      <c r="DHU295" s="45"/>
      <c r="DHV295" s="45"/>
      <c r="DHW295" s="45"/>
      <c r="DHX295" s="45"/>
      <c r="DHY295" s="45"/>
      <c r="DHZ295" s="45"/>
      <c r="DIA295" s="45"/>
      <c r="DIB295" s="45"/>
      <c r="DIC295" s="45"/>
      <c r="DID295" s="45"/>
      <c r="DIE295" s="45"/>
      <c r="DIF295" s="45"/>
      <c r="DIG295" s="45"/>
      <c r="DIH295" s="45"/>
      <c r="DII295" s="45"/>
      <c r="DIJ295" s="45"/>
      <c r="DIK295" s="45"/>
      <c r="DIL295" s="45"/>
      <c r="DIM295" s="45"/>
      <c r="DIN295" s="45"/>
      <c r="DIO295" s="45"/>
      <c r="DIP295" s="45"/>
      <c r="DIQ295" s="45"/>
      <c r="DIR295" s="45"/>
      <c r="DIS295" s="45"/>
      <c r="DIT295" s="45"/>
      <c r="DIU295" s="45"/>
      <c r="DIV295" s="45"/>
      <c r="DIW295" s="45"/>
      <c r="DIX295" s="45"/>
      <c r="DIY295" s="45"/>
      <c r="DIZ295" s="45"/>
      <c r="DJA295" s="45"/>
      <c r="DJB295" s="45"/>
      <c r="DJC295" s="45"/>
      <c r="DJD295" s="45"/>
      <c r="DJE295" s="45"/>
      <c r="DJF295" s="45"/>
      <c r="DJG295" s="45"/>
      <c r="DJH295" s="45"/>
      <c r="DJI295" s="45"/>
      <c r="DJJ295" s="45"/>
      <c r="DJK295" s="45"/>
      <c r="DJL295" s="45"/>
      <c r="DJM295" s="45"/>
      <c r="DJN295" s="45"/>
      <c r="DJO295" s="45"/>
      <c r="DJP295" s="45"/>
      <c r="DJQ295" s="45"/>
      <c r="DJR295" s="45"/>
      <c r="DJS295" s="45"/>
      <c r="DJT295" s="45"/>
      <c r="DJU295" s="45"/>
      <c r="DJV295" s="45"/>
      <c r="DJW295" s="45"/>
      <c r="DJX295" s="45"/>
      <c r="DJY295" s="45"/>
      <c r="DJZ295" s="45"/>
      <c r="DKA295" s="45"/>
      <c r="DKB295" s="45"/>
      <c r="DKC295" s="45"/>
      <c r="DKD295" s="45"/>
      <c r="DKE295" s="45"/>
      <c r="DKF295" s="45"/>
      <c r="DKG295" s="45"/>
      <c r="DKH295" s="45"/>
      <c r="DKI295" s="45"/>
      <c r="DKJ295" s="45"/>
      <c r="DKK295" s="45"/>
      <c r="DKL295" s="45"/>
      <c r="DKM295" s="45"/>
      <c r="DKN295" s="45"/>
      <c r="DKO295" s="45"/>
      <c r="DKP295" s="45"/>
      <c r="DKQ295" s="45"/>
      <c r="DKR295" s="45"/>
      <c r="DKS295" s="45"/>
      <c r="DKT295" s="45"/>
      <c r="DKU295" s="45"/>
      <c r="DKV295" s="45"/>
      <c r="DKW295" s="45"/>
      <c r="DKX295" s="45"/>
      <c r="DKY295" s="45"/>
      <c r="DKZ295" s="45"/>
      <c r="DLA295" s="45"/>
      <c r="DLB295" s="45"/>
      <c r="DLC295" s="45"/>
      <c r="DLD295" s="45"/>
      <c r="DLE295" s="45"/>
      <c r="DLF295" s="45"/>
      <c r="DLG295" s="45"/>
      <c r="DLH295" s="45"/>
      <c r="DLI295" s="45"/>
      <c r="DLJ295" s="45"/>
      <c r="DLK295" s="45"/>
      <c r="DLL295" s="45"/>
      <c r="DLM295" s="45"/>
      <c r="DLN295" s="45"/>
      <c r="DLO295" s="45"/>
      <c r="DLP295" s="45"/>
      <c r="DLQ295" s="45"/>
      <c r="DLR295" s="45"/>
      <c r="DLS295" s="45"/>
      <c r="DLT295" s="45"/>
      <c r="DLU295" s="45"/>
      <c r="DLV295" s="45"/>
      <c r="DLW295" s="45"/>
      <c r="DLX295" s="45"/>
      <c r="DLY295" s="45"/>
      <c r="DLZ295" s="45"/>
      <c r="DMA295" s="45"/>
      <c r="DMB295" s="45"/>
      <c r="DMC295" s="45"/>
      <c r="DMD295" s="45"/>
      <c r="DME295" s="45"/>
      <c r="DMF295" s="45"/>
      <c r="DMG295" s="45"/>
      <c r="DMH295" s="45"/>
      <c r="DMI295" s="45"/>
      <c r="DMJ295" s="45"/>
      <c r="DMK295" s="45"/>
      <c r="DML295" s="45"/>
      <c r="DMM295" s="45"/>
      <c r="DMN295" s="45"/>
      <c r="DMO295" s="45"/>
      <c r="DMP295" s="45"/>
      <c r="DMQ295" s="45"/>
      <c r="DMR295" s="45"/>
      <c r="DMS295" s="45"/>
      <c r="DMT295" s="45"/>
      <c r="DMU295" s="45"/>
      <c r="DMV295" s="45"/>
      <c r="DMW295" s="45"/>
      <c r="DMX295" s="45"/>
      <c r="DMY295" s="45"/>
      <c r="DMZ295" s="45"/>
      <c r="DNA295" s="45"/>
      <c r="DNB295" s="45"/>
      <c r="DNC295" s="45"/>
      <c r="DND295" s="45"/>
      <c r="DNE295" s="45"/>
      <c r="DNF295" s="45"/>
      <c r="DNG295" s="45"/>
      <c r="DNH295" s="45"/>
      <c r="DNI295" s="45"/>
      <c r="DNJ295" s="45"/>
      <c r="DNK295" s="45"/>
      <c r="DNL295" s="45"/>
      <c r="DNM295" s="45"/>
      <c r="DNN295" s="45"/>
      <c r="DNO295" s="45"/>
      <c r="DNP295" s="45"/>
      <c r="DNQ295" s="45"/>
      <c r="DNR295" s="45"/>
      <c r="DNS295" s="45"/>
      <c r="DNT295" s="45"/>
      <c r="DNU295" s="45"/>
      <c r="DNV295" s="45"/>
      <c r="DNW295" s="45"/>
      <c r="DNX295" s="45"/>
      <c r="DNY295" s="45"/>
      <c r="DNZ295" s="45"/>
      <c r="DOA295" s="45"/>
      <c r="DOB295" s="45"/>
      <c r="DOC295" s="45"/>
      <c r="DOD295" s="45"/>
      <c r="DOE295" s="45"/>
      <c r="DOF295" s="45"/>
      <c r="DOG295" s="45"/>
      <c r="DOH295" s="45"/>
      <c r="DOI295" s="45"/>
      <c r="DOJ295" s="45"/>
      <c r="DOK295" s="45"/>
      <c r="DOL295" s="45"/>
      <c r="DOM295" s="45"/>
      <c r="DON295" s="45"/>
      <c r="DOO295" s="45"/>
      <c r="DOP295" s="45"/>
      <c r="DOQ295" s="45"/>
      <c r="DOR295" s="45"/>
      <c r="DOS295" s="45"/>
      <c r="DOT295" s="45"/>
      <c r="DOU295" s="45"/>
      <c r="DOV295" s="45"/>
      <c r="DOW295" s="45"/>
      <c r="DOX295" s="45"/>
      <c r="DOY295" s="45"/>
      <c r="DOZ295" s="45"/>
      <c r="DPA295" s="45"/>
      <c r="DPB295" s="45"/>
      <c r="DPC295" s="45"/>
      <c r="DPD295" s="45"/>
      <c r="DPE295" s="45"/>
      <c r="DPF295" s="45"/>
      <c r="DPG295" s="45"/>
      <c r="DPH295" s="45"/>
      <c r="DPI295" s="45"/>
      <c r="DPJ295" s="45"/>
      <c r="DPK295" s="45"/>
      <c r="DPL295" s="45"/>
      <c r="DPM295" s="45"/>
      <c r="DPN295" s="45"/>
      <c r="DPO295" s="45"/>
      <c r="DPP295" s="45"/>
      <c r="DPQ295" s="45"/>
      <c r="DPR295" s="45"/>
      <c r="DPS295" s="45"/>
      <c r="DPT295" s="45"/>
      <c r="DPU295" s="45"/>
      <c r="DPV295" s="45"/>
      <c r="DPW295" s="45"/>
      <c r="DPX295" s="45"/>
      <c r="DPY295" s="45"/>
      <c r="DPZ295" s="45"/>
      <c r="DQA295" s="45"/>
      <c r="DQB295" s="45"/>
      <c r="DQC295" s="45"/>
      <c r="DQD295" s="45"/>
      <c r="DQE295" s="45"/>
      <c r="DQF295" s="45"/>
      <c r="DQG295" s="45"/>
      <c r="DQH295" s="45"/>
      <c r="DQI295" s="45"/>
      <c r="DQJ295" s="45"/>
      <c r="DQK295" s="45"/>
      <c r="DQL295" s="45"/>
      <c r="DQM295" s="45"/>
      <c r="DQN295" s="45"/>
      <c r="DQO295" s="45"/>
      <c r="DQP295" s="45"/>
      <c r="DQQ295" s="45"/>
      <c r="DQR295" s="45"/>
      <c r="DQS295" s="45"/>
      <c r="DQT295" s="45"/>
      <c r="DQU295" s="45"/>
      <c r="DQV295" s="45"/>
      <c r="DQW295" s="45"/>
      <c r="DQX295" s="45"/>
      <c r="DQY295" s="45"/>
      <c r="DQZ295" s="45"/>
      <c r="DRA295" s="45"/>
      <c r="DRB295" s="45"/>
      <c r="DRC295" s="45"/>
      <c r="DRD295" s="45"/>
      <c r="DRE295" s="45"/>
      <c r="DRF295" s="45"/>
      <c r="DRG295" s="45"/>
      <c r="DRH295" s="45"/>
      <c r="DRI295" s="45"/>
      <c r="DRJ295" s="45"/>
      <c r="DRK295" s="45"/>
      <c r="DRL295" s="45"/>
      <c r="DRM295" s="45"/>
      <c r="DRN295" s="45"/>
      <c r="DRO295" s="45"/>
      <c r="DRP295" s="45"/>
      <c r="DRQ295" s="45"/>
      <c r="DRR295" s="45"/>
      <c r="DRS295" s="45"/>
      <c r="DRT295" s="45"/>
      <c r="DRU295" s="45"/>
      <c r="DRV295" s="45"/>
      <c r="DRW295" s="45"/>
      <c r="DRX295" s="45"/>
      <c r="DRY295" s="45"/>
      <c r="DRZ295" s="45"/>
      <c r="DSA295" s="45"/>
      <c r="DSB295" s="45"/>
      <c r="DSC295" s="45"/>
      <c r="DSD295" s="45"/>
      <c r="DSE295" s="45"/>
      <c r="DSF295" s="45"/>
      <c r="DSG295" s="45"/>
      <c r="DSH295" s="45"/>
      <c r="DSI295" s="45"/>
      <c r="DSJ295" s="45"/>
      <c r="DSK295" s="45"/>
      <c r="DSL295" s="45"/>
      <c r="DSM295" s="45"/>
      <c r="DSN295" s="45"/>
      <c r="DSO295" s="45"/>
      <c r="DSP295" s="45"/>
      <c r="DSQ295" s="45"/>
      <c r="DSR295" s="45"/>
      <c r="DSS295" s="45"/>
      <c r="DST295" s="45"/>
      <c r="DSU295" s="45"/>
      <c r="DSV295" s="45"/>
      <c r="DSW295" s="45"/>
      <c r="DSX295" s="45"/>
      <c r="DSY295" s="45"/>
      <c r="DSZ295" s="45"/>
      <c r="DTA295" s="45"/>
      <c r="DTB295" s="45"/>
      <c r="DTC295" s="45"/>
      <c r="DTD295" s="45"/>
      <c r="DTE295" s="45"/>
      <c r="DTF295" s="45"/>
      <c r="DTG295" s="45"/>
      <c r="DTH295" s="45"/>
      <c r="DTI295" s="45"/>
      <c r="DTJ295" s="45"/>
      <c r="DTK295" s="45"/>
      <c r="DTL295" s="45"/>
      <c r="DTM295" s="45"/>
      <c r="DTN295" s="45"/>
      <c r="DTO295" s="45"/>
      <c r="DTP295" s="45"/>
      <c r="DTQ295" s="45"/>
      <c r="DTR295" s="45"/>
      <c r="DTS295" s="45"/>
      <c r="DTT295" s="45"/>
      <c r="DTU295" s="45"/>
      <c r="DTV295" s="45"/>
      <c r="DTW295" s="45"/>
      <c r="DTX295" s="45"/>
      <c r="DTY295" s="45"/>
      <c r="DTZ295" s="45"/>
      <c r="DUA295" s="45"/>
      <c r="DUB295" s="45"/>
      <c r="DUC295" s="45"/>
      <c r="DUD295" s="45"/>
      <c r="DUE295" s="45"/>
      <c r="DUF295" s="45"/>
      <c r="DUG295" s="45"/>
      <c r="DUH295" s="45"/>
      <c r="DUI295" s="45"/>
      <c r="DUJ295" s="45"/>
      <c r="DUK295" s="45"/>
      <c r="DUL295" s="45"/>
      <c r="DUM295" s="45"/>
      <c r="DUN295" s="45"/>
      <c r="DUO295" s="45"/>
      <c r="DUP295" s="45"/>
      <c r="DUQ295" s="45"/>
      <c r="DUR295" s="45"/>
      <c r="DUS295" s="45"/>
      <c r="DUT295" s="45"/>
      <c r="DUU295" s="45"/>
      <c r="DUV295" s="45"/>
      <c r="DUW295" s="45"/>
      <c r="DUX295" s="45"/>
      <c r="DUY295" s="45"/>
      <c r="DUZ295" s="45"/>
      <c r="DVA295" s="45"/>
      <c r="DVB295" s="45"/>
      <c r="DVC295" s="45"/>
      <c r="DVD295" s="45"/>
      <c r="DVE295" s="45"/>
      <c r="DVF295" s="45"/>
      <c r="DVG295" s="45"/>
      <c r="DVH295" s="45"/>
      <c r="DVI295" s="45"/>
      <c r="DVJ295" s="45"/>
      <c r="DVK295" s="45"/>
      <c r="DVL295" s="45"/>
      <c r="DVM295" s="45"/>
      <c r="DVN295" s="45"/>
      <c r="DVO295" s="45"/>
      <c r="DVP295" s="45"/>
      <c r="DVQ295" s="45"/>
      <c r="DVR295" s="45"/>
      <c r="DVS295" s="45"/>
      <c r="DVT295" s="45"/>
      <c r="DVU295" s="45"/>
      <c r="DVV295" s="45"/>
      <c r="DVW295" s="45"/>
      <c r="DVX295" s="45"/>
      <c r="DVY295" s="45"/>
      <c r="DVZ295" s="45"/>
      <c r="DWA295" s="45"/>
      <c r="DWB295" s="45"/>
      <c r="DWC295" s="45"/>
      <c r="DWD295" s="45"/>
      <c r="DWE295" s="45"/>
      <c r="DWF295" s="45"/>
      <c r="DWG295" s="45"/>
      <c r="DWH295" s="45"/>
      <c r="DWI295" s="45"/>
      <c r="DWJ295" s="45"/>
      <c r="DWK295" s="45"/>
      <c r="DWL295" s="45"/>
      <c r="DWM295" s="45"/>
      <c r="DWN295" s="45"/>
      <c r="DWO295" s="45"/>
      <c r="DWP295" s="45"/>
      <c r="DWQ295" s="45"/>
      <c r="DWR295" s="45"/>
      <c r="DWS295" s="45"/>
      <c r="DWT295" s="45"/>
      <c r="DWU295" s="45"/>
      <c r="DWV295" s="45"/>
      <c r="DWW295" s="45"/>
      <c r="DWX295" s="45"/>
      <c r="DWY295" s="45"/>
      <c r="DWZ295" s="45"/>
      <c r="DXA295" s="45"/>
      <c r="DXB295" s="45"/>
      <c r="DXC295" s="45"/>
      <c r="DXD295" s="45"/>
      <c r="DXE295" s="45"/>
      <c r="DXF295" s="45"/>
      <c r="DXG295" s="45"/>
      <c r="DXH295" s="45"/>
      <c r="DXI295" s="45"/>
      <c r="DXJ295" s="45"/>
      <c r="DXK295" s="45"/>
      <c r="DXL295" s="45"/>
      <c r="DXM295" s="45"/>
      <c r="DXN295" s="45"/>
      <c r="DXO295" s="45"/>
      <c r="DXP295" s="45"/>
      <c r="DXQ295" s="45"/>
      <c r="DXR295" s="45"/>
      <c r="DXS295" s="45"/>
      <c r="DXT295" s="45"/>
      <c r="DXU295" s="45"/>
      <c r="DXV295" s="45"/>
      <c r="DXW295" s="45"/>
      <c r="DXX295" s="45"/>
      <c r="DXY295" s="45"/>
      <c r="DXZ295" s="45"/>
      <c r="DYA295" s="45"/>
      <c r="DYB295" s="45"/>
      <c r="DYC295" s="45"/>
      <c r="DYD295" s="45"/>
      <c r="DYE295" s="45"/>
      <c r="DYF295" s="45"/>
      <c r="DYG295" s="45"/>
      <c r="DYH295" s="45"/>
      <c r="DYI295" s="45"/>
      <c r="DYJ295" s="45"/>
      <c r="DYK295" s="45"/>
      <c r="DYL295" s="45"/>
      <c r="DYM295" s="45"/>
      <c r="DYN295" s="45"/>
      <c r="DYO295" s="45"/>
      <c r="DYP295" s="45"/>
      <c r="DYQ295" s="45"/>
      <c r="DYR295" s="45"/>
      <c r="DYS295" s="45"/>
      <c r="DYT295" s="45"/>
      <c r="DYU295" s="45"/>
      <c r="DYV295" s="45"/>
      <c r="DYW295" s="45"/>
      <c r="DYX295" s="45"/>
      <c r="DYY295" s="45"/>
      <c r="DYZ295" s="45"/>
      <c r="DZA295" s="45"/>
      <c r="DZB295" s="45"/>
      <c r="DZC295" s="45"/>
      <c r="DZD295" s="45"/>
      <c r="DZE295" s="45"/>
      <c r="DZF295" s="45"/>
      <c r="DZG295" s="45"/>
      <c r="DZH295" s="45"/>
      <c r="DZI295" s="45"/>
      <c r="DZJ295" s="45"/>
      <c r="DZK295" s="45"/>
      <c r="DZL295" s="45"/>
      <c r="DZM295" s="45"/>
      <c r="DZN295" s="45"/>
      <c r="DZO295" s="45"/>
      <c r="DZP295" s="45"/>
      <c r="DZQ295" s="45"/>
      <c r="DZR295" s="45"/>
      <c r="DZS295" s="45"/>
      <c r="DZT295" s="45"/>
      <c r="DZU295" s="45"/>
      <c r="DZV295" s="45"/>
      <c r="DZW295" s="45"/>
      <c r="DZX295" s="45"/>
      <c r="DZY295" s="45"/>
      <c r="DZZ295" s="45"/>
      <c r="EAA295" s="45"/>
      <c r="EAB295" s="45"/>
      <c r="EAC295" s="45"/>
      <c r="EAD295" s="45"/>
      <c r="EAE295" s="45"/>
      <c r="EAF295" s="45"/>
      <c r="EAG295" s="45"/>
      <c r="EAH295" s="45"/>
      <c r="EAI295" s="45"/>
      <c r="EAJ295" s="45"/>
      <c r="EAK295" s="45"/>
      <c r="EAL295" s="45"/>
      <c r="EAM295" s="45"/>
      <c r="EAN295" s="45"/>
      <c r="EAO295" s="45"/>
      <c r="EAP295" s="45"/>
      <c r="EAQ295" s="45"/>
      <c r="EAR295" s="45"/>
      <c r="EAS295" s="45"/>
      <c r="EAT295" s="45"/>
      <c r="EAU295" s="45"/>
      <c r="EAV295" s="45"/>
      <c r="EAW295" s="45"/>
      <c r="EAX295" s="45"/>
      <c r="EAY295" s="45"/>
      <c r="EAZ295" s="45"/>
      <c r="EBA295" s="45"/>
      <c r="EBB295" s="45"/>
      <c r="EBC295" s="45"/>
      <c r="EBD295" s="45"/>
      <c r="EBE295" s="45"/>
      <c r="EBF295" s="45"/>
      <c r="EBG295" s="45"/>
      <c r="EBH295" s="45"/>
      <c r="EBI295" s="45"/>
      <c r="EBJ295" s="45"/>
      <c r="EBK295" s="45"/>
      <c r="EBL295" s="45"/>
      <c r="EBM295" s="45"/>
      <c r="EBN295" s="45"/>
      <c r="EBO295" s="45"/>
      <c r="EBP295" s="45"/>
      <c r="EBQ295" s="45"/>
      <c r="EBR295" s="45"/>
      <c r="EBS295" s="45"/>
      <c r="EBT295" s="45"/>
      <c r="EBU295" s="45"/>
      <c r="EBV295" s="45"/>
      <c r="EBW295" s="45"/>
      <c r="EBX295" s="45"/>
      <c r="EBY295" s="45"/>
      <c r="EBZ295" s="45"/>
      <c r="ECA295" s="45"/>
      <c r="ECB295" s="45"/>
      <c r="ECC295" s="45"/>
      <c r="ECD295" s="45"/>
      <c r="ECE295" s="45"/>
      <c r="ECF295" s="45"/>
      <c r="ECG295" s="45"/>
      <c r="ECH295" s="45"/>
      <c r="ECI295" s="45"/>
      <c r="ECJ295" s="45"/>
      <c r="ECK295" s="45"/>
      <c r="ECL295" s="45"/>
      <c r="ECM295" s="45"/>
      <c r="ECN295" s="45"/>
      <c r="ECO295" s="45"/>
      <c r="ECP295" s="45"/>
      <c r="ECQ295" s="45"/>
      <c r="ECR295" s="45"/>
      <c r="ECS295" s="45"/>
      <c r="ECT295" s="45"/>
      <c r="ECU295" s="45"/>
      <c r="ECV295" s="45"/>
      <c r="ECW295" s="45"/>
      <c r="ECX295" s="45"/>
      <c r="ECY295" s="45"/>
      <c r="ECZ295" s="45"/>
      <c r="EDA295" s="45"/>
      <c r="EDB295" s="45"/>
      <c r="EDC295" s="45"/>
      <c r="EDD295" s="45"/>
      <c r="EDE295" s="45"/>
      <c r="EDF295" s="45"/>
      <c r="EDG295" s="45"/>
      <c r="EDH295" s="45"/>
      <c r="EDI295" s="45"/>
      <c r="EDJ295" s="45"/>
      <c r="EDK295" s="45"/>
      <c r="EDL295" s="45"/>
      <c r="EDM295" s="45"/>
      <c r="EDN295" s="45"/>
      <c r="EDO295" s="45"/>
      <c r="EDP295" s="45"/>
      <c r="EDQ295" s="45"/>
      <c r="EDR295" s="45"/>
      <c r="EDS295" s="45"/>
      <c r="EDT295" s="45"/>
      <c r="EDU295" s="45"/>
      <c r="EDV295" s="45"/>
      <c r="EDW295" s="45"/>
      <c r="EDX295" s="45"/>
      <c r="EDY295" s="45"/>
      <c r="EDZ295" s="45"/>
      <c r="EEA295" s="45"/>
      <c r="EEB295" s="45"/>
      <c r="EEC295" s="45"/>
      <c r="EED295" s="45"/>
      <c r="EEE295" s="45"/>
      <c r="EEF295" s="45"/>
      <c r="EEG295" s="45"/>
      <c r="EEH295" s="45"/>
      <c r="EEI295" s="45"/>
      <c r="EEJ295" s="45"/>
      <c r="EEK295" s="45"/>
      <c r="EEL295" s="45"/>
      <c r="EEM295" s="45"/>
      <c r="EEN295" s="45"/>
      <c r="EEO295" s="45"/>
      <c r="EEP295" s="45"/>
      <c r="EEQ295" s="45"/>
      <c r="EER295" s="45"/>
      <c r="EES295" s="45"/>
      <c r="EET295" s="45"/>
      <c r="EEU295" s="45"/>
      <c r="EEV295" s="45"/>
      <c r="EEW295" s="45"/>
      <c r="EEX295" s="45"/>
      <c r="EEY295" s="45"/>
      <c r="EEZ295" s="45"/>
      <c r="EFA295" s="45"/>
      <c r="EFB295" s="45"/>
      <c r="EFC295" s="45"/>
      <c r="EFD295" s="45"/>
      <c r="EFE295" s="45"/>
      <c r="EFF295" s="45"/>
      <c r="EFG295" s="45"/>
      <c r="EFH295" s="45"/>
      <c r="EFI295" s="45"/>
      <c r="EFJ295" s="45"/>
      <c r="EFK295" s="45"/>
      <c r="EFL295" s="45"/>
      <c r="EFM295" s="45"/>
      <c r="EFN295" s="45"/>
      <c r="EFO295" s="45"/>
      <c r="EFP295" s="45"/>
      <c r="EFQ295" s="45"/>
      <c r="EFR295" s="45"/>
      <c r="EFS295" s="45"/>
      <c r="EFT295" s="45"/>
      <c r="EFU295" s="45"/>
      <c r="EFV295" s="45"/>
      <c r="EFW295" s="45"/>
      <c r="EFX295" s="45"/>
      <c r="EFY295" s="45"/>
      <c r="EFZ295" s="45"/>
      <c r="EGA295" s="45"/>
      <c r="EGB295" s="45"/>
      <c r="EGC295" s="45"/>
      <c r="EGD295" s="45"/>
      <c r="EGE295" s="45"/>
      <c r="EGF295" s="45"/>
      <c r="EGG295" s="45"/>
      <c r="EGH295" s="45"/>
      <c r="EGI295" s="45"/>
      <c r="EGJ295" s="45"/>
      <c r="EGK295" s="45"/>
      <c r="EGL295" s="45"/>
      <c r="EGM295" s="45"/>
      <c r="EGN295" s="45"/>
      <c r="EGO295" s="45"/>
      <c r="EGP295" s="45"/>
      <c r="EGQ295" s="45"/>
      <c r="EGR295" s="45"/>
      <c r="EGS295" s="45"/>
      <c r="EGT295" s="45"/>
      <c r="EGU295" s="45"/>
      <c r="EGV295" s="45"/>
      <c r="EGW295" s="45"/>
      <c r="EGX295" s="45"/>
      <c r="EGY295" s="45"/>
      <c r="EGZ295" s="45"/>
      <c r="EHA295" s="45"/>
      <c r="EHB295" s="45"/>
      <c r="EHC295" s="45"/>
      <c r="EHD295" s="45"/>
      <c r="EHE295" s="45"/>
      <c r="EHF295" s="45"/>
      <c r="EHG295" s="45"/>
      <c r="EHH295" s="45"/>
      <c r="EHI295" s="45"/>
      <c r="EHJ295" s="45"/>
      <c r="EHK295" s="45"/>
      <c r="EHL295" s="45"/>
      <c r="EHM295" s="45"/>
      <c r="EHN295" s="45"/>
      <c r="EHO295" s="45"/>
      <c r="EHP295" s="45"/>
      <c r="EHQ295" s="45"/>
      <c r="EHR295" s="45"/>
      <c r="EHS295" s="45"/>
      <c r="EHT295" s="45"/>
      <c r="EHU295" s="45"/>
      <c r="EHV295" s="45"/>
      <c r="EHW295" s="45"/>
      <c r="EHX295" s="45"/>
      <c r="EHY295" s="45"/>
      <c r="EHZ295" s="45"/>
      <c r="EIA295" s="45"/>
      <c r="EIB295" s="45"/>
      <c r="EIC295" s="45"/>
      <c r="EID295" s="45"/>
      <c r="EIE295" s="45"/>
      <c r="EIF295" s="45"/>
      <c r="EIG295" s="45"/>
      <c r="EIH295" s="45"/>
      <c r="EII295" s="45"/>
      <c r="EIJ295" s="45"/>
      <c r="EIK295" s="45"/>
      <c r="EIL295" s="45"/>
      <c r="EIM295" s="45"/>
      <c r="EIN295" s="45"/>
      <c r="EIO295" s="45"/>
      <c r="EIP295" s="45"/>
      <c r="EIQ295" s="45"/>
      <c r="EIR295" s="45"/>
      <c r="EIS295" s="45"/>
      <c r="EIT295" s="45"/>
      <c r="EIU295" s="45"/>
      <c r="EIV295" s="45"/>
      <c r="EIW295" s="45"/>
      <c r="EIX295" s="45"/>
      <c r="EIY295" s="45"/>
      <c r="EIZ295" s="45"/>
      <c r="EJA295" s="45"/>
      <c r="EJB295" s="45"/>
      <c r="EJC295" s="45"/>
      <c r="EJD295" s="45"/>
      <c r="EJE295" s="45"/>
      <c r="EJF295" s="45"/>
      <c r="EJG295" s="45"/>
      <c r="EJH295" s="45"/>
      <c r="EJI295" s="45"/>
      <c r="EJJ295" s="45"/>
      <c r="EJK295" s="45"/>
      <c r="EJL295" s="45"/>
      <c r="EJM295" s="45"/>
      <c r="EJN295" s="45"/>
      <c r="EJO295" s="45"/>
      <c r="EJP295" s="45"/>
      <c r="EJQ295" s="45"/>
      <c r="EJR295" s="45"/>
      <c r="EJS295" s="45"/>
      <c r="EJT295" s="45"/>
      <c r="EJU295" s="45"/>
      <c r="EJV295" s="45"/>
      <c r="EJW295" s="45"/>
      <c r="EJX295" s="45"/>
      <c r="EJY295" s="45"/>
      <c r="EJZ295" s="45"/>
      <c r="EKA295" s="45"/>
      <c r="EKB295" s="45"/>
      <c r="EKC295" s="45"/>
      <c r="EKD295" s="45"/>
      <c r="EKE295" s="45"/>
      <c r="EKF295" s="45"/>
      <c r="EKG295" s="45"/>
      <c r="EKH295" s="45"/>
      <c r="EKI295" s="45"/>
      <c r="EKJ295" s="45"/>
      <c r="EKK295" s="45"/>
      <c r="EKL295" s="45"/>
      <c r="EKM295" s="45"/>
      <c r="EKN295" s="45"/>
      <c r="EKO295" s="45"/>
      <c r="EKP295" s="45"/>
      <c r="EKQ295" s="45"/>
      <c r="EKR295" s="45"/>
      <c r="EKS295" s="45"/>
      <c r="EKT295" s="45"/>
      <c r="EKU295" s="45"/>
      <c r="EKV295" s="45"/>
      <c r="EKW295" s="45"/>
      <c r="EKX295" s="45"/>
      <c r="EKY295" s="45"/>
      <c r="EKZ295" s="45"/>
      <c r="ELA295" s="45"/>
      <c r="ELB295" s="45"/>
      <c r="ELC295" s="45"/>
      <c r="ELD295" s="45"/>
      <c r="ELE295" s="45"/>
      <c r="ELF295" s="45"/>
      <c r="ELG295" s="45"/>
      <c r="ELH295" s="45"/>
      <c r="ELI295" s="45"/>
      <c r="ELJ295" s="45"/>
      <c r="ELK295" s="45"/>
      <c r="ELL295" s="45"/>
      <c r="ELM295" s="45"/>
      <c r="ELN295" s="45"/>
      <c r="ELO295" s="45"/>
      <c r="ELP295" s="45"/>
      <c r="ELQ295" s="45"/>
      <c r="ELR295" s="45"/>
      <c r="ELS295" s="45"/>
      <c r="ELT295" s="45"/>
      <c r="ELU295" s="45"/>
      <c r="ELV295" s="45"/>
      <c r="ELW295" s="45"/>
      <c r="ELX295" s="45"/>
      <c r="ELY295" s="45"/>
      <c r="ELZ295" s="45"/>
      <c r="EMA295" s="45"/>
      <c r="EMB295" s="45"/>
      <c r="EMC295" s="45"/>
      <c r="EMD295" s="45"/>
      <c r="EME295" s="45"/>
      <c r="EMF295" s="45"/>
      <c r="EMG295" s="45"/>
      <c r="EMH295" s="45"/>
      <c r="EMI295" s="45"/>
      <c r="EMJ295" s="45"/>
      <c r="EMK295" s="45"/>
      <c r="EML295" s="45"/>
      <c r="EMM295" s="45"/>
      <c r="EMN295" s="45"/>
      <c r="EMO295" s="45"/>
      <c r="EMP295" s="45"/>
      <c r="EMQ295" s="45"/>
      <c r="EMR295" s="45"/>
      <c r="EMS295" s="45"/>
      <c r="EMT295" s="45"/>
      <c r="EMU295" s="45"/>
      <c r="EMV295" s="45"/>
      <c r="EMW295" s="45"/>
      <c r="EMX295" s="45"/>
      <c r="EMY295" s="45"/>
      <c r="EMZ295" s="45"/>
      <c r="ENA295" s="45"/>
      <c r="ENB295" s="45"/>
      <c r="ENC295" s="45"/>
      <c r="END295" s="45"/>
      <c r="ENE295" s="45"/>
      <c r="ENF295" s="45"/>
      <c r="ENG295" s="45"/>
      <c r="ENH295" s="45"/>
      <c r="ENI295" s="45"/>
      <c r="ENJ295" s="45"/>
      <c r="ENK295" s="45"/>
      <c r="ENL295" s="45"/>
      <c r="ENM295" s="45"/>
      <c r="ENN295" s="45"/>
      <c r="ENO295" s="45"/>
      <c r="ENP295" s="45"/>
      <c r="ENQ295" s="45"/>
      <c r="ENR295" s="45"/>
      <c r="ENS295" s="45"/>
      <c r="ENT295" s="45"/>
      <c r="ENU295" s="45"/>
      <c r="ENV295" s="45"/>
      <c r="ENW295" s="45"/>
      <c r="ENX295" s="45"/>
      <c r="ENY295" s="45"/>
      <c r="ENZ295" s="45"/>
      <c r="EOA295" s="45"/>
      <c r="EOB295" s="45"/>
      <c r="EOC295" s="45"/>
      <c r="EOD295" s="45"/>
      <c r="EOE295" s="45"/>
      <c r="EOF295" s="45"/>
      <c r="EOG295" s="45"/>
      <c r="EOH295" s="45"/>
      <c r="EOI295" s="45"/>
      <c r="EOJ295" s="45"/>
      <c r="EOK295" s="45"/>
      <c r="EOL295" s="45"/>
      <c r="EOM295" s="45"/>
      <c r="EON295" s="45"/>
      <c r="EOO295" s="45"/>
      <c r="EOP295" s="45"/>
      <c r="EOQ295" s="45"/>
      <c r="EOR295" s="45"/>
      <c r="EOS295" s="45"/>
      <c r="EOT295" s="45"/>
      <c r="EOU295" s="45"/>
      <c r="EOV295" s="45"/>
      <c r="EOW295" s="45"/>
      <c r="EOX295" s="45"/>
      <c r="EOY295" s="45"/>
      <c r="EOZ295" s="45"/>
      <c r="EPA295" s="45"/>
      <c r="EPB295" s="45"/>
      <c r="EPC295" s="45"/>
      <c r="EPD295" s="45"/>
      <c r="EPE295" s="45"/>
      <c r="EPF295" s="45"/>
      <c r="EPG295" s="45"/>
      <c r="EPH295" s="45"/>
      <c r="EPI295" s="45"/>
      <c r="EPJ295" s="45"/>
      <c r="EPK295" s="45"/>
      <c r="EPL295" s="45"/>
      <c r="EPM295" s="45"/>
      <c r="EPN295" s="45"/>
      <c r="EPO295" s="45"/>
      <c r="EPP295" s="45"/>
      <c r="EPQ295" s="45"/>
      <c r="EPR295" s="45"/>
      <c r="EPS295" s="45"/>
      <c r="EPT295" s="45"/>
      <c r="EPU295" s="45"/>
      <c r="EPV295" s="45"/>
      <c r="EPW295" s="45"/>
      <c r="EPX295" s="45"/>
      <c r="EPY295" s="45"/>
      <c r="EPZ295" s="45"/>
      <c r="EQA295" s="45"/>
      <c r="EQB295" s="45"/>
      <c r="EQC295" s="45"/>
      <c r="EQD295" s="45"/>
      <c r="EQE295" s="45"/>
      <c r="EQF295" s="45"/>
      <c r="EQG295" s="45"/>
      <c r="EQH295" s="45"/>
      <c r="EQI295" s="45"/>
      <c r="EQJ295" s="45"/>
      <c r="EQK295" s="45"/>
      <c r="EQL295" s="45"/>
      <c r="EQM295" s="45"/>
      <c r="EQN295" s="45"/>
      <c r="EQO295" s="45"/>
      <c r="EQP295" s="45"/>
      <c r="EQQ295" s="45"/>
      <c r="EQR295" s="45"/>
      <c r="EQS295" s="45"/>
      <c r="EQT295" s="45"/>
      <c r="EQU295" s="45"/>
      <c r="EQV295" s="45"/>
      <c r="EQW295" s="45"/>
      <c r="EQX295" s="45"/>
      <c r="EQY295" s="45"/>
      <c r="EQZ295" s="45"/>
      <c r="ERA295" s="45"/>
      <c r="ERB295" s="45"/>
      <c r="ERC295" s="45"/>
      <c r="ERD295" s="45"/>
      <c r="ERE295" s="45"/>
      <c r="ERF295" s="45"/>
      <c r="ERG295" s="45"/>
      <c r="ERH295" s="45"/>
      <c r="ERI295" s="45"/>
      <c r="ERJ295" s="45"/>
      <c r="ERK295" s="45"/>
      <c r="ERL295" s="45"/>
      <c r="ERM295" s="45"/>
      <c r="ERN295" s="45"/>
      <c r="ERO295" s="45"/>
      <c r="ERP295" s="45"/>
      <c r="ERQ295" s="45"/>
      <c r="ERR295" s="45"/>
      <c r="ERS295" s="45"/>
      <c r="ERT295" s="45"/>
      <c r="ERU295" s="45"/>
      <c r="ERV295" s="45"/>
      <c r="ERW295" s="45"/>
      <c r="ERX295" s="45"/>
      <c r="ERY295" s="45"/>
      <c r="ERZ295" s="45"/>
      <c r="ESA295" s="45"/>
      <c r="ESB295" s="45"/>
      <c r="ESC295" s="45"/>
      <c r="ESD295" s="45"/>
      <c r="ESE295" s="45"/>
      <c r="ESF295" s="45"/>
      <c r="ESG295" s="45"/>
      <c r="ESH295" s="45"/>
      <c r="ESI295" s="45"/>
      <c r="ESJ295" s="45"/>
      <c r="ESK295" s="45"/>
      <c r="ESL295" s="45"/>
      <c r="ESM295" s="45"/>
      <c r="ESN295" s="45"/>
      <c r="ESO295" s="45"/>
      <c r="ESP295" s="45"/>
      <c r="ESQ295" s="45"/>
      <c r="ESR295" s="45"/>
      <c r="ESS295" s="45"/>
      <c r="EST295" s="45"/>
      <c r="ESU295" s="45"/>
      <c r="ESV295" s="45"/>
      <c r="ESW295" s="45"/>
      <c r="ESX295" s="45"/>
      <c r="ESY295" s="45"/>
      <c r="ESZ295" s="45"/>
      <c r="ETA295" s="45"/>
      <c r="ETB295" s="45"/>
      <c r="ETC295" s="45"/>
      <c r="ETD295" s="45"/>
      <c r="ETE295" s="45"/>
      <c r="ETF295" s="45"/>
      <c r="ETG295" s="45"/>
      <c r="ETH295" s="45"/>
      <c r="ETI295" s="45"/>
      <c r="ETJ295" s="45"/>
      <c r="ETK295" s="45"/>
      <c r="ETL295" s="45"/>
      <c r="ETM295" s="45"/>
      <c r="ETN295" s="45"/>
      <c r="ETO295" s="45"/>
      <c r="ETP295" s="45"/>
      <c r="ETQ295" s="45"/>
      <c r="ETR295" s="45"/>
      <c r="ETS295" s="45"/>
      <c r="ETT295" s="45"/>
      <c r="ETU295" s="45"/>
      <c r="ETV295" s="45"/>
      <c r="ETW295" s="45"/>
      <c r="ETX295" s="45"/>
      <c r="ETY295" s="45"/>
      <c r="ETZ295" s="45"/>
      <c r="EUA295" s="45"/>
      <c r="EUB295" s="45"/>
      <c r="EUC295" s="45"/>
      <c r="EUD295" s="45"/>
      <c r="EUE295" s="45"/>
      <c r="EUF295" s="45"/>
      <c r="EUG295" s="45"/>
      <c r="EUH295" s="45"/>
      <c r="EUI295" s="45"/>
      <c r="EUJ295" s="45"/>
      <c r="EUK295" s="45"/>
      <c r="EUL295" s="45"/>
      <c r="EUM295" s="45"/>
      <c r="EUN295" s="45"/>
      <c r="EUO295" s="45"/>
      <c r="EUP295" s="45"/>
      <c r="EUQ295" s="45"/>
      <c r="EUR295" s="45"/>
      <c r="EUS295" s="45"/>
      <c r="EUT295" s="45"/>
      <c r="EUU295" s="45"/>
      <c r="EUV295" s="45"/>
      <c r="EUW295" s="45"/>
      <c r="EUX295" s="45"/>
      <c r="EUY295" s="45"/>
      <c r="EUZ295" s="45"/>
      <c r="EVA295" s="45"/>
      <c r="EVB295" s="45"/>
      <c r="EVC295" s="45"/>
      <c r="EVD295" s="45"/>
      <c r="EVE295" s="45"/>
      <c r="EVF295" s="45"/>
      <c r="EVG295" s="45"/>
      <c r="EVH295" s="45"/>
      <c r="EVI295" s="45"/>
      <c r="EVJ295" s="45"/>
      <c r="EVK295" s="45"/>
      <c r="EVL295" s="45"/>
      <c r="EVM295" s="45"/>
      <c r="EVN295" s="45"/>
      <c r="EVO295" s="45"/>
      <c r="EVP295" s="45"/>
      <c r="EVQ295" s="45"/>
      <c r="EVR295" s="45"/>
      <c r="EVS295" s="45"/>
      <c r="EVT295" s="45"/>
      <c r="EVU295" s="45"/>
      <c r="EVV295" s="45"/>
      <c r="EVW295" s="45"/>
      <c r="EVX295" s="45"/>
      <c r="EVY295" s="45"/>
      <c r="EVZ295" s="45"/>
      <c r="EWA295" s="45"/>
      <c r="EWB295" s="45"/>
      <c r="EWC295" s="45"/>
      <c r="EWD295" s="45"/>
      <c r="EWE295" s="45"/>
      <c r="EWF295" s="45"/>
      <c r="EWG295" s="45"/>
      <c r="EWH295" s="45"/>
      <c r="EWI295" s="45"/>
      <c r="EWJ295" s="45"/>
      <c r="EWK295" s="45"/>
      <c r="EWL295" s="45"/>
      <c r="EWM295" s="45"/>
      <c r="EWN295" s="45"/>
      <c r="EWO295" s="45"/>
      <c r="EWP295" s="45"/>
      <c r="EWQ295" s="45"/>
      <c r="EWR295" s="45"/>
      <c r="EWS295" s="45"/>
      <c r="EWT295" s="45"/>
      <c r="EWU295" s="45"/>
      <c r="EWV295" s="45"/>
      <c r="EWW295" s="45"/>
      <c r="EWX295" s="45"/>
      <c r="EWY295" s="45"/>
      <c r="EWZ295" s="45"/>
      <c r="EXA295" s="45"/>
      <c r="EXB295" s="45"/>
      <c r="EXC295" s="45"/>
      <c r="EXD295" s="45"/>
      <c r="EXE295" s="45"/>
      <c r="EXF295" s="45"/>
      <c r="EXG295" s="45"/>
      <c r="EXH295" s="45"/>
      <c r="EXI295" s="45"/>
      <c r="EXJ295" s="45"/>
      <c r="EXK295" s="45"/>
      <c r="EXL295" s="45"/>
      <c r="EXM295" s="45"/>
      <c r="EXN295" s="45"/>
      <c r="EXO295" s="45"/>
      <c r="EXP295" s="45"/>
      <c r="EXQ295" s="45"/>
      <c r="EXR295" s="45"/>
      <c r="EXS295" s="45"/>
      <c r="EXT295" s="45"/>
      <c r="EXU295" s="45"/>
      <c r="EXV295" s="45"/>
      <c r="EXW295" s="45"/>
      <c r="EXX295" s="45"/>
      <c r="EXY295" s="45"/>
      <c r="EXZ295" s="45"/>
      <c r="EYA295" s="45"/>
      <c r="EYB295" s="45"/>
      <c r="EYC295" s="45"/>
      <c r="EYD295" s="45"/>
      <c r="EYE295" s="45"/>
      <c r="EYF295" s="45"/>
      <c r="EYG295" s="45"/>
      <c r="EYH295" s="45"/>
      <c r="EYI295" s="45"/>
      <c r="EYJ295" s="45"/>
      <c r="EYK295" s="45"/>
      <c r="EYL295" s="45"/>
      <c r="EYM295" s="45"/>
      <c r="EYN295" s="45"/>
      <c r="EYO295" s="45"/>
      <c r="EYP295" s="45"/>
      <c r="EYQ295" s="45"/>
      <c r="EYR295" s="45"/>
      <c r="EYS295" s="45"/>
      <c r="EYT295" s="45"/>
      <c r="EYU295" s="45"/>
      <c r="EYV295" s="45"/>
      <c r="EYW295" s="45"/>
      <c r="EYX295" s="45"/>
      <c r="EYY295" s="45"/>
      <c r="EYZ295" s="45"/>
      <c r="EZA295" s="45"/>
      <c r="EZB295" s="45"/>
      <c r="EZC295" s="45"/>
      <c r="EZD295" s="45"/>
      <c r="EZE295" s="45"/>
      <c r="EZF295" s="45"/>
      <c r="EZG295" s="45"/>
      <c r="EZH295" s="45"/>
      <c r="EZI295" s="45"/>
      <c r="EZJ295" s="45"/>
      <c r="EZK295" s="45"/>
      <c r="EZL295" s="45"/>
      <c r="EZM295" s="45"/>
      <c r="EZN295" s="45"/>
      <c r="EZO295" s="45"/>
      <c r="EZP295" s="45"/>
      <c r="EZQ295" s="45"/>
      <c r="EZR295" s="45"/>
      <c r="EZS295" s="45"/>
      <c r="EZT295" s="45"/>
      <c r="EZU295" s="45"/>
      <c r="EZV295" s="45"/>
      <c r="EZW295" s="45"/>
      <c r="EZX295" s="45"/>
      <c r="EZY295" s="45"/>
      <c r="EZZ295" s="45"/>
      <c r="FAA295" s="45"/>
      <c r="FAB295" s="45"/>
      <c r="FAC295" s="45"/>
      <c r="FAD295" s="45"/>
      <c r="FAE295" s="45"/>
      <c r="FAF295" s="45"/>
      <c r="FAG295" s="45"/>
      <c r="FAH295" s="45"/>
      <c r="FAI295" s="45"/>
      <c r="FAJ295" s="45"/>
      <c r="FAK295" s="45"/>
      <c r="FAL295" s="45"/>
      <c r="FAM295" s="45"/>
      <c r="FAN295" s="45"/>
      <c r="FAO295" s="45"/>
      <c r="FAP295" s="45"/>
      <c r="FAQ295" s="45"/>
      <c r="FAR295" s="45"/>
      <c r="FAS295" s="45"/>
      <c r="FAT295" s="45"/>
      <c r="FAU295" s="45"/>
      <c r="FAV295" s="45"/>
      <c r="FAW295" s="45"/>
      <c r="FAX295" s="45"/>
      <c r="FAY295" s="45"/>
      <c r="FAZ295" s="45"/>
      <c r="FBA295" s="45"/>
      <c r="FBB295" s="45"/>
      <c r="FBC295" s="45"/>
      <c r="FBD295" s="45"/>
      <c r="FBE295" s="45"/>
      <c r="FBF295" s="45"/>
      <c r="FBG295" s="45"/>
      <c r="FBH295" s="45"/>
      <c r="FBI295" s="45"/>
      <c r="FBJ295" s="45"/>
      <c r="FBK295" s="45"/>
      <c r="FBL295" s="45"/>
      <c r="FBM295" s="45"/>
      <c r="FBN295" s="45"/>
      <c r="FBO295" s="45"/>
      <c r="FBP295" s="45"/>
      <c r="FBQ295" s="45"/>
      <c r="FBR295" s="45"/>
      <c r="FBS295" s="45"/>
      <c r="FBT295" s="45"/>
      <c r="FBU295" s="45"/>
      <c r="FBV295" s="45"/>
      <c r="FBW295" s="45"/>
      <c r="FBX295" s="45"/>
      <c r="FBY295" s="45"/>
      <c r="FBZ295" s="45"/>
      <c r="FCA295" s="45"/>
      <c r="FCB295" s="45"/>
      <c r="FCC295" s="45"/>
      <c r="FCD295" s="45"/>
      <c r="FCE295" s="45"/>
      <c r="FCF295" s="45"/>
      <c r="FCG295" s="45"/>
      <c r="FCH295" s="45"/>
      <c r="FCI295" s="45"/>
      <c r="FCJ295" s="45"/>
      <c r="FCK295" s="45"/>
      <c r="FCL295" s="45"/>
      <c r="FCM295" s="45"/>
      <c r="FCN295" s="45"/>
      <c r="FCO295" s="45"/>
      <c r="FCP295" s="45"/>
      <c r="FCQ295" s="45"/>
      <c r="FCR295" s="45"/>
      <c r="FCS295" s="45"/>
      <c r="FCT295" s="45"/>
      <c r="FCU295" s="45"/>
      <c r="FCV295" s="45"/>
      <c r="FCW295" s="45"/>
      <c r="FCX295" s="45"/>
      <c r="FCY295" s="45"/>
      <c r="FCZ295" s="45"/>
      <c r="FDA295" s="45"/>
      <c r="FDB295" s="45"/>
      <c r="FDC295" s="45"/>
      <c r="FDD295" s="45"/>
      <c r="FDE295" s="45"/>
      <c r="FDF295" s="45"/>
      <c r="FDG295" s="45"/>
      <c r="FDH295" s="45"/>
      <c r="FDI295" s="45"/>
      <c r="FDJ295" s="45"/>
      <c r="FDK295" s="45"/>
      <c r="FDL295" s="45"/>
      <c r="FDM295" s="45"/>
      <c r="FDN295" s="45"/>
      <c r="FDO295" s="45"/>
      <c r="FDP295" s="45"/>
      <c r="FDQ295" s="45"/>
      <c r="FDR295" s="45"/>
      <c r="FDS295" s="45"/>
      <c r="FDT295" s="45"/>
      <c r="FDU295" s="45"/>
      <c r="FDV295" s="45"/>
      <c r="FDW295" s="45"/>
      <c r="FDX295" s="45"/>
      <c r="FDY295" s="45"/>
      <c r="FDZ295" s="45"/>
      <c r="FEA295" s="45"/>
      <c r="FEB295" s="45"/>
      <c r="FEC295" s="45"/>
      <c r="FED295" s="45"/>
      <c r="FEE295" s="45"/>
      <c r="FEF295" s="45"/>
      <c r="FEG295" s="45"/>
      <c r="FEH295" s="45"/>
      <c r="FEI295" s="45"/>
      <c r="FEJ295" s="45"/>
      <c r="FEK295" s="45"/>
      <c r="FEL295" s="45"/>
      <c r="FEM295" s="45"/>
      <c r="FEN295" s="45"/>
      <c r="FEO295" s="45"/>
      <c r="FEP295" s="45"/>
      <c r="FEQ295" s="45"/>
      <c r="FER295" s="45"/>
      <c r="FES295" s="45"/>
      <c r="FET295" s="45"/>
      <c r="FEU295" s="45"/>
      <c r="FEV295" s="45"/>
      <c r="FEW295" s="45"/>
      <c r="FEX295" s="45"/>
      <c r="FEY295" s="45"/>
      <c r="FEZ295" s="45"/>
      <c r="FFA295" s="45"/>
      <c r="FFB295" s="45"/>
      <c r="FFC295" s="45"/>
      <c r="FFD295" s="45"/>
      <c r="FFE295" s="45"/>
      <c r="FFF295" s="45"/>
      <c r="FFG295" s="45"/>
      <c r="FFH295" s="45"/>
      <c r="FFI295" s="45"/>
      <c r="FFJ295" s="45"/>
      <c r="FFK295" s="45"/>
      <c r="FFL295" s="45"/>
      <c r="FFM295" s="45"/>
      <c r="FFN295" s="45"/>
      <c r="FFO295" s="45"/>
      <c r="FFP295" s="45"/>
      <c r="FFQ295" s="45"/>
      <c r="FFR295" s="45"/>
      <c r="FFS295" s="45"/>
      <c r="FFT295" s="45"/>
      <c r="FFU295" s="45"/>
      <c r="FFV295" s="45"/>
      <c r="FFW295" s="45"/>
      <c r="FFX295" s="45"/>
      <c r="FFY295" s="45"/>
      <c r="FFZ295" s="45"/>
      <c r="FGA295" s="45"/>
      <c r="FGB295" s="45"/>
      <c r="FGC295" s="45"/>
      <c r="FGD295" s="45"/>
      <c r="FGE295" s="45"/>
      <c r="FGF295" s="45"/>
      <c r="FGG295" s="45"/>
      <c r="FGH295" s="45"/>
      <c r="FGI295" s="45"/>
      <c r="FGJ295" s="45"/>
      <c r="FGK295" s="45"/>
      <c r="FGL295" s="45"/>
      <c r="FGM295" s="45"/>
      <c r="FGN295" s="45"/>
      <c r="FGO295" s="45"/>
      <c r="FGP295" s="45"/>
      <c r="FGQ295" s="45"/>
      <c r="FGR295" s="45"/>
      <c r="FGS295" s="45"/>
      <c r="FGT295" s="45"/>
      <c r="FGU295" s="45"/>
      <c r="FGV295" s="45"/>
      <c r="FGW295" s="45"/>
      <c r="FGX295" s="45"/>
      <c r="FGY295" s="45"/>
      <c r="FGZ295" s="45"/>
      <c r="FHA295" s="45"/>
      <c r="FHB295" s="45"/>
      <c r="FHC295" s="45"/>
      <c r="FHD295" s="45"/>
      <c r="FHE295" s="45"/>
      <c r="FHF295" s="45"/>
      <c r="FHG295" s="45"/>
      <c r="FHH295" s="45"/>
      <c r="FHI295" s="45"/>
      <c r="FHJ295" s="45"/>
      <c r="FHK295" s="45"/>
      <c r="FHL295" s="45"/>
      <c r="FHM295" s="45"/>
      <c r="FHN295" s="45"/>
      <c r="FHO295" s="45"/>
      <c r="FHP295" s="45"/>
      <c r="FHQ295" s="45"/>
      <c r="FHR295" s="45"/>
      <c r="FHS295" s="45"/>
      <c r="FHT295" s="45"/>
      <c r="FHU295" s="45"/>
      <c r="FHV295" s="45"/>
      <c r="FHW295" s="45"/>
      <c r="FHX295" s="45"/>
      <c r="FHY295" s="45"/>
      <c r="FHZ295" s="45"/>
      <c r="FIA295" s="45"/>
      <c r="FIB295" s="45"/>
      <c r="FIC295" s="45"/>
      <c r="FID295" s="45"/>
      <c r="FIE295" s="45"/>
      <c r="FIF295" s="45"/>
      <c r="FIG295" s="45"/>
      <c r="FIH295" s="45"/>
      <c r="FII295" s="45"/>
      <c r="FIJ295" s="45"/>
      <c r="FIK295" s="45"/>
      <c r="FIL295" s="45"/>
      <c r="FIM295" s="45"/>
      <c r="FIN295" s="45"/>
      <c r="FIO295" s="45"/>
      <c r="FIP295" s="45"/>
      <c r="FIQ295" s="45"/>
      <c r="FIR295" s="45"/>
      <c r="FIS295" s="45"/>
      <c r="FIT295" s="45"/>
      <c r="FIU295" s="45"/>
      <c r="FIV295" s="45"/>
      <c r="FIW295" s="45"/>
      <c r="FIX295" s="45"/>
      <c r="FIY295" s="45"/>
      <c r="FIZ295" s="45"/>
      <c r="FJA295" s="45"/>
      <c r="FJB295" s="45"/>
      <c r="FJC295" s="45"/>
      <c r="FJD295" s="45"/>
      <c r="FJE295" s="45"/>
      <c r="FJF295" s="45"/>
      <c r="FJG295" s="45"/>
      <c r="FJH295" s="45"/>
      <c r="FJI295" s="45"/>
      <c r="FJJ295" s="45"/>
      <c r="FJK295" s="45"/>
      <c r="FJL295" s="45"/>
      <c r="FJM295" s="45"/>
      <c r="FJN295" s="45"/>
      <c r="FJO295" s="45"/>
      <c r="FJP295" s="45"/>
      <c r="FJQ295" s="45"/>
      <c r="FJR295" s="45"/>
      <c r="FJS295" s="45"/>
      <c r="FJT295" s="45"/>
      <c r="FJU295" s="45"/>
      <c r="FJV295" s="45"/>
      <c r="FJW295" s="45"/>
      <c r="FJX295" s="45"/>
      <c r="FJY295" s="45"/>
      <c r="FJZ295" s="45"/>
      <c r="FKA295" s="45"/>
      <c r="FKB295" s="45"/>
      <c r="FKC295" s="45"/>
      <c r="FKD295" s="45"/>
      <c r="FKE295" s="45"/>
      <c r="FKF295" s="45"/>
      <c r="FKG295" s="45"/>
      <c r="FKH295" s="45"/>
      <c r="FKI295" s="45"/>
      <c r="FKJ295" s="45"/>
      <c r="FKK295" s="45"/>
      <c r="FKL295" s="45"/>
      <c r="FKM295" s="45"/>
      <c r="FKN295" s="45"/>
      <c r="FKO295" s="45"/>
      <c r="FKP295" s="45"/>
      <c r="FKQ295" s="45"/>
      <c r="FKR295" s="45"/>
      <c r="FKS295" s="45"/>
      <c r="FKT295" s="45"/>
      <c r="FKU295" s="45"/>
      <c r="FKV295" s="45"/>
      <c r="FKW295" s="45"/>
      <c r="FKX295" s="45"/>
      <c r="FKY295" s="45"/>
      <c r="FKZ295" s="45"/>
      <c r="FLA295" s="45"/>
      <c r="FLB295" s="45"/>
      <c r="FLC295" s="45"/>
      <c r="FLD295" s="45"/>
      <c r="FLE295" s="45"/>
      <c r="FLF295" s="45"/>
      <c r="FLG295" s="45"/>
      <c r="FLH295" s="45"/>
      <c r="FLI295" s="45"/>
      <c r="FLJ295" s="45"/>
      <c r="FLK295" s="45"/>
      <c r="FLL295" s="45"/>
      <c r="FLM295" s="45"/>
      <c r="FLN295" s="45"/>
      <c r="FLO295" s="45"/>
      <c r="FLP295" s="45"/>
      <c r="FLQ295" s="45"/>
      <c r="FLR295" s="45"/>
      <c r="FLS295" s="45"/>
      <c r="FLT295" s="45"/>
      <c r="FLU295" s="45"/>
      <c r="FLV295" s="45"/>
      <c r="FLW295" s="45"/>
      <c r="FLX295" s="45"/>
      <c r="FLY295" s="45"/>
      <c r="FLZ295" s="45"/>
      <c r="FMA295" s="45"/>
      <c r="FMB295" s="45"/>
      <c r="FMC295" s="45"/>
      <c r="FMD295" s="45"/>
      <c r="FME295" s="45"/>
      <c r="FMF295" s="45"/>
      <c r="FMG295" s="45"/>
      <c r="FMH295" s="45"/>
      <c r="FMI295" s="45"/>
      <c r="FMJ295" s="45"/>
      <c r="FMK295" s="45"/>
      <c r="FML295" s="45"/>
      <c r="FMM295" s="45"/>
      <c r="FMN295" s="45"/>
      <c r="FMO295" s="45"/>
      <c r="FMP295" s="45"/>
      <c r="FMQ295" s="45"/>
      <c r="FMR295" s="45"/>
      <c r="FMS295" s="45"/>
      <c r="FMT295" s="45"/>
      <c r="FMU295" s="45"/>
      <c r="FMV295" s="45"/>
      <c r="FMW295" s="45"/>
      <c r="FMX295" s="45"/>
      <c r="FMY295" s="45"/>
      <c r="FMZ295" s="45"/>
      <c r="FNA295" s="45"/>
      <c r="FNB295" s="45"/>
      <c r="FNC295" s="45"/>
      <c r="FND295" s="45"/>
      <c r="FNE295" s="45"/>
      <c r="FNF295" s="45"/>
      <c r="FNG295" s="45"/>
      <c r="FNH295" s="45"/>
      <c r="FNI295" s="45"/>
      <c r="FNJ295" s="45"/>
      <c r="FNK295" s="45"/>
      <c r="FNL295" s="45"/>
      <c r="FNM295" s="45"/>
      <c r="FNN295" s="45"/>
      <c r="FNO295" s="45"/>
      <c r="FNP295" s="45"/>
      <c r="FNQ295" s="45"/>
      <c r="FNR295" s="45"/>
      <c r="FNS295" s="45"/>
      <c r="FNT295" s="45"/>
      <c r="FNU295" s="45"/>
      <c r="FNV295" s="45"/>
      <c r="FNW295" s="45"/>
      <c r="FNX295" s="45"/>
      <c r="FNY295" s="45"/>
      <c r="FNZ295" s="45"/>
      <c r="FOA295" s="45"/>
      <c r="FOB295" s="45"/>
      <c r="FOC295" s="45"/>
      <c r="FOD295" s="45"/>
      <c r="FOE295" s="45"/>
      <c r="FOF295" s="45"/>
      <c r="FOG295" s="45"/>
      <c r="FOH295" s="45"/>
      <c r="FOI295" s="45"/>
      <c r="FOJ295" s="45"/>
      <c r="FOK295" s="45"/>
      <c r="FOL295" s="45"/>
      <c r="FOM295" s="45"/>
      <c r="FON295" s="45"/>
      <c r="FOO295" s="45"/>
      <c r="FOP295" s="45"/>
      <c r="FOQ295" s="45"/>
      <c r="FOR295" s="45"/>
      <c r="FOS295" s="45"/>
      <c r="FOT295" s="45"/>
      <c r="FOU295" s="45"/>
      <c r="FOV295" s="45"/>
      <c r="FOW295" s="45"/>
      <c r="FOX295" s="45"/>
      <c r="FOY295" s="45"/>
      <c r="FOZ295" s="45"/>
      <c r="FPA295" s="45"/>
      <c r="FPB295" s="45"/>
      <c r="FPC295" s="45"/>
      <c r="FPD295" s="45"/>
      <c r="FPE295" s="45"/>
      <c r="FPF295" s="45"/>
      <c r="FPG295" s="45"/>
      <c r="FPH295" s="45"/>
      <c r="FPI295" s="45"/>
      <c r="FPJ295" s="45"/>
      <c r="FPK295" s="45"/>
      <c r="FPL295" s="45"/>
      <c r="FPM295" s="45"/>
      <c r="FPN295" s="45"/>
      <c r="FPO295" s="45"/>
      <c r="FPP295" s="45"/>
      <c r="FPQ295" s="45"/>
      <c r="FPR295" s="45"/>
      <c r="FPS295" s="45"/>
      <c r="FPT295" s="45"/>
      <c r="FPU295" s="45"/>
      <c r="FPV295" s="45"/>
      <c r="FPW295" s="45"/>
      <c r="FPX295" s="45"/>
      <c r="FPY295" s="45"/>
      <c r="FPZ295" s="45"/>
      <c r="FQA295" s="45"/>
      <c r="FQB295" s="45"/>
      <c r="FQC295" s="45"/>
      <c r="FQD295" s="45"/>
      <c r="FQE295" s="45"/>
      <c r="FQF295" s="45"/>
      <c r="FQG295" s="45"/>
      <c r="FQH295" s="45"/>
      <c r="FQI295" s="45"/>
      <c r="FQJ295" s="45"/>
      <c r="FQK295" s="45"/>
      <c r="FQL295" s="45"/>
      <c r="FQM295" s="45"/>
      <c r="FQN295" s="45"/>
      <c r="FQO295" s="45"/>
      <c r="FQP295" s="45"/>
      <c r="FQQ295" s="45"/>
      <c r="FQR295" s="45"/>
      <c r="FQS295" s="45"/>
      <c r="FQT295" s="45"/>
      <c r="FQU295" s="45"/>
      <c r="FQV295" s="45"/>
      <c r="FQW295" s="45"/>
      <c r="FQX295" s="45"/>
      <c r="FQY295" s="45"/>
      <c r="FQZ295" s="45"/>
      <c r="FRA295" s="45"/>
      <c r="FRB295" s="45"/>
      <c r="FRC295" s="45"/>
      <c r="FRD295" s="45"/>
      <c r="FRE295" s="45"/>
      <c r="FRF295" s="45"/>
      <c r="FRG295" s="45"/>
      <c r="FRH295" s="45"/>
      <c r="FRI295" s="45"/>
      <c r="FRJ295" s="45"/>
      <c r="FRK295" s="45"/>
      <c r="FRL295" s="45"/>
      <c r="FRM295" s="45"/>
      <c r="FRN295" s="45"/>
      <c r="FRO295" s="45"/>
      <c r="FRP295" s="45"/>
      <c r="FRQ295" s="45"/>
      <c r="FRR295" s="45"/>
      <c r="FRS295" s="45"/>
      <c r="FRT295" s="45"/>
      <c r="FRU295" s="45"/>
      <c r="FRV295" s="45"/>
      <c r="FRW295" s="45"/>
      <c r="FRX295" s="45"/>
      <c r="FRY295" s="45"/>
      <c r="FRZ295" s="45"/>
      <c r="FSA295" s="45"/>
      <c r="FSB295" s="45"/>
      <c r="FSC295" s="45"/>
      <c r="FSD295" s="45"/>
      <c r="FSE295" s="45"/>
      <c r="FSF295" s="45"/>
      <c r="FSG295" s="45"/>
      <c r="FSH295" s="45"/>
      <c r="FSI295" s="45"/>
      <c r="FSJ295" s="45"/>
      <c r="FSK295" s="45"/>
      <c r="FSL295" s="45"/>
      <c r="FSM295" s="45"/>
      <c r="FSN295" s="45"/>
      <c r="FSO295" s="45"/>
      <c r="FSP295" s="45"/>
      <c r="FSQ295" s="45"/>
      <c r="FSR295" s="45"/>
      <c r="FSS295" s="45"/>
      <c r="FST295" s="45"/>
      <c r="FSU295" s="45"/>
      <c r="FSV295" s="45"/>
      <c r="FSW295" s="45"/>
      <c r="FSX295" s="45"/>
      <c r="FSY295" s="45"/>
      <c r="FSZ295" s="45"/>
      <c r="FTA295" s="45"/>
      <c r="FTB295" s="45"/>
      <c r="FTC295" s="45"/>
      <c r="FTD295" s="45"/>
      <c r="FTE295" s="45"/>
      <c r="FTF295" s="45"/>
      <c r="FTG295" s="45"/>
      <c r="FTH295" s="45"/>
      <c r="FTI295" s="45"/>
      <c r="FTJ295" s="45"/>
      <c r="FTK295" s="45"/>
      <c r="FTL295" s="45"/>
      <c r="FTM295" s="45"/>
      <c r="FTN295" s="45"/>
      <c r="FTO295" s="45"/>
      <c r="FTP295" s="45"/>
      <c r="FTQ295" s="45"/>
      <c r="FTR295" s="45"/>
      <c r="FTS295" s="45"/>
      <c r="FTT295" s="45"/>
      <c r="FTU295" s="45"/>
      <c r="FTV295" s="45"/>
      <c r="FTW295" s="45"/>
      <c r="FTX295" s="45"/>
      <c r="FTY295" s="45"/>
      <c r="FTZ295" s="45"/>
      <c r="FUA295" s="45"/>
      <c r="FUB295" s="45"/>
      <c r="FUC295" s="45"/>
      <c r="FUD295" s="45"/>
      <c r="FUE295" s="45"/>
      <c r="FUF295" s="45"/>
      <c r="FUG295" s="45"/>
      <c r="FUH295" s="45"/>
      <c r="FUI295" s="45"/>
      <c r="FUJ295" s="45"/>
      <c r="FUK295" s="45"/>
      <c r="FUL295" s="45"/>
      <c r="FUM295" s="45"/>
      <c r="FUN295" s="45"/>
      <c r="FUO295" s="45"/>
      <c r="FUP295" s="45"/>
      <c r="FUQ295" s="45"/>
      <c r="FUR295" s="45"/>
      <c r="FUS295" s="45"/>
      <c r="FUT295" s="45"/>
      <c r="FUU295" s="45"/>
      <c r="FUV295" s="45"/>
      <c r="FUW295" s="45"/>
      <c r="FUX295" s="45"/>
      <c r="FUY295" s="45"/>
      <c r="FUZ295" s="45"/>
      <c r="FVA295" s="45"/>
      <c r="FVB295" s="45"/>
      <c r="FVC295" s="45"/>
      <c r="FVD295" s="45"/>
      <c r="FVE295" s="45"/>
      <c r="FVF295" s="45"/>
      <c r="FVG295" s="45"/>
      <c r="FVH295" s="45"/>
      <c r="FVI295" s="45"/>
      <c r="FVJ295" s="45"/>
      <c r="FVK295" s="45"/>
      <c r="FVL295" s="45"/>
      <c r="FVM295" s="45"/>
      <c r="FVN295" s="45"/>
      <c r="FVO295" s="45"/>
      <c r="FVP295" s="45"/>
      <c r="FVQ295" s="45"/>
      <c r="FVR295" s="45"/>
      <c r="FVS295" s="45"/>
      <c r="FVT295" s="45"/>
      <c r="FVU295" s="45"/>
      <c r="FVV295" s="45"/>
      <c r="FVW295" s="45"/>
      <c r="FVX295" s="45"/>
      <c r="FVY295" s="45"/>
      <c r="FVZ295" s="45"/>
      <c r="FWA295" s="45"/>
      <c r="FWB295" s="45"/>
      <c r="FWC295" s="45"/>
      <c r="FWD295" s="45"/>
      <c r="FWE295" s="45"/>
      <c r="FWF295" s="45"/>
      <c r="FWG295" s="45"/>
      <c r="FWH295" s="45"/>
      <c r="FWI295" s="45"/>
      <c r="FWJ295" s="45"/>
      <c r="FWK295" s="45"/>
      <c r="FWL295" s="45"/>
      <c r="FWM295" s="45"/>
      <c r="FWN295" s="45"/>
      <c r="FWO295" s="45"/>
      <c r="FWP295" s="45"/>
      <c r="FWQ295" s="45"/>
      <c r="FWR295" s="45"/>
      <c r="FWS295" s="45"/>
      <c r="FWT295" s="45"/>
      <c r="FWU295" s="45"/>
      <c r="FWV295" s="45"/>
      <c r="FWW295" s="45"/>
      <c r="FWX295" s="45"/>
      <c r="FWY295" s="45"/>
      <c r="FWZ295" s="45"/>
      <c r="FXA295" s="45"/>
      <c r="FXB295" s="45"/>
      <c r="FXC295" s="45"/>
      <c r="FXD295" s="45"/>
      <c r="FXE295" s="45"/>
      <c r="FXF295" s="45"/>
      <c r="FXG295" s="45"/>
      <c r="FXH295" s="45"/>
      <c r="FXI295" s="45"/>
      <c r="FXJ295" s="45"/>
      <c r="FXK295" s="45"/>
      <c r="FXL295" s="45"/>
      <c r="FXM295" s="45"/>
      <c r="FXN295" s="45"/>
      <c r="FXO295" s="45"/>
      <c r="FXP295" s="45"/>
      <c r="FXQ295" s="45"/>
      <c r="FXR295" s="45"/>
      <c r="FXS295" s="45"/>
      <c r="FXT295" s="45"/>
      <c r="FXU295" s="45"/>
      <c r="FXV295" s="45"/>
      <c r="FXW295" s="45"/>
      <c r="FXX295" s="45"/>
      <c r="FXY295" s="45"/>
      <c r="FXZ295" s="45"/>
      <c r="FYA295" s="45"/>
      <c r="FYB295" s="45"/>
      <c r="FYC295" s="45"/>
      <c r="FYD295" s="45"/>
      <c r="FYE295" s="45"/>
      <c r="FYF295" s="45"/>
      <c r="FYG295" s="45"/>
      <c r="FYH295" s="45"/>
      <c r="FYI295" s="45"/>
      <c r="FYJ295" s="45"/>
      <c r="FYK295" s="45"/>
      <c r="FYL295" s="45"/>
      <c r="FYM295" s="45"/>
      <c r="FYN295" s="45"/>
      <c r="FYO295" s="45"/>
      <c r="FYP295" s="45"/>
      <c r="FYQ295" s="45"/>
      <c r="FYR295" s="45"/>
      <c r="FYS295" s="45"/>
      <c r="FYT295" s="45"/>
      <c r="FYU295" s="45"/>
      <c r="FYV295" s="45"/>
      <c r="FYW295" s="45"/>
      <c r="FYX295" s="45"/>
      <c r="FYY295" s="45"/>
      <c r="FYZ295" s="45"/>
      <c r="FZA295" s="45"/>
      <c r="FZB295" s="45"/>
      <c r="FZC295" s="45"/>
      <c r="FZD295" s="45"/>
      <c r="FZE295" s="45"/>
      <c r="FZF295" s="45"/>
      <c r="FZG295" s="45"/>
      <c r="FZH295" s="45"/>
      <c r="FZI295" s="45"/>
      <c r="FZJ295" s="45"/>
      <c r="FZK295" s="45"/>
      <c r="FZL295" s="45"/>
      <c r="FZM295" s="45"/>
      <c r="FZN295" s="45"/>
      <c r="FZO295" s="45"/>
      <c r="FZP295" s="45"/>
      <c r="FZQ295" s="45"/>
      <c r="FZR295" s="45"/>
      <c r="FZS295" s="45"/>
      <c r="FZT295" s="45"/>
      <c r="FZU295" s="45"/>
      <c r="FZV295" s="45"/>
      <c r="FZW295" s="45"/>
      <c r="FZX295" s="45"/>
      <c r="FZY295" s="45"/>
      <c r="FZZ295" s="45"/>
      <c r="GAA295" s="45"/>
      <c r="GAB295" s="45"/>
      <c r="GAC295" s="45"/>
      <c r="GAD295" s="45"/>
      <c r="GAE295" s="45"/>
      <c r="GAF295" s="45"/>
      <c r="GAG295" s="45"/>
      <c r="GAH295" s="45"/>
      <c r="GAI295" s="45"/>
      <c r="GAJ295" s="45"/>
      <c r="GAK295" s="45"/>
      <c r="GAL295" s="45"/>
      <c r="GAM295" s="45"/>
      <c r="GAN295" s="45"/>
      <c r="GAO295" s="45"/>
      <c r="GAP295" s="45"/>
      <c r="GAQ295" s="45"/>
      <c r="GAR295" s="45"/>
      <c r="GAS295" s="45"/>
      <c r="GAT295" s="45"/>
      <c r="GAU295" s="45"/>
      <c r="GAV295" s="45"/>
      <c r="GAW295" s="45"/>
      <c r="GAX295" s="45"/>
      <c r="GAY295" s="45"/>
      <c r="GAZ295" s="45"/>
      <c r="GBA295" s="45"/>
      <c r="GBB295" s="45"/>
      <c r="GBC295" s="45"/>
      <c r="GBD295" s="45"/>
      <c r="GBE295" s="45"/>
      <c r="GBF295" s="45"/>
      <c r="GBG295" s="45"/>
      <c r="GBH295" s="45"/>
      <c r="GBI295" s="45"/>
      <c r="GBJ295" s="45"/>
      <c r="GBK295" s="45"/>
      <c r="GBL295" s="45"/>
      <c r="GBM295" s="45"/>
      <c r="GBN295" s="45"/>
      <c r="GBO295" s="45"/>
      <c r="GBP295" s="45"/>
      <c r="GBQ295" s="45"/>
      <c r="GBR295" s="45"/>
      <c r="GBS295" s="45"/>
      <c r="GBT295" s="45"/>
      <c r="GBU295" s="45"/>
      <c r="GBV295" s="45"/>
      <c r="GBW295" s="45"/>
      <c r="GBX295" s="45"/>
      <c r="GBY295" s="45"/>
      <c r="GBZ295" s="45"/>
      <c r="GCA295" s="45"/>
      <c r="GCB295" s="45"/>
      <c r="GCC295" s="45"/>
      <c r="GCD295" s="45"/>
      <c r="GCE295" s="45"/>
      <c r="GCF295" s="45"/>
      <c r="GCG295" s="45"/>
      <c r="GCH295" s="45"/>
      <c r="GCI295" s="45"/>
      <c r="GCJ295" s="45"/>
      <c r="GCK295" s="45"/>
      <c r="GCL295" s="45"/>
      <c r="GCM295" s="45"/>
      <c r="GCN295" s="45"/>
      <c r="GCO295" s="45"/>
      <c r="GCP295" s="45"/>
      <c r="GCQ295" s="45"/>
      <c r="GCR295" s="45"/>
      <c r="GCS295" s="45"/>
      <c r="GCT295" s="45"/>
      <c r="GCU295" s="45"/>
      <c r="GCV295" s="45"/>
      <c r="GCW295" s="45"/>
      <c r="GCX295" s="45"/>
      <c r="GCY295" s="45"/>
      <c r="GCZ295" s="45"/>
      <c r="GDA295" s="45"/>
      <c r="GDB295" s="45"/>
      <c r="GDC295" s="45"/>
      <c r="GDD295" s="45"/>
      <c r="GDE295" s="45"/>
      <c r="GDF295" s="45"/>
      <c r="GDG295" s="45"/>
      <c r="GDH295" s="45"/>
      <c r="GDI295" s="45"/>
      <c r="GDJ295" s="45"/>
      <c r="GDK295" s="45"/>
      <c r="GDL295" s="45"/>
      <c r="GDM295" s="45"/>
      <c r="GDN295" s="45"/>
      <c r="GDO295" s="45"/>
      <c r="GDP295" s="45"/>
      <c r="GDQ295" s="45"/>
      <c r="GDR295" s="45"/>
      <c r="GDS295" s="45"/>
      <c r="GDT295" s="45"/>
      <c r="GDU295" s="45"/>
      <c r="GDV295" s="45"/>
      <c r="GDW295" s="45"/>
      <c r="GDX295" s="45"/>
      <c r="GDY295" s="45"/>
      <c r="GDZ295" s="45"/>
      <c r="GEA295" s="45"/>
      <c r="GEB295" s="45"/>
      <c r="GEC295" s="45"/>
      <c r="GED295" s="45"/>
      <c r="GEE295" s="45"/>
      <c r="GEF295" s="45"/>
      <c r="GEG295" s="45"/>
      <c r="GEH295" s="45"/>
      <c r="GEI295" s="45"/>
      <c r="GEJ295" s="45"/>
      <c r="GEK295" s="45"/>
      <c r="GEL295" s="45"/>
      <c r="GEM295" s="45"/>
      <c r="GEN295" s="45"/>
      <c r="GEO295" s="45"/>
      <c r="GEP295" s="45"/>
      <c r="GEQ295" s="45"/>
      <c r="GER295" s="45"/>
      <c r="GES295" s="45"/>
      <c r="GET295" s="45"/>
      <c r="GEU295" s="45"/>
      <c r="GEV295" s="45"/>
      <c r="GEW295" s="45"/>
      <c r="GEX295" s="45"/>
      <c r="GEY295" s="45"/>
      <c r="GEZ295" s="45"/>
      <c r="GFA295" s="45"/>
      <c r="GFB295" s="45"/>
      <c r="GFC295" s="45"/>
      <c r="GFD295" s="45"/>
      <c r="GFE295" s="45"/>
      <c r="GFF295" s="45"/>
      <c r="GFG295" s="45"/>
      <c r="GFH295" s="45"/>
      <c r="GFI295" s="45"/>
      <c r="GFJ295" s="45"/>
      <c r="GFK295" s="45"/>
      <c r="GFL295" s="45"/>
      <c r="GFM295" s="45"/>
      <c r="GFN295" s="45"/>
      <c r="GFO295" s="45"/>
      <c r="GFP295" s="45"/>
      <c r="GFQ295" s="45"/>
      <c r="GFR295" s="45"/>
      <c r="GFS295" s="45"/>
      <c r="GFT295" s="45"/>
      <c r="GFU295" s="45"/>
      <c r="GFV295" s="45"/>
      <c r="GFW295" s="45"/>
      <c r="GFX295" s="45"/>
      <c r="GFY295" s="45"/>
      <c r="GFZ295" s="45"/>
      <c r="GGA295" s="45"/>
      <c r="GGB295" s="45"/>
      <c r="GGC295" s="45"/>
      <c r="GGD295" s="45"/>
      <c r="GGE295" s="45"/>
      <c r="GGF295" s="45"/>
      <c r="GGG295" s="45"/>
      <c r="GGH295" s="45"/>
      <c r="GGI295" s="45"/>
      <c r="GGJ295" s="45"/>
      <c r="GGK295" s="45"/>
      <c r="GGL295" s="45"/>
      <c r="GGM295" s="45"/>
      <c r="GGN295" s="45"/>
      <c r="GGO295" s="45"/>
      <c r="GGP295" s="45"/>
      <c r="GGQ295" s="45"/>
      <c r="GGR295" s="45"/>
      <c r="GGS295" s="45"/>
      <c r="GGT295" s="45"/>
      <c r="GGU295" s="45"/>
      <c r="GGV295" s="45"/>
      <c r="GGW295" s="45"/>
      <c r="GGX295" s="45"/>
      <c r="GGY295" s="45"/>
      <c r="GGZ295" s="45"/>
      <c r="GHA295" s="45"/>
      <c r="GHB295" s="45"/>
      <c r="GHC295" s="45"/>
      <c r="GHD295" s="45"/>
      <c r="GHE295" s="45"/>
      <c r="GHF295" s="45"/>
      <c r="GHG295" s="45"/>
      <c r="GHH295" s="45"/>
      <c r="GHI295" s="45"/>
      <c r="GHJ295" s="45"/>
      <c r="GHK295" s="45"/>
      <c r="GHL295" s="45"/>
      <c r="GHM295" s="45"/>
      <c r="GHN295" s="45"/>
      <c r="GHO295" s="45"/>
      <c r="GHP295" s="45"/>
      <c r="GHQ295" s="45"/>
      <c r="GHR295" s="45"/>
      <c r="GHS295" s="45"/>
      <c r="GHT295" s="45"/>
      <c r="GHU295" s="45"/>
      <c r="GHV295" s="45"/>
      <c r="GHW295" s="45"/>
      <c r="GHX295" s="45"/>
      <c r="GHY295" s="45"/>
      <c r="GHZ295" s="45"/>
      <c r="GIA295" s="45"/>
      <c r="GIB295" s="45"/>
      <c r="GIC295" s="45"/>
      <c r="GID295" s="45"/>
      <c r="GIE295" s="45"/>
      <c r="GIF295" s="45"/>
      <c r="GIG295" s="45"/>
      <c r="GIH295" s="45"/>
      <c r="GII295" s="45"/>
      <c r="GIJ295" s="45"/>
      <c r="GIK295" s="45"/>
      <c r="GIL295" s="45"/>
      <c r="GIM295" s="45"/>
      <c r="GIN295" s="45"/>
      <c r="GIO295" s="45"/>
      <c r="GIP295" s="45"/>
      <c r="GIQ295" s="45"/>
      <c r="GIR295" s="45"/>
      <c r="GIS295" s="45"/>
      <c r="GIT295" s="45"/>
      <c r="GIU295" s="45"/>
      <c r="GIV295" s="45"/>
      <c r="GIW295" s="45"/>
      <c r="GIX295" s="45"/>
      <c r="GIY295" s="45"/>
      <c r="GIZ295" s="45"/>
      <c r="GJA295" s="45"/>
      <c r="GJB295" s="45"/>
      <c r="GJC295" s="45"/>
      <c r="GJD295" s="45"/>
      <c r="GJE295" s="45"/>
      <c r="GJF295" s="45"/>
      <c r="GJG295" s="45"/>
      <c r="GJH295" s="45"/>
      <c r="GJI295" s="45"/>
      <c r="GJJ295" s="45"/>
      <c r="GJK295" s="45"/>
      <c r="GJL295" s="45"/>
      <c r="GJM295" s="45"/>
      <c r="GJN295" s="45"/>
      <c r="GJO295" s="45"/>
      <c r="GJP295" s="45"/>
      <c r="GJQ295" s="45"/>
      <c r="GJR295" s="45"/>
      <c r="GJS295" s="45"/>
      <c r="GJT295" s="45"/>
      <c r="GJU295" s="45"/>
      <c r="GJV295" s="45"/>
      <c r="GJW295" s="45"/>
      <c r="GJX295" s="45"/>
      <c r="GJY295" s="45"/>
      <c r="GJZ295" s="45"/>
      <c r="GKA295" s="45"/>
      <c r="GKB295" s="45"/>
      <c r="GKC295" s="45"/>
      <c r="GKD295" s="45"/>
      <c r="GKE295" s="45"/>
      <c r="GKF295" s="45"/>
      <c r="GKG295" s="45"/>
      <c r="GKH295" s="45"/>
      <c r="GKI295" s="45"/>
      <c r="GKJ295" s="45"/>
      <c r="GKK295" s="45"/>
      <c r="GKL295" s="45"/>
      <c r="GKM295" s="45"/>
      <c r="GKN295" s="45"/>
      <c r="GKO295" s="45"/>
      <c r="GKP295" s="45"/>
      <c r="GKQ295" s="45"/>
      <c r="GKR295" s="45"/>
      <c r="GKS295" s="45"/>
      <c r="GKT295" s="45"/>
      <c r="GKU295" s="45"/>
      <c r="GKV295" s="45"/>
      <c r="GKW295" s="45"/>
      <c r="GKX295" s="45"/>
      <c r="GKY295" s="45"/>
      <c r="GKZ295" s="45"/>
      <c r="GLA295" s="45"/>
      <c r="GLB295" s="45"/>
      <c r="GLC295" s="45"/>
      <c r="GLD295" s="45"/>
      <c r="GLE295" s="45"/>
      <c r="GLF295" s="45"/>
      <c r="GLG295" s="45"/>
      <c r="GLH295" s="45"/>
      <c r="GLI295" s="45"/>
      <c r="GLJ295" s="45"/>
      <c r="GLK295" s="45"/>
      <c r="GLL295" s="45"/>
      <c r="GLM295" s="45"/>
      <c r="GLN295" s="45"/>
      <c r="GLO295" s="45"/>
      <c r="GLP295" s="45"/>
      <c r="GLQ295" s="45"/>
      <c r="GLR295" s="45"/>
      <c r="GLS295" s="45"/>
      <c r="GLT295" s="45"/>
      <c r="GLU295" s="45"/>
      <c r="GLV295" s="45"/>
      <c r="GLW295" s="45"/>
      <c r="GLX295" s="45"/>
      <c r="GLY295" s="45"/>
      <c r="GLZ295" s="45"/>
      <c r="GMA295" s="45"/>
      <c r="GMB295" s="45"/>
      <c r="GMC295" s="45"/>
      <c r="GMD295" s="45"/>
      <c r="GME295" s="45"/>
      <c r="GMF295" s="45"/>
      <c r="GMG295" s="45"/>
      <c r="GMH295" s="45"/>
      <c r="GMI295" s="45"/>
      <c r="GMJ295" s="45"/>
      <c r="GMK295" s="45"/>
      <c r="GML295" s="45"/>
      <c r="GMM295" s="45"/>
      <c r="GMN295" s="45"/>
      <c r="GMO295" s="45"/>
      <c r="GMP295" s="45"/>
      <c r="GMQ295" s="45"/>
      <c r="GMR295" s="45"/>
      <c r="GMS295" s="45"/>
      <c r="GMT295" s="45"/>
      <c r="GMU295" s="45"/>
      <c r="GMV295" s="45"/>
      <c r="GMW295" s="45"/>
      <c r="GMX295" s="45"/>
      <c r="GMY295" s="45"/>
      <c r="GMZ295" s="45"/>
      <c r="GNA295" s="45"/>
      <c r="GNB295" s="45"/>
      <c r="GNC295" s="45"/>
      <c r="GND295" s="45"/>
      <c r="GNE295" s="45"/>
      <c r="GNF295" s="45"/>
      <c r="GNG295" s="45"/>
      <c r="GNH295" s="45"/>
      <c r="GNI295" s="45"/>
      <c r="GNJ295" s="45"/>
      <c r="GNK295" s="45"/>
      <c r="GNL295" s="45"/>
      <c r="GNM295" s="45"/>
      <c r="GNN295" s="45"/>
      <c r="GNO295" s="45"/>
      <c r="GNP295" s="45"/>
      <c r="GNQ295" s="45"/>
      <c r="GNR295" s="45"/>
      <c r="GNS295" s="45"/>
      <c r="GNT295" s="45"/>
      <c r="GNU295" s="45"/>
      <c r="GNV295" s="45"/>
      <c r="GNW295" s="45"/>
      <c r="GNX295" s="45"/>
      <c r="GNY295" s="45"/>
      <c r="GNZ295" s="45"/>
      <c r="GOA295" s="45"/>
      <c r="GOB295" s="45"/>
      <c r="GOC295" s="45"/>
      <c r="GOD295" s="45"/>
      <c r="GOE295" s="45"/>
      <c r="GOF295" s="45"/>
      <c r="GOG295" s="45"/>
      <c r="GOH295" s="45"/>
      <c r="GOI295" s="45"/>
      <c r="GOJ295" s="45"/>
      <c r="GOK295" s="45"/>
      <c r="GOL295" s="45"/>
      <c r="GOM295" s="45"/>
      <c r="GON295" s="45"/>
      <c r="GOO295" s="45"/>
      <c r="GOP295" s="45"/>
      <c r="GOQ295" s="45"/>
      <c r="GOR295" s="45"/>
      <c r="GOS295" s="45"/>
      <c r="GOT295" s="45"/>
      <c r="GOU295" s="45"/>
      <c r="GOV295" s="45"/>
      <c r="GOW295" s="45"/>
      <c r="GOX295" s="45"/>
      <c r="GOY295" s="45"/>
      <c r="GOZ295" s="45"/>
      <c r="GPA295" s="45"/>
      <c r="GPB295" s="45"/>
      <c r="GPC295" s="45"/>
      <c r="GPD295" s="45"/>
      <c r="GPE295" s="45"/>
      <c r="GPF295" s="45"/>
      <c r="GPG295" s="45"/>
      <c r="GPH295" s="45"/>
      <c r="GPI295" s="45"/>
      <c r="GPJ295" s="45"/>
      <c r="GPK295" s="45"/>
      <c r="GPL295" s="45"/>
      <c r="GPM295" s="45"/>
      <c r="GPN295" s="45"/>
      <c r="GPO295" s="45"/>
      <c r="GPP295" s="45"/>
      <c r="GPQ295" s="45"/>
      <c r="GPR295" s="45"/>
      <c r="GPS295" s="45"/>
      <c r="GPT295" s="45"/>
      <c r="GPU295" s="45"/>
      <c r="GPV295" s="45"/>
      <c r="GPW295" s="45"/>
      <c r="GPX295" s="45"/>
      <c r="GPY295" s="45"/>
      <c r="GPZ295" s="45"/>
      <c r="GQA295" s="45"/>
      <c r="GQB295" s="45"/>
      <c r="GQC295" s="45"/>
      <c r="GQD295" s="45"/>
      <c r="GQE295" s="45"/>
      <c r="GQF295" s="45"/>
      <c r="GQG295" s="45"/>
      <c r="GQH295" s="45"/>
      <c r="GQI295" s="45"/>
      <c r="GQJ295" s="45"/>
      <c r="GQK295" s="45"/>
      <c r="GQL295" s="45"/>
      <c r="GQM295" s="45"/>
      <c r="GQN295" s="45"/>
      <c r="GQO295" s="45"/>
      <c r="GQP295" s="45"/>
      <c r="GQQ295" s="45"/>
      <c r="GQR295" s="45"/>
      <c r="GQS295" s="45"/>
      <c r="GQT295" s="45"/>
      <c r="GQU295" s="45"/>
      <c r="GQV295" s="45"/>
      <c r="GQW295" s="45"/>
      <c r="GQX295" s="45"/>
      <c r="GQY295" s="45"/>
      <c r="GQZ295" s="45"/>
      <c r="GRA295" s="45"/>
      <c r="GRB295" s="45"/>
      <c r="GRC295" s="45"/>
      <c r="GRD295" s="45"/>
      <c r="GRE295" s="45"/>
      <c r="GRF295" s="45"/>
      <c r="GRG295" s="45"/>
      <c r="GRH295" s="45"/>
      <c r="GRI295" s="45"/>
      <c r="GRJ295" s="45"/>
      <c r="GRK295" s="45"/>
      <c r="GRL295" s="45"/>
      <c r="GRM295" s="45"/>
      <c r="GRN295" s="45"/>
      <c r="GRO295" s="45"/>
      <c r="GRP295" s="45"/>
      <c r="GRQ295" s="45"/>
      <c r="GRR295" s="45"/>
      <c r="GRS295" s="45"/>
      <c r="GRT295" s="45"/>
      <c r="GRU295" s="45"/>
      <c r="GRV295" s="45"/>
      <c r="GRW295" s="45"/>
      <c r="GRX295" s="45"/>
      <c r="GRY295" s="45"/>
      <c r="GRZ295" s="45"/>
      <c r="GSA295" s="45"/>
      <c r="GSB295" s="45"/>
      <c r="GSC295" s="45"/>
      <c r="GSD295" s="45"/>
      <c r="GSE295" s="45"/>
      <c r="GSF295" s="45"/>
      <c r="GSG295" s="45"/>
      <c r="GSH295" s="45"/>
      <c r="GSI295" s="45"/>
      <c r="GSJ295" s="45"/>
      <c r="GSK295" s="45"/>
      <c r="GSL295" s="45"/>
      <c r="GSM295" s="45"/>
      <c r="GSN295" s="45"/>
      <c r="GSO295" s="45"/>
      <c r="GSP295" s="45"/>
      <c r="GSQ295" s="45"/>
      <c r="GSR295" s="45"/>
      <c r="GSS295" s="45"/>
      <c r="GST295" s="45"/>
      <c r="GSU295" s="45"/>
      <c r="GSV295" s="45"/>
      <c r="GSW295" s="45"/>
      <c r="GSX295" s="45"/>
      <c r="GSY295" s="45"/>
      <c r="GSZ295" s="45"/>
      <c r="GTA295" s="45"/>
      <c r="GTB295" s="45"/>
      <c r="GTC295" s="45"/>
      <c r="GTD295" s="45"/>
      <c r="GTE295" s="45"/>
      <c r="GTF295" s="45"/>
      <c r="GTG295" s="45"/>
      <c r="GTH295" s="45"/>
      <c r="GTI295" s="45"/>
      <c r="GTJ295" s="45"/>
      <c r="GTK295" s="45"/>
      <c r="GTL295" s="45"/>
      <c r="GTM295" s="45"/>
      <c r="GTN295" s="45"/>
      <c r="GTO295" s="45"/>
      <c r="GTP295" s="45"/>
      <c r="GTQ295" s="45"/>
      <c r="GTR295" s="45"/>
      <c r="GTS295" s="45"/>
      <c r="GTT295" s="45"/>
      <c r="GTU295" s="45"/>
      <c r="GTV295" s="45"/>
      <c r="GTW295" s="45"/>
      <c r="GTX295" s="45"/>
      <c r="GTY295" s="45"/>
      <c r="GTZ295" s="45"/>
      <c r="GUA295" s="45"/>
      <c r="GUB295" s="45"/>
      <c r="GUC295" s="45"/>
      <c r="GUD295" s="45"/>
      <c r="GUE295" s="45"/>
      <c r="GUF295" s="45"/>
      <c r="GUG295" s="45"/>
      <c r="GUH295" s="45"/>
      <c r="GUI295" s="45"/>
      <c r="GUJ295" s="45"/>
      <c r="GUK295" s="45"/>
      <c r="GUL295" s="45"/>
      <c r="GUM295" s="45"/>
      <c r="GUN295" s="45"/>
      <c r="GUO295" s="45"/>
      <c r="GUP295" s="45"/>
      <c r="GUQ295" s="45"/>
      <c r="GUR295" s="45"/>
      <c r="GUS295" s="45"/>
      <c r="GUT295" s="45"/>
      <c r="GUU295" s="45"/>
      <c r="GUV295" s="45"/>
      <c r="GUW295" s="45"/>
      <c r="GUX295" s="45"/>
      <c r="GUY295" s="45"/>
      <c r="GUZ295" s="45"/>
      <c r="GVA295" s="45"/>
      <c r="GVB295" s="45"/>
      <c r="GVC295" s="45"/>
      <c r="GVD295" s="45"/>
      <c r="GVE295" s="45"/>
      <c r="GVF295" s="45"/>
      <c r="GVG295" s="45"/>
      <c r="GVH295" s="45"/>
      <c r="GVI295" s="45"/>
      <c r="GVJ295" s="45"/>
      <c r="GVK295" s="45"/>
      <c r="GVL295" s="45"/>
      <c r="GVM295" s="45"/>
      <c r="GVN295" s="45"/>
      <c r="GVO295" s="45"/>
      <c r="GVP295" s="45"/>
      <c r="GVQ295" s="45"/>
      <c r="GVR295" s="45"/>
      <c r="GVS295" s="45"/>
      <c r="GVT295" s="45"/>
      <c r="GVU295" s="45"/>
      <c r="GVV295" s="45"/>
      <c r="GVW295" s="45"/>
      <c r="GVX295" s="45"/>
      <c r="GVY295" s="45"/>
      <c r="GVZ295" s="45"/>
      <c r="GWA295" s="45"/>
      <c r="GWB295" s="45"/>
      <c r="GWC295" s="45"/>
      <c r="GWD295" s="45"/>
      <c r="GWE295" s="45"/>
      <c r="GWF295" s="45"/>
      <c r="GWG295" s="45"/>
      <c r="GWH295" s="45"/>
      <c r="GWI295" s="45"/>
      <c r="GWJ295" s="45"/>
      <c r="GWK295" s="45"/>
      <c r="GWL295" s="45"/>
      <c r="GWM295" s="45"/>
      <c r="GWN295" s="45"/>
      <c r="GWO295" s="45"/>
      <c r="GWP295" s="45"/>
      <c r="GWQ295" s="45"/>
      <c r="GWR295" s="45"/>
      <c r="GWS295" s="45"/>
      <c r="GWT295" s="45"/>
      <c r="GWU295" s="45"/>
      <c r="GWV295" s="45"/>
      <c r="GWW295" s="45"/>
      <c r="GWX295" s="45"/>
      <c r="GWY295" s="45"/>
      <c r="GWZ295" s="45"/>
      <c r="GXA295" s="45"/>
      <c r="GXB295" s="45"/>
      <c r="GXC295" s="45"/>
      <c r="GXD295" s="45"/>
      <c r="GXE295" s="45"/>
      <c r="GXF295" s="45"/>
      <c r="GXG295" s="45"/>
      <c r="GXH295" s="45"/>
      <c r="GXI295" s="45"/>
      <c r="GXJ295" s="45"/>
      <c r="GXK295" s="45"/>
      <c r="GXL295" s="45"/>
      <c r="GXM295" s="45"/>
      <c r="GXN295" s="45"/>
      <c r="GXO295" s="45"/>
      <c r="GXP295" s="45"/>
      <c r="GXQ295" s="45"/>
      <c r="GXR295" s="45"/>
      <c r="GXS295" s="45"/>
      <c r="GXT295" s="45"/>
      <c r="GXU295" s="45"/>
      <c r="GXV295" s="45"/>
      <c r="GXW295" s="45"/>
      <c r="GXX295" s="45"/>
      <c r="GXY295" s="45"/>
      <c r="GXZ295" s="45"/>
      <c r="GYA295" s="45"/>
      <c r="GYB295" s="45"/>
      <c r="GYC295" s="45"/>
      <c r="GYD295" s="45"/>
      <c r="GYE295" s="45"/>
      <c r="GYF295" s="45"/>
      <c r="GYG295" s="45"/>
      <c r="GYH295" s="45"/>
      <c r="GYI295" s="45"/>
      <c r="GYJ295" s="45"/>
      <c r="GYK295" s="45"/>
      <c r="GYL295" s="45"/>
      <c r="GYM295" s="45"/>
      <c r="GYN295" s="45"/>
      <c r="GYO295" s="45"/>
      <c r="GYP295" s="45"/>
      <c r="GYQ295" s="45"/>
      <c r="GYR295" s="45"/>
      <c r="GYS295" s="45"/>
      <c r="GYT295" s="45"/>
      <c r="GYU295" s="45"/>
      <c r="GYV295" s="45"/>
      <c r="GYW295" s="45"/>
      <c r="GYX295" s="45"/>
      <c r="GYY295" s="45"/>
      <c r="GYZ295" s="45"/>
      <c r="GZA295" s="45"/>
      <c r="GZB295" s="45"/>
      <c r="GZC295" s="45"/>
      <c r="GZD295" s="45"/>
      <c r="GZE295" s="45"/>
      <c r="GZF295" s="45"/>
      <c r="GZG295" s="45"/>
      <c r="GZH295" s="45"/>
      <c r="GZI295" s="45"/>
      <c r="GZJ295" s="45"/>
      <c r="GZK295" s="45"/>
      <c r="GZL295" s="45"/>
      <c r="GZM295" s="45"/>
      <c r="GZN295" s="45"/>
      <c r="GZO295" s="45"/>
      <c r="GZP295" s="45"/>
      <c r="GZQ295" s="45"/>
      <c r="GZR295" s="45"/>
      <c r="GZS295" s="45"/>
      <c r="GZT295" s="45"/>
      <c r="GZU295" s="45"/>
      <c r="GZV295" s="45"/>
      <c r="GZW295" s="45"/>
      <c r="GZX295" s="45"/>
      <c r="GZY295" s="45"/>
      <c r="GZZ295" s="45"/>
      <c r="HAA295" s="45"/>
      <c r="HAB295" s="45"/>
      <c r="HAC295" s="45"/>
      <c r="HAD295" s="45"/>
      <c r="HAE295" s="45"/>
      <c r="HAF295" s="45"/>
      <c r="HAG295" s="45"/>
      <c r="HAH295" s="45"/>
      <c r="HAI295" s="45"/>
      <c r="HAJ295" s="45"/>
      <c r="HAK295" s="45"/>
      <c r="HAL295" s="45"/>
      <c r="HAM295" s="45"/>
      <c r="HAN295" s="45"/>
      <c r="HAO295" s="45"/>
      <c r="HAP295" s="45"/>
      <c r="HAQ295" s="45"/>
      <c r="HAR295" s="45"/>
      <c r="HAS295" s="45"/>
      <c r="HAT295" s="45"/>
      <c r="HAU295" s="45"/>
      <c r="HAV295" s="45"/>
      <c r="HAW295" s="45"/>
      <c r="HAX295" s="45"/>
      <c r="HAY295" s="45"/>
      <c r="HAZ295" s="45"/>
      <c r="HBA295" s="45"/>
      <c r="HBB295" s="45"/>
      <c r="HBC295" s="45"/>
      <c r="HBD295" s="45"/>
      <c r="HBE295" s="45"/>
      <c r="HBF295" s="45"/>
      <c r="HBG295" s="45"/>
      <c r="HBH295" s="45"/>
      <c r="HBI295" s="45"/>
      <c r="HBJ295" s="45"/>
      <c r="HBK295" s="45"/>
      <c r="HBL295" s="45"/>
      <c r="HBM295" s="45"/>
      <c r="HBN295" s="45"/>
      <c r="HBO295" s="45"/>
      <c r="HBP295" s="45"/>
      <c r="HBQ295" s="45"/>
      <c r="HBR295" s="45"/>
      <c r="HBS295" s="45"/>
      <c r="HBT295" s="45"/>
      <c r="HBU295" s="45"/>
      <c r="HBV295" s="45"/>
      <c r="HBW295" s="45"/>
      <c r="HBX295" s="45"/>
      <c r="HBY295" s="45"/>
      <c r="HBZ295" s="45"/>
      <c r="HCA295" s="45"/>
      <c r="HCB295" s="45"/>
      <c r="HCC295" s="45"/>
      <c r="HCD295" s="45"/>
      <c r="HCE295" s="45"/>
      <c r="HCF295" s="45"/>
      <c r="HCG295" s="45"/>
      <c r="HCH295" s="45"/>
      <c r="HCI295" s="45"/>
      <c r="HCJ295" s="45"/>
      <c r="HCK295" s="45"/>
      <c r="HCL295" s="45"/>
      <c r="HCM295" s="45"/>
      <c r="HCN295" s="45"/>
      <c r="HCO295" s="45"/>
      <c r="HCP295" s="45"/>
      <c r="HCQ295" s="45"/>
      <c r="HCR295" s="45"/>
      <c r="HCS295" s="45"/>
      <c r="HCT295" s="45"/>
      <c r="HCU295" s="45"/>
      <c r="HCV295" s="45"/>
      <c r="HCW295" s="45"/>
      <c r="HCX295" s="45"/>
      <c r="HCY295" s="45"/>
      <c r="HCZ295" s="45"/>
      <c r="HDA295" s="45"/>
      <c r="HDB295" s="45"/>
      <c r="HDC295" s="45"/>
      <c r="HDD295" s="45"/>
      <c r="HDE295" s="45"/>
      <c r="HDF295" s="45"/>
      <c r="HDG295" s="45"/>
      <c r="HDH295" s="45"/>
      <c r="HDI295" s="45"/>
      <c r="HDJ295" s="45"/>
      <c r="HDK295" s="45"/>
      <c r="HDL295" s="45"/>
      <c r="HDM295" s="45"/>
      <c r="HDN295" s="45"/>
      <c r="HDO295" s="45"/>
      <c r="HDP295" s="45"/>
      <c r="HDQ295" s="45"/>
      <c r="HDR295" s="45"/>
      <c r="HDS295" s="45"/>
      <c r="HDT295" s="45"/>
      <c r="HDU295" s="45"/>
      <c r="HDV295" s="45"/>
      <c r="HDW295" s="45"/>
      <c r="HDX295" s="45"/>
      <c r="HDY295" s="45"/>
      <c r="HDZ295" s="45"/>
      <c r="HEA295" s="45"/>
      <c r="HEB295" s="45"/>
      <c r="HEC295" s="45"/>
      <c r="HED295" s="45"/>
      <c r="HEE295" s="45"/>
      <c r="HEF295" s="45"/>
      <c r="HEG295" s="45"/>
      <c r="HEH295" s="45"/>
      <c r="HEI295" s="45"/>
      <c r="HEJ295" s="45"/>
      <c r="HEK295" s="45"/>
      <c r="HEL295" s="45"/>
      <c r="HEM295" s="45"/>
      <c r="HEN295" s="45"/>
      <c r="HEO295" s="45"/>
      <c r="HEP295" s="45"/>
      <c r="HEQ295" s="45"/>
      <c r="HER295" s="45"/>
      <c r="HES295" s="45"/>
      <c r="HET295" s="45"/>
      <c r="HEU295" s="45"/>
      <c r="HEV295" s="45"/>
      <c r="HEW295" s="45"/>
      <c r="HEX295" s="45"/>
      <c r="HEY295" s="45"/>
      <c r="HEZ295" s="45"/>
      <c r="HFA295" s="45"/>
      <c r="HFB295" s="45"/>
      <c r="HFC295" s="45"/>
      <c r="HFD295" s="45"/>
      <c r="HFE295" s="45"/>
      <c r="HFF295" s="45"/>
      <c r="HFG295" s="45"/>
      <c r="HFH295" s="45"/>
      <c r="HFI295" s="45"/>
      <c r="HFJ295" s="45"/>
      <c r="HFK295" s="45"/>
      <c r="HFL295" s="45"/>
      <c r="HFM295" s="45"/>
      <c r="HFN295" s="45"/>
      <c r="HFO295" s="45"/>
      <c r="HFP295" s="45"/>
      <c r="HFQ295" s="45"/>
      <c r="HFR295" s="45"/>
      <c r="HFS295" s="45"/>
      <c r="HFT295" s="45"/>
      <c r="HFU295" s="45"/>
      <c r="HFV295" s="45"/>
      <c r="HFW295" s="45"/>
      <c r="HFX295" s="45"/>
      <c r="HFY295" s="45"/>
      <c r="HFZ295" s="45"/>
      <c r="HGA295" s="45"/>
      <c r="HGB295" s="45"/>
      <c r="HGC295" s="45"/>
      <c r="HGD295" s="45"/>
      <c r="HGE295" s="45"/>
      <c r="HGF295" s="45"/>
      <c r="HGG295" s="45"/>
      <c r="HGH295" s="45"/>
      <c r="HGI295" s="45"/>
      <c r="HGJ295" s="45"/>
      <c r="HGK295" s="45"/>
      <c r="HGL295" s="45"/>
      <c r="HGM295" s="45"/>
      <c r="HGN295" s="45"/>
      <c r="HGO295" s="45"/>
      <c r="HGP295" s="45"/>
      <c r="HGQ295" s="45"/>
      <c r="HGR295" s="45"/>
      <c r="HGS295" s="45"/>
      <c r="HGT295" s="45"/>
      <c r="HGU295" s="45"/>
      <c r="HGV295" s="45"/>
      <c r="HGW295" s="45"/>
      <c r="HGX295" s="45"/>
      <c r="HGY295" s="45"/>
      <c r="HGZ295" s="45"/>
      <c r="HHA295" s="45"/>
      <c r="HHB295" s="45"/>
      <c r="HHC295" s="45"/>
      <c r="HHD295" s="45"/>
      <c r="HHE295" s="45"/>
      <c r="HHF295" s="45"/>
      <c r="HHG295" s="45"/>
      <c r="HHH295" s="45"/>
      <c r="HHI295" s="45"/>
      <c r="HHJ295" s="45"/>
      <c r="HHK295" s="45"/>
      <c r="HHL295" s="45"/>
      <c r="HHM295" s="45"/>
      <c r="HHN295" s="45"/>
      <c r="HHO295" s="45"/>
      <c r="HHP295" s="45"/>
      <c r="HHQ295" s="45"/>
      <c r="HHR295" s="45"/>
      <c r="HHS295" s="45"/>
      <c r="HHT295" s="45"/>
      <c r="HHU295" s="45"/>
      <c r="HHV295" s="45"/>
      <c r="HHW295" s="45"/>
      <c r="HHX295" s="45"/>
      <c r="HHY295" s="45"/>
      <c r="HHZ295" s="45"/>
      <c r="HIA295" s="45"/>
      <c r="HIB295" s="45"/>
      <c r="HIC295" s="45"/>
      <c r="HID295" s="45"/>
      <c r="HIE295" s="45"/>
      <c r="HIF295" s="45"/>
      <c r="HIG295" s="45"/>
      <c r="HIH295" s="45"/>
      <c r="HII295" s="45"/>
      <c r="HIJ295" s="45"/>
      <c r="HIK295" s="45"/>
      <c r="HIL295" s="45"/>
      <c r="HIM295" s="45"/>
      <c r="HIN295" s="45"/>
      <c r="HIO295" s="45"/>
      <c r="HIP295" s="45"/>
      <c r="HIQ295" s="45"/>
      <c r="HIR295" s="45"/>
      <c r="HIS295" s="45"/>
      <c r="HIT295" s="45"/>
      <c r="HIU295" s="45"/>
      <c r="HIV295" s="45"/>
      <c r="HIW295" s="45"/>
      <c r="HIX295" s="45"/>
      <c r="HIY295" s="45"/>
      <c r="HIZ295" s="45"/>
      <c r="HJA295" s="45"/>
      <c r="HJB295" s="45"/>
      <c r="HJC295" s="45"/>
      <c r="HJD295" s="45"/>
      <c r="HJE295" s="45"/>
      <c r="HJF295" s="45"/>
      <c r="HJG295" s="45"/>
      <c r="HJH295" s="45"/>
      <c r="HJI295" s="45"/>
      <c r="HJJ295" s="45"/>
      <c r="HJK295" s="45"/>
      <c r="HJL295" s="45"/>
      <c r="HJM295" s="45"/>
      <c r="HJN295" s="45"/>
      <c r="HJO295" s="45"/>
      <c r="HJP295" s="45"/>
      <c r="HJQ295" s="45"/>
      <c r="HJR295" s="45"/>
      <c r="HJS295" s="45"/>
      <c r="HJT295" s="45"/>
      <c r="HJU295" s="45"/>
      <c r="HJV295" s="45"/>
      <c r="HJW295" s="45"/>
      <c r="HJX295" s="45"/>
      <c r="HJY295" s="45"/>
      <c r="HJZ295" s="45"/>
      <c r="HKA295" s="45"/>
      <c r="HKB295" s="45"/>
      <c r="HKC295" s="45"/>
      <c r="HKD295" s="45"/>
      <c r="HKE295" s="45"/>
      <c r="HKF295" s="45"/>
      <c r="HKG295" s="45"/>
      <c r="HKH295" s="45"/>
      <c r="HKI295" s="45"/>
      <c r="HKJ295" s="45"/>
      <c r="HKK295" s="45"/>
      <c r="HKL295" s="45"/>
      <c r="HKM295" s="45"/>
      <c r="HKN295" s="45"/>
      <c r="HKO295" s="45"/>
      <c r="HKP295" s="45"/>
      <c r="HKQ295" s="45"/>
      <c r="HKR295" s="45"/>
      <c r="HKS295" s="45"/>
      <c r="HKT295" s="45"/>
      <c r="HKU295" s="45"/>
      <c r="HKV295" s="45"/>
      <c r="HKW295" s="45"/>
      <c r="HKX295" s="45"/>
      <c r="HKY295" s="45"/>
      <c r="HKZ295" s="45"/>
      <c r="HLA295" s="45"/>
      <c r="HLB295" s="45"/>
      <c r="HLC295" s="45"/>
      <c r="HLD295" s="45"/>
      <c r="HLE295" s="45"/>
      <c r="HLF295" s="45"/>
      <c r="HLG295" s="45"/>
      <c r="HLH295" s="45"/>
      <c r="HLI295" s="45"/>
      <c r="HLJ295" s="45"/>
      <c r="HLK295" s="45"/>
      <c r="HLL295" s="45"/>
      <c r="HLM295" s="45"/>
      <c r="HLN295" s="45"/>
      <c r="HLO295" s="45"/>
      <c r="HLP295" s="45"/>
      <c r="HLQ295" s="45"/>
      <c r="HLR295" s="45"/>
      <c r="HLS295" s="45"/>
      <c r="HLT295" s="45"/>
      <c r="HLU295" s="45"/>
      <c r="HLV295" s="45"/>
      <c r="HLW295" s="45"/>
      <c r="HLX295" s="45"/>
      <c r="HLY295" s="45"/>
      <c r="HLZ295" s="45"/>
      <c r="HMA295" s="45"/>
      <c r="HMB295" s="45"/>
      <c r="HMC295" s="45"/>
      <c r="HMD295" s="45"/>
      <c r="HME295" s="45"/>
      <c r="HMF295" s="45"/>
      <c r="HMG295" s="45"/>
      <c r="HMH295" s="45"/>
      <c r="HMI295" s="45"/>
      <c r="HMJ295" s="45"/>
      <c r="HMK295" s="45"/>
      <c r="HML295" s="45"/>
      <c r="HMM295" s="45"/>
      <c r="HMN295" s="45"/>
      <c r="HMO295" s="45"/>
      <c r="HMP295" s="45"/>
      <c r="HMQ295" s="45"/>
      <c r="HMR295" s="45"/>
      <c r="HMS295" s="45"/>
      <c r="HMT295" s="45"/>
      <c r="HMU295" s="45"/>
      <c r="HMV295" s="45"/>
      <c r="HMW295" s="45"/>
      <c r="HMX295" s="45"/>
      <c r="HMY295" s="45"/>
      <c r="HMZ295" s="45"/>
      <c r="HNA295" s="45"/>
      <c r="HNB295" s="45"/>
      <c r="HNC295" s="45"/>
      <c r="HND295" s="45"/>
      <c r="HNE295" s="45"/>
      <c r="HNF295" s="45"/>
      <c r="HNG295" s="45"/>
      <c r="HNH295" s="45"/>
      <c r="HNI295" s="45"/>
      <c r="HNJ295" s="45"/>
      <c r="HNK295" s="45"/>
      <c r="HNL295" s="45"/>
      <c r="HNM295" s="45"/>
      <c r="HNN295" s="45"/>
      <c r="HNO295" s="45"/>
      <c r="HNP295" s="45"/>
      <c r="HNQ295" s="45"/>
      <c r="HNR295" s="45"/>
      <c r="HNS295" s="45"/>
      <c r="HNT295" s="45"/>
      <c r="HNU295" s="45"/>
      <c r="HNV295" s="45"/>
      <c r="HNW295" s="45"/>
      <c r="HNX295" s="45"/>
      <c r="HNY295" s="45"/>
      <c r="HNZ295" s="45"/>
      <c r="HOA295" s="45"/>
      <c r="HOB295" s="45"/>
      <c r="HOC295" s="45"/>
      <c r="HOD295" s="45"/>
      <c r="HOE295" s="45"/>
      <c r="HOF295" s="45"/>
      <c r="HOG295" s="45"/>
      <c r="HOH295" s="45"/>
      <c r="HOI295" s="45"/>
      <c r="HOJ295" s="45"/>
      <c r="HOK295" s="45"/>
      <c r="HOL295" s="45"/>
      <c r="HOM295" s="45"/>
      <c r="HON295" s="45"/>
      <c r="HOO295" s="45"/>
      <c r="HOP295" s="45"/>
      <c r="HOQ295" s="45"/>
      <c r="HOR295" s="45"/>
      <c r="HOS295" s="45"/>
      <c r="HOT295" s="45"/>
      <c r="HOU295" s="45"/>
      <c r="HOV295" s="45"/>
      <c r="HOW295" s="45"/>
      <c r="HOX295" s="45"/>
      <c r="HOY295" s="45"/>
      <c r="HOZ295" s="45"/>
      <c r="HPA295" s="45"/>
      <c r="HPB295" s="45"/>
      <c r="HPC295" s="45"/>
      <c r="HPD295" s="45"/>
      <c r="HPE295" s="45"/>
      <c r="HPF295" s="45"/>
      <c r="HPG295" s="45"/>
      <c r="HPH295" s="45"/>
      <c r="HPI295" s="45"/>
      <c r="HPJ295" s="45"/>
      <c r="HPK295" s="45"/>
      <c r="HPL295" s="45"/>
      <c r="HPM295" s="45"/>
      <c r="HPN295" s="45"/>
      <c r="HPO295" s="45"/>
      <c r="HPP295" s="45"/>
      <c r="HPQ295" s="45"/>
      <c r="HPR295" s="45"/>
      <c r="HPS295" s="45"/>
      <c r="HPT295" s="45"/>
      <c r="HPU295" s="45"/>
      <c r="HPV295" s="45"/>
      <c r="HPW295" s="45"/>
      <c r="HPX295" s="45"/>
      <c r="HPY295" s="45"/>
      <c r="HPZ295" s="45"/>
      <c r="HQA295" s="45"/>
      <c r="HQB295" s="45"/>
      <c r="HQC295" s="45"/>
      <c r="HQD295" s="45"/>
      <c r="HQE295" s="45"/>
      <c r="HQF295" s="45"/>
      <c r="HQG295" s="45"/>
      <c r="HQH295" s="45"/>
      <c r="HQI295" s="45"/>
      <c r="HQJ295" s="45"/>
      <c r="HQK295" s="45"/>
      <c r="HQL295" s="45"/>
      <c r="HQM295" s="45"/>
      <c r="HQN295" s="45"/>
      <c r="HQO295" s="45"/>
      <c r="HQP295" s="45"/>
      <c r="HQQ295" s="45"/>
      <c r="HQR295" s="45"/>
      <c r="HQS295" s="45"/>
      <c r="HQT295" s="45"/>
      <c r="HQU295" s="45"/>
      <c r="HQV295" s="45"/>
      <c r="HQW295" s="45"/>
      <c r="HQX295" s="45"/>
      <c r="HQY295" s="45"/>
      <c r="HQZ295" s="45"/>
      <c r="HRA295" s="45"/>
      <c r="HRB295" s="45"/>
      <c r="HRC295" s="45"/>
      <c r="HRD295" s="45"/>
      <c r="HRE295" s="45"/>
      <c r="HRF295" s="45"/>
      <c r="HRG295" s="45"/>
      <c r="HRH295" s="45"/>
      <c r="HRI295" s="45"/>
      <c r="HRJ295" s="45"/>
      <c r="HRK295" s="45"/>
      <c r="HRL295" s="45"/>
      <c r="HRM295" s="45"/>
      <c r="HRN295" s="45"/>
      <c r="HRO295" s="45"/>
      <c r="HRP295" s="45"/>
      <c r="HRQ295" s="45"/>
      <c r="HRR295" s="45"/>
      <c r="HRS295" s="45"/>
      <c r="HRT295" s="45"/>
      <c r="HRU295" s="45"/>
      <c r="HRV295" s="45"/>
      <c r="HRW295" s="45"/>
      <c r="HRX295" s="45"/>
      <c r="HRY295" s="45"/>
      <c r="HRZ295" s="45"/>
      <c r="HSA295" s="45"/>
      <c r="HSB295" s="45"/>
      <c r="HSC295" s="45"/>
      <c r="HSD295" s="45"/>
      <c r="HSE295" s="45"/>
      <c r="HSF295" s="45"/>
      <c r="HSG295" s="45"/>
      <c r="HSH295" s="45"/>
      <c r="HSI295" s="45"/>
      <c r="HSJ295" s="45"/>
      <c r="HSK295" s="45"/>
      <c r="HSL295" s="45"/>
      <c r="HSM295" s="45"/>
      <c r="HSN295" s="45"/>
      <c r="HSO295" s="45"/>
      <c r="HSP295" s="45"/>
      <c r="HSQ295" s="45"/>
      <c r="HSR295" s="45"/>
      <c r="HSS295" s="45"/>
      <c r="HST295" s="45"/>
      <c r="HSU295" s="45"/>
      <c r="HSV295" s="45"/>
      <c r="HSW295" s="45"/>
      <c r="HSX295" s="45"/>
      <c r="HSY295" s="45"/>
      <c r="HSZ295" s="45"/>
      <c r="HTA295" s="45"/>
      <c r="HTB295" s="45"/>
      <c r="HTC295" s="45"/>
      <c r="HTD295" s="45"/>
      <c r="HTE295" s="45"/>
      <c r="HTF295" s="45"/>
      <c r="HTG295" s="45"/>
      <c r="HTH295" s="45"/>
      <c r="HTI295" s="45"/>
      <c r="HTJ295" s="45"/>
      <c r="HTK295" s="45"/>
      <c r="HTL295" s="45"/>
      <c r="HTM295" s="45"/>
      <c r="HTN295" s="45"/>
      <c r="HTO295" s="45"/>
      <c r="HTP295" s="45"/>
      <c r="HTQ295" s="45"/>
      <c r="HTR295" s="45"/>
      <c r="HTS295" s="45"/>
      <c r="HTT295" s="45"/>
      <c r="HTU295" s="45"/>
      <c r="HTV295" s="45"/>
      <c r="HTW295" s="45"/>
      <c r="HTX295" s="45"/>
      <c r="HTY295" s="45"/>
      <c r="HTZ295" s="45"/>
      <c r="HUA295" s="45"/>
      <c r="HUB295" s="45"/>
      <c r="HUC295" s="45"/>
      <c r="HUD295" s="45"/>
      <c r="HUE295" s="45"/>
      <c r="HUF295" s="45"/>
      <c r="HUG295" s="45"/>
      <c r="HUH295" s="45"/>
      <c r="HUI295" s="45"/>
      <c r="HUJ295" s="45"/>
      <c r="HUK295" s="45"/>
      <c r="HUL295" s="45"/>
      <c r="HUM295" s="45"/>
      <c r="HUN295" s="45"/>
      <c r="HUO295" s="45"/>
      <c r="HUP295" s="45"/>
      <c r="HUQ295" s="45"/>
      <c r="HUR295" s="45"/>
      <c r="HUS295" s="45"/>
      <c r="HUT295" s="45"/>
      <c r="HUU295" s="45"/>
      <c r="HUV295" s="45"/>
      <c r="HUW295" s="45"/>
      <c r="HUX295" s="45"/>
      <c r="HUY295" s="45"/>
      <c r="HUZ295" s="45"/>
      <c r="HVA295" s="45"/>
      <c r="HVB295" s="45"/>
      <c r="HVC295" s="45"/>
      <c r="HVD295" s="45"/>
      <c r="HVE295" s="45"/>
      <c r="HVF295" s="45"/>
      <c r="HVG295" s="45"/>
      <c r="HVH295" s="45"/>
      <c r="HVI295" s="45"/>
      <c r="HVJ295" s="45"/>
      <c r="HVK295" s="45"/>
      <c r="HVL295" s="45"/>
      <c r="HVM295" s="45"/>
      <c r="HVN295" s="45"/>
      <c r="HVO295" s="45"/>
      <c r="HVP295" s="45"/>
      <c r="HVQ295" s="45"/>
      <c r="HVR295" s="45"/>
      <c r="HVS295" s="45"/>
      <c r="HVT295" s="45"/>
      <c r="HVU295" s="45"/>
      <c r="HVV295" s="45"/>
      <c r="HVW295" s="45"/>
      <c r="HVX295" s="45"/>
      <c r="HVY295" s="45"/>
      <c r="HVZ295" s="45"/>
      <c r="HWA295" s="45"/>
      <c r="HWB295" s="45"/>
      <c r="HWC295" s="45"/>
      <c r="HWD295" s="45"/>
      <c r="HWE295" s="45"/>
      <c r="HWF295" s="45"/>
      <c r="HWG295" s="45"/>
      <c r="HWH295" s="45"/>
      <c r="HWI295" s="45"/>
      <c r="HWJ295" s="45"/>
      <c r="HWK295" s="45"/>
      <c r="HWL295" s="45"/>
      <c r="HWM295" s="45"/>
      <c r="HWN295" s="45"/>
      <c r="HWO295" s="45"/>
      <c r="HWP295" s="45"/>
      <c r="HWQ295" s="45"/>
      <c r="HWR295" s="45"/>
      <c r="HWS295" s="45"/>
      <c r="HWT295" s="45"/>
      <c r="HWU295" s="45"/>
      <c r="HWV295" s="45"/>
      <c r="HWW295" s="45"/>
      <c r="HWX295" s="45"/>
      <c r="HWY295" s="45"/>
      <c r="HWZ295" s="45"/>
      <c r="HXA295" s="45"/>
      <c r="HXB295" s="45"/>
      <c r="HXC295" s="45"/>
      <c r="HXD295" s="45"/>
      <c r="HXE295" s="45"/>
      <c r="HXF295" s="45"/>
      <c r="HXG295" s="45"/>
      <c r="HXH295" s="45"/>
      <c r="HXI295" s="45"/>
      <c r="HXJ295" s="45"/>
      <c r="HXK295" s="45"/>
      <c r="HXL295" s="45"/>
      <c r="HXM295" s="45"/>
      <c r="HXN295" s="45"/>
      <c r="HXO295" s="45"/>
      <c r="HXP295" s="45"/>
      <c r="HXQ295" s="45"/>
      <c r="HXR295" s="45"/>
      <c r="HXS295" s="45"/>
      <c r="HXT295" s="45"/>
      <c r="HXU295" s="45"/>
      <c r="HXV295" s="45"/>
      <c r="HXW295" s="45"/>
      <c r="HXX295" s="45"/>
      <c r="HXY295" s="45"/>
      <c r="HXZ295" s="45"/>
      <c r="HYA295" s="45"/>
      <c r="HYB295" s="45"/>
      <c r="HYC295" s="45"/>
      <c r="HYD295" s="45"/>
      <c r="HYE295" s="45"/>
      <c r="HYF295" s="45"/>
      <c r="HYG295" s="45"/>
      <c r="HYH295" s="45"/>
      <c r="HYI295" s="45"/>
      <c r="HYJ295" s="45"/>
      <c r="HYK295" s="45"/>
      <c r="HYL295" s="45"/>
      <c r="HYM295" s="45"/>
      <c r="HYN295" s="45"/>
      <c r="HYO295" s="45"/>
      <c r="HYP295" s="45"/>
      <c r="HYQ295" s="45"/>
      <c r="HYR295" s="45"/>
      <c r="HYS295" s="45"/>
      <c r="HYT295" s="45"/>
      <c r="HYU295" s="45"/>
      <c r="HYV295" s="45"/>
      <c r="HYW295" s="45"/>
      <c r="HYX295" s="45"/>
      <c r="HYY295" s="45"/>
      <c r="HYZ295" s="45"/>
      <c r="HZA295" s="45"/>
      <c r="HZB295" s="45"/>
      <c r="HZC295" s="45"/>
      <c r="HZD295" s="45"/>
      <c r="HZE295" s="45"/>
      <c r="HZF295" s="45"/>
      <c r="HZG295" s="45"/>
      <c r="HZH295" s="45"/>
      <c r="HZI295" s="45"/>
      <c r="HZJ295" s="45"/>
      <c r="HZK295" s="45"/>
      <c r="HZL295" s="45"/>
      <c r="HZM295" s="45"/>
      <c r="HZN295" s="45"/>
      <c r="HZO295" s="45"/>
      <c r="HZP295" s="45"/>
      <c r="HZQ295" s="45"/>
      <c r="HZR295" s="45"/>
      <c r="HZS295" s="45"/>
      <c r="HZT295" s="45"/>
      <c r="HZU295" s="45"/>
      <c r="HZV295" s="45"/>
      <c r="HZW295" s="45"/>
      <c r="HZX295" s="45"/>
      <c r="HZY295" s="45"/>
      <c r="HZZ295" s="45"/>
      <c r="IAA295" s="45"/>
      <c r="IAB295" s="45"/>
      <c r="IAC295" s="45"/>
      <c r="IAD295" s="45"/>
      <c r="IAE295" s="45"/>
      <c r="IAF295" s="45"/>
      <c r="IAG295" s="45"/>
      <c r="IAH295" s="45"/>
      <c r="IAI295" s="45"/>
      <c r="IAJ295" s="45"/>
      <c r="IAK295" s="45"/>
      <c r="IAL295" s="45"/>
      <c r="IAM295" s="45"/>
      <c r="IAN295" s="45"/>
      <c r="IAO295" s="45"/>
      <c r="IAP295" s="45"/>
      <c r="IAQ295" s="45"/>
      <c r="IAR295" s="45"/>
      <c r="IAS295" s="45"/>
      <c r="IAT295" s="45"/>
      <c r="IAU295" s="45"/>
      <c r="IAV295" s="45"/>
      <c r="IAW295" s="45"/>
      <c r="IAX295" s="45"/>
      <c r="IAY295" s="45"/>
      <c r="IAZ295" s="45"/>
      <c r="IBA295" s="45"/>
      <c r="IBB295" s="45"/>
      <c r="IBC295" s="45"/>
      <c r="IBD295" s="45"/>
      <c r="IBE295" s="45"/>
      <c r="IBF295" s="45"/>
      <c r="IBG295" s="45"/>
      <c r="IBH295" s="45"/>
      <c r="IBI295" s="45"/>
      <c r="IBJ295" s="45"/>
      <c r="IBK295" s="45"/>
      <c r="IBL295" s="45"/>
      <c r="IBM295" s="45"/>
      <c r="IBN295" s="45"/>
      <c r="IBO295" s="45"/>
      <c r="IBP295" s="45"/>
      <c r="IBQ295" s="45"/>
      <c r="IBR295" s="45"/>
      <c r="IBS295" s="45"/>
      <c r="IBT295" s="45"/>
      <c r="IBU295" s="45"/>
      <c r="IBV295" s="45"/>
      <c r="IBW295" s="45"/>
      <c r="IBX295" s="45"/>
      <c r="IBY295" s="45"/>
      <c r="IBZ295" s="45"/>
      <c r="ICA295" s="45"/>
      <c r="ICB295" s="45"/>
      <c r="ICC295" s="45"/>
      <c r="ICD295" s="45"/>
      <c r="ICE295" s="45"/>
      <c r="ICF295" s="45"/>
      <c r="ICG295" s="45"/>
      <c r="ICH295" s="45"/>
      <c r="ICI295" s="45"/>
      <c r="ICJ295" s="45"/>
      <c r="ICK295" s="45"/>
      <c r="ICL295" s="45"/>
      <c r="ICM295" s="45"/>
      <c r="ICN295" s="45"/>
      <c r="ICO295" s="45"/>
      <c r="ICP295" s="45"/>
      <c r="ICQ295" s="45"/>
      <c r="ICR295" s="45"/>
      <c r="ICS295" s="45"/>
      <c r="ICT295" s="45"/>
      <c r="ICU295" s="45"/>
      <c r="ICV295" s="45"/>
      <c r="ICW295" s="45"/>
      <c r="ICX295" s="45"/>
      <c r="ICY295" s="45"/>
      <c r="ICZ295" s="45"/>
      <c r="IDA295" s="45"/>
      <c r="IDB295" s="45"/>
      <c r="IDC295" s="45"/>
      <c r="IDD295" s="45"/>
      <c r="IDE295" s="45"/>
      <c r="IDF295" s="45"/>
      <c r="IDG295" s="45"/>
      <c r="IDH295" s="45"/>
      <c r="IDI295" s="45"/>
      <c r="IDJ295" s="45"/>
      <c r="IDK295" s="45"/>
      <c r="IDL295" s="45"/>
      <c r="IDM295" s="45"/>
      <c r="IDN295" s="45"/>
      <c r="IDO295" s="45"/>
      <c r="IDP295" s="45"/>
      <c r="IDQ295" s="45"/>
      <c r="IDR295" s="45"/>
      <c r="IDS295" s="45"/>
      <c r="IDT295" s="45"/>
      <c r="IDU295" s="45"/>
      <c r="IDV295" s="45"/>
      <c r="IDW295" s="45"/>
      <c r="IDX295" s="45"/>
      <c r="IDY295" s="45"/>
      <c r="IDZ295" s="45"/>
      <c r="IEA295" s="45"/>
      <c r="IEB295" s="45"/>
      <c r="IEC295" s="45"/>
      <c r="IED295" s="45"/>
      <c r="IEE295" s="45"/>
      <c r="IEF295" s="45"/>
      <c r="IEG295" s="45"/>
      <c r="IEH295" s="45"/>
      <c r="IEI295" s="45"/>
      <c r="IEJ295" s="45"/>
      <c r="IEK295" s="45"/>
      <c r="IEL295" s="45"/>
      <c r="IEM295" s="45"/>
      <c r="IEN295" s="45"/>
      <c r="IEO295" s="45"/>
      <c r="IEP295" s="45"/>
      <c r="IEQ295" s="45"/>
      <c r="IER295" s="45"/>
      <c r="IES295" s="45"/>
      <c r="IET295" s="45"/>
      <c r="IEU295" s="45"/>
      <c r="IEV295" s="45"/>
      <c r="IEW295" s="45"/>
      <c r="IEX295" s="45"/>
      <c r="IEY295" s="45"/>
      <c r="IEZ295" s="45"/>
      <c r="IFA295" s="45"/>
      <c r="IFB295" s="45"/>
      <c r="IFC295" s="45"/>
      <c r="IFD295" s="45"/>
      <c r="IFE295" s="45"/>
      <c r="IFF295" s="45"/>
      <c r="IFG295" s="45"/>
      <c r="IFH295" s="45"/>
      <c r="IFI295" s="45"/>
      <c r="IFJ295" s="45"/>
      <c r="IFK295" s="45"/>
      <c r="IFL295" s="45"/>
      <c r="IFM295" s="45"/>
      <c r="IFN295" s="45"/>
      <c r="IFO295" s="45"/>
      <c r="IFP295" s="45"/>
      <c r="IFQ295" s="45"/>
      <c r="IFR295" s="45"/>
      <c r="IFS295" s="45"/>
      <c r="IFT295" s="45"/>
      <c r="IFU295" s="45"/>
      <c r="IFV295" s="45"/>
      <c r="IFW295" s="45"/>
      <c r="IFX295" s="45"/>
      <c r="IFY295" s="45"/>
      <c r="IFZ295" s="45"/>
      <c r="IGA295" s="45"/>
      <c r="IGB295" s="45"/>
      <c r="IGC295" s="45"/>
      <c r="IGD295" s="45"/>
      <c r="IGE295" s="45"/>
      <c r="IGF295" s="45"/>
      <c r="IGG295" s="45"/>
      <c r="IGH295" s="45"/>
      <c r="IGI295" s="45"/>
      <c r="IGJ295" s="45"/>
      <c r="IGK295" s="45"/>
      <c r="IGL295" s="45"/>
      <c r="IGM295" s="45"/>
      <c r="IGN295" s="45"/>
      <c r="IGO295" s="45"/>
      <c r="IGP295" s="45"/>
      <c r="IGQ295" s="45"/>
      <c r="IGR295" s="45"/>
      <c r="IGS295" s="45"/>
      <c r="IGT295" s="45"/>
      <c r="IGU295" s="45"/>
      <c r="IGV295" s="45"/>
      <c r="IGW295" s="45"/>
      <c r="IGX295" s="45"/>
      <c r="IGY295" s="45"/>
      <c r="IGZ295" s="45"/>
      <c r="IHA295" s="45"/>
      <c r="IHB295" s="45"/>
      <c r="IHC295" s="45"/>
      <c r="IHD295" s="45"/>
      <c r="IHE295" s="45"/>
      <c r="IHF295" s="45"/>
      <c r="IHG295" s="45"/>
      <c r="IHH295" s="45"/>
      <c r="IHI295" s="45"/>
      <c r="IHJ295" s="45"/>
      <c r="IHK295" s="45"/>
      <c r="IHL295" s="45"/>
      <c r="IHM295" s="45"/>
      <c r="IHN295" s="45"/>
      <c r="IHO295" s="45"/>
      <c r="IHP295" s="45"/>
      <c r="IHQ295" s="45"/>
      <c r="IHR295" s="45"/>
      <c r="IHS295" s="45"/>
      <c r="IHT295" s="45"/>
      <c r="IHU295" s="45"/>
      <c r="IHV295" s="45"/>
      <c r="IHW295" s="45"/>
      <c r="IHX295" s="45"/>
      <c r="IHY295" s="45"/>
      <c r="IHZ295" s="45"/>
      <c r="IIA295" s="45"/>
      <c r="IIB295" s="45"/>
      <c r="IIC295" s="45"/>
      <c r="IID295" s="45"/>
      <c r="IIE295" s="45"/>
      <c r="IIF295" s="45"/>
      <c r="IIG295" s="45"/>
      <c r="IIH295" s="45"/>
      <c r="III295" s="45"/>
      <c r="IIJ295" s="45"/>
      <c r="IIK295" s="45"/>
      <c r="IIL295" s="45"/>
      <c r="IIM295" s="45"/>
      <c r="IIN295" s="45"/>
      <c r="IIO295" s="45"/>
      <c r="IIP295" s="45"/>
      <c r="IIQ295" s="45"/>
      <c r="IIR295" s="45"/>
      <c r="IIS295" s="45"/>
      <c r="IIT295" s="45"/>
      <c r="IIU295" s="45"/>
      <c r="IIV295" s="45"/>
      <c r="IIW295" s="45"/>
      <c r="IIX295" s="45"/>
      <c r="IIY295" s="45"/>
      <c r="IIZ295" s="45"/>
      <c r="IJA295" s="45"/>
      <c r="IJB295" s="45"/>
      <c r="IJC295" s="45"/>
      <c r="IJD295" s="45"/>
      <c r="IJE295" s="45"/>
      <c r="IJF295" s="45"/>
      <c r="IJG295" s="45"/>
      <c r="IJH295" s="45"/>
      <c r="IJI295" s="45"/>
      <c r="IJJ295" s="45"/>
      <c r="IJK295" s="45"/>
      <c r="IJL295" s="45"/>
      <c r="IJM295" s="45"/>
      <c r="IJN295" s="45"/>
      <c r="IJO295" s="45"/>
      <c r="IJP295" s="45"/>
      <c r="IJQ295" s="45"/>
      <c r="IJR295" s="45"/>
      <c r="IJS295" s="45"/>
      <c r="IJT295" s="45"/>
      <c r="IJU295" s="45"/>
      <c r="IJV295" s="45"/>
      <c r="IJW295" s="45"/>
      <c r="IJX295" s="45"/>
      <c r="IJY295" s="45"/>
      <c r="IJZ295" s="45"/>
      <c r="IKA295" s="45"/>
      <c r="IKB295" s="45"/>
      <c r="IKC295" s="45"/>
      <c r="IKD295" s="45"/>
      <c r="IKE295" s="45"/>
      <c r="IKF295" s="45"/>
      <c r="IKG295" s="45"/>
      <c r="IKH295" s="45"/>
      <c r="IKI295" s="45"/>
      <c r="IKJ295" s="45"/>
      <c r="IKK295" s="45"/>
      <c r="IKL295" s="45"/>
      <c r="IKM295" s="45"/>
      <c r="IKN295" s="45"/>
      <c r="IKO295" s="45"/>
      <c r="IKP295" s="45"/>
      <c r="IKQ295" s="45"/>
      <c r="IKR295" s="45"/>
      <c r="IKS295" s="45"/>
      <c r="IKT295" s="45"/>
      <c r="IKU295" s="45"/>
      <c r="IKV295" s="45"/>
      <c r="IKW295" s="45"/>
      <c r="IKX295" s="45"/>
      <c r="IKY295" s="45"/>
      <c r="IKZ295" s="45"/>
      <c r="ILA295" s="45"/>
      <c r="ILB295" s="45"/>
      <c r="ILC295" s="45"/>
      <c r="ILD295" s="45"/>
      <c r="ILE295" s="45"/>
      <c r="ILF295" s="45"/>
      <c r="ILG295" s="45"/>
      <c r="ILH295" s="45"/>
      <c r="ILI295" s="45"/>
      <c r="ILJ295" s="45"/>
      <c r="ILK295" s="45"/>
      <c r="ILL295" s="45"/>
      <c r="ILM295" s="45"/>
      <c r="ILN295" s="45"/>
      <c r="ILO295" s="45"/>
      <c r="ILP295" s="45"/>
      <c r="ILQ295" s="45"/>
      <c r="ILR295" s="45"/>
      <c r="ILS295" s="45"/>
      <c r="ILT295" s="45"/>
      <c r="ILU295" s="45"/>
      <c r="ILV295" s="45"/>
      <c r="ILW295" s="45"/>
      <c r="ILX295" s="45"/>
      <c r="ILY295" s="45"/>
      <c r="ILZ295" s="45"/>
      <c r="IMA295" s="45"/>
      <c r="IMB295" s="45"/>
      <c r="IMC295" s="45"/>
      <c r="IMD295" s="45"/>
      <c r="IME295" s="45"/>
      <c r="IMF295" s="45"/>
      <c r="IMG295" s="45"/>
      <c r="IMH295" s="45"/>
      <c r="IMI295" s="45"/>
      <c r="IMJ295" s="45"/>
      <c r="IMK295" s="45"/>
      <c r="IML295" s="45"/>
      <c r="IMM295" s="45"/>
      <c r="IMN295" s="45"/>
      <c r="IMO295" s="45"/>
      <c r="IMP295" s="45"/>
      <c r="IMQ295" s="45"/>
      <c r="IMR295" s="45"/>
      <c r="IMS295" s="45"/>
      <c r="IMT295" s="45"/>
      <c r="IMU295" s="45"/>
      <c r="IMV295" s="45"/>
      <c r="IMW295" s="45"/>
      <c r="IMX295" s="45"/>
      <c r="IMY295" s="45"/>
      <c r="IMZ295" s="45"/>
      <c r="INA295" s="45"/>
      <c r="INB295" s="45"/>
      <c r="INC295" s="45"/>
      <c r="IND295" s="45"/>
      <c r="INE295" s="45"/>
      <c r="INF295" s="45"/>
      <c r="ING295" s="45"/>
      <c r="INH295" s="45"/>
      <c r="INI295" s="45"/>
      <c r="INJ295" s="45"/>
      <c r="INK295" s="45"/>
      <c r="INL295" s="45"/>
      <c r="INM295" s="45"/>
      <c r="INN295" s="45"/>
      <c r="INO295" s="45"/>
      <c r="INP295" s="45"/>
      <c r="INQ295" s="45"/>
      <c r="INR295" s="45"/>
      <c r="INS295" s="45"/>
      <c r="INT295" s="45"/>
      <c r="INU295" s="45"/>
      <c r="INV295" s="45"/>
      <c r="INW295" s="45"/>
      <c r="INX295" s="45"/>
      <c r="INY295" s="45"/>
      <c r="INZ295" s="45"/>
      <c r="IOA295" s="45"/>
      <c r="IOB295" s="45"/>
      <c r="IOC295" s="45"/>
      <c r="IOD295" s="45"/>
      <c r="IOE295" s="45"/>
      <c r="IOF295" s="45"/>
      <c r="IOG295" s="45"/>
      <c r="IOH295" s="45"/>
      <c r="IOI295" s="45"/>
      <c r="IOJ295" s="45"/>
      <c r="IOK295" s="45"/>
      <c r="IOL295" s="45"/>
      <c r="IOM295" s="45"/>
      <c r="ION295" s="45"/>
      <c r="IOO295" s="45"/>
      <c r="IOP295" s="45"/>
      <c r="IOQ295" s="45"/>
      <c r="IOR295" s="45"/>
      <c r="IOS295" s="45"/>
      <c r="IOT295" s="45"/>
      <c r="IOU295" s="45"/>
      <c r="IOV295" s="45"/>
      <c r="IOW295" s="45"/>
      <c r="IOX295" s="45"/>
      <c r="IOY295" s="45"/>
      <c r="IOZ295" s="45"/>
      <c r="IPA295" s="45"/>
      <c r="IPB295" s="45"/>
      <c r="IPC295" s="45"/>
      <c r="IPD295" s="45"/>
      <c r="IPE295" s="45"/>
      <c r="IPF295" s="45"/>
      <c r="IPG295" s="45"/>
      <c r="IPH295" s="45"/>
      <c r="IPI295" s="45"/>
      <c r="IPJ295" s="45"/>
      <c r="IPK295" s="45"/>
      <c r="IPL295" s="45"/>
      <c r="IPM295" s="45"/>
      <c r="IPN295" s="45"/>
      <c r="IPO295" s="45"/>
      <c r="IPP295" s="45"/>
      <c r="IPQ295" s="45"/>
      <c r="IPR295" s="45"/>
      <c r="IPS295" s="45"/>
      <c r="IPT295" s="45"/>
      <c r="IPU295" s="45"/>
      <c r="IPV295" s="45"/>
      <c r="IPW295" s="45"/>
      <c r="IPX295" s="45"/>
      <c r="IPY295" s="45"/>
      <c r="IPZ295" s="45"/>
      <c r="IQA295" s="45"/>
      <c r="IQB295" s="45"/>
      <c r="IQC295" s="45"/>
      <c r="IQD295" s="45"/>
      <c r="IQE295" s="45"/>
      <c r="IQF295" s="45"/>
      <c r="IQG295" s="45"/>
      <c r="IQH295" s="45"/>
      <c r="IQI295" s="45"/>
      <c r="IQJ295" s="45"/>
      <c r="IQK295" s="45"/>
      <c r="IQL295" s="45"/>
      <c r="IQM295" s="45"/>
      <c r="IQN295" s="45"/>
      <c r="IQO295" s="45"/>
      <c r="IQP295" s="45"/>
      <c r="IQQ295" s="45"/>
      <c r="IQR295" s="45"/>
      <c r="IQS295" s="45"/>
      <c r="IQT295" s="45"/>
      <c r="IQU295" s="45"/>
      <c r="IQV295" s="45"/>
      <c r="IQW295" s="45"/>
      <c r="IQX295" s="45"/>
      <c r="IQY295" s="45"/>
      <c r="IQZ295" s="45"/>
      <c r="IRA295" s="45"/>
      <c r="IRB295" s="45"/>
      <c r="IRC295" s="45"/>
      <c r="IRD295" s="45"/>
      <c r="IRE295" s="45"/>
      <c r="IRF295" s="45"/>
      <c r="IRG295" s="45"/>
      <c r="IRH295" s="45"/>
      <c r="IRI295" s="45"/>
      <c r="IRJ295" s="45"/>
      <c r="IRK295" s="45"/>
      <c r="IRL295" s="45"/>
      <c r="IRM295" s="45"/>
      <c r="IRN295" s="45"/>
      <c r="IRO295" s="45"/>
      <c r="IRP295" s="45"/>
      <c r="IRQ295" s="45"/>
      <c r="IRR295" s="45"/>
      <c r="IRS295" s="45"/>
      <c r="IRT295" s="45"/>
      <c r="IRU295" s="45"/>
      <c r="IRV295" s="45"/>
      <c r="IRW295" s="45"/>
      <c r="IRX295" s="45"/>
      <c r="IRY295" s="45"/>
      <c r="IRZ295" s="45"/>
      <c r="ISA295" s="45"/>
      <c r="ISB295" s="45"/>
      <c r="ISC295" s="45"/>
      <c r="ISD295" s="45"/>
      <c r="ISE295" s="45"/>
      <c r="ISF295" s="45"/>
      <c r="ISG295" s="45"/>
      <c r="ISH295" s="45"/>
      <c r="ISI295" s="45"/>
      <c r="ISJ295" s="45"/>
      <c r="ISK295" s="45"/>
      <c r="ISL295" s="45"/>
      <c r="ISM295" s="45"/>
      <c r="ISN295" s="45"/>
      <c r="ISO295" s="45"/>
      <c r="ISP295" s="45"/>
      <c r="ISQ295" s="45"/>
      <c r="ISR295" s="45"/>
      <c r="ISS295" s="45"/>
      <c r="IST295" s="45"/>
      <c r="ISU295" s="45"/>
      <c r="ISV295" s="45"/>
      <c r="ISW295" s="45"/>
      <c r="ISX295" s="45"/>
      <c r="ISY295" s="45"/>
      <c r="ISZ295" s="45"/>
      <c r="ITA295" s="45"/>
      <c r="ITB295" s="45"/>
      <c r="ITC295" s="45"/>
      <c r="ITD295" s="45"/>
      <c r="ITE295" s="45"/>
      <c r="ITF295" s="45"/>
      <c r="ITG295" s="45"/>
      <c r="ITH295" s="45"/>
      <c r="ITI295" s="45"/>
      <c r="ITJ295" s="45"/>
      <c r="ITK295" s="45"/>
      <c r="ITL295" s="45"/>
      <c r="ITM295" s="45"/>
      <c r="ITN295" s="45"/>
      <c r="ITO295" s="45"/>
      <c r="ITP295" s="45"/>
      <c r="ITQ295" s="45"/>
      <c r="ITR295" s="45"/>
      <c r="ITS295" s="45"/>
      <c r="ITT295" s="45"/>
      <c r="ITU295" s="45"/>
      <c r="ITV295" s="45"/>
      <c r="ITW295" s="45"/>
      <c r="ITX295" s="45"/>
      <c r="ITY295" s="45"/>
      <c r="ITZ295" s="45"/>
      <c r="IUA295" s="45"/>
      <c r="IUB295" s="45"/>
      <c r="IUC295" s="45"/>
      <c r="IUD295" s="45"/>
      <c r="IUE295" s="45"/>
      <c r="IUF295" s="45"/>
      <c r="IUG295" s="45"/>
      <c r="IUH295" s="45"/>
      <c r="IUI295" s="45"/>
      <c r="IUJ295" s="45"/>
      <c r="IUK295" s="45"/>
      <c r="IUL295" s="45"/>
      <c r="IUM295" s="45"/>
      <c r="IUN295" s="45"/>
      <c r="IUO295" s="45"/>
      <c r="IUP295" s="45"/>
      <c r="IUQ295" s="45"/>
      <c r="IUR295" s="45"/>
      <c r="IUS295" s="45"/>
      <c r="IUT295" s="45"/>
      <c r="IUU295" s="45"/>
      <c r="IUV295" s="45"/>
      <c r="IUW295" s="45"/>
      <c r="IUX295" s="45"/>
      <c r="IUY295" s="45"/>
      <c r="IUZ295" s="45"/>
      <c r="IVA295" s="45"/>
      <c r="IVB295" s="45"/>
      <c r="IVC295" s="45"/>
      <c r="IVD295" s="45"/>
      <c r="IVE295" s="45"/>
      <c r="IVF295" s="45"/>
      <c r="IVG295" s="45"/>
      <c r="IVH295" s="45"/>
      <c r="IVI295" s="45"/>
      <c r="IVJ295" s="45"/>
      <c r="IVK295" s="45"/>
      <c r="IVL295" s="45"/>
      <c r="IVM295" s="45"/>
      <c r="IVN295" s="45"/>
      <c r="IVO295" s="45"/>
      <c r="IVP295" s="45"/>
      <c r="IVQ295" s="45"/>
      <c r="IVR295" s="45"/>
      <c r="IVS295" s="45"/>
      <c r="IVT295" s="45"/>
      <c r="IVU295" s="45"/>
      <c r="IVV295" s="45"/>
      <c r="IVW295" s="45"/>
      <c r="IVX295" s="45"/>
      <c r="IVY295" s="45"/>
      <c r="IVZ295" s="45"/>
      <c r="IWA295" s="45"/>
      <c r="IWB295" s="45"/>
      <c r="IWC295" s="45"/>
      <c r="IWD295" s="45"/>
      <c r="IWE295" s="45"/>
      <c r="IWF295" s="45"/>
      <c r="IWG295" s="45"/>
      <c r="IWH295" s="45"/>
      <c r="IWI295" s="45"/>
      <c r="IWJ295" s="45"/>
      <c r="IWK295" s="45"/>
      <c r="IWL295" s="45"/>
      <c r="IWM295" s="45"/>
      <c r="IWN295" s="45"/>
      <c r="IWO295" s="45"/>
      <c r="IWP295" s="45"/>
      <c r="IWQ295" s="45"/>
      <c r="IWR295" s="45"/>
      <c r="IWS295" s="45"/>
      <c r="IWT295" s="45"/>
      <c r="IWU295" s="45"/>
      <c r="IWV295" s="45"/>
      <c r="IWW295" s="45"/>
      <c r="IWX295" s="45"/>
      <c r="IWY295" s="45"/>
      <c r="IWZ295" s="45"/>
      <c r="IXA295" s="45"/>
      <c r="IXB295" s="45"/>
      <c r="IXC295" s="45"/>
      <c r="IXD295" s="45"/>
      <c r="IXE295" s="45"/>
      <c r="IXF295" s="45"/>
      <c r="IXG295" s="45"/>
      <c r="IXH295" s="45"/>
      <c r="IXI295" s="45"/>
      <c r="IXJ295" s="45"/>
      <c r="IXK295" s="45"/>
      <c r="IXL295" s="45"/>
      <c r="IXM295" s="45"/>
      <c r="IXN295" s="45"/>
      <c r="IXO295" s="45"/>
      <c r="IXP295" s="45"/>
      <c r="IXQ295" s="45"/>
      <c r="IXR295" s="45"/>
      <c r="IXS295" s="45"/>
      <c r="IXT295" s="45"/>
      <c r="IXU295" s="45"/>
      <c r="IXV295" s="45"/>
      <c r="IXW295" s="45"/>
      <c r="IXX295" s="45"/>
      <c r="IXY295" s="45"/>
      <c r="IXZ295" s="45"/>
      <c r="IYA295" s="45"/>
      <c r="IYB295" s="45"/>
      <c r="IYC295" s="45"/>
      <c r="IYD295" s="45"/>
      <c r="IYE295" s="45"/>
      <c r="IYF295" s="45"/>
      <c r="IYG295" s="45"/>
      <c r="IYH295" s="45"/>
      <c r="IYI295" s="45"/>
      <c r="IYJ295" s="45"/>
      <c r="IYK295" s="45"/>
      <c r="IYL295" s="45"/>
      <c r="IYM295" s="45"/>
      <c r="IYN295" s="45"/>
      <c r="IYO295" s="45"/>
      <c r="IYP295" s="45"/>
      <c r="IYQ295" s="45"/>
      <c r="IYR295" s="45"/>
      <c r="IYS295" s="45"/>
      <c r="IYT295" s="45"/>
      <c r="IYU295" s="45"/>
      <c r="IYV295" s="45"/>
      <c r="IYW295" s="45"/>
      <c r="IYX295" s="45"/>
      <c r="IYY295" s="45"/>
      <c r="IYZ295" s="45"/>
      <c r="IZA295" s="45"/>
      <c r="IZB295" s="45"/>
      <c r="IZC295" s="45"/>
      <c r="IZD295" s="45"/>
      <c r="IZE295" s="45"/>
      <c r="IZF295" s="45"/>
      <c r="IZG295" s="45"/>
      <c r="IZH295" s="45"/>
      <c r="IZI295" s="45"/>
      <c r="IZJ295" s="45"/>
      <c r="IZK295" s="45"/>
      <c r="IZL295" s="45"/>
      <c r="IZM295" s="45"/>
      <c r="IZN295" s="45"/>
      <c r="IZO295" s="45"/>
      <c r="IZP295" s="45"/>
      <c r="IZQ295" s="45"/>
      <c r="IZR295" s="45"/>
      <c r="IZS295" s="45"/>
      <c r="IZT295" s="45"/>
      <c r="IZU295" s="45"/>
      <c r="IZV295" s="45"/>
      <c r="IZW295" s="45"/>
      <c r="IZX295" s="45"/>
      <c r="IZY295" s="45"/>
      <c r="IZZ295" s="45"/>
      <c r="JAA295" s="45"/>
      <c r="JAB295" s="45"/>
      <c r="JAC295" s="45"/>
      <c r="JAD295" s="45"/>
      <c r="JAE295" s="45"/>
      <c r="JAF295" s="45"/>
      <c r="JAG295" s="45"/>
      <c r="JAH295" s="45"/>
      <c r="JAI295" s="45"/>
      <c r="JAJ295" s="45"/>
      <c r="JAK295" s="45"/>
      <c r="JAL295" s="45"/>
      <c r="JAM295" s="45"/>
      <c r="JAN295" s="45"/>
      <c r="JAO295" s="45"/>
      <c r="JAP295" s="45"/>
      <c r="JAQ295" s="45"/>
      <c r="JAR295" s="45"/>
      <c r="JAS295" s="45"/>
      <c r="JAT295" s="45"/>
      <c r="JAU295" s="45"/>
      <c r="JAV295" s="45"/>
      <c r="JAW295" s="45"/>
      <c r="JAX295" s="45"/>
      <c r="JAY295" s="45"/>
      <c r="JAZ295" s="45"/>
      <c r="JBA295" s="45"/>
      <c r="JBB295" s="45"/>
      <c r="JBC295" s="45"/>
      <c r="JBD295" s="45"/>
      <c r="JBE295" s="45"/>
      <c r="JBF295" s="45"/>
      <c r="JBG295" s="45"/>
      <c r="JBH295" s="45"/>
      <c r="JBI295" s="45"/>
      <c r="JBJ295" s="45"/>
      <c r="JBK295" s="45"/>
      <c r="JBL295" s="45"/>
      <c r="JBM295" s="45"/>
      <c r="JBN295" s="45"/>
      <c r="JBO295" s="45"/>
      <c r="JBP295" s="45"/>
      <c r="JBQ295" s="45"/>
      <c r="JBR295" s="45"/>
      <c r="JBS295" s="45"/>
      <c r="JBT295" s="45"/>
      <c r="JBU295" s="45"/>
      <c r="JBV295" s="45"/>
      <c r="JBW295" s="45"/>
      <c r="JBX295" s="45"/>
      <c r="JBY295" s="45"/>
      <c r="JBZ295" s="45"/>
      <c r="JCA295" s="45"/>
      <c r="JCB295" s="45"/>
      <c r="JCC295" s="45"/>
      <c r="JCD295" s="45"/>
      <c r="JCE295" s="45"/>
      <c r="JCF295" s="45"/>
      <c r="JCG295" s="45"/>
      <c r="JCH295" s="45"/>
      <c r="JCI295" s="45"/>
      <c r="JCJ295" s="45"/>
      <c r="JCK295" s="45"/>
      <c r="JCL295" s="45"/>
      <c r="JCM295" s="45"/>
      <c r="JCN295" s="45"/>
      <c r="JCO295" s="45"/>
      <c r="JCP295" s="45"/>
      <c r="JCQ295" s="45"/>
      <c r="JCR295" s="45"/>
      <c r="JCS295" s="45"/>
      <c r="JCT295" s="45"/>
      <c r="JCU295" s="45"/>
      <c r="JCV295" s="45"/>
      <c r="JCW295" s="45"/>
      <c r="JCX295" s="45"/>
      <c r="JCY295" s="45"/>
      <c r="JCZ295" s="45"/>
      <c r="JDA295" s="45"/>
      <c r="JDB295" s="45"/>
      <c r="JDC295" s="45"/>
      <c r="JDD295" s="45"/>
      <c r="JDE295" s="45"/>
      <c r="JDF295" s="45"/>
      <c r="JDG295" s="45"/>
      <c r="JDH295" s="45"/>
      <c r="JDI295" s="45"/>
      <c r="JDJ295" s="45"/>
      <c r="JDK295" s="45"/>
      <c r="JDL295" s="45"/>
      <c r="JDM295" s="45"/>
      <c r="JDN295" s="45"/>
      <c r="JDO295" s="45"/>
      <c r="JDP295" s="45"/>
      <c r="JDQ295" s="45"/>
      <c r="JDR295" s="45"/>
      <c r="JDS295" s="45"/>
      <c r="JDT295" s="45"/>
      <c r="JDU295" s="45"/>
      <c r="JDV295" s="45"/>
      <c r="JDW295" s="45"/>
      <c r="JDX295" s="45"/>
      <c r="JDY295" s="45"/>
      <c r="JDZ295" s="45"/>
      <c r="JEA295" s="45"/>
      <c r="JEB295" s="45"/>
      <c r="JEC295" s="45"/>
      <c r="JED295" s="45"/>
      <c r="JEE295" s="45"/>
      <c r="JEF295" s="45"/>
      <c r="JEG295" s="45"/>
      <c r="JEH295" s="45"/>
      <c r="JEI295" s="45"/>
      <c r="JEJ295" s="45"/>
      <c r="JEK295" s="45"/>
      <c r="JEL295" s="45"/>
      <c r="JEM295" s="45"/>
      <c r="JEN295" s="45"/>
      <c r="JEO295" s="45"/>
      <c r="JEP295" s="45"/>
      <c r="JEQ295" s="45"/>
      <c r="JER295" s="45"/>
      <c r="JES295" s="45"/>
      <c r="JET295" s="45"/>
      <c r="JEU295" s="45"/>
      <c r="JEV295" s="45"/>
      <c r="JEW295" s="45"/>
      <c r="JEX295" s="45"/>
      <c r="JEY295" s="45"/>
      <c r="JEZ295" s="45"/>
      <c r="JFA295" s="45"/>
      <c r="JFB295" s="45"/>
      <c r="JFC295" s="45"/>
      <c r="JFD295" s="45"/>
      <c r="JFE295" s="45"/>
      <c r="JFF295" s="45"/>
      <c r="JFG295" s="45"/>
      <c r="JFH295" s="45"/>
      <c r="JFI295" s="45"/>
      <c r="JFJ295" s="45"/>
      <c r="JFK295" s="45"/>
      <c r="JFL295" s="45"/>
      <c r="JFM295" s="45"/>
      <c r="JFN295" s="45"/>
      <c r="JFO295" s="45"/>
      <c r="JFP295" s="45"/>
      <c r="JFQ295" s="45"/>
      <c r="JFR295" s="45"/>
      <c r="JFS295" s="45"/>
      <c r="JFT295" s="45"/>
      <c r="JFU295" s="45"/>
      <c r="JFV295" s="45"/>
      <c r="JFW295" s="45"/>
      <c r="JFX295" s="45"/>
      <c r="JFY295" s="45"/>
      <c r="JFZ295" s="45"/>
      <c r="JGA295" s="45"/>
      <c r="JGB295" s="45"/>
      <c r="JGC295" s="45"/>
      <c r="JGD295" s="45"/>
      <c r="JGE295" s="45"/>
      <c r="JGF295" s="45"/>
      <c r="JGG295" s="45"/>
      <c r="JGH295" s="45"/>
      <c r="JGI295" s="45"/>
      <c r="JGJ295" s="45"/>
      <c r="JGK295" s="45"/>
      <c r="JGL295" s="45"/>
      <c r="JGM295" s="45"/>
      <c r="JGN295" s="45"/>
      <c r="JGO295" s="45"/>
      <c r="JGP295" s="45"/>
      <c r="JGQ295" s="45"/>
      <c r="JGR295" s="45"/>
      <c r="JGS295" s="45"/>
      <c r="JGT295" s="45"/>
      <c r="JGU295" s="45"/>
      <c r="JGV295" s="45"/>
      <c r="JGW295" s="45"/>
      <c r="JGX295" s="45"/>
      <c r="JGY295" s="45"/>
      <c r="JGZ295" s="45"/>
      <c r="JHA295" s="45"/>
      <c r="JHB295" s="45"/>
      <c r="JHC295" s="45"/>
      <c r="JHD295" s="45"/>
      <c r="JHE295" s="45"/>
      <c r="JHF295" s="45"/>
      <c r="JHG295" s="45"/>
      <c r="JHH295" s="45"/>
      <c r="JHI295" s="45"/>
      <c r="JHJ295" s="45"/>
      <c r="JHK295" s="45"/>
      <c r="JHL295" s="45"/>
      <c r="JHM295" s="45"/>
      <c r="JHN295" s="45"/>
      <c r="JHO295" s="45"/>
      <c r="JHP295" s="45"/>
      <c r="JHQ295" s="45"/>
      <c r="JHR295" s="45"/>
      <c r="JHS295" s="45"/>
      <c r="JHT295" s="45"/>
      <c r="JHU295" s="45"/>
      <c r="JHV295" s="45"/>
      <c r="JHW295" s="45"/>
      <c r="JHX295" s="45"/>
      <c r="JHY295" s="45"/>
      <c r="JHZ295" s="45"/>
      <c r="JIA295" s="45"/>
      <c r="JIB295" s="45"/>
      <c r="JIC295" s="45"/>
      <c r="JID295" s="45"/>
      <c r="JIE295" s="45"/>
      <c r="JIF295" s="45"/>
      <c r="JIG295" s="45"/>
      <c r="JIH295" s="45"/>
      <c r="JII295" s="45"/>
      <c r="JIJ295" s="45"/>
      <c r="JIK295" s="45"/>
      <c r="JIL295" s="45"/>
      <c r="JIM295" s="45"/>
      <c r="JIN295" s="45"/>
      <c r="JIO295" s="45"/>
      <c r="JIP295" s="45"/>
      <c r="JIQ295" s="45"/>
      <c r="JIR295" s="45"/>
      <c r="JIS295" s="45"/>
      <c r="JIT295" s="45"/>
      <c r="JIU295" s="45"/>
      <c r="JIV295" s="45"/>
      <c r="JIW295" s="45"/>
      <c r="JIX295" s="45"/>
      <c r="JIY295" s="45"/>
      <c r="JIZ295" s="45"/>
      <c r="JJA295" s="45"/>
      <c r="JJB295" s="45"/>
      <c r="JJC295" s="45"/>
      <c r="JJD295" s="45"/>
      <c r="JJE295" s="45"/>
      <c r="JJF295" s="45"/>
      <c r="JJG295" s="45"/>
      <c r="JJH295" s="45"/>
      <c r="JJI295" s="45"/>
      <c r="JJJ295" s="45"/>
      <c r="JJK295" s="45"/>
      <c r="JJL295" s="45"/>
      <c r="JJM295" s="45"/>
      <c r="JJN295" s="45"/>
      <c r="JJO295" s="45"/>
      <c r="JJP295" s="45"/>
      <c r="JJQ295" s="45"/>
      <c r="JJR295" s="45"/>
      <c r="JJS295" s="45"/>
      <c r="JJT295" s="45"/>
      <c r="JJU295" s="45"/>
      <c r="JJV295" s="45"/>
      <c r="JJW295" s="45"/>
      <c r="JJX295" s="45"/>
      <c r="JJY295" s="45"/>
      <c r="JJZ295" s="45"/>
      <c r="JKA295" s="45"/>
      <c r="JKB295" s="45"/>
      <c r="JKC295" s="45"/>
      <c r="JKD295" s="45"/>
      <c r="JKE295" s="45"/>
      <c r="JKF295" s="45"/>
      <c r="JKG295" s="45"/>
      <c r="JKH295" s="45"/>
      <c r="JKI295" s="45"/>
      <c r="JKJ295" s="45"/>
      <c r="JKK295" s="45"/>
      <c r="JKL295" s="45"/>
      <c r="JKM295" s="45"/>
      <c r="JKN295" s="45"/>
      <c r="JKO295" s="45"/>
      <c r="JKP295" s="45"/>
      <c r="JKQ295" s="45"/>
      <c r="JKR295" s="45"/>
      <c r="JKS295" s="45"/>
      <c r="JKT295" s="45"/>
      <c r="JKU295" s="45"/>
      <c r="JKV295" s="45"/>
      <c r="JKW295" s="45"/>
      <c r="JKX295" s="45"/>
      <c r="JKY295" s="45"/>
      <c r="JKZ295" s="45"/>
      <c r="JLA295" s="45"/>
      <c r="JLB295" s="45"/>
      <c r="JLC295" s="45"/>
      <c r="JLD295" s="45"/>
      <c r="JLE295" s="45"/>
      <c r="JLF295" s="45"/>
      <c r="JLG295" s="45"/>
      <c r="JLH295" s="45"/>
      <c r="JLI295" s="45"/>
      <c r="JLJ295" s="45"/>
      <c r="JLK295" s="45"/>
      <c r="JLL295" s="45"/>
      <c r="JLM295" s="45"/>
      <c r="JLN295" s="45"/>
      <c r="JLO295" s="45"/>
      <c r="JLP295" s="45"/>
      <c r="JLQ295" s="45"/>
      <c r="JLR295" s="45"/>
      <c r="JLS295" s="45"/>
      <c r="JLT295" s="45"/>
      <c r="JLU295" s="45"/>
      <c r="JLV295" s="45"/>
      <c r="JLW295" s="45"/>
      <c r="JLX295" s="45"/>
      <c r="JLY295" s="45"/>
      <c r="JLZ295" s="45"/>
      <c r="JMA295" s="45"/>
      <c r="JMB295" s="45"/>
      <c r="JMC295" s="45"/>
      <c r="JMD295" s="45"/>
      <c r="JME295" s="45"/>
      <c r="JMF295" s="45"/>
      <c r="JMG295" s="45"/>
      <c r="JMH295" s="45"/>
      <c r="JMI295" s="45"/>
      <c r="JMJ295" s="45"/>
      <c r="JMK295" s="45"/>
      <c r="JML295" s="45"/>
      <c r="JMM295" s="45"/>
      <c r="JMN295" s="45"/>
      <c r="JMO295" s="45"/>
      <c r="JMP295" s="45"/>
      <c r="JMQ295" s="45"/>
      <c r="JMR295" s="45"/>
      <c r="JMS295" s="45"/>
      <c r="JMT295" s="45"/>
      <c r="JMU295" s="45"/>
      <c r="JMV295" s="45"/>
      <c r="JMW295" s="45"/>
      <c r="JMX295" s="45"/>
      <c r="JMY295" s="45"/>
      <c r="JMZ295" s="45"/>
      <c r="JNA295" s="45"/>
      <c r="JNB295" s="45"/>
      <c r="JNC295" s="45"/>
      <c r="JND295" s="45"/>
      <c r="JNE295" s="45"/>
      <c r="JNF295" s="45"/>
      <c r="JNG295" s="45"/>
      <c r="JNH295" s="45"/>
      <c r="JNI295" s="45"/>
      <c r="JNJ295" s="45"/>
      <c r="JNK295" s="45"/>
      <c r="JNL295" s="45"/>
      <c r="JNM295" s="45"/>
      <c r="JNN295" s="45"/>
      <c r="JNO295" s="45"/>
      <c r="JNP295" s="45"/>
      <c r="JNQ295" s="45"/>
      <c r="JNR295" s="45"/>
      <c r="JNS295" s="45"/>
      <c r="JNT295" s="45"/>
      <c r="JNU295" s="45"/>
      <c r="JNV295" s="45"/>
      <c r="JNW295" s="45"/>
      <c r="JNX295" s="45"/>
      <c r="JNY295" s="45"/>
      <c r="JNZ295" s="45"/>
      <c r="JOA295" s="45"/>
      <c r="JOB295" s="45"/>
      <c r="JOC295" s="45"/>
      <c r="JOD295" s="45"/>
      <c r="JOE295" s="45"/>
      <c r="JOF295" s="45"/>
      <c r="JOG295" s="45"/>
      <c r="JOH295" s="45"/>
      <c r="JOI295" s="45"/>
      <c r="JOJ295" s="45"/>
      <c r="JOK295" s="45"/>
      <c r="JOL295" s="45"/>
      <c r="JOM295" s="45"/>
      <c r="JON295" s="45"/>
      <c r="JOO295" s="45"/>
      <c r="JOP295" s="45"/>
      <c r="JOQ295" s="45"/>
      <c r="JOR295" s="45"/>
      <c r="JOS295" s="45"/>
      <c r="JOT295" s="45"/>
      <c r="JOU295" s="45"/>
      <c r="JOV295" s="45"/>
      <c r="JOW295" s="45"/>
      <c r="JOX295" s="45"/>
      <c r="JOY295" s="45"/>
      <c r="JOZ295" s="45"/>
      <c r="JPA295" s="45"/>
      <c r="JPB295" s="45"/>
      <c r="JPC295" s="45"/>
      <c r="JPD295" s="45"/>
      <c r="JPE295" s="45"/>
      <c r="JPF295" s="45"/>
      <c r="JPG295" s="45"/>
      <c r="JPH295" s="45"/>
      <c r="JPI295" s="45"/>
      <c r="JPJ295" s="45"/>
      <c r="JPK295" s="45"/>
      <c r="JPL295" s="45"/>
      <c r="JPM295" s="45"/>
      <c r="JPN295" s="45"/>
      <c r="JPO295" s="45"/>
      <c r="JPP295" s="45"/>
      <c r="JPQ295" s="45"/>
      <c r="JPR295" s="45"/>
      <c r="JPS295" s="45"/>
      <c r="JPT295" s="45"/>
      <c r="JPU295" s="45"/>
      <c r="JPV295" s="45"/>
      <c r="JPW295" s="45"/>
      <c r="JPX295" s="45"/>
      <c r="JPY295" s="45"/>
      <c r="JPZ295" s="45"/>
      <c r="JQA295" s="45"/>
      <c r="JQB295" s="45"/>
      <c r="JQC295" s="45"/>
      <c r="JQD295" s="45"/>
      <c r="JQE295" s="45"/>
      <c r="JQF295" s="45"/>
      <c r="JQG295" s="45"/>
      <c r="JQH295" s="45"/>
      <c r="JQI295" s="45"/>
      <c r="JQJ295" s="45"/>
      <c r="JQK295" s="45"/>
      <c r="JQL295" s="45"/>
      <c r="JQM295" s="45"/>
      <c r="JQN295" s="45"/>
      <c r="JQO295" s="45"/>
      <c r="JQP295" s="45"/>
      <c r="JQQ295" s="45"/>
      <c r="JQR295" s="45"/>
      <c r="JQS295" s="45"/>
      <c r="JQT295" s="45"/>
      <c r="JQU295" s="45"/>
      <c r="JQV295" s="45"/>
      <c r="JQW295" s="45"/>
      <c r="JQX295" s="45"/>
      <c r="JQY295" s="45"/>
      <c r="JQZ295" s="45"/>
      <c r="JRA295" s="45"/>
      <c r="JRB295" s="45"/>
      <c r="JRC295" s="45"/>
      <c r="JRD295" s="45"/>
      <c r="JRE295" s="45"/>
      <c r="JRF295" s="45"/>
      <c r="JRG295" s="45"/>
      <c r="JRH295" s="45"/>
      <c r="JRI295" s="45"/>
      <c r="JRJ295" s="45"/>
      <c r="JRK295" s="45"/>
      <c r="JRL295" s="45"/>
      <c r="JRM295" s="45"/>
      <c r="JRN295" s="45"/>
      <c r="JRO295" s="45"/>
      <c r="JRP295" s="45"/>
      <c r="JRQ295" s="45"/>
      <c r="JRR295" s="45"/>
      <c r="JRS295" s="45"/>
      <c r="JRT295" s="45"/>
      <c r="JRU295" s="45"/>
      <c r="JRV295" s="45"/>
      <c r="JRW295" s="45"/>
      <c r="JRX295" s="45"/>
      <c r="JRY295" s="45"/>
      <c r="JRZ295" s="45"/>
      <c r="JSA295" s="45"/>
      <c r="JSB295" s="45"/>
      <c r="JSC295" s="45"/>
      <c r="JSD295" s="45"/>
      <c r="JSE295" s="45"/>
      <c r="JSF295" s="45"/>
      <c r="JSG295" s="45"/>
      <c r="JSH295" s="45"/>
      <c r="JSI295" s="45"/>
      <c r="JSJ295" s="45"/>
      <c r="JSK295" s="45"/>
      <c r="JSL295" s="45"/>
      <c r="JSM295" s="45"/>
      <c r="JSN295" s="45"/>
      <c r="JSO295" s="45"/>
      <c r="JSP295" s="45"/>
      <c r="JSQ295" s="45"/>
      <c r="JSR295" s="45"/>
      <c r="JSS295" s="45"/>
      <c r="JST295" s="45"/>
      <c r="JSU295" s="45"/>
      <c r="JSV295" s="45"/>
      <c r="JSW295" s="45"/>
      <c r="JSX295" s="45"/>
      <c r="JSY295" s="45"/>
      <c r="JSZ295" s="45"/>
      <c r="JTA295" s="45"/>
      <c r="JTB295" s="45"/>
      <c r="JTC295" s="45"/>
      <c r="JTD295" s="45"/>
      <c r="JTE295" s="45"/>
      <c r="JTF295" s="45"/>
      <c r="JTG295" s="45"/>
      <c r="JTH295" s="45"/>
      <c r="JTI295" s="45"/>
      <c r="JTJ295" s="45"/>
      <c r="JTK295" s="45"/>
      <c r="JTL295" s="45"/>
      <c r="JTM295" s="45"/>
      <c r="JTN295" s="45"/>
      <c r="JTO295" s="45"/>
      <c r="JTP295" s="45"/>
      <c r="JTQ295" s="45"/>
      <c r="JTR295" s="45"/>
      <c r="JTS295" s="45"/>
      <c r="JTT295" s="45"/>
      <c r="JTU295" s="45"/>
      <c r="JTV295" s="45"/>
      <c r="JTW295" s="45"/>
      <c r="JTX295" s="45"/>
      <c r="JTY295" s="45"/>
      <c r="JTZ295" s="45"/>
      <c r="JUA295" s="45"/>
      <c r="JUB295" s="45"/>
      <c r="JUC295" s="45"/>
      <c r="JUD295" s="45"/>
      <c r="JUE295" s="45"/>
      <c r="JUF295" s="45"/>
      <c r="JUG295" s="45"/>
      <c r="JUH295" s="45"/>
      <c r="JUI295" s="45"/>
      <c r="JUJ295" s="45"/>
      <c r="JUK295" s="45"/>
      <c r="JUL295" s="45"/>
      <c r="JUM295" s="45"/>
      <c r="JUN295" s="45"/>
      <c r="JUO295" s="45"/>
      <c r="JUP295" s="45"/>
      <c r="JUQ295" s="45"/>
      <c r="JUR295" s="45"/>
      <c r="JUS295" s="45"/>
      <c r="JUT295" s="45"/>
      <c r="JUU295" s="45"/>
      <c r="JUV295" s="45"/>
      <c r="JUW295" s="45"/>
      <c r="JUX295" s="45"/>
      <c r="JUY295" s="45"/>
      <c r="JUZ295" s="45"/>
      <c r="JVA295" s="45"/>
      <c r="JVB295" s="45"/>
      <c r="JVC295" s="45"/>
      <c r="JVD295" s="45"/>
      <c r="JVE295" s="45"/>
      <c r="JVF295" s="45"/>
      <c r="JVG295" s="45"/>
      <c r="JVH295" s="45"/>
      <c r="JVI295" s="45"/>
      <c r="JVJ295" s="45"/>
      <c r="JVK295" s="45"/>
      <c r="JVL295" s="45"/>
      <c r="JVM295" s="45"/>
      <c r="JVN295" s="45"/>
      <c r="JVO295" s="45"/>
      <c r="JVP295" s="45"/>
      <c r="JVQ295" s="45"/>
      <c r="JVR295" s="45"/>
      <c r="JVS295" s="45"/>
      <c r="JVT295" s="45"/>
      <c r="JVU295" s="45"/>
      <c r="JVV295" s="45"/>
      <c r="JVW295" s="45"/>
      <c r="JVX295" s="45"/>
      <c r="JVY295" s="45"/>
      <c r="JVZ295" s="45"/>
      <c r="JWA295" s="45"/>
      <c r="JWB295" s="45"/>
      <c r="JWC295" s="45"/>
      <c r="JWD295" s="45"/>
      <c r="JWE295" s="45"/>
      <c r="JWF295" s="45"/>
      <c r="JWG295" s="45"/>
      <c r="JWH295" s="45"/>
      <c r="JWI295" s="45"/>
      <c r="JWJ295" s="45"/>
      <c r="JWK295" s="45"/>
      <c r="JWL295" s="45"/>
      <c r="JWM295" s="45"/>
      <c r="JWN295" s="45"/>
      <c r="JWO295" s="45"/>
      <c r="JWP295" s="45"/>
      <c r="JWQ295" s="45"/>
      <c r="JWR295" s="45"/>
      <c r="JWS295" s="45"/>
      <c r="JWT295" s="45"/>
      <c r="JWU295" s="45"/>
      <c r="JWV295" s="45"/>
      <c r="JWW295" s="45"/>
      <c r="JWX295" s="45"/>
      <c r="JWY295" s="45"/>
      <c r="JWZ295" s="45"/>
      <c r="JXA295" s="45"/>
      <c r="JXB295" s="45"/>
      <c r="JXC295" s="45"/>
      <c r="JXD295" s="45"/>
      <c r="JXE295" s="45"/>
      <c r="JXF295" s="45"/>
      <c r="JXG295" s="45"/>
      <c r="JXH295" s="45"/>
      <c r="JXI295" s="45"/>
      <c r="JXJ295" s="45"/>
      <c r="JXK295" s="45"/>
      <c r="JXL295" s="45"/>
      <c r="JXM295" s="45"/>
      <c r="JXN295" s="45"/>
      <c r="JXO295" s="45"/>
      <c r="JXP295" s="45"/>
      <c r="JXQ295" s="45"/>
      <c r="JXR295" s="45"/>
      <c r="JXS295" s="45"/>
      <c r="JXT295" s="45"/>
      <c r="JXU295" s="45"/>
      <c r="JXV295" s="45"/>
      <c r="JXW295" s="45"/>
      <c r="JXX295" s="45"/>
      <c r="JXY295" s="45"/>
      <c r="JXZ295" s="45"/>
      <c r="JYA295" s="45"/>
      <c r="JYB295" s="45"/>
      <c r="JYC295" s="45"/>
      <c r="JYD295" s="45"/>
      <c r="JYE295" s="45"/>
      <c r="JYF295" s="45"/>
      <c r="JYG295" s="45"/>
      <c r="JYH295" s="45"/>
      <c r="JYI295" s="45"/>
      <c r="JYJ295" s="45"/>
      <c r="JYK295" s="45"/>
      <c r="JYL295" s="45"/>
      <c r="JYM295" s="45"/>
      <c r="JYN295" s="45"/>
      <c r="JYO295" s="45"/>
      <c r="JYP295" s="45"/>
      <c r="JYQ295" s="45"/>
      <c r="JYR295" s="45"/>
      <c r="JYS295" s="45"/>
      <c r="JYT295" s="45"/>
      <c r="JYU295" s="45"/>
      <c r="JYV295" s="45"/>
      <c r="JYW295" s="45"/>
      <c r="JYX295" s="45"/>
      <c r="JYY295" s="45"/>
      <c r="JYZ295" s="45"/>
      <c r="JZA295" s="45"/>
      <c r="JZB295" s="45"/>
      <c r="JZC295" s="45"/>
      <c r="JZD295" s="45"/>
      <c r="JZE295" s="45"/>
      <c r="JZF295" s="45"/>
      <c r="JZG295" s="45"/>
      <c r="JZH295" s="45"/>
      <c r="JZI295" s="45"/>
      <c r="JZJ295" s="45"/>
      <c r="JZK295" s="45"/>
      <c r="JZL295" s="45"/>
      <c r="JZM295" s="45"/>
      <c r="JZN295" s="45"/>
      <c r="JZO295" s="45"/>
      <c r="JZP295" s="45"/>
      <c r="JZQ295" s="45"/>
      <c r="JZR295" s="45"/>
      <c r="JZS295" s="45"/>
      <c r="JZT295" s="45"/>
      <c r="JZU295" s="45"/>
      <c r="JZV295" s="45"/>
      <c r="JZW295" s="45"/>
      <c r="JZX295" s="45"/>
      <c r="JZY295" s="45"/>
      <c r="JZZ295" s="45"/>
      <c r="KAA295" s="45"/>
      <c r="KAB295" s="45"/>
      <c r="KAC295" s="45"/>
      <c r="KAD295" s="45"/>
      <c r="KAE295" s="45"/>
      <c r="KAF295" s="45"/>
      <c r="KAG295" s="45"/>
      <c r="KAH295" s="45"/>
      <c r="KAI295" s="45"/>
      <c r="KAJ295" s="45"/>
      <c r="KAK295" s="45"/>
      <c r="KAL295" s="45"/>
      <c r="KAM295" s="45"/>
      <c r="KAN295" s="45"/>
      <c r="KAO295" s="45"/>
      <c r="KAP295" s="45"/>
      <c r="KAQ295" s="45"/>
      <c r="KAR295" s="45"/>
      <c r="KAS295" s="45"/>
      <c r="KAT295" s="45"/>
      <c r="KAU295" s="45"/>
      <c r="KAV295" s="45"/>
      <c r="KAW295" s="45"/>
      <c r="KAX295" s="45"/>
      <c r="KAY295" s="45"/>
      <c r="KAZ295" s="45"/>
      <c r="KBA295" s="45"/>
      <c r="KBB295" s="45"/>
      <c r="KBC295" s="45"/>
      <c r="KBD295" s="45"/>
      <c r="KBE295" s="45"/>
      <c r="KBF295" s="45"/>
      <c r="KBG295" s="45"/>
      <c r="KBH295" s="45"/>
      <c r="KBI295" s="45"/>
      <c r="KBJ295" s="45"/>
      <c r="KBK295" s="45"/>
      <c r="KBL295" s="45"/>
      <c r="KBM295" s="45"/>
      <c r="KBN295" s="45"/>
      <c r="KBO295" s="45"/>
      <c r="KBP295" s="45"/>
      <c r="KBQ295" s="45"/>
      <c r="KBR295" s="45"/>
      <c r="KBS295" s="45"/>
      <c r="KBT295" s="45"/>
      <c r="KBU295" s="45"/>
      <c r="KBV295" s="45"/>
      <c r="KBW295" s="45"/>
      <c r="KBX295" s="45"/>
      <c r="KBY295" s="45"/>
      <c r="KBZ295" s="45"/>
      <c r="KCA295" s="45"/>
      <c r="KCB295" s="45"/>
      <c r="KCC295" s="45"/>
      <c r="KCD295" s="45"/>
      <c r="KCE295" s="45"/>
      <c r="KCF295" s="45"/>
      <c r="KCG295" s="45"/>
      <c r="KCH295" s="45"/>
      <c r="KCI295" s="45"/>
      <c r="KCJ295" s="45"/>
      <c r="KCK295" s="45"/>
      <c r="KCL295" s="45"/>
      <c r="KCM295" s="45"/>
      <c r="KCN295" s="45"/>
      <c r="KCO295" s="45"/>
      <c r="KCP295" s="45"/>
      <c r="KCQ295" s="45"/>
      <c r="KCR295" s="45"/>
      <c r="KCS295" s="45"/>
      <c r="KCT295" s="45"/>
      <c r="KCU295" s="45"/>
      <c r="KCV295" s="45"/>
      <c r="KCW295" s="45"/>
      <c r="KCX295" s="45"/>
      <c r="KCY295" s="45"/>
      <c r="KCZ295" s="45"/>
      <c r="KDA295" s="45"/>
      <c r="KDB295" s="45"/>
      <c r="KDC295" s="45"/>
      <c r="KDD295" s="45"/>
      <c r="KDE295" s="45"/>
      <c r="KDF295" s="45"/>
      <c r="KDG295" s="45"/>
      <c r="KDH295" s="45"/>
      <c r="KDI295" s="45"/>
      <c r="KDJ295" s="45"/>
      <c r="KDK295" s="45"/>
      <c r="KDL295" s="45"/>
      <c r="KDM295" s="45"/>
      <c r="KDN295" s="45"/>
      <c r="KDO295" s="45"/>
      <c r="KDP295" s="45"/>
      <c r="KDQ295" s="45"/>
      <c r="KDR295" s="45"/>
      <c r="KDS295" s="45"/>
      <c r="KDT295" s="45"/>
      <c r="KDU295" s="45"/>
      <c r="KDV295" s="45"/>
      <c r="KDW295" s="45"/>
      <c r="KDX295" s="45"/>
      <c r="KDY295" s="45"/>
      <c r="KDZ295" s="45"/>
      <c r="KEA295" s="45"/>
      <c r="KEB295" s="45"/>
      <c r="KEC295" s="45"/>
      <c r="KED295" s="45"/>
      <c r="KEE295" s="45"/>
      <c r="KEF295" s="45"/>
      <c r="KEG295" s="45"/>
      <c r="KEH295" s="45"/>
      <c r="KEI295" s="45"/>
      <c r="KEJ295" s="45"/>
      <c r="KEK295" s="45"/>
      <c r="KEL295" s="45"/>
      <c r="KEM295" s="45"/>
      <c r="KEN295" s="45"/>
      <c r="KEO295" s="45"/>
      <c r="KEP295" s="45"/>
      <c r="KEQ295" s="45"/>
      <c r="KER295" s="45"/>
      <c r="KES295" s="45"/>
      <c r="KET295" s="45"/>
      <c r="KEU295" s="45"/>
      <c r="KEV295" s="45"/>
      <c r="KEW295" s="45"/>
      <c r="KEX295" s="45"/>
      <c r="KEY295" s="45"/>
      <c r="KEZ295" s="45"/>
      <c r="KFA295" s="45"/>
      <c r="KFB295" s="45"/>
      <c r="KFC295" s="45"/>
      <c r="KFD295" s="45"/>
      <c r="KFE295" s="45"/>
      <c r="KFF295" s="45"/>
      <c r="KFG295" s="45"/>
      <c r="KFH295" s="45"/>
      <c r="KFI295" s="45"/>
      <c r="KFJ295" s="45"/>
      <c r="KFK295" s="45"/>
      <c r="KFL295" s="45"/>
      <c r="KFM295" s="45"/>
      <c r="KFN295" s="45"/>
      <c r="KFO295" s="45"/>
      <c r="KFP295" s="45"/>
      <c r="KFQ295" s="45"/>
      <c r="KFR295" s="45"/>
      <c r="KFS295" s="45"/>
      <c r="KFT295" s="45"/>
      <c r="KFU295" s="45"/>
      <c r="KFV295" s="45"/>
      <c r="KFW295" s="45"/>
      <c r="KFX295" s="45"/>
      <c r="KFY295" s="45"/>
      <c r="KFZ295" s="45"/>
      <c r="KGA295" s="45"/>
      <c r="KGB295" s="45"/>
      <c r="KGC295" s="45"/>
      <c r="KGD295" s="45"/>
      <c r="KGE295" s="45"/>
      <c r="KGF295" s="45"/>
      <c r="KGG295" s="45"/>
      <c r="KGH295" s="45"/>
      <c r="KGI295" s="45"/>
      <c r="KGJ295" s="45"/>
      <c r="KGK295" s="45"/>
      <c r="KGL295" s="45"/>
      <c r="KGM295" s="45"/>
      <c r="KGN295" s="45"/>
      <c r="KGO295" s="45"/>
      <c r="KGP295" s="45"/>
      <c r="KGQ295" s="45"/>
      <c r="KGR295" s="45"/>
      <c r="KGS295" s="45"/>
      <c r="KGT295" s="45"/>
      <c r="KGU295" s="45"/>
      <c r="KGV295" s="45"/>
      <c r="KGW295" s="45"/>
      <c r="KGX295" s="45"/>
      <c r="KGY295" s="45"/>
      <c r="KGZ295" s="45"/>
      <c r="KHA295" s="45"/>
      <c r="KHB295" s="45"/>
      <c r="KHC295" s="45"/>
      <c r="KHD295" s="45"/>
      <c r="KHE295" s="45"/>
      <c r="KHF295" s="45"/>
      <c r="KHG295" s="45"/>
      <c r="KHH295" s="45"/>
      <c r="KHI295" s="45"/>
      <c r="KHJ295" s="45"/>
      <c r="KHK295" s="45"/>
      <c r="KHL295" s="45"/>
      <c r="KHM295" s="45"/>
      <c r="KHN295" s="45"/>
      <c r="KHO295" s="45"/>
      <c r="KHP295" s="45"/>
      <c r="KHQ295" s="45"/>
      <c r="KHR295" s="45"/>
      <c r="KHS295" s="45"/>
      <c r="KHT295" s="45"/>
      <c r="KHU295" s="45"/>
      <c r="KHV295" s="45"/>
      <c r="KHW295" s="45"/>
      <c r="KHX295" s="45"/>
      <c r="KHY295" s="45"/>
      <c r="KHZ295" s="45"/>
      <c r="KIA295" s="45"/>
      <c r="KIB295" s="45"/>
      <c r="KIC295" s="45"/>
      <c r="KID295" s="45"/>
      <c r="KIE295" s="45"/>
      <c r="KIF295" s="45"/>
      <c r="KIG295" s="45"/>
      <c r="KIH295" s="45"/>
      <c r="KII295" s="45"/>
      <c r="KIJ295" s="45"/>
      <c r="KIK295" s="45"/>
      <c r="KIL295" s="45"/>
      <c r="KIM295" s="45"/>
      <c r="KIN295" s="45"/>
      <c r="KIO295" s="45"/>
      <c r="KIP295" s="45"/>
      <c r="KIQ295" s="45"/>
      <c r="KIR295" s="45"/>
      <c r="KIS295" s="45"/>
      <c r="KIT295" s="45"/>
      <c r="KIU295" s="45"/>
      <c r="KIV295" s="45"/>
      <c r="KIW295" s="45"/>
      <c r="KIX295" s="45"/>
      <c r="KIY295" s="45"/>
      <c r="KIZ295" s="45"/>
      <c r="KJA295" s="45"/>
      <c r="KJB295" s="45"/>
      <c r="KJC295" s="45"/>
      <c r="KJD295" s="45"/>
      <c r="KJE295" s="45"/>
      <c r="KJF295" s="45"/>
      <c r="KJG295" s="45"/>
      <c r="KJH295" s="45"/>
      <c r="KJI295" s="45"/>
      <c r="KJJ295" s="45"/>
      <c r="KJK295" s="45"/>
      <c r="KJL295" s="45"/>
      <c r="KJM295" s="45"/>
      <c r="KJN295" s="45"/>
      <c r="KJO295" s="45"/>
      <c r="KJP295" s="45"/>
      <c r="KJQ295" s="45"/>
      <c r="KJR295" s="45"/>
      <c r="KJS295" s="45"/>
      <c r="KJT295" s="45"/>
      <c r="KJU295" s="45"/>
      <c r="KJV295" s="45"/>
      <c r="KJW295" s="45"/>
      <c r="KJX295" s="45"/>
      <c r="KJY295" s="45"/>
      <c r="KJZ295" s="45"/>
      <c r="KKA295" s="45"/>
      <c r="KKB295" s="45"/>
      <c r="KKC295" s="45"/>
      <c r="KKD295" s="45"/>
      <c r="KKE295" s="45"/>
      <c r="KKF295" s="45"/>
      <c r="KKG295" s="45"/>
      <c r="KKH295" s="45"/>
      <c r="KKI295" s="45"/>
      <c r="KKJ295" s="45"/>
      <c r="KKK295" s="45"/>
      <c r="KKL295" s="45"/>
      <c r="KKM295" s="45"/>
      <c r="KKN295" s="45"/>
      <c r="KKO295" s="45"/>
      <c r="KKP295" s="45"/>
      <c r="KKQ295" s="45"/>
      <c r="KKR295" s="45"/>
      <c r="KKS295" s="45"/>
      <c r="KKT295" s="45"/>
      <c r="KKU295" s="45"/>
      <c r="KKV295" s="45"/>
      <c r="KKW295" s="45"/>
      <c r="KKX295" s="45"/>
      <c r="KKY295" s="45"/>
      <c r="KKZ295" s="45"/>
      <c r="KLA295" s="45"/>
      <c r="KLB295" s="45"/>
      <c r="KLC295" s="45"/>
      <c r="KLD295" s="45"/>
      <c r="KLE295" s="45"/>
      <c r="KLF295" s="45"/>
      <c r="KLG295" s="45"/>
      <c r="KLH295" s="45"/>
      <c r="KLI295" s="45"/>
      <c r="KLJ295" s="45"/>
      <c r="KLK295" s="45"/>
      <c r="KLL295" s="45"/>
      <c r="KLM295" s="45"/>
      <c r="KLN295" s="45"/>
      <c r="KLO295" s="45"/>
      <c r="KLP295" s="45"/>
      <c r="KLQ295" s="45"/>
      <c r="KLR295" s="45"/>
      <c r="KLS295" s="45"/>
      <c r="KLT295" s="45"/>
      <c r="KLU295" s="45"/>
      <c r="KLV295" s="45"/>
      <c r="KLW295" s="45"/>
      <c r="KLX295" s="45"/>
      <c r="KLY295" s="45"/>
      <c r="KLZ295" s="45"/>
      <c r="KMA295" s="45"/>
      <c r="KMB295" s="45"/>
      <c r="KMC295" s="45"/>
      <c r="KMD295" s="45"/>
      <c r="KME295" s="45"/>
      <c r="KMF295" s="45"/>
      <c r="KMG295" s="45"/>
      <c r="KMH295" s="45"/>
      <c r="KMI295" s="45"/>
      <c r="KMJ295" s="45"/>
      <c r="KMK295" s="45"/>
      <c r="KML295" s="45"/>
      <c r="KMM295" s="45"/>
      <c r="KMN295" s="45"/>
      <c r="KMO295" s="45"/>
      <c r="KMP295" s="45"/>
      <c r="KMQ295" s="45"/>
      <c r="KMR295" s="45"/>
      <c r="KMS295" s="45"/>
      <c r="KMT295" s="45"/>
      <c r="KMU295" s="45"/>
      <c r="KMV295" s="45"/>
      <c r="KMW295" s="45"/>
      <c r="KMX295" s="45"/>
      <c r="KMY295" s="45"/>
      <c r="KMZ295" s="45"/>
      <c r="KNA295" s="45"/>
      <c r="KNB295" s="45"/>
      <c r="KNC295" s="45"/>
      <c r="KND295" s="45"/>
      <c r="KNE295" s="45"/>
      <c r="KNF295" s="45"/>
      <c r="KNG295" s="45"/>
      <c r="KNH295" s="45"/>
      <c r="KNI295" s="45"/>
      <c r="KNJ295" s="45"/>
      <c r="KNK295" s="45"/>
      <c r="KNL295" s="45"/>
      <c r="KNM295" s="45"/>
      <c r="KNN295" s="45"/>
      <c r="KNO295" s="45"/>
      <c r="KNP295" s="45"/>
      <c r="KNQ295" s="45"/>
      <c r="KNR295" s="45"/>
      <c r="KNS295" s="45"/>
      <c r="KNT295" s="45"/>
      <c r="KNU295" s="45"/>
      <c r="KNV295" s="45"/>
      <c r="KNW295" s="45"/>
      <c r="KNX295" s="45"/>
      <c r="KNY295" s="45"/>
      <c r="KNZ295" s="45"/>
      <c r="KOA295" s="45"/>
      <c r="KOB295" s="45"/>
      <c r="KOC295" s="45"/>
      <c r="KOD295" s="45"/>
      <c r="KOE295" s="45"/>
      <c r="KOF295" s="45"/>
      <c r="KOG295" s="45"/>
      <c r="KOH295" s="45"/>
      <c r="KOI295" s="45"/>
      <c r="KOJ295" s="45"/>
      <c r="KOK295" s="45"/>
      <c r="KOL295" s="45"/>
      <c r="KOM295" s="45"/>
      <c r="KON295" s="45"/>
      <c r="KOO295" s="45"/>
      <c r="KOP295" s="45"/>
      <c r="KOQ295" s="45"/>
      <c r="KOR295" s="45"/>
      <c r="KOS295" s="45"/>
      <c r="KOT295" s="45"/>
      <c r="KOU295" s="45"/>
      <c r="KOV295" s="45"/>
      <c r="KOW295" s="45"/>
      <c r="KOX295" s="45"/>
      <c r="KOY295" s="45"/>
      <c r="KOZ295" s="45"/>
      <c r="KPA295" s="45"/>
      <c r="KPB295" s="45"/>
      <c r="KPC295" s="45"/>
      <c r="KPD295" s="45"/>
      <c r="KPE295" s="45"/>
      <c r="KPF295" s="45"/>
      <c r="KPG295" s="45"/>
      <c r="KPH295" s="45"/>
      <c r="KPI295" s="45"/>
      <c r="KPJ295" s="45"/>
      <c r="KPK295" s="45"/>
      <c r="KPL295" s="45"/>
      <c r="KPM295" s="45"/>
      <c r="KPN295" s="45"/>
      <c r="KPO295" s="45"/>
      <c r="KPP295" s="45"/>
      <c r="KPQ295" s="45"/>
      <c r="KPR295" s="45"/>
      <c r="KPS295" s="45"/>
      <c r="KPT295" s="45"/>
      <c r="KPU295" s="45"/>
      <c r="KPV295" s="45"/>
      <c r="KPW295" s="45"/>
      <c r="KPX295" s="45"/>
      <c r="KPY295" s="45"/>
      <c r="KPZ295" s="45"/>
      <c r="KQA295" s="45"/>
      <c r="KQB295" s="45"/>
      <c r="KQC295" s="45"/>
      <c r="KQD295" s="45"/>
      <c r="KQE295" s="45"/>
      <c r="KQF295" s="45"/>
      <c r="KQG295" s="45"/>
      <c r="KQH295" s="45"/>
      <c r="KQI295" s="45"/>
      <c r="KQJ295" s="45"/>
      <c r="KQK295" s="45"/>
      <c r="KQL295" s="45"/>
      <c r="KQM295" s="45"/>
      <c r="KQN295" s="45"/>
      <c r="KQO295" s="45"/>
      <c r="KQP295" s="45"/>
      <c r="KQQ295" s="45"/>
      <c r="KQR295" s="45"/>
      <c r="KQS295" s="45"/>
      <c r="KQT295" s="45"/>
      <c r="KQU295" s="45"/>
      <c r="KQV295" s="45"/>
      <c r="KQW295" s="45"/>
      <c r="KQX295" s="45"/>
      <c r="KQY295" s="45"/>
      <c r="KQZ295" s="45"/>
      <c r="KRA295" s="45"/>
      <c r="KRB295" s="45"/>
      <c r="KRC295" s="45"/>
      <c r="KRD295" s="45"/>
      <c r="KRE295" s="45"/>
      <c r="KRF295" s="45"/>
      <c r="KRG295" s="45"/>
      <c r="KRH295" s="45"/>
      <c r="KRI295" s="45"/>
      <c r="KRJ295" s="45"/>
      <c r="KRK295" s="45"/>
      <c r="KRL295" s="45"/>
      <c r="KRM295" s="45"/>
      <c r="KRN295" s="45"/>
      <c r="KRO295" s="45"/>
      <c r="KRP295" s="45"/>
      <c r="KRQ295" s="45"/>
      <c r="KRR295" s="45"/>
      <c r="KRS295" s="45"/>
      <c r="KRT295" s="45"/>
      <c r="KRU295" s="45"/>
      <c r="KRV295" s="45"/>
      <c r="KRW295" s="45"/>
      <c r="KRX295" s="45"/>
      <c r="KRY295" s="45"/>
      <c r="KRZ295" s="45"/>
      <c r="KSA295" s="45"/>
      <c r="KSB295" s="45"/>
      <c r="KSC295" s="45"/>
      <c r="KSD295" s="45"/>
      <c r="KSE295" s="45"/>
      <c r="KSF295" s="45"/>
      <c r="KSG295" s="45"/>
      <c r="KSH295" s="45"/>
      <c r="KSI295" s="45"/>
      <c r="KSJ295" s="45"/>
      <c r="KSK295" s="45"/>
      <c r="KSL295" s="45"/>
      <c r="KSM295" s="45"/>
      <c r="KSN295" s="45"/>
      <c r="KSO295" s="45"/>
      <c r="KSP295" s="45"/>
      <c r="KSQ295" s="45"/>
      <c r="KSR295" s="45"/>
      <c r="KSS295" s="45"/>
      <c r="KST295" s="45"/>
      <c r="KSU295" s="45"/>
      <c r="KSV295" s="45"/>
      <c r="KSW295" s="45"/>
      <c r="KSX295" s="45"/>
      <c r="KSY295" s="45"/>
      <c r="KSZ295" s="45"/>
      <c r="KTA295" s="45"/>
      <c r="KTB295" s="45"/>
      <c r="KTC295" s="45"/>
      <c r="KTD295" s="45"/>
      <c r="KTE295" s="45"/>
      <c r="KTF295" s="45"/>
      <c r="KTG295" s="45"/>
      <c r="KTH295" s="45"/>
      <c r="KTI295" s="45"/>
      <c r="KTJ295" s="45"/>
      <c r="KTK295" s="45"/>
      <c r="KTL295" s="45"/>
      <c r="KTM295" s="45"/>
      <c r="KTN295" s="45"/>
      <c r="KTO295" s="45"/>
      <c r="KTP295" s="45"/>
      <c r="KTQ295" s="45"/>
      <c r="KTR295" s="45"/>
      <c r="KTS295" s="45"/>
      <c r="KTT295" s="45"/>
      <c r="KTU295" s="45"/>
      <c r="KTV295" s="45"/>
      <c r="KTW295" s="45"/>
      <c r="KTX295" s="45"/>
      <c r="KTY295" s="45"/>
      <c r="KTZ295" s="45"/>
      <c r="KUA295" s="45"/>
      <c r="KUB295" s="45"/>
      <c r="KUC295" s="45"/>
      <c r="KUD295" s="45"/>
      <c r="KUE295" s="45"/>
      <c r="KUF295" s="45"/>
      <c r="KUG295" s="45"/>
      <c r="KUH295" s="45"/>
      <c r="KUI295" s="45"/>
      <c r="KUJ295" s="45"/>
      <c r="KUK295" s="45"/>
      <c r="KUL295" s="45"/>
      <c r="KUM295" s="45"/>
      <c r="KUN295" s="45"/>
      <c r="KUO295" s="45"/>
      <c r="KUP295" s="45"/>
      <c r="KUQ295" s="45"/>
      <c r="KUR295" s="45"/>
      <c r="KUS295" s="45"/>
      <c r="KUT295" s="45"/>
      <c r="KUU295" s="45"/>
      <c r="KUV295" s="45"/>
      <c r="KUW295" s="45"/>
      <c r="KUX295" s="45"/>
      <c r="KUY295" s="45"/>
      <c r="KUZ295" s="45"/>
      <c r="KVA295" s="45"/>
      <c r="KVB295" s="45"/>
      <c r="KVC295" s="45"/>
      <c r="KVD295" s="45"/>
      <c r="KVE295" s="45"/>
      <c r="KVF295" s="45"/>
      <c r="KVG295" s="45"/>
      <c r="KVH295" s="45"/>
      <c r="KVI295" s="45"/>
      <c r="KVJ295" s="45"/>
      <c r="KVK295" s="45"/>
      <c r="KVL295" s="45"/>
      <c r="KVM295" s="45"/>
      <c r="KVN295" s="45"/>
      <c r="KVO295" s="45"/>
      <c r="KVP295" s="45"/>
      <c r="KVQ295" s="45"/>
      <c r="KVR295" s="45"/>
      <c r="KVS295" s="45"/>
      <c r="KVT295" s="45"/>
      <c r="KVU295" s="45"/>
      <c r="KVV295" s="45"/>
      <c r="KVW295" s="45"/>
      <c r="KVX295" s="45"/>
      <c r="KVY295" s="45"/>
      <c r="KVZ295" s="45"/>
      <c r="KWA295" s="45"/>
      <c r="KWB295" s="45"/>
      <c r="KWC295" s="45"/>
      <c r="KWD295" s="45"/>
      <c r="KWE295" s="45"/>
      <c r="KWF295" s="45"/>
      <c r="KWG295" s="45"/>
      <c r="KWH295" s="45"/>
      <c r="KWI295" s="45"/>
      <c r="KWJ295" s="45"/>
      <c r="KWK295" s="45"/>
      <c r="KWL295" s="45"/>
      <c r="KWM295" s="45"/>
      <c r="KWN295" s="45"/>
      <c r="KWO295" s="45"/>
      <c r="KWP295" s="45"/>
      <c r="KWQ295" s="45"/>
      <c r="KWR295" s="45"/>
      <c r="KWS295" s="45"/>
      <c r="KWT295" s="45"/>
      <c r="KWU295" s="45"/>
      <c r="KWV295" s="45"/>
      <c r="KWW295" s="45"/>
      <c r="KWX295" s="45"/>
      <c r="KWY295" s="45"/>
      <c r="KWZ295" s="45"/>
      <c r="KXA295" s="45"/>
      <c r="KXB295" s="45"/>
      <c r="KXC295" s="45"/>
      <c r="KXD295" s="45"/>
      <c r="KXE295" s="45"/>
      <c r="KXF295" s="45"/>
      <c r="KXG295" s="45"/>
      <c r="KXH295" s="45"/>
      <c r="KXI295" s="45"/>
      <c r="KXJ295" s="45"/>
      <c r="KXK295" s="45"/>
      <c r="KXL295" s="45"/>
      <c r="KXM295" s="45"/>
      <c r="KXN295" s="45"/>
      <c r="KXO295" s="45"/>
      <c r="KXP295" s="45"/>
      <c r="KXQ295" s="45"/>
      <c r="KXR295" s="45"/>
      <c r="KXS295" s="45"/>
      <c r="KXT295" s="45"/>
      <c r="KXU295" s="45"/>
      <c r="KXV295" s="45"/>
      <c r="KXW295" s="45"/>
      <c r="KXX295" s="45"/>
      <c r="KXY295" s="45"/>
      <c r="KXZ295" s="45"/>
      <c r="KYA295" s="45"/>
      <c r="KYB295" s="45"/>
      <c r="KYC295" s="45"/>
      <c r="KYD295" s="45"/>
      <c r="KYE295" s="45"/>
      <c r="KYF295" s="45"/>
      <c r="KYG295" s="45"/>
      <c r="KYH295" s="45"/>
      <c r="KYI295" s="45"/>
      <c r="KYJ295" s="45"/>
      <c r="KYK295" s="45"/>
      <c r="KYL295" s="45"/>
      <c r="KYM295" s="45"/>
      <c r="KYN295" s="45"/>
      <c r="KYO295" s="45"/>
      <c r="KYP295" s="45"/>
      <c r="KYQ295" s="45"/>
      <c r="KYR295" s="45"/>
      <c r="KYS295" s="45"/>
      <c r="KYT295" s="45"/>
      <c r="KYU295" s="45"/>
      <c r="KYV295" s="45"/>
      <c r="KYW295" s="45"/>
      <c r="KYX295" s="45"/>
      <c r="KYY295" s="45"/>
      <c r="KYZ295" s="45"/>
      <c r="KZA295" s="45"/>
      <c r="KZB295" s="45"/>
      <c r="KZC295" s="45"/>
      <c r="KZD295" s="45"/>
      <c r="KZE295" s="45"/>
      <c r="KZF295" s="45"/>
      <c r="KZG295" s="45"/>
      <c r="KZH295" s="45"/>
      <c r="KZI295" s="45"/>
      <c r="KZJ295" s="45"/>
      <c r="KZK295" s="45"/>
      <c r="KZL295" s="45"/>
      <c r="KZM295" s="45"/>
      <c r="KZN295" s="45"/>
      <c r="KZO295" s="45"/>
      <c r="KZP295" s="45"/>
      <c r="KZQ295" s="45"/>
      <c r="KZR295" s="45"/>
      <c r="KZS295" s="45"/>
      <c r="KZT295" s="45"/>
      <c r="KZU295" s="45"/>
      <c r="KZV295" s="45"/>
      <c r="KZW295" s="45"/>
      <c r="KZX295" s="45"/>
      <c r="KZY295" s="45"/>
      <c r="KZZ295" s="45"/>
      <c r="LAA295" s="45"/>
      <c r="LAB295" s="45"/>
      <c r="LAC295" s="45"/>
      <c r="LAD295" s="45"/>
      <c r="LAE295" s="45"/>
      <c r="LAF295" s="45"/>
      <c r="LAG295" s="45"/>
      <c r="LAH295" s="45"/>
      <c r="LAI295" s="45"/>
      <c r="LAJ295" s="45"/>
      <c r="LAK295" s="45"/>
      <c r="LAL295" s="45"/>
      <c r="LAM295" s="45"/>
      <c r="LAN295" s="45"/>
      <c r="LAO295" s="45"/>
      <c r="LAP295" s="45"/>
      <c r="LAQ295" s="45"/>
      <c r="LAR295" s="45"/>
      <c r="LAS295" s="45"/>
      <c r="LAT295" s="45"/>
      <c r="LAU295" s="45"/>
      <c r="LAV295" s="45"/>
      <c r="LAW295" s="45"/>
      <c r="LAX295" s="45"/>
      <c r="LAY295" s="45"/>
      <c r="LAZ295" s="45"/>
      <c r="LBA295" s="45"/>
      <c r="LBB295" s="45"/>
      <c r="LBC295" s="45"/>
      <c r="LBD295" s="45"/>
      <c r="LBE295" s="45"/>
      <c r="LBF295" s="45"/>
      <c r="LBG295" s="45"/>
      <c r="LBH295" s="45"/>
      <c r="LBI295" s="45"/>
      <c r="LBJ295" s="45"/>
      <c r="LBK295" s="45"/>
      <c r="LBL295" s="45"/>
      <c r="LBM295" s="45"/>
      <c r="LBN295" s="45"/>
      <c r="LBO295" s="45"/>
      <c r="LBP295" s="45"/>
      <c r="LBQ295" s="45"/>
      <c r="LBR295" s="45"/>
      <c r="LBS295" s="45"/>
      <c r="LBT295" s="45"/>
      <c r="LBU295" s="45"/>
      <c r="LBV295" s="45"/>
      <c r="LBW295" s="45"/>
      <c r="LBX295" s="45"/>
      <c r="LBY295" s="45"/>
      <c r="LBZ295" s="45"/>
      <c r="LCA295" s="45"/>
      <c r="LCB295" s="45"/>
      <c r="LCC295" s="45"/>
      <c r="LCD295" s="45"/>
      <c r="LCE295" s="45"/>
      <c r="LCF295" s="45"/>
      <c r="LCG295" s="45"/>
      <c r="LCH295" s="45"/>
      <c r="LCI295" s="45"/>
      <c r="LCJ295" s="45"/>
      <c r="LCK295" s="45"/>
      <c r="LCL295" s="45"/>
      <c r="LCM295" s="45"/>
      <c r="LCN295" s="45"/>
      <c r="LCO295" s="45"/>
      <c r="LCP295" s="45"/>
      <c r="LCQ295" s="45"/>
      <c r="LCR295" s="45"/>
      <c r="LCS295" s="45"/>
      <c r="LCT295" s="45"/>
      <c r="LCU295" s="45"/>
      <c r="LCV295" s="45"/>
      <c r="LCW295" s="45"/>
      <c r="LCX295" s="45"/>
      <c r="LCY295" s="45"/>
      <c r="LCZ295" s="45"/>
      <c r="LDA295" s="45"/>
      <c r="LDB295" s="45"/>
      <c r="LDC295" s="45"/>
      <c r="LDD295" s="45"/>
      <c r="LDE295" s="45"/>
      <c r="LDF295" s="45"/>
      <c r="LDG295" s="45"/>
      <c r="LDH295" s="45"/>
      <c r="LDI295" s="45"/>
      <c r="LDJ295" s="45"/>
      <c r="LDK295" s="45"/>
      <c r="LDL295" s="45"/>
      <c r="LDM295" s="45"/>
      <c r="LDN295" s="45"/>
      <c r="LDO295" s="45"/>
      <c r="LDP295" s="45"/>
      <c r="LDQ295" s="45"/>
      <c r="LDR295" s="45"/>
      <c r="LDS295" s="45"/>
      <c r="LDT295" s="45"/>
      <c r="LDU295" s="45"/>
      <c r="LDV295" s="45"/>
      <c r="LDW295" s="45"/>
      <c r="LDX295" s="45"/>
      <c r="LDY295" s="45"/>
      <c r="LDZ295" s="45"/>
      <c r="LEA295" s="45"/>
      <c r="LEB295" s="45"/>
      <c r="LEC295" s="45"/>
      <c r="LED295" s="45"/>
      <c r="LEE295" s="45"/>
      <c r="LEF295" s="45"/>
      <c r="LEG295" s="45"/>
      <c r="LEH295" s="45"/>
      <c r="LEI295" s="45"/>
      <c r="LEJ295" s="45"/>
      <c r="LEK295" s="45"/>
      <c r="LEL295" s="45"/>
      <c r="LEM295" s="45"/>
      <c r="LEN295" s="45"/>
      <c r="LEO295" s="45"/>
      <c r="LEP295" s="45"/>
      <c r="LEQ295" s="45"/>
      <c r="LER295" s="45"/>
      <c r="LES295" s="45"/>
      <c r="LET295" s="45"/>
      <c r="LEU295" s="45"/>
      <c r="LEV295" s="45"/>
      <c r="LEW295" s="45"/>
      <c r="LEX295" s="45"/>
      <c r="LEY295" s="45"/>
      <c r="LEZ295" s="45"/>
      <c r="LFA295" s="45"/>
      <c r="LFB295" s="45"/>
      <c r="LFC295" s="45"/>
      <c r="LFD295" s="45"/>
      <c r="LFE295" s="45"/>
      <c r="LFF295" s="45"/>
      <c r="LFG295" s="45"/>
      <c r="LFH295" s="45"/>
      <c r="LFI295" s="45"/>
      <c r="LFJ295" s="45"/>
      <c r="LFK295" s="45"/>
      <c r="LFL295" s="45"/>
      <c r="LFM295" s="45"/>
      <c r="LFN295" s="45"/>
      <c r="LFO295" s="45"/>
      <c r="LFP295" s="45"/>
      <c r="LFQ295" s="45"/>
      <c r="LFR295" s="45"/>
      <c r="LFS295" s="45"/>
      <c r="LFT295" s="45"/>
      <c r="LFU295" s="45"/>
      <c r="LFV295" s="45"/>
      <c r="LFW295" s="45"/>
      <c r="LFX295" s="45"/>
      <c r="LFY295" s="45"/>
      <c r="LFZ295" s="45"/>
      <c r="LGA295" s="45"/>
      <c r="LGB295" s="45"/>
      <c r="LGC295" s="45"/>
      <c r="LGD295" s="45"/>
      <c r="LGE295" s="45"/>
      <c r="LGF295" s="45"/>
      <c r="LGG295" s="45"/>
      <c r="LGH295" s="45"/>
      <c r="LGI295" s="45"/>
      <c r="LGJ295" s="45"/>
      <c r="LGK295" s="45"/>
      <c r="LGL295" s="45"/>
      <c r="LGM295" s="45"/>
      <c r="LGN295" s="45"/>
      <c r="LGO295" s="45"/>
      <c r="LGP295" s="45"/>
      <c r="LGQ295" s="45"/>
      <c r="LGR295" s="45"/>
      <c r="LGS295" s="45"/>
      <c r="LGT295" s="45"/>
      <c r="LGU295" s="45"/>
      <c r="LGV295" s="45"/>
      <c r="LGW295" s="45"/>
      <c r="LGX295" s="45"/>
      <c r="LGY295" s="45"/>
      <c r="LGZ295" s="45"/>
      <c r="LHA295" s="45"/>
      <c r="LHB295" s="45"/>
      <c r="LHC295" s="45"/>
      <c r="LHD295" s="45"/>
      <c r="LHE295" s="45"/>
      <c r="LHF295" s="45"/>
      <c r="LHG295" s="45"/>
      <c r="LHH295" s="45"/>
      <c r="LHI295" s="45"/>
      <c r="LHJ295" s="45"/>
      <c r="LHK295" s="45"/>
      <c r="LHL295" s="45"/>
      <c r="LHM295" s="45"/>
      <c r="LHN295" s="45"/>
      <c r="LHO295" s="45"/>
      <c r="LHP295" s="45"/>
      <c r="LHQ295" s="45"/>
      <c r="LHR295" s="45"/>
      <c r="LHS295" s="45"/>
      <c r="LHT295" s="45"/>
      <c r="LHU295" s="45"/>
      <c r="LHV295" s="45"/>
      <c r="LHW295" s="45"/>
      <c r="LHX295" s="45"/>
      <c r="LHY295" s="45"/>
      <c r="LHZ295" s="45"/>
      <c r="LIA295" s="45"/>
      <c r="LIB295" s="45"/>
      <c r="LIC295" s="45"/>
      <c r="LID295" s="45"/>
      <c r="LIE295" s="45"/>
      <c r="LIF295" s="45"/>
      <c r="LIG295" s="45"/>
      <c r="LIH295" s="45"/>
      <c r="LII295" s="45"/>
      <c r="LIJ295" s="45"/>
      <c r="LIK295" s="45"/>
      <c r="LIL295" s="45"/>
      <c r="LIM295" s="45"/>
      <c r="LIN295" s="45"/>
      <c r="LIO295" s="45"/>
      <c r="LIP295" s="45"/>
      <c r="LIQ295" s="45"/>
      <c r="LIR295" s="45"/>
      <c r="LIS295" s="45"/>
      <c r="LIT295" s="45"/>
      <c r="LIU295" s="45"/>
      <c r="LIV295" s="45"/>
      <c r="LIW295" s="45"/>
      <c r="LIX295" s="45"/>
      <c r="LIY295" s="45"/>
      <c r="LIZ295" s="45"/>
      <c r="LJA295" s="45"/>
      <c r="LJB295" s="45"/>
      <c r="LJC295" s="45"/>
      <c r="LJD295" s="45"/>
      <c r="LJE295" s="45"/>
      <c r="LJF295" s="45"/>
      <c r="LJG295" s="45"/>
      <c r="LJH295" s="45"/>
      <c r="LJI295" s="45"/>
      <c r="LJJ295" s="45"/>
      <c r="LJK295" s="45"/>
      <c r="LJL295" s="45"/>
      <c r="LJM295" s="45"/>
      <c r="LJN295" s="45"/>
      <c r="LJO295" s="45"/>
      <c r="LJP295" s="45"/>
      <c r="LJQ295" s="45"/>
      <c r="LJR295" s="45"/>
      <c r="LJS295" s="45"/>
      <c r="LJT295" s="45"/>
      <c r="LJU295" s="45"/>
      <c r="LJV295" s="45"/>
      <c r="LJW295" s="45"/>
      <c r="LJX295" s="45"/>
      <c r="LJY295" s="45"/>
      <c r="LJZ295" s="45"/>
      <c r="LKA295" s="45"/>
      <c r="LKB295" s="45"/>
      <c r="LKC295" s="45"/>
      <c r="LKD295" s="45"/>
      <c r="LKE295" s="45"/>
      <c r="LKF295" s="45"/>
      <c r="LKG295" s="45"/>
      <c r="LKH295" s="45"/>
      <c r="LKI295" s="45"/>
      <c r="LKJ295" s="45"/>
      <c r="LKK295" s="45"/>
      <c r="LKL295" s="45"/>
      <c r="LKM295" s="45"/>
      <c r="LKN295" s="45"/>
      <c r="LKO295" s="45"/>
      <c r="LKP295" s="45"/>
      <c r="LKQ295" s="45"/>
      <c r="LKR295" s="45"/>
      <c r="LKS295" s="45"/>
      <c r="LKT295" s="45"/>
      <c r="LKU295" s="45"/>
      <c r="LKV295" s="45"/>
      <c r="LKW295" s="45"/>
      <c r="LKX295" s="45"/>
      <c r="LKY295" s="45"/>
      <c r="LKZ295" s="45"/>
      <c r="LLA295" s="45"/>
      <c r="LLB295" s="45"/>
      <c r="LLC295" s="45"/>
      <c r="LLD295" s="45"/>
      <c r="LLE295" s="45"/>
      <c r="LLF295" s="45"/>
      <c r="LLG295" s="45"/>
      <c r="LLH295" s="45"/>
      <c r="LLI295" s="45"/>
      <c r="LLJ295" s="45"/>
      <c r="LLK295" s="45"/>
      <c r="LLL295" s="45"/>
      <c r="LLM295" s="45"/>
      <c r="LLN295" s="45"/>
      <c r="LLO295" s="45"/>
      <c r="LLP295" s="45"/>
      <c r="LLQ295" s="45"/>
      <c r="LLR295" s="45"/>
      <c r="LLS295" s="45"/>
      <c r="LLT295" s="45"/>
      <c r="LLU295" s="45"/>
      <c r="LLV295" s="45"/>
      <c r="LLW295" s="45"/>
      <c r="LLX295" s="45"/>
      <c r="LLY295" s="45"/>
      <c r="LLZ295" s="45"/>
      <c r="LMA295" s="45"/>
      <c r="LMB295" s="45"/>
      <c r="LMC295" s="45"/>
      <c r="LMD295" s="45"/>
      <c r="LME295" s="45"/>
      <c r="LMF295" s="45"/>
      <c r="LMG295" s="45"/>
      <c r="LMH295" s="45"/>
      <c r="LMI295" s="45"/>
      <c r="LMJ295" s="45"/>
      <c r="LMK295" s="45"/>
      <c r="LML295" s="45"/>
      <c r="LMM295" s="45"/>
      <c r="LMN295" s="45"/>
      <c r="LMO295" s="45"/>
      <c r="LMP295" s="45"/>
      <c r="LMQ295" s="45"/>
      <c r="LMR295" s="45"/>
      <c r="LMS295" s="45"/>
      <c r="LMT295" s="45"/>
      <c r="LMU295" s="45"/>
      <c r="LMV295" s="45"/>
      <c r="LMW295" s="45"/>
      <c r="LMX295" s="45"/>
      <c r="LMY295" s="45"/>
      <c r="LMZ295" s="45"/>
      <c r="LNA295" s="45"/>
      <c r="LNB295" s="45"/>
      <c r="LNC295" s="45"/>
      <c r="LND295" s="45"/>
      <c r="LNE295" s="45"/>
      <c r="LNF295" s="45"/>
      <c r="LNG295" s="45"/>
      <c r="LNH295" s="45"/>
      <c r="LNI295" s="45"/>
      <c r="LNJ295" s="45"/>
      <c r="LNK295" s="45"/>
      <c r="LNL295" s="45"/>
      <c r="LNM295" s="45"/>
      <c r="LNN295" s="45"/>
      <c r="LNO295" s="45"/>
      <c r="LNP295" s="45"/>
      <c r="LNQ295" s="45"/>
      <c r="LNR295" s="45"/>
      <c r="LNS295" s="45"/>
      <c r="LNT295" s="45"/>
      <c r="LNU295" s="45"/>
      <c r="LNV295" s="45"/>
      <c r="LNW295" s="45"/>
      <c r="LNX295" s="45"/>
      <c r="LNY295" s="45"/>
      <c r="LNZ295" s="45"/>
      <c r="LOA295" s="45"/>
      <c r="LOB295" s="45"/>
      <c r="LOC295" s="45"/>
      <c r="LOD295" s="45"/>
      <c r="LOE295" s="45"/>
      <c r="LOF295" s="45"/>
      <c r="LOG295" s="45"/>
      <c r="LOH295" s="45"/>
      <c r="LOI295" s="45"/>
      <c r="LOJ295" s="45"/>
      <c r="LOK295" s="45"/>
      <c r="LOL295" s="45"/>
      <c r="LOM295" s="45"/>
      <c r="LON295" s="45"/>
      <c r="LOO295" s="45"/>
      <c r="LOP295" s="45"/>
      <c r="LOQ295" s="45"/>
      <c r="LOR295" s="45"/>
      <c r="LOS295" s="45"/>
      <c r="LOT295" s="45"/>
      <c r="LOU295" s="45"/>
      <c r="LOV295" s="45"/>
      <c r="LOW295" s="45"/>
      <c r="LOX295" s="45"/>
      <c r="LOY295" s="45"/>
      <c r="LOZ295" s="45"/>
      <c r="LPA295" s="45"/>
      <c r="LPB295" s="45"/>
      <c r="LPC295" s="45"/>
      <c r="LPD295" s="45"/>
      <c r="LPE295" s="45"/>
      <c r="LPF295" s="45"/>
      <c r="LPG295" s="45"/>
      <c r="LPH295" s="45"/>
      <c r="LPI295" s="45"/>
      <c r="LPJ295" s="45"/>
      <c r="LPK295" s="45"/>
      <c r="LPL295" s="45"/>
      <c r="LPM295" s="45"/>
      <c r="LPN295" s="45"/>
      <c r="LPO295" s="45"/>
      <c r="LPP295" s="45"/>
      <c r="LPQ295" s="45"/>
      <c r="LPR295" s="45"/>
      <c r="LPS295" s="45"/>
      <c r="LPT295" s="45"/>
      <c r="LPU295" s="45"/>
      <c r="LPV295" s="45"/>
      <c r="LPW295" s="45"/>
      <c r="LPX295" s="45"/>
      <c r="LPY295" s="45"/>
      <c r="LPZ295" s="45"/>
      <c r="LQA295" s="45"/>
      <c r="LQB295" s="45"/>
      <c r="LQC295" s="45"/>
      <c r="LQD295" s="45"/>
      <c r="LQE295" s="45"/>
      <c r="LQF295" s="45"/>
      <c r="LQG295" s="45"/>
      <c r="LQH295" s="45"/>
      <c r="LQI295" s="45"/>
      <c r="LQJ295" s="45"/>
      <c r="LQK295" s="45"/>
      <c r="LQL295" s="45"/>
      <c r="LQM295" s="45"/>
      <c r="LQN295" s="45"/>
      <c r="LQO295" s="45"/>
      <c r="LQP295" s="45"/>
      <c r="LQQ295" s="45"/>
      <c r="LQR295" s="45"/>
      <c r="LQS295" s="45"/>
      <c r="LQT295" s="45"/>
      <c r="LQU295" s="45"/>
      <c r="LQV295" s="45"/>
      <c r="LQW295" s="45"/>
      <c r="LQX295" s="45"/>
      <c r="LQY295" s="45"/>
      <c r="LQZ295" s="45"/>
      <c r="LRA295" s="45"/>
      <c r="LRB295" s="45"/>
      <c r="LRC295" s="45"/>
      <c r="LRD295" s="45"/>
      <c r="LRE295" s="45"/>
      <c r="LRF295" s="45"/>
      <c r="LRG295" s="45"/>
      <c r="LRH295" s="45"/>
      <c r="LRI295" s="45"/>
      <c r="LRJ295" s="45"/>
      <c r="LRK295" s="45"/>
      <c r="LRL295" s="45"/>
      <c r="LRM295" s="45"/>
      <c r="LRN295" s="45"/>
      <c r="LRO295" s="45"/>
      <c r="LRP295" s="45"/>
      <c r="LRQ295" s="45"/>
      <c r="LRR295" s="45"/>
      <c r="LRS295" s="45"/>
      <c r="LRT295" s="45"/>
      <c r="LRU295" s="45"/>
      <c r="LRV295" s="45"/>
      <c r="LRW295" s="45"/>
      <c r="LRX295" s="45"/>
      <c r="LRY295" s="45"/>
      <c r="LRZ295" s="45"/>
      <c r="LSA295" s="45"/>
      <c r="LSB295" s="45"/>
      <c r="LSC295" s="45"/>
      <c r="LSD295" s="45"/>
      <c r="LSE295" s="45"/>
      <c r="LSF295" s="45"/>
      <c r="LSG295" s="45"/>
      <c r="LSH295" s="45"/>
      <c r="LSI295" s="45"/>
      <c r="LSJ295" s="45"/>
      <c r="LSK295" s="45"/>
      <c r="LSL295" s="45"/>
      <c r="LSM295" s="45"/>
      <c r="LSN295" s="45"/>
      <c r="LSO295" s="45"/>
      <c r="LSP295" s="45"/>
      <c r="LSQ295" s="45"/>
      <c r="LSR295" s="45"/>
      <c r="LSS295" s="45"/>
      <c r="LST295" s="45"/>
      <c r="LSU295" s="45"/>
      <c r="LSV295" s="45"/>
      <c r="LSW295" s="45"/>
      <c r="LSX295" s="45"/>
      <c r="LSY295" s="45"/>
      <c r="LSZ295" s="45"/>
      <c r="LTA295" s="45"/>
      <c r="LTB295" s="45"/>
      <c r="LTC295" s="45"/>
      <c r="LTD295" s="45"/>
      <c r="LTE295" s="45"/>
      <c r="LTF295" s="45"/>
      <c r="LTG295" s="45"/>
      <c r="LTH295" s="45"/>
      <c r="LTI295" s="45"/>
      <c r="LTJ295" s="45"/>
      <c r="LTK295" s="45"/>
      <c r="LTL295" s="45"/>
      <c r="LTM295" s="45"/>
      <c r="LTN295" s="45"/>
      <c r="LTO295" s="45"/>
      <c r="LTP295" s="45"/>
      <c r="LTQ295" s="45"/>
      <c r="LTR295" s="45"/>
      <c r="LTS295" s="45"/>
      <c r="LTT295" s="45"/>
      <c r="LTU295" s="45"/>
      <c r="LTV295" s="45"/>
      <c r="LTW295" s="45"/>
      <c r="LTX295" s="45"/>
      <c r="LTY295" s="45"/>
      <c r="LTZ295" s="45"/>
      <c r="LUA295" s="45"/>
      <c r="LUB295" s="45"/>
      <c r="LUC295" s="45"/>
      <c r="LUD295" s="45"/>
      <c r="LUE295" s="45"/>
      <c r="LUF295" s="45"/>
      <c r="LUG295" s="45"/>
      <c r="LUH295" s="45"/>
      <c r="LUI295" s="45"/>
      <c r="LUJ295" s="45"/>
      <c r="LUK295" s="45"/>
      <c r="LUL295" s="45"/>
      <c r="LUM295" s="45"/>
      <c r="LUN295" s="45"/>
      <c r="LUO295" s="45"/>
      <c r="LUP295" s="45"/>
      <c r="LUQ295" s="45"/>
      <c r="LUR295" s="45"/>
      <c r="LUS295" s="45"/>
      <c r="LUT295" s="45"/>
      <c r="LUU295" s="45"/>
      <c r="LUV295" s="45"/>
      <c r="LUW295" s="45"/>
      <c r="LUX295" s="45"/>
      <c r="LUY295" s="45"/>
      <c r="LUZ295" s="45"/>
      <c r="LVA295" s="45"/>
      <c r="LVB295" s="45"/>
      <c r="LVC295" s="45"/>
      <c r="LVD295" s="45"/>
      <c r="LVE295" s="45"/>
      <c r="LVF295" s="45"/>
      <c r="LVG295" s="45"/>
      <c r="LVH295" s="45"/>
      <c r="LVI295" s="45"/>
      <c r="LVJ295" s="45"/>
      <c r="LVK295" s="45"/>
      <c r="LVL295" s="45"/>
      <c r="LVM295" s="45"/>
      <c r="LVN295" s="45"/>
      <c r="LVO295" s="45"/>
      <c r="LVP295" s="45"/>
      <c r="LVQ295" s="45"/>
      <c r="LVR295" s="45"/>
      <c r="LVS295" s="45"/>
      <c r="LVT295" s="45"/>
      <c r="LVU295" s="45"/>
      <c r="LVV295" s="45"/>
      <c r="LVW295" s="45"/>
      <c r="LVX295" s="45"/>
      <c r="LVY295" s="45"/>
      <c r="LVZ295" s="45"/>
      <c r="LWA295" s="45"/>
      <c r="LWB295" s="45"/>
      <c r="LWC295" s="45"/>
      <c r="LWD295" s="45"/>
      <c r="LWE295" s="45"/>
      <c r="LWF295" s="45"/>
      <c r="LWG295" s="45"/>
      <c r="LWH295" s="45"/>
      <c r="LWI295" s="45"/>
      <c r="LWJ295" s="45"/>
      <c r="LWK295" s="45"/>
      <c r="LWL295" s="45"/>
      <c r="LWM295" s="45"/>
      <c r="LWN295" s="45"/>
      <c r="LWO295" s="45"/>
      <c r="LWP295" s="45"/>
      <c r="LWQ295" s="45"/>
      <c r="LWR295" s="45"/>
      <c r="LWS295" s="45"/>
      <c r="LWT295" s="45"/>
      <c r="LWU295" s="45"/>
      <c r="LWV295" s="45"/>
      <c r="LWW295" s="45"/>
      <c r="LWX295" s="45"/>
      <c r="LWY295" s="45"/>
      <c r="LWZ295" s="45"/>
      <c r="LXA295" s="45"/>
      <c r="LXB295" s="45"/>
      <c r="LXC295" s="45"/>
      <c r="LXD295" s="45"/>
      <c r="LXE295" s="45"/>
      <c r="LXF295" s="45"/>
      <c r="LXG295" s="45"/>
      <c r="LXH295" s="45"/>
      <c r="LXI295" s="45"/>
      <c r="LXJ295" s="45"/>
      <c r="LXK295" s="45"/>
      <c r="LXL295" s="45"/>
      <c r="LXM295" s="45"/>
      <c r="LXN295" s="45"/>
      <c r="LXO295" s="45"/>
      <c r="LXP295" s="45"/>
      <c r="LXQ295" s="45"/>
      <c r="LXR295" s="45"/>
      <c r="LXS295" s="45"/>
      <c r="LXT295" s="45"/>
      <c r="LXU295" s="45"/>
      <c r="LXV295" s="45"/>
      <c r="LXW295" s="45"/>
      <c r="LXX295" s="45"/>
      <c r="LXY295" s="45"/>
      <c r="LXZ295" s="45"/>
      <c r="LYA295" s="45"/>
      <c r="LYB295" s="45"/>
      <c r="LYC295" s="45"/>
      <c r="LYD295" s="45"/>
      <c r="LYE295" s="45"/>
      <c r="LYF295" s="45"/>
      <c r="LYG295" s="45"/>
      <c r="LYH295" s="45"/>
      <c r="LYI295" s="45"/>
      <c r="LYJ295" s="45"/>
      <c r="LYK295" s="45"/>
      <c r="LYL295" s="45"/>
      <c r="LYM295" s="45"/>
      <c r="LYN295" s="45"/>
      <c r="LYO295" s="45"/>
      <c r="LYP295" s="45"/>
      <c r="LYQ295" s="45"/>
      <c r="LYR295" s="45"/>
      <c r="LYS295" s="45"/>
      <c r="LYT295" s="45"/>
      <c r="LYU295" s="45"/>
      <c r="LYV295" s="45"/>
      <c r="LYW295" s="45"/>
      <c r="LYX295" s="45"/>
      <c r="LYY295" s="45"/>
      <c r="LYZ295" s="45"/>
      <c r="LZA295" s="45"/>
      <c r="LZB295" s="45"/>
      <c r="LZC295" s="45"/>
      <c r="LZD295" s="45"/>
      <c r="LZE295" s="45"/>
      <c r="LZF295" s="45"/>
      <c r="LZG295" s="45"/>
      <c r="LZH295" s="45"/>
      <c r="LZI295" s="45"/>
      <c r="LZJ295" s="45"/>
      <c r="LZK295" s="45"/>
      <c r="LZL295" s="45"/>
      <c r="LZM295" s="45"/>
      <c r="LZN295" s="45"/>
      <c r="LZO295" s="45"/>
      <c r="LZP295" s="45"/>
      <c r="LZQ295" s="45"/>
      <c r="LZR295" s="45"/>
      <c r="LZS295" s="45"/>
      <c r="LZT295" s="45"/>
      <c r="LZU295" s="45"/>
      <c r="LZV295" s="45"/>
      <c r="LZW295" s="45"/>
      <c r="LZX295" s="45"/>
      <c r="LZY295" s="45"/>
      <c r="LZZ295" s="45"/>
      <c r="MAA295" s="45"/>
      <c r="MAB295" s="45"/>
      <c r="MAC295" s="45"/>
      <c r="MAD295" s="45"/>
      <c r="MAE295" s="45"/>
      <c r="MAF295" s="45"/>
      <c r="MAG295" s="45"/>
      <c r="MAH295" s="45"/>
      <c r="MAI295" s="45"/>
      <c r="MAJ295" s="45"/>
      <c r="MAK295" s="45"/>
      <c r="MAL295" s="45"/>
      <c r="MAM295" s="45"/>
      <c r="MAN295" s="45"/>
      <c r="MAO295" s="45"/>
      <c r="MAP295" s="45"/>
      <c r="MAQ295" s="45"/>
      <c r="MAR295" s="45"/>
      <c r="MAS295" s="45"/>
      <c r="MAT295" s="45"/>
      <c r="MAU295" s="45"/>
      <c r="MAV295" s="45"/>
      <c r="MAW295" s="45"/>
      <c r="MAX295" s="45"/>
      <c r="MAY295" s="45"/>
      <c r="MAZ295" s="45"/>
      <c r="MBA295" s="45"/>
      <c r="MBB295" s="45"/>
      <c r="MBC295" s="45"/>
      <c r="MBD295" s="45"/>
      <c r="MBE295" s="45"/>
      <c r="MBF295" s="45"/>
      <c r="MBG295" s="45"/>
      <c r="MBH295" s="45"/>
      <c r="MBI295" s="45"/>
      <c r="MBJ295" s="45"/>
      <c r="MBK295" s="45"/>
      <c r="MBL295" s="45"/>
      <c r="MBM295" s="45"/>
      <c r="MBN295" s="45"/>
      <c r="MBO295" s="45"/>
      <c r="MBP295" s="45"/>
      <c r="MBQ295" s="45"/>
      <c r="MBR295" s="45"/>
      <c r="MBS295" s="45"/>
      <c r="MBT295" s="45"/>
      <c r="MBU295" s="45"/>
      <c r="MBV295" s="45"/>
      <c r="MBW295" s="45"/>
      <c r="MBX295" s="45"/>
      <c r="MBY295" s="45"/>
      <c r="MBZ295" s="45"/>
      <c r="MCA295" s="45"/>
      <c r="MCB295" s="45"/>
      <c r="MCC295" s="45"/>
      <c r="MCD295" s="45"/>
      <c r="MCE295" s="45"/>
      <c r="MCF295" s="45"/>
      <c r="MCG295" s="45"/>
      <c r="MCH295" s="45"/>
      <c r="MCI295" s="45"/>
      <c r="MCJ295" s="45"/>
      <c r="MCK295" s="45"/>
      <c r="MCL295" s="45"/>
      <c r="MCM295" s="45"/>
      <c r="MCN295" s="45"/>
      <c r="MCO295" s="45"/>
      <c r="MCP295" s="45"/>
      <c r="MCQ295" s="45"/>
      <c r="MCR295" s="45"/>
      <c r="MCS295" s="45"/>
      <c r="MCT295" s="45"/>
      <c r="MCU295" s="45"/>
      <c r="MCV295" s="45"/>
      <c r="MCW295" s="45"/>
      <c r="MCX295" s="45"/>
      <c r="MCY295" s="45"/>
      <c r="MCZ295" s="45"/>
      <c r="MDA295" s="45"/>
      <c r="MDB295" s="45"/>
      <c r="MDC295" s="45"/>
      <c r="MDD295" s="45"/>
      <c r="MDE295" s="45"/>
      <c r="MDF295" s="45"/>
      <c r="MDG295" s="45"/>
      <c r="MDH295" s="45"/>
      <c r="MDI295" s="45"/>
      <c r="MDJ295" s="45"/>
      <c r="MDK295" s="45"/>
      <c r="MDL295" s="45"/>
      <c r="MDM295" s="45"/>
      <c r="MDN295" s="45"/>
      <c r="MDO295" s="45"/>
      <c r="MDP295" s="45"/>
      <c r="MDQ295" s="45"/>
      <c r="MDR295" s="45"/>
      <c r="MDS295" s="45"/>
      <c r="MDT295" s="45"/>
      <c r="MDU295" s="45"/>
      <c r="MDV295" s="45"/>
      <c r="MDW295" s="45"/>
      <c r="MDX295" s="45"/>
      <c r="MDY295" s="45"/>
      <c r="MDZ295" s="45"/>
      <c r="MEA295" s="45"/>
      <c r="MEB295" s="45"/>
      <c r="MEC295" s="45"/>
      <c r="MED295" s="45"/>
      <c r="MEE295" s="45"/>
      <c r="MEF295" s="45"/>
      <c r="MEG295" s="45"/>
      <c r="MEH295" s="45"/>
      <c r="MEI295" s="45"/>
      <c r="MEJ295" s="45"/>
      <c r="MEK295" s="45"/>
      <c r="MEL295" s="45"/>
      <c r="MEM295" s="45"/>
      <c r="MEN295" s="45"/>
      <c r="MEO295" s="45"/>
      <c r="MEP295" s="45"/>
      <c r="MEQ295" s="45"/>
      <c r="MER295" s="45"/>
      <c r="MES295" s="45"/>
      <c r="MET295" s="45"/>
      <c r="MEU295" s="45"/>
      <c r="MEV295" s="45"/>
      <c r="MEW295" s="45"/>
      <c r="MEX295" s="45"/>
      <c r="MEY295" s="45"/>
      <c r="MEZ295" s="45"/>
      <c r="MFA295" s="45"/>
      <c r="MFB295" s="45"/>
      <c r="MFC295" s="45"/>
      <c r="MFD295" s="45"/>
      <c r="MFE295" s="45"/>
      <c r="MFF295" s="45"/>
      <c r="MFG295" s="45"/>
      <c r="MFH295" s="45"/>
      <c r="MFI295" s="45"/>
      <c r="MFJ295" s="45"/>
      <c r="MFK295" s="45"/>
      <c r="MFL295" s="45"/>
      <c r="MFM295" s="45"/>
      <c r="MFN295" s="45"/>
      <c r="MFO295" s="45"/>
      <c r="MFP295" s="45"/>
      <c r="MFQ295" s="45"/>
      <c r="MFR295" s="45"/>
      <c r="MFS295" s="45"/>
      <c r="MFT295" s="45"/>
      <c r="MFU295" s="45"/>
      <c r="MFV295" s="45"/>
      <c r="MFW295" s="45"/>
      <c r="MFX295" s="45"/>
      <c r="MFY295" s="45"/>
      <c r="MFZ295" s="45"/>
      <c r="MGA295" s="45"/>
      <c r="MGB295" s="45"/>
      <c r="MGC295" s="45"/>
      <c r="MGD295" s="45"/>
      <c r="MGE295" s="45"/>
      <c r="MGF295" s="45"/>
      <c r="MGG295" s="45"/>
      <c r="MGH295" s="45"/>
      <c r="MGI295" s="45"/>
      <c r="MGJ295" s="45"/>
      <c r="MGK295" s="45"/>
      <c r="MGL295" s="45"/>
      <c r="MGM295" s="45"/>
      <c r="MGN295" s="45"/>
      <c r="MGO295" s="45"/>
      <c r="MGP295" s="45"/>
      <c r="MGQ295" s="45"/>
      <c r="MGR295" s="45"/>
      <c r="MGS295" s="45"/>
      <c r="MGT295" s="45"/>
      <c r="MGU295" s="45"/>
      <c r="MGV295" s="45"/>
      <c r="MGW295" s="45"/>
      <c r="MGX295" s="45"/>
      <c r="MGY295" s="45"/>
      <c r="MGZ295" s="45"/>
      <c r="MHA295" s="45"/>
      <c r="MHB295" s="45"/>
      <c r="MHC295" s="45"/>
      <c r="MHD295" s="45"/>
      <c r="MHE295" s="45"/>
      <c r="MHF295" s="45"/>
      <c r="MHG295" s="45"/>
      <c r="MHH295" s="45"/>
      <c r="MHI295" s="45"/>
      <c r="MHJ295" s="45"/>
      <c r="MHK295" s="45"/>
      <c r="MHL295" s="45"/>
      <c r="MHM295" s="45"/>
      <c r="MHN295" s="45"/>
      <c r="MHO295" s="45"/>
      <c r="MHP295" s="45"/>
      <c r="MHQ295" s="45"/>
      <c r="MHR295" s="45"/>
      <c r="MHS295" s="45"/>
      <c r="MHT295" s="45"/>
      <c r="MHU295" s="45"/>
      <c r="MHV295" s="45"/>
      <c r="MHW295" s="45"/>
      <c r="MHX295" s="45"/>
      <c r="MHY295" s="45"/>
      <c r="MHZ295" s="45"/>
      <c r="MIA295" s="45"/>
      <c r="MIB295" s="45"/>
      <c r="MIC295" s="45"/>
      <c r="MID295" s="45"/>
      <c r="MIE295" s="45"/>
      <c r="MIF295" s="45"/>
      <c r="MIG295" s="45"/>
      <c r="MIH295" s="45"/>
      <c r="MII295" s="45"/>
      <c r="MIJ295" s="45"/>
      <c r="MIK295" s="45"/>
      <c r="MIL295" s="45"/>
      <c r="MIM295" s="45"/>
      <c r="MIN295" s="45"/>
      <c r="MIO295" s="45"/>
      <c r="MIP295" s="45"/>
      <c r="MIQ295" s="45"/>
      <c r="MIR295" s="45"/>
      <c r="MIS295" s="45"/>
      <c r="MIT295" s="45"/>
      <c r="MIU295" s="45"/>
      <c r="MIV295" s="45"/>
      <c r="MIW295" s="45"/>
      <c r="MIX295" s="45"/>
      <c r="MIY295" s="45"/>
      <c r="MIZ295" s="45"/>
      <c r="MJA295" s="45"/>
      <c r="MJB295" s="45"/>
      <c r="MJC295" s="45"/>
      <c r="MJD295" s="45"/>
      <c r="MJE295" s="45"/>
      <c r="MJF295" s="45"/>
      <c r="MJG295" s="45"/>
      <c r="MJH295" s="45"/>
      <c r="MJI295" s="45"/>
      <c r="MJJ295" s="45"/>
      <c r="MJK295" s="45"/>
      <c r="MJL295" s="45"/>
      <c r="MJM295" s="45"/>
      <c r="MJN295" s="45"/>
      <c r="MJO295" s="45"/>
      <c r="MJP295" s="45"/>
      <c r="MJQ295" s="45"/>
      <c r="MJR295" s="45"/>
      <c r="MJS295" s="45"/>
      <c r="MJT295" s="45"/>
      <c r="MJU295" s="45"/>
      <c r="MJV295" s="45"/>
      <c r="MJW295" s="45"/>
      <c r="MJX295" s="45"/>
      <c r="MJY295" s="45"/>
      <c r="MJZ295" s="45"/>
      <c r="MKA295" s="45"/>
      <c r="MKB295" s="45"/>
      <c r="MKC295" s="45"/>
      <c r="MKD295" s="45"/>
      <c r="MKE295" s="45"/>
      <c r="MKF295" s="45"/>
      <c r="MKG295" s="45"/>
      <c r="MKH295" s="45"/>
      <c r="MKI295" s="45"/>
      <c r="MKJ295" s="45"/>
      <c r="MKK295" s="45"/>
      <c r="MKL295" s="45"/>
      <c r="MKM295" s="45"/>
      <c r="MKN295" s="45"/>
      <c r="MKO295" s="45"/>
      <c r="MKP295" s="45"/>
      <c r="MKQ295" s="45"/>
      <c r="MKR295" s="45"/>
      <c r="MKS295" s="45"/>
      <c r="MKT295" s="45"/>
      <c r="MKU295" s="45"/>
      <c r="MKV295" s="45"/>
      <c r="MKW295" s="45"/>
      <c r="MKX295" s="45"/>
      <c r="MKY295" s="45"/>
      <c r="MKZ295" s="45"/>
      <c r="MLA295" s="45"/>
      <c r="MLB295" s="45"/>
      <c r="MLC295" s="45"/>
      <c r="MLD295" s="45"/>
      <c r="MLE295" s="45"/>
      <c r="MLF295" s="45"/>
      <c r="MLG295" s="45"/>
      <c r="MLH295" s="45"/>
      <c r="MLI295" s="45"/>
      <c r="MLJ295" s="45"/>
      <c r="MLK295" s="45"/>
      <c r="MLL295" s="45"/>
      <c r="MLM295" s="45"/>
      <c r="MLN295" s="45"/>
      <c r="MLO295" s="45"/>
      <c r="MLP295" s="45"/>
      <c r="MLQ295" s="45"/>
      <c r="MLR295" s="45"/>
      <c r="MLS295" s="45"/>
      <c r="MLT295" s="45"/>
      <c r="MLU295" s="45"/>
      <c r="MLV295" s="45"/>
      <c r="MLW295" s="45"/>
      <c r="MLX295" s="45"/>
      <c r="MLY295" s="45"/>
      <c r="MLZ295" s="45"/>
      <c r="MMA295" s="45"/>
      <c r="MMB295" s="45"/>
      <c r="MMC295" s="45"/>
      <c r="MMD295" s="45"/>
      <c r="MME295" s="45"/>
      <c r="MMF295" s="45"/>
      <c r="MMG295" s="45"/>
      <c r="MMH295" s="45"/>
      <c r="MMI295" s="45"/>
      <c r="MMJ295" s="45"/>
      <c r="MMK295" s="45"/>
      <c r="MML295" s="45"/>
      <c r="MMM295" s="45"/>
      <c r="MMN295" s="45"/>
      <c r="MMO295" s="45"/>
      <c r="MMP295" s="45"/>
      <c r="MMQ295" s="45"/>
      <c r="MMR295" s="45"/>
      <c r="MMS295" s="45"/>
      <c r="MMT295" s="45"/>
      <c r="MMU295" s="45"/>
      <c r="MMV295" s="45"/>
      <c r="MMW295" s="45"/>
      <c r="MMX295" s="45"/>
      <c r="MMY295" s="45"/>
      <c r="MMZ295" s="45"/>
      <c r="MNA295" s="45"/>
      <c r="MNB295" s="45"/>
      <c r="MNC295" s="45"/>
      <c r="MND295" s="45"/>
      <c r="MNE295" s="45"/>
      <c r="MNF295" s="45"/>
      <c r="MNG295" s="45"/>
      <c r="MNH295" s="45"/>
      <c r="MNI295" s="45"/>
      <c r="MNJ295" s="45"/>
      <c r="MNK295" s="45"/>
      <c r="MNL295" s="45"/>
      <c r="MNM295" s="45"/>
      <c r="MNN295" s="45"/>
      <c r="MNO295" s="45"/>
      <c r="MNP295" s="45"/>
      <c r="MNQ295" s="45"/>
      <c r="MNR295" s="45"/>
      <c r="MNS295" s="45"/>
      <c r="MNT295" s="45"/>
      <c r="MNU295" s="45"/>
      <c r="MNV295" s="45"/>
      <c r="MNW295" s="45"/>
      <c r="MNX295" s="45"/>
      <c r="MNY295" s="45"/>
      <c r="MNZ295" s="45"/>
      <c r="MOA295" s="45"/>
      <c r="MOB295" s="45"/>
      <c r="MOC295" s="45"/>
      <c r="MOD295" s="45"/>
      <c r="MOE295" s="45"/>
      <c r="MOF295" s="45"/>
      <c r="MOG295" s="45"/>
      <c r="MOH295" s="45"/>
      <c r="MOI295" s="45"/>
      <c r="MOJ295" s="45"/>
      <c r="MOK295" s="45"/>
      <c r="MOL295" s="45"/>
      <c r="MOM295" s="45"/>
      <c r="MON295" s="45"/>
      <c r="MOO295" s="45"/>
      <c r="MOP295" s="45"/>
      <c r="MOQ295" s="45"/>
      <c r="MOR295" s="45"/>
      <c r="MOS295" s="45"/>
      <c r="MOT295" s="45"/>
      <c r="MOU295" s="45"/>
      <c r="MOV295" s="45"/>
      <c r="MOW295" s="45"/>
      <c r="MOX295" s="45"/>
      <c r="MOY295" s="45"/>
      <c r="MOZ295" s="45"/>
      <c r="MPA295" s="45"/>
      <c r="MPB295" s="45"/>
      <c r="MPC295" s="45"/>
      <c r="MPD295" s="45"/>
      <c r="MPE295" s="45"/>
      <c r="MPF295" s="45"/>
      <c r="MPG295" s="45"/>
      <c r="MPH295" s="45"/>
      <c r="MPI295" s="45"/>
      <c r="MPJ295" s="45"/>
      <c r="MPK295" s="45"/>
      <c r="MPL295" s="45"/>
      <c r="MPM295" s="45"/>
      <c r="MPN295" s="45"/>
      <c r="MPO295" s="45"/>
      <c r="MPP295" s="45"/>
      <c r="MPQ295" s="45"/>
      <c r="MPR295" s="45"/>
      <c r="MPS295" s="45"/>
      <c r="MPT295" s="45"/>
      <c r="MPU295" s="45"/>
      <c r="MPV295" s="45"/>
      <c r="MPW295" s="45"/>
      <c r="MPX295" s="45"/>
      <c r="MPY295" s="45"/>
      <c r="MPZ295" s="45"/>
      <c r="MQA295" s="45"/>
      <c r="MQB295" s="45"/>
      <c r="MQC295" s="45"/>
      <c r="MQD295" s="45"/>
      <c r="MQE295" s="45"/>
      <c r="MQF295" s="45"/>
      <c r="MQG295" s="45"/>
      <c r="MQH295" s="45"/>
      <c r="MQI295" s="45"/>
      <c r="MQJ295" s="45"/>
      <c r="MQK295" s="45"/>
      <c r="MQL295" s="45"/>
      <c r="MQM295" s="45"/>
      <c r="MQN295" s="45"/>
      <c r="MQO295" s="45"/>
      <c r="MQP295" s="45"/>
      <c r="MQQ295" s="45"/>
      <c r="MQR295" s="45"/>
      <c r="MQS295" s="45"/>
      <c r="MQT295" s="45"/>
      <c r="MQU295" s="45"/>
      <c r="MQV295" s="45"/>
      <c r="MQW295" s="45"/>
      <c r="MQX295" s="45"/>
      <c r="MQY295" s="45"/>
      <c r="MQZ295" s="45"/>
      <c r="MRA295" s="45"/>
      <c r="MRB295" s="45"/>
      <c r="MRC295" s="45"/>
      <c r="MRD295" s="45"/>
      <c r="MRE295" s="45"/>
      <c r="MRF295" s="45"/>
      <c r="MRG295" s="45"/>
      <c r="MRH295" s="45"/>
      <c r="MRI295" s="45"/>
      <c r="MRJ295" s="45"/>
      <c r="MRK295" s="45"/>
      <c r="MRL295" s="45"/>
      <c r="MRM295" s="45"/>
      <c r="MRN295" s="45"/>
      <c r="MRO295" s="45"/>
      <c r="MRP295" s="45"/>
      <c r="MRQ295" s="45"/>
      <c r="MRR295" s="45"/>
      <c r="MRS295" s="45"/>
      <c r="MRT295" s="45"/>
      <c r="MRU295" s="45"/>
      <c r="MRV295" s="45"/>
      <c r="MRW295" s="45"/>
      <c r="MRX295" s="45"/>
      <c r="MRY295" s="45"/>
      <c r="MRZ295" s="45"/>
      <c r="MSA295" s="45"/>
      <c r="MSB295" s="45"/>
      <c r="MSC295" s="45"/>
      <c r="MSD295" s="45"/>
      <c r="MSE295" s="45"/>
      <c r="MSF295" s="45"/>
      <c r="MSG295" s="45"/>
      <c r="MSH295" s="45"/>
      <c r="MSI295" s="45"/>
      <c r="MSJ295" s="45"/>
      <c r="MSK295" s="45"/>
      <c r="MSL295" s="45"/>
      <c r="MSM295" s="45"/>
      <c r="MSN295" s="45"/>
      <c r="MSO295" s="45"/>
      <c r="MSP295" s="45"/>
      <c r="MSQ295" s="45"/>
      <c r="MSR295" s="45"/>
      <c r="MSS295" s="45"/>
      <c r="MST295" s="45"/>
      <c r="MSU295" s="45"/>
      <c r="MSV295" s="45"/>
      <c r="MSW295" s="45"/>
      <c r="MSX295" s="45"/>
      <c r="MSY295" s="45"/>
      <c r="MSZ295" s="45"/>
      <c r="MTA295" s="45"/>
      <c r="MTB295" s="45"/>
      <c r="MTC295" s="45"/>
      <c r="MTD295" s="45"/>
      <c r="MTE295" s="45"/>
      <c r="MTF295" s="45"/>
      <c r="MTG295" s="45"/>
      <c r="MTH295" s="45"/>
      <c r="MTI295" s="45"/>
      <c r="MTJ295" s="45"/>
      <c r="MTK295" s="45"/>
      <c r="MTL295" s="45"/>
      <c r="MTM295" s="45"/>
      <c r="MTN295" s="45"/>
      <c r="MTO295" s="45"/>
      <c r="MTP295" s="45"/>
      <c r="MTQ295" s="45"/>
      <c r="MTR295" s="45"/>
      <c r="MTS295" s="45"/>
      <c r="MTT295" s="45"/>
      <c r="MTU295" s="45"/>
      <c r="MTV295" s="45"/>
      <c r="MTW295" s="45"/>
      <c r="MTX295" s="45"/>
      <c r="MTY295" s="45"/>
      <c r="MTZ295" s="45"/>
      <c r="MUA295" s="45"/>
      <c r="MUB295" s="45"/>
      <c r="MUC295" s="45"/>
      <c r="MUD295" s="45"/>
      <c r="MUE295" s="45"/>
      <c r="MUF295" s="45"/>
      <c r="MUG295" s="45"/>
      <c r="MUH295" s="45"/>
      <c r="MUI295" s="45"/>
      <c r="MUJ295" s="45"/>
      <c r="MUK295" s="45"/>
      <c r="MUL295" s="45"/>
      <c r="MUM295" s="45"/>
      <c r="MUN295" s="45"/>
      <c r="MUO295" s="45"/>
      <c r="MUP295" s="45"/>
      <c r="MUQ295" s="45"/>
      <c r="MUR295" s="45"/>
      <c r="MUS295" s="45"/>
      <c r="MUT295" s="45"/>
      <c r="MUU295" s="45"/>
      <c r="MUV295" s="45"/>
      <c r="MUW295" s="45"/>
      <c r="MUX295" s="45"/>
      <c r="MUY295" s="45"/>
      <c r="MUZ295" s="45"/>
      <c r="MVA295" s="45"/>
      <c r="MVB295" s="45"/>
      <c r="MVC295" s="45"/>
      <c r="MVD295" s="45"/>
      <c r="MVE295" s="45"/>
      <c r="MVF295" s="45"/>
      <c r="MVG295" s="45"/>
      <c r="MVH295" s="45"/>
      <c r="MVI295" s="45"/>
      <c r="MVJ295" s="45"/>
      <c r="MVK295" s="45"/>
      <c r="MVL295" s="45"/>
      <c r="MVM295" s="45"/>
      <c r="MVN295" s="45"/>
      <c r="MVO295" s="45"/>
      <c r="MVP295" s="45"/>
      <c r="MVQ295" s="45"/>
      <c r="MVR295" s="45"/>
      <c r="MVS295" s="45"/>
      <c r="MVT295" s="45"/>
      <c r="MVU295" s="45"/>
      <c r="MVV295" s="45"/>
      <c r="MVW295" s="45"/>
      <c r="MVX295" s="45"/>
      <c r="MVY295" s="45"/>
      <c r="MVZ295" s="45"/>
      <c r="MWA295" s="45"/>
      <c r="MWB295" s="45"/>
      <c r="MWC295" s="45"/>
      <c r="MWD295" s="45"/>
      <c r="MWE295" s="45"/>
      <c r="MWF295" s="45"/>
      <c r="MWG295" s="45"/>
      <c r="MWH295" s="45"/>
      <c r="MWI295" s="45"/>
      <c r="MWJ295" s="45"/>
      <c r="MWK295" s="45"/>
      <c r="MWL295" s="45"/>
      <c r="MWM295" s="45"/>
      <c r="MWN295" s="45"/>
      <c r="MWO295" s="45"/>
      <c r="MWP295" s="45"/>
      <c r="MWQ295" s="45"/>
      <c r="MWR295" s="45"/>
      <c r="MWS295" s="45"/>
      <c r="MWT295" s="45"/>
      <c r="MWU295" s="45"/>
      <c r="MWV295" s="45"/>
      <c r="MWW295" s="45"/>
      <c r="MWX295" s="45"/>
      <c r="MWY295" s="45"/>
      <c r="MWZ295" s="45"/>
      <c r="MXA295" s="45"/>
      <c r="MXB295" s="45"/>
      <c r="MXC295" s="45"/>
      <c r="MXD295" s="45"/>
      <c r="MXE295" s="45"/>
      <c r="MXF295" s="45"/>
      <c r="MXG295" s="45"/>
      <c r="MXH295" s="45"/>
      <c r="MXI295" s="45"/>
      <c r="MXJ295" s="45"/>
      <c r="MXK295" s="45"/>
      <c r="MXL295" s="45"/>
      <c r="MXM295" s="45"/>
      <c r="MXN295" s="45"/>
      <c r="MXO295" s="45"/>
      <c r="MXP295" s="45"/>
      <c r="MXQ295" s="45"/>
      <c r="MXR295" s="45"/>
      <c r="MXS295" s="45"/>
      <c r="MXT295" s="45"/>
      <c r="MXU295" s="45"/>
      <c r="MXV295" s="45"/>
      <c r="MXW295" s="45"/>
      <c r="MXX295" s="45"/>
      <c r="MXY295" s="45"/>
      <c r="MXZ295" s="45"/>
      <c r="MYA295" s="45"/>
      <c r="MYB295" s="45"/>
      <c r="MYC295" s="45"/>
      <c r="MYD295" s="45"/>
      <c r="MYE295" s="45"/>
      <c r="MYF295" s="45"/>
      <c r="MYG295" s="45"/>
      <c r="MYH295" s="45"/>
      <c r="MYI295" s="45"/>
      <c r="MYJ295" s="45"/>
      <c r="MYK295" s="45"/>
      <c r="MYL295" s="45"/>
      <c r="MYM295" s="45"/>
      <c r="MYN295" s="45"/>
      <c r="MYO295" s="45"/>
      <c r="MYP295" s="45"/>
      <c r="MYQ295" s="45"/>
      <c r="MYR295" s="45"/>
      <c r="MYS295" s="45"/>
      <c r="MYT295" s="45"/>
      <c r="MYU295" s="45"/>
      <c r="MYV295" s="45"/>
      <c r="MYW295" s="45"/>
      <c r="MYX295" s="45"/>
      <c r="MYY295" s="45"/>
      <c r="MYZ295" s="45"/>
      <c r="MZA295" s="45"/>
      <c r="MZB295" s="45"/>
      <c r="MZC295" s="45"/>
      <c r="MZD295" s="45"/>
      <c r="MZE295" s="45"/>
      <c r="MZF295" s="45"/>
      <c r="MZG295" s="45"/>
      <c r="MZH295" s="45"/>
      <c r="MZI295" s="45"/>
      <c r="MZJ295" s="45"/>
      <c r="MZK295" s="45"/>
      <c r="MZL295" s="45"/>
      <c r="MZM295" s="45"/>
      <c r="MZN295" s="45"/>
      <c r="MZO295" s="45"/>
      <c r="MZP295" s="45"/>
      <c r="MZQ295" s="45"/>
      <c r="MZR295" s="45"/>
      <c r="MZS295" s="45"/>
      <c r="MZT295" s="45"/>
      <c r="MZU295" s="45"/>
      <c r="MZV295" s="45"/>
      <c r="MZW295" s="45"/>
      <c r="MZX295" s="45"/>
      <c r="MZY295" s="45"/>
      <c r="MZZ295" s="45"/>
      <c r="NAA295" s="45"/>
      <c r="NAB295" s="45"/>
      <c r="NAC295" s="45"/>
      <c r="NAD295" s="45"/>
      <c r="NAE295" s="45"/>
      <c r="NAF295" s="45"/>
      <c r="NAG295" s="45"/>
      <c r="NAH295" s="45"/>
      <c r="NAI295" s="45"/>
      <c r="NAJ295" s="45"/>
      <c r="NAK295" s="45"/>
      <c r="NAL295" s="45"/>
      <c r="NAM295" s="45"/>
      <c r="NAN295" s="45"/>
      <c r="NAO295" s="45"/>
      <c r="NAP295" s="45"/>
      <c r="NAQ295" s="45"/>
      <c r="NAR295" s="45"/>
      <c r="NAS295" s="45"/>
      <c r="NAT295" s="45"/>
      <c r="NAU295" s="45"/>
      <c r="NAV295" s="45"/>
      <c r="NAW295" s="45"/>
      <c r="NAX295" s="45"/>
      <c r="NAY295" s="45"/>
      <c r="NAZ295" s="45"/>
      <c r="NBA295" s="45"/>
      <c r="NBB295" s="45"/>
      <c r="NBC295" s="45"/>
      <c r="NBD295" s="45"/>
      <c r="NBE295" s="45"/>
      <c r="NBF295" s="45"/>
      <c r="NBG295" s="45"/>
      <c r="NBH295" s="45"/>
      <c r="NBI295" s="45"/>
      <c r="NBJ295" s="45"/>
      <c r="NBK295" s="45"/>
      <c r="NBL295" s="45"/>
      <c r="NBM295" s="45"/>
      <c r="NBN295" s="45"/>
      <c r="NBO295" s="45"/>
      <c r="NBP295" s="45"/>
      <c r="NBQ295" s="45"/>
      <c r="NBR295" s="45"/>
      <c r="NBS295" s="45"/>
      <c r="NBT295" s="45"/>
      <c r="NBU295" s="45"/>
      <c r="NBV295" s="45"/>
      <c r="NBW295" s="45"/>
      <c r="NBX295" s="45"/>
      <c r="NBY295" s="45"/>
      <c r="NBZ295" s="45"/>
      <c r="NCA295" s="45"/>
      <c r="NCB295" s="45"/>
      <c r="NCC295" s="45"/>
      <c r="NCD295" s="45"/>
      <c r="NCE295" s="45"/>
      <c r="NCF295" s="45"/>
      <c r="NCG295" s="45"/>
      <c r="NCH295" s="45"/>
      <c r="NCI295" s="45"/>
      <c r="NCJ295" s="45"/>
      <c r="NCK295" s="45"/>
      <c r="NCL295" s="45"/>
      <c r="NCM295" s="45"/>
      <c r="NCN295" s="45"/>
      <c r="NCO295" s="45"/>
      <c r="NCP295" s="45"/>
      <c r="NCQ295" s="45"/>
      <c r="NCR295" s="45"/>
      <c r="NCS295" s="45"/>
      <c r="NCT295" s="45"/>
      <c r="NCU295" s="45"/>
      <c r="NCV295" s="45"/>
      <c r="NCW295" s="45"/>
      <c r="NCX295" s="45"/>
      <c r="NCY295" s="45"/>
      <c r="NCZ295" s="45"/>
      <c r="NDA295" s="45"/>
      <c r="NDB295" s="45"/>
      <c r="NDC295" s="45"/>
      <c r="NDD295" s="45"/>
      <c r="NDE295" s="45"/>
      <c r="NDF295" s="45"/>
      <c r="NDG295" s="45"/>
      <c r="NDH295" s="45"/>
      <c r="NDI295" s="45"/>
      <c r="NDJ295" s="45"/>
      <c r="NDK295" s="45"/>
      <c r="NDL295" s="45"/>
      <c r="NDM295" s="45"/>
      <c r="NDN295" s="45"/>
      <c r="NDO295" s="45"/>
      <c r="NDP295" s="45"/>
      <c r="NDQ295" s="45"/>
      <c r="NDR295" s="45"/>
      <c r="NDS295" s="45"/>
      <c r="NDT295" s="45"/>
      <c r="NDU295" s="45"/>
      <c r="NDV295" s="45"/>
      <c r="NDW295" s="45"/>
      <c r="NDX295" s="45"/>
      <c r="NDY295" s="45"/>
      <c r="NDZ295" s="45"/>
      <c r="NEA295" s="45"/>
      <c r="NEB295" s="45"/>
      <c r="NEC295" s="45"/>
      <c r="NED295" s="45"/>
      <c r="NEE295" s="45"/>
      <c r="NEF295" s="45"/>
      <c r="NEG295" s="45"/>
      <c r="NEH295" s="45"/>
      <c r="NEI295" s="45"/>
      <c r="NEJ295" s="45"/>
      <c r="NEK295" s="45"/>
      <c r="NEL295" s="45"/>
      <c r="NEM295" s="45"/>
      <c r="NEN295" s="45"/>
      <c r="NEO295" s="45"/>
      <c r="NEP295" s="45"/>
      <c r="NEQ295" s="45"/>
      <c r="NER295" s="45"/>
      <c r="NES295" s="45"/>
      <c r="NET295" s="45"/>
      <c r="NEU295" s="45"/>
      <c r="NEV295" s="45"/>
      <c r="NEW295" s="45"/>
      <c r="NEX295" s="45"/>
      <c r="NEY295" s="45"/>
      <c r="NEZ295" s="45"/>
      <c r="NFA295" s="45"/>
      <c r="NFB295" s="45"/>
      <c r="NFC295" s="45"/>
      <c r="NFD295" s="45"/>
      <c r="NFE295" s="45"/>
      <c r="NFF295" s="45"/>
      <c r="NFG295" s="45"/>
      <c r="NFH295" s="45"/>
      <c r="NFI295" s="45"/>
      <c r="NFJ295" s="45"/>
      <c r="NFK295" s="45"/>
      <c r="NFL295" s="45"/>
      <c r="NFM295" s="45"/>
      <c r="NFN295" s="45"/>
      <c r="NFO295" s="45"/>
      <c r="NFP295" s="45"/>
      <c r="NFQ295" s="45"/>
      <c r="NFR295" s="45"/>
      <c r="NFS295" s="45"/>
      <c r="NFT295" s="45"/>
      <c r="NFU295" s="45"/>
      <c r="NFV295" s="45"/>
      <c r="NFW295" s="45"/>
      <c r="NFX295" s="45"/>
      <c r="NFY295" s="45"/>
      <c r="NFZ295" s="45"/>
      <c r="NGA295" s="45"/>
      <c r="NGB295" s="45"/>
      <c r="NGC295" s="45"/>
      <c r="NGD295" s="45"/>
      <c r="NGE295" s="45"/>
      <c r="NGF295" s="45"/>
      <c r="NGG295" s="45"/>
      <c r="NGH295" s="45"/>
      <c r="NGI295" s="45"/>
      <c r="NGJ295" s="45"/>
      <c r="NGK295" s="45"/>
      <c r="NGL295" s="45"/>
      <c r="NGM295" s="45"/>
      <c r="NGN295" s="45"/>
      <c r="NGO295" s="45"/>
      <c r="NGP295" s="45"/>
      <c r="NGQ295" s="45"/>
      <c r="NGR295" s="45"/>
      <c r="NGS295" s="45"/>
      <c r="NGT295" s="45"/>
      <c r="NGU295" s="45"/>
      <c r="NGV295" s="45"/>
      <c r="NGW295" s="45"/>
      <c r="NGX295" s="45"/>
      <c r="NGY295" s="45"/>
      <c r="NGZ295" s="45"/>
      <c r="NHA295" s="45"/>
      <c r="NHB295" s="45"/>
      <c r="NHC295" s="45"/>
      <c r="NHD295" s="45"/>
      <c r="NHE295" s="45"/>
      <c r="NHF295" s="45"/>
      <c r="NHG295" s="45"/>
      <c r="NHH295" s="45"/>
      <c r="NHI295" s="45"/>
      <c r="NHJ295" s="45"/>
      <c r="NHK295" s="45"/>
      <c r="NHL295" s="45"/>
      <c r="NHM295" s="45"/>
      <c r="NHN295" s="45"/>
      <c r="NHO295" s="45"/>
      <c r="NHP295" s="45"/>
      <c r="NHQ295" s="45"/>
      <c r="NHR295" s="45"/>
      <c r="NHS295" s="45"/>
      <c r="NHT295" s="45"/>
      <c r="NHU295" s="45"/>
      <c r="NHV295" s="45"/>
      <c r="NHW295" s="45"/>
      <c r="NHX295" s="45"/>
      <c r="NHY295" s="45"/>
      <c r="NHZ295" s="45"/>
      <c r="NIA295" s="45"/>
      <c r="NIB295" s="45"/>
      <c r="NIC295" s="45"/>
      <c r="NID295" s="45"/>
      <c r="NIE295" s="45"/>
      <c r="NIF295" s="45"/>
      <c r="NIG295" s="45"/>
      <c r="NIH295" s="45"/>
      <c r="NII295" s="45"/>
      <c r="NIJ295" s="45"/>
      <c r="NIK295" s="45"/>
      <c r="NIL295" s="45"/>
      <c r="NIM295" s="45"/>
      <c r="NIN295" s="45"/>
      <c r="NIO295" s="45"/>
      <c r="NIP295" s="45"/>
      <c r="NIQ295" s="45"/>
      <c r="NIR295" s="45"/>
      <c r="NIS295" s="45"/>
      <c r="NIT295" s="45"/>
      <c r="NIU295" s="45"/>
      <c r="NIV295" s="45"/>
      <c r="NIW295" s="45"/>
      <c r="NIX295" s="45"/>
      <c r="NIY295" s="45"/>
      <c r="NIZ295" s="45"/>
      <c r="NJA295" s="45"/>
      <c r="NJB295" s="45"/>
      <c r="NJC295" s="45"/>
      <c r="NJD295" s="45"/>
      <c r="NJE295" s="45"/>
      <c r="NJF295" s="45"/>
      <c r="NJG295" s="45"/>
      <c r="NJH295" s="45"/>
      <c r="NJI295" s="45"/>
      <c r="NJJ295" s="45"/>
      <c r="NJK295" s="45"/>
      <c r="NJL295" s="45"/>
      <c r="NJM295" s="45"/>
      <c r="NJN295" s="45"/>
      <c r="NJO295" s="45"/>
      <c r="NJP295" s="45"/>
      <c r="NJQ295" s="45"/>
      <c r="NJR295" s="45"/>
      <c r="NJS295" s="45"/>
      <c r="NJT295" s="45"/>
      <c r="NJU295" s="45"/>
      <c r="NJV295" s="45"/>
      <c r="NJW295" s="45"/>
      <c r="NJX295" s="45"/>
      <c r="NJY295" s="45"/>
      <c r="NJZ295" s="45"/>
      <c r="NKA295" s="45"/>
      <c r="NKB295" s="45"/>
      <c r="NKC295" s="45"/>
      <c r="NKD295" s="45"/>
      <c r="NKE295" s="45"/>
      <c r="NKF295" s="45"/>
      <c r="NKG295" s="45"/>
      <c r="NKH295" s="45"/>
      <c r="NKI295" s="45"/>
      <c r="NKJ295" s="45"/>
      <c r="NKK295" s="45"/>
      <c r="NKL295" s="45"/>
      <c r="NKM295" s="45"/>
      <c r="NKN295" s="45"/>
      <c r="NKO295" s="45"/>
      <c r="NKP295" s="45"/>
      <c r="NKQ295" s="45"/>
      <c r="NKR295" s="45"/>
      <c r="NKS295" s="45"/>
      <c r="NKT295" s="45"/>
      <c r="NKU295" s="45"/>
      <c r="NKV295" s="45"/>
      <c r="NKW295" s="45"/>
      <c r="NKX295" s="45"/>
      <c r="NKY295" s="45"/>
      <c r="NKZ295" s="45"/>
      <c r="NLA295" s="45"/>
      <c r="NLB295" s="45"/>
      <c r="NLC295" s="45"/>
      <c r="NLD295" s="45"/>
      <c r="NLE295" s="45"/>
      <c r="NLF295" s="45"/>
      <c r="NLG295" s="45"/>
      <c r="NLH295" s="45"/>
      <c r="NLI295" s="45"/>
      <c r="NLJ295" s="45"/>
      <c r="NLK295" s="45"/>
      <c r="NLL295" s="45"/>
      <c r="NLM295" s="45"/>
      <c r="NLN295" s="45"/>
      <c r="NLO295" s="45"/>
      <c r="NLP295" s="45"/>
      <c r="NLQ295" s="45"/>
      <c r="NLR295" s="45"/>
      <c r="NLS295" s="45"/>
      <c r="NLT295" s="45"/>
      <c r="NLU295" s="45"/>
      <c r="NLV295" s="45"/>
      <c r="NLW295" s="45"/>
      <c r="NLX295" s="45"/>
      <c r="NLY295" s="45"/>
      <c r="NLZ295" s="45"/>
      <c r="NMA295" s="45"/>
      <c r="NMB295" s="45"/>
      <c r="NMC295" s="45"/>
      <c r="NMD295" s="45"/>
      <c r="NME295" s="45"/>
      <c r="NMF295" s="45"/>
      <c r="NMG295" s="45"/>
      <c r="NMH295" s="45"/>
      <c r="NMI295" s="45"/>
      <c r="NMJ295" s="45"/>
      <c r="NMK295" s="45"/>
      <c r="NML295" s="45"/>
      <c r="NMM295" s="45"/>
      <c r="NMN295" s="45"/>
      <c r="NMO295" s="45"/>
      <c r="NMP295" s="45"/>
      <c r="NMQ295" s="45"/>
      <c r="NMR295" s="45"/>
      <c r="NMS295" s="45"/>
      <c r="NMT295" s="45"/>
      <c r="NMU295" s="45"/>
      <c r="NMV295" s="45"/>
      <c r="NMW295" s="45"/>
      <c r="NMX295" s="45"/>
      <c r="NMY295" s="45"/>
      <c r="NMZ295" s="45"/>
      <c r="NNA295" s="45"/>
      <c r="NNB295" s="45"/>
      <c r="NNC295" s="45"/>
      <c r="NND295" s="45"/>
      <c r="NNE295" s="45"/>
      <c r="NNF295" s="45"/>
      <c r="NNG295" s="45"/>
      <c r="NNH295" s="45"/>
      <c r="NNI295" s="45"/>
      <c r="NNJ295" s="45"/>
      <c r="NNK295" s="45"/>
      <c r="NNL295" s="45"/>
      <c r="NNM295" s="45"/>
      <c r="NNN295" s="45"/>
      <c r="NNO295" s="45"/>
      <c r="NNP295" s="45"/>
      <c r="NNQ295" s="45"/>
      <c r="NNR295" s="45"/>
      <c r="NNS295" s="45"/>
      <c r="NNT295" s="45"/>
      <c r="NNU295" s="45"/>
      <c r="NNV295" s="45"/>
      <c r="NNW295" s="45"/>
      <c r="NNX295" s="45"/>
      <c r="NNY295" s="45"/>
      <c r="NNZ295" s="45"/>
      <c r="NOA295" s="45"/>
      <c r="NOB295" s="45"/>
      <c r="NOC295" s="45"/>
      <c r="NOD295" s="45"/>
      <c r="NOE295" s="45"/>
      <c r="NOF295" s="45"/>
      <c r="NOG295" s="45"/>
      <c r="NOH295" s="45"/>
      <c r="NOI295" s="45"/>
      <c r="NOJ295" s="45"/>
      <c r="NOK295" s="45"/>
      <c r="NOL295" s="45"/>
      <c r="NOM295" s="45"/>
      <c r="NON295" s="45"/>
      <c r="NOO295" s="45"/>
      <c r="NOP295" s="45"/>
      <c r="NOQ295" s="45"/>
      <c r="NOR295" s="45"/>
      <c r="NOS295" s="45"/>
      <c r="NOT295" s="45"/>
      <c r="NOU295" s="45"/>
      <c r="NOV295" s="45"/>
      <c r="NOW295" s="45"/>
      <c r="NOX295" s="45"/>
      <c r="NOY295" s="45"/>
      <c r="NOZ295" s="45"/>
      <c r="NPA295" s="45"/>
      <c r="NPB295" s="45"/>
      <c r="NPC295" s="45"/>
      <c r="NPD295" s="45"/>
      <c r="NPE295" s="45"/>
      <c r="NPF295" s="45"/>
      <c r="NPG295" s="45"/>
      <c r="NPH295" s="45"/>
      <c r="NPI295" s="45"/>
      <c r="NPJ295" s="45"/>
      <c r="NPK295" s="45"/>
      <c r="NPL295" s="45"/>
      <c r="NPM295" s="45"/>
      <c r="NPN295" s="45"/>
      <c r="NPO295" s="45"/>
      <c r="NPP295" s="45"/>
      <c r="NPQ295" s="45"/>
      <c r="NPR295" s="45"/>
      <c r="NPS295" s="45"/>
      <c r="NPT295" s="45"/>
      <c r="NPU295" s="45"/>
      <c r="NPV295" s="45"/>
      <c r="NPW295" s="45"/>
      <c r="NPX295" s="45"/>
      <c r="NPY295" s="45"/>
      <c r="NPZ295" s="45"/>
      <c r="NQA295" s="45"/>
      <c r="NQB295" s="45"/>
      <c r="NQC295" s="45"/>
      <c r="NQD295" s="45"/>
      <c r="NQE295" s="45"/>
      <c r="NQF295" s="45"/>
      <c r="NQG295" s="45"/>
      <c r="NQH295" s="45"/>
      <c r="NQI295" s="45"/>
      <c r="NQJ295" s="45"/>
      <c r="NQK295" s="45"/>
      <c r="NQL295" s="45"/>
      <c r="NQM295" s="45"/>
      <c r="NQN295" s="45"/>
      <c r="NQO295" s="45"/>
      <c r="NQP295" s="45"/>
      <c r="NQQ295" s="45"/>
      <c r="NQR295" s="45"/>
      <c r="NQS295" s="45"/>
      <c r="NQT295" s="45"/>
      <c r="NQU295" s="45"/>
      <c r="NQV295" s="45"/>
      <c r="NQW295" s="45"/>
      <c r="NQX295" s="45"/>
      <c r="NQY295" s="45"/>
      <c r="NQZ295" s="45"/>
      <c r="NRA295" s="45"/>
      <c r="NRB295" s="45"/>
      <c r="NRC295" s="45"/>
      <c r="NRD295" s="45"/>
      <c r="NRE295" s="45"/>
      <c r="NRF295" s="45"/>
      <c r="NRG295" s="45"/>
      <c r="NRH295" s="45"/>
      <c r="NRI295" s="45"/>
      <c r="NRJ295" s="45"/>
      <c r="NRK295" s="45"/>
      <c r="NRL295" s="45"/>
      <c r="NRM295" s="45"/>
      <c r="NRN295" s="45"/>
      <c r="NRO295" s="45"/>
      <c r="NRP295" s="45"/>
      <c r="NRQ295" s="45"/>
      <c r="NRR295" s="45"/>
      <c r="NRS295" s="45"/>
      <c r="NRT295" s="45"/>
      <c r="NRU295" s="45"/>
      <c r="NRV295" s="45"/>
      <c r="NRW295" s="45"/>
      <c r="NRX295" s="45"/>
      <c r="NRY295" s="45"/>
      <c r="NRZ295" s="45"/>
      <c r="NSA295" s="45"/>
      <c r="NSB295" s="45"/>
      <c r="NSC295" s="45"/>
      <c r="NSD295" s="45"/>
      <c r="NSE295" s="45"/>
      <c r="NSF295" s="45"/>
      <c r="NSG295" s="45"/>
      <c r="NSH295" s="45"/>
      <c r="NSI295" s="45"/>
      <c r="NSJ295" s="45"/>
      <c r="NSK295" s="45"/>
      <c r="NSL295" s="45"/>
      <c r="NSM295" s="45"/>
      <c r="NSN295" s="45"/>
      <c r="NSO295" s="45"/>
      <c r="NSP295" s="45"/>
      <c r="NSQ295" s="45"/>
      <c r="NSR295" s="45"/>
      <c r="NSS295" s="45"/>
      <c r="NST295" s="45"/>
      <c r="NSU295" s="45"/>
      <c r="NSV295" s="45"/>
      <c r="NSW295" s="45"/>
      <c r="NSX295" s="45"/>
      <c r="NSY295" s="45"/>
      <c r="NSZ295" s="45"/>
      <c r="NTA295" s="45"/>
      <c r="NTB295" s="45"/>
      <c r="NTC295" s="45"/>
      <c r="NTD295" s="45"/>
      <c r="NTE295" s="45"/>
      <c r="NTF295" s="45"/>
      <c r="NTG295" s="45"/>
      <c r="NTH295" s="45"/>
      <c r="NTI295" s="45"/>
      <c r="NTJ295" s="45"/>
      <c r="NTK295" s="45"/>
      <c r="NTL295" s="45"/>
      <c r="NTM295" s="45"/>
      <c r="NTN295" s="45"/>
      <c r="NTO295" s="45"/>
      <c r="NTP295" s="45"/>
      <c r="NTQ295" s="45"/>
      <c r="NTR295" s="45"/>
      <c r="NTS295" s="45"/>
      <c r="NTT295" s="45"/>
      <c r="NTU295" s="45"/>
      <c r="NTV295" s="45"/>
      <c r="NTW295" s="45"/>
      <c r="NTX295" s="45"/>
      <c r="NTY295" s="45"/>
      <c r="NTZ295" s="45"/>
      <c r="NUA295" s="45"/>
      <c r="NUB295" s="45"/>
      <c r="NUC295" s="45"/>
      <c r="NUD295" s="45"/>
      <c r="NUE295" s="45"/>
      <c r="NUF295" s="45"/>
      <c r="NUG295" s="45"/>
      <c r="NUH295" s="45"/>
      <c r="NUI295" s="45"/>
      <c r="NUJ295" s="45"/>
      <c r="NUK295" s="45"/>
      <c r="NUL295" s="45"/>
      <c r="NUM295" s="45"/>
      <c r="NUN295" s="45"/>
      <c r="NUO295" s="45"/>
      <c r="NUP295" s="45"/>
      <c r="NUQ295" s="45"/>
      <c r="NUR295" s="45"/>
      <c r="NUS295" s="45"/>
      <c r="NUT295" s="45"/>
      <c r="NUU295" s="45"/>
      <c r="NUV295" s="45"/>
      <c r="NUW295" s="45"/>
      <c r="NUX295" s="45"/>
      <c r="NUY295" s="45"/>
      <c r="NUZ295" s="45"/>
      <c r="NVA295" s="45"/>
      <c r="NVB295" s="45"/>
      <c r="NVC295" s="45"/>
      <c r="NVD295" s="45"/>
      <c r="NVE295" s="45"/>
      <c r="NVF295" s="45"/>
      <c r="NVG295" s="45"/>
      <c r="NVH295" s="45"/>
      <c r="NVI295" s="45"/>
      <c r="NVJ295" s="45"/>
      <c r="NVK295" s="45"/>
      <c r="NVL295" s="45"/>
      <c r="NVM295" s="45"/>
      <c r="NVN295" s="45"/>
      <c r="NVO295" s="45"/>
      <c r="NVP295" s="45"/>
      <c r="NVQ295" s="45"/>
      <c r="NVR295" s="45"/>
      <c r="NVS295" s="45"/>
      <c r="NVT295" s="45"/>
      <c r="NVU295" s="45"/>
      <c r="NVV295" s="45"/>
      <c r="NVW295" s="45"/>
      <c r="NVX295" s="45"/>
      <c r="NVY295" s="45"/>
      <c r="NVZ295" s="45"/>
      <c r="NWA295" s="45"/>
      <c r="NWB295" s="45"/>
      <c r="NWC295" s="45"/>
      <c r="NWD295" s="45"/>
      <c r="NWE295" s="45"/>
      <c r="NWF295" s="45"/>
      <c r="NWG295" s="45"/>
      <c r="NWH295" s="45"/>
      <c r="NWI295" s="45"/>
      <c r="NWJ295" s="45"/>
      <c r="NWK295" s="45"/>
      <c r="NWL295" s="45"/>
      <c r="NWM295" s="45"/>
      <c r="NWN295" s="45"/>
      <c r="NWO295" s="45"/>
      <c r="NWP295" s="45"/>
      <c r="NWQ295" s="45"/>
      <c r="NWR295" s="45"/>
      <c r="NWS295" s="45"/>
      <c r="NWT295" s="45"/>
      <c r="NWU295" s="45"/>
      <c r="NWV295" s="45"/>
      <c r="NWW295" s="45"/>
      <c r="NWX295" s="45"/>
      <c r="NWY295" s="45"/>
      <c r="NWZ295" s="45"/>
      <c r="NXA295" s="45"/>
      <c r="NXB295" s="45"/>
      <c r="NXC295" s="45"/>
      <c r="NXD295" s="45"/>
      <c r="NXE295" s="45"/>
      <c r="NXF295" s="45"/>
      <c r="NXG295" s="45"/>
      <c r="NXH295" s="45"/>
      <c r="NXI295" s="45"/>
      <c r="NXJ295" s="45"/>
      <c r="NXK295" s="45"/>
      <c r="NXL295" s="45"/>
      <c r="NXM295" s="45"/>
      <c r="NXN295" s="45"/>
      <c r="NXO295" s="45"/>
      <c r="NXP295" s="45"/>
      <c r="NXQ295" s="45"/>
      <c r="NXR295" s="45"/>
      <c r="NXS295" s="45"/>
      <c r="NXT295" s="45"/>
      <c r="NXU295" s="45"/>
      <c r="NXV295" s="45"/>
      <c r="NXW295" s="45"/>
      <c r="NXX295" s="45"/>
      <c r="NXY295" s="45"/>
      <c r="NXZ295" s="45"/>
      <c r="NYA295" s="45"/>
      <c r="NYB295" s="45"/>
      <c r="NYC295" s="45"/>
      <c r="NYD295" s="45"/>
      <c r="NYE295" s="45"/>
      <c r="NYF295" s="45"/>
      <c r="NYG295" s="45"/>
      <c r="NYH295" s="45"/>
      <c r="NYI295" s="45"/>
      <c r="NYJ295" s="45"/>
      <c r="NYK295" s="45"/>
      <c r="NYL295" s="45"/>
      <c r="NYM295" s="45"/>
      <c r="NYN295" s="45"/>
      <c r="NYO295" s="45"/>
      <c r="NYP295" s="45"/>
      <c r="NYQ295" s="45"/>
      <c r="NYR295" s="45"/>
      <c r="NYS295" s="45"/>
      <c r="NYT295" s="45"/>
      <c r="NYU295" s="45"/>
      <c r="NYV295" s="45"/>
      <c r="NYW295" s="45"/>
      <c r="NYX295" s="45"/>
      <c r="NYY295" s="45"/>
      <c r="NYZ295" s="45"/>
      <c r="NZA295" s="45"/>
      <c r="NZB295" s="45"/>
      <c r="NZC295" s="45"/>
      <c r="NZD295" s="45"/>
      <c r="NZE295" s="45"/>
      <c r="NZF295" s="45"/>
      <c r="NZG295" s="45"/>
      <c r="NZH295" s="45"/>
      <c r="NZI295" s="45"/>
      <c r="NZJ295" s="45"/>
      <c r="NZK295" s="45"/>
      <c r="NZL295" s="45"/>
      <c r="NZM295" s="45"/>
      <c r="NZN295" s="45"/>
      <c r="NZO295" s="45"/>
      <c r="NZP295" s="45"/>
      <c r="NZQ295" s="45"/>
      <c r="NZR295" s="45"/>
      <c r="NZS295" s="45"/>
      <c r="NZT295" s="45"/>
      <c r="NZU295" s="45"/>
      <c r="NZV295" s="45"/>
      <c r="NZW295" s="45"/>
      <c r="NZX295" s="45"/>
      <c r="NZY295" s="45"/>
      <c r="NZZ295" s="45"/>
      <c r="OAA295" s="45"/>
      <c r="OAB295" s="45"/>
      <c r="OAC295" s="45"/>
      <c r="OAD295" s="45"/>
      <c r="OAE295" s="45"/>
      <c r="OAF295" s="45"/>
      <c r="OAG295" s="45"/>
      <c r="OAH295" s="45"/>
      <c r="OAI295" s="45"/>
      <c r="OAJ295" s="45"/>
      <c r="OAK295" s="45"/>
      <c r="OAL295" s="45"/>
      <c r="OAM295" s="45"/>
      <c r="OAN295" s="45"/>
      <c r="OAO295" s="45"/>
      <c r="OAP295" s="45"/>
      <c r="OAQ295" s="45"/>
      <c r="OAR295" s="45"/>
      <c r="OAS295" s="45"/>
      <c r="OAT295" s="45"/>
      <c r="OAU295" s="45"/>
      <c r="OAV295" s="45"/>
      <c r="OAW295" s="45"/>
      <c r="OAX295" s="45"/>
      <c r="OAY295" s="45"/>
      <c r="OAZ295" s="45"/>
      <c r="OBA295" s="45"/>
      <c r="OBB295" s="45"/>
      <c r="OBC295" s="45"/>
      <c r="OBD295" s="45"/>
      <c r="OBE295" s="45"/>
      <c r="OBF295" s="45"/>
      <c r="OBG295" s="45"/>
      <c r="OBH295" s="45"/>
      <c r="OBI295" s="45"/>
      <c r="OBJ295" s="45"/>
      <c r="OBK295" s="45"/>
      <c r="OBL295" s="45"/>
      <c r="OBM295" s="45"/>
      <c r="OBN295" s="45"/>
      <c r="OBO295" s="45"/>
      <c r="OBP295" s="45"/>
      <c r="OBQ295" s="45"/>
      <c r="OBR295" s="45"/>
      <c r="OBS295" s="45"/>
      <c r="OBT295" s="45"/>
      <c r="OBU295" s="45"/>
      <c r="OBV295" s="45"/>
      <c r="OBW295" s="45"/>
      <c r="OBX295" s="45"/>
      <c r="OBY295" s="45"/>
      <c r="OBZ295" s="45"/>
      <c r="OCA295" s="45"/>
      <c r="OCB295" s="45"/>
      <c r="OCC295" s="45"/>
      <c r="OCD295" s="45"/>
      <c r="OCE295" s="45"/>
      <c r="OCF295" s="45"/>
      <c r="OCG295" s="45"/>
      <c r="OCH295" s="45"/>
      <c r="OCI295" s="45"/>
      <c r="OCJ295" s="45"/>
      <c r="OCK295" s="45"/>
      <c r="OCL295" s="45"/>
      <c r="OCM295" s="45"/>
      <c r="OCN295" s="45"/>
      <c r="OCO295" s="45"/>
      <c r="OCP295" s="45"/>
      <c r="OCQ295" s="45"/>
      <c r="OCR295" s="45"/>
      <c r="OCS295" s="45"/>
      <c r="OCT295" s="45"/>
      <c r="OCU295" s="45"/>
      <c r="OCV295" s="45"/>
      <c r="OCW295" s="45"/>
      <c r="OCX295" s="45"/>
      <c r="OCY295" s="45"/>
      <c r="OCZ295" s="45"/>
      <c r="ODA295" s="45"/>
      <c r="ODB295" s="45"/>
      <c r="ODC295" s="45"/>
      <c r="ODD295" s="45"/>
      <c r="ODE295" s="45"/>
      <c r="ODF295" s="45"/>
      <c r="ODG295" s="45"/>
      <c r="ODH295" s="45"/>
      <c r="ODI295" s="45"/>
      <c r="ODJ295" s="45"/>
      <c r="ODK295" s="45"/>
      <c r="ODL295" s="45"/>
      <c r="ODM295" s="45"/>
      <c r="ODN295" s="45"/>
      <c r="ODO295" s="45"/>
      <c r="ODP295" s="45"/>
      <c r="ODQ295" s="45"/>
      <c r="ODR295" s="45"/>
      <c r="ODS295" s="45"/>
      <c r="ODT295" s="45"/>
      <c r="ODU295" s="45"/>
      <c r="ODV295" s="45"/>
      <c r="ODW295" s="45"/>
      <c r="ODX295" s="45"/>
      <c r="ODY295" s="45"/>
      <c r="ODZ295" s="45"/>
      <c r="OEA295" s="45"/>
      <c r="OEB295" s="45"/>
      <c r="OEC295" s="45"/>
      <c r="OED295" s="45"/>
      <c r="OEE295" s="45"/>
      <c r="OEF295" s="45"/>
      <c r="OEG295" s="45"/>
      <c r="OEH295" s="45"/>
      <c r="OEI295" s="45"/>
      <c r="OEJ295" s="45"/>
      <c r="OEK295" s="45"/>
      <c r="OEL295" s="45"/>
      <c r="OEM295" s="45"/>
      <c r="OEN295" s="45"/>
      <c r="OEO295" s="45"/>
      <c r="OEP295" s="45"/>
      <c r="OEQ295" s="45"/>
      <c r="OER295" s="45"/>
      <c r="OES295" s="45"/>
      <c r="OET295" s="45"/>
      <c r="OEU295" s="45"/>
      <c r="OEV295" s="45"/>
      <c r="OEW295" s="45"/>
      <c r="OEX295" s="45"/>
      <c r="OEY295" s="45"/>
      <c r="OEZ295" s="45"/>
      <c r="OFA295" s="45"/>
      <c r="OFB295" s="45"/>
      <c r="OFC295" s="45"/>
      <c r="OFD295" s="45"/>
      <c r="OFE295" s="45"/>
      <c r="OFF295" s="45"/>
      <c r="OFG295" s="45"/>
      <c r="OFH295" s="45"/>
      <c r="OFI295" s="45"/>
      <c r="OFJ295" s="45"/>
      <c r="OFK295" s="45"/>
      <c r="OFL295" s="45"/>
      <c r="OFM295" s="45"/>
      <c r="OFN295" s="45"/>
      <c r="OFO295" s="45"/>
      <c r="OFP295" s="45"/>
      <c r="OFQ295" s="45"/>
      <c r="OFR295" s="45"/>
      <c r="OFS295" s="45"/>
      <c r="OFT295" s="45"/>
      <c r="OFU295" s="45"/>
      <c r="OFV295" s="45"/>
      <c r="OFW295" s="45"/>
      <c r="OFX295" s="45"/>
      <c r="OFY295" s="45"/>
      <c r="OFZ295" s="45"/>
      <c r="OGA295" s="45"/>
      <c r="OGB295" s="45"/>
      <c r="OGC295" s="45"/>
      <c r="OGD295" s="45"/>
      <c r="OGE295" s="45"/>
      <c r="OGF295" s="45"/>
      <c r="OGG295" s="45"/>
      <c r="OGH295" s="45"/>
      <c r="OGI295" s="45"/>
      <c r="OGJ295" s="45"/>
      <c r="OGK295" s="45"/>
      <c r="OGL295" s="45"/>
      <c r="OGM295" s="45"/>
      <c r="OGN295" s="45"/>
      <c r="OGO295" s="45"/>
      <c r="OGP295" s="45"/>
      <c r="OGQ295" s="45"/>
      <c r="OGR295" s="45"/>
      <c r="OGS295" s="45"/>
      <c r="OGT295" s="45"/>
      <c r="OGU295" s="45"/>
      <c r="OGV295" s="45"/>
      <c r="OGW295" s="45"/>
      <c r="OGX295" s="45"/>
      <c r="OGY295" s="45"/>
      <c r="OGZ295" s="45"/>
      <c r="OHA295" s="45"/>
      <c r="OHB295" s="45"/>
      <c r="OHC295" s="45"/>
      <c r="OHD295" s="45"/>
      <c r="OHE295" s="45"/>
      <c r="OHF295" s="45"/>
      <c r="OHG295" s="45"/>
      <c r="OHH295" s="45"/>
      <c r="OHI295" s="45"/>
      <c r="OHJ295" s="45"/>
      <c r="OHK295" s="45"/>
      <c r="OHL295" s="45"/>
      <c r="OHM295" s="45"/>
      <c r="OHN295" s="45"/>
      <c r="OHO295" s="45"/>
      <c r="OHP295" s="45"/>
      <c r="OHQ295" s="45"/>
      <c r="OHR295" s="45"/>
      <c r="OHS295" s="45"/>
      <c r="OHT295" s="45"/>
      <c r="OHU295" s="45"/>
      <c r="OHV295" s="45"/>
      <c r="OHW295" s="45"/>
      <c r="OHX295" s="45"/>
      <c r="OHY295" s="45"/>
      <c r="OHZ295" s="45"/>
      <c r="OIA295" s="45"/>
      <c r="OIB295" s="45"/>
      <c r="OIC295" s="45"/>
      <c r="OID295" s="45"/>
      <c r="OIE295" s="45"/>
      <c r="OIF295" s="45"/>
      <c r="OIG295" s="45"/>
      <c r="OIH295" s="45"/>
      <c r="OII295" s="45"/>
      <c r="OIJ295" s="45"/>
      <c r="OIK295" s="45"/>
      <c r="OIL295" s="45"/>
      <c r="OIM295" s="45"/>
      <c r="OIN295" s="45"/>
      <c r="OIO295" s="45"/>
      <c r="OIP295" s="45"/>
      <c r="OIQ295" s="45"/>
      <c r="OIR295" s="45"/>
      <c r="OIS295" s="45"/>
      <c r="OIT295" s="45"/>
      <c r="OIU295" s="45"/>
      <c r="OIV295" s="45"/>
      <c r="OIW295" s="45"/>
      <c r="OIX295" s="45"/>
      <c r="OIY295" s="45"/>
      <c r="OIZ295" s="45"/>
      <c r="OJA295" s="45"/>
      <c r="OJB295" s="45"/>
      <c r="OJC295" s="45"/>
      <c r="OJD295" s="45"/>
      <c r="OJE295" s="45"/>
      <c r="OJF295" s="45"/>
      <c r="OJG295" s="45"/>
      <c r="OJH295" s="45"/>
      <c r="OJI295" s="45"/>
      <c r="OJJ295" s="45"/>
      <c r="OJK295" s="45"/>
      <c r="OJL295" s="45"/>
      <c r="OJM295" s="45"/>
      <c r="OJN295" s="45"/>
      <c r="OJO295" s="45"/>
      <c r="OJP295" s="45"/>
      <c r="OJQ295" s="45"/>
      <c r="OJR295" s="45"/>
      <c r="OJS295" s="45"/>
      <c r="OJT295" s="45"/>
      <c r="OJU295" s="45"/>
      <c r="OJV295" s="45"/>
      <c r="OJW295" s="45"/>
      <c r="OJX295" s="45"/>
      <c r="OJY295" s="45"/>
      <c r="OJZ295" s="45"/>
      <c r="OKA295" s="45"/>
      <c r="OKB295" s="45"/>
      <c r="OKC295" s="45"/>
      <c r="OKD295" s="45"/>
      <c r="OKE295" s="45"/>
      <c r="OKF295" s="45"/>
      <c r="OKG295" s="45"/>
      <c r="OKH295" s="45"/>
      <c r="OKI295" s="45"/>
      <c r="OKJ295" s="45"/>
      <c r="OKK295" s="45"/>
      <c r="OKL295" s="45"/>
      <c r="OKM295" s="45"/>
      <c r="OKN295" s="45"/>
      <c r="OKO295" s="45"/>
      <c r="OKP295" s="45"/>
      <c r="OKQ295" s="45"/>
      <c r="OKR295" s="45"/>
      <c r="OKS295" s="45"/>
      <c r="OKT295" s="45"/>
      <c r="OKU295" s="45"/>
      <c r="OKV295" s="45"/>
      <c r="OKW295" s="45"/>
      <c r="OKX295" s="45"/>
      <c r="OKY295" s="45"/>
      <c r="OKZ295" s="45"/>
      <c r="OLA295" s="45"/>
      <c r="OLB295" s="45"/>
      <c r="OLC295" s="45"/>
      <c r="OLD295" s="45"/>
      <c r="OLE295" s="45"/>
      <c r="OLF295" s="45"/>
      <c r="OLG295" s="45"/>
      <c r="OLH295" s="45"/>
      <c r="OLI295" s="45"/>
      <c r="OLJ295" s="45"/>
      <c r="OLK295" s="45"/>
      <c r="OLL295" s="45"/>
      <c r="OLM295" s="45"/>
      <c r="OLN295" s="45"/>
      <c r="OLO295" s="45"/>
      <c r="OLP295" s="45"/>
      <c r="OLQ295" s="45"/>
      <c r="OLR295" s="45"/>
      <c r="OLS295" s="45"/>
      <c r="OLT295" s="45"/>
      <c r="OLU295" s="45"/>
      <c r="OLV295" s="45"/>
      <c r="OLW295" s="45"/>
      <c r="OLX295" s="45"/>
      <c r="OLY295" s="45"/>
      <c r="OLZ295" s="45"/>
      <c r="OMA295" s="45"/>
      <c r="OMB295" s="45"/>
      <c r="OMC295" s="45"/>
      <c r="OMD295" s="45"/>
      <c r="OME295" s="45"/>
      <c r="OMF295" s="45"/>
      <c r="OMG295" s="45"/>
      <c r="OMH295" s="45"/>
      <c r="OMI295" s="45"/>
      <c r="OMJ295" s="45"/>
      <c r="OMK295" s="45"/>
      <c r="OML295" s="45"/>
      <c r="OMM295" s="45"/>
      <c r="OMN295" s="45"/>
      <c r="OMO295" s="45"/>
      <c r="OMP295" s="45"/>
      <c r="OMQ295" s="45"/>
      <c r="OMR295" s="45"/>
      <c r="OMS295" s="45"/>
      <c r="OMT295" s="45"/>
      <c r="OMU295" s="45"/>
      <c r="OMV295" s="45"/>
      <c r="OMW295" s="45"/>
      <c r="OMX295" s="45"/>
      <c r="OMY295" s="45"/>
      <c r="OMZ295" s="45"/>
      <c r="ONA295" s="45"/>
      <c r="ONB295" s="45"/>
      <c r="ONC295" s="45"/>
      <c r="OND295" s="45"/>
      <c r="ONE295" s="45"/>
      <c r="ONF295" s="45"/>
      <c r="ONG295" s="45"/>
      <c r="ONH295" s="45"/>
      <c r="ONI295" s="45"/>
      <c r="ONJ295" s="45"/>
      <c r="ONK295" s="45"/>
      <c r="ONL295" s="45"/>
      <c r="ONM295" s="45"/>
      <c r="ONN295" s="45"/>
      <c r="ONO295" s="45"/>
      <c r="ONP295" s="45"/>
      <c r="ONQ295" s="45"/>
      <c r="ONR295" s="45"/>
      <c r="ONS295" s="45"/>
      <c r="ONT295" s="45"/>
      <c r="ONU295" s="45"/>
      <c r="ONV295" s="45"/>
      <c r="ONW295" s="45"/>
      <c r="ONX295" s="45"/>
      <c r="ONY295" s="45"/>
      <c r="ONZ295" s="45"/>
      <c r="OOA295" s="45"/>
      <c r="OOB295" s="45"/>
      <c r="OOC295" s="45"/>
      <c r="OOD295" s="45"/>
      <c r="OOE295" s="45"/>
      <c r="OOF295" s="45"/>
      <c r="OOG295" s="45"/>
      <c r="OOH295" s="45"/>
      <c r="OOI295" s="45"/>
      <c r="OOJ295" s="45"/>
      <c r="OOK295" s="45"/>
      <c r="OOL295" s="45"/>
      <c r="OOM295" s="45"/>
      <c r="OON295" s="45"/>
      <c r="OOO295" s="45"/>
      <c r="OOP295" s="45"/>
      <c r="OOQ295" s="45"/>
      <c r="OOR295" s="45"/>
      <c r="OOS295" s="45"/>
      <c r="OOT295" s="45"/>
      <c r="OOU295" s="45"/>
      <c r="OOV295" s="45"/>
      <c r="OOW295" s="45"/>
      <c r="OOX295" s="45"/>
      <c r="OOY295" s="45"/>
      <c r="OOZ295" s="45"/>
      <c r="OPA295" s="45"/>
      <c r="OPB295" s="45"/>
      <c r="OPC295" s="45"/>
      <c r="OPD295" s="45"/>
      <c r="OPE295" s="45"/>
      <c r="OPF295" s="45"/>
      <c r="OPG295" s="45"/>
      <c r="OPH295" s="45"/>
      <c r="OPI295" s="45"/>
      <c r="OPJ295" s="45"/>
      <c r="OPK295" s="45"/>
      <c r="OPL295" s="45"/>
      <c r="OPM295" s="45"/>
      <c r="OPN295" s="45"/>
      <c r="OPO295" s="45"/>
      <c r="OPP295" s="45"/>
      <c r="OPQ295" s="45"/>
      <c r="OPR295" s="45"/>
      <c r="OPS295" s="45"/>
      <c r="OPT295" s="45"/>
      <c r="OPU295" s="45"/>
      <c r="OPV295" s="45"/>
      <c r="OPW295" s="45"/>
      <c r="OPX295" s="45"/>
      <c r="OPY295" s="45"/>
      <c r="OPZ295" s="45"/>
      <c r="OQA295" s="45"/>
      <c r="OQB295" s="45"/>
      <c r="OQC295" s="45"/>
      <c r="OQD295" s="45"/>
      <c r="OQE295" s="45"/>
      <c r="OQF295" s="45"/>
      <c r="OQG295" s="45"/>
      <c r="OQH295" s="45"/>
      <c r="OQI295" s="45"/>
      <c r="OQJ295" s="45"/>
      <c r="OQK295" s="45"/>
      <c r="OQL295" s="45"/>
      <c r="OQM295" s="45"/>
      <c r="OQN295" s="45"/>
      <c r="OQO295" s="45"/>
      <c r="OQP295" s="45"/>
      <c r="OQQ295" s="45"/>
      <c r="OQR295" s="45"/>
      <c r="OQS295" s="45"/>
      <c r="OQT295" s="45"/>
      <c r="OQU295" s="45"/>
      <c r="OQV295" s="45"/>
      <c r="OQW295" s="45"/>
      <c r="OQX295" s="45"/>
      <c r="OQY295" s="45"/>
      <c r="OQZ295" s="45"/>
      <c r="ORA295" s="45"/>
      <c r="ORB295" s="45"/>
      <c r="ORC295" s="45"/>
      <c r="ORD295" s="45"/>
      <c r="ORE295" s="45"/>
      <c r="ORF295" s="45"/>
      <c r="ORG295" s="45"/>
      <c r="ORH295" s="45"/>
      <c r="ORI295" s="45"/>
      <c r="ORJ295" s="45"/>
      <c r="ORK295" s="45"/>
      <c r="ORL295" s="45"/>
      <c r="ORM295" s="45"/>
      <c r="ORN295" s="45"/>
      <c r="ORO295" s="45"/>
      <c r="ORP295" s="45"/>
      <c r="ORQ295" s="45"/>
      <c r="ORR295" s="45"/>
      <c r="ORS295" s="45"/>
      <c r="ORT295" s="45"/>
      <c r="ORU295" s="45"/>
      <c r="ORV295" s="45"/>
      <c r="ORW295" s="45"/>
      <c r="ORX295" s="45"/>
      <c r="ORY295" s="45"/>
      <c r="ORZ295" s="45"/>
      <c r="OSA295" s="45"/>
      <c r="OSB295" s="45"/>
      <c r="OSC295" s="45"/>
      <c r="OSD295" s="45"/>
      <c r="OSE295" s="45"/>
      <c r="OSF295" s="45"/>
      <c r="OSG295" s="45"/>
      <c r="OSH295" s="45"/>
      <c r="OSI295" s="45"/>
      <c r="OSJ295" s="45"/>
      <c r="OSK295" s="45"/>
      <c r="OSL295" s="45"/>
      <c r="OSM295" s="45"/>
      <c r="OSN295" s="45"/>
      <c r="OSO295" s="45"/>
      <c r="OSP295" s="45"/>
      <c r="OSQ295" s="45"/>
      <c r="OSR295" s="45"/>
      <c r="OSS295" s="45"/>
      <c r="OST295" s="45"/>
      <c r="OSU295" s="45"/>
      <c r="OSV295" s="45"/>
      <c r="OSW295" s="45"/>
      <c r="OSX295" s="45"/>
      <c r="OSY295" s="45"/>
      <c r="OSZ295" s="45"/>
      <c r="OTA295" s="45"/>
      <c r="OTB295" s="45"/>
      <c r="OTC295" s="45"/>
      <c r="OTD295" s="45"/>
      <c r="OTE295" s="45"/>
      <c r="OTF295" s="45"/>
      <c r="OTG295" s="45"/>
      <c r="OTH295" s="45"/>
      <c r="OTI295" s="45"/>
      <c r="OTJ295" s="45"/>
      <c r="OTK295" s="45"/>
      <c r="OTL295" s="45"/>
      <c r="OTM295" s="45"/>
      <c r="OTN295" s="45"/>
      <c r="OTO295" s="45"/>
      <c r="OTP295" s="45"/>
      <c r="OTQ295" s="45"/>
      <c r="OTR295" s="45"/>
      <c r="OTS295" s="45"/>
      <c r="OTT295" s="45"/>
      <c r="OTU295" s="45"/>
      <c r="OTV295" s="45"/>
      <c r="OTW295" s="45"/>
      <c r="OTX295" s="45"/>
      <c r="OTY295" s="45"/>
      <c r="OTZ295" s="45"/>
      <c r="OUA295" s="45"/>
      <c r="OUB295" s="45"/>
      <c r="OUC295" s="45"/>
      <c r="OUD295" s="45"/>
      <c r="OUE295" s="45"/>
      <c r="OUF295" s="45"/>
      <c r="OUG295" s="45"/>
      <c r="OUH295" s="45"/>
      <c r="OUI295" s="45"/>
      <c r="OUJ295" s="45"/>
      <c r="OUK295" s="45"/>
      <c r="OUL295" s="45"/>
      <c r="OUM295" s="45"/>
      <c r="OUN295" s="45"/>
      <c r="OUO295" s="45"/>
      <c r="OUP295" s="45"/>
      <c r="OUQ295" s="45"/>
      <c r="OUR295" s="45"/>
      <c r="OUS295" s="45"/>
      <c r="OUT295" s="45"/>
      <c r="OUU295" s="45"/>
      <c r="OUV295" s="45"/>
      <c r="OUW295" s="45"/>
      <c r="OUX295" s="45"/>
      <c r="OUY295" s="45"/>
      <c r="OUZ295" s="45"/>
      <c r="OVA295" s="45"/>
      <c r="OVB295" s="45"/>
      <c r="OVC295" s="45"/>
      <c r="OVD295" s="45"/>
      <c r="OVE295" s="45"/>
      <c r="OVF295" s="45"/>
      <c r="OVG295" s="45"/>
      <c r="OVH295" s="45"/>
      <c r="OVI295" s="45"/>
      <c r="OVJ295" s="45"/>
      <c r="OVK295" s="45"/>
      <c r="OVL295" s="45"/>
      <c r="OVM295" s="45"/>
      <c r="OVN295" s="45"/>
      <c r="OVO295" s="45"/>
      <c r="OVP295" s="45"/>
      <c r="OVQ295" s="45"/>
      <c r="OVR295" s="45"/>
      <c r="OVS295" s="45"/>
      <c r="OVT295" s="45"/>
      <c r="OVU295" s="45"/>
      <c r="OVV295" s="45"/>
      <c r="OVW295" s="45"/>
      <c r="OVX295" s="45"/>
      <c r="OVY295" s="45"/>
      <c r="OVZ295" s="45"/>
      <c r="OWA295" s="45"/>
      <c r="OWB295" s="45"/>
      <c r="OWC295" s="45"/>
      <c r="OWD295" s="45"/>
      <c r="OWE295" s="45"/>
      <c r="OWF295" s="45"/>
      <c r="OWG295" s="45"/>
      <c r="OWH295" s="45"/>
      <c r="OWI295" s="45"/>
      <c r="OWJ295" s="45"/>
      <c r="OWK295" s="45"/>
      <c r="OWL295" s="45"/>
      <c r="OWM295" s="45"/>
      <c r="OWN295" s="45"/>
      <c r="OWO295" s="45"/>
      <c r="OWP295" s="45"/>
      <c r="OWQ295" s="45"/>
      <c r="OWR295" s="45"/>
      <c r="OWS295" s="45"/>
      <c r="OWT295" s="45"/>
      <c r="OWU295" s="45"/>
      <c r="OWV295" s="45"/>
      <c r="OWW295" s="45"/>
      <c r="OWX295" s="45"/>
      <c r="OWY295" s="45"/>
      <c r="OWZ295" s="45"/>
      <c r="OXA295" s="45"/>
      <c r="OXB295" s="45"/>
      <c r="OXC295" s="45"/>
      <c r="OXD295" s="45"/>
      <c r="OXE295" s="45"/>
      <c r="OXF295" s="45"/>
      <c r="OXG295" s="45"/>
      <c r="OXH295" s="45"/>
      <c r="OXI295" s="45"/>
      <c r="OXJ295" s="45"/>
      <c r="OXK295" s="45"/>
      <c r="OXL295" s="45"/>
      <c r="OXM295" s="45"/>
      <c r="OXN295" s="45"/>
      <c r="OXO295" s="45"/>
      <c r="OXP295" s="45"/>
      <c r="OXQ295" s="45"/>
      <c r="OXR295" s="45"/>
      <c r="OXS295" s="45"/>
      <c r="OXT295" s="45"/>
      <c r="OXU295" s="45"/>
      <c r="OXV295" s="45"/>
      <c r="OXW295" s="45"/>
      <c r="OXX295" s="45"/>
      <c r="OXY295" s="45"/>
      <c r="OXZ295" s="45"/>
      <c r="OYA295" s="45"/>
      <c r="OYB295" s="45"/>
      <c r="OYC295" s="45"/>
      <c r="OYD295" s="45"/>
      <c r="OYE295" s="45"/>
      <c r="OYF295" s="45"/>
      <c r="OYG295" s="45"/>
      <c r="OYH295" s="45"/>
      <c r="OYI295" s="45"/>
      <c r="OYJ295" s="45"/>
      <c r="OYK295" s="45"/>
      <c r="OYL295" s="45"/>
      <c r="OYM295" s="45"/>
      <c r="OYN295" s="45"/>
      <c r="OYO295" s="45"/>
      <c r="OYP295" s="45"/>
      <c r="OYQ295" s="45"/>
      <c r="OYR295" s="45"/>
      <c r="OYS295" s="45"/>
      <c r="OYT295" s="45"/>
      <c r="OYU295" s="45"/>
      <c r="OYV295" s="45"/>
      <c r="OYW295" s="45"/>
      <c r="OYX295" s="45"/>
      <c r="OYY295" s="45"/>
      <c r="OYZ295" s="45"/>
      <c r="OZA295" s="45"/>
      <c r="OZB295" s="45"/>
      <c r="OZC295" s="45"/>
      <c r="OZD295" s="45"/>
      <c r="OZE295" s="45"/>
      <c r="OZF295" s="45"/>
      <c r="OZG295" s="45"/>
      <c r="OZH295" s="45"/>
      <c r="OZI295" s="45"/>
      <c r="OZJ295" s="45"/>
      <c r="OZK295" s="45"/>
      <c r="OZL295" s="45"/>
      <c r="OZM295" s="45"/>
      <c r="OZN295" s="45"/>
      <c r="OZO295" s="45"/>
      <c r="OZP295" s="45"/>
      <c r="OZQ295" s="45"/>
      <c r="OZR295" s="45"/>
      <c r="OZS295" s="45"/>
      <c r="OZT295" s="45"/>
      <c r="OZU295" s="45"/>
      <c r="OZV295" s="45"/>
      <c r="OZW295" s="45"/>
      <c r="OZX295" s="45"/>
      <c r="OZY295" s="45"/>
      <c r="OZZ295" s="45"/>
      <c r="PAA295" s="45"/>
      <c r="PAB295" s="45"/>
      <c r="PAC295" s="45"/>
      <c r="PAD295" s="45"/>
      <c r="PAE295" s="45"/>
      <c r="PAF295" s="45"/>
      <c r="PAG295" s="45"/>
      <c r="PAH295" s="45"/>
      <c r="PAI295" s="45"/>
      <c r="PAJ295" s="45"/>
      <c r="PAK295" s="45"/>
      <c r="PAL295" s="45"/>
      <c r="PAM295" s="45"/>
      <c r="PAN295" s="45"/>
      <c r="PAO295" s="45"/>
      <c r="PAP295" s="45"/>
      <c r="PAQ295" s="45"/>
      <c r="PAR295" s="45"/>
      <c r="PAS295" s="45"/>
      <c r="PAT295" s="45"/>
      <c r="PAU295" s="45"/>
      <c r="PAV295" s="45"/>
      <c r="PAW295" s="45"/>
      <c r="PAX295" s="45"/>
      <c r="PAY295" s="45"/>
      <c r="PAZ295" s="45"/>
      <c r="PBA295" s="45"/>
      <c r="PBB295" s="45"/>
      <c r="PBC295" s="45"/>
      <c r="PBD295" s="45"/>
      <c r="PBE295" s="45"/>
      <c r="PBF295" s="45"/>
      <c r="PBG295" s="45"/>
      <c r="PBH295" s="45"/>
      <c r="PBI295" s="45"/>
      <c r="PBJ295" s="45"/>
      <c r="PBK295" s="45"/>
      <c r="PBL295" s="45"/>
      <c r="PBM295" s="45"/>
      <c r="PBN295" s="45"/>
      <c r="PBO295" s="45"/>
      <c r="PBP295" s="45"/>
      <c r="PBQ295" s="45"/>
      <c r="PBR295" s="45"/>
      <c r="PBS295" s="45"/>
      <c r="PBT295" s="45"/>
      <c r="PBU295" s="45"/>
      <c r="PBV295" s="45"/>
      <c r="PBW295" s="45"/>
      <c r="PBX295" s="45"/>
      <c r="PBY295" s="45"/>
      <c r="PBZ295" s="45"/>
      <c r="PCA295" s="45"/>
      <c r="PCB295" s="45"/>
      <c r="PCC295" s="45"/>
      <c r="PCD295" s="45"/>
      <c r="PCE295" s="45"/>
      <c r="PCF295" s="45"/>
      <c r="PCG295" s="45"/>
      <c r="PCH295" s="45"/>
      <c r="PCI295" s="45"/>
      <c r="PCJ295" s="45"/>
      <c r="PCK295" s="45"/>
      <c r="PCL295" s="45"/>
      <c r="PCM295" s="45"/>
      <c r="PCN295" s="45"/>
      <c r="PCO295" s="45"/>
      <c r="PCP295" s="45"/>
      <c r="PCQ295" s="45"/>
      <c r="PCR295" s="45"/>
      <c r="PCS295" s="45"/>
      <c r="PCT295" s="45"/>
      <c r="PCU295" s="45"/>
      <c r="PCV295" s="45"/>
      <c r="PCW295" s="45"/>
      <c r="PCX295" s="45"/>
      <c r="PCY295" s="45"/>
      <c r="PCZ295" s="45"/>
      <c r="PDA295" s="45"/>
      <c r="PDB295" s="45"/>
      <c r="PDC295" s="45"/>
      <c r="PDD295" s="45"/>
      <c r="PDE295" s="45"/>
      <c r="PDF295" s="45"/>
      <c r="PDG295" s="45"/>
      <c r="PDH295" s="45"/>
      <c r="PDI295" s="45"/>
      <c r="PDJ295" s="45"/>
      <c r="PDK295" s="45"/>
      <c r="PDL295" s="45"/>
      <c r="PDM295" s="45"/>
      <c r="PDN295" s="45"/>
      <c r="PDO295" s="45"/>
      <c r="PDP295" s="45"/>
      <c r="PDQ295" s="45"/>
      <c r="PDR295" s="45"/>
      <c r="PDS295" s="45"/>
      <c r="PDT295" s="45"/>
      <c r="PDU295" s="45"/>
      <c r="PDV295" s="45"/>
      <c r="PDW295" s="45"/>
      <c r="PDX295" s="45"/>
      <c r="PDY295" s="45"/>
      <c r="PDZ295" s="45"/>
      <c r="PEA295" s="45"/>
      <c r="PEB295" s="45"/>
      <c r="PEC295" s="45"/>
      <c r="PED295" s="45"/>
      <c r="PEE295" s="45"/>
      <c r="PEF295" s="45"/>
      <c r="PEG295" s="45"/>
      <c r="PEH295" s="45"/>
      <c r="PEI295" s="45"/>
      <c r="PEJ295" s="45"/>
      <c r="PEK295" s="45"/>
      <c r="PEL295" s="45"/>
      <c r="PEM295" s="45"/>
      <c r="PEN295" s="45"/>
      <c r="PEO295" s="45"/>
      <c r="PEP295" s="45"/>
      <c r="PEQ295" s="45"/>
      <c r="PER295" s="45"/>
      <c r="PES295" s="45"/>
      <c r="PET295" s="45"/>
      <c r="PEU295" s="45"/>
      <c r="PEV295" s="45"/>
      <c r="PEW295" s="45"/>
      <c r="PEX295" s="45"/>
      <c r="PEY295" s="45"/>
      <c r="PEZ295" s="45"/>
      <c r="PFA295" s="45"/>
      <c r="PFB295" s="45"/>
      <c r="PFC295" s="45"/>
      <c r="PFD295" s="45"/>
      <c r="PFE295" s="45"/>
      <c r="PFF295" s="45"/>
      <c r="PFG295" s="45"/>
      <c r="PFH295" s="45"/>
      <c r="PFI295" s="45"/>
      <c r="PFJ295" s="45"/>
      <c r="PFK295" s="45"/>
      <c r="PFL295" s="45"/>
      <c r="PFM295" s="45"/>
      <c r="PFN295" s="45"/>
      <c r="PFO295" s="45"/>
      <c r="PFP295" s="45"/>
      <c r="PFQ295" s="45"/>
      <c r="PFR295" s="45"/>
      <c r="PFS295" s="45"/>
      <c r="PFT295" s="45"/>
      <c r="PFU295" s="45"/>
      <c r="PFV295" s="45"/>
      <c r="PFW295" s="45"/>
      <c r="PFX295" s="45"/>
      <c r="PFY295" s="45"/>
      <c r="PFZ295" s="45"/>
      <c r="PGA295" s="45"/>
      <c r="PGB295" s="45"/>
      <c r="PGC295" s="45"/>
      <c r="PGD295" s="45"/>
      <c r="PGE295" s="45"/>
      <c r="PGF295" s="45"/>
      <c r="PGG295" s="45"/>
      <c r="PGH295" s="45"/>
      <c r="PGI295" s="45"/>
      <c r="PGJ295" s="45"/>
      <c r="PGK295" s="45"/>
      <c r="PGL295" s="45"/>
      <c r="PGM295" s="45"/>
      <c r="PGN295" s="45"/>
      <c r="PGO295" s="45"/>
      <c r="PGP295" s="45"/>
      <c r="PGQ295" s="45"/>
      <c r="PGR295" s="45"/>
      <c r="PGS295" s="45"/>
      <c r="PGT295" s="45"/>
      <c r="PGU295" s="45"/>
      <c r="PGV295" s="45"/>
      <c r="PGW295" s="45"/>
      <c r="PGX295" s="45"/>
      <c r="PGY295" s="45"/>
      <c r="PGZ295" s="45"/>
      <c r="PHA295" s="45"/>
      <c r="PHB295" s="45"/>
      <c r="PHC295" s="45"/>
      <c r="PHD295" s="45"/>
      <c r="PHE295" s="45"/>
      <c r="PHF295" s="45"/>
      <c r="PHG295" s="45"/>
      <c r="PHH295" s="45"/>
      <c r="PHI295" s="45"/>
      <c r="PHJ295" s="45"/>
      <c r="PHK295" s="45"/>
      <c r="PHL295" s="45"/>
      <c r="PHM295" s="45"/>
      <c r="PHN295" s="45"/>
      <c r="PHO295" s="45"/>
      <c r="PHP295" s="45"/>
      <c r="PHQ295" s="45"/>
      <c r="PHR295" s="45"/>
      <c r="PHS295" s="45"/>
      <c r="PHT295" s="45"/>
      <c r="PHU295" s="45"/>
      <c r="PHV295" s="45"/>
      <c r="PHW295" s="45"/>
      <c r="PHX295" s="45"/>
      <c r="PHY295" s="45"/>
      <c r="PHZ295" s="45"/>
      <c r="PIA295" s="45"/>
      <c r="PIB295" s="45"/>
      <c r="PIC295" s="45"/>
      <c r="PID295" s="45"/>
      <c r="PIE295" s="45"/>
      <c r="PIF295" s="45"/>
      <c r="PIG295" s="45"/>
      <c r="PIH295" s="45"/>
      <c r="PII295" s="45"/>
      <c r="PIJ295" s="45"/>
      <c r="PIK295" s="45"/>
      <c r="PIL295" s="45"/>
      <c r="PIM295" s="45"/>
      <c r="PIN295" s="45"/>
      <c r="PIO295" s="45"/>
      <c r="PIP295" s="45"/>
      <c r="PIQ295" s="45"/>
      <c r="PIR295" s="45"/>
      <c r="PIS295" s="45"/>
      <c r="PIT295" s="45"/>
      <c r="PIU295" s="45"/>
      <c r="PIV295" s="45"/>
      <c r="PIW295" s="45"/>
      <c r="PIX295" s="45"/>
      <c r="PIY295" s="45"/>
      <c r="PIZ295" s="45"/>
      <c r="PJA295" s="45"/>
      <c r="PJB295" s="45"/>
      <c r="PJC295" s="45"/>
      <c r="PJD295" s="45"/>
      <c r="PJE295" s="45"/>
      <c r="PJF295" s="45"/>
      <c r="PJG295" s="45"/>
      <c r="PJH295" s="45"/>
      <c r="PJI295" s="45"/>
      <c r="PJJ295" s="45"/>
      <c r="PJK295" s="45"/>
      <c r="PJL295" s="45"/>
      <c r="PJM295" s="45"/>
      <c r="PJN295" s="45"/>
      <c r="PJO295" s="45"/>
      <c r="PJP295" s="45"/>
      <c r="PJQ295" s="45"/>
      <c r="PJR295" s="45"/>
      <c r="PJS295" s="45"/>
      <c r="PJT295" s="45"/>
      <c r="PJU295" s="45"/>
      <c r="PJV295" s="45"/>
      <c r="PJW295" s="45"/>
      <c r="PJX295" s="45"/>
      <c r="PJY295" s="45"/>
      <c r="PJZ295" s="45"/>
      <c r="PKA295" s="45"/>
      <c r="PKB295" s="45"/>
      <c r="PKC295" s="45"/>
      <c r="PKD295" s="45"/>
      <c r="PKE295" s="45"/>
      <c r="PKF295" s="45"/>
      <c r="PKG295" s="45"/>
      <c r="PKH295" s="45"/>
      <c r="PKI295" s="45"/>
      <c r="PKJ295" s="45"/>
      <c r="PKK295" s="45"/>
      <c r="PKL295" s="45"/>
      <c r="PKM295" s="45"/>
      <c r="PKN295" s="45"/>
      <c r="PKO295" s="45"/>
      <c r="PKP295" s="45"/>
      <c r="PKQ295" s="45"/>
      <c r="PKR295" s="45"/>
      <c r="PKS295" s="45"/>
      <c r="PKT295" s="45"/>
      <c r="PKU295" s="45"/>
      <c r="PKV295" s="45"/>
      <c r="PKW295" s="45"/>
      <c r="PKX295" s="45"/>
      <c r="PKY295" s="45"/>
      <c r="PKZ295" s="45"/>
      <c r="PLA295" s="45"/>
      <c r="PLB295" s="45"/>
      <c r="PLC295" s="45"/>
      <c r="PLD295" s="45"/>
      <c r="PLE295" s="45"/>
      <c r="PLF295" s="45"/>
      <c r="PLG295" s="45"/>
      <c r="PLH295" s="45"/>
      <c r="PLI295" s="45"/>
      <c r="PLJ295" s="45"/>
      <c r="PLK295" s="45"/>
      <c r="PLL295" s="45"/>
      <c r="PLM295" s="45"/>
      <c r="PLN295" s="45"/>
      <c r="PLO295" s="45"/>
      <c r="PLP295" s="45"/>
      <c r="PLQ295" s="45"/>
      <c r="PLR295" s="45"/>
      <c r="PLS295" s="45"/>
      <c r="PLT295" s="45"/>
      <c r="PLU295" s="45"/>
      <c r="PLV295" s="45"/>
      <c r="PLW295" s="45"/>
      <c r="PLX295" s="45"/>
      <c r="PLY295" s="45"/>
      <c r="PLZ295" s="45"/>
      <c r="PMA295" s="45"/>
      <c r="PMB295" s="45"/>
      <c r="PMC295" s="45"/>
      <c r="PMD295" s="45"/>
      <c r="PME295" s="45"/>
      <c r="PMF295" s="45"/>
      <c r="PMG295" s="45"/>
      <c r="PMH295" s="45"/>
      <c r="PMI295" s="45"/>
      <c r="PMJ295" s="45"/>
      <c r="PMK295" s="45"/>
      <c r="PML295" s="45"/>
      <c r="PMM295" s="45"/>
      <c r="PMN295" s="45"/>
      <c r="PMO295" s="45"/>
      <c r="PMP295" s="45"/>
      <c r="PMQ295" s="45"/>
      <c r="PMR295" s="45"/>
      <c r="PMS295" s="45"/>
      <c r="PMT295" s="45"/>
      <c r="PMU295" s="45"/>
      <c r="PMV295" s="45"/>
      <c r="PMW295" s="45"/>
      <c r="PMX295" s="45"/>
      <c r="PMY295" s="45"/>
      <c r="PMZ295" s="45"/>
      <c r="PNA295" s="45"/>
      <c r="PNB295" s="45"/>
      <c r="PNC295" s="45"/>
      <c r="PND295" s="45"/>
      <c r="PNE295" s="45"/>
      <c r="PNF295" s="45"/>
      <c r="PNG295" s="45"/>
      <c r="PNH295" s="45"/>
      <c r="PNI295" s="45"/>
      <c r="PNJ295" s="45"/>
      <c r="PNK295" s="45"/>
      <c r="PNL295" s="45"/>
      <c r="PNM295" s="45"/>
      <c r="PNN295" s="45"/>
      <c r="PNO295" s="45"/>
      <c r="PNP295" s="45"/>
      <c r="PNQ295" s="45"/>
      <c r="PNR295" s="45"/>
      <c r="PNS295" s="45"/>
      <c r="PNT295" s="45"/>
      <c r="PNU295" s="45"/>
      <c r="PNV295" s="45"/>
      <c r="PNW295" s="45"/>
      <c r="PNX295" s="45"/>
      <c r="PNY295" s="45"/>
      <c r="PNZ295" s="45"/>
      <c r="POA295" s="45"/>
      <c r="POB295" s="45"/>
      <c r="POC295" s="45"/>
      <c r="POD295" s="45"/>
      <c r="POE295" s="45"/>
      <c r="POF295" s="45"/>
      <c r="POG295" s="45"/>
      <c r="POH295" s="45"/>
      <c r="POI295" s="45"/>
      <c r="POJ295" s="45"/>
      <c r="POK295" s="45"/>
      <c r="POL295" s="45"/>
      <c r="POM295" s="45"/>
      <c r="PON295" s="45"/>
      <c r="POO295" s="45"/>
      <c r="POP295" s="45"/>
      <c r="POQ295" s="45"/>
      <c r="POR295" s="45"/>
      <c r="POS295" s="45"/>
      <c r="POT295" s="45"/>
      <c r="POU295" s="45"/>
      <c r="POV295" s="45"/>
      <c r="POW295" s="45"/>
      <c r="POX295" s="45"/>
      <c r="POY295" s="45"/>
      <c r="POZ295" s="45"/>
      <c r="PPA295" s="45"/>
      <c r="PPB295" s="45"/>
      <c r="PPC295" s="45"/>
      <c r="PPD295" s="45"/>
      <c r="PPE295" s="45"/>
      <c r="PPF295" s="45"/>
      <c r="PPG295" s="45"/>
      <c r="PPH295" s="45"/>
      <c r="PPI295" s="45"/>
      <c r="PPJ295" s="45"/>
      <c r="PPK295" s="45"/>
      <c r="PPL295" s="45"/>
      <c r="PPM295" s="45"/>
      <c r="PPN295" s="45"/>
      <c r="PPO295" s="45"/>
      <c r="PPP295" s="45"/>
      <c r="PPQ295" s="45"/>
      <c r="PPR295" s="45"/>
      <c r="PPS295" s="45"/>
      <c r="PPT295" s="45"/>
      <c r="PPU295" s="45"/>
      <c r="PPV295" s="45"/>
      <c r="PPW295" s="45"/>
      <c r="PPX295" s="45"/>
      <c r="PPY295" s="45"/>
      <c r="PPZ295" s="45"/>
      <c r="PQA295" s="45"/>
      <c r="PQB295" s="45"/>
      <c r="PQC295" s="45"/>
      <c r="PQD295" s="45"/>
      <c r="PQE295" s="45"/>
      <c r="PQF295" s="45"/>
      <c r="PQG295" s="45"/>
      <c r="PQH295" s="45"/>
      <c r="PQI295" s="45"/>
      <c r="PQJ295" s="45"/>
      <c r="PQK295" s="45"/>
      <c r="PQL295" s="45"/>
      <c r="PQM295" s="45"/>
      <c r="PQN295" s="45"/>
      <c r="PQO295" s="45"/>
      <c r="PQP295" s="45"/>
      <c r="PQQ295" s="45"/>
      <c r="PQR295" s="45"/>
      <c r="PQS295" s="45"/>
      <c r="PQT295" s="45"/>
      <c r="PQU295" s="45"/>
      <c r="PQV295" s="45"/>
      <c r="PQW295" s="45"/>
      <c r="PQX295" s="45"/>
      <c r="PQY295" s="45"/>
      <c r="PQZ295" s="45"/>
      <c r="PRA295" s="45"/>
      <c r="PRB295" s="45"/>
      <c r="PRC295" s="45"/>
      <c r="PRD295" s="45"/>
      <c r="PRE295" s="45"/>
      <c r="PRF295" s="45"/>
      <c r="PRG295" s="45"/>
      <c r="PRH295" s="45"/>
      <c r="PRI295" s="45"/>
      <c r="PRJ295" s="45"/>
      <c r="PRK295" s="45"/>
      <c r="PRL295" s="45"/>
      <c r="PRM295" s="45"/>
      <c r="PRN295" s="45"/>
      <c r="PRO295" s="45"/>
      <c r="PRP295" s="45"/>
      <c r="PRQ295" s="45"/>
      <c r="PRR295" s="45"/>
      <c r="PRS295" s="45"/>
      <c r="PRT295" s="45"/>
      <c r="PRU295" s="45"/>
      <c r="PRV295" s="45"/>
      <c r="PRW295" s="45"/>
      <c r="PRX295" s="45"/>
      <c r="PRY295" s="45"/>
      <c r="PRZ295" s="45"/>
      <c r="PSA295" s="45"/>
      <c r="PSB295" s="45"/>
      <c r="PSC295" s="45"/>
      <c r="PSD295" s="45"/>
      <c r="PSE295" s="45"/>
      <c r="PSF295" s="45"/>
      <c r="PSG295" s="45"/>
      <c r="PSH295" s="45"/>
      <c r="PSI295" s="45"/>
      <c r="PSJ295" s="45"/>
      <c r="PSK295" s="45"/>
      <c r="PSL295" s="45"/>
      <c r="PSM295" s="45"/>
      <c r="PSN295" s="45"/>
      <c r="PSO295" s="45"/>
      <c r="PSP295" s="45"/>
      <c r="PSQ295" s="45"/>
      <c r="PSR295" s="45"/>
      <c r="PSS295" s="45"/>
      <c r="PST295" s="45"/>
      <c r="PSU295" s="45"/>
      <c r="PSV295" s="45"/>
      <c r="PSW295" s="45"/>
      <c r="PSX295" s="45"/>
      <c r="PSY295" s="45"/>
      <c r="PSZ295" s="45"/>
      <c r="PTA295" s="45"/>
      <c r="PTB295" s="45"/>
      <c r="PTC295" s="45"/>
      <c r="PTD295" s="45"/>
      <c r="PTE295" s="45"/>
      <c r="PTF295" s="45"/>
      <c r="PTG295" s="45"/>
      <c r="PTH295" s="45"/>
      <c r="PTI295" s="45"/>
      <c r="PTJ295" s="45"/>
      <c r="PTK295" s="45"/>
      <c r="PTL295" s="45"/>
      <c r="PTM295" s="45"/>
      <c r="PTN295" s="45"/>
      <c r="PTO295" s="45"/>
      <c r="PTP295" s="45"/>
      <c r="PTQ295" s="45"/>
      <c r="PTR295" s="45"/>
      <c r="PTS295" s="45"/>
      <c r="PTT295" s="45"/>
      <c r="PTU295" s="45"/>
      <c r="PTV295" s="45"/>
      <c r="PTW295" s="45"/>
      <c r="PTX295" s="45"/>
      <c r="PTY295" s="45"/>
      <c r="PTZ295" s="45"/>
      <c r="PUA295" s="45"/>
      <c r="PUB295" s="45"/>
      <c r="PUC295" s="45"/>
      <c r="PUD295" s="45"/>
      <c r="PUE295" s="45"/>
      <c r="PUF295" s="45"/>
      <c r="PUG295" s="45"/>
      <c r="PUH295" s="45"/>
      <c r="PUI295" s="45"/>
      <c r="PUJ295" s="45"/>
      <c r="PUK295" s="45"/>
      <c r="PUL295" s="45"/>
      <c r="PUM295" s="45"/>
      <c r="PUN295" s="45"/>
      <c r="PUO295" s="45"/>
      <c r="PUP295" s="45"/>
      <c r="PUQ295" s="45"/>
      <c r="PUR295" s="45"/>
      <c r="PUS295" s="45"/>
      <c r="PUT295" s="45"/>
      <c r="PUU295" s="45"/>
      <c r="PUV295" s="45"/>
      <c r="PUW295" s="45"/>
      <c r="PUX295" s="45"/>
      <c r="PUY295" s="45"/>
      <c r="PUZ295" s="45"/>
      <c r="PVA295" s="45"/>
      <c r="PVB295" s="45"/>
      <c r="PVC295" s="45"/>
      <c r="PVD295" s="45"/>
      <c r="PVE295" s="45"/>
      <c r="PVF295" s="45"/>
      <c r="PVG295" s="45"/>
      <c r="PVH295" s="45"/>
      <c r="PVI295" s="45"/>
      <c r="PVJ295" s="45"/>
      <c r="PVK295" s="45"/>
      <c r="PVL295" s="45"/>
      <c r="PVM295" s="45"/>
      <c r="PVN295" s="45"/>
      <c r="PVO295" s="45"/>
      <c r="PVP295" s="45"/>
      <c r="PVQ295" s="45"/>
      <c r="PVR295" s="45"/>
      <c r="PVS295" s="45"/>
      <c r="PVT295" s="45"/>
      <c r="PVU295" s="45"/>
      <c r="PVV295" s="45"/>
      <c r="PVW295" s="45"/>
      <c r="PVX295" s="45"/>
      <c r="PVY295" s="45"/>
      <c r="PVZ295" s="45"/>
      <c r="PWA295" s="45"/>
      <c r="PWB295" s="45"/>
      <c r="PWC295" s="45"/>
      <c r="PWD295" s="45"/>
      <c r="PWE295" s="45"/>
      <c r="PWF295" s="45"/>
      <c r="PWG295" s="45"/>
      <c r="PWH295" s="45"/>
      <c r="PWI295" s="45"/>
      <c r="PWJ295" s="45"/>
      <c r="PWK295" s="45"/>
      <c r="PWL295" s="45"/>
      <c r="PWM295" s="45"/>
      <c r="PWN295" s="45"/>
      <c r="PWO295" s="45"/>
      <c r="PWP295" s="45"/>
      <c r="PWQ295" s="45"/>
      <c r="PWR295" s="45"/>
      <c r="PWS295" s="45"/>
      <c r="PWT295" s="45"/>
      <c r="PWU295" s="45"/>
      <c r="PWV295" s="45"/>
      <c r="PWW295" s="45"/>
      <c r="PWX295" s="45"/>
      <c r="PWY295" s="45"/>
      <c r="PWZ295" s="45"/>
      <c r="PXA295" s="45"/>
      <c r="PXB295" s="45"/>
      <c r="PXC295" s="45"/>
      <c r="PXD295" s="45"/>
      <c r="PXE295" s="45"/>
      <c r="PXF295" s="45"/>
      <c r="PXG295" s="45"/>
      <c r="PXH295" s="45"/>
      <c r="PXI295" s="45"/>
      <c r="PXJ295" s="45"/>
      <c r="PXK295" s="45"/>
      <c r="PXL295" s="45"/>
      <c r="PXM295" s="45"/>
      <c r="PXN295" s="45"/>
      <c r="PXO295" s="45"/>
      <c r="PXP295" s="45"/>
      <c r="PXQ295" s="45"/>
      <c r="PXR295" s="45"/>
      <c r="PXS295" s="45"/>
      <c r="PXT295" s="45"/>
      <c r="PXU295" s="45"/>
      <c r="PXV295" s="45"/>
      <c r="PXW295" s="45"/>
      <c r="PXX295" s="45"/>
      <c r="PXY295" s="45"/>
      <c r="PXZ295" s="45"/>
      <c r="PYA295" s="45"/>
      <c r="PYB295" s="45"/>
      <c r="PYC295" s="45"/>
      <c r="PYD295" s="45"/>
      <c r="PYE295" s="45"/>
      <c r="PYF295" s="45"/>
      <c r="PYG295" s="45"/>
      <c r="PYH295" s="45"/>
      <c r="PYI295" s="45"/>
      <c r="PYJ295" s="45"/>
      <c r="PYK295" s="45"/>
      <c r="PYL295" s="45"/>
      <c r="PYM295" s="45"/>
      <c r="PYN295" s="45"/>
      <c r="PYO295" s="45"/>
      <c r="PYP295" s="45"/>
      <c r="PYQ295" s="45"/>
      <c r="PYR295" s="45"/>
      <c r="PYS295" s="45"/>
      <c r="PYT295" s="45"/>
      <c r="PYU295" s="45"/>
      <c r="PYV295" s="45"/>
      <c r="PYW295" s="45"/>
      <c r="PYX295" s="45"/>
      <c r="PYY295" s="45"/>
      <c r="PYZ295" s="45"/>
      <c r="PZA295" s="45"/>
      <c r="PZB295" s="45"/>
      <c r="PZC295" s="45"/>
      <c r="PZD295" s="45"/>
      <c r="PZE295" s="45"/>
      <c r="PZF295" s="45"/>
      <c r="PZG295" s="45"/>
      <c r="PZH295" s="45"/>
      <c r="PZI295" s="45"/>
      <c r="PZJ295" s="45"/>
      <c r="PZK295" s="45"/>
      <c r="PZL295" s="45"/>
      <c r="PZM295" s="45"/>
      <c r="PZN295" s="45"/>
      <c r="PZO295" s="45"/>
      <c r="PZP295" s="45"/>
      <c r="PZQ295" s="45"/>
      <c r="PZR295" s="45"/>
      <c r="PZS295" s="45"/>
      <c r="PZT295" s="45"/>
      <c r="PZU295" s="45"/>
      <c r="PZV295" s="45"/>
      <c r="PZW295" s="45"/>
      <c r="PZX295" s="45"/>
      <c r="PZY295" s="45"/>
      <c r="PZZ295" s="45"/>
      <c r="QAA295" s="45"/>
      <c r="QAB295" s="45"/>
      <c r="QAC295" s="45"/>
      <c r="QAD295" s="45"/>
      <c r="QAE295" s="45"/>
      <c r="QAF295" s="45"/>
      <c r="QAG295" s="45"/>
      <c r="QAH295" s="45"/>
      <c r="QAI295" s="45"/>
      <c r="QAJ295" s="45"/>
      <c r="QAK295" s="45"/>
      <c r="QAL295" s="45"/>
      <c r="QAM295" s="45"/>
      <c r="QAN295" s="45"/>
      <c r="QAO295" s="45"/>
      <c r="QAP295" s="45"/>
      <c r="QAQ295" s="45"/>
      <c r="QAR295" s="45"/>
      <c r="QAS295" s="45"/>
      <c r="QAT295" s="45"/>
      <c r="QAU295" s="45"/>
      <c r="QAV295" s="45"/>
      <c r="QAW295" s="45"/>
      <c r="QAX295" s="45"/>
      <c r="QAY295" s="45"/>
      <c r="QAZ295" s="45"/>
      <c r="QBA295" s="45"/>
      <c r="QBB295" s="45"/>
      <c r="QBC295" s="45"/>
      <c r="QBD295" s="45"/>
      <c r="QBE295" s="45"/>
      <c r="QBF295" s="45"/>
      <c r="QBG295" s="45"/>
      <c r="QBH295" s="45"/>
      <c r="QBI295" s="45"/>
      <c r="QBJ295" s="45"/>
      <c r="QBK295" s="45"/>
      <c r="QBL295" s="45"/>
      <c r="QBM295" s="45"/>
      <c r="QBN295" s="45"/>
      <c r="QBO295" s="45"/>
      <c r="QBP295" s="45"/>
      <c r="QBQ295" s="45"/>
      <c r="QBR295" s="45"/>
      <c r="QBS295" s="45"/>
      <c r="QBT295" s="45"/>
      <c r="QBU295" s="45"/>
      <c r="QBV295" s="45"/>
      <c r="QBW295" s="45"/>
      <c r="QBX295" s="45"/>
      <c r="QBY295" s="45"/>
      <c r="QBZ295" s="45"/>
      <c r="QCA295" s="45"/>
      <c r="QCB295" s="45"/>
      <c r="QCC295" s="45"/>
      <c r="QCD295" s="45"/>
      <c r="QCE295" s="45"/>
      <c r="QCF295" s="45"/>
      <c r="QCG295" s="45"/>
      <c r="QCH295" s="45"/>
      <c r="QCI295" s="45"/>
      <c r="QCJ295" s="45"/>
      <c r="QCK295" s="45"/>
      <c r="QCL295" s="45"/>
      <c r="QCM295" s="45"/>
      <c r="QCN295" s="45"/>
      <c r="QCO295" s="45"/>
      <c r="QCP295" s="45"/>
      <c r="QCQ295" s="45"/>
      <c r="QCR295" s="45"/>
      <c r="QCS295" s="45"/>
      <c r="QCT295" s="45"/>
      <c r="QCU295" s="45"/>
      <c r="QCV295" s="45"/>
      <c r="QCW295" s="45"/>
      <c r="QCX295" s="45"/>
      <c r="QCY295" s="45"/>
      <c r="QCZ295" s="45"/>
      <c r="QDA295" s="45"/>
      <c r="QDB295" s="45"/>
      <c r="QDC295" s="45"/>
      <c r="QDD295" s="45"/>
      <c r="QDE295" s="45"/>
      <c r="QDF295" s="45"/>
      <c r="QDG295" s="45"/>
      <c r="QDH295" s="45"/>
      <c r="QDI295" s="45"/>
      <c r="QDJ295" s="45"/>
      <c r="QDK295" s="45"/>
      <c r="QDL295" s="45"/>
      <c r="QDM295" s="45"/>
      <c r="QDN295" s="45"/>
      <c r="QDO295" s="45"/>
      <c r="QDP295" s="45"/>
      <c r="QDQ295" s="45"/>
      <c r="QDR295" s="45"/>
      <c r="QDS295" s="45"/>
      <c r="QDT295" s="45"/>
      <c r="QDU295" s="45"/>
      <c r="QDV295" s="45"/>
      <c r="QDW295" s="45"/>
      <c r="QDX295" s="45"/>
      <c r="QDY295" s="45"/>
      <c r="QDZ295" s="45"/>
      <c r="QEA295" s="45"/>
      <c r="QEB295" s="45"/>
      <c r="QEC295" s="45"/>
      <c r="QED295" s="45"/>
      <c r="QEE295" s="45"/>
      <c r="QEF295" s="45"/>
      <c r="QEG295" s="45"/>
      <c r="QEH295" s="45"/>
      <c r="QEI295" s="45"/>
      <c r="QEJ295" s="45"/>
      <c r="QEK295" s="45"/>
      <c r="QEL295" s="45"/>
      <c r="QEM295" s="45"/>
      <c r="QEN295" s="45"/>
      <c r="QEO295" s="45"/>
      <c r="QEP295" s="45"/>
      <c r="QEQ295" s="45"/>
      <c r="QER295" s="45"/>
      <c r="QES295" s="45"/>
      <c r="QET295" s="45"/>
      <c r="QEU295" s="45"/>
      <c r="QEV295" s="45"/>
      <c r="QEW295" s="45"/>
      <c r="QEX295" s="45"/>
      <c r="QEY295" s="45"/>
      <c r="QEZ295" s="45"/>
      <c r="QFA295" s="45"/>
      <c r="QFB295" s="45"/>
      <c r="QFC295" s="45"/>
      <c r="QFD295" s="45"/>
      <c r="QFE295" s="45"/>
      <c r="QFF295" s="45"/>
      <c r="QFG295" s="45"/>
      <c r="QFH295" s="45"/>
      <c r="QFI295" s="45"/>
      <c r="QFJ295" s="45"/>
      <c r="QFK295" s="45"/>
      <c r="QFL295" s="45"/>
      <c r="QFM295" s="45"/>
      <c r="QFN295" s="45"/>
      <c r="QFO295" s="45"/>
      <c r="QFP295" s="45"/>
      <c r="QFQ295" s="45"/>
      <c r="QFR295" s="45"/>
      <c r="QFS295" s="45"/>
      <c r="QFT295" s="45"/>
      <c r="QFU295" s="45"/>
      <c r="QFV295" s="45"/>
      <c r="QFW295" s="45"/>
      <c r="QFX295" s="45"/>
      <c r="QFY295" s="45"/>
      <c r="QFZ295" s="45"/>
      <c r="QGA295" s="45"/>
      <c r="QGB295" s="45"/>
      <c r="QGC295" s="45"/>
      <c r="QGD295" s="45"/>
      <c r="QGE295" s="45"/>
      <c r="QGF295" s="45"/>
      <c r="QGG295" s="45"/>
      <c r="QGH295" s="45"/>
      <c r="QGI295" s="45"/>
      <c r="QGJ295" s="45"/>
      <c r="QGK295" s="45"/>
      <c r="QGL295" s="45"/>
      <c r="QGM295" s="45"/>
      <c r="QGN295" s="45"/>
      <c r="QGO295" s="45"/>
      <c r="QGP295" s="45"/>
      <c r="QGQ295" s="45"/>
      <c r="QGR295" s="45"/>
      <c r="QGS295" s="45"/>
      <c r="QGT295" s="45"/>
      <c r="QGU295" s="45"/>
      <c r="QGV295" s="45"/>
      <c r="QGW295" s="45"/>
      <c r="QGX295" s="45"/>
      <c r="QGY295" s="45"/>
      <c r="QGZ295" s="45"/>
      <c r="QHA295" s="45"/>
      <c r="QHB295" s="45"/>
      <c r="QHC295" s="45"/>
      <c r="QHD295" s="45"/>
      <c r="QHE295" s="45"/>
      <c r="QHF295" s="45"/>
      <c r="QHG295" s="45"/>
      <c r="QHH295" s="45"/>
      <c r="QHI295" s="45"/>
      <c r="QHJ295" s="45"/>
      <c r="QHK295" s="45"/>
      <c r="QHL295" s="45"/>
      <c r="QHM295" s="45"/>
      <c r="QHN295" s="45"/>
      <c r="QHO295" s="45"/>
      <c r="QHP295" s="45"/>
      <c r="QHQ295" s="45"/>
      <c r="QHR295" s="45"/>
      <c r="QHS295" s="45"/>
      <c r="QHT295" s="45"/>
      <c r="QHU295" s="45"/>
      <c r="QHV295" s="45"/>
      <c r="QHW295" s="45"/>
      <c r="QHX295" s="45"/>
      <c r="QHY295" s="45"/>
      <c r="QHZ295" s="45"/>
      <c r="QIA295" s="45"/>
      <c r="QIB295" s="45"/>
      <c r="QIC295" s="45"/>
      <c r="QID295" s="45"/>
      <c r="QIE295" s="45"/>
      <c r="QIF295" s="45"/>
      <c r="QIG295" s="45"/>
      <c r="QIH295" s="45"/>
      <c r="QII295" s="45"/>
      <c r="QIJ295" s="45"/>
      <c r="QIK295" s="45"/>
      <c r="QIL295" s="45"/>
      <c r="QIM295" s="45"/>
      <c r="QIN295" s="45"/>
      <c r="QIO295" s="45"/>
      <c r="QIP295" s="45"/>
      <c r="QIQ295" s="45"/>
      <c r="QIR295" s="45"/>
      <c r="QIS295" s="45"/>
      <c r="QIT295" s="45"/>
      <c r="QIU295" s="45"/>
      <c r="QIV295" s="45"/>
      <c r="QIW295" s="45"/>
      <c r="QIX295" s="45"/>
      <c r="QIY295" s="45"/>
      <c r="QIZ295" s="45"/>
      <c r="QJA295" s="45"/>
      <c r="QJB295" s="45"/>
      <c r="QJC295" s="45"/>
      <c r="QJD295" s="45"/>
      <c r="QJE295" s="45"/>
      <c r="QJF295" s="45"/>
      <c r="QJG295" s="45"/>
      <c r="QJH295" s="45"/>
      <c r="QJI295" s="45"/>
      <c r="QJJ295" s="45"/>
      <c r="QJK295" s="45"/>
      <c r="QJL295" s="45"/>
      <c r="QJM295" s="45"/>
      <c r="QJN295" s="45"/>
      <c r="QJO295" s="45"/>
      <c r="QJP295" s="45"/>
      <c r="QJQ295" s="45"/>
      <c r="QJR295" s="45"/>
      <c r="QJS295" s="45"/>
      <c r="QJT295" s="45"/>
      <c r="QJU295" s="45"/>
      <c r="QJV295" s="45"/>
      <c r="QJW295" s="45"/>
      <c r="QJX295" s="45"/>
      <c r="QJY295" s="45"/>
      <c r="QJZ295" s="45"/>
      <c r="QKA295" s="45"/>
      <c r="QKB295" s="45"/>
      <c r="QKC295" s="45"/>
      <c r="QKD295" s="45"/>
      <c r="QKE295" s="45"/>
      <c r="QKF295" s="45"/>
      <c r="QKG295" s="45"/>
      <c r="QKH295" s="45"/>
      <c r="QKI295" s="45"/>
      <c r="QKJ295" s="45"/>
      <c r="QKK295" s="45"/>
      <c r="QKL295" s="45"/>
      <c r="QKM295" s="45"/>
      <c r="QKN295" s="45"/>
      <c r="QKO295" s="45"/>
      <c r="QKP295" s="45"/>
      <c r="QKQ295" s="45"/>
      <c r="QKR295" s="45"/>
      <c r="QKS295" s="45"/>
      <c r="QKT295" s="45"/>
      <c r="QKU295" s="45"/>
      <c r="QKV295" s="45"/>
      <c r="QKW295" s="45"/>
      <c r="QKX295" s="45"/>
      <c r="QKY295" s="45"/>
      <c r="QKZ295" s="45"/>
      <c r="QLA295" s="45"/>
      <c r="QLB295" s="45"/>
      <c r="QLC295" s="45"/>
      <c r="QLD295" s="45"/>
      <c r="QLE295" s="45"/>
      <c r="QLF295" s="45"/>
      <c r="QLG295" s="45"/>
      <c r="QLH295" s="45"/>
      <c r="QLI295" s="45"/>
      <c r="QLJ295" s="45"/>
      <c r="QLK295" s="45"/>
      <c r="QLL295" s="45"/>
      <c r="QLM295" s="45"/>
      <c r="QLN295" s="45"/>
      <c r="QLO295" s="45"/>
      <c r="QLP295" s="45"/>
      <c r="QLQ295" s="45"/>
      <c r="QLR295" s="45"/>
      <c r="QLS295" s="45"/>
      <c r="QLT295" s="45"/>
      <c r="QLU295" s="45"/>
      <c r="QLV295" s="45"/>
      <c r="QLW295" s="45"/>
      <c r="QLX295" s="45"/>
      <c r="QLY295" s="45"/>
      <c r="QLZ295" s="45"/>
      <c r="QMA295" s="45"/>
      <c r="QMB295" s="45"/>
      <c r="QMC295" s="45"/>
      <c r="QMD295" s="45"/>
      <c r="QME295" s="45"/>
      <c r="QMF295" s="45"/>
      <c r="QMG295" s="45"/>
      <c r="QMH295" s="45"/>
      <c r="QMI295" s="45"/>
      <c r="QMJ295" s="45"/>
      <c r="QMK295" s="45"/>
      <c r="QML295" s="45"/>
      <c r="QMM295" s="45"/>
      <c r="QMN295" s="45"/>
      <c r="QMO295" s="45"/>
      <c r="QMP295" s="45"/>
      <c r="QMQ295" s="45"/>
      <c r="QMR295" s="45"/>
      <c r="QMS295" s="45"/>
      <c r="QMT295" s="45"/>
      <c r="QMU295" s="45"/>
      <c r="QMV295" s="45"/>
      <c r="QMW295" s="45"/>
      <c r="QMX295" s="45"/>
      <c r="QMY295" s="45"/>
      <c r="QMZ295" s="45"/>
      <c r="QNA295" s="45"/>
      <c r="QNB295" s="45"/>
      <c r="QNC295" s="45"/>
      <c r="QND295" s="45"/>
      <c r="QNE295" s="45"/>
      <c r="QNF295" s="45"/>
      <c r="QNG295" s="45"/>
      <c r="QNH295" s="45"/>
      <c r="QNI295" s="45"/>
      <c r="QNJ295" s="45"/>
      <c r="QNK295" s="45"/>
      <c r="QNL295" s="45"/>
      <c r="QNM295" s="45"/>
      <c r="QNN295" s="45"/>
      <c r="QNO295" s="45"/>
      <c r="QNP295" s="45"/>
      <c r="QNQ295" s="45"/>
      <c r="QNR295" s="45"/>
      <c r="QNS295" s="45"/>
      <c r="QNT295" s="45"/>
      <c r="QNU295" s="45"/>
      <c r="QNV295" s="45"/>
      <c r="QNW295" s="45"/>
      <c r="QNX295" s="45"/>
      <c r="QNY295" s="45"/>
      <c r="QNZ295" s="45"/>
      <c r="QOA295" s="45"/>
      <c r="QOB295" s="45"/>
      <c r="QOC295" s="45"/>
      <c r="QOD295" s="45"/>
      <c r="QOE295" s="45"/>
      <c r="QOF295" s="45"/>
      <c r="QOG295" s="45"/>
      <c r="QOH295" s="45"/>
      <c r="QOI295" s="45"/>
      <c r="QOJ295" s="45"/>
      <c r="QOK295" s="45"/>
      <c r="QOL295" s="45"/>
      <c r="QOM295" s="45"/>
      <c r="QON295" s="45"/>
      <c r="QOO295" s="45"/>
      <c r="QOP295" s="45"/>
      <c r="QOQ295" s="45"/>
      <c r="QOR295" s="45"/>
      <c r="QOS295" s="45"/>
      <c r="QOT295" s="45"/>
      <c r="QOU295" s="45"/>
      <c r="QOV295" s="45"/>
      <c r="QOW295" s="45"/>
      <c r="QOX295" s="45"/>
      <c r="QOY295" s="45"/>
      <c r="QOZ295" s="45"/>
      <c r="QPA295" s="45"/>
      <c r="QPB295" s="45"/>
      <c r="QPC295" s="45"/>
      <c r="QPD295" s="45"/>
      <c r="QPE295" s="45"/>
      <c r="QPF295" s="45"/>
      <c r="QPG295" s="45"/>
      <c r="QPH295" s="45"/>
      <c r="QPI295" s="45"/>
      <c r="QPJ295" s="45"/>
      <c r="QPK295" s="45"/>
      <c r="QPL295" s="45"/>
      <c r="QPM295" s="45"/>
      <c r="QPN295" s="45"/>
      <c r="QPO295" s="45"/>
      <c r="QPP295" s="45"/>
      <c r="QPQ295" s="45"/>
      <c r="QPR295" s="45"/>
      <c r="QPS295" s="45"/>
      <c r="QPT295" s="45"/>
      <c r="QPU295" s="45"/>
      <c r="QPV295" s="45"/>
      <c r="QPW295" s="45"/>
      <c r="QPX295" s="45"/>
      <c r="QPY295" s="45"/>
      <c r="QPZ295" s="45"/>
      <c r="QQA295" s="45"/>
      <c r="QQB295" s="45"/>
      <c r="QQC295" s="45"/>
      <c r="QQD295" s="45"/>
      <c r="QQE295" s="45"/>
      <c r="QQF295" s="45"/>
      <c r="QQG295" s="45"/>
      <c r="QQH295" s="45"/>
      <c r="QQI295" s="45"/>
      <c r="QQJ295" s="45"/>
      <c r="QQK295" s="45"/>
      <c r="QQL295" s="45"/>
      <c r="QQM295" s="45"/>
      <c r="QQN295" s="45"/>
      <c r="QQO295" s="45"/>
      <c r="QQP295" s="45"/>
      <c r="QQQ295" s="45"/>
      <c r="QQR295" s="45"/>
      <c r="QQS295" s="45"/>
      <c r="QQT295" s="45"/>
      <c r="QQU295" s="45"/>
      <c r="QQV295" s="45"/>
      <c r="QQW295" s="45"/>
      <c r="QQX295" s="45"/>
      <c r="QQY295" s="45"/>
      <c r="QQZ295" s="45"/>
      <c r="QRA295" s="45"/>
      <c r="QRB295" s="45"/>
      <c r="QRC295" s="45"/>
      <c r="QRD295" s="45"/>
      <c r="QRE295" s="45"/>
      <c r="QRF295" s="45"/>
      <c r="QRG295" s="45"/>
      <c r="QRH295" s="45"/>
      <c r="QRI295" s="45"/>
      <c r="QRJ295" s="45"/>
      <c r="QRK295" s="45"/>
      <c r="QRL295" s="45"/>
      <c r="QRM295" s="45"/>
      <c r="QRN295" s="45"/>
      <c r="QRO295" s="45"/>
      <c r="QRP295" s="45"/>
      <c r="QRQ295" s="45"/>
      <c r="QRR295" s="45"/>
      <c r="QRS295" s="45"/>
      <c r="QRT295" s="45"/>
      <c r="QRU295" s="45"/>
      <c r="QRV295" s="45"/>
      <c r="QRW295" s="45"/>
      <c r="QRX295" s="45"/>
      <c r="QRY295" s="45"/>
      <c r="QRZ295" s="45"/>
      <c r="QSA295" s="45"/>
      <c r="QSB295" s="45"/>
      <c r="QSC295" s="45"/>
      <c r="QSD295" s="45"/>
      <c r="QSE295" s="45"/>
      <c r="QSF295" s="45"/>
      <c r="QSG295" s="45"/>
      <c r="QSH295" s="45"/>
      <c r="QSI295" s="45"/>
      <c r="QSJ295" s="45"/>
      <c r="QSK295" s="45"/>
      <c r="QSL295" s="45"/>
      <c r="QSM295" s="45"/>
      <c r="QSN295" s="45"/>
      <c r="QSO295" s="45"/>
      <c r="QSP295" s="45"/>
      <c r="QSQ295" s="45"/>
      <c r="QSR295" s="45"/>
      <c r="QSS295" s="45"/>
      <c r="QST295" s="45"/>
      <c r="QSU295" s="45"/>
      <c r="QSV295" s="45"/>
      <c r="QSW295" s="45"/>
      <c r="QSX295" s="45"/>
      <c r="QSY295" s="45"/>
      <c r="QSZ295" s="45"/>
      <c r="QTA295" s="45"/>
      <c r="QTB295" s="45"/>
      <c r="QTC295" s="45"/>
      <c r="QTD295" s="45"/>
      <c r="QTE295" s="45"/>
      <c r="QTF295" s="45"/>
      <c r="QTG295" s="45"/>
      <c r="QTH295" s="45"/>
      <c r="QTI295" s="45"/>
      <c r="QTJ295" s="45"/>
      <c r="QTK295" s="45"/>
      <c r="QTL295" s="45"/>
      <c r="QTM295" s="45"/>
      <c r="QTN295" s="45"/>
      <c r="QTO295" s="45"/>
      <c r="QTP295" s="45"/>
      <c r="QTQ295" s="45"/>
      <c r="QTR295" s="45"/>
      <c r="QTS295" s="45"/>
      <c r="QTT295" s="45"/>
      <c r="QTU295" s="45"/>
      <c r="QTV295" s="45"/>
      <c r="QTW295" s="45"/>
      <c r="QTX295" s="45"/>
      <c r="QTY295" s="45"/>
      <c r="QTZ295" s="45"/>
      <c r="QUA295" s="45"/>
      <c r="QUB295" s="45"/>
      <c r="QUC295" s="45"/>
      <c r="QUD295" s="45"/>
      <c r="QUE295" s="45"/>
      <c r="QUF295" s="45"/>
      <c r="QUG295" s="45"/>
      <c r="QUH295" s="45"/>
      <c r="QUI295" s="45"/>
      <c r="QUJ295" s="45"/>
      <c r="QUK295" s="45"/>
      <c r="QUL295" s="45"/>
      <c r="QUM295" s="45"/>
      <c r="QUN295" s="45"/>
      <c r="QUO295" s="45"/>
      <c r="QUP295" s="45"/>
      <c r="QUQ295" s="45"/>
      <c r="QUR295" s="45"/>
      <c r="QUS295" s="45"/>
      <c r="QUT295" s="45"/>
      <c r="QUU295" s="45"/>
      <c r="QUV295" s="45"/>
      <c r="QUW295" s="45"/>
      <c r="QUX295" s="45"/>
      <c r="QUY295" s="45"/>
      <c r="QUZ295" s="45"/>
      <c r="QVA295" s="45"/>
      <c r="QVB295" s="45"/>
      <c r="QVC295" s="45"/>
      <c r="QVD295" s="45"/>
      <c r="QVE295" s="45"/>
      <c r="QVF295" s="45"/>
      <c r="QVG295" s="45"/>
      <c r="QVH295" s="45"/>
      <c r="QVI295" s="45"/>
      <c r="QVJ295" s="45"/>
      <c r="QVK295" s="45"/>
      <c r="QVL295" s="45"/>
      <c r="QVM295" s="45"/>
      <c r="QVN295" s="45"/>
      <c r="QVO295" s="45"/>
      <c r="QVP295" s="45"/>
      <c r="QVQ295" s="45"/>
      <c r="QVR295" s="45"/>
      <c r="QVS295" s="45"/>
      <c r="QVT295" s="45"/>
      <c r="QVU295" s="45"/>
      <c r="QVV295" s="45"/>
      <c r="QVW295" s="45"/>
      <c r="QVX295" s="45"/>
      <c r="QVY295" s="45"/>
      <c r="QVZ295" s="45"/>
      <c r="QWA295" s="45"/>
      <c r="QWB295" s="45"/>
      <c r="QWC295" s="45"/>
      <c r="QWD295" s="45"/>
      <c r="QWE295" s="45"/>
      <c r="QWF295" s="45"/>
      <c r="QWG295" s="45"/>
      <c r="QWH295" s="45"/>
      <c r="QWI295" s="45"/>
      <c r="QWJ295" s="45"/>
      <c r="QWK295" s="45"/>
      <c r="QWL295" s="45"/>
      <c r="QWM295" s="45"/>
      <c r="QWN295" s="45"/>
      <c r="QWO295" s="45"/>
      <c r="QWP295" s="45"/>
      <c r="QWQ295" s="45"/>
      <c r="QWR295" s="45"/>
      <c r="QWS295" s="45"/>
      <c r="QWT295" s="45"/>
      <c r="QWU295" s="45"/>
      <c r="QWV295" s="45"/>
      <c r="QWW295" s="45"/>
      <c r="QWX295" s="45"/>
      <c r="QWY295" s="45"/>
      <c r="QWZ295" s="45"/>
      <c r="QXA295" s="45"/>
      <c r="QXB295" s="45"/>
      <c r="QXC295" s="45"/>
      <c r="QXD295" s="45"/>
      <c r="QXE295" s="45"/>
      <c r="QXF295" s="45"/>
      <c r="QXG295" s="45"/>
      <c r="QXH295" s="45"/>
      <c r="QXI295" s="45"/>
      <c r="QXJ295" s="45"/>
      <c r="QXK295" s="45"/>
      <c r="QXL295" s="45"/>
      <c r="QXM295" s="45"/>
      <c r="QXN295" s="45"/>
      <c r="QXO295" s="45"/>
      <c r="QXP295" s="45"/>
      <c r="QXQ295" s="45"/>
      <c r="QXR295" s="45"/>
      <c r="QXS295" s="45"/>
      <c r="QXT295" s="45"/>
      <c r="QXU295" s="45"/>
      <c r="QXV295" s="45"/>
      <c r="QXW295" s="45"/>
      <c r="QXX295" s="45"/>
      <c r="QXY295" s="45"/>
      <c r="QXZ295" s="45"/>
      <c r="QYA295" s="45"/>
      <c r="QYB295" s="45"/>
      <c r="QYC295" s="45"/>
      <c r="QYD295" s="45"/>
      <c r="QYE295" s="45"/>
      <c r="QYF295" s="45"/>
      <c r="QYG295" s="45"/>
      <c r="QYH295" s="45"/>
      <c r="QYI295" s="45"/>
      <c r="QYJ295" s="45"/>
      <c r="QYK295" s="45"/>
      <c r="QYL295" s="45"/>
      <c r="QYM295" s="45"/>
      <c r="QYN295" s="45"/>
      <c r="QYO295" s="45"/>
      <c r="QYP295" s="45"/>
      <c r="QYQ295" s="45"/>
      <c r="QYR295" s="45"/>
      <c r="QYS295" s="45"/>
      <c r="QYT295" s="45"/>
      <c r="QYU295" s="45"/>
      <c r="QYV295" s="45"/>
      <c r="QYW295" s="45"/>
      <c r="QYX295" s="45"/>
      <c r="QYY295" s="45"/>
      <c r="QYZ295" s="45"/>
      <c r="QZA295" s="45"/>
      <c r="QZB295" s="45"/>
      <c r="QZC295" s="45"/>
      <c r="QZD295" s="45"/>
      <c r="QZE295" s="45"/>
      <c r="QZF295" s="45"/>
      <c r="QZG295" s="45"/>
      <c r="QZH295" s="45"/>
      <c r="QZI295" s="45"/>
      <c r="QZJ295" s="45"/>
      <c r="QZK295" s="45"/>
      <c r="QZL295" s="45"/>
      <c r="QZM295" s="45"/>
      <c r="QZN295" s="45"/>
      <c r="QZO295" s="45"/>
      <c r="QZP295" s="45"/>
      <c r="QZQ295" s="45"/>
      <c r="QZR295" s="45"/>
      <c r="QZS295" s="45"/>
      <c r="QZT295" s="45"/>
      <c r="QZU295" s="45"/>
      <c r="QZV295" s="45"/>
      <c r="QZW295" s="45"/>
      <c r="QZX295" s="45"/>
      <c r="QZY295" s="45"/>
      <c r="QZZ295" s="45"/>
      <c r="RAA295" s="45"/>
      <c r="RAB295" s="45"/>
      <c r="RAC295" s="45"/>
      <c r="RAD295" s="45"/>
      <c r="RAE295" s="45"/>
      <c r="RAF295" s="45"/>
      <c r="RAG295" s="45"/>
      <c r="RAH295" s="45"/>
      <c r="RAI295" s="45"/>
      <c r="RAJ295" s="45"/>
      <c r="RAK295" s="45"/>
      <c r="RAL295" s="45"/>
      <c r="RAM295" s="45"/>
      <c r="RAN295" s="45"/>
      <c r="RAO295" s="45"/>
      <c r="RAP295" s="45"/>
      <c r="RAQ295" s="45"/>
      <c r="RAR295" s="45"/>
      <c r="RAS295" s="45"/>
      <c r="RAT295" s="45"/>
      <c r="RAU295" s="45"/>
      <c r="RAV295" s="45"/>
      <c r="RAW295" s="45"/>
      <c r="RAX295" s="45"/>
      <c r="RAY295" s="45"/>
      <c r="RAZ295" s="45"/>
      <c r="RBA295" s="45"/>
      <c r="RBB295" s="45"/>
      <c r="RBC295" s="45"/>
      <c r="RBD295" s="45"/>
      <c r="RBE295" s="45"/>
      <c r="RBF295" s="45"/>
      <c r="RBG295" s="45"/>
      <c r="RBH295" s="45"/>
      <c r="RBI295" s="45"/>
      <c r="RBJ295" s="45"/>
      <c r="RBK295" s="45"/>
      <c r="RBL295" s="45"/>
      <c r="RBM295" s="45"/>
      <c r="RBN295" s="45"/>
      <c r="RBO295" s="45"/>
      <c r="RBP295" s="45"/>
      <c r="RBQ295" s="45"/>
      <c r="RBR295" s="45"/>
      <c r="RBS295" s="45"/>
      <c r="RBT295" s="45"/>
      <c r="RBU295" s="45"/>
      <c r="RBV295" s="45"/>
      <c r="RBW295" s="45"/>
      <c r="RBX295" s="45"/>
      <c r="RBY295" s="45"/>
      <c r="RBZ295" s="45"/>
      <c r="RCA295" s="45"/>
      <c r="RCB295" s="45"/>
      <c r="RCC295" s="45"/>
      <c r="RCD295" s="45"/>
      <c r="RCE295" s="45"/>
      <c r="RCF295" s="45"/>
      <c r="RCG295" s="45"/>
      <c r="RCH295" s="45"/>
      <c r="RCI295" s="45"/>
      <c r="RCJ295" s="45"/>
      <c r="RCK295" s="45"/>
      <c r="RCL295" s="45"/>
      <c r="RCM295" s="45"/>
      <c r="RCN295" s="45"/>
      <c r="RCO295" s="45"/>
      <c r="RCP295" s="45"/>
      <c r="RCQ295" s="45"/>
      <c r="RCR295" s="45"/>
      <c r="RCS295" s="45"/>
      <c r="RCT295" s="45"/>
      <c r="RCU295" s="45"/>
      <c r="RCV295" s="45"/>
      <c r="RCW295" s="45"/>
      <c r="RCX295" s="45"/>
      <c r="RCY295" s="45"/>
      <c r="RCZ295" s="45"/>
      <c r="RDA295" s="45"/>
      <c r="RDB295" s="45"/>
      <c r="RDC295" s="45"/>
      <c r="RDD295" s="45"/>
      <c r="RDE295" s="45"/>
      <c r="RDF295" s="45"/>
      <c r="RDG295" s="45"/>
      <c r="RDH295" s="45"/>
      <c r="RDI295" s="45"/>
      <c r="RDJ295" s="45"/>
      <c r="RDK295" s="45"/>
      <c r="RDL295" s="45"/>
      <c r="RDM295" s="45"/>
      <c r="RDN295" s="45"/>
      <c r="RDO295" s="45"/>
      <c r="RDP295" s="45"/>
      <c r="RDQ295" s="45"/>
      <c r="RDR295" s="45"/>
      <c r="RDS295" s="45"/>
      <c r="RDT295" s="45"/>
      <c r="RDU295" s="45"/>
      <c r="RDV295" s="45"/>
      <c r="RDW295" s="45"/>
      <c r="RDX295" s="45"/>
      <c r="RDY295" s="45"/>
      <c r="RDZ295" s="45"/>
      <c r="REA295" s="45"/>
      <c r="REB295" s="45"/>
      <c r="REC295" s="45"/>
      <c r="RED295" s="45"/>
      <c r="REE295" s="45"/>
      <c r="REF295" s="45"/>
      <c r="REG295" s="45"/>
      <c r="REH295" s="45"/>
      <c r="REI295" s="45"/>
      <c r="REJ295" s="45"/>
      <c r="REK295" s="45"/>
      <c r="REL295" s="45"/>
      <c r="REM295" s="45"/>
      <c r="REN295" s="45"/>
      <c r="REO295" s="45"/>
      <c r="REP295" s="45"/>
      <c r="REQ295" s="45"/>
      <c r="RER295" s="45"/>
      <c r="RES295" s="45"/>
      <c r="RET295" s="45"/>
      <c r="REU295" s="45"/>
      <c r="REV295" s="45"/>
      <c r="REW295" s="45"/>
      <c r="REX295" s="45"/>
      <c r="REY295" s="45"/>
      <c r="REZ295" s="45"/>
      <c r="RFA295" s="45"/>
      <c r="RFB295" s="45"/>
      <c r="RFC295" s="45"/>
      <c r="RFD295" s="45"/>
      <c r="RFE295" s="45"/>
      <c r="RFF295" s="45"/>
      <c r="RFG295" s="45"/>
      <c r="RFH295" s="45"/>
      <c r="RFI295" s="45"/>
      <c r="RFJ295" s="45"/>
      <c r="RFK295" s="45"/>
      <c r="RFL295" s="45"/>
      <c r="RFM295" s="45"/>
      <c r="RFN295" s="45"/>
      <c r="RFO295" s="45"/>
      <c r="RFP295" s="45"/>
      <c r="RFQ295" s="45"/>
      <c r="RFR295" s="45"/>
      <c r="RFS295" s="45"/>
      <c r="RFT295" s="45"/>
      <c r="RFU295" s="45"/>
      <c r="RFV295" s="45"/>
      <c r="RFW295" s="45"/>
      <c r="RFX295" s="45"/>
      <c r="RFY295" s="45"/>
      <c r="RFZ295" s="45"/>
      <c r="RGA295" s="45"/>
      <c r="RGB295" s="45"/>
      <c r="RGC295" s="45"/>
      <c r="RGD295" s="45"/>
      <c r="RGE295" s="45"/>
      <c r="RGF295" s="45"/>
      <c r="RGG295" s="45"/>
      <c r="RGH295" s="45"/>
      <c r="RGI295" s="45"/>
      <c r="RGJ295" s="45"/>
      <c r="RGK295" s="45"/>
      <c r="RGL295" s="45"/>
      <c r="RGM295" s="45"/>
      <c r="RGN295" s="45"/>
      <c r="RGO295" s="45"/>
      <c r="RGP295" s="45"/>
      <c r="RGQ295" s="45"/>
      <c r="RGR295" s="45"/>
      <c r="RGS295" s="45"/>
      <c r="RGT295" s="45"/>
      <c r="RGU295" s="45"/>
      <c r="RGV295" s="45"/>
      <c r="RGW295" s="45"/>
      <c r="RGX295" s="45"/>
      <c r="RGY295" s="45"/>
      <c r="RGZ295" s="45"/>
      <c r="RHA295" s="45"/>
      <c r="RHB295" s="45"/>
      <c r="RHC295" s="45"/>
      <c r="RHD295" s="45"/>
      <c r="RHE295" s="45"/>
      <c r="RHF295" s="45"/>
      <c r="RHG295" s="45"/>
      <c r="RHH295" s="45"/>
      <c r="RHI295" s="45"/>
      <c r="RHJ295" s="45"/>
      <c r="RHK295" s="45"/>
      <c r="RHL295" s="45"/>
      <c r="RHM295" s="45"/>
      <c r="RHN295" s="45"/>
      <c r="RHO295" s="45"/>
      <c r="RHP295" s="45"/>
      <c r="RHQ295" s="45"/>
      <c r="RHR295" s="45"/>
      <c r="RHS295" s="45"/>
      <c r="RHT295" s="45"/>
      <c r="RHU295" s="45"/>
      <c r="RHV295" s="45"/>
      <c r="RHW295" s="45"/>
      <c r="RHX295" s="45"/>
      <c r="RHY295" s="45"/>
      <c r="RHZ295" s="45"/>
      <c r="RIA295" s="45"/>
      <c r="RIB295" s="45"/>
      <c r="RIC295" s="45"/>
      <c r="RID295" s="45"/>
      <c r="RIE295" s="45"/>
      <c r="RIF295" s="45"/>
      <c r="RIG295" s="45"/>
      <c r="RIH295" s="45"/>
      <c r="RII295" s="45"/>
      <c r="RIJ295" s="45"/>
      <c r="RIK295" s="45"/>
      <c r="RIL295" s="45"/>
      <c r="RIM295" s="45"/>
      <c r="RIN295" s="45"/>
      <c r="RIO295" s="45"/>
      <c r="RIP295" s="45"/>
      <c r="RIQ295" s="45"/>
      <c r="RIR295" s="45"/>
      <c r="RIS295" s="45"/>
      <c r="RIT295" s="45"/>
      <c r="RIU295" s="45"/>
      <c r="RIV295" s="45"/>
      <c r="RIW295" s="45"/>
      <c r="RIX295" s="45"/>
      <c r="RIY295" s="45"/>
      <c r="RIZ295" s="45"/>
      <c r="RJA295" s="45"/>
      <c r="RJB295" s="45"/>
      <c r="RJC295" s="45"/>
      <c r="RJD295" s="45"/>
      <c r="RJE295" s="45"/>
      <c r="RJF295" s="45"/>
      <c r="RJG295" s="45"/>
      <c r="RJH295" s="45"/>
      <c r="RJI295" s="45"/>
      <c r="RJJ295" s="45"/>
      <c r="RJK295" s="45"/>
      <c r="RJL295" s="45"/>
      <c r="RJM295" s="45"/>
      <c r="RJN295" s="45"/>
      <c r="RJO295" s="45"/>
      <c r="RJP295" s="45"/>
      <c r="RJQ295" s="45"/>
      <c r="RJR295" s="45"/>
      <c r="RJS295" s="45"/>
      <c r="RJT295" s="45"/>
      <c r="RJU295" s="45"/>
      <c r="RJV295" s="45"/>
      <c r="RJW295" s="45"/>
      <c r="RJX295" s="45"/>
      <c r="RJY295" s="45"/>
      <c r="RJZ295" s="45"/>
      <c r="RKA295" s="45"/>
      <c r="RKB295" s="45"/>
      <c r="RKC295" s="45"/>
      <c r="RKD295" s="45"/>
      <c r="RKE295" s="45"/>
      <c r="RKF295" s="45"/>
      <c r="RKG295" s="45"/>
      <c r="RKH295" s="45"/>
      <c r="RKI295" s="45"/>
      <c r="RKJ295" s="45"/>
      <c r="RKK295" s="45"/>
      <c r="RKL295" s="45"/>
      <c r="RKM295" s="45"/>
      <c r="RKN295" s="45"/>
      <c r="RKO295" s="45"/>
      <c r="RKP295" s="45"/>
      <c r="RKQ295" s="45"/>
      <c r="RKR295" s="45"/>
      <c r="RKS295" s="45"/>
      <c r="RKT295" s="45"/>
      <c r="RKU295" s="45"/>
      <c r="RKV295" s="45"/>
      <c r="RKW295" s="45"/>
      <c r="RKX295" s="45"/>
      <c r="RKY295" s="45"/>
      <c r="RKZ295" s="45"/>
      <c r="RLA295" s="45"/>
      <c r="RLB295" s="45"/>
      <c r="RLC295" s="45"/>
      <c r="RLD295" s="45"/>
      <c r="RLE295" s="45"/>
      <c r="RLF295" s="45"/>
      <c r="RLG295" s="45"/>
      <c r="RLH295" s="45"/>
      <c r="RLI295" s="45"/>
      <c r="RLJ295" s="45"/>
      <c r="RLK295" s="45"/>
      <c r="RLL295" s="45"/>
      <c r="RLM295" s="45"/>
      <c r="RLN295" s="45"/>
      <c r="RLO295" s="45"/>
      <c r="RLP295" s="45"/>
      <c r="RLQ295" s="45"/>
      <c r="RLR295" s="45"/>
      <c r="RLS295" s="45"/>
      <c r="RLT295" s="45"/>
      <c r="RLU295" s="45"/>
      <c r="RLV295" s="45"/>
      <c r="RLW295" s="45"/>
      <c r="RLX295" s="45"/>
      <c r="RLY295" s="45"/>
      <c r="RLZ295" s="45"/>
      <c r="RMA295" s="45"/>
      <c r="RMB295" s="45"/>
      <c r="RMC295" s="45"/>
      <c r="RMD295" s="45"/>
      <c r="RME295" s="45"/>
      <c r="RMF295" s="45"/>
      <c r="RMG295" s="45"/>
      <c r="RMH295" s="45"/>
      <c r="RMI295" s="45"/>
      <c r="RMJ295" s="45"/>
      <c r="RMK295" s="45"/>
      <c r="RML295" s="45"/>
      <c r="RMM295" s="45"/>
      <c r="RMN295" s="45"/>
      <c r="RMO295" s="45"/>
      <c r="RMP295" s="45"/>
      <c r="RMQ295" s="45"/>
      <c r="RMR295" s="45"/>
      <c r="RMS295" s="45"/>
      <c r="RMT295" s="45"/>
      <c r="RMU295" s="45"/>
      <c r="RMV295" s="45"/>
      <c r="RMW295" s="45"/>
      <c r="RMX295" s="45"/>
      <c r="RMY295" s="45"/>
      <c r="RMZ295" s="45"/>
      <c r="RNA295" s="45"/>
      <c r="RNB295" s="45"/>
      <c r="RNC295" s="45"/>
      <c r="RND295" s="45"/>
      <c r="RNE295" s="45"/>
      <c r="RNF295" s="45"/>
      <c r="RNG295" s="45"/>
      <c r="RNH295" s="45"/>
      <c r="RNI295" s="45"/>
      <c r="RNJ295" s="45"/>
      <c r="RNK295" s="45"/>
      <c r="RNL295" s="45"/>
      <c r="RNM295" s="45"/>
      <c r="RNN295" s="45"/>
      <c r="RNO295" s="45"/>
      <c r="RNP295" s="45"/>
      <c r="RNQ295" s="45"/>
      <c r="RNR295" s="45"/>
      <c r="RNS295" s="45"/>
      <c r="RNT295" s="45"/>
      <c r="RNU295" s="45"/>
      <c r="RNV295" s="45"/>
      <c r="RNW295" s="45"/>
      <c r="RNX295" s="45"/>
      <c r="RNY295" s="45"/>
      <c r="RNZ295" s="45"/>
      <c r="ROA295" s="45"/>
      <c r="ROB295" s="45"/>
      <c r="ROC295" s="45"/>
      <c r="ROD295" s="45"/>
      <c r="ROE295" s="45"/>
      <c r="ROF295" s="45"/>
      <c r="ROG295" s="45"/>
      <c r="ROH295" s="45"/>
      <c r="ROI295" s="45"/>
      <c r="ROJ295" s="45"/>
      <c r="ROK295" s="45"/>
      <c r="ROL295" s="45"/>
      <c r="ROM295" s="45"/>
      <c r="RON295" s="45"/>
      <c r="ROO295" s="45"/>
      <c r="ROP295" s="45"/>
      <c r="ROQ295" s="45"/>
      <c r="ROR295" s="45"/>
      <c r="ROS295" s="45"/>
      <c r="ROT295" s="45"/>
      <c r="ROU295" s="45"/>
      <c r="ROV295" s="45"/>
      <c r="ROW295" s="45"/>
      <c r="ROX295" s="45"/>
      <c r="ROY295" s="45"/>
      <c r="ROZ295" s="45"/>
      <c r="RPA295" s="45"/>
      <c r="RPB295" s="45"/>
      <c r="RPC295" s="45"/>
      <c r="RPD295" s="45"/>
      <c r="RPE295" s="45"/>
      <c r="RPF295" s="45"/>
      <c r="RPG295" s="45"/>
      <c r="RPH295" s="45"/>
      <c r="RPI295" s="45"/>
      <c r="RPJ295" s="45"/>
      <c r="RPK295" s="45"/>
      <c r="RPL295" s="45"/>
      <c r="RPM295" s="45"/>
      <c r="RPN295" s="45"/>
      <c r="RPO295" s="45"/>
      <c r="RPP295" s="45"/>
      <c r="RPQ295" s="45"/>
      <c r="RPR295" s="45"/>
      <c r="RPS295" s="45"/>
      <c r="RPT295" s="45"/>
      <c r="RPU295" s="45"/>
      <c r="RPV295" s="45"/>
      <c r="RPW295" s="45"/>
      <c r="RPX295" s="45"/>
      <c r="RPY295" s="45"/>
      <c r="RPZ295" s="45"/>
      <c r="RQA295" s="45"/>
      <c r="RQB295" s="45"/>
      <c r="RQC295" s="45"/>
      <c r="RQD295" s="45"/>
      <c r="RQE295" s="45"/>
      <c r="RQF295" s="45"/>
      <c r="RQG295" s="45"/>
      <c r="RQH295" s="45"/>
      <c r="RQI295" s="45"/>
      <c r="RQJ295" s="45"/>
      <c r="RQK295" s="45"/>
      <c r="RQL295" s="45"/>
      <c r="RQM295" s="45"/>
      <c r="RQN295" s="45"/>
      <c r="RQO295" s="45"/>
      <c r="RQP295" s="45"/>
      <c r="RQQ295" s="45"/>
      <c r="RQR295" s="45"/>
      <c r="RQS295" s="45"/>
      <c r="RQT295" s="45"/>
      <c r="RQU295" s="45"/>
      <c r="RQV295" s="45"/>
      <c r="RQW295" s="45"/>
      <c r="RQX295" s="45"/>
      <c r="RQY295" s="45"/>
      <c r="RQZ295" s="45"/>
      <c r="RRA295" s="45"/>
      <c r="RRB295" s="45"/>
      <c r="RRC295" s="45"/>
      <c r="RRD295" s="45"/>
      <c r="RRE295" s="45"/>
      <c r="RRF295" s="45"/>
      <c r="RRG295" s="45"/>
      <c r="RRH295" s="45"/>
      <c r="RRI295" s="45"/>
      <c r="RRJ295" s="45"/>
      <c r="RRK295" s="45"/>
      <c r="RRL295" s="45"/>
      <c r="RRM295" s="45"/>
      <c r="RRN295" s="45"/>
      <c r="RRO295" s="45"/>
      <c r="RRP295" s="45"/>
      <c r="RRQ295" s="45"/>
      <c r="RRR295" s="45"/>
      <c r="RRS295" s="45"/>
      <c r="RRT295" s="45"/>
      <c r="RRU295" s="45"/>
      <c r="RRV295" s="45"/>
      <c r="RRW295" s="45"/>
      <c r="RRX295" s="45"/>
      <c r="RRY295" s="45"/>
      <c r="RRZ295" s="45"/>
      <c r="RSA295" s="45"/>
      <c r="RSB295" s="45"/>
      <c r="RSC295" s="45"/>
      <c r="RSD295" s="45"/>
      <c r="RSE295" s="45"/>
      <c r="RSF295" s="45"/>
      <c r="RSG295" s="45"/>
      <c r="RSH295" s="45"/>
      <c r="RSI295" s="45"/>
      <c r="RSJ295" s="45"/>
      <c r="RSK295" s="45"/>
      <c r="RSL295" s="45"/>
      <c r="RSM295" s="45"/>
      <c r="RSN295" s="45"/>
      <c r="RSO295" s="45"/>
      <c r="RSP295" s="45"/>
      <c r="RSQ295" s="45"/>
      <c r="RSR295" s="45"/>
      <c r="RSS295" s="45"/>
      <c r="RST295" s="45"/>
      <c r="RSU295" s="45"/>
      <c r="RSV295" s="45"/>
      <c r="RSW295" s="45"/>
      <c r="RSX295" s="45"/>
      <c r="RSY295" s="45"/>
      <c r="RSZ295" s="45"/>
      <c r="RTA295" s="45"/>
      <c r="RTB295" s="45"/>
      <c r="RTC295" s="45"/>
      <c r="RTD295" s="45"/>
      <c r="RTE295" s="45"/>
      <c r="RTF295" s="45"/>
      <c r="RTG295" s="45"/>
      <c r="RTH295" s="45"/>
      <c r="RTI295" s="45"/>
      <c r="RTJ295" s="45"/>
      <c r="RTK295" s="45"/>
      <c r="RTL295" s="45"/>
      <c r="RTM295" s="45"/>
      <c r="RTN295" s="45"/>
      <c r="RTO295" s="45"/>
      <c r="RTP295" s="45"/>
      <c r="RTQ295" s="45"/>
      <c r="RTR295" s="45"/>
      <c r="RTS295" s="45"/>
      <c r="RTT295" s="45"/>
      <c r="RTU295" s="45"/>
      <c r="RTV295" s="45"/>
      <c r="RTW295" s="45"/>
      <c r="RTX295" s="45"/>
      <c r="RTY295" s="45"/>
      <c r="RTZ295" s="45"/>
      <c r="RUA295" s="45"/>
      <c r="RUB295" s="45"/>
      <c r="RUC295" s="45"/>
      <c r="RUD295" s="45"/>
      <c r="RUE295" s="45"/>
      <c r="RUF295" s="45"/>
      <c r="RUG295" s="45"/>
      <c r="RUH295" s="45"/>
      <c r="RUI295" s="45"/>
      <c r="RUJ295" s="45"/>
      <c r="RUK295" s="45"/>
      <c r="RUL295" s="45"/>
      <c r="RUM295" s="45"/>
      <c r="RUN295" s="45"/>
      <c r="RUO295" s="45"/>
      <c r="RUP295" s="45"/>
      <c r="RUQ295" s="45"/>
      <c r="RUR295" s="45"/>
      <c r="RUS295" s="45"/>
      <c r="RUT295" s="45"/>
      <c r="RUU295" s="45"/>
      <c r="RUV295" s="45"/>
      <c r="RUW295" s="45"/>
      <c r="RUX295" s="45"/>
      <c r="RUY295" s="45"/>
      <c r="RUZ295" s="45"/>
      <c r="RVA295" s="45"/>
      <c r="RVB295" s="45"/>
      <c r="RVC295" s="45"/>
      <c r="RVD295" s="45"/>
      <c r="RVE295" s="45"/>
      <c r="RVF295" s="45"/>
      <c r="RVG295" s="45"/>
      <c r="RVH295" s="45"/>
      <c r="RVI295" s="45"/>
      <c r="RVJ295" s="45"/>
      <c r="RVK295" s="45"/>
      <c r="RVL295" s="45"/>
      <c r="RVM295" s="45"/>
      <c r="RVN295" s="45"/>
      <c r="RVO295" s="45"/>
      <c r="RVP295" s="45"/>
      <c r="RVQ295" s="45"/>
      <c r="RVR295" s="45"/>
      <c r="RVS295" s="45"/>
      <c r="RVT295" s="45"/>
      <c r="RVU295" s="45"/>
      <c r="RVV295" s="45"/>
      <c r="RVW295" s="45"/>
      <c r="RVX295" s="45"/>
      <c r="RVY295" s="45"/>
      <c r="RVZ295" s="45"/>
      <c r="RWA295" s="45"/>
      <c r="RWB295" s="45"/>
      <c r="RWC295" s="45"/>
      <c r="RWD295" s="45"/>
      <c r="RWE295" s="45"/>
      <c r="RWF295" s="45"/>
      <c r="RWG295" s="45"/>
      <c r="RWH295" s="45"/>
      <c r="RWI295" s="45"/>
      <c r="RWJ295" s="45"/>
      <c r="RWK295" s="45"/>
      <c r="RWL295" s="45"/>
      <c r="RWM295" s="45"/>
      <c r="RWN295" s="45"/>
      <c r="RWO295" s="45"/>
      <c r="RWP295" s="45"/>
      <c r="RWQ295" s="45"/>
      <c r="RWR295" s="45"/>
      <c r="RWS295" s="45"/>
      <c r="RWT295" s="45"/>
      <c r="RWU295" s="45"/>
      <c r="RWV295" s="45"/>
      <c r="RWW295" s="45"/>
      <c r="RWX295" s="45"/>
      <c r="RWY295" s="45"/>
      <c r="RWZ295" s="45"/>
      <c r="RXA295" s="45"/>
      <c r="RXB295" s="45"/>
      <c r="RXC295" s="45"/>
      <c r="RXD295" s="45"/>
      <c r="RXE295" s="45"/>
      <c r="RXF295" s="45"/>
      <c r="RXG295" s="45"/>
      <c r="RXH295" s="45"/>
      <c r="RXI295" s="45"/>
      <c r="RXJ295" s="45"/>
      <c r="RXK295" s="45"/>
      <c r="RXL295" s="45"/>
      <c r="RXM295" s="45"/>
      <c r="RXN295" s="45"/>
      <c r="RXO295" s="45"/>
      <c r="RXP295" s="45"/>
      <c r="RXQ295" s="45"/>
      <c r="RXR295" s="45"/>
      <c r="RXS295" s="45"/>
      <c r="RXT295" s="45"/>
      <c r="RXU295" s="45"/>
      <c r="RXV295" s="45"/>
      <c r="RXW295" s="45"/>
      <c r="RXX295" s="45"/>
      <c r="RXY295" s="45"/>
      <c r="RXZ295" s="45"/>
      <c r="RYA295" s="45"/>
      <c r="RYB295" s="45"/>
      <c r="RYC295" s="45"/>
      <c r="RYD295" s="45"/>
      <c r="RYE295" s="45"/>
      <c r="RYF295" s="45"/>
      <c r="RYG295" s="45"/>
      <c r="RYH295" s="45"/>
      <c r="RYI295" s="45"/>
      <c r="RYJ295" s="45"/>
      <c r="RYK295" s="45"/>
      <c r="RYL295" s="45"/>
      <c r="RYM295" s="45"/>
      <c r="RYN295" s="45"/>
      <c r="RYO295" s="45"/>
      <c r="RYP295" s="45"/>
      <c r="RYQ295" s="45"/>
      <c r="RYR295" s="45"/>
      <c r="RYS295" s="45"/>
      <c r="RYT295" s="45"/>
      <c r="RYU295" s="45"/>
      <c r="RYV295" s="45"/>
      <c r="RYW295" s="45"/>
      <c r="RYX295" s="45"/>
      <c r="RYY295" s="45"/>
      <c r="RYZ295" s="45"/>
      <c r="RZA295" s="45"/>
      <c r="RZB295" s="45"/>
      <c r="RZC295" s="45"/>
      <c r="RZD295" s="45"/>
      <c r="RZE295" s="45"/>
      <c r="RZF295" s="45"/>
      <c r="RZG295" s="45"/>
      <c r="RZH295" s="45"/>
      <c r="RZI295" s="45"/>
      <c r="RZJ295" s="45"/>
      <c r="RZK295" s="45"/>
      <c r="RZL295" s="45"/>
      <c r="RZM295" s="45"/>
      <c r="RZN295" s="45"/>
      <c r="RZO295" s="45"/>
      <c r="RZP295" s="45"/>
      <c r="RZQ295" s="45"/>
      <c r="RZR295" s="45"/>
      <c r="RZS295" s="45"/>
      <c r="RZT295" s="45"/>
      <c r="RZU295" s="45"/>
      <c r="RZV295" s="45"/>
      <c r="RZW295" s="45"/>
      <c r="RZX295" s="45"/>
      <c r="RZY295" s="45"/>
      <c r="RZZ295" s="45"/>
      <c r="SAA295" s="45"/>
      <c r="SAB295" s="45"/>
      <c r="SAC295" s="45"/>
      <c r="SAD295" s="45"/>
      <c r="SAE295" s="45"/>
      <c r="SAF295" s="45"/>
      <c r="SAG295" s="45"/>
      <c r="SAH295" s="45"/>
      <c r="SAI295" s="45"/>
      <c r="SAJ295" s="45"/>
      <c r="SAK295" s="45"/>
      <c r="SAL295" s="45"/>
      <c r="SAM295" s="45"/>
      <c r="SAN295" s="45"/>
      <c r="SAO295" s="45"/>
      <c r="SAP295" s="45"/>
      <c r="SAQ295" s="45"/>
      <c r="SAR295" s="45"/>
      <c r="SAS295" s="45"/>
      <c r="SAT295" s="45"/>
      <c r="SAU295" s="45"/>
      <c r="SAV295" s="45"/>
      <c r="SAW295" s="45"/>
      <c r="SAX295" s="45"/>
      <c r="SAY295" s="45"/>
      <c r="SAZ295" s="45"/>
      <c r="SBA295" s="45"/>
      <c r="SBB295" s="45"/>
      <c r="SBC295" s="45"/>
      <c r="SBD295" s="45"/>
      <c r="SBE295" s="45"/>
      <c r="SBF295" s="45"/>
      <c r="SBG295" s="45"/>
      <c r="SBH295" s="45"/>
      <c r="SBI295" s="45"/>
      <c r="SBJ295" s="45"/>
      <c r="SBK295" s="45"/>
      <c r="SBL295" s="45"/>
      <c r="SBM295" s="45"/>
      <c r="SBN295" s="45"/>
      <c r="SBO295" s="45"/>
      <c r="SBP295" s="45"/>
      <c r="SBQ295" s="45"/>
      <c r="SBR295" s="45"/>
      <c r="SBS295" s="45"/>
      <c r="SBT295" s="45"/>
      <c r="SBU295" s="45"/>
      <c r="SBV295" s="45"/>
      <c r="SBW295" s="45"/>
      <c r="SBX295" s="45"/>
      <c r="SBY295" s="45"/>
      <c r="SBZ295" s="45"/>
      <c r="SCA295" s="45"/>
      <c r="SCB295" s="45"/>
      <c r="SCC295" s="45"/>
      <c r="SCD295" s="45"/>
      <c r="SCE295" s="45"/>
      <c r="SCF295" s="45"/>
      <c r="SCG295" s="45"/>
      <c r="SCH295" s="45"/>
      <c r="SCI295" s="45"/>
      <c r="SCJ295" s="45"/>
      <c r="SCK295" s="45"/>
      <c r="SCL295" s="45"/>
      <c r="SCM295" s="45"/>
      <c r="SCN295" s="45"/>
      <c r="SCO295" s="45"/>
      <c r="SCP295" s="45"/>
      <c r="SCQ295" s="45"/>
      <c r="SCR295" s="45"/>
      <c r="SCS295" s="45"/>
      <c r="SCT295" s="45"/>
      <c r="SCU295" s="45"/>
      <c r="SCV295" s="45"/>
      <c r="SCW295" s="45"/>
      <c r="SCX295" s="45"/>
      <c r="SCY295" s="45"/>
      <c r="SCZ295" s="45"/>
      <c r="SDA295" s="45"/>
      <c r="SDB295" s="45"/>
      <c r="SDC295" s="45"/>
      <c r="SDD295" s="45"/>
      <c r="SDE295" s="45"/>
      <c r="SDF295" s="45"/>
      <c r="SDG295" s="45"/>
      <c r="SDH295" s="45"/>
      <c r="SDI295" s="45"/>
      <c r="SDJ295" s="45"/>
      <c r="SDK295" s="45"/>
      <c r="SDL295" s="45"/>
      <c r="SDM295" s="45"/>
      <c r="SDN295" s="45"/>
      <c r="SDO295" s="45"/>
      <c r="SDP295" s="45"/>
      <c r="SDQ295" s="45"/>
      <c r="SDR295" s="45"/>
      <c r="SDS295" s="45"/>
      <c r="SDT295" s="45"/>
      <c r="SDU295" s="45"/>
      <c r="SDV295" s="45"/>
      <c r="SDW295" s="45"/>
      <c r="SDX295" s="45"/>
      <c r="SDY295" s="45"/>
      <c r="SDZ295" s="45"/>
      <c r="SEA295" s="45"/>
      <c r="SEB295" s="45"/>
      <c r="SEC295" s="45"/>
      <c r="SED295" s="45"/>
      <c r="SEE295" s="45"/>
      <c r="SEF295" s="45"/>
      <c r="SEG295" s="45"/>
      <c r="SEH295" s="45"/>
      <c r="SEI295" s="45"/>
      <c r="SEJ295" s="45"/>
      <c r="SEK295" s="45"/>
      <c r="SEL295" s="45"/>
      <c r="SEM295" s="45"/>
      <c r="SEN295" s="45"/>
      <c r="SEO295" s="45"/>
      <c r="SEP295" s="45"/>
      <c r="SEQ295" s="45"/>
      <c r="SER295" s="45"/>
      <c r="SES295" s="45"/>
      <c r="SET295" s="45"/>
      <c r="SEU295" s="45"/>
      <c r="SEV295" s="45"/>
      <c r="SEW295" s="45"/>
      <c r="SEX295" s="45"/>
      <c r="SEY295" s="45"/>
      <c r="SEZ295" s="45"/>
      <c r="SFA295" s="45"/>
      <c r="SFB295" s="45"/>
      <c r="SFC295" s="45"/>
      <c r="SFD295" s="45"/>
      <c r="SFE295" s="45"/>
      <c r="SFF295" s="45"/>
      <c r="SFG295" s="45"/>
      <c r="SFH295" s="45"/>
      <c r="SFI295" s="45"/>
      <c r="SFJ295" s="45"/>
      <c r="SFK295" s="45"/>
      <c r="SFL295" s="45"/>
      <c r="SFM295" s="45"/>
      <c r="SFN295" s="45"/>
      <c r="SFO295" s="45"/>
      <c r="SFP295" s="45"/>
      <c r="SFQ295" s="45"/>
      <c r="SFR295" s="45"/>
      <c r="SFS295" s="45"/>
      <c r="SFT295" s="45"/>
      <c r="SFU295" s="45"/>
      <c r="SFV295" s="45"/>
      <c r="SFW295" s="45"/>
      <c r="SFX295" s="45"/>
      <c r="SFY295" s="45"/>
      <c r="SFZ295" s="45"/>
      <c r="SGA295" s="45"/>
      <c r="SGB295" s="45"/>
      <c r="SGC295" s="45"/>
      <c r="SGD295" s="45"/>
      <c r="SGE295" s="45"/>
      <c r="SGF295" s="45"/>
      <c r="SGG295" s="45"/>
      <c r="SGH295" s="45"/>
      <c r="SGI295" s="45"/>
      <c r="SGJ295" s="45"/>
      <c r="SGK295" s="45"/>
      <c r="SGL295" s="45"/>
      <c r="SGM295" s="45"/>
      <c r="SGN295" s="45"/>
      <c r="SGO295" s="45"/>
      <c r="SGP295" s="45"/>
      <c r="SGQ295" s="45"/>
      <c r="SGR295" s="45"/>
      <c r="SGS295" s="45"/>
      <c r="SGT295" s="45"/>
      <c r="SGU295" s="45"/>
      <c r="SGV295" s="45"/>
      <c r="SGW295" s="45"/>
      <c r="SGX295" s="45"/>
      <c r="SGY295" s="45"/>
      <c r="SGZ295" s="45"/>
      <c r="SHA295" s="45"/>
      <c r="SHB295" s="45"/>
      <c r="SHC295" s="45"/>
      <c r="SHD295" s="45"/>
      <c r="SHE295" s="45"/>
      <c r="SHF295" s="45"/>
      <c r="SHG295" s="45"/>
      <c r="SHH295" s="45"/>
      <c r="SHI295" s="45"/>
      <c r="SHJ295" s="45"/>
      <c r="SHK295" s="45"/>
      <c r="SHL295" s="45"/>
      <c r="SHM295" s="45"/>
      <c r="SHN295" s="45"/>
      <c r="SHO295" s="45"/>
      <c r="SHP295" s="45"/>
      <c r="SHQ295" s="45"/>
      <c r="SHR295" s="45"/>
      <c r="SHS295" s="45"/>
      <c r="SHT295" s="45"/>
      <c r="SHU295" s="45"/>
      <c r="SHV295" s="45"/>
      <c r="SHW295" s="45"/>
      <c r="SHX295" s="45"/>
      <c r="SHY295" s="45"/>
      <c r="SHZ295" s="45"/>
      <c r="SIA295" s="45"/>
      <c r="SIB295" s="45"/>
      <c r="SIC295" s="45"/>
      <c r="SID295" s="45"/>
      <c r="SIE295" s="45"/>
      <c r="SIF295" s="45"/>
      <c r="SIG295" s="45"/>
      <c r="SIH295" s="45"/>
      <c r="SII295" s="45"/>
      <c r="SIJ295" s="45"/>
      <c r="SIK295" s="45"/>
      <c r="SIL295" s="45"/>
      <c r="SIM295" s="45"/>
      <c r="SIN295" s="45"/>
      <c r="SIO295" s="45"/>
      <c r="SIP295" s="45"/>
      <c r="SIQ295" s="45"/>
      <c r="SIR295" s="45"/>
      <c r="SIS295" s="45"/>
      <c r="SIT295" s="45"/>
      <c r="SIU295" s="45"/>
      <c r="SIV295" s="45"/>
      <c r="SIW295" s="45"/>
      <c r="SIX295" s="45"/>
      <c r="SIY295" s="45"/>
      <c r="SIZ295" s="45"/>
      <c r="SJA295" s="45"/>
      <c r="SJB295" s="45"/>
      <c r="SJC295" s="45"/>
      <c r="SJD295" s="45"/>
      <c r="SJE295" s="45"/>
      <c r="SJF295" s="45"/>
      <c r="SJG295" s="45"/>
      <c r="SJH295" s="45"/>
      <c r="SJI295" s="45"/>
      <c r="SJJ295" s="45"/>
      <c r="SJK295" s="45"/>
      <c r="SJL295" s="45"/>
      <c r="SJM295" s="45"/>
      <c r="SJN295" s="45"/>
      <c r="SJO295" s="45"/>
      <c r="SJP295" s="45"/>
      <c r="SJQ295" s="45"/>
      <c r="SJR295" s="45"/>
      <c r="SJS295" s="45"/>
      <c r="SJT295" s="45"/>
      <c r="SJU295" s="45"/>
      <c r="SJV295" s="45"/>
      <c r="SJW295" s="45"/>
      <c r="SJX295" s="45"/>
      <c r="SJY295" s="45"/>
      <c r="SJZ295" s="45"/>
      <c r="SKA295" s="45"/>
      <c r="SKB295" s="45"/>
      <c r="SKC295" s="45"/>
      <c r="SKD295" s="45"/>
      <c r="SKE295" s="45"/>
      <c r="SKF295" s="45"/>
      <c r="SKG295" s="45"/>
      <c r="SKH295" s="45"/>
      <c r="SKI295" s="45"/>
      <c r="SKJ295" s="45"/>
      <c r="SKK295" s="45"/>
      <c r="SKL295" s="45"/>
      <c r="SKM295" s="45"/>
      <c r="SKN295" s="45"/>
      <c r="SKO295" s="45"/>
      <c r="SKP295" s="45"/>
      <c r="SKQ295" s="45"/>
      <c r="SKR295" s="45"/>
      <c r="SKS295" s="45"/>
      <c r="SKT295" s="45"/>
      <c r="SKU295" s="45"/>
      <c r="SKV295" s="45"/>
      <c r="SKW295" s="45"/>
      <c r="SKX295" s="45"/>
      <c r="SKY295" s="45"/>
      <c r="SKZ295" s="45"/>
      <c r="SLA295" s="45"/>
      <c r="SLB295" s="45"/>
      <c r="SLC295" s="45"/>
      <c r="SLD295" s="45"/>
      <c r="SLE295" s="45"/>
      <c r="SLF295" s="45"/>
      <c r="SLG295" s="45"/>
      <c r="SLH295" s="45"/>
      <c r="SLI295" s="45"/>
      <c r="SLJ295" s="45"/>
      <c r="SLK295" s="45"/>
      <c r="SLL295" s="45"/>
      <c r="SLM295" s="45"/>
      <c r="SLN295" s="45"/>
      <c r="SLO295" s="45"/>
      <c r="SLP295" s="45"/>
      <c r="SLQ295" s="45"/>
      <c r="SLR295" s="45"/>
      <c r="SLS295" s="45"/>
      <c r="SLT295" s="45"/>
      <c r="SLU295" s="45"/>
      <c r="SLV295" s="45"/>
      <c r="SLW295" s="45"/>
      <c r="SLX295" s="45"/>
      <c r="SLY295" s="45"/>
      <c r="SLZ295" s="45"/>
      <c r="SMA295" s="45"/>
      <c r="SMB295" s="45"/>
      <c r="SMC295" s="45"/>
      <c r="SMD295" s="45"/>
      <c r="SME295" s="45"/>
      <c r="SMF295" s="45"/>
      <c r="SMG295" s="45"/>
      <c r="SMH295" s="45"/>
      <c r="SMI295" s="45"/>
      <c r="SMJ295" s="45"/>
      <c r="SMK295" s="45"/>
      <c r="SML295" s="45"/>
      <c r="SMM295" s="45"/>
      <c r="SMN295" s="45"/>
      <c r="SMO295" s="45"/>
      <c r="SMP295" s="45"/>
      <c r="SMQ295" s="45"/>
      <c r="SMR295" s="45"/>
      <c r="SMS295" s="45"/>
      <c r="SMT295" s="45"/>
      <c r="SMU295" s="45"/>
      <c r="SMV295" s="45"/>
      <c r="SMW295" s="45"/>
      <c r="SMX295" s="45"/>
      <c r="SMY295" s="45"/>
      <c r="SMZ295" s="45"/>
      <c r="SNA295" s="45"/>
      <c r="SNB295" s="45"/>
      <c r="SNC295" s="45"/>
      <c r="SND295" s="45"/>
      <c r="SNE295" s="45"/>
      <c r="SNF295" s="45"/>
      <c r="SNG295" s="45"/>
      <c r="SNH295" s="45"/>
      <c r="SNI295" s="45"/>
      <c r="SNJ295" s="45"/>
      <c r="SNK295" s="45"/>
      <c r="SNL295" s="45"/>
      <c r="SNM295" s="45"/>
      <c r="SNN295" s="45"/>
      <c r="SNO295" s="45"/>
      <c r="SNP295" s="45"/>
      <c r="SNQ295" s="45"/>
      <c r="SNR295" s="45"/>
      <c r="SNS295" s="45"/>
      <c r="SNT295" s="45"/>
      <c r="SNU295" s="45"/>
      <c r="SNV295" s="45"/>
      <c r="SNW295" s="45"/>
      <c r="SNX295" s="45"/>
      <c r="SNY295" s="45"/>
      <c r="SNZ295" s="45"/>
      <c r="SOA295" s="45"/>
      <c r="SOB295" s="45"/>
      <c r="SOC295" s="45"/>
      <c r="SOD295" s="45"/>
      <c r="SOE295" s="45"/>
      <c r="SOF295" s="45"/>
      <c r="SOG295" s="45"/>
      <c r="SOH295" s="45"/>
      <c r="SOI295" s="45"/>
      <c r="SOJ295" s="45"/>
      <c r="SOK295" s="45"/>
      <c r="SOL295" s="45"/>
      <c r="SOM295" s="45"/>
      <c r="SON295" s="45"/>
      <c r="SOO295" s="45"/>
      <c r="SOP295" s="45"/>
      <c r="SOQ295" s="45"/>
      <c r="SOR295" s="45"/>
      <c r="SOS295" s="45"/>
      <c r="SOT295" s="45"/>
      <c r="SOU295" s="45"/>
      <c r="SOV295" s="45"/>
      <c r="SOW295" s="45"/>
      <c r="SOX295" s="45"/>
      <c r="SOY295" s="45"/>
      <c r="SOZ295" s="45"/>
      <c r="SPA295" s="45"/>
      <c r="SPB295" s="45"/>
      <c r="SPC295" s="45"/>
      <c r="SPD295" s="45"/>
      <c r="SPE295" s="45"/>
      <c r="SPF295" s="45"/>
      <c r="SPG295" s="45"/>
      <c r="SPH295" s="45"/>
      <c r="SPI295" s="45"/>
      <c r="SPJ295" s="45"/>
      <c r="SPK295" s="45"/>
      <c r="SPL295" s="45"/>
      <c r="SPM295" s="45"/>
      <c r="SPN295" s="45"/>
      <c r="SPO295" s="45"/>
      <c r="SPP295" s="45"/>
      <c r="SPQ295" s="45"/>
      <c r="SPR295" s="45"/>
      <c r="SPS295" s="45"/>
      <c r="SPT295" s="45"/>
      <c r="SPU295" s="45"/>
      <c r="SPV295" s="45"/>
      <c r="SPW295" s="45"/>
      <c r="SPX295" s="45"/>
      <c r="SPY295" s="45"/>
      <c r="SPZ295" s="45"/>
      <c r="SQA295" s="45"/>
      <c r="SQB295" s="45"/>
      <c r="SQC295" s="45"/>
      <c r="SQD295" s="45"/>
      <c r="SQE295" s="45"/>
      <c r="SQF295" s="45"/>
      <c r="SQG295" s="45"/>
      <c r="SQH295" s="45"/>
      <c r="SQI295" s="45"/>
      <c r="SQJ295" s="45"/>
      <c r="SQK295" s="45"/>
      <c r="SQL295" s="45"/>
      <c r="SQM295" s="45"/>
      <c r="SQN295" s="45"/>
      <c r="SQO295" s="45"/>
      <c r="SQP295" s="45"/>
      <c r="SQQ295" s="45"/>
      <c r="SQR295" s="45"/>
      <c r="SQS295" s="45"/>
      <c r="SQT295" s="45"/>
      <c r="SQU295" s="45"/>
      <c r="SQV295" s="45"/>
      <c r="SQW295" s="45"/>
      <c r="SQX295" s="45"/>
      <c r="SQY295" s="45"/>
      <c r="SQZ295" s="45"/>
      <c r="SRA295" s="45"/>
      <c r="SRB295" s="45"/>
      <c r="SRC295" s="45"/>
      <c r="SRD295" s="45"/>
      <c r="SRE295" s="45"/>
      <c r="SRF295" s="45"/>
      <c r="SRG295" s="45"/>
      <c r="SRH295" s="45"/>
      <c r="SRI295" s="45"/>
      <c r="SRJ295" s="45"/>
      <c r="SRK295" s="45"/>
      <c r="SRL295" s="45"/>
      <c r="SRM295" s="45"/>
      <c r="SRN295" s="45"/>
      <c r="SRO295" s="45"/>
      <c r="SRP295" s="45"/>
      <c r="SRQ295" s="45"/>
      <c r="SRR295" s="45"/>
      <c r="SRS295" s="45"/>
      <c r="SRT295" s="45"/>
      <c r="SRU295" s="45"/>
      <c r="SRV295" s="45"/>
      <c r="SRW295" s="45"/>
      <c r="SRX295" s="45"/>
      <c r="SRY295" s="45"/>
      <c r="SRZ295" s="45"/>
      <c r="SSA295" s="45"/>
      <c r="SSB295" s="45"/>
      <c r="SSC295" s="45"/>
      <c r="SSD295" s="45"/>
      <c r="SSE295" s="45"/>
      <c r="SSF295" s="45"/>
      <c r="SSG295" s="45"/>
      <c r="SSH295" s="45"/>
      <c r="SSI295" s="45"/>
      <c r="SSJ295" s="45"/>
      <c r="SSK295" s="45"/>
      <c r="SSL295" s="45"/>
      <c r="SSM295" s="45"/>
      <c r="SSN295" s="45"/>
      <c r="SSO295" s="45"/>
      <c r="SSP295" s="45"/>
      <c r="SSQ295" s="45"/>
      <c r="SSR295" s="45"/>
      <c r="SSS295" s="45"/>
      <c r="SST295" s="45"/>
      <c r="SSU295" s="45"/>
      <c r="SSV295" s="45"/>
      <c r="SSW295" s="45"/>
      <c r="SSX295" s="45"/>
      <c r="SSY295" s="45"/>
      <c r="SSZ295" s="45"/>
      <c r="STA295" s="45"/>
      <c r="STB295" s="45"/>
      <c r="STC295" s="45"/>
      <c r="STD295" s="45"/>
      <c r="STE295" s="45"/>
      <c r="STF295" s="45"/>
      <c r="STG295" s="45"/>
      <c r="STH295" s="45"/>
      <c r="STI295" s="45"/>
      <c r="STJ295" s="45"/>
      <c r="STK295" s="45"/>
      <c r="STL295" s="45"/>
      <c r="STM295" s="45"/>
      <c r="STN295" s="45"/>
      <c r="STO295" s="45"/>
      <c r="STP295" s="45"/>
      <c r="STQ295" s="45"/>
      <c r="STR295" s="45"/>
      <c r="STS295" s="45"/>
      <c r="STT295" s="45"/>
      <c r="STU295" s="45"/>
      <c r="STV295" s="45"/>
      <c r="STW295" s="45"/>
      <c r="STX295" s="45"/>
      <c r="STY295" s="45"/>
      <c r="STZ295" s="45"/>
      <c r="SUA295" s="45"/>
      <c r="SUB295" s="45"/>
      <c r="SUC295" s="45"/>
      <c r="SUD295" s="45"/>
      <c r="SUE295" s="45"/>
      <c r="SUF295" s="45"/>
      <c r="SUG295" s="45"/>
      <c r="SUH295" s="45"/>
      <c r="SUI295" s="45"/>
      <c r="SUJ295" s="45"/>
      <c r="SUK295" s="45"/>
      <c r="SUL295" s="45"/>
      <c r="SUM295" s="45"/>
      <c r="SUN295" s="45"/>
      <c r="SUO295" s="45"/>
      <c r="SUP295" s="45"/>
      <c r="SUQ295" s="45"/>
      <c r="SUR295" s="45"/>
      <c r="SUS295" s="45"/>
      <c r="SUT295" s="45"/>
      <c r="SUU295" s="45"/>
      <c r="SUV295" s="45"/>
      <c r="SUW295" s="45"/>
      <c r="SUX295" s="45"/>
      <c r="SUY295" s="45"/>
      <c r="SUZ295" s="45"/>
      <c r="SVA295" s="45"/>
      <c r="SVB295" s="45"/>
      <c r="SVC295" s="45"/>
      <c r="SVD295" s="45"/>
      <c r="SVE295" s="45"/>
      <c r="SVF295" s="45"/>
      <c r="SVG295" s="45"/>
      <c r="SVH295" s="45"/>
      <c r="SVI295" s="45"/>
      <c r="SVJ295" s="45"/>
      <c r="SVK295" s="45"/>
      <c r="SVL295" s="45"/>
      <c r="SVM295" s="45"/>
      <c r="SVN295" s="45"/>
      <c r="SVO295" s="45"/>
      <c r="SVP295" s="45"/>
      <c r="SVQ295" s="45"/>
      <c r="SVR295" s="45"/>
      <c r="SVS295" s="45"/>
      <c r="SVT295" s="45"/>
      <c r="SVU295" s="45"/>
      <c r="SVV295" s="45"/>
      <c r="SVW295" s="45"/>
      <c r="SVX295" s="45"/>
      <c r="SVY295" s="45"/>
      <c r="SVZ295" s="45"/>
      <c r="SWA295" s="45"/>
      <c r="SWB295" s="45"/>
      <c r="SWC295" s="45"/>
      <c r="SWD295" s="45"/>
      <c r="SWE295" s="45"/>
      <c r="SWF295" s="45"/>
      <c r="SWG295" s="45"/>
      <c r="SWH295" s="45"/>
      <c r="SWI295" s="45"/>
      <c r="SWJ295" s="45"/>
      <c r="SWK295" s="45"/>
      <c r="SWL295" s="45"/>
      <c r="SWM295" s="45"/>
      <c r="SWN295" s="45"/>
      <c r="SWO295" s="45"/>
      <c r="SWP295" s="45"/>
      <c r="SWQ295" s="45"/>
      <c r="SWR295" s="45"/>
      <c r="SWS295" s="45"/>
      <c r="SWT295" s="45"/>
      <c r="SWU295" s="45"/>
      <c r="SWV295" s="45"/>
      <c r="SWW295" s="45"/>
      <c r="SWX295" s="45"/>
      <c r="SWY295" s="45"/>
      <c r="SWZ295" s="45"/>
      <c r="SXA295" s="45"/>
      <c r="SXB295" s="45"/>
      <c r="SXC295" s="45"/>
      <c r="SXD295" s="45"/>
      <c r="SXE295" s="45"/>
      <c r="SXF295" s="45"/>
      <c r="SXG295" s="45"/>
      <c r="SXH295" s="45"/>
      <c r="SXI295" s="45"/>
      <c r="SXJ295" s="45"/>
      <c r="SXK295" s="45"/>
      <c r="SXL295" s="45"/>
      <c r="SXM295" s="45"/>
      <c r="SXN295" s="45"/>
      <c r="SXO295" s="45"/>
      <c r="SXP295" s="45"/>
      <c r="SXQ295" s="45"/>
      <c r="SXR295" s="45"/>
      <c r="SXS295" s="45"/>
      <c r="SXT295" s="45"/>
      <c r="SXU295" s="45"/>
      <c r="SXV295" s="45"/>
      <c r="SXW295" s="45"/>
      <c r="SXX295" s="45"/>
      <c r="SXY295" s="45"/>
      <c r="SXZ295" s="45"/>
      <c r="SYA295" s="45"/>
      <c r="SYB295" s="45"/>
      <c r="SYC295" s="45"/>
      <c r="SYD295" s="45"/>
      <c r="SYE295" s="45"/>
      <c r="SYF295" s="45"/>
      <c r="SYG295" s="45"/>
      <c r="SYH295" s="45"/>
      <c r="SYI295" s="45"/>
      <c r="SYJ295" s="45"/>
      <c r="SYK295" s="45"/>
      <c r="SYL295" s="45"/>
      <c r="SYM295" s="45"/>
      <c r="SYN295" s="45"/>
      <c r="SYO295" s="45"/>
      <c r="SYP295" s="45"/>
      <c r="SYQ295" s="45"/>
      <c r="SYR295" s="45"/>
      <c r="SYS295" s="45"/>
      <c r="SYT295" s="45"/>
      <c r="SYU295" s="45"/>
      <c r="SYV295" s="45"/>
      <c r="SYW295" s="45"/>
      <c r="SYX295" s="45"/>
      <c r="SYY295" s="45"/>
      <c r="SYZ295" s="45"/>
      <c r="SZA295" s="45"/>
      <c r="SZB295" s="45"/>
      <c r="SZC295" s="45"/>
      <c r="SZD295" s="45"/>
      <c r="SZE295" s="45"/>
      <c r="SZF295" s="45"/>
      <c r="SZG295" s="45"/>
      <c r="SZH295" s="45"/>
      <c r="SZI295" s="45"/>
      <c r="SZJ295" s="45"/>
      <c r="SZK295" s="45"/>
      <c r="SZL295" s="45"/>
      <c r="SZM295" s="45"/>
      <c r="SZN295" s="45"/>
      <c r="SZO295" s="45"/>
      <c r="SZP295" s="45"/>
      <c r="SZQ295" s="45"/>
      <c r="SZR295" s="45"/>
      <c r="SZS295" s="45"/>
      <c r="SZT295" s="45"/>
      <c r="SZU295" s="45"/>
      <c r="SZV295" s="45"/>
      <c r="SZW295" s="45"/>
      <c r="SZX295" s="45"/>
      <c r="SZY295" s="45"/>
      <c r="SZZ295" s="45"/>
      <c r="TAA295" s="45"/>
      <c r="TAB295" s="45"/>
      <c r="TAC295" s="45"/>
      <c r="TAD295" s="45"/>
      <c r="TAE295" s="45"/>
      <c r="TAF295" s="45"/>
      <c r="TAG295" s="45"/>
      <c r="TAH295" s="45"/>
      <c r="TAI295" s="45"/>
      <c r="TAJ295" s="45"/>
      <c r="TAK295" s="45"/>
      <c r="TAL295" s="45"/>
      <c r="TAM295" s="45"/>
      <c r="TAN295" s="45"/>
      <c r="TAO295" s="45"/>
      <c r="TAP295" s="45"/>
      <c r="TAQ295" s="45"/>
      <c r="TAR295" s="45"/>
      <c r="TAS295" s="45"/>
      <c r="TAT295" s="45"/>
      <c r="TAU295" s="45"/>
      <c r="TAV295" s="45"/>
      <c r="TAW295" s="45"/>
      <c r="TAX295" s="45"/>
      <c r="TAY295" s="45"/>
      <c r="TAZ295" s="45"/>
      <c r="TBA295" s="45"/>
      <c r="TBB295" s="45"/>
      <c r="TBC295" s="45"/>
      <c r="TBD295" s="45"/>
      <c r="TBE295" s="45"/>
      <c r="TBF295" s="45"/>
      <c r="TBG295" s="45"/>
      <c r="TBH295" s="45"/>
      <c r="TBI295" s="45"/>
      <c r="TBJ295" s="45"/>
      <c r="TBK295" s="45"/>
      <c r="TBL295" s="45"/>
      <c r="TBM295" s="45"/>
      <c r="TBN295" s="45"/>
      <c r="TBO295" s="45"/>
      <c r="TBP295" s="45"/>
      <c r="TBQ295" s="45"/>
      <c r="TBR295" s="45"/>
      <c r="TBS295" s="45"/>
      <c r="TBT295" s="45"/>
      <c r="TBU295" s="45"/>
      <c r="TBV295" s="45"/>
      <c r="TBW295" s="45"/>
      <c r="TBX295" s="45"/>
      <c r="TBY295" s="45"/>
      <c r="TBZ295" s="45"/>
      <c r="TCA295" s="45"/>
      <c r="TCB295" s="45"/>
      <c r="TCC295" s="45"/>
      <c r="TCD295" s="45"/>
      <c r="TCE295" s="45"/>
      <c r="TCF295" s="45"/>
      <c r="TCG295" s="45"/>
      <c r="TCH295" s="45"/>
      <c r="TCI295" s="45"/>
      <c r="TCJ295" s="45"/>
      <c r="TCK295" s="45"/>
      <c r="TCL295" s="45"/>
      <c r="TCM295" s="45"/>
      <c r="TCN295" s="45"/>
      <c r="TCO295" s="45"/>
      <c r="TCP295" s="45"/>
      <c r="TCQ295" s="45"/>
      <c r="TCR295" s="45"/>
      <c r="TCS295" s="45"/>
      <c r="TCT295" s="45"/>
      <c r="TCU295" s="45"/>
      <c r="TCV295" s="45"/>
      <c r="TCW295" s="45"/>
      <c r="TCX295" s="45"/>
      <c r="TCY295" s="45"/>
      <c r="TCZ295" s="45"/>
      <c r="TDA295" s="45"/>
      <c r="TDB295" s="45"/>
      <c r="TDC295" s="45"/>
      <c r="TDD295" s="45"/>
      <c r="TDE295" s="45"/>
      <c r="TDF295" s="45"/>
      <c r="TDG295" s="45"/>
      <c r="TDH295" s="45"/>
      <c r="TDI295" s="45"/>
      <c r="TDJ295" s="45"/>
      <c r="TDK295" s="45"/>
      <c r="TDL295" s="45"/>
      <c r="TDM295" s="45"/>
      <c r="TDN295" s="45"/>
      <c r="TDO295" s="45"/>
      <c r="TDP295" s="45"/>
      <c r="TDQ295" s="45"/>
      <c r="TDR295" s="45"/>
      <c r="TDS295" s="45"/>
      <c r="TDT295" s="45"/>
      <c r="TDU295" s="45"/>
      <c r="TDV295" s="45"/>
      <c r="TDW295" s="45"/>
      <c r="TDX295" s="45"/>
      <c r="TDY295" s="45"/>
      <c r="TDZ295" s="45"/>
      <c r="TEA295" s="45"/>
      <c r="TEB295" s="45"/>
      <c r="TEC295" s="45"/>
      <c r="TED295" s="45"/>
      <c r="TEE295" s="45"/>
      <c r="TEF295" s="45"/>
      <c r="TEG295" s="45"/>
      <c r="TEH295" s="45"/>
      <c r="TEI295" s="45"/>
      <c r="TEJ295" s="45"/>
      <c r="TEK295" s="45"/>
      <c r="TEL295" s="45"/>
      <c r="TEM295" s="45"/>
      <c r="TEN295" s="45"/>
      <c r="TEO295" s="45"/>
      <c r="TEP295" s="45"/>
      <c r="TEQ295" s="45"/>
      <c r="TER295" s="45"/>
      <c r="TES295" s="45"/>
      <c r="TET295" s="45"/>
      <c r="TEU295" s="45"/>
      <c r="TEV295" s="45"/>
      <c r="TEW295" s="45"/>
      <c r="TEX295" s="45"/>
      <c r="TEY295" s="45"/>
      <c r="TEZ295" s="45"/>
      <c r="TFA295" s="45"/>
      <c r="TFB295" s="45"/>
      <c r="TFC295" s="45"/>
      <c r="TFD295" s="45"/>
      <c r="TFE295" s="45"/>
      <c r="TFF295" s="45"/>
      <c r="TFG295" s="45"/>
      <c r="TFH295" s="45"/>
      <c r="TFI295" s="45"/>
      <c r="TFJ295" s="45"/>
      <c r="TFK295" s="45"/>
      <c r="TFL295" s="45"/>
      <c r="TFM295" s="45"/>
      <c r="TFN295" s="45"/>
      <c r="TFO295" s="45"/>
      <c r="TFP295" s="45"/>
      <c r="TFQ295" s="45"/>
      <c r="TFR295" s="45"/>
      <c r="TFS295" s="45"/>
      <c r="TFT295" s="45"/>
      <c r="TFU295" s="45"/>
      <c r="TFV295" s="45"/>
      <c r="TFW295" s="45"/>
      <c r="TFX295" s="45"/>
      <c r="TFY295" s="45"/>
      <c r="TFZ295" s="45"/>
      <c r="TGA295" s="45"/>
      <c r="TGB295" s="45"/>
      <c r="TGC295" s="45"/>
      <c r="TGD295" s="45"/>
      <c r="TGE295" s="45"/>
      <c r="TGF295" s="45"/>
      <c r="TGG295" s="45"/>
      <c r="TGH295" s="45"/>
      <c r="TGI295" s="45"/>
      <c r="TGJ295" s="45"/>
      <c r="TGK295" s="45"/>
      <c r="TGL295" s="45"/>
      <c r="TGM295" s="45"/>
      <c r="TGN295" s="45"/>
      <c r="TGO295" s="45"/>
      <c r="TGP295" s="45"/>
      <c r="TGQ295" s="45"/>
      <c r="TGR295" s="45"/>
      <c r="TGS295" s="45"/>
      <c r="TGT295" s="45"/>
      <c r="TGU295" s="45"/>
      <c r="TGV295" s="45"/>
      <c r="TGW295" s="45"/>
      <c r="TGX295" s="45"/>
      <c r="TGY295" s="45"/>
      <c r="TGZ295" s="45"/>
      <c r="THA295" s="45"/>
      <c r="THB295" s="45"/>
      <c r="THC295" s="45"/>
      <c r="THD295" s="45"/>
      <c r="THE295" s="45"/>
      <c r="THF295" s="45"/>
      <c r="THG295" s="45"/>
      <c r="THH295" s="45"/>
      <c r="THI295" s="45"/>
      <c r="THJ295" s="45"/>
      <c r="THK295" s="45"/>
      <c r="THL295" s="45"/>
      <c r="THM295" s="45"/>
      <c r="THN295" s="45"/>
      <c r="THO295" s="45"/>
      <c r="THP295" s="45"/>
      <c r="THQ295" s="45"/>
      <c r="THR295" s="45"/>
      <c r="THS295" s="45"/>
      <c r="THT295" s="45"/>
      <c r="THU295" s="45"/>
      <c r="THV295" s="45"/>
      <c r="THW295" s="45"/>
      <c r="THX295" s="45"/>
      <c r="THY295" s="45"/>
      <c r="THZ295" s="45"/>
      <c r="TIA295" s="45"/>
      <c r="TIB295" s="45"/>
      <c r="TIC295" s="45"/>
      <c r="TID295" s="45"/>
      <c r="TIE295" s="45"/>
      <c r="TIF295" s="45"/>
      <c r="TIG295" s="45"/>
      <c r="TIH295" s="45"/>
      <c r="TII295" s="45"/>
      <c r="TIJ295" s="45"/>
      <c r="TIK295" s="45"/>
      <c r="TIL295" s="45"/>
      <c r="TIM295" s="45"/>
      <c r="TIN295" s="45"/>
      <c r="TIO295" s="45"/>
      <c r="TIP295" s="45"/>
      <c r="TIQ295" s="45"/>
      <c r="TIR295" s="45"/>
      <c r="TIS295" s="45"/>
      <c r="TIT295" s="45"/>
      <c r="TIU295" s="45"/>
      <c r="TIV295" s="45"/>
      <c r="TIW295" s="45"/>
      <c r="TIX295" s="45"/>
      <c r="TIY295" s="45"/>
      <c r="TIZ295" s="45"/>
      <c r="TJA295" s="45"/>
      <c r="TJB295" s="45"/>
      <c r="TJC295" s="45"/>
      <c r="TJD295" s="45"/>
      <c r="TJE295" s="45"/>
      <c r="TJF295" s="45"/>
      <c r="TJG295" s="45"/>
      <c r="TJH295" s="45"/>
      <c r="TJI295" s="45"/>
      <c r="TJJ295" s="45"/>
      <c r="TJK295" s="45"/>
      <c r="TJL295" s="45"/>
      <c r="TJM295" s="45"/>
      <c r="TJN295" s="45"/>
      <c r="TJO295" s="45"/>
      <c r="TJP295" s="45"/>
      <c r="TJQ295" s="45"/>
      <c r="TJR295" s="45"/>
      <c r="TJS295" s="45"/>
      <c r="TJT295" s="45"/>
      <c r="TJU295" s="45"/>
      <c r="TJV295" s="45"/>
      <c r="TJW295" s="45"/>
      <c r="TJX295" s="45"/>
      <c r="TJY295" s="45"/>
      <c r="TJZ295" s="45"/>
      <c r="TKA295" s="45"/>
      <c r="TKB295" s="45"/>
      <c r="TKC295" s="45"/>
      <c r="TKD295" s="45"/>
      <c r="TKE295" s="45"/>
      <c r="TKF295" s="45"/>
      <c r="TKG295" s="45"/>
      <c r="TKH295" s="45"/>
      <c r="TKI295" s="45"/>
      <c r="TKJ295" s="45"/>
      <c r="TKK295" s="45"/>
      <c r="TKL295" s="45"/>
      <c r="TKM295" s="45"/>
      <c r="TKN295" s="45"/>
      <c r="TKO295" s="45"/>
      <c r="TKP295" s="45"/>
      <c r="TKQ295" s="45"/>
      <c r="TKR295" s="45"/>
      <c r="TKS295" s="45"/>
      <c r="TKT295" s="45"/>
      <c r="TKU295" s="45"/>
      <c r="TKV295" s="45"/>
      <c r="TKW295" s="45"/>
      <c r="TKX295" s="45"/>
      <c r="TKY295" s="45"/>
      <c r="TKZ295" s="45"/>
      <c r="TLA295" s="45"/>
      <c r="TLB295" s="45"/>
      <c r="TLC295" s="45"/>
      <c r="TLD295" s="45"/>
      <c r="TLE295" s="45"/>
      <c r="TLF295" s="45"/>
      <c r="TLG295" s="45"/>
      <c r="TLH295" s="45"/>
      <c r="TLI295" s="45"/>
      <c r="TLJ295" s="45"/>
      <c r="TLK295" s="45"/>
      <c r="TLL295" s="45"/>
      <c r="TLM295" s="45"/>
      <c r="TLN295" s="45"/>
      <c r="TLO295" s="45"/>
      <c r="TLP295" s="45"/>
      <c r="TLQ295" s="45"/>
      <c r="TLR295" s="45"/>
      <c r="TLS295" s="45"/>
      <c r="TLT295" s="45"/>
      <c r="TLU295" s="45"/>
      <c r="TLV295" s="45"/>
      <c r="TLW295" s="45"/>
      <c r="TLX295" s="45"/>
      <c r="TLY295" s="45"/>
      <c r="TLZ295" s="45"/>
      <c r="TMA295" s="45"/>
      <c r="TMB295" s="45"/>
      <c r="TMC295" s="45"/>
      <c r="TMD295" s="45"/>
      <c r="TME295" s="45"/>
      <c r="TMF295" s="45"/>
      <c r="TMG295" s="45"/>
      <c r="TMH295" s="45"/>
      <c r="TMI295" s="45"/>
      <c r="TMJ295" s="45"/>
      <c r="TMK295" s="45"/>
      <c r="TML295" s="45"/>
      <c r="TMM295" s="45"/>
      <c r="TMN295" s="45"/>
      <c r="TMO295" s="45"/>
      <c r="TMP295" s="45"/>
      <c r="TMQ295" s="45"/>
      <c r="TMR295" s="45"/>
      <c r="TMS295" s="45"/>
      <c r="TMT295" s="45"/>
      <c r="TMU295" s="45"/>
      <c r="TMV295" s="45"/>
      <c r="TMW295" s="45"/>
      <c r="TMX295" s="45"/>
      <c r="TMY295" s="45"/>
      <c r="TMZ295" s="45"/>
      <c r="TNA295" s="45"/>
      <c r="TNB295" s="45"/>
      <c r="TNC295" s="45"/>
      <c r="TND295" s="45"/>
      <c r="TNE295" s="45"/>
      <c r="TNF295" s="45"/>
      <c r="TNG295" s="45"/>
      <c r="TNH295" s="45"/>
      <c r="TNI295" s="45"/>
      <c r="TNJ295" s="45"/>
      <c r="TNK295" s="45"/>
      <c r="TNL295" s="45"/>
      <c r="TNM295" s="45"/>
      <c r="TNN295" s="45"/>
      <c r="TNO295" s="45"/>
      <c r="TNP295" s="45"/>
      <c r="TNQ295" s="45"/>
      <c r="TNR295" s="45"/>
      <c r="TNS295" s="45"/>
      <c r="TNT295" s="45"/>
      <c r="TNU295" s="45"/>
      <c r="TNV295" s="45"/>
      <c r="TNW295" s="45"/>
      <c r="TNX295" s="45"/>
      <c r="TNY295" s="45"/>
      <c r="TNZ295" s="45"/>
      <c r="TOA295" s="45"/>
      <c r="TOB295" s="45"/>
      <c r="TOC295" s="45"/>
      <c r="TOD295" s="45"/>
      <c r="TOE295" s="45"/>
      <c r="TOF295" s="45"/>
      <c r="TOG295" s="45"/>
      <c r="TOH295" s="45"/>
      <c r="TOI295" s="45"/>
      <c r="TOJ295" s="45"/>
      <c r="TOK295" s="45"/>
      <c r="TOL295" s="45"/>
      <c r="TOM295" s="45"/>
      <c r="TON295" s="45"/>
      <c r="TOO295" s="45"/>
      <c r="TOP295" s="45"/>
      <c r="TOQ295" s="45"/>
      <c r="TOR295" s="45"/>
      <c r="TOS295" s="45"/>
      <c r="TOT295" s="45"/>
      <c r="TOU295" s="45"/>
      <c r="TOV295" s="45"/>
      <c r="TOW295" s="45"/>
      <c r="TOX295" s="45"/>
      <c r="TOY295" s="45"/>
      <c r="TOZ295" s="45"/>
      <c r="TPA295" s="45"/>
      <c r="TPB295" s="45"/>
      <c r="TPC295" s="45"/>
      <c r="TPD295" s="45"/>
      <c r="TPE295" s="45"/>
      <c r="TPF295" s="45"/>
      <c r="TPG295" s="45"/>
      <c r="TPH295" s="45"/>
      <c r="TPI295" s="45"/>
      <c r="TPJ295" s="45"/>
      <c r="TPK295" s="45"/>
      <c r="TPL295" s="45"/>
      <c r="TPM295" s="45"/>
      <c r="TPN295" s="45"/>
      <c r="TPO295" s="45"/>
      <c r="TPP295" s="45"/>
      <c r="TPQ295" s="45"/>
      <c r="TPR295" s="45"/>
      <c r="TPS295" s="45"/>
      <c r="TPT295" s="45"/>
      <c r="TPU295" s="45"/>
      <c r="TPV295" s="45"/>
      <c r="TPW295" s="45"/>
      <c r="TPX295" s="45"/>
      <c r="TPY295" s="45"/>
      <c r="TPZ295" s="45"/>
      <c r="TQA295" s="45"/>
      <c r="TQB295" s="45"/>
      <c r="TQC295" s="45"/>
      <c r="TQD295" s="45"/>
      <c r="TQE295" s="45"/>
      <c r="TQF295" s="45"/>
      <c r="TQG295" s="45"/>
      <c r="TQH295" s="45"/>
      <c r="TQI295" s="45"/>
      <c r="TQJ295" s="45"/>
      <c r="TQK295" s="45"/>
      <c r="TQL295" s="45"/>
      <c r="TQM295" s="45"/>
      <c r="TQN295" s="45"/>
      <c r="TQO295" s="45"/>
      <c r="TQP295" s="45"/>
      <c r="TQQ295" s="45"/>
      <c r="TQR295" s="45"/>
      <c r="TQS295" s="45"/>
      <c r="TQT295" s="45"/>
      <c r="TQU295" s="45"/>
      <c r="TQV295" s="45"/>
      <c r="TQW295" s="45"/>
      <c r="TQX295" s="45"/>
      <c r="TQY295" s="45"/>
      <c r="TQZ295" s="45"/>
      <c r="TRA295" s="45"/>
      <c r="TRB295" s="45"/>
      <c r="TRC295" s="45"/>
      <c r="TRD295" s="45"/>
      <c r="TRE295" s="45"/>
      <c r="TRF295" s="45"/>
      <c r="TRG295" s="45"/>
      <c r="TRH295" s="45"/>
      <c r="TRI295" s="45"/>
      <c r="TRJ295" s="45"/>
      <c r="TRK295" s="45"/>
      <c r="TRL295" s="45"/>
      <c r="TRM295" s="45"/>
      <c r="TRN295" s="45"/>
      <c r="TRO295" s="45"/>
      <c r="TRP295" s="45"/>
      <c r="TRQ295" s="45"/>
      <c r="TRR295" s="45"/>
      <c r="TRS295" s="45"/>
      <c r="TRT295" s="45"/>
      <c r="TRU295" s="45"/>
      <c r="TRV295" s="45"/>
      <c r="TRW295" s="45"/>
      <c r="TRX295" s="45"/>
      <c r="TRY295" s="45"/>
      <c r="TRZ295" s="45"/>
      <c r="TSA295" s="45"/>
      <c r="TSB295" s="45"/>
      <c r="TSC295" s="45"/>
      <c r="TSD295" s="45"/>
      <c r="TSE295" s="45"/>
      <c r="TSF295" s="45"/>
      <c r="TSG295" s="45"/>
      <c r="TSH295" s="45"/>
      <c r="TSI295" s="45"/>
      <c r="TSJ295" s="45"/>
      <c r="TSK295" s="45"/>
      <c r="TSL295" s="45"/>
      <c r="TSM295" s="45"/>
      <c r="TSN295" s="45"/>
      <c r="TSO295" s="45"/>
      <c r="TSP295" s="45"/>
      <c r="TSQ295" s="45"/>
      <c r="TSR295" s="45"/>
      <c r="TSS295" s="45"/>
      <c r="TST295" s="45"/>
      <c r="TSU295" s="45"/>
      <c r="TSV295" s="45"/>
      <c r="TSW295" s="45"/>
      <c r="TSX295" s="45"/>
      <c r="TSY295" s="45"/>
      <c r="TSZ295" s="45"/>
      <c r="TTA295" s="45"/>
      <c r="TTB295" s="45"/>
      <c r="TTC295" s="45"/>
      <c r="TTD295" s="45"/>
      <c r="TTE295" s="45"/>
      <c r="TTF295" s="45"/>
      <c r="TTG295" s="45"/>
      <c r="TTH295" s="45"/>
      <c r="TTI295" s="45"/>
      <c r="TTJ295" s="45"/>
      <c r="TTK295" s="45"/>
      <c r="TTL295" s="45"/>
      <c r="TTM295" s="45"/>
      <c r="TTN295" s="45"/>
      <c r="TTO295" s="45"/>
      <c r="TTP295" s="45"/>
      <c r="TTQ295" s="45"/>
      <c r="TTR295" s="45"/>
      <c r="TTS295" s="45"/>
      <c r="TTT295" s="45"/>
      <c r="TTU295" s="45"/>
      <c r="TTV295" s="45"/>
      <c r="TTW295" s="45"/>
      <c r="TTX295" s="45"/>
      <c r="TTY295" s="45"/>
      <c r="TTZ295" s="45"/>
      <c r="TUA295" s="45"/>
      <c r="TUB295" s="45"/>
      <c r="TUC295" s="45"/>
      <c r="TUD295" s="45"/>
      <c r="TUE295" s="45"/>
      <c r="TUF295" s="45"/>
      <c r="TUG295" s="45"/>
      <c r="TUH295" s="45"/>
      <c r="TUI295" s="45"/>
      <c r="TUJ295" s="45"/>
      <c r="TUK295" s="45"/>
      <c r="TUL295" s="45"/>
      <c r="TUM295" s="45"/>
      <c r="TUN295" s="45"/>
      <c r="TUO295" s="45"/>
      <c r="TUP295" s="45"/>
      <c r="TUQ295" s="45"/>
      <c r="TUR295" s="45"/>
      <c r="TUS295" s="45"/>
      <c r="TUT295" s="45"/>
      <c r="TUU295" s="45"/>
      <c r="TUV295" s="45"/>
      <c r="TUW295" s="45"/>
      <c r="TUX295" s="45"/>
      <c r="TUY295" s="45"/>
      <c r="TUZ295" s="45"/>
      <c r="TVA295" s="45"/>
      <c r="TVB295" s="45"/>
      <c r="TVC295" s="45"/>
      <c r="TVD295" s="45"/>
      <c r="TVE295" s="45"/>
      <c r="TVF295" s="45"/>
      <c r="TVG295" s="45"/>
      <c r="TVH295" s="45"/>
      <c r="TVI295" s="45"/>
      <c r="TVJ295" s="45"/>
      <c r="TVK295" s="45"/>
      <c r="TVL295" s="45"/>
      <c r="TVM295" s="45"/>
      <c r="TVN295" s="45"/>
      <c r="TVO295" s="45"/>
      <c r="TVP295" s="45"/>
      <c r="TVQ295" s="45"/>
      <c r="TVR295" s="45"/>
      <c r="TVS295" s="45"/>
      <c r="TVT295" s="45"/>
      <c r="TVU295" s="45"/>
      <c r="TVV295" s="45"/>
      <c r="TVW295" s="45"/>
      <c r="TVX295" s="45"/>
      <c r="TVY295" s="45"/>
      <c r="TVZ295" s="45"/>
      <c r="TWA295" s="45"/>
      <c r="TWB295" s="45"/>
      <c r="TWC295" s="45"/>
      <c r="TWD295" s="45"/>
      <c r="TWE295" s="45"/>
      <c r="TWF295" s="45"/>
      <c r="TWG295" s="45"/>
      <c r="TWH295" s="45"/>
      <c r="TWI295" s="45"/>
      <c r="TWJ295" s="45"/>
      <c r="TWK295" s="45"/>
      <c r="TWL295" s="45"/>
      <c r="TWM295" s="45"/>
      <c r="TWN295" s="45"/>
      <c r="TWO295" s="45"/>
      <c r="TWP295" s="45"/>
      <c r="TWQ295" s="45"/>
      <c r="TWR295" s="45"/>
      <c r="TWS295" s="45"/>
      <c r="TWT295" s="45"/>
      <c r="TWU295" s="45"/>
      <c r="TWV295" s="45"/>
      <c r="TWW295" s="45"/>
      <c r="TWX295" s="45"/>
      <c r="TWY295" s="45"/>
      <c r="TWZ295" s="45"/>
      <c r="TXA295" s="45"/>
      <c r="TXB295" s="45"/>
      <c r="TXC295" s="45"/>
      <c r="TXD295" s="45"/>
      <c r="TXE295" s="45"/>
      <c r="TXF295" s="45"/>
      <c r="TXG295" s="45"/>
      <c r="TXH295" s="45"/>
      <c r="TXI295" s="45"/>
      <c r="TXJ295" s="45"/>
      <c r="TXK295" s="45"/>
      <c r="TXL295" s="45"/>
      <c r="TXM295" s="45"/>
      <c r="TXN295" s="45"/>
      <c r="TXO295" s="45"/>
      <c r="TXP295" s="45"/>
      <c r="TXQ295" s="45"/>
      <c r="TXR295" s="45"/>
      <c r="TXS295" s="45"/>
      <c r="TXT295" s="45"/>
      <c r="TXU295" s="45"/>
      <c r="TXV295" s="45"/>
      <c r="TXW295" s="45"/>
      <c r="TXX295" s="45"/>
      <c r="TXY295" s="45"/>
      <c r="TXZ295" s="45"/>
      <c r="TYA295" s="45"/>
      <c r="TYB295" s="45"/>
      <c r="TYC295" s="45"/>
      <c r="TYD295" s="45"/>
      <c r="TYE295" s="45"/>
      <c r="TYF295" s="45"/>
      <c r="TYG295" s="45"/>
      <c r="TYH295" s="45"/>
      <c r="TYI295" s="45"/>
      <c r="TYJ295" s="45"/>
      <c r="TYK295" s="45"/>
      <c r="TYL295" s="45"/>
      <c r="TYM295" s="45"/>
      <c r="TYN295" s="45"/>
      <c r="TYO295" s="45"/>
      <c r="TYP295" s="45"/>
      <c r="TYQ295" s="45"/>
      <c r="TYR295" s="45"/>
      <c r="TYS295" s="45"/>
      <c r="TYT295" s="45"/>
      <c r="TYU295" s="45"/>
      <c r="TYV295" s="45"/>
      <c r="TYW295" s="45"/>
      <c r="TYX295" s="45"/>
      <c r="TYY295" s="45"/>
      <c r="TYZ295" s="45"/>
      <c r="TZA295" s="45"/>
      <c r="TZB295" s="45"/>
      <c r="TZC295" s="45"/>
      <c r="TZD295" s="45"/>
      <c r="TZE295" s="45"/>
      <c r="TZF295" s="45"/>
      <c r="TZG295" s="45"/>
      <c r="TZH295" s="45"/>
      <c r="TZI295" s="45"/>
      <c r="TZJ295" s="45"/>
      <c r="TZK295" s="45"/>
      <c r="TZL295" s="45"/>
      <c r="TZM295" s="45"/>
      <c r="TZN295" s="45"/>
      <c r="TZO295" s="45"/>
      <c r="TZP295" s="45"/>
      <c r="TZQ295" s="45"/>
      <c r="TZR295" s="45"/>
      <c r="TZS295" s="45"/>
      <c r="TZT295" s="45"/>
      <c r="TZU295" s="45"/>
      <c r="TZV295" s="45"/>
      <c r="TZW295" s="45"/>
      <c r="TZX295" s="45"/>
      <c r="TZY295" s="45"/>
      <c r="TZZ295" s="45"/>
      <c r="UAA295" s="45"/>
      <c r="UAB295" s="45"/>
      <c r="UAC295" s="45"/>
      <c r="UAD295" s="45"/>
      <c r="UAE295" s="45"/>
      <c r="UAF295" s="45"/>
      <c r="UAG295" s="45"/>
      <c r="UAH295" s="45"/>
      <c r="UAI295" s="45"/>
      <c r="UAJ295" s="45"/>
      <c r="UAK295" s="45"/>
      <c r="UAL295" s="45"/>
      <c r="UAM295" s="45"/>
      <c r="UAN295" s="45"/>
      <c r="UAO295" s="45"/>
      <c r="UAP295" s="45"/>
      <c r="UAQ295" s="45"/>
      <c r="UAR295" s="45"/>
      <c r="UAS295" s="45"/>
      <c r="UAT295" s="45"/>
      <c r="UAU295" s="45"/>
      <c r="UAV295" s="45"/>
      <c r="UAW295" s="45"/>
      <c r="UAX295" s="45"/>
      <c r="UAY295" s="45"/>
      <c r="UAZ295" s="45"/>
      <c r="UBA295" s="45"/>
      <c r="UBB295" s="45"/>
      <c r="UBC295" s="45"/>
      <c r="UBD295" s="45"/>
      <c r="UBE295" s="45"/>
      <c r="UBF295" s="45"/>
      <c r="UBG295" s="45"/>
      <c r="UBH295" s="45"/>
      <c r="UBI295" s="45"/>
      <c r="UBJ295" s="45"/>
      <c r="UBK295" s="45"/>
      <c r="UBL295" s="45"/>
      <c r="UBM295" s="45"/>
      <c r="UBN295" s="45"/>
      <c r="UBO295" s="45"/>
      <c r="UBP295" s="45"/>
      <c r="UBQ295" s="45"/>
      <c r="UBR295" s="45"/>
      <c r="UBS295" s="45"/>
      <c r="UBT295" s="45"/>
      <c r="UBU295" s="45"/>
      <c r="UBV295" s="45"/>
      <c r="UBW295" s="45"/>
      <c r="UBX295" s="45"/>
      <c r="UBY295" s="45"/>
      <c r="UBZ295" s="45"/>
      <c r="UCA295" s="45"/>
      <c r="UCB295" s="45"/>
      <c r="UCC295" s="45"/>
      <c r="UCD295" s="45"/>
      <c r="UCE295" s="45"/>
      <c r="UCF295" s="45"/>
      <c r="UCG295" s="45"/>
      <c r="UCH295" s="45"/>
      <c r="UCI295" s="45"/>
      <c r="UCJ295" s="45"/>
      <c r="UCK295" s="45"/>
      <c r="UCL295" s="45"/>
      <c r="UCM295" s="45"/>
      <c r="UCN295" s="45"/>
      <c r="UCO295" s="45"/>
      <c r="UCP295" s="45"/>
      <c r="UCQ295" s="45"/>
      <c r="UCR295" s="45"/>
      <c r="UCS295" s="45"/>
      <c r="UCT295" s="45"/>
      <c r="UCU295" s="45"/>
      <c r="UCV295" s="45"/>
      <c r="UCW295" s="45"/>
      <c r="UCX295" s="45"/>
      <c r="UCY295" s="45"/>
      <c r="UCZ295" s="45"/>
      <c r="UDA295" s="45"/>
      <c r="UDB295" s="45"/>
      <c r="UDC295" s="45"/>
      <c r="UDD295" s="45"/>
      <c r="UDE295" s="45"/>
      <c r="UDF295" s="45"/>
      <c r="UDG295" s="45"/>
      <c r="UDH295" s="45"/>
      <c r="UDI295" s="45"/>
      <c r="UDJ295" s="45"/>
      <c r="UDK295" s="45"/>
      <c r="UDL295" s="45"/>
      <c r="UDM295" s="45"/>
      <c r="UDN295" s="45"/>
      <c r="UDO295" s="45"/>
      <c r="UDP295" s="45"/>
      <c r="UDQ295" s="45"/>
      <c r="UDR295" s="45"/>
      <c r="UDS295" s="45"/>
      <c r="UDT295" s="45"/>
      <c r="UDU295" s="45"/>
      <c r="UDV295" s="45"/>
      <c r="UDW295" s="45"/>
      <c r="UDX295" s="45"/>
      <c r="UDY295" s="45"/>
      <c r="UDZ295" s="45"/>
      <c r="UEA295" s="45"/>
      <c r="UEB295" s="45"/>
      <c r="UEC295" s="45"/>
      <c r="UED295" s="45"/>
      <c r="UEE295" s="45"/>
      <c r="UEF295" s="45"/>
      <c r="UEG295" s="45"/>
      <c r="UEH295" s="45"/>
      <c r="UEI295" s="45"/>
      <c r="UEJ295" s="45"/>
      <c r="UEK295" s="45"/>
      <c r="UEL295" s="45"/>
      <c r="UEM295" s="45"/>
      <c r="UEN295" s="45"/>
      <c r="UEO295" s="45"/>
      <c r="UEP295" s="45"/>
      <c r="UEQ295" s="45"/>
      <c r="UER295" s="45"/>
      <c r="UES295" s="45"/>
      <c r="UET295" s="45"/>
      <c r="UEU295" s="45"/>
      <c r="UEV295" s="45"/>
      <c r="UEW295" s="45"/>
      <c r="UEX295" s="45"/>
      <c r="UEY295" s="45"/>
      <c r="UEZ295" s="45"/>
      <c r="UFA295" s="45"/>
      <c r="UFB295" s="45"/>
      <c r="UFC295" s="45"/>
      <c r="UFD295" s="45"/>
      <c r="UFE295" s="45"/>
      <c r="UFF295" s="45"/>
      <c r="UFG295" s="45"/>
      <c r="UFH295" s="45"/>
      <c r="UFI295" s="45"/>
      <c r="UFJ295" s="45"/>
      <c r="UFK295" s="45"/>
      <c r="UFL295" s="45"/>
      <c r="UFM295" s="45"/>
      <c r="UFN295" s="45"/>
      <c r="UFO295" s="45"/>
      <c r="UFP295" s="45"/>
      <c r="UFQ295" s="45"/>
      <c r="UFR295" s="45"/>
      <c r="UFS295" s="45"/>
      <c r="UFT295" s="45"/>
      <c r="UFU295" s="45"/>
      <c r="UFV295" s="45"/>
      <c r="UFW295" s="45"/>
      <c r="UFX295" s="45"/>
      <c r="UFY295" s="45"/>
      <c r="UFZ295" s="45"/>
      <c r="UGA295" s="45"/>
      <c r="UGB295" s="45"/>
      <c r="UGC295" s="45"/>
      <c r="UGD295" s="45"/>
      <c r="UGE295" s="45"/>
      <c r="UGF295" s="45"/>
      <c r="UGG295" s="45"/>
      <c r="UGH295" s="45"/>
      <c r="UGI295" s="45"/>
      <c r="UGJ295" s="45"/>
      <c r="UGK295" s="45"/>
      <c r="UGL295" s="45"/>
      <c r="UGM295" s="45"/>
      <c r="UGN295" s="45"/>
      <c r="UGO295" s="45"/>
      <c r="UGP295" s="45"/>
      <c r="UGQ295" s="45"/>
      <c r="UGR295" s="45"/>
      <c r="UGS295" s="45"/>
      <c r="UGT295" s="45"/>
      <c r="UGU295" s="45"/>
      <c r="UGV295" s="45"/>
      <c r="UGW295" s="45"/>
      <c r="UGX295" s="45"/>
      <c r="UGY295" s="45"/>
      <c r="UGZ295" s="45"/>
      <c r="UHA295" s="45"/>
      <c r="UHB295" s="45"/>
      <c r="UHC295" s="45"/>
      <c r="UHD295" s="45"/>
      <c r="UHE295" s="45"/>
      <c r="UHF295" s="45"/>
      <c r="UHG295" s="45"/>
      <c r="UHH295" s="45"/>
      <c r="UHI295" s="45"/>
      <c r="UHJ295" s="45"/>
      <c r="UHK295" s="45"/>
      <c r="UHL295" s="45"/>
      <c r="UHM295" s="45"/>
      <c r="UHN295" s="45"/>
      <c r="UHO295" s="45"/>
      <c r="UHP295" s="45"/>
      <c r="UHQ295" s="45"/>
      <c r="UHR295" s="45"/>
      <c r="UHS295" s="45"/>
      <c r="UHT295" s="45"/>
      <c r="UHU295" s="45"/>
      <c r="UHV295" s="45"/>
      <c r="UHW295" s="45"/>
      <c r="UHX295" s="45"/>
      <c r="UHY295" s="45"/>
      <c r="UHZ295" s="45"/>
      <c r="UIA295" s="45"/>
      <c r="UIB295" s="45"/>
      <c r="UIC295" s="45"/>
      <c r="UID295" s="45"/>
      <c r="UIE295" s="45"/>
      <c r="UIF295" s="45"/>
      <c r="UIG295" s="45"/>
      <c r="UIH295" s="45"/>
      <c r="UII295" s="45"/>
      <c r="UIJ295" s="45"/>
      <c r="UIK295" s="45"/>
      <c r="UIL295" s="45"/>
      <c r="UIM295" s="45"/>
      <c r="UIN295" s="45"/>
      <c r="UIO295" s="45"/>
      <c r="UIP295" s="45"/>
      <c r="UIQ295" s="45"/>
      <c r="UIR295" s="45"/>
      <c r="UIS295" s="45"/>
      <c r="UIT295" s="45"/>
      <c r="UIU295" s="45"/>
      <c r="UIV295" s="45"/>
      <c r="UIW295" s="45"/>
      <c r="UIX295" s="45"/>
      <c r="UIY295" s="45"/>
      <c r="UIZ295" s="45"/>
      <c r="UJA295" s="45"/>
      <c r="UJB295" s="45"/>
      <c r="UJC295" s="45"/>
      <c r="UJD295" s="45"/>
      <c r="UJE295" s="45"/>
      <c r="UJF295" s="45"/>
      <c r="UJG295" s="45"/>
      <c r="UJH295" s="45"/>
      <c r="UJI295" s="45"/>
      <c r="UJJ295" s="45"/>
      <c r="UJK295" s="45"/>
      <c r="UJL295" s="45"/>
      <c r="UJM295" s="45"/>
      <c r="UJN295" s="45"/>
      <c r="UJO295" s="45"/>
      <c r="UJP295" s="45"/>
      <c r="UJQ295" s="45"/>
      <c r="UJR295" s="45"/>
      <c r="UJS295" s="45"/>
      <c r="UJT295" s="45"/>
      <c r="UJU295" s="45"/>
      <c r="UJV295" s="45"/>
      <c r="UJW295" s="45"/>
      <c r="UJX295" s="45"/>
      <c r="UJY295" s="45"/>
      <c r="UJZ295" s="45"/>
      <c r="UKA295" s="45"/>
      <c r="UKB295" s="45"/>
      <c r="UKC295" s="45"/>
      <c r="UKD295" s="45"/>
      <c r="UKE295" s="45"/>
      <c r="UKF295" s="45"/>
      <c r="UKG295" s="45"/>
      <c r="UKH295" s="45"/>
      <c r="UKI295" s="45"/>
      <c r="UKJ295" s="45"/>
      <c r="UKK295" s="45"/>
      <c r="UKL295" s="45"/>
      <c r="UKM295" s="45"/>
      <c r="UKN295" s="45"/>
      <c r="UKO295" s="45"/>
      <c r="UKP295" s="45"/>
      <c r="UKQ295" s="45"/>
      <c r="UKR295" s="45"/>
      <c r="UKS295" s="45"/>
      <c r="UKT295" s="45"/>
      <c r="UKU295" s="45"/>
      <c r="UKV295" s="45"/>
      <c r="UKW295" s="45"/>
      <c r="UKX295" s="45"/>
      <c r="UKY295" s="45"/>
      <c r="UKZ295" s="45"/>
      <c r="ULA295" s="45"/>
      <c r="ULB295" s="45"/>
      <c r="ULC295" s="45"/>
      <c r="ULD295" s="45"/>
      <c r="ULE295" s="45"/>
      <c r="ULF295" s="45"/>
      <c r="ULG295" s="45"/>
      <c r="ULH295" s="45"/>
      <c r="ULI295" s="45"/>
      <c r="ULJ295" s="45"/>
      <c r="ULK295" s="45"/>
      <c r="ULL295" s="45"/>
      <c r="ULM295" s="45"/>
      <c r="ULN295" s="45"/>
      <c r="ULO295" s="45"/>
      <c r="ULP295" s="45"/>
      <c r="ULQ295" s="45"/>
      <c r="ULR295" s="45"/>
      <c r="ULS295" s="45"/>
      <c r="ULT295" s="45"/>
      <c r="ULU295" s="45"/>
      <c r="ULV295" s="45"/>
      <c r="ULW295" s="45"/>
      <c r="ULX295" s="45"/>
      <c r="ULY295" s="45"/>
      <c r="ULZ295" s="45"/>
      <c r="UMA295" s="45"/>
      <c r="UMB295" s="45"/>
      <c r="UMC295" s="45"/>
      <c r="UMD295" s="45"/>
      <c r="UME295" s="45"/>
      <c r="UMF295" s="45"/>
      <c r="UMG295" s="45"/>
      <c r="UMH295" s="45"/>
      <c r="UMI295" s="45"/>
      <c r="UMJ295" s="45"/>
      <c r="UMK295" s="45"/>
      <c r="UML295" s="45"/>
      <c r="UMM295" s="45"/>
      <c r="UMN295" s="45"/>
      <c r="UMO295" s="45"/>
      <c r="UMP295" s="45"/>
      <c r="UMQ295" s="45"/>
      <c r="UMR295" s="45"/>
      <c r="UMS295" s="45"/>
      <c r="UMT295" s="45"/>
      <c r="UMU295" s="45"/>
      <c r="UMV295" s="45"/>
      <c r="UMW295" s="45"/>
      <c r="UMX295" s="45"/>
      <c r="UMY295" s="45"/>
      <c r="UMZ295" s="45"/>
      <c r="UNA295" s="45"/>
      <c r="UNB295" s="45"/>
      <c r="UNC295" s="45"/>
      <c r="UND295" s="45"/>
      <c r="UNE295" s="45"/>
      <c r="UNF295" s="45"/>
      <c r="UNG295" s="45"/>
      <c r="UNH295" s="45"/>
      <c r="UNI295" s="45"/>
      <c r="UNJ295" s="45"/>
      <c r="UNK295" s="45"/>
      <c r="UNL295" s="45"/>
      <c r="UNM295" s="45"/>
      <c r="UNN295" s="45"/>
      <c r="UNO295" s="45"/>
      <c r="UNP295" s="45"/>
      <c r="UNQ295" s="45"/>
      <c r="UNR295" s="45"/>
      <c r="UNS295" s="45"/>
      <c r="UNT295" s="45"/>
      <c r="UNU295" s="45"/>
      <c r="UNV295" s="45"/>
      <c r="UNW295" s="45"/>
      <c r="UNX295" s="45"/>
      <c r="UNY295" s="45"/>
      <c r="UNZ295" s="45"/>
      <c r="UOA295" s="45"/>
      <c r="UOB295" s="45"/>
      <c r="UOC295" s="45"/>
      <c r="UOD295" s="45"/>
      <c r="UOE295" s="45"/>
      <c r="UOF295" s="45"/>
      <c r="UOG295" s="45"/>
      <c r="UOH295" s="45"/>
      <c r="UOI295" s="45"/>
      <c r="UOJ295" s="45"/>
      <c r="UOK295" s="45"/>
      <c r="UOL295" s="45"/>
      <c r="UOM295" s="45"/>
      <c r="UON295" s="45"/>
      <c r="UOO295" s="45"/>
      <c r="UOP295" s="45"/>
      <c r="UOQ295" s="45"/>
      <c r="UOR295" s="45"/>
      <c r="UOS295" s="45"/>
      <c r="UOT295" s="45"/>
      <c r="UOU295" s="45"/>
      <c r="UOV295" s="45"/>
      <c r="UOW295" s="45"/>
      <c r="UOX295" s="45"/>
      <c r="UOY295" s="45"/>
      <c r="UOZ295" s="45"/>
      <c r="UPA295" s="45"/>
      <c r="UPB295" s="45"/>
      <c r="UPC295" s="45"/>
      <c r="UPD295" s="45"/>
      <c r="UPE295" s="45"/>
      <c r="UPF295" s="45"/>
      <c r="UPG295" s="45"/>
      <c r="UPH295" s="45"/>
      <c r="UPI295" s="45"/>
      <c r="UPJ295" s="45"/>
      <c r="UPK295" s="45"/>
      <c r="UPL295" s="45"/>
      <c r="UPM295" s="45"/>
      <c r="UPN295" s="45"/>
      <c r="UPO295" s="45"/>
      <c r="UPP295" s="45"/>
      <c r="UPQ295" s="45"/>
      <c r="UPR295" s="45"/>
      <c r="UPS295" s="45"/>
      <c r="UPT295" s="45"/>
      <c r="UPU295" s="45"/>
      <c r="UPV295" s="45"/>
      <c r="UPW295" s="45"/>
      <c r="UPX295" s="45"/>
      <c r="UPY295" s="45"/>
      <c r="UPZ295" s="45"/>
      <c r="UQA295" s="45"/>
      <c r="UQB295" s="45"/>
      <c r="UQC295" s="45"/>
      <c r="UQD295" s="45"/>
      <c r="UQE295" s="45"/>
      <c r="UQF295" s="45"/>
      <c r="UQG295" s="45"/>
      <c r="UQH295" s="45"/>
      <c r="UQI295" s="45"/>
      <c r="UQJ295" s="45"/>
      <c r="UQK295" s="45"/>
      <c r="UQL295" s="45"/>
      <c r="UQM295" s="45"/>
      <c r="UQN295" s="45"/>
      <c r="UQO295" s="45"/>
      <c r="UQP295" s="45"/>
      <c r="UQQ295" s="45"/>
      <c r="UQR295" s="45"/>
      <c r="UQS295" s="45"/>
      <c r="UQT295" s="45"/>
      <c r="UQU295" s="45"/>
      <c r="UQV295" s="45"/>
      <c r="UQW295" s="45"/>
      <c r="UQX295" s="45"/>
      <c r="UQY295" s="45"/>
      <c r="UQZ295" s="45"/>
      <c r="URA295" s="45"/>
      <c r="URB295" s="45"/>
      <c r="URC295" s="45"/>
      <c r="URD295" s="45"/>
      <c r="URE295" s="45"/>
      <c r="URF295" s="45"/>
      <c r="URG295" s="45"/>
      <c r="URH295" s="45"/>
      <c r="URI295" s="45"/>
      <c r="URJ295" s="45"/>
      <c r="URK295" s="45"/>
      <c r="URL295" s="45"/>
      <c r="URM295" s="45"/>
      <c r="URN295" s="45"/>
      <c r="URO295" s="45"/>
      <c r="URP295" s="45"/>
      <c r="URQ295" s="45"/>
      <c r="URR295" s="45"/>
      <c r="URS295" s="45"/>
      <c r="URT295" s="45"/>
      <c r="URU295" s="45"/>
      <c r="URV295" s="45"/>
      <c r="URW295" s="45"/>
      <c r="URX295" s="45"/>
      <c r="URY295" s="45"/>
      <c r="URZ295" s="45"/>
      <c r="USA295" s="45"/>
      <c r="USB295" s="45"/>
      <c r="USC295" s="45"/>
      <c r="USD295" s="45"/>
      <c r="USE295" s="45"/>
      <c r="USF295" s="45"/>
      <c r="USG295" s="45"/>
      <c r="USH295" s="45"/>
      <c r="USI295" s="45"/>
      <c r="USJ295" s="45"/>
      <c r="USK295" s="45"/>
      <c r="USL295" s="45"/>
      <c r="USM295" s="45"/>
      <c r="USN295" s="45"/>
      <c r="USO295" s="45"/>
      <c r="USP295" s="45"/>
      <c r="USQ295" s="45"/>
      <c r="USR295" s="45"/>
      <c r="USS295" s="45"/>
      <c r="UST295" s="45"/>
      <c r="USU295" s="45"/>
      <c r="USV295" s="45"/>
      <c r="USW295" s="45"/>
      <c r="USX295" s="45"/>
      <c r="USY295" s="45"/>
      <c r="USZ295" s="45"/>
      <c r="UTA295" s="45"/>
      <c r="UTB295" s="45"/>
      <c r="UTC295" s="45"/>
      <c r="UTD295" s="45"/>
      <c r="UTE295" s="45"/>
      <c r="UTF295" s="45"/>
      <c r="UTG295" s="45"/>
      <c r="UTH295" s="45"/>
      <c r="UTI295" s="45"/>
      <c r="UTJ295" s="45"/>
      <c r="UTK295" s="45"/>
      <c r="UTL295" s="45"/>
      <c r="UTM295" s="45"/>
      <c r="UTN295" s="45"/>
      <c r="UTO295" s="45"/>
      <c r="UTP295" s="45"/>
      <c r="UTQ295" s="45"/>
      <c r="UTR295" s="45"/>
      <c r="UTS295" s="45"/>
      <c r="UTT295" s="45"/>
      <c r="UTU295" s="45"/>
      <c r="UTV295" s="45"/>
      <c r="UTW295" s="45"/>
      <c r="UTX295" s="45"/>
      <c r="UTY295" s="45"/>
      <c r="UTZ295" s="45"/>
      <c r="UUA295" s="45"/>
      <c r="UUB295" s="45"/>
      <c r="UUC295" s="45"/>
      <c r="UUD295" s="45"/>
      <c r="UUE295" s="45"/>
      <c r="UUF295" s="45"/>
      <c r="UUG295" s="45"/>
      <c r="UUH295" s="45"/>
      <c r="UUI295" s="45"/>
      <c r="UUJ295" s="45"/>
      <c r="UUK295" s="45"/>
      <c r="UUL295" s="45"/>
      <c r="UUM295" s="45"/>
      <c r="UUN295" s="45"/>
      <c r="UUO295" s="45"/>
      <c r="UUP295" s="45"/>
      <c r="UUQ295" s="45"/>
      <c r="UUR295" s="45"/>
      <c r="UUS295" s="45"/>
      <c r="UUT295" s="45"/>
      <c r="UUU295" s="45"/>
      <c r="UUV295" s="45"/>
      <c r="UUW295" s="45"/>
      <c r="UUX295" s="45"/>
      <c r="UUY295" s="45"/>
      <c r="UUZ295" s="45"/>
      <c r="UVA295" s="45"/>
      <c r="UVB295" s="45"/>
      <c r="UVC295" s="45"/>
      <c r="UVD295" s="45"/>
      <c r="UVE295" s="45"/>
      <c r="UVF295" s="45"/>
      <c r="UVG295" s="45"/>
      <c r="UVH295" s="45"/>
      <c r="UVI295" s="45"/>
      <c r="UVJ295" s="45"/>
      <c r="UVK295" s="45"/>
      <c r="UVL295" s="45"/>
      <c r="UVM295" s="45"/>
      <c r="UVN295" s="45"/>
      <c r="UVO295" s="45"/>
      <c r="UVP295" s="45"/>
      <c r="UVQ295" s="45"/>
      <c r="UVR295" s="45"/>
      <c r="UVS295" s="45"/>
      <c r="UVT295" s="45"/>
      <c r="UVU295" s="45"/>
      <c r="UVV295" s="45"/>
      <c r="UVW295" s="45"/>
      <c r="UVX295" s="45"/>
      <c r="UVY295" s="45"/>
      <c r="UVZ295" s="45"/>
      <c r="UWA295" s="45"/>
      <c r="UWB295" s="45"/>
      <c r="UWC295" s="45"/>
      <c r="UWD295" s="45"/>
      <c r="UWE295" s="45"/>
      <c r="UWF295" s="45"/>
      <c r="UWG295" s="45"/>
      <c r="UWH295" s="45"/>
      <c r="UWI295" s="45"/>
      <c r="UWJ295" s="45"/>
      <c r="UWK295" s="45"/>
      <c r="UWL295" s="45"/>
      <c r="UWM295" s="45"/>
      <c r="UWN295" s="45"/>
      <c r="UWO295" s="45"/>
      <c r="UWP295" s="45"/>
      <c r="UWQ295" s="45"/>
      <c r="UWR295" s="45"/>
      <c r="UWS295" s="45"/>
      <c r="UWT295" s="45"/>
      <c r="UWU295" s="45"/>
      <c r="UWV295" s="45"/>
      <c r="UWW295" s="45"/>
      <c r="UWX295" s="45"/>
      <c r="UWY295" s="45"/>
      <c r="UWZ295" s="45"/>
      <c r="UXA295" s="45"/>
      <c r="UXB295" s="45"/>
      <c r="UXC295" s="45"/>
      <c r="UXD295" s="45"/>
      <c r="UXE295" s="45"/>
      <c r="UXF295" s="45"/>
      <c r="UXG295" s="45"/>
      <c r="UXH295" s="45"/>
      <c r="UXI295" s="45"/>
      <c r="UXJ295" s="45"/>
      <c r="UXK295" s="45"/>
      <c r="UXL295" s="45"/>
      <c r="UXM295" s="45"/>
      <c r="UXN295" s="45"/>
      <c r="UXO295" s="45"/>
      <c r="UXP295" s="45"/>
      <c r="UXQ295" s="45"/>
      <c r="UXR295" s="45"/>
      <c r="UXS295" s="45"/>
      <c r="UXT295" s="45"/>
      <c r="UXU295" s="45"/>
      <c r="UXV295" s="45"/>
      <c r="UXW295" s="45"/>
      <c r="UXX295" s="45"/>
      <c r="UXY295" s="45"/>
      <c r="UXZ295" s="45"/>
      <c r="UYA295" s="45"/>
      <c r="UYB295" s="45"/>
      <c r="UYC295" s="45"/>
      <c r="UYD295" s="45"/>
      <c r="UYE295" s="45"/>
      <c r="UYF295" s="45"/>
      <c r="UYG295" s="45"/>
      <c r="UYH295" s="45"/>
      <c r="UYI295" s="45"/>
      <c r="UYJ295" s="45"/>
      <c r="UYK295" s="45"/>
      <c r="UYL295" s="45"/>
      <c r="UYM295" s="45"/>
      <c r="UYN295" s="45"/>
      <c r="UYO295" s="45"/>
      <c r="UYP295" s="45"/>
      <c r="UYQ295" s="45"/>
      <c r="UYR295" s="45"/>
      <c r="UYS295" s="45"/>
      <c r="UYT295" s="45"/>
      <c r="UYU295" s="45"/>
      <c r="UYV295" s="45"/>
      <c r="UYW295" s="45"/>
      <c r="UYX295" s="45"/>
      <c r="UYY295" s="45"/>
      <c r="UYZ295" s="45"/>
      <c r="UZA295" s="45"/>
      <c r="UZB295" s="45"/>
      <c r="UZC295" s="45"/>
      <c r="UZD295" s="45"/>
      <c r="UZE295" s="45"/>
      <c r="UZF295" s="45"/>
      <c r="UZG295" s="45"/>
      <c r="UZH295" s="45"/>
      <c r="UZI295" s="45"/>
      <c r="UZJ295" s="45"/>
      <c r="UZK295" s="45"/>
      <c r="UZL295" s="45"/>
      <c r="UZM295" s="45"/>
      <c r="UZN295" s="45"/>
      <c r="UZO295" s="45"/>
      <c r="UZP295" s="45"/>
      <c r="UZQ295" s="45"/>
      <c r="UZR295" s="45"/>
      <c r="UZS295" s="45"/>
      <c r="UZT295" s="45"/>
      <c r="UZU295" s="45"/>
      <c r="UZV295" s="45"/>
      <c r="UZW295" s="45"/>
      <c r="UZX295" s="45"/>
      <c r="UZY295" s="45"/>
      <c r="UZZ295" s="45"/>
      <c r="VAA295" s="45"/>
      <c r="VAB295" s="45"/>
      <c r="VAC295" s="45"/>
      <c r="VAD295" s="45"/>
      <c r="VAE295" s="45"/>
      <c r="VAF295" s="45"/>
      <c r="VAG295" s="45"/>
      <c r="VAH295" s="45"/>
      <c r="VAI295" s="45"/>
      <c r="VAJ295" s="45"/>
      <c r="VAK295" s="45"/>
      <c r="VAL295" s="45"/>
      <c r="VAM295" s="45"/>
      <c r="VAN295" s="45"/>
      <c r="VAO295" s="45"/>
      <c r="VAP295" s="45"/>
      <c r="VAQ295" s="45"/>
      <c r="VAR295" s="45"/>
      <c r="VAS295" s="45"/>
      <c r="VAT295" s="45"/>
      <c r="VAU295" s="45"/>
      <c r="VAV295" s="45"/>
      <c r="VAW295" s="45"/>
      <c r="VAX295" s="45"/>
      <c r="VAY295" s="45"/>
      <c r="VAZ295" s="45"/>
      <c r="VBA295" s="45"/>
      <c r="VBB295" s="45"/>
      <c r="VBC295" s="45"/>
      <c r="VBD295" s="45"/>
      <c r="VBE295" s="45"/>
      <c r="VBF295" s="45"/>
      <c r="VBG295" s="45"/>
      <c r="VBH295" s="45"/>
      <c r="VBI295" s="45"/>
      <c r="VBJ295" s="45"/>
      <c r="VBK295" s="45"/>
      <c r="VBL295" s="45"/>
      <c r="VBM295" s="45"/>
      <c r="VBN295" s="45"/>
      <c r="VBO295" s="45"/>
      <c r="VBP295" s="45"/>
      <c r="VBQ295" s="45"/>
      <c r="VBR295" s="45"/>
      <c r="VBS295" s="45"/>
      <c r="VBT295" s="45"/>
      <c r="VBU295" s="45"/>
      <c r="VBV295" s="45"/>
      <c r="VBW295" s="45"/>
      <c r="VBX295" s="45"/>
      <c r="VBY295" s="45"/>
      <c r="VBZ295" s="45"/>
      <c r="VCA295" s="45"/>
      <c r="VCB295" s="45"/>
      <c r="VCC295" s="45"/>
      <c r="VCD295" s="45"/>
      <c r="VCE295" s="45"/>
      <c r="VCF295" s="45"/>
      <c r="VCG295" s="45"/>
      <c r="VCH295" s="45"/>
      <c r="VCI295" s="45"/>
      <c r="VCJ295" s="45"/>
      <c r="VCK295" s="45"/>
      <c r="VCL295" s="45"/>
      <c r="VCM295" s="45"/>
      <c r="VCN295" s="45"/>
      <c r="VCO295" s="45"/>
      <c r="VCP295" s="45"/>
      <c r="VCQ295" s="45"/>
      <c r="VCR295" s="45"/>
      <c r="VCS295" s="45"/>
      <c r="VCT295" s="45"/>
      <c r="VCU295" s="45"/>
      <c r="VCV295" s="45"/>
      <c r="VCW295" s="45"/>
      <c r="VCX295" s="45"/>
      <c r="VCY295" s="45"/>
      <c r="VCZ295" s="45"/>
      <c r="VDA295" s="45"/>
      <c r="VDB295" s="45"/>
      <c r="VDC295" s="45"/>
      <c r="VDD295" s="45"/>
      <c r="VDE295" s="45"/>
      <c r="VDF295" s="45"/>
      <c r="VDG295" s="45"/>
      <c r="VDH295" s="45"/>
      <c r="VDI295" s="45"/>
      <c r="VDJ295" s="45"/>
      <c r="VDK295" s="45"/>
      <c r="VDL295" s="45"/>
      <c r="VDM295" s="45"/>
      <c r="VDN295" s="45"/>
      <c r="VDO295" s="45"/>
      <c r="VDP295" s="45"/>
      <c r="VDQ295" s="45"/>
      <c r="VDR295" s="45"/>
      <c r="VDS295" s="45"/>
      <c r="VDT295" s="45"/>
      <c r="VDU295" s="45"/>
      <c r="VDV295" s="45"/>
      <c r="VDW295" s="45"/>
      <c r="VDX295" s="45"/>
      <c r="VDY295" s="45"/>
      <c r="VDZ295" s="45"/>
      <c r="VEA295" s="45"/>
      <c r="VEB295" s="45"/>
      <c r="VEC295" s="45"/>
      <c r="VED295" s="45"/>
      <c r="VEE295" s="45"/>
      <c r="VEF295" s="45"/>
      <c r="VEG295" s="45"/>
      <c r="VEH295" s="45"/>
      <c r="VEI295" s="45"/>
      <c r="VEJ295" s="45"/>
      <c r="VEK295" s="45"/>
      <c r="VEL295" s="45"/>
      <c r="VEM295" s="45"/>
      <c r="VEN295" s="45"/>
      <c r="VEO295" s="45"/>
      <c r="VEP295" s="45"/>
      <c r="VEQ295" s="45"/>
      <c r="VER295" s="45"/>
      <c r="VES295" s="45"/>
      <c r="VET295" s="45"/>
      <c r="VEU295" s="45"/>
      <c r="VEV295" s="45"/>
      <c r="VEW295" s="45"/>
      <c r="VEX295" s="45"/>
      <c r="VEY295" s="45"/>
      <c r="VEZ295" s="45"/>
      <c r="VFA295" s="45"/>
      <c r="VFB295" s="45"/>
      <c r="VFC295" s="45"/>
      <c r="VFD295" s="45"/>
      <c r="VFE295" s="45"/>
      <c r="VFF295" s="45"/>
      <c r="VFG295" s="45"/>
      <c r="VFH295" s="45"/>
      <c r="VFI295" s="45"/>
      <c r="VFJ295" s="45"/>
      <c r="VFK295" s="45"/>
      <c r="VFL295" s="45"/>
      <c r="VFM295" s="45"/>
      <c r="VFN295" s="45"/>
      <c r="VFO295" s="45"/>
      <c r="VFP295" s="45"/>
      <c r="VFQ295" s="45"/>
      <c r="VFR295" s="45"/>
      <c r="VFS295" s="45"/>
      <c r="VFT295" s="45"/>
      <c r="VFU295" s="45"/>
      <c r="VFV295" s="45"/>
      <c r="VFW295" s="45"/>
      <c r="VFX295" s="45"/>
      <c r="VFY295" s="45"/>
      <c r="VFZ295" s="45"/>
      <c r="VGA295" s="45"/>
      <c r="VGB295" s="45"/>
      <c r="VGC295" s="45"/>
      <c r="VGD295" s="45"/>
      <c r="VGE295" s="45"/>
      <c r="VGF295" s="45"/>
      <c r="VGG295" s="45"/>
      <c r="VGH295" s="45"/>
      <c r="VGI295" s="45"/>
      <c r="VGJ295" s="45"/>
      <c r="VGK295" s="45"/>
      <c r="VGL295" s="45"/>
      <c r="VGM295" s="45"/>
      <c r="VGN295" s="45"/>
      <c r="VGO295" s="45"/>
      <c r="VGP295" s="45"/>
      <c r="VGQ295" s="45"/>
      <c r="VGR295" s="45"/>
      <c r="VGS295" s="45"/>
      <c r="VGT295" s="45"/>
      <c r="VGU295" s="45"/>
      <c r="VGV295" s="45"/>
      <c r="VGW295" s="45"/>
      <c r="VGX295" s="45"/>
      <c r="VGY295" s="45"/>
      <c r="VGZ295" s="45"/>
      <c r="VHA295" s="45"/>
      <c r="VHB295" s="45"/>
      <c r="VHC295" s="45"/>
      <c r="VHD295" s="45"/>
      <c r="VHE295" s="45"/>
      <c r="VHF295" s="45"/>
      <c r="VHG295" s="45"/>
      <c r="VHH295" s="45"/>
      <c r="VHI295" s="45"/>
      <c r="VHJ295" s="45"/>
      <c r="VHK295" s="45"/>
      <c r="VHL295" s="45"/>
      <c r="VHM295" s="45"/>
      <c r="VHN295" s="45"/>
      <c r="VHO295" s="45"/>
      <c r="VHP295" s="45"/>
      <c r="VHQ295" s="45"/>
      <c r="VHR295" s="45"/>
      <c r="VHS295" s="45"/>
      <c r="VHT295" s="45"/>
      <c r="VHU295" s="45"/>
      <c r="VHV295" s="45"/>
      <c r="VHW295" s="45"/>
      <c r="VHX295" s="45"/>
      <c r="VHY295" s="45"/>
      <c r="VHZ295" s="45"/>
      <c r="VIA295" s="45"/>
      <c r="VIB295" s="45"/>
      <c r="VIC295" s="45"/>
      <c r="VID295" s="45"/>
      <c r="VIE295" s="45"/>
      <c r="VIF295" s="45"/>
      <c r="VIG295" s="45"/>
      <c r="VIH295" s="45"/>
      <c r="VII295" s="45"/>
      <c r="VIJ295" s="45"/>
      <c r="VIK295" s="45"/>
      <c r="VIL295" s="45"/>
      <c r="VIM295" s="45"/>
      <c r="VIN295" s="45"/>
      <c r="VIO295" s="45"/>
      <c r="VIP295" s="45"/>
      <c r="VIQ295" s="45"/>
      <c r="VIR295" s="45"/>
      <c r="VIS295" s="45"/>
      <c r="VIT295" s="45"/>
      <c r="VIU295" s="45"/>
      <c r="VIV295" s="45"/>
      <c r="VIW295" s="45"/>
      <c r="VIX295" s="45"/>
      <c r="VIY295" s="45"/>
      <c r="VIZ295" s="45"/>
      <c r="VJA295" s="45"/>
      <c r="VJB295" s="45"/>
      <c r="VJC295" s="45"/>
      <c r="VJD295" s="45"/>
      <c r="VJE295" s="45"/>
      <c r="VJF295" s="45"/>
      <c r="VJG295" s="45"/>
      <c r="VJH295" s="45"/>
      <c r="VJI295" s="45"/>
      <c r="VJJ295" s="45"/>
      <c r="VJK295" s="45"/>
      <c r="VJL295" s="45"/>
      <c r="VJM295" s="45"/>
      <c r="VJN295" s="45"/>
      <c r="VJO295" s="45"/>
      <c r="VJP295" s="45"/>
      <c r="VJQ295" s="45"/>
      <c r="VJR295" s="45"/>
      <c r="VJS295" s="45"/>
      <c r="VJT295" s="45"/>
      <c r="VJU295" s="45"/>
      <c r="VJV295" s="45"/>
      <c r="VJW295" s="45"/>
      <c r="VJX295" s="45"/>
      <c r="VJY295" s="45"/>
      <c r="VJZ295" s="45"/>
      <c r="VKA295" s="45"/>
      <c r="VKB295" s="45"/>
      <c r="VKC295" s="45"/>
      <c r="VKD295" s="45"/>
      <c r="VKE295" s="45"/>
      <c r="VKF295" s="45"/>
      <c r="VKG295" s="45"/>
      <c r="VKH295" s="45"/>
      <c r="VKI295" s="45"/>
      <c r="VKJ295" s="45"/>
      <c r="VKK295" s="45"/>
      <c r="VKL295" s="45"/>
      <c r="VKM295" s="45"/>
      <c r="VKN295" s="45"/>
      <c r="VKO295" s="45"/>
      <c r="VKP295" s="45"/>
      <c r="VKQ295" s="45"/>
      <c r="VKR295" s="45"/>
      <c r="VKS295" s="45"/>
      <c r="VKT295" s="45"/>
      <c r="VKU295" s="45"/>
      <c r="VKV295" s="45"/>
      <c r="VKW295" s="45"/>
      <c r="VKX295" s="45"/>
      <c r="VKY295" s="45"/>
      <c r="VKZ295" s="45"/>
      <c r="VLA295" s="45"/>
      <c r="VLB295" s="45"/>
      <c r="VLC295" s="45"/>
      <c r="VLD295" s="45"/>
      <c r="VLE295" s="45"/>
      <c r="VLF295" s="45"/>
      <c r="VLG295" s="45"/>
      <c r="VLH295" s="45"/>
      <c r="VLI295" s="45"/>
      <c r="VLJ295" s="45"/>
      <c r="VLK295" s="45"/>
      <c r="VLL295" s="45"/>
      <c r="VLM295" s="45"/>
      <c r="VLN295" s="45"/>
      <c r="VLO295" s="45"/>
      <c r="VLP295" s="45"/>
      <c r="VLQ295" s="45"/>
      <c r="VLR295" s="45"/>
      <c r="VLS295" s="45"/>
      <c r="VLT295" s="45"/>
      <c r="VLU295" s="45"/>
      <c r="VLV295" s="45"/>
      <c r="VLW295" s="45"/>
      <c r="VLX295" s="45"/>
      <c r="VLY295" s="45"/>
      <c r="VLZ295" s="45"/>
      <c r="VMA295" s="45"/>
      <c r="VMB295" s="45"/>
      <c r="VMC295" s="45"/>
      <c r="VMD295" s="45"/>
      <c r="VME295" s="45"/>
      <c r="VMF295" s="45"/>
      <c r="VMG295" s="45"/>
      <c r="VMH295" s="45"/>
      <c r="VMI295" s="45"/>
      <c r="VMJ295" s="45"/>
      <c r="VMK295" s="45"/>
      <c r="VML295" s="45"/>
      <c r="VMM295" s="45"/>
      <c r="VMN295" s="45"/>
      <c r="VMO295" s="45"/>
      <c r="VMP295" s="45"/>
      <c r="VMQ295" s="45"/>
      <c r="VMR295" s="45"/>
      <c r="VMS295" s="45"/>
      <c r="VMT295" s="45"/>
      <c r="VMU295" s="45"/>
      <c r="VMV295" s="45"/>
      <c r="VMW295" s="45"/>
      <c r="VMX295" s="45"/>
      <c r="VMY295" s="45"/>
      <c r="VMZ295" s="45"/>
      <c r="VNA295" s="45"/>
      <c r="VNB295" s="45"/>
      <c r="VNC295" s="45"/>
      <c r="VND295" s="45"/>
      <c r="VNE295" s="45"/>
      <c r="VNF295" s="45"/>
      <c r="VNG295" s="45"/>
      <c r="VNH295" s="45"/>
      <c r="VNI295" s="45"/>
      <c r="VNJ295" s="45"/>
      <c r="VNK295" s="45"/>
      <c r="VNL295" s="45"/>
      <c r="VNM295" s="45"/>
      <c r="VNN295" s="45"/>
      <c r="VNO295" s="45"/>
      <c r="VNP295" s="45"/>
      <c r="VNQ295" s="45"/>
      <c r="VNR295" s="45"/>
      <c r="VNS295" s="45"/>
      <c r="VNT295" s="45"/>
      <c r="VNU295" s="45"/>
      <c r="VNV295" s="45"/>
      <c r="VNW295" s="45"/>
      <c r="VNX295" s="45"/>
      <c r="VNY295" s="45"/>
      <c r="VNZ295" s="45"/>
      <c r="VOA295" s="45"/>
      <c r="VOB295" s="45"/>
      <c r="VOC295" s="45"/>
      <c r="VOD295" s="45"/>
      <c r="VOE295" s="45"/>
      <c r="VOF295" s="45"/>
      <c r="VOG295" s="45"/>
      <c r="VOH295" s="45"/>
      <c r="VOI295" s="45"/>
      <c r="VOJ295" s="45"/>
      <c r="VOK295" s="45"/>
      <c r="VOL295" s="45"/>
      <c r="VOM295" s="45"/>
      <c r="VON295" s="45"/>
      <c r="VOO295" s="45"/>
      <c r="VOP295" s="45"/>
      <c r="VOQ295" s="45"/>
      <c r="VOR295" s="45"/>
      <c r="VOS295" s="45"/>
      <c r="VOT295" s="45"/>
      <c r="VOU295" s="45"/>
      <c r="VOV295" s="45"/>
      <c r="VOW295" s="45"/>
      <c r="VOX295" s="45"/>
      <c r="VOY295" s="45"/>
      <c r="VOZ295" s="45"/>
      <c r="VPA295" s="45"/>
      <c r="VPB295" s="45"/>
      <c r="VPC295" s="45"/>
      <c r="VPD295" s="45"/>
      <c r="VPE295" s="45"/>
      <c r="VPF295" s="45"/>
      <c r="VPG295" s="45"/>
      <c r="VPH295" s="45"/>
      <c r="VPI295" s="45"/>
      <c r="VPJ295" s="45"/>
      <c r="VPK295" s="45"/>
      <c r="VPL295" s="45"/>
      <c r="VPM295" s="45"/>
      <c r="VPN295" s="45"/>
      <c r="VPO295" s="45"/>
      <c r="VPP295" s="45"/>
      <c r="VPQ295" s="45"/>
      <c r="VPR295" s="45"/>
      <c r="VPS295" s="45"/>
      <c r="VPT295" s="45"/>
      <c r="VPU295" s="45"/>
      <c r="VPV295" s="45"/>
      <c r="VPW295" s="45"/>
      <c r="VPX295" s="45"/>
      <c r="VPY295" s="45"/>
      <c r="VPZ295" s="45"/>
      <c r="VQA295" s="45"/>
      <c r="VQB295" s="45"/>
      <c r="VQC295" s="45"/>
      <c r="VQD295" s="45"/>
      <c r="VQE295" s="45"/>
      <c r="VQF295" s="45"/>
      <c r="VQG295" s="45"/>
      <c r="VQH295" s="45"/>
      <c r="VQI295" s="45"/>
      <c r="VQJ295" s="45"/>
      <c r="VQK295" s="45"/>
      <c r="VQL295" s="45"/>
      <c r="VQM295" s="45"/>
      <c r="VQN295" s="45"/>
      <c r="VQO295" s="45"/>
      <c r="VQP295" s="45"/>
      <c r="VQQ295" s="45"/>
      <c r="VQR295" s="45"/>
      <c r="VQS295" s="45"/>
      <c r="VQT295" s="45"/>
      <c r="VQU295" s="45"/>
      <c r="VQV295" s="45"/>
      <c r="VQW295" s="45"/>
      <c r="VQX295" s="45"/>
      <c r="VQY295" s="45"/>
      <c r="VQZ295" s="45"/>
      <c r="VRA295" s="45"/>
      <c r="VRB295" s="45"/>
      <c r="VRC295" s="45"/>
      <c r="VRD295" s="45"/>
      <c r="VRE295" s="45"/>
      <c r="VRF295" s="45"/>
      <c r="VRG295" s="45"/>
      <c r="VRH295" s="45"/>
      <c r="VRI295" s="45"/>
      <c r="VRJ295" s="45"/>
      <c r="VRK295" s="45"/>
      <c r="VRL295" s="45"/>
      <c r="VRM295" s="45"/>
      <c r="VRN295" s="45"/>
      <c r="VRO295" s="45"/>
      <c r="VRP295" s="45"/>
      <c r="VRQ295" s="45"/>
      <c r="VRR295" s="45"/>
      <c r="VRS295" s="45"/>
      <c r="VRT295" s="45"/>
      <c r="VRU295" s="45"/>
      <c r="VRV295" s="45"/>
      <c r="VRW295" s="45"/>
      <c r="VRX295" s="45"/>
      <c r="VRY295" s="45"/>
      <c r="VRZ295" s="45"/>
      <c r="VSA295" s="45"/>
      <c r="VSB295" s="45"/>
      <c r="VSC295" s="45"/>
      <c r="VSD295" s="45"/>
      <c r="VSE295" s="45"/>
      <c r="VSF295" s="45"/>
      <c r="VSG295" s="45"/>
      <c r="VSH295" s="45"/>
      <c r="VSI295" s="45"/>
      <c r="VSJ295" s="45"/>
      <c r="VSK295" s="45"/>
      <c r="VSL295" s="45"/>
      <c r="VSM295" s="45"/>
      <c r="VSN295" s="45"/>
      <c r="VSO295" s="45"/>
      <c r="VSP295" s="45"/>
      <c r="VSQ295" s="45"/>
      <c r="VSR295" s="45"/>
      <c r="VSS295" s="45"/>
      <c r="VST295" s="45"/>
      <c r="VSU295" s="45"/>
      <c r="VSV295" s="45"/>
      <c r="VSW295" s="45"/>
      <c r="VSX295" s="45"/>
      <c r="VSY295" s="45"/>
      <c r="VSZ295" s="45"/>
      <c r="VTA295" s="45"/>
      <c r="VTB295" s="45"/>
      <c r="VTC295" s="45"/>
      <c r="VTD295" s="45"/>
      <c r="VTE295" s="45"/>
      <c r="VTF295" s="45"/>
      <c r="VTG295" s="45"/>
      <c r="VTH295" s="45"/>
      <c r="VTI295" s="45"/>
      <c r="VTJ295" s="45"/>
      <c r="VTK295" s="45"/>
      <c r="VTL295" s="45"/>
      <c r="VTM295" s="45"/>
      <c r="VTN295" s="45"/>
      <c r="VTO295" s="45"/>
      <c r="VTP295" s="45"/>
      <c r="VTQ295" s="45"/>
      <c r="VTR295" s="45"/>
      <c r="VTS295" s="45"/>
      <c r="VTT295" s="45"/>
      <c r="VTU295" s="45"/>
      <c r="VTV295" s="45"/>
      <c r="VTW295" s="45"/>
      <c r="VTX295" s="45"/>
      <c r="VTY295" s="45"/>
      <c r="VTZ295" s="45"/>
      <c r="VUA295" s="45"/>
      <c r="VUB295" s="45"/>
      <c r="VUC295" s="45"/>
      <c r="VUD295" s="45"/>
      <c r="VUE295" s="45"/>
      <c r="VUF295" s="45"/>
      <c r="VUG295" s="45"/>
      <c r="VUH295" s="45"/>
      <c r="VUI295" s="45"/>
      <c r="VUJ295" s="45"/>
      <c r="VUK295" s="45"/>
      <c r="VUL295" s="45"/>
      <c r="VUM295" s="45"/>
      <c r="VUN295" s="45"/>
      <c r="VUO295" s="45"/>
      <c r="VUP295" s="45"/>
      <c r="VUQ295" s="45"/>
      <c r="VUR295" s="45"/>
      <c r="VUS295" s="45"/>
      <c r="VUT295" s="45"/>
      <c r="VUU295" s="45"/>
      <c r="VUV295" s="45"/>
      <c r="VUW295" s="45"/>
      <c r="VUX295" s="45"/>
      <c r="VUY295" s="45"/>
      <c r="VUZ295" s="45"/>
      <c r="VVA295" s="45"/>
      <c r="VVB295" s="45"/>
      <c r="VVC295" s="45"/>
      <c r="VVD295" s="45"/>
      <c r="VVE295" s="45"/>
      <c r="VVF295" s="45"/>
      <c r="VVG295" s="45"/>
      <c r="VVH295" s="45"/>
      <c r="VVI295" s="45"/>
      <c r="VVJ295" s="45"/>
      <c r="VVK295" s="45"/>
      <c r="VVL295" s="45"/>
      <c r="VVM295" s="45"/>
      <c r="VVN295" s="45"/>
      <c r="VVO295" s="45"/>
      <c r="VVP295" s="45"/>
      <c r="VVQ295" s="45"/>
      <c r="VVR295" s="45"/>
      <c r="VVS295" s="45"/>
      <c r="VVT295" s="45"/>
      <c r="VVU295" s="45"/>
      <c r="VVV295" s="45"/>
      <c r="VVW295" s="45"/>
      <c r="VVX295" s="45"/>
      <c r="VVY295" s="45"/>
      <c r="VVZ295" s="45"/>
      <c r="VWA295" s="45"/>
      <c r="VWB295" s="45"/>
      <c r="VWC295" s="45"/>
      <c r="VWD295" s="45"/>
      <c r="VWE295" s="45"/>
      <c r="VWF295" s="45"/>
      <c r="VWG295" s="45"/>
      <c r="VWH295" s="45"/>
      <c r="VWI295" s="45"/>
      <c r="VWJ295" s="45"/>
      <c r="VWK295" s="45"/>
      <c r="VWL295" s="45"/>
      <c r="VWM295" s="45"/>
      <c r="VWN295" s="45"/>
      <c r="VWO295" s="45"/>
      <c r="VWP295" s="45"/>
      <c r="VWQ295" s="45"/>
      <c r="VWR295" s="45"/>
      <c r="VWS295" s="45"/>
      <c r="VWT295" s="45"/>
      <c r="VWU295" s="45"/>
      <c r="VWV295" s="45"/>
      <c r="VWW295" s="45"/>
      <c r="VWX295" s="45"/>
      <c r="VWY295" s="45"/>
      <c r="VWZ295" s="45"/>
      <c r="VXA295" s="45"/>
      <c r="VXB295" s="45"/>
      <c r="VXC295" s="45"/>
      <c r="VXD295" s="45"/>
      <c r="VXE295" s="45"/>
      <c r="VXF295" s="45"/>
      <c r="VXG295" s="45"/>
      <c r="VXH295" s="45"/>
      <c r="VXI295" s="45"/>
      <c r="VXJ295" s="45"/>
      <c r="VXK295" s="45"/>
      <c r="VXL295" s="45"/>
      <c r="VXM295" s="45"/>
      <c r="VXN295" s="45"/>
      <c r="VXO295" s="45"/>
      <c r="VXP295" s="45"/>
      <c r="VXQ295" s="45"/>
      <c r="VXR295" s="45"/>
      <c r="VXS295" s="45"/>
      <c r="VXT295" s="45"/>
      <c r="VXU295" s="45"/>
      <c r="VXV295" s="45"/>
      <c r="VXW295" s="45"/>
      <c r="VXX295" s="45"/>
      <c r="VXY295" s="45"/>
      <c r="VXZ295" s="45"/>
      <c r="VYA295" s="45"/>
      <c r="VYB295" s="45"/>
      <c r="VYC295" s="45"/>
      <c r="VYD295" s="45"/>
      <c r="VYE295" s="45"/>
      <c r="VYF295" s="45"/>
      <c r="VYG295" s="45"/>
      <c r="VYH295" s="45"/>
      <c r="VYI295" s="45"/>
      <c r="VYJ295" s="45"/>
      <c r="VYK295" s="45"/>
      <c r="VYL295" s="45"/>
      <c r="VYM295" s="45"/>
      <c r="VYN295" s="45"/>
      <c r="VYO295" s="45"/>
      <c r="VYP295" s="45"/>
      <c r="VYQ295" s="45"/>
      <c r="VYR295" s="45"/>
      <c r="VYS295" s="45"/>
      <c r="VYT295" s="45"/>
      <c r="VYU295" s="45"/>
      <c r="VYV295" s="45"/>
      <c r="VYW295" s="45"/>
      <c r="VYX295" s="45"/>
      <c r="VYY295" s="45"/>
      <c r="VYZ295" s="45"/>
      <c r="VZA295" s="45"/>
      <c r="VZB295" s="45"/>
      <c r="VZC295" s="45"/>
      <c r="VZD295" s="45"/>
      <c r="VZE295" s="45"/>
      <c r="VZF295" s="45"/>
      <c r="VZG295" s="45"/>
      <c r="VZH295" s="45"/>
      <c r="VZI295" s="45"/>
      <c r="VZJ295" s="45"/>
      <c r="VZK295" s="45"/>
      <c r="VZL295" s="45"/>
      <c r="VZM295" s="45"/>
      <c r="VZN295" s="45"/>
      <c r="VZO295" s="45"/>
      <c r="VZP295" s="45"/>
      <c r="VZQ295" s="45"/>
      <c r="VZR295" s="45"/>
      <c r="VZS295" s="45"/>
      <c r="VZT295" s="45"/>
      <c r="VZU295" s="45"/>
      <c r="VZV295" s="45"/>
      <c r="VZW295" s="45"/>
      <c r="VZX295" s="45"/>
      <c r="VZY295" s="45"/>
      <c r="VZZ295" s="45"/>
      <c r="WAA295" s="45"/>
      <c r="WAB295" s="45"/>
      <c r="WAC295" s="45"/>
      <c r="WAD295" s="45"/>
      <c r="WAE295" s="45"/>
      <c r="WAF295" s="45"/>
      <c r="WAG295" s="45"/>
      <c r="WAH295" s="45"/>
      <c r="WAI295" s="45"/>
      <c r="WAJ295" s="45"/>
      <c r="WAK295" s="45"/>
      <c r="WAL295" s="45"/>
      <c r="WAM295" s="45"/>
      <c r="WAN295" s="45"/>
      <c r="WAO295" s="45"/>
      <c r="WAP295" s="45"/>
      <c r="WAQ295" s="45"/>
      <c r="WAR295" s="45"/>
      <c r="WAS295" s="45"/>
      <c r="WAT295" s="45"/>
      <c r="WAU295" s="45"/>
      <c r="WAV295" s="45"/>
      <c r="WAW295" s="45"/>
      <c r="WAX295" s="45"/>
      <c r="WAY295" s="45"/>
      <c r="WAZ295" s="45"/>
      <c r="WBA295" s="45"/>
      <c r="WBB295" s="45"/>
      <c r="WBC295" s="45"/>
      <c r="WBD295" s="45"/>
      <c r="WBE295" s="45"/>
      <c r="WBF295" s="45"/>
      <c r="WBG295" s="45"/>
      <c r="WBH295" s="45"/>
      <c r="WBI295" s="45"/>
      <c r="WBJ295" s="45"/>
      <c r="WBK295" s="45"/>
      <c r="WBL295" s="45"/>
      <c r="WBM295" s="45"/>
      <c r="WBN295" s="45"/>
      <c r="WBO295" s="45"/>
      <c r="WBP295" s="45"/>
      <c r="WBQ295" s="45"/>
      <c r="WBR295" s="45"/>
      <c r="WBS295" s="45"/>
      <c r="WBT295" s="45"/>
      <c r="WBU295" s="45"/>
      <c r="WBV295" s="45"/>
      <c r="WBW295" s="45"/>
      <c r="WBX295" s="45"/>
      <c r="WBY295" s="45"/>
      <c r="WBZ295" s="45"/>
      <c r="WCA295" s="45"/>
      <c r="WCB295" s="45"/>
      <c r="WCC295" s="45"/>
      <c r="WCD295" s="45"/>
      <c r="WCE295" s="45"/>
      <c r="WCF295" s="45"/>
      <c r="WCG295" s="45"/>
      <c r="WCH295" s="45"/>
      <c r="WCI295" s="45"/>
      <c r="WCJ295" s="45"/>
      <c r="WCK295" s="45"/>
      <c r="WCL295" s="45"/>
      <c r="WCM295" s="45"/>
      <c r="WCN295" s="45"/>
      <c r="WCO295" s="45"/>
      <c r="WCP295" s="45"/>
      <c r="WCQ295" s="45"/>
      <c r="WCR295" s="45"/>
      <c r="WCS295" s="45"/>
      <c r="WCT295" s="45"/>
      <c r="WCU295" s="45"/>
      <c r="WCV295" s="45"/>
      <c r="WCW295" s="45"/>
      <c r="WCX295" s="45"/>
      <c r="WCY295" s="45"/>
      <c r="WCZ295" s="45"/>
      <c r="WDA295" s="45"/>
      <c r="WDB295" s="45"/>
      <c r="WDC295" s="45"/>
      <c r="WDD295" s="45"/>
      <c r="WDE295" s="45"/>
      <c r="WDF295" s="45"/>
      <c r="WDG295" s="45"/>
      <c r="WDH295" s="45"/>
      <c r="WDI295" s="45"/>
      <c r="WDJ295" s="45"/>
      <c r="WDK295" s="45"/>
      <c r="WDL295" s="45"/>
      <c r="WDM295" s="45"/>
      <c r="WDN295" s="45"/>
      <c r="WDO295" s="45"/>
      <c r="WDP295" s="45"/>
      <c r="WDQ295" s="45"/>
      <c r="WDR295" s="45"/>
      <c r="WDS295" s="45"/>
      <c r="WDT295" s="45"/>
      <c r="WDU295" s="45"/>
      <c r="WDV295" s="45"/>
      <c r="WDW295" s="45"/>
      <c r="WDX295" s="45"/>
      <c r="WDY295" s="45"/>
      <c r="WDZ295" s="45"/>
      <c r="WEA295" s="45"/>
      <c r="WEB295" s="45"/>
      <c r="WEC295" s="45"/>
      <c r="WED295" s="45"/>
      <c r="WEE295" s="45"/>
      <c r="WEF295" s="45"/>
      <c r="WEG295" s="45"/>
      <c r="WEH295" s="45"/>
      <c r="WEI295" s="45"/>
      <c r="WEJ295" s="45"/>
      <c r="WEK295" s="45"/>
      <c r="WEL295" s="45"/>
      <c r="WEM295" s="45"/>
      <c r="WEN295" s="45"/>
      <c r="WEO295" s="45"/>
      <c r="WEP295" s="45"/>
      <c r="WEQ295" s="45"/>
      <c r="WER295" s="45"/>
      <c r="WES295" s="45"/>
      <c r="WET295" s="45"/>
      <c r="WEU295" s="45"/>
      <c r="WEV295" s="45"/>
      <c r="WEW295" s="45"/>
      <c r="WEX295" s="45"/>
      <c r="WEY295" s="45"/>
      <c r="WEZ295" s="45"/>
      <c r="WFA295" s="45"/>
      <c r="WFB295" s="45"/>
      <c r="WFC295" s="45"/>
      <c r="WFD295" s="45"/>
      <c r="WFE295" s="45"/>
      <c r="WFF295" s="45"/>
      <c r="WFG295" s="45"/>
      <c r="WFH295" s="45"/>
      <c r="WFI295" s="45"/>
      <c r="WFJ295" s="45"/>
      <c r="WFK295" s="45"/>
      <c r="WFL295" s="45"/>
      <c r="WFM295" s="45"/>
      <c r="WFN295" s="45"/>
      <c r="WFO295" s="45"/>
      <c r="WFP295" s="45"/>
      <c r="WFQ295" s="45"/>
      <c r="WFR295" s="45"/>
      <c r="WFS295" s="45"/>
      <c r="WFT295" s="45"/>
      <c r="WFU295" s="45"/>
      <c r="WFV295" s="45"/>
      <c r="WFW295" s="45"/>
      <c r="WFX295" s="45"/>
      <c r="WFY295" s="45"/>
      <c r="WFZ295" s="45"/>
      <c r="WGA295" s="45"/>
      <c r="WGB295" s="45"/>
      <c r="WGC295" s="45"/>
      <c r="WGD295" s="45"/>
      <c r="WGE295" s="45"/>
      <c r="WGF295" s="45"/>
      <c r="WGG295" s="45"/>
      <c r="WGH295" s="45"/>
      <c r="WGI295" s="45"/>
      <c r="WGJ295" s="45"/>
      <c r="WGK295" s="45"/>
      <c r="WGL295" s="45"/>
      <c r="WGM295" s="45"/>
      <c r="WGN295" s="45"/>
      <c r="WGO295" s="45"/>
      <c r="WGP295" s="45"/>
      <c r="WGQ295" s="45"/>
      <c r="WGR295" s="45"/>
      <c r="WGS295" s="45"/>
      <c r="WGT295" s="45"/>
      <c r="WGU295" s="45"/>
      <c r="WGV295" s="45"/>
      <c r="WGW295" s="45"/>
      <c r="WGX295" s="45"/>
      <c r="WGY295" s="45"/>
      <c r="WGZ295" s="45"/>
      <c r="WHA295" s="45"/>
      <c r="WHB295" s="45"/>
      <c r="WHC295" s="45"/>
      <c r="WHD295" s="45"/>
      <c r="WHE295" s="45"/>
      <c r="WHF295" s="45"/>
      <c r="WHG295" s="45"/>
      <c r="WHH295" s="45"/>
      <c r="WHI295" s="45"/>
      <c r="WHJ295" s="45"/>
      <c r="WHK295" s="45"/>
      <c r="WHL295" s="45"/>
      <c r="WHM295" s="45"/>
      <c r="WHN295" s="45"/>
      <c r="WHO295" s="45"/>
      <c r="WHP295" s="45"/>
      <c r="WHQ295" s="45"/>
      <c r="WHR295" s="45"/>
      <c r="WHS295" s="45"/>
      <c r="WHT295" s="45"/>
      <c r="WHU295" s="45"/>
      <c r="WHV295" s="45"/>
      <c r="WHW295" s="45"/>
      <c r="WHX295" s="45"/>
      <c r="WHY295" s="45"/>
      <c r="WHZ295" s="45"/>
      <c r="WIA295" s="45"/>
      <c r="WIB295" s="45"/>
      <c r="WIC295" s="45"/>
      <c r="WID295" s="45"/>
      <c r="WIE295" s="45"/>
      <c r="WIF295" s="45"/>
      <c r="WIG295" s="45"/>
      <c r="WIH295" s="45"/>
      <c r="WII295" s="45"/>
      <c r="WIJ295" s="45"/>
      <c r="WIK295" s="45"/>
      <c r="WIL295" s="45"/>
      <c r="WIM295" s="45"/>
      <c r="WIN295" s="45"/>
      <c r="WIO295" s="45"/>
      <c r="WIP295" s="45"/>
      <c r="WIQ295" s="45"/>
      <c r="WIR295" s="45"/>
      <c r="WIS295" s="45"/>
      <c r="WIT295" s="45"/>
      <c r="WIU295" s="45"/>
      <c r="WIV295" s="45"/>
      <c r="WIW295" s="45"/>
      <c r="WIX295" s="45"/>
      <c r="WIY295" s="45"/>
      <c r="WIZ295" s="45"/>
      <c r="WJA295" s="45"/>
      <c r="WJB295" s="45"/>
      <c r="WJC295" s="45"/>
      <c r="WJD295" s="45"/>
      <c r="WJE295" s="45"/>
      <c r="WJF295" s="45"/>
      <c r="WJG295" s="45"/>
      <c r="WJH295" s="45"/>
      <c r="WJI295" s="45"/>
      <c r="WJJ295" s="45"/>
      <c r="WJK295" s="45"/>
      <c r="WJL295" s="45"/>
      <c r="WJM295" s="45"/>
      <c r="WJN295" s="45"/>
      <c r="WJO295" s="45"/>
      <c r="WJP295" s="45"/>
      <c r="WJQ295" s="45"/>
      <c r="WJR295" s="45"/>
      <c r="WJS295" s="45"/>
      <c r="WJT295" s="45"/>
      <c r="WJU295" s="45"/>
      <c r="WJV295" s="45"/>
      <c r="WJW295" s="45"/>
      <c r="WJX295" s="45"/>
      <c r="WJY295" s="45"/>
      <c r="WJZ295" s="45"/>
      <c r="WKA295" s="45"/>
      <c r="WKB295" s="45"/>
      <c r="WKC295" s="45"/>
      <c r="WKD295" s="45"/>
      <c r="WKE295" s="45"/>
      <c r="WKF295" s="45"/>
      <c r="WKG295" s="45"/>
      <c r="WKH295" s="45"/>
      <c r="WKI295" s="45"/>
      <c r="WKJ295" s="45"/>
      <c r="WKK295" s="45"/>
      <c r="WKL295" s="45"/>
      <c r="WKM295" s="45"/>
      <c r="WKN295" s="45"/>
      <c r="WKO295" s="45"/>
      <c r="WKP295" s="45"/>
      <c r="WKQ295" s="45"/>
      <c r="WKR295" s="45"/>
      <c r="WKS295" s="45"/>
      <c r="WKT295" s="45"/>
      <c r="WKU295" s="45"/>
      <c r="WKV295" s="45"/>
      <c r="WKW295" s="45"/>
      <c r="WKX295" s="45"/>
      <c r="WKY295" s="45"/>
      <c r="WKZ295" s="45"/>
      <c r="WLA295" s="45"/>
      <c r="WLB295" s="45"/>
      <c r="WLC295" s="45"/>
      <c r="WLD295" s="45"/>
      <c r="WLE295" s="45"/>
      <c r="WLF295" s="45"/>
      <c r="WLG295" s="45"/>
      <c r="WLH295" s="45"/>
      <c r="WLI295" s="45"/>
      <c r="WLJ295" s="45"/>
      <c r="WLK295" s="45"/>
      <c r="WLL295" s="45"/>
      <c r="WLM295" s="45"/>
      <c r="WLN295" s="45"/>
      <c r="WLO295" s="45"/>
      <c r="WLP295" s="45"/>
      <c r="WLQ295" s="45"/>
      <c r="WLR295" s="45"/>
      <c r="WLS295" s="45"/>
      <c r="WLT295" s="45"/>
      <c r="WLU295" s="45"/>
      <c r="WLV295" s="45"/>
      <c r="WLW295" s="45"/>
      <c r="WLX295" s="45"/>
      <c r="WLY295" s="45"/>
      <c r="WLZ295" s="45"/>
      <c r="WMA295" s="45"/>
      <c r="WMB295" s="45"/>
      <c r="WMC295" s="45"/>
      <c r="WMD295" s="45"/>
      <c r="WME295" s="45"/>
      <c r="WMF295" s="45"/>
      <c r="WMG295" s="45"/>
      <c r="WMH295" s="45"/>
      <c r="WMI295" s="45"/>
      <c r="WMJ295" s="45"/>
      <c r="WMK295" s="45"/>
      <c r="WML295" s="45"/>
      <c r="WMM295" s="45"/>
      <c r="WMN295" s="45"/>
      <c r="WMO295" s="45"/>
      <c r="WMP295" s="45"/>
      <c r="WMQ295" s="45"/>
      <c r="WMR295" s="45"/>
      <c r="WMS295" s="45"/>
      <c r="WMT295" s="45"/>
      <c r="WMU295" s="45"/>
      <c r="WMV295" s="45"/>
      <c r="WMW295" s="45"/>
      <c r="WMX295" s="45"/>
      <c r="WMY295" s="45"/>
      <c r="WMZ295" s="45"/>
      <c r="WNA295" s="45"/>
      <c r="WNB295" s="45"/>
      <c r="WNC295" s="45"/>
      <c r="WND295" s="45"/>
      <c r="WNE295" s="45"/>
      <c r="WNF295" s="45"/>
      <c r="WNG295" s="45"/>
      <c r="WNH295" s="45"/>
      <c r="WNI295" s="45"/>
      <c r="WNJ295" s="45"/>
      <c r="WNK295" s="45"/>
      <c r="WNL295" s="45"/>
      <c r="WNM295" s="45"/>
      <c r="WNN295" s="45"/>
      <c r="WNO295" s="45"/>
      <c r="WNP295" s="45"/>
      <c r="WNQ295" s="45"/>
      <c r="WNR295" s="45"/>
      <c r="WNS295" s="45"/>
      <c r="WNT295" s="45"/>
      <c r="WNU295" s="45"/>
      <c r="WNV295" s="45"/>
      <c r="WNW295" s="45"/>
      <c r="WNX295" s="45"/>
      <c r="WNY295" s="45"/>
      <c r="WNZ295" s="45"/>
      <c r="WOA295" s="45"/>
      <c r="WOB295" s="45"/>
      <c r="WOC295" s="45"/>
      <c r="WOD295" s="45"/>
      <c r="WOE295" s="45"/>
      <c r="WOF295" s="45"/>
      <c r="WOG295" s="45"/>
      <c r="WOH295" s="45"/>
      <c r="WOI295" s="45"/>
      <c r="WOJ295" s="45"/>
      <c r="WOK295" s="45"/>
      <c r="WOL295" s="45"/>
      <c r="WOM295" s="45"/>
      <c r="WON295" s="45"/>
      <c r="WOO295" s="45"/>
      <c r="WOP295" s="45"/>
      <c r="WOQ295" s="45"/>
      <c r="WOR295" s="45"/>
      <c r="WOS295" s="45"/>
      <c r="WOT295" s="45"/>
      <c r="WOU295" s="45"/>
      <c r="WOV295" s="45"/>
      <c r="WOW295" s="45"/>
      <c r="WOX295" s="45"/>
      <c r="WOY295" s="45"/>
      <c r="WOZ295" s="45"/>
      <c r="WPA295" s="45"/>
      <c r="WPB295" s="45"/>
      <c r="WPC295" s="45"/>
      <c r="WPD295" s="45"/>
      <c r="WPE295" s="45"/>
      <c r="WPF295" s="45"/>
      <c r="WPG295" s="45"/>
      <c r="WPH295" s="45"/>
      <c r="WPI295" s="45"/>
      <c r="WPJ295" s="45"/>
      <c r="WPK295" s="45"/>
      <c r="WPL295" s="45"/>
      <c r="WPM295" s="45"/>
      <c r="WPN295" s="45"/>
      <c r="WPO295" s="45"/>
      <c r="WPP295" s="45"/>
      <c r="WPQ295" s="45"/>
      <c r="WPR295" s="45"/>
      <c r="WPS295" s="45"/>
      <c r="WPT295" s="45"/>
      <c r="WPU295" s="45"/>
      <c r="WPV295" s="45"/>
      <c r="WPW295" s="45"/>
      <c r="WPX295" s="45"/>
      <c r="WPY295" s="45"/>
      <c r="WPZ295" s="45"/>
      <c r="WQA295" s="45"/>
      <c r="WQB295" s="45"/>
      <c r="WQC295" s="45"/>
      <c r="WQD295" s="45"/>
      <c r="WQE295" s="45"/>
      <c r="WQF295" s="45"/>
      <c r="WQG295" s="45"/>
      <c r="WQH295" s="45"/>
      <c r="WQI295" s="45"/>
      <c r="WQJ295" s="45"/>
      <c r="WQK295" s="45"/>
      <c r="WQL295" s="45"/>
      <c r="WQM295" s="45"/>
      <c r="WQN295" s="45"/>
      <c r="WQO295" s="45"/>
      <c r="WQP295" s="45"/>
      <c r="WQQ295" s="45"/>
      <c r="WQR295" s="45"/>
      <c r="WQS295" s="45"/>
      <c r="WQT295" s="45"/>
      <c r="WQU295" s="45"/>
      <c r="WQV295" s="45"/>
      <c r="WQW295" s="45"/>
      <c r="WQX295" s="45"/>
      <c r="WQY295" s="45"/>
      <c r="WQZ295" s="45"/>
      <c r="WRA295" s="45"/>
      <c r="WRB295" s="45"/>
      <c r="WRC295" s="45"/>
      <c r="WRD295" s="45"/>
      <c r="WRE295" s="45"/>
      <c r="WRF295" s="45"/>
      <c r="WRG295" s="45"/>
      <c r="WRH295" s="45"/>
      <c r="WRI295" s="45"/>
      <c r="WRJ295" s="45"/>
      <c r="WRK295" s="45"/>
      <c r="WRL295" s="45"/>
      <c r="WRM295" s="45"/>
      <c r="WRN295" s="45"/>
      <c r="WRO295" s="45"/>
      <c r="WRP295" s="45"/>
      <c r="WRQ295" s="45"/>
      <c r="WRR295" s="45"/>
      <c r="WRS295" s="45"/>
      <c r="WRT295" s="45"/>
      <c r="WRU295" s="45"/>
      <c r="WRV295" s="45"/>
      <c r="WRW295" s="45"/>
      <c r="WRX295" s="45"/>
      <c r="WRY295" s="45"/>
      <c r="WRZ295" s="45"/>
      <c r="WSA295" s="45"/>
      <c r="WSB295" s="45"/>
      <c r="WSC295" s="45"/>
      <c r="WSD295" s="45"/>
      <c r="WSE295" s="45"/>
      <c r="WSF295" s="45"/>
      <c r="WSG295" s="45"/>
      <c r="WSH295" s="45"/>
      <c r="WSI295" s="45"/>
      <c r="WSJ295" s="45"/>
      <c r="WSK295" s="45"/>
      <c r="WSL295" s="45"/>
      <c r="WSM295" s="45"/>
      <c r="WSN295" s="45"/>
      <c r="WSO295" s="45"/>
      <c r="WSP295" s="45"/>
      <c r="WSQ295" s="45"/>
      <c r="WSR295" s="45"/>
      <c r="WSS295" s="45"/>
      <c r="WST295" s="45"/>
      <c r="WSU295" s="45"/>
      <c r="WSV295" s="45"/>
      <c r="WSW295" s="45"/>
      <c r="WSX295" s="45"/>
      <c r="WSY295" s="45"/>
      <c r="WSZ295" s="45"/>
      <c r="WTA295" s="45"/>
      <c r="WTB295" s="45"/>
      <c r="WTC295" s="45"/>
      <c r="WTD295" s="45"/>
      <c r="WTE295" s="45"/>
      <c r="WTF295" s="45"/>
      <c r="WTG295" s="45"/>
      <c r="WTH295" s="45"/>
      <c r="WTI295" s="45"/>
      <c r="WTJ295" s="45"/>
      <c r="WTK295" s="45"/>
      <c r="WTL295" s="45"/>
      <c r="WTM295" s="45"/>
      <c r="WTN295" s="45"/>
      <c r="WTO295" s="45"/>
      <c r="WTP295" s="45"/>
      <c r="WTQ295" s="45"/>
      <c r="WTR295" s="45"/>
      <c r="WTS295" s="45"/>
      <c r="WTT295" s="45"/>
      <c r="WTU295" s="45"/>
      <c r="WTV295" s="45"/>
      <c r="WTW295" s="45"/>
      <c r="WTX295" s="45"/>
      <c r="WTY295" s="45"/>
      <c r="WTZ295" s="45"/>
      <c r="WUA295" s="45"/>
      <c r="WUB295" s="45"/>
      <c r="WUC295" s="45"/>
      <c r="WUD295" s="45"/>
      <c r="WUE295" s="45"/>
      <c r="WUF295" s="45"/>
      <c r="WUG295" s="45"/>
      <c r="WUH295" s="45"/>
      <c r="WUI295" s="45"/>
      <c r="WUJ295" s="45"/>
      <c r="WUK295" s="45"/>
      <c r="WUL295" s="45"/>
      <c r="WUM295" s="45"/>
      <c r="WUN295" s="45"/>
      <c r="WUO295" s="45"/>
      <c r="WUP295" s="45"/>
      <c r="WUQ295" s="45"/>
      <c r="WUR295" s="45"/>
      <c r="WUS295" s="45"/>
      <c r="WUT295" s="45"/>
      <c r="WUU295" s="45"/>
      <c r="WUV295" s="45"/>
      <c r="WUW295" s="45"/>
      <c r="WUX295" s="45"/>
      <c r="WUY295" s="45"/>
      <c r="WUZ295" s="45"/>
      <c r="WVA295" s="45"/>
      <c r="WVB295" s="45"/>
      <c r="WVC295" s="45"/>
      <c r="WVD295" s="45"/>
      <c r="WVE295" s="45"/>
      <c r="WVF295" s="45"/>
      <c r="WVG295" s="45"/>
      <c r="WVH295" s="45"/>
      <c r="WVI295" s="45"/>
      <c r="WVJ295" s="45"/>
      <c r="WVK295" s="45"/>
      <c r="WVL295" s="45"/>
      <c r="WVM295" s="45"/>
      <c r="WVN295" s="45"/>
      <c r="WVO295" s="45"/>
      <c r="WVP295" s="45"/>
      <c r="WVQ295" s="45"/>
      <c r="WVR295" s="45"/>
      <c r="WVS295" s="45"/>
      <c r="WVT295" s="45"/>
      <c r="WVU295" s="45"/>
      <c r="WVV295" s="45"/>
      <c r="WVW295" s="45"/>
      <c r="WVX295" s="45"/>
      <c r="WVY295" s="45"/>
      <c r="WVZ295" s="45"/>
      <c r="WWA295" s="45"/>
      <c r="WWB295" s="45"/>
      <c r="WWC295" s="45"/>
      <c r="WWD295" s="45"/>
      <c r="WWE295" s="45"/>
      <c r="WWF295" s="45"/>
      <c r="WWG295" s="45"/>
      <c r="WWH295" s="45"/>
      <c r="WWI295" s="45"/>
      <c r="WWJ295" s="45"/>
      <c r="WWK295" s="45"/>
      <c r="WWL295" s="45"/>
      <c r="WWM295" s="45"/>
      <c r="WWN295" s="45"/>
      <c r="WWO295" s="45"/>
      <c r="WWP295" s="45"/>
      <c r="WWQ295" s="45"/>
      <c r="WWR295" s="45"/>
      <c r="WWS295" s="45"/>
      <c r="WWT295" s="45"/>
      <c r="WWU295" s="45"/>
      <c r="WWV295" s="45"/>
      <c r="WWW295" s="45"/>
      <c r="WWX295" s="45"/>
      <c r="WWY295" s="45"/>
      <c r="WWZ295" s="45"/>
      <c r="WXA295" s="45"/>
      <c r="WXB295" s="45"/>
      <c r="WXC295" s="45"/>
      <c r="WXD295" s="45"/>
      <c r="WXE295" s="45"/>
      <c r="WXF295" s="45"/>
      <c r="WXG295" s="45"/>
      <c r="WXH295" s="45"/>
      <c r="WXI295" s="45"/>
      <c r="WXJ295" s="45"/>
      <c r="WXK295" s="45"/>
      <c r="WXL295" s="45"/>
      <c r="WXM295" s="45"/>
      <c r="WXN295" s="45"/>
      <c r="WXO295" s="45"/>
      <c r="WXP295" s="45"/>
      <c r="WXQ295" s="45"/>
      <c r="WXR295" s="45"/>
      <c r="WXS295" s="45"/>
      <c r="WXT295" s="45"/>
      <c r="WXU295" s="45"/>
      <c r="WXV295" s="45"/>
      <c r="WXW295" s="45"/>
      <c r="WXX295" s="45"/>
      <c r="WXY295" s="45"/>
      <c r="WXZ295" s="45"/>
      <c r="WYA295" s="45"/>
      <c r="WYB295" s="45"/>
      <c r="WYC295" s="45"/>
      <c r="WYD295" s="45"/>
      <c r="WYE295" s="45"/>
      <c r="WYF295" s="45"/>
      <c r="WYG295" s="45"/>
      <c r="WYH295" s="45"/>
      <c r="WYI295" s="45"/>
      <c r="WYJ295" s="45"/>
      <c r="WYK295" s="45"/>
      <c r="WYL295" s="45"/>
      <c r="WYM295" s="45"/>
      <c r="WYN295" s="45"/>
      <c r="WYO295" s="45"/>
      <c r="WYP295" s="45"/>
      <c r="WYQ295" s="45"/>
      <c r="WYR295" s="45"/>
      <c r="WYS295" s="45"/>
      <c r="WYT295" s="45"/>
      <c r="WYU295" s="45"/>
      <c r="WYV295" s="45"/>
      <c r="WYW295" s="45"/>
      <c r="WYX295" s="45"/>
      <c r="WYY295" s="45"/>
      <c r="WYZ295" s="45"/>
      <c r="WZA295" s="45"/>
      <c r="WZB295" s="45"/>
      <c r="WZC295" s="45"/>
      <c r="WZD295" s="45"/>
      <c r="WZE295" s="45"/>
      <c r="WZF295" s="45"/>
      <c r="WZG295" s="45"/>
      <c r="WZH295" s="45"/>
      <c r="WZI295" s="45"/>
      <c r="WZJ295" s="45"/>
      <c r="WZK295" s="45"/>
      <c r="WZL295" s="45"/>
      <c r="WZM295" s="45"/>
      <c r="WZN295" s="45"/>
      <c r="WZO295" s="45"/>
      <c r="WZP295" s="45"/>
      <c r="WZQ295" s="45"/>
      <c r="WZR295" s="45"/>
      <c r="WZS295" s="45"/>
      <c r="WZT295" s="45"/>
      <c r="WZU295" s="45"/>
      <c r="WZV295" s="45"/>
      <c r="WZW295" s="45"/>
      <c r="WZX295" s="45"/>
      <c r="WZY295" s="45"/>
      <c r="WZZ295" s="45"/>
      <c r="XAA295" s="45"/>
      <c r="XAB295" s="45"/>
      <c r="XAC295" s="45"/>
      <c r="XAD295" s="45"/>
      <c r="XAE295" s="45"/>
      <c r="XAF295" s="45"/>
      <c r="XAG295" s="45"/>
      <c r="XAH295" s="45"/>
      <c r="XAI295" s="45"/>
      <c r="XAJ295" s="45"/>
      <c r="XAK295" s="45"/>
      <c r="XAL295" s="45"/>
      <c r="XAM295" s="45"/>
      <c r="XAN295" s="45"/>
      <c r="XAO295" s="45"/>
      <c r="XAP295" s="45"/>
      <c r="XAQ295" s="45"/>
      <c r="XAR295" s="45"/>
      <c r="XAS295" s="45"/>
      <c r="XAT295" s="45"/>
      <c r="XAU295" s="45"/>
      <c r="XAV295" s="45"/>
      <c r="XAW295" s="45"/>
      <c r="XAX295" s="45"/>
      <c r="XAY295" s="45"/>
      <c r="XAZ295" s="45"/>
      <c r="XBA295" s="45"/>
      <c r="XBB295" s="45"/>
      <c r="XBC295" s="45"/>
      <c r="XBD295" s="45"/>
      <c r="XBE295" s="45"/>
      <c r="XBF295" s="45"/>
      <c r="XBG295" s="45"/>
      <c r="XBH295" s="45"/>
      <c r="XBI295" s="45"/>
      <c r="XBJ295" s="45"/>
      <c r="XBK295" s="45"/>
      <c r="XBL295" s="45"/>
      <c r="XBM295" s="45"/>
      <c r="XBN295" s="45"/>
      <c r="XBO295" s="45"/>
      <c r="XBP295" s="45"/>
      <c r="XBQ295" s="45"/>
      <c r="XBR295" s="45"/>
      <c r="XBS295" s="45"/>
      <c r="XBT295" s="45"/>
      <c r="XBU295" s="45"/>
      <c r="XBV295" s="45"/>
      <c r="XBW295" s="45"/>
      <c r="XBX295" s="45"/>
      <c r="XBY295" s="45"/>
      <c r="XBZ295" s="45"/>
      <c r="XCA295" s="45"/>
      <c r="XCB295" s="45"/>
      <c r="XCC295" s="45"/>
      <c r="XCD295" s="45"/>
      <c r="XCE295" s="45"/>
      <c r="XCF295" s="45"/>
      <c r="XCG295" s="45"/>
      <c r="XCH295" s="45"/>
      <c r="XCI295" s="45"/>
      <c r="XCJ295" s="45"/>
      <c r="XCK295" s="45"/>
      <c r="XCL295" s="45"/>
      <c r="XCM295" s="45"/>
      <c r="XCN295" s="45"/>
      <c r="XCO295" s="45"/>
      <c r="XCP295" s="45"/>
      <c r="XCQ295" s="45"/>
      <c r="XCR295" s="45"/>
      <c r="XCS295" s="45"/>
      <c r="XCT295" s="45"/>
      <c r="XCU295" s="45"/>
      <c r="XCV295" s="45"/>
      <c r="XCW295" s="45"/>
      <c r="XCX295" s="45"/>
      <c r="XCY295" s="45"/>
      <c r="XCZ295" s="45"/>
      <c r="XDA295" s="45"/>
      <c r="XDB295" s="45"/>
      <c r="XDC295" s="45"/>
      <c r="XDD295" s="45"/>
      <c r="XDE295" s="45"/>
      <c r="XDF295" s="45"/>
      <c r="XDG295" s="45"/>
      <c r="XDH295" s="45"/>
      <c r="XDI295" s="45"/>
      <c r="XDJ295" s="45"/>
      <c r="XDK295" s="45"/>
      <c r="XDL295" s="45"/>
      <c r="XDM295" s="45"/>
      <c r="XDN295" s="45"/>
      <c r="XDO295" s="45"/>
      <c r="XDP295" s="45"/>
      <c r="XDQ295" s="45"/>
      <c r="XDR295" s="45"/>
      <c r="XDS295" s="45"/>
      <c r="XDT295" s="45"/>
      <c r="XDU295" s="45"/>
      <c r="XDV295" s="45"/>
      <c r="XDW295" s="45"/>
      <c r="XDX295" s="45"/>
      <c r="XDY295" s="45"/>
      <c r="XDZ295" s="45"/>
      <c r="XEA295" s="45"/>
      <c r="XEB295" s="45"/>
      <c r="XEC295" s="45"/>
      <c r="XED295" s="45"/>
      <c r="XEE295" s="45"/>
      <c r="XEF295" s="45"/>
      <c r="XEG295" s="45"/>
      <c r="XEH295" s="45"/>
      <c r="XEI295" s="45"/>
      <c r="XEJ295" s="45"/>
      <c r="XEK295" s="45"/>
      <c r="XEL295" s="45"/>
      <c r="XEM295" s="45"/>
      <c r="XEN295" s="45"/>
      <c r="XEO295" s="45"/>
      <c r="XEP295" s="45"/>
      <c r="XEQ295" s="45"/>
      <c r="XER295" s="45"/>
      <c r="XES295" s="45"/>
      <c r="XET295" s="45"/>
      <c r="XEU295" s="45"/>
      <c r="XEV295" s="45"/>
      <c r="XEW295" s="45"/>
      <c r="XEX295" s="45"/>
      <c r="XEY295" s="45"/>
      <c r="XEZ295" s="45"/>
      <c r="XFA295" s="45"/>
      <c r="XFB295" s="45"/>
      <c r="XFC295" s="45"/>
      <c r="XFD295" s="45"/>
    </row>
    <row r="296" spans="2:16384" s="296" customFormat="1" x14ac:dyDescent="0.25">
      <c r="C296" s="246">
        <v>60</v>
      </c>
      <c r="D296" s="253">
        <f t="shared" si="76"/>
        <v>141.3672454602542</v>
      </c>
      <c r="E296" s="253">
        <f t="shared" si="77"/>
        <v>106.00736565820762</v>
      </c>
      <c r="F296" s="253">
        <f t="shared" si="78"/>
        <v>66.540801504177409</v>
      </c>
      <c r="M296" s="354"/>
    </row>
    <row r="297" spans="2:16384" s="354" customFormat="1" x14ac:dyDescent="0.25">
      <c r="C297" s="246">
        <v>80</v>
      </c>
      <c r="D297" s="253">
        <f t="shared" si="76"/>
        <v>154.56669541206142</v>
      </c>
      <c r="E297" s="253">
        <f t="shared" si="77"/>
        <v>115.5276798307432</v>
      </c>
      <c r="F297" s="253">
        <f t="shared" si="78"/>
        <v>71.942890485412292</v>
      </c>
    </row>
    <row r="298" spans="2:16384" x14ac:dyDescent="0.25">
      <c r="B298" s="45"/>
      <c r="C298" s="246">
        <v>100</v>
      </c>
      <c r="D298" s="253">
        <f t="shared" si="76"/>
        <v>165.74678692304377</v>
      </c>
      <c r="E298" s="253">
        <f t="shared" si="77"/>
        <v>123.59230982866272</v>
      </c>
      <c r="F298" s="253">
        <f t="shared" si="78"/>
        <v>76.519420307788181</v>
      </c>
      <c r="G298" s="45"/>
      <c r="H298" s="45"/>
      <c r="I298" s="45"/>
      <c r="J298" s="45"/>
      <c r="K298" s="45"/>
      <c r="L298" s="45"/>
      <c r="N298" s="45"/>
      <c r="O298" s="45"/>
      <c r="P298" s="45"/>
      <c r="Q298" s="45"/>
      <c r="R298" s="45"/>
      <c r="S298" s="45"/>
      <c r="T298" s="45"/>
      <c r="U298" s="45"/>
      <c r="V298" s="45"/>
      <c r="W298" s="45"/>
      <c r="X298" s="45"/>
      <c r="Y298" s="45"/>
      <c r="Z298" s="45"/>
      <c r="AA298" s="45"/>
      <c r="AB298" s="45"/>
      <c r="AC298" s="45"/>
      <c r="AD298" s="45"/>
      <c r="AE298" s="45"/>
      <c r="AF298" s="45"/>
      <c r="AG298" s="45"/>
      <c r="AH298" s="45"/>
      <c r="AI298" s="45"/>
      <c r="AJ298" s="45"/>
      <c r="AK298" s="45"/>
      <c r="AL298" s="45"/>
      <c r="AM298" s="45"/>
      <c r="AN298" s="45"/>
      <c r="AO298" s="45"/>
      <c r="AP298" s="45"/>
      <c r="AQ298" s="45"/>
      <c r="AR298" s="45"/>
      <c r="AS298" s="45"/>
      <c r="AT298" s="45"/>
      <c r="AU298" s="45"/>
      <c r="AV298" s="45"/>
      <c r="AW298" s="45"/>
      <c r="AX298" s="45"/>
      <c r="AY298" s="45"/>
      <c r="AZ298" s="45"/>
      <c r="BA298" s="45"/>
      <c r="BB298" s="45"/>
      <c r="BC298" s="45"/>
      <c r="BD298" s="45"/>
      <c r="BE298" s="45"/>
      <c r="BF298" s="45"/>
      <c r="BG298" s="45"/>
      <c r="BH298" s="45"/>
      <c r="BI298" s="45"/>
      <c r="BJ298" s="45"/>
      <c r="BK298" s="45"/>
      <c r="BL298" s="45"/>
      <c r="BM298" s="45"/>
      <c r="BN298" s="45"/>
      <c r="BO298" s="45"/>
      <c r="BP298" s="45"/>
      <c r="BQ298" s="45"/>
      <c r="BR298" s="45"/>
      <c r="BS298" s="45"/>
      <c r="BT298" s="45"/>
      <c r="BU298" s="45"/>
      <c r="BV298" s="45"/>
      <c r="BW298" s="45"/>
      <c r="BX298" s="45"/>
      <c r="BY298" s="45"/>
      <c r="BZ298" s="45"/>
      <c r="CA298" s="45"/>
      <c r="CB298" s="45"/>
      <c r="CC298" s="45"/>
      <c r="CD298" s="45"/>
      <c r="CE298" s="45"/>
      <c r="CF298" s="45"/>
      <c r="CG298" s="45"/>
      <c r="CH298" s="45"/>
      <c r="CI298" s="45"/>
      <c r="CJ298" s="45"/>
      <c r="CK298" s="45"/>
      <c r="CL298" s="45"/>
      <c r="CM298" s="45"/>
      <c r="CN298" s="45"/>
      <c r="CO298" s="45"/>
      <c r="CP298" s="45"/>
      <c r="CQ298" s="45"/>
      <c r="CR298" s="45"/>
      <c r="CS298" s="45"/>
      <c r="CT298" s="45"/>
      <c r="CU298" s="45"/>
      <c r="CV298" s="45"/>
      <c r="CW298" s="45"/>
      <c r="CX298" s="45"/>
      <c r="CY298" s="45"/>
      <c r="CZ298" s="45"/>
      <c r="DA298" s="45"/>
      <c r="DB298" s="45"/>
      <c r="DC298" s="45"/>
      <c r="DD298" s="45"/>
      <c r="DE298" s="45"/>
      <c r="DF298" s="45"/>
      <c r="DG298" s="45"/>
      <c r="DH298" s="45"/>
      <c r="DI298" s="45"/>
      <c r="DJ298" s="45"/>
      <c r="DK298" s="45"/>
      <c r="DL298" s="45"/>
      <c r="DM298" s="45"/>
      <c r="DN298" s="45"/>
      <c r="DO298" s="45"/>
      <c r="DP298" s="45"/>
      <c r="DQ298" s="45"/>
      <c r="DR298" s="45"/>
      <c r="DS298" s="45"/>
      <c r="DT298" s="45"/>
      <c r="DU298" s="45"/>
      <c r="DV298" s="45"/>
      <c r="DW298" s="45"/>
      <c r="DX298" s="45"/>
      <c r="DY298" s="45"/>
      <c r="DZ298" s="45"/>
      <c r="EA298" s="45"/>
      <c r="EB298" s="45"/>
      <c r="EC298" s="45"/>
      <c r="ED298" s="45"/>
      <c r="EE298" s="45"/>
      <c r="EF298" s="45"/>
      <c r="EG298" s="45"/>
      <c r="EH298" s="45"/>
      <c r="EI298" s="45"/>
      <c r="EJ298" s="45"/>
      <c r="EK298" s="45"/>
      <c r="EL298" s="45"/>
      <c r="EM298" s="45"/>
      <c r="EN298" s="45"/>
      <c r="EO298" s="45"/>
      <c r="EP298" s="45"/>
      <c r="EQ298" s="45"/>
      <c r="ER298" s="45"/>
      <c r="ES298" s="45"/>
      <c r="ET298" s="45"/>
      <c r="EU298" s="45"/>
      <c r="EV298" s="45"/>
      <c r="EW298" s="45"/>
      <c r="EX298" s="45"/>
      <c r="EY298" s="45"/>
      <c r="EZ298" s="45"/>
      <c r="FA298" s="45"/>
      <c r="FB298" s="45"/>
      <c r="FC298" s="45"/>
      <c r="FD298" s="45"/>
      <c r="FE298" s="45"/>
      <c r="FF298" s="45"/>
      <c r="FG298" s="45"/>
      <c r="FH298" s="45"/>
      <c r="FI298" s="45"/>
      <c r="FJ298" s="45"/>
      <c r="FK298" s="45"/>
      <c r="FL298" s="45"/>
      <c r="FM298" s="45"/>
      <c r="FN298" s="45"/>
      <c r="FO298" s="45"/>
      <c r="FP298" s="45"/>
      <c r="FQ298" s="45"/>
      <c r="FR298" s="45"/>
      <c r="FS298" s="45"/>
      <c r="FT298" s="45"/>
      <c r="FU298" s="45"/>
      <c r="FV298" s="45"/>
      <c r="FW298" s="45"/>
      <c r="FX298" s="45"/>
      <c r="FY298" s="45"/>
      <c r="FZ298" s="45"/>
      <c r="GA298" s="45"/>
      <c r="GB298" s="45"/>
      <c r="GC298" s="45"/>
      <c r="GD298" s="45"/>
      <c r="GE298" s="45"/>
      <c r="GF298" s="45"/>
      <c r="GG298" s="45"/>
      <c r="GH298" s="45"/>
      <c r="GI298" s="45"/>
      <c r="GJ298" s="45"/>
      <c r="GK298" s="45"/>
      <c r="GL298" s="45"/>
      <c r="GM298" s="45"/>
      <c r="GN298" s="45"/>
      <c r="GO298" s="45"/>
      <c r="GP298" s="45"/>
      <c r="GQ298" s="45"/>
      <c r="GR298" s="45"/>
      <c r="GS298" s="45"/>
      <c r="GT298" s="45"/>
      <c r="GU298" s="45"/>
      <c r="GV298" s="45"/>
      <c r="GW298" s="45"/>
      <c r="GX298" s="45"/>
      <c r="GY298" s="45"/>
      <c r="GZ298" s="45"/>
      <c r="HA298" s="45"/>
      <c r="HB298" s="45"/>
      <c r="HC298" s="45"/>
      <c r="HD298" s="45"/>
      <c r="HE298" s="45"/>
      <c r="HF298" s="45"/>
      <c r="HG298" s="45"/>
      <c r="HH298" s="45"/>
      <c r="HI298" s="45"/>
      <c r="HJ298" s="45"/>
      <c r="HK298" s="45"/>
      <c r="HL298" s="45"/>
      <c r="HM298" s="45"/>
      <c r="HN298" s="45"/>
      <c r="HO298" s="45"/>
      <c r="HP298" s="45"/>
      <c r="HQ298" s="45"/>
      <c r="HR298" s="45"/>
      <c r="HS298" s="45"/>
      <c r="HT298" s="45"/>
      <c r="HU298" s="45"/>
      <c r="HV298" s="45"/>
      <c r="HW298" s="45"/>
      <c r="HX298" s="45"/>
      <c r="HY298" s="45"/>
      <c r="HZ298" s="45"/>
      <c r="IA298" s="45"/>
      <c r="IB298" s="45"/>
      <c r="IC298" s="45"/>
      <c r="ID298" s="45"/>
      <c r="IE298" s="45"/>
      <c r="IF298" s="45"/>
      <c r="IG298" s="45"/>
      <c r="IH298" s="45"/>
      <c r="II298" s="45"/>
      <c r="IJ298" s="45"/>
      <c r="IK298" s="45"/>
      <c r="IL298" s="45"/>
      <c r="IM298" s="45"/>
      <c r="IN298" s="45"/>
      <c r="IO298" s="45"/>
      <c r="IP298" s="45"/>
      <c r="IQ298" s="45"/>
      <c r="IR298" s="45"/>
      <c r="IS298" s="45"/>
      <c r="IT298" s="45"/>
      <c r="IU298" s="45"/>
      <c r="IV298" s="45"/>
      <c r="IW298" s="45"/>
      <c r="IX298" s="45"/>
      <c r="IY298" s="45"/>
      <c r="IZ298" s="45"/>
      <c r="JA298" s="45"/>
      <c r="JB298" s="45"/>
      <c r="JC298" s="45"/>
      <c r="JD298" s="45"/>
      <c r="JE298" s="45"/>
      <c r="JF298" s="45"/>
      <c r="JG298" s="45"/>
      <c r="JH298" s="45"/>
      <c r="JI298" s="45"/>
      <c r="JJ298" s="45"/>
      <c r="JK298" s="45"/>
      <c r="JL298" s="45"/>
      <c r="JM298" s="45"/>
      <c r="JN298" s="45"/>
      <c r="JO298" s="45"/>
      <c r="JP298" s="45"/>
      <c r="JQ298" s="45"/>
      <c r="JR298" s="45"/>
      <c r="JS298" s="45"/>
      <c r="JT298" s="45"/>
      <c r="JU298" s="45"/>
      <c r="JV298" s="45"/>
      <c r="JW298" s="45"/>
      <c r="JX298" s="45"/>
      <c r="JY298" s="45"/>
      <c r="JZ298" s="45"/>
      <c r="KA298" s="45"/>
      <c r="KB298" s="45"/>
      <c r="KC298" s="45"/>
      <c r="KD298" s="45"/>
      <c r="KE298" s="45"/>
      <c r="KF298" s="45"/>
      <c r="KG298" s="45"/>
      <c r="KH298" s="45"/>
      <c r="KI298" s="45"/>
      <c r="KJ298" s="45"/>
      <c r="KK298" s="45"/>
      <c r="KL298" s="45"/>
      <c r="KM298" s="45"/>
      <c r="KN298" s="45"/>
      <c r="KO298" s="45"/>
      <c r="KP298" s="45"/>
      <c r="KQ298" s="45"/>
      <c r="KR298" s="45"/>
      <c r="KS298" s="45"/>
      <c r="KT298" s="45"/>
      <c r="KU298" s="45"/>
      <c r="KV298" s="45"/>
      <c r="KW298" s="45"/>
      <c r="KX298" s="45"/>
      <c r="KY298" s="45"/>
      <c r="KZ298" s="45"/>
      <c r="LA298" s="45"/>
      <c r="LB298" s="45"/>
      <c r="LC298" s="45"/>
      <c r="LD298" s="45"/>
      <c r="LE298" s="45"/>
      <c r="LF298" s="45"/>
      <c r="LG298" s="45"/>
      <c r="LH298" s="45"/>
      <c r="LI298" s="45"/>
      <c r="LJ298" s="45"/>
      <c r="LK298" s="45"/>
      <c r="LL298" s="45"/>
      <c r="LM298" s="45"/>
      <c r="LN298" s="45"/>
      <c r="LO298" s="45"/>
      <c r="LP298" s="45"/>
      <c r="LQ298" s="45"/>
      <c r="LR298" s="45"/>
      <c r="LS298" s="45"/>
      <c r="LT298" s="45"/>
      <c r="LU298" s="45"/>
      <c r="LV298" s="45"/>
      <c r="LW298" s="45"/>
      <c r="LX298" s="45"/>
      <c r="LY298" s="45"/>
      <c r="LZ298" s="45"/>
      <c r="MA298" s="45"/>
      <c r="MB298" s="45"/>
      <c r="MC298" s="45"/>
      <c r="MD298" s="45"/>
      <c r="ME298" s="45"/>
      <c r="MF298" s="45"/>
      <c r="MG298" s="45"/>
      <c r="MH298" s="45"/>
      <c r="MI298" s="45"/>
      <c r="MJ298" s="45"/>
      <c r="MK298" s="45"/>
      <c r="ML298" s="45"/>
      <c r="MM298" s="45"/>
      <c r="MN298" s="45"/>
      <c r="MO298" s="45"/>
      <c r="MP298" s="45"/>
      <c r="MQ298" s="45"/>
      <c r="MR298" s="45"/>
      <c r="MS298" s="45"/>
      <c r="MT298" s="45"/>
      <c r="MU298" s="45"/>
      <c r="MV298" s="45"/>
      <c r="MW298" s="45"/>
      <c r="MX298" s="45"/>
      <c r="MY298" s="45"/>
      <c r="MZ298" s="45"/>
      <c r="NA298" s="45"/>
      <c r="NB298" s="45"/>
      <c r="NC298" s="45"/>
      <c r="ND298" s="45"/>
      <c r="NE298" s="45"/>
      <c r="NF298" s="45"/>
      <c r="NG298" s="45"/>
      <c r="NH298" s="45"/>
      <c r="NI298" s="45"/>
      <c r="NJ298" s="45"/>
      <c r="NK298" s="45"/>
      <c r="NL298" s="45"/>
      <c r="NM298" s="45"/>
      <c r="NN298" s="45"/>
      <c r="NO298" s="45"/>
      <c r="NP298" s="45"/>
      <c r="NQ298" s="45"/>
      <c r="NR298" s="45"/>
      <c r="NS298" s="45"/>
      <c r="NT298" s="45"/>
      <c r="NU298" s="45"/>
      <c r="NV298" s="45"/>
      <c r="NW298" s="45"/>
      <c r="NX298" s="45"/>
      <c r="NY298" s="45"/>
      <c r="NZ298" s="45"/>
      <c r="OA298" s="45"/>
      <c r="OB298" s="45"/>
      <c r="OC298" s="45"/>
      <c r="OD298" s="45"/>
      <c r="OE298" s="45"/>
      <c r="OF298" s="45"/>
      <c r="OG298" s="45"/>
      <c r="OH298" s="45"/>
      <c r="OI298" s="45"/>
      <c r="OJ298" s="45"/>
      <c r="OK298" s="45"/>
      <c r="OL298" s="45"/>
      <c r="OM298" s="45"/>
      <c r="ON298" s="45"/>
      <c r="OO298" s="45"/>
      <c r="OP298" s="45"/>
      <c r="OQ298" s="45"/>
      <c r="OR298" s="45"/>
      <c r="OS298" s="45"/>
      <c r="OT298" s="45"/>
      <c r="OU298" s="45"/>
      <c r="OV298" s="45"/>
      <c r="OW298" s="45"/>
      <c r="OX298" s="45"/>
      <c r="OY298" s="45"/>
      <c r="OZ298" s="45"/>
      <c r="PA298" s="45"/>
      <c r="PB298" s="45"/>
      <c r="PC298" s="45"/>
      <c r="PD298" s="45"/>
      <c r="PE298" s="45"/>
      <c r="PF298" s="45"/>
      <c r="PG298" s="45"/>
      <c r="PH298" s="45"/>
      <c r="PI298" s="45"/>
      <c r="PJ298" s="45"/>
      <c r="PK298" s="45"/>
      <c r="PL298" s="45"/>
      <c r="PM298" s="45"/>
      <c r="PN298" s="45"/>
      <c r="PO298" s="45"/>
      <c r="PP298" s="45"/>
      <c r="PQ298" s="45"/>
      <c r="PR298" s="45"/>
      <c r="PS298" s="45"/>
      <c r="PT298" s="45"/>
      <c r="PU298" s="45"/>
      <c r="PV298" s="45"/>
      <c r="PW298" s="45"/>
      <c r="PX298" s="45"/>
      <c r="PY298" s="45"/>
      <c r="PZ298" s="45"/>
      <c r="QA298" s="45"/>
      <c r="QB298" s="45"/>
      <c r="QC298" s="45"/>
      <c r="QD298" s="45"/>
      <c r="QE298" s="45"/>
      <c r="QF298" s="45"/>
      <c r="QG298" s="45"/>
      <c r="QH298" s="45"/>
      <c r="QI298" s="45"/>
      <c r="QJ298" s="45"/>
      <c r="QK298" s="45"/>
      <c r="QL298" s="45"/>
      <c r="QM298" s="45"/>
      <c r="QN298" s="45"/>
      <c r="QO298" s="45"/>
      <c r="QP298" s="45"/>
      <c r="QQ298" s="45"/>
      <c r="QR298" s="45"/>
      <c r="QS298" s="45"/>
      <c r="QT298" s="45"/>
      <c r="QU298" s="45"/>
      <c r="QV298" s="45"/>
      <c r="QW298" s="45"/>
      <c r="QX298" s="45"/>
      <c r="QY298" s="45"/>
      <c r="QZ298" s="45"/>
      <c r="RA298" s="45"/>
      <c r="RB298" s="45"/>
      <c r="RC298" s="45"/>
      <c r="RD298" s="45"/>
      <c r="RE298" s="45"/>
      <c r="RF298" s="45"/>
      <c r="RG298" s="45"/>
      <c r="RH298" s="45"/>
      <c r="RI298" s="45"/>
      <c r="RJ298" s="45"/>
      <c r="RK298" s="45"/>
      <c r="RL298" s="45"/>
      <c r="RM298" s="45"/>
      <c r="RN298" s="45"/>
      <c r="RO298" s="45"/>
      <c r="RP298" s="45"/>
      <c r="RQ298" s="45"/>
      <c r="RR298" s="45"/>
      <c r="RS298" s="45"/>
      <c r="RT298" s="45"/>
      <c r="RU298" s="45"/>
      <c r="RV298" s="45"/>
      <c r="RW298" s="45"/>
      <c r="RX298" s="45"/>
      <c r="RY298" s="45"/>
      <c r="RZ298" s="45"/>
      <c r="SA298" s="45"/>
      <c r="SB298" s="45"/>
      <c r="SC298" s="45"/>
      <c r="SD298" s="45"/>
      <c r="SE298" s="45"/>
      <c r="SF298" s="45"/>
      <c r="SG298" s="45"/>
      <c r="SH298" s="45"/>
      <c r="SI298" s="45"/>
      <c r="SJ298" s="45"/>
      <c r="SK298" s="45"/>
      <c r="SL298" s="45"/>
      <c r="SM298" s="45"/>
      <c r="SN298" s="45"/>
      <c r="SO298" s="45"/>
      <c r="SP298" s="45"/>
      <c r="SQ298" s="45"/>
      <c r="SR298" s="45"/>
      <c r="SS298" s="45"/>
      <c r="ST298" s="45"/>
      <c r="SU298" s="45"/>
      <c r="SV298" s="45"/>
      <c r="SW298" s="45"/>
      <c r="SX298" s="45"/>
      <c r="SY298" s="45"/>
      <c r="SZ298" s="45"/>
      <c r="TA298" s="45"/>
      <c r="TB298" s="45"/>
      <c r="TC298" s="45"/>
      <c r="TD298" s="45"/>
      <c r="TE298" s="45"/>
      <c r="TF298" s="45"/>
      <c r="TG298" s="45"/>
      <c r="TH298" s="45"/>
      <c r="TI298" s="45"/>
      <c r="TJ298" s="45"/>
      <c r="TK298" s="45"/>
      <c r="TL298" s="45"/>
      <c r="TM298" s="45"/>
      <c r="TN298" s="45"/>
      <c r="TO298" s="45"/>
      <c r="TP298" s="45"/>
      <c r="TQ298" s="45"/>
      <c r="TR298" s="45"/>
      <c r="TS298" s="45"/>
      <c r="TT298" s="45"/>
      <c r="TU298" s="45"/>
      <c r="TV298" s="45"/>
      <c r="TW298" s="45"/>
      <c r="TX298" s="45"/>
      <c r="TY298" s="45"/>
      <c r="TZ298" s="45"/>
      <c r="UA298" s="45"/>
      <c r="UB298" s="45"/>
      <c r="UC298" s="45"/>
      <c r="UD298" s="45"/>
      <c r="UE298" s="45"/>
      <c r="UF298" s="45"/>
      <c r="UG298" s="45"/>
      <c r="UH298" s="45"/>
      <c r="UI298" s="45"/>
      <c r="UJ298" s="45"/>
      <c r="UK298" s="45"/>
      <c r="UL298" s="45"/>
      <c r="UM298" s="45"/>
      <c r="UN298" s="45"/>
      <c r="UO298" s="45"/>
      <c r="UP298" s="45"/>
      <c r="UQ298" s="45"/>
      <c r="UR298" s="45"/>
      <c r="US298" s="45"/>
      <c r="UT298" s="45"/>
      <c r="UU298" s="45"/>
      <c r="UV298" s="45"/>
      <c r="UW298" s="45"/>
      <c r="UX298" s="45"/>
      <c r="UY298" s="45"/>
      <c r="UZ298" s="45"/>
      <c r="VA298" s="45"/>
      <c r="VB298" s="45"/>
      <c r="VC298" s="45"/>
      <c r="VD298" s="45"/>
      <c r="VE298" s="45"/>
      <c r="VF298" s="45"/>
      <c r="VG298" s="45"/>
      <c r="VH298" s="45"/>
      <c r="VI298" s="45"/>
      <c r="VJ298" s="45"/>
      <c r="VK298" s="45"/>
      <c r="VL298" s="45"/>
      <c r="VM298" s="45"/>
      <c r="VN298" s="45"/>
      <c r="VO298" s="45"/>
      <c r="VP298" s="45"/>
      <c r="VQ298" s="45"/>
      <c r="VR298" s="45"/>
      <c r="VS298" s="45"/>
      <c r="VT298" s="45"/>
      <c r="VU298" s="45"/>
      <c r="VV298" s="45"/>
      <c r="VW298" s="45"/>
      <c r="VX298" s="45"/>
      <c r="VY298" s="45"/>
      <c r="VZ298" s="45"/>
      <c r="WA298" s="45"/>
      <c r="WB298" s="45"/>
      <c r="WC298" s="45"/>
      <c r="WD298" s="45"/>
      <c r="WE298" s="45"/>
      <c r="WF298" s="45"/>
      <c r="WG298" s="45"/>
      <c r="WH298" s="45"/>
      <c r="WI298" s="45"/>
      <c r="WJ298" s="45"/>
      <c r="WK298" s="45"/>
      <c r="WL298" s="45"/>
      <c r="WM298" s="45"/>
      <c r="WN298" s="45"/>
      <c r="WO298" s="45"/>
      <c r="WP298" s="45"/>
      <c r="WQ298" s="45"/>
      <c r="WR298" s="45"/>
      <c r="WS298" s="45"/>
      <c r="WT298" s="45"/>
      <c r="WU298" s="45"/>
      <c r="WV298" s="45"/>
      <c r="WW298" s="45"/>
      <c r="WX298" s="45"/>
      <c r="WY298" s="45"/>
      <c r="WZ298" s="45"/>
      <c r="XA298" s="45"/>
      <c r="XB298" s="45"/>
      <c r="XC298" s="45"/>
      <c r="XD298" s="45"/>
      <c r="XE298" s="45"/>
      <c r="XF298" s="45"/>
      <c r="XG298" s="45"/>
      <c r="XH298" s="45"/>
      <c r="XI298" s="45"/>
      <c r="XJ298" s="45"/>
      <c r="XK298" s="45"/>
      <c r="XL298" s="45"/>
      <c r="XM298" s="45"/>
      <c r="XN298" s="45"/>
      <c r="XO298" s="45"/>
      <c r="XP298" s="45"/>
      <c r="XQ298" s="45"/>
      <c r="XR298" s="45"/>
      <c r="XS298" s="45"/>
      <c r="XT298" s="45"/>
      <c r="XU298" s="45"/>
      <c r="XV298" s="45"/>
      <c r="XW298" s="45"/>
      <c r="XX298" s="45"/>
      <c r="XY298" s="45"/>
      <c r="XZ298" s="45"/>
      <c r="YA298" s="45"/>
      <c r="YB298" s="45"/>
      <c r="YC298" s="45"/>
      <c r="YD298" s="45"/>
      <c r="YE298" s="45"/>
      <c r="YF298" s="45"/>
      <c r="YG298" s="45"/>
      <c r="YH298" s="45"/>
      <c r="YI298" s="45"/>
      <c r="YJ298" s="45"/>
      <c r="YK298" s="45"/>
      <c r="YL298" s="45"/>
      <c r="YM298" s="45"/>
      <c r="YN298" s="45"/>
      <c r="YO298" s="45"/>
      <c r="YP298" s="45"/>
      <c r="YQ298" s="45"/>
      <c r="YR298" s="45"/>
      <c r="YS298" s="45"/>
      <c r="YT298" s="45"/>
      <c r="YU298" s="45"/>
      <c r="YV298" s="45"/>
      <c r="YW298" s="45"/>
      <c r="YX298" s="45"/>
      <c r="YY298" s="45"/>
      <c r="YZ298" s="45"/>
      <c r="ZA298" s="45"/>
      <c r="ZB298" s="45"/>
      <c r="ZC298" s="45"/>
      <c r="ZD298" s="45"/>
      <c r="ZE298" s="45"/>
      <c r="ZF298" s="45"/>
      <c r="ZG298" s="45"/>
      <c r="ZH298" s="45"/>
      <c r="ZI298" s="45"/>
      <c r="ZJ298" s="45"/>
      <c r="ZK298" s="45"/>
      <c r="ZL298" s="45"/>
      <c r="ZM298" s="45"/>
      <c r="ZN298" s="45"/>
      <c r="ZO298" s="45"/>
      <c r="ZP298" s="45"/>
      <c r="ZQ298" s="45"/>
      <c r="ZR298" s="45"/>
      <c r="ZS298" s="45"/>
      <c r="ZT298" s="45"/>
      <c r="ZU298" s="45"/>
      <c r="ZV298" s="45"/>
      <c r="ZW298" s="45"/>
      <c r="ZX298" s="45"/>
      <c r="ZY298" s="45"/>
      <c r="ZZ298" s="45"/>
      <c r="AAA298" s="45"/>
      <c r="AAB298" s="45"/>
      <c r="AAC298" s="45"/>
      <c r="AAD298" s="45"/>
      <c r="AAE298" s="45"/>
      <c r="AAF298" s="45"/>
      <c r="AAG298" s="45"/>
      <c r="AAH298" s="45"/>
      <c r="AAI298" s="45"/>
      <c r="AAJ298" s="45"/>
      <c r="AAK298" s="45"/>
      <c r="AAL298" s="45"/>
      <c r="AAM298" s="45"/>
      <c r="AAN298" s="45"/>
      <c r="AAO298" s="45"/>
      <c r="AAP298" s="45"/>
      <c r="AAQ298" s="45"/>
      <c r="AAR298" s="45"/>
      <c r="AAS298" s="45"/>
      <c r="AAT298" s="45"/>
      <c r="AAU298" s="45"/>
      <c r="AAV298" s="45"/>
      <c r="AAW298" s="45"/>
      <c r="AAX298" s="45"/>
      <c r="AAY298" s="45"/>
      <c r="AAZ298" s="45"/>
      <c r="ABA298" s="45"/>
      <c r="ABB298" s="45"/>
      <c r="ABC298" s="45"/>
      <c r="ABD298" s="45"/>
      <c r="ABE298" s="45"/>
      <c r="ABF298" s="45"/>
      <c r="ABG298" s="45"/>
      <c r="ABH298" s="45"/>
      <c r="ABI298" s="45"/>
      <c r="ABJ298" s="45"/>
      <c r="ABK298" s="45"/>
      <c r="ABL298" s="45"/>
      <c r="ABM298" s="45"/>
      <c r="ABN298" s="45"/>
      <c r="ABO298" s="45"/>
      <c r="ABP298" s="45"/>
      <c r="ABQ298" s="45"/>
      <c r="ABR298" s="45"/>
      <c r="ABS298" s="45"/>
      <c r="ABT298" s="45"/>
      <c r="ABU298" s="45"/>
      <c r="ABV298" s="45"/>
      <c r="ABW298" s="45"/>
      <c r="ABX298" s="45"/>
      <c r="ABY298" s="45"/>
      <c r="ABZ298" s="45"/>
      <c r="ACA298" s="45"/>
      <c r="ACB298" s="45"/>
      <c r="ACC298" s="45"/>
      <c r="ACD298" s="45"/>
      <c r="ACE298" s="45"/>
      <c r="ACF298" s="45"/>
      <c r="ACG298" s="45"/>
      <c r="ACH298" s="45"/>
      <c r="ACI298" s="45"/>
      <c r="ACJ298" s="45"/>
      <c r="ACK298" s="45"/>
      <c r="ACL298" s="45"/>
      <c r="ACM298" s="45"/>
      <c r="ACN298" s="45"/>
      <c r="ACO298" s="45"/>
      <c r="ACP298" s="45"/>
      <c r="ACQ298" s="45"/>
      <c r="ACR298" s="45"/>
      <c r="ACS298" s="45"/>
      <c r="ACT298" s="45"/>
      <c r="ACU298" s="45"/>
      <c r="ACV298" s="45"/>
      <c r="ACW298" s="45"/>
      <c r="ACX298" s="45"/>
      <c r="ACY298" s="45"/>
      <c r="ACZ298" s="45"/>
      <c r="ADA298" s="45"/>
      <c r="ADB298" s="45"/>
      <c r="ADC298" s="45"/>
      <c r="ADD298" s="45"/>
      <c r="ADE298" s="45"/>
      <c r="ADF298" s="45"/>
      <c r="ADG298" s="45"/>
      <c r="ADH298" s="45"/>
      <c r="ADI298" s="45"/>
      <c r="ADJ298" s="45"/>
      <c r="ADK298" s="45"/>
      <c r="ADL298" s="45"/>
      <c r="ADM298" s="45"/>
      <c r="ADN298" s="45"/>
      <c r="ADO298" s="45"/>
      <c r="ADP298" s="45"/>
      <c r="ADQ298" s="45"/>
      <c r="ADR298" s="45"/>
      <c r="ADS298" s="45"/>
      <c r="ADT298" s="45"/>
      <c r="ADU298" s="45"/>
      <c r="ADV298" s="45"/>
      <c r="ADW298" s="45"/>
      <c r="ADX298" s="45"/>
      <c r="ADY298" s="45"/>
      <c r="ADZ298" s="45"/>
      <c r="AEA298" s="45"/>
      <c r="AEB298" s="45"/>
      <c r="AEC298" s="45"/>
      <c r="AED298" s="45"/>
      <c r="AEE298" s="45"/>
      <c r="AEF298" s="45"/>
      <c r="AEG298" s="45"/>
      <c r="AEH298" s="45"/>
      <c r="AEI298" s="45"/>
      <c r="AEJ298" s="45"/>
      <c r="AEK298" s="45"/>
      <c r="AEL298" s="45"/>
      <c r="AEM298" s="45"/>
      <c r="AEN298" s="45"/>
      <c r="AEO298" s="45"/>
      <c r="AEP298" s="45"/>
      <c r="AEQ298" s="45"/>
      <c r="AER298" s="45"/>
      <c r="AES298" s="45"/>
      <c r="AET298" s="45"/>
      <c r="AEU298" s="45"/>
      <c r="AEV298" s="45"/>
      <c r="AEW298" s="45"/>
      <c r="AEX298" s="45"/>
      <c r="AEY298" s="45"/>
      <c r="AEZ298" s="45"/>
      <c r="AFA298" s="45"/>
      <c r="AFB298" s="45"/>
      <c r="AFC298" s="45"/>
      <c r="AFD298" s="45"/>
      <c r="AFE298" s="45"/>
      <c r="AFF298" s="45"/>
      <c r="AFG298" s="45"/>
      <c r="AFH298" s="45"/>
      <c r="AFI298" s="45"/>
      <c r="AFJ298" s="45"/>
      <c r="AFK298" s="45"/>
      <c r="AFL298" s="45"/>
      <c r="AFM298" s="45"/>
      <c r="AFN298" s="45"/>
      <c r="AFO298" s="45"/>
      <c r="AFP298" s="45"/>
      <c r="AFQ298" s="45"/>
      <c r="AFR298" s="45"/>
      <c r="AFS298" s="45"/>
      <c r="AFT298" s="45"/>
      <c r="AFU298" s="45"/>
      <c r="AFV298" s="45"/>
      <c r="AFW298" s="45"/>
      <c r="AFX298" s="45"/>
      <c r="AFY298" s="45"/>
      <c r="AFZ298" s="45"/>
      <c r="AGA298" s="45"/>
      <c r="AGB298" s="45"/>
      <c r="AGC298" s="45"/>
      <c r="AGD298" s="45"/>
      <c r="AGE298" s="45"/>
      <c r="AGF298" s="45"/>
      <c r="AGG298" s="45"/>
      <c r="AGH298" s="45"/>
      <c r="AGI298" s="45"/>
      <c r="AGJ298" s="45"/>
      <c r="AGK298" s="45"/>
      <c r="AGL298" s="45"/>
      <c r="AGM298" s="45"/>
      <c r="AGN298" s="45"/>
      <c r="AGO298" s="45"/>
      <c r="AGP298" s="45"/>
      <c r="AGQ298" s="45"/>
      <c r="AGR298" s="45"/>
      <c r="AGS298" s="45"/>
      <c r="AGT298" s="45"/>
      <c r="AGU298" s="45"/>
      <c r="AGV298" s="45"/>
      <c r="AGW298" s="45"/>
      <c r="AGX298" s="45"/>
      <c r="AGY298" s="45"/>
      <c r="AGZ298" s="45"/>
      <c r="AHA298" s="45"/>
      <c r="AHB298" s="45"/>
      <c r="AHC298" s="45"/>
      <c r="AHD298" s="45"/>
      <c r="AHE298" s="45"/>
      <c r="AHF298" s="45"/>
      <c r="AHG298" s="45"/>
      <c r="AHH298" s="45"/>
      <c r="AHI298" s="45"/>
      <c r="AHJ298" s="45"/>
      <c r="AHK298" s="45"/>
      <c r="AHL298" s="45"/>
      <c r="AHM298" s="45"/>
      <c r="AHN298" s="45"/>
      <c r="AHO298" s="45"/>
      <c r="AHP298" s="45"/>
      <c r="AHQ298" s="45"/>
      <c r="AHR298" s="45"/>
      <c r="AHS298" s="45"/>
      <c r="AHT298" s="45"/>
      <c r="AHU298" s="45"/>
      <c r="AHV298" s="45"/>
      <c r="AHW298" s="45"/>
      <c r="AHX298" s="45"/>
      <c r="AHY298" s="45"/>
      <c r="AHZ298" s="45"/>
      <c r="AIA298" s="45"/>
      <c r="AIB298" s="45"/>
      <c r="AIC298" s="45"/>
      <c r="AID298" s="45"/>
      <c r="AIE298" s="45"/>
      <c r="AIF298" s="45"/>
      <c r="AIG298" s="45"/>
      <c r="AIH298" s="45"/>
      <c r="AII298" s="45"/>
      <c r="AIJ298" s="45"/>
      <c r="AIK298" s="45"/>
      <c r="AIL298" s="45"/>
      <c r="AIM298" s="45"/>
      <c r="AIN298" s="45"/>
      <c r="AIO298" s="45"/>
      <c r="AIP298" s="45"/>
      <c r="AIQ298" s="45"/>
      <c r="AIR298" s="45"/>
      <c r="AIS298" s="45"/>
      <c r="AIT298" s="45"/>
      <c r="AIU298" s="45"/>
      <c r="AIV298" s="45"/>
      <c r="AIW298" s="45"/>
      <c r="AIX298" s="45"/>
      <c r="AIY298" s="45"/>
      <c r="AIZ298" s="45"/>
      <c r="AJA298" s="45"/>
      <c r="AJB298" s="45"/>
      <c r="AJC298" s="45"/>
      <c r="AJD298" s="45"/>
      <c r="AJE298" s="45"/>
      <c r="AJF298" s="45"/>
      <c r="AJG298" s="45"/>
      <c r="AJH298" s="45"/>
      <c r="AJI298" s="45"/>
      <c r="AJJ298" s="45"/>
      <c r="AJK298" s="45"/>
      <c r="AJL298" s="45"/>
      <c r="AJM298" s="45"/>
      <c r="AJN298" s="45"/>
      <c r="AJO298" s="45"/>
      <c r="AJP298" s="45"/>
      <c r="AJQ298" s="45"/>
      <c r="AJR298" s="45"/>
      <c r="AJS298" s="45"/>
      <c r="AJT298" s="45"/>
      <c r="AJU298" s="45"/>
      <c r="AJV298" s="45"/>
      <c r="AJW298" s="45"/>
      <c r="AJX298" s="45"/>
      <c r="AJY298" s="45"/>
      <c r="AJZ298" s="45"/>
      <c r="AKA298" s="45"/>
      <c r="AKB298" s="45"/>
      <c r="AKC298" s="45"/>
      <c r="AKD298" s="45"/>
      <c r="AKE298" s="45"/>
      <c r="AKF298" s="45"/>
      <c r="AKG298" s="45"/>
      <c r="AKH298" s="45"/>
      <c r="AKI298" s="45"/>
      <c r="AKJ298" s="45"/>
      <c r="AKK298" s="45"/>
      <c r="AKL298" s="45"/>
      <c r="AKM298" s="45"/>
      <c r="AKN298" s="45"/>
      <c r="AKO298" s="45"/>
      <c r="AKP298" s="45"/>
      <c r="AKQ298" s="45"/>
      <c r="AKR298" s="45"/>
      <c r="AKS298" s="45"/>
      <c r="AKT298" s="45"/>
      <c r="AKU298" s="45"/>
      <c r="AKV298" s="45"/>
      <c r="AKW298" s="45"/>
      <c r="AKX298" s="45"/>
      <c r="AKY298" s="45"/>
      <c r="AKZ298" s="45"/>
      <c r="ALA298" s="45"/>
      <c r="ALB298" s="45"/>
      <c r="ALC298" s="45"/>
      <c r="ALD298" s="45"/>
      <c r="ALE298" s="45"/>
      <c r="ALF298" s="45"/>
      <c r="ALG298" s="45"/>
      <c r="ALH298" s="45"/>
      <c r="ALI298" s="45"/>
      <c r="ALJ298" s="45"/>
      <c r="ALK298" s="45"/>
      <c r="ALL298" s="45"/>
      <c r="ALM298" s="45"/>
      <c r="ALN298" s="45"/>
      <c r="ALO298" s="45"/>
      <c r="ALP298" s="45"/>
      <c r="ALQ298" s="45"/>
      <c r="ALR298" s="45"/>
      <c r="ALS298" s="45"/>
      <c r="ALT298" s="45"/>
      <c r="ALU298" s="45"/>
      <c r="ALV298" s="45"/>
      <c r="ALW298" s="45"/>
      <c r="ALX298" s="45"/>
      <c r="ALY298" s="45"/>
      <c r="ALZ298" s="45"/>
      <c r="AMA298" s="45"/>
      <c r="AMB298" s="45"/>
      <c r="AMC298" s="45"/>
      <c r="AMD298" s="45"/>
      <c r="AME298" s="45"/>
      <c r="AMF298" s="45"/>
      <c r="AMG298" s="45"/>
      <c r="AMH298" s="45"/>
      <c r="AMI298" s="45"/>
      <c r="AMJ298" s="45"/>
      <c r="AMK298" s="45"/>
      <c r="AML298" s="45"/>
      <c r="AMM298" s="45"/>
      <c r="AMN298" s="45"/>
      <c r="AMO298" s="45"/>
      <c r="AMP298" s="45"/>
      <c r="AMQ298" s="45"/>
      <c r="AMR298" s="45"/>
      <c r="AMS298" s="45"/>
      <c r="AMT298" s="45"/>
      <c r="AMU298" s="45"/>
      <c r="AMV298" s="45"/>
      <c r="AMW298" s="45"/>
      <c r="AMX298" s="45"/>
      <c r="AMY298" s="45"/>
      <c r="AMZ298" s="45"/>
      <c r="ANA298" s="45"/>
      <c r="ANB298" s="45"/>
      <c r="ANC298" s="45"/>
      <c r="AND298" s="45"/>
      <c r="ANE298" s="45"/>
      <c r="ANF298" s="45"/>
      <c r="ANG298" s="45"/>
      <c r="ANH298" s="45"/>
      <c r="ANI298" s="45"/>
      <c r="ANJ298" s="45"/>
      <c r="ANK298" s="45"/>
      <c r="ANL298" s="45"/>
      <c r="ANM298" s="45"/>
      <c r="ANN298" s="45"/>
      <c r="ANO298" s="45"/>
      <c r="ANP298" s="45"/>
      <c r="ANQ298" s="45"/>
      <c r="ANR298" s="45"/>
      <c r="ANS298" s="45"/>
      <c r="ANT298" s="45"/>
      <c r="ANU298" s="45"/>
      <c r="ANV298" s="45"/>
      <c r="ANW298" s="45"/>
      <c r="ANX298" s="45"/>
      <c r="ANY298" s="45"/>
      <c r="ANZ298" s="45"/>
      <c r="AOA298" s="45"/>
      <c r="AOB298" s="45"/>
      <c r="AOC298" s="45"/>
      <c r="AOD298" s="45"/>
      <c r="AOE298" s="45"/>
      <c r="AOF298" s="45"/>
      <c r="AOG298" s="45"/>
      <c r="AOH298" s="45"/>
      <c r="AOI298" s="45"/>
      <c r="AOJ298" s="45"/>
      <c r="AOK298" s="45"/>
      <c r="AOL298" s="45"/>
      <c r="AOM298" s="45"/>
      <c r="AON298" s="45"/>
      <c r="AOO298" s="45"/>
      <c r="AOP298" s="45"/>
      <c r="AOQ298" s="45"/>
      <c r="AOR298" s="45"/>
      <c r="AOS298" s="45"/>
      <c r="AOT298" s="45"/>
      <c r="AOU298" s="45"/>
      <c r="AOV298" s="45"/>
      <c r="AOW298" s="45"/>
      <c r="AOX298" s="45"/>
      <c r="AOY298" s="45"/>
      <c r="AOZ298" s="45"/>
      <c r="APA298" s="45"/>
      <c r="APB298" s="45"/>
      <c r="APC298" s="45"/>
      <c r="APD298" s="45"/>
      <c r="APE298" s="45"/>
      <c r="APF298" s="45"/>
      <c r="APG298" s="45"/>
      <c r="APH298" s="45"/>
      <c r="API298" s="45"/>
      <c r="APJ298" s="45"/>
      <c r="APK298" s="45"/>
      <c r="APL298" s="45"/>
      <c r="APM298" s="45"/>
      <c r="APN298" s="45"/>
      <c r="APO298" s="45"/>
      <c r="APP298" s="45"/>
      <c r="APQ298" s="45"/>
      <c r="APR298" s="45"/>
      <c r="APS298" s="45"/>
      <c r="APT298" s="45"/>
      <c r="APU298" s="45"/>
      <c r="APV298" s="45"/>
      <c r="APW298" s="45"/>
      <c r="APX298" s="45"/>
      <c r="APY298" s="45"/>
      <c r="APZ298" s="45"/>
      <c r="AQA298" s="45"/>
      <c r="AQB298" s="45"/>
      <c r="AQC298" s="45"/>
      <c r="AQD298" s="45"/>
      <c r="AQE298" s="45"/>
      <c r="AQF298" s="45"/>
      <c r="AQG298" s="45"/>
      <c r="AQH298" s="45"/>
      <c r="AQI298" s="45"/>
      <c r="AQJ298" s="45"/>
      <c r="AQK298" s="45"/>
      <c r="AQL298" s="45"/>
      <c r="AQM298" s="45"/>
      <c r="AQN298" s="45"/>
      <c r="AQO298" s="45"/>
      <c r="AQP298" s="45"/>
      <c r="AQQ298" s="45"/>
      <c r="AQR298" s="45"/>
      <c r="AQS298" s="45"/>
      <c r="AQT298" s="45"/>
      <c r="AQU298" s="45"/>
      <c r="AQV298" s="45"/>
      <c r="AQW298" s="45"/>
      <c r="AQX298" s="45"/>
      <c r="AQY298" s="45"/>
      <c r="AQZ298" s="45"/>
      <c r="ARA298" s="45"/>
      <c r="ARB298" s="45"/>
      <c r="ARC298" s="45"/>
      <c r="ARD298" s="45"/>
      <c r="ARE298" s="45"/>
      <c r="ARF298" s="45"/>
      <c r="ARG298" s="45"/>
      <c r="ARH298" s="45"/>
      <c r="ARI298" s="45"/>
      <c r="ARJ298" s="45"/>
      <c r="ARK298" s="45"/>
      <c r="ARL298" s="45"/>
      <c r="ARM298" s="45"/>
      <c r="ARN298" s="45"/>
      <c r="ARO298" s="45"/>
      <c r="ARP298" s="45"/>
      <c r="ARQ298" s="45"/>
      <c r="ARR298" s="45"/>
      <c r="ARS298" s="45"/>
      <c r="ART298" s="45"/>
      <c r="ARU298" s="45"/>
      <c r="ARV298" s="45"/>
      <c r="ARW298" s="45"/>
      <c r="ARX298" s="45"/>
      <c r="ARY298" s="45"/>
      <c r="ARZ298" s="45"/>
      <c r="ASA298" s="45"/>
      <c r="ASB298" s="45"/>
      <c r="ASC298" s="45"/>
      <c r="ASD298" s="45"/>
      <c r="ASE298" s="45"/>
      <c r="ASF298" s="45"/>
      <c r="ASG298" s="45"/>
      <c r="ASH298" s="45"/>
      <c r="ASI298" s="45"/>
      <c r="ASJ298" s="45"/>
      <c r="ASK298" s="45"/>
      <c r="ASL298" s="45"/>
      <c r="ASM298" s="45"/>
      <c r="ASN298" s="45"/>
      <c r="ASO298" s="45"/>
      <c r="ASP298" s="45"/>
      <c r="ASQ298" s="45"/>
      <c r="ASR298" s="45"/>
      <c r="ASS298" s="45"/>
      <c r="AST298" s="45"/>
      <c r="ASU298" s="45"/>
      <c r="ASV298" s="45"/>
      <c r="ASW298" s="45"/>
      <c r="ASX298" s="45"/>
      <c r="ASY298" s="45"/>
      <c r="ASZ298" s="45"/>
      <c r="ATA298" s="45"/>
      <c r="ATB298" s="45"/>
      <c r="ATC298" s="45"/>
      <c r="ATD298" s="45"/>
      <c r="ATE298" s="45"/>
      <c r="ATF298" s="45"/>
      <c r="ATG298" s="45"/>
      <c r="ATH298" s="45"/>
      <c r="ATI298" s="45"/>
      <c r="ATJ298" s="45"/>
      <c r="ATK298" s="45"/>
      <c r="ATL298" s="45"/>
      <c r="ATM298" s="45"/>
      <c r="ATN298" s="45"/>
      <c r="ATO298" s="45"/>
      <c r="ATP298" s="45"/>
      <c r="ATQ298" s="45"/>
      <c r="ATR298" s="45"/>
      <c r="ATS298" s="45"/>
      <c r="ATT298" s="45"/>
      <c r="ATU298" s="45"/>
      <c r="ATV298" s="45"/>
      <c r="ATW298" s="45"/>
      <c r="ATX298" s="45"/>
      <c r="ATY298" s="45"/>
      <c r="ATZ298" s="45"/>
      <c r="AUA298" s="45"/>
      <c r="AUB298" s="45"/>
      <c r="AUC298" s="45"/>
      <c r="AUD298" s="45"/>
      <c r="AUE298" s="45"/>
      <c r="AUF298" s="45"/>
      <c r="AUG298" s="45"/>
      <c r="AUH298" s="45"/>
      <c r="AUI298" s="45"/>
      <c r="AUJ298" s="45"/>
      <c r="AUK298" s="45"/>
      <c r="AUL298" s="45"/>
      <c r="AUM298" s="45"/>
      <c r="AUN298" s="45"/>
      <c r="AUO298" s="45"/>
      <c r="AUP298" s="45"/>
      <c r="AUQ298" s="45"/>
      <c r="AUR298" s="45"/>
      <c r="AUS298" s="45"/>
      <c r="AUT298" s="45"/>
      <c r="AUU298" s="45"/>
      <c r="AUV298" s="45"/>
      <c r="AUW298" s="45"/>
      <c r="AUX298" s="45"/>
      <c r="AUY298" s="45"/>
      <c r="AUZ298" s="45"/>
      <c r="AVA298" s="45"/>
      <c r="AVB298" s="45"/>
      <c r="AVC298" s="45"/>
      <c r="AVD298" s="45"/>
      <c r="AVE298" s="45"/>
      <c r="AVF298" s="45"/>
      <c r="AVG298" s="45"/>
      <c r="AVH298" s="45"/>
      <c r="AVI298" s="45"/>
      <c r="AVJ298" s="45"/>
      <c r="AVK298" s="45"/>
      <c r="AVL298" s="45"/>
      <c r="AVM298" s="45"/>
      <c r="AVN298" s="45"/>
      <c r="AVO298" s="45"/>
      <c r="AVP298" s="45"/>
      <c r="AVQ298" s="45"/>
      <c r="AVR298" s="45"/>
      <c r="AVS298" s="45"/>
      <c r="AVT298" s="45"/>
      <c r="AVU298" s="45"/>
      <c r="AVV298" s="45"/>
      <c r="AVW298" s="45"/>
      <c r="AVX298" s="45"/>
      <c r="AVY298" s="45"/>
      <c r="AVZ298" s="45"/>
      <c r="AWA298" s="45"/>
      <c r="AWB298" s="45"/>
      <c r="AWC298" s="45"/>
      <c r="AWD298" s="45"/>
      <c r="AWE298" s="45"/>
      <c r="AWF298" s="45"/>
      <c r="AWG298" s="45"/>
      <c r="AWH298" s="45"/>
      <c r="AWI298" s="45"/>
      <c r="AWJ298" s="45"/>
      <c r="AWK298" s="45"/>
      <c r="AWL298" s="45"/>
      <c r="AWM298" s="45"/>
      <c r="AWN298" s="45"/>
      <c r="AWO298" s="45"/>
      <c r="AWP298" s="45"/>
      <c r="AWQ298" s="45"/>
      <c r="AWR298" s="45"/>
      <c r="AWS298" s="45"/>
      <c r="AWT298" s="45"/>
      <c r="AWU298" s="45"/>
      <c r="AWV298" s="45"/>
      <c r="AWW298" s="45"/>
      <c r="AWX298" s="45"/>
      <c r="AWY298" s="45"/>
      <c r="AWZ298" s="45"/>
      <c r="AXA298" s="45"/>
      <c r="AXB298" s="45"/>
      <c r="AXC298" s="45"/>
      <c r="AXD298" s="45"/>
      <c r="AXE298" s="45"/>
      <c r="AXF298" s="45"/>
      <c r="AXG298" s="45"/>
      <c r="AXH298" s="45"/>
      <c r="AXI298" s="45"/>
      <c r="AXJ298" s="45"/>
      <c r="AXK298" s="45"/>
      <c r="AXL298" s="45"/>
      <c r="AXM298" s="45"/>
      <c r="AXN298" s="45"/>
      <c r="AXO298" s="45"/>
      <c r="AXP298" s="45"/>
      <c r="AXQ298" s="45"/>
      <c r="AXR298" s="45"/>
      <c r="AXS298" s="45"/>
      <c r="AXT298" s="45"/>
      <c r="AXU298" s="45"/>
      <c r="AXV298" s="45"/>
      <c r="AXW298" s="45"/>
      <c r="AXX298" s="45"/>
      <c r="AXY298" s="45"/>
      <c r="AXZ298" s="45"/>
      <c r="AYA298" s="45"/>
      <c r="AYB298" s="45"/>
      <c r="AYC298" s="45"/>
      <c r="AYD298" s="45"/>
      <c r="AYE298" s="45"/>
      <c r="AYF298" s="45"/>
      <c r="AYG298" s="45"/>
      <c r="AYH298" s="45"/>
      <c r="AYI298" s="45"/>
      <c r="AYJ298" s="45"/>
      <c r="AYK298" s="45"/>
      <c r="AYL298" s="45"/>
      <c r="AYM298" s="45"/>
      <c r="AYN298" s="45"/>
      <c r="AYO298" s="45"/>
      <c r="AYP298" s="45"/>
      <c r="AYQ298" s="45"/>
      <c r="AYR298" s="45"/>
      <c r="AYS298" s="45"/>
      <c r="AYT298" s="45"/>
      <c r="AYU298" s="45"/>
      <c r="AYV298" s="45"/>
      <c r="AYW298" s="45"/>
      <c r="AYX298" s="45"/>
      <c r="AYY298" s="45"/>
      <c r="AYZ298" s="45"/>
      <c r="AZA298" s="45"/>
      <c r="AZB298" s="45"/>
      <c r="AZC298" s="45"/>
      <c r="AZD298" s="45"/>
      <c r="AZE298" s="45"/>
      <c r="AZF298" s="45"/>
      <c r="AZG298" s="45"/>
      <c r="AZH298" s="45"/>
      <c r="AZI298" s="45"/>
      <c r="AZJ298" s="45"/>
      <c r="AZK298" s="45"/>
      <c r="AZL298" s="45"/>
      <c r="AZM298" s="45"/>
      <c r="AZN298" s="45"/>
      <c r="AZO298" s="45"/>
      <c r="AZP298" s="45"/>
      <c r="AZQ298" s="45"/>
      <c r="AZR298" s="45"/>
      <c r="AZS298" s="45"/>
      <c r="AZT298" s="45"/>
      <c r="AZU298" s="45"/>
      <c r="AZV298" s="45"/>
      <c r="AZW298" s="45"/>
      <c r="AZX298" s="45"/>
      <c r="AZY298" s="45"/>
      <c r="AZZ298" s="45"/>
      <c r="BAA298" s="45"/>
      <c r="BAB298" s="45"/>
      <c r="BAC298" s="45"/>
      <c r="BAD298" s="45"/>
      <c r="BAE298" s="45"/>
      <c r="BAF298" s="45"/>
      <c r="BAG298" s="45"/>
      <c r="BAH298" s="45"/>
      <c r="BAI298" s="45"/>
      <c r="BAJ298" s="45"/>
      <c r="BAK298" s="45"/>
      <c r="BAL298" s="45"/>
      <c r="BAM298" s="45"/>
      <c r="BAN298" s="45"/>
      <c r="BAO298" s="45"/>
      <c r="BAP298" s="45"/>
      <c r="BAQ298" s="45"/>
      <c r="BAR298" s="45"/>
      <c r="BAS298" s="45"/>
      <c r="BAT298" s="45"/>
      <c r="BAU298" s="45"/>
      <c r="BAV298" s="45"/>
      <c r="BAW298" s="45"/>
      <c r="BAX298" s="45"/>
      <c r="BAY298" s="45"/>
      <c r="BAZ298" s="45"/>
      <c r="BBA298" s="45"/>
      <c r="BBB298" s="45"/>
      <c r="BBC298" s="45"/>
      <c r="BBD298" s="45"/>
      <c r="BBE298" s="45"/>
      <c r="BBF298" s="45"/>
      <c r="BBG298" s="45"/>
      <c r="BBH298" s="45"/>
      <c r="BBI298" s="45"/>
      <c r="BBJ298" s="45"/>
      <c r="BBK298" s="45"/>
      <c r="BBL298" s="45"/>
      <c r="BBM298" s="45"/>
      <c r="BBN298" s="45"/>
      <c r="BBO298" s="45"/>
      <c r="BBP298" s="45"/>
      <c r="BBQ298" s="45"/>
      <c r="BBR298" s="45"/>
      <c r="BBS298" s="45"/>
      <c r="BBT298" s="45"/>
      <c r="BBU298" s="45"/>
      <c r="BBV298" s="45"/>
      <c r="BBW298" s="45"/>
      <c r="BBX298" s="45"/>
      <c r="BBY298" s="45"/>
      <c r="BBZ298" s="45"/>
      <c r="BCA298" s="45"/>
      <c r="BCB298" s="45"/>
      <c r="BCC298" s="45"/>
      <c r="BCD298" s="45"/>
      <c r="BCE298" s="45"/>
      <c r="BCF298" s="45"/>
      <c r="BCG298" s="45"/>
      <c r="BCH298" s="45"/>
      <c r="BCI298" s="45"/>
      <c r="BCJ298" s="45"/>
      <c r="BCK298" s="45"/>
      <c r="BCL298" s="45"/>
      <c r="BCM298" s="45"/>
      <c r="BCN298" s="45"/>
      <c r="BCO298" s="45"/>
      <c r="BCP298" s="45"/>
      <c r="BCQ298" s="45"/>
      <c r="BCR298" s="45"/>
      <c r="BCS298" s="45"/>
      <c r="BCT298" s="45"/>
      <c r="BCU298" s="45"/>
      <c r="BCV298" s="45"/>
      <c r="BCW298" s="45"/>
      <c r="BCX298" s="45"/>
      <c r="BCY298" s="45"/>
      <c r="BCZ298" s="45"/>
      <c r="BDA298" s="45"/>
      <c r="BDB298" s="45"/>
      <c r="BDC298" s="45"/>
      <c r="BDD298" s="45"/>
      <c r="BDE298" s="45"/>
      <c r="BDF298" s="45"/>
      <c r="BDG298" s="45"/>
      <c r="BDH298" s="45"/>
      <c r="BDI298" s="45"/>
      <c r="BDJ298" s="45"/>
      <c r="BDK298" s="45"/>
      <c r="BDL298" s="45"/>
      <c r="BDM298" s="45"/>
      <c r="BDN298" s="45"/>
      <c r="BDO298" s="45"/>
      <c r="BDP298" s="45"/>
      <c r="BDQ298" s="45"/>
      <c r="BDR298" s="45"/>
      <c r="BDS298" s="45"/>
      <c r="BDT298" s="45"/>
      <c r="BDU298" s="45"/>
      <c r="BDV298" s="45"/>
      <c r="BDW298" s="45"/>
      <c r="BDX298" s="45"/>
      <c r="BDY298" s="45"/>
      <c r="BDZ298" s="45"/>
      <c r="BEA298" s="45"/>
      <c r="BEB298" s="45"/>
      <c r="BEC298" s="45"/>
      <c r="BED298" s="45"/>
      <c r="BEE298" s="45"/>
      <c r="BEF298" s="45"/>
      <c r="BEG298" s="45"/>
      <c r="BEH298" s="45"/>
      <c r="BEI298" s="45"/>
      <c r="BEJ298" s="45"/>
      <c r="BEK298" s="45"/>
      <c r="BEL298" s="45"/>
      <c r="BEM298" s="45"/>
      <c r="BEN298" s="45"/>
      <c r="BEO298" s="45"/>
      <c r="BEP298" s="45"/>
      <c r="BEQ298" s="45"/>
      <c r="BER298" s="45"/>
      <c r="BES298" s="45"/>
      <c r="BET298" s="45"/>
      <c r="BEU298" s="45"/>
      <c r="BEV298" s="45"/>
      <c r="BEW298" s="45"/>
      <c r="BEX298" s="45"/>
      <c r="BEY298" s="45"/>
      <c r="BEZ298" s="45"/>
      <c r="BFA298" s="45"/>
      <c r="BFB298" s="45"/>
      <c r="BFC298" s="45"/>
      <c r="BFD298" s="45"/>
      <c r="BFE298" s="45"/>
      <c r="BFF298" s="45"/>
      <c r="BFG298" s="45"/>
      <c r="BFH298" s="45"/>
      <c r="BFI298" s="45"/>
      <c r="BFJ298" s="45"/>
      <c r="BFK298" s="45"/>
      <c r="BFL298" s="45"/>
      <c r="BFM298" s="45"/>
      <c r="BFN298" s="45"/>
      <c r="BFO298" s="45"/>
      <c r="BFP298" s="45"/>
      <c r="BFQ298" s="45"/>
      <c r="BFR298" s="45"/>
      <c r="BFS298" s="45"/>
      <c r="BFT298" s="45"/>
      <c r="BFU298" s="45"/>
      <c r="BFV298" s="45"/>
      <c r="BFW298" s="45"/>
      <c r="BFX298" s="45"/>
      <c r="BFY298" s="45"/>
      <c r="BFZ298" s="45"/>
      <c r="BGA298" s="45"/>
      <c r="BGB298" s="45"/>
      <c r="BGC298" s="45"/>
      <c r="BGD298" s="45"/>
      <c r="BGE298" s="45"/>
      <c r="BGF298" s="45"/>
      <c r="BGG298" s="45"/>
      <c r="BGH298" s="45"/>
      <c r="BGI298" s="45"/>
      <c r="BGJ298" s="45"/>
      <c r="BGK298" s="45"/>
      <c r="BGL298" s="45"/>
      <c r="BGM298" s="45"/>
      <c r="BGN298" s="45"/>
      <c r="BGO298" s="45"/>
      <c r="BGP298" s="45"/>
      <c r="BGQ298" s="45"/>
      <c r="BGR298" s="45"/>
      <c r="BGS298" s="45"/>
      <c r="BGT298" s="45"/>
      <c r="BGU298" s="45"/>
      <c r="BGV298" s="45"/>
      <c r="BGW298" s="45"/>
      <c r="BGX298" s="45"/>
      <c r="BGY298" s="45"/>
      <c r="BGZ298" s="45"/>
      <c r="BHA298" s="45"/>
      <c r="BHB298" s="45"/>
      <c r="BHC298" s="45"/>
      <c r="BHD298" s="45"/>
      <c r="BHE298" s="45"/>
      <c r="BHF298" s="45"/>
      <c r="BHG298" s="45"/>
      <c r="BHH298" s="45"/>
      <c r="BHI298" s="45"/>
      <c r="BHJ298" s="45"/>
      <c r="BHK298" s="45"/>
      <c r="BHL298" s="45"/>
      <c r="BHM298" s="45"/>
      <c r="BHN298" s="45"/>
      <c r="BHO298" s="45"/>
      <c r="BHP298" s="45"/>
      <c r="BHQ298" s="45"/>
      <c r="BHR298" s="45"/>
      <c r="BHS298" s="45"/>
      <c r="BHT298" s="45"/>
      <c r="BHU298" s="45"/>
      <c r="BHV298" s="45"/>
      <c r="BHW298" s="45"/>
      <c r="BHX298" s="45"/>
      <c r="BHY298" s="45"/>
      <c r="BHZ298" s="45"/>
      <c r="BIA298" s="45"/>
      <c r="BIB298" s="45"/>
      <c r="BIC298" s="45"/>
      <c r="BID298" s="45"/>
      <c r="BIE298" s="45"/>
      <c r="BIF298" s="45"/>
      <c r="BIG298" s="45"/>
      <c r="BIH298" s="45"/>
      <c r="BII298" s="45"/>
      <c r="BIJ298" s="45"/>
      <c r="BIK298" s="45"/>
      <c r="BIL298" s="45"/>
      <c r="BIM298" s="45"/>
      <c r="BIN298" s="45"/>
      <c r="BIO298" s="45"/>
      <c r="BIP298" s="45"/>
      <c r="BIQ298" s="45"/>
      <c r="BIR298" s="45"/>
      <c r="BIS298" s="45"/>
      <c r="BIT298" s="45"/>
      <c r="BIU298" s="45"/>
      <c r="BIV298" s="45"/>
      <c r="BIW298" s="45"/>
      <c r="BIX298" s="45"/>
      <c r="BIY298" s="45"/>
      <c r="BIZ298" s="45"/>
      <c r="BJA298" s="45"/>
      <c r="BJB298" s="45"/>
      <c r="BJC298" s="45"/>
      <c r="BJD298" s="45"/>
      <c r="BJE298" s="45"/>
      <c r="BJF298" s="45"/>
      <c r="BJG298" s="45"/>
      <c r="BJH298" s="45"/>
      <c r="BJI298" s="45"/>
      <c r="BJJ298" s="45"/>
      <c r="BJK298" s="45"/>
      <c r="BJL298" s="45"/>
      <c r="BJM298" s="45"/>
      <c r="BJN298" s="45"/>
      <c r="BJO298" s="45"/>
      <c r="BJP298" s="45"/>
      <c r="BJQ298" s="45"/>
      <c r="BJR298" s="45"/>
      <c r="BJS298" s="45"/>
      <c r="BJT298" s="45"/>
      <c r="BJU298" s="45"/>
      <c r="BJV298" s="45"/>
      <c r="BJW298" s="45"/>
      <c r="BJX298" s="45"/>
      <c r="BJY298" s="45"/>
      <c r="BJZ298" s="45"/>
      <c r="BKA298" s="45"/>
      <c r="BKB298" s="45"/>
      <c r="BKC298" s="45"/>
      <c r="BKD298" s="45"/>
      <c r="BKE298" s="45"/>
      <c r="BKF298" s="45"/>
      <c r="BKG298" s="45"/>
      <c r="BKH298" s="45"/>
      <c r="BKI298" s="45"/>
      <c r="BKJ298" s="45"/>
      <c r="BKK298" s="45"/>
      <c r="BKL298" s="45"/>
      <c r="BKM298" s="45"/>
      <c r="BKN298" s="45"/>
      <c r="BKO298" s="45"/>
      <c r="BKP298" s="45"/>
      <c r="BKQ298" s="45"/>
      <c r="BKR298" s="45"/>
      <c r="BKS298" s="45"/>
      <c r="BKT298" s="45"/>
      <c r="BKU298" s="45"/>
      <c r="BKV298" s="45"/>
      <c r="BKW298" s="45"/>
      <c r="BKX298" s="45"/>
      <c r="BKY298" s="45"/>
      <c r="BKZ298" s="45"/>
      <c r="BLA298" s="45"/>
      <c r="BLB298" s="45"/>
      <c r="BLC298" s="45"/>
      <c r="BLD298" s="45"/>
      <c r="BLE298" s="45"/>
      <c r="BLF298" s="45"/>
      <c r="BLG298" s="45"/>
      <c r="BLH298" s="45"/>
      <c r="BLI298" s="45"/>
      <c r="BLJ298" s="45"/>
      <c r="BLK298" s="45"/>
      <c r="BLL298" s="45"/>
      <c r="BLM298" s="45"/>
      <c r="BLN298" s="45"/>
      <c r="BLO298" s="45"/>
      <c r="BLP298" s="45"/>
      <c r="BLQ298" s="45"/>
      <c r="BLR298" s="45"/>
      <c r="BLS298" s="45"/>
      <c r="BLT298" s="45"/>
      <c r="BLU298" s="45"/>
      <c r="BLV298" s="45"/>
      <c r="BLW298" s="45"/>
      <c r="BLX298" s="45"/>
      <c r="BLY298" s="45"/>
      <c r="BLZ298" s="45"/>
      <c r="BMA298" s="45"/>
      <c r="BMB298" s="45"/>
      <c r="BMC298" s="45"/>
      <c r="BMD298" s="45"/>
      <c r="BME298" s="45"/>
      <c r="BMF298" s="45"/>
      <c r="BMG298" s="45"/>
      <c r="BMH298" s="45"/>
      <c r="BMI298" s="45"/>
      <c r="BMJ298" s="45"/>
      <c r="BMK298" s="45"/>
      <c r="BML298" s="45"/>
      <c r="BMM298" s="45"/>
      <c r="BMN298" s="45"/>
      <c r="BMO298" s="45"/>
      <c r="BMP298" s="45"/>
      <c r="BMQ298" s="45"/>
      <c r="BMR298" s="45"/>
      <c r="BMS298" s="45"/>
      <c r="BMT298" s="45"/>
      <c r="BMU298" s="45"/>
      <c r="BMV298" s="45"/>
      <c r="BMW298" s="45"/>
      <c r="BMX298" s="45"/>
      <c r="BMY298" s="45"/>
      <c r="BMZ298" s="45"/>
      <c r="BNA298" s="45"/>
      <c r="BNB298" s="45"/>
      <c r="BNC298" s="45"/>
      <c r="BND298" s="45"/>
      <c r="BNE298" s="45"/>
      <c r="BNF298" s="45"/>
      <c r="BNG298" s="45"/>
      <c r="BNH298" s="45"/>
      <c r="BNI298" s="45"/>
      <c r="BNJ298" s="45"/>
      <c r="BNK298" s="45"/>
      <c r="BNL298" s="45"/>
      <c r="BNM298" s="45"/>
      <c r="BNN298" s="45"/>
      <c r="BNO298" s="45"/>
      <c r="BNP298" s="45"/>
      <c r="BNQ298" s="45"/>
      <c r="BNR298" s="45"/>
      <c r="BNS298" s="45"/>
      <c r="BNT298" s="45"/>
      <c r="BNU298" s="45"/>
      <c r="BNV298" s="45"/>
      <c r="BNW298" s="45"/>
      <c r="BNX298" s="45"/>
      <c r="BNY298" s="45"/>
      <c r="BNZ298" s="45"/>
      <c r="BOA298" s="45"/>
      <c r="BOB298" s="45"/>
      <c r="BOC298" s="45"/>
      <c r="BOD298" s="45"/>
      <c r="BOE298" s="45"/>
      <c r="BOF298" s="45"/>
      <c r="BOG298" s="45"/>
      <c r="BOH298" s="45"/>
      <c r="BOI298" s="45"/>
      <c r="BOJ298" s="45"/>
      <c r="BOK298" s="45"/>
      <c r="BOL298" s="45"/>
      <c r="BOM298" s="45"/>
      <c r="BON298" s="45"/>
      <c r="BOO298" s="45"/>
      <c r="BOP298" s="45"/>
      <c r="BOQ298" s="45"/>
      <c r="BOR298" s="45"/>
      <c r="BOS298" s="45"/>
      <c r="BOT298" s="45"/>
      <c r="BOU298" s="45"/>
      <c r="BOV298" s="45"/>
      <c r="BOW298" s="45"/>
      <c r="BOX298" s="45"/>
      <c r="BOY298" s="45"/>
      <c r="BOZ298" s="45"/>
      <c r="BPA298" s="45"/>
      <c r="BPB298" s="45"/>
      <c r="BPC298" s="45"/>
      <c r="BPD298" s="45"/>
      <c r="BPE298" s="45"/>
      <c r="BPF298" s="45"/>
      <c r="BPG298" s="45"/>
      <c r="BPH298" s="45"/>
      <c r="BPI298" s="45"/>
      <c r="BPJ298" s="45"/>
      <c r="BPK298" s="45"/>
      <c r="BPL298" s="45"/>
      <c r="BPM298" s="45"/>
      <c r="BPN298" s="45"/>
      <c r="BPO298" s="45"/>
      <c r="BPP298" s="45"/>
      <c r="BPQ298" s="45"/>
      <c r="BPR298" s="45"/>
      <c r="BPS298" s="45"/>
      <c r="BPT298" s="45"/>
      <c r="BPU298" s="45"/>
      <c r="BPV298" s="45"/>
      <c r="BPW298" s="45"/>
      <c r="BPX298" s="45"/>
      <c r="BPY298" s="45"/>
      <c r="BPZ298" s="45"/>
      <c r="BQA298" s="45"/>
      <c r="BQB298" s="45"/>
      <c r="BQC298" s="45"/>
      <c r="BQD298" s="45"/>
      <c r="BQE298" s="45"/>
      <c r="BQF298" s="45"/>
      <c r="BQG298" s="45"/>
      <c r="BQH298" s="45"/>
      <c r="BQI298" s="45"/>
      <c r="BQJ298" s="45"/>
      <c r="BQK298" s="45"/>
      <c r="BQL298" s="45"/>
      <c r="BQM298" s="45"/>
      <c r="BQN298" s="45"/>
      <c r="BQO298" s="45"/>
      <c r="BQP298" s="45"/>
      <c r="BQQ298" s="45"/>
      <c r="BQR298" s="45"/>
      <c r="BQS298" s="45"/>
      <c r="BQT298" s="45"/>
      <c r="BQU298" s="45"/>
      <c r="BQV298" s="45"/>
      <c r="BQW298" s="45"/>
      <c r="BQX298" s="45"/>
      <c r="BQY298" s="45"/>
      <c r="BQZ298" s="45"/>
      <c r="BRA298" s="45"/>
      <c r="BRB298" s="45"/>
      <c r="BRC298" s="45"/>
      <c r="BRD298" s="45"/>
      <c r="BRE298" s="45"/>
      <c r="BRF298" s="45"/>
      <c r="BRG298" s="45"/>
      <c r="BRH298" s="45"/>
      <c r="BRI298" s="45"/>
      <c r="BRJ298" s="45"/>
      <c r="BRK298" s="45"/>
      <c r="BRL298" s="45"/>
      <c r="BRM298" s="45"/>
      <c r="BRN298" s="45"/>
      <c r="BRO298" s="45"/>
      <c r="BRP298" s="45"/>
      <c r="BRQ298" s="45"/>
      <c r="BRR298" s="45"/>
      <c r="BRS298" s="45"/>
      <c r="BRT298" s="45"/>
      <c r="BRU298" s="45"/>
      <c r="BRV298" s="45"/>
      <c r="BRW298" s="45"/>
      <c r="BRX298" s="45"/>
      <c r="BRY298" s="45"/>
      <c r="BRZ298" s="45"/>
      <c r="BSA298" s="45"/>
      <c r="BSB298" s="45"/>
      <c r="BSC298" s="45"/>
      <c r="BSD298" s="45"/>
      <c r="BSE298" s="45"/>
      <c r="BSF298" s="45"/>
      <c r="BSG298" s="45"/>
      <c r="BSH298" s="45"/>
      <c r="BSI298" s="45"/>
      <c r="BSJ298" s="45"/>
      <c r="BSK298" s="45"/>
      <c r="BSL298" s="45"/>
      <c r="BSM298" s="45"/>
      <c r="BSN298" s="45"/>
      <c r="BSO298" s="45"/>
      <c r="BSP298" s="45"/>
      <c r="BSQ298" s="45"/>
      <c r="BSR298" s="45"/>
      <c r="BSS298" s="45"/>
      <c r="BST298" s="45"/>
      <c r="BSU298" s="45"/>
      <c r="BSV298" s="45"/>
      <c r="BSW298" s="45"/>
      <c r="BSX298" s="45"/>
      <c r="BSY298" s="45"/>
      <c r="BSZ298" s="45"/>
      <c r="BTA298" s="45"/>
      <c r="BTB298" s="45"/>
      <c r="BTC298" s="45"/>
      <c r="BTD298" s="45"/>
      <c r="BTE298" s="45"/>
      <c r="BTF298" s="45"/>
      <c r="BTG298" s="45"/>
      <c r="BTH298" s="45"/>
      <c r="BTI298" s="45"/>
      <c r="BTJ298" s="45"/>
      <c r="BTK298" s="45"/>
      <c r="BTL298" s="45"/>
      <c r="BTM298" s="45"/>
      <c r="BTN298" s="45"/>
      <c r="BTO298" s="45"/>
      <c r="BTP298" s="45"/>
      <c r="BTQ298" s="45"/>
      <c r="BTR298" s="45"/>
      <c r="BTS298" s="45"/>
      <c r="BTT298" s="45"/>
      <c r="BTU298" s="45"/>
      <c r="BTV298" s="45"/>
      <c r="BTW298" s="45"/>
      <c r="BTX298" s="45"/>
      <c r="BTY298" s="45"/>
      <c r="BTZ298" s="45"/>
      <c r="BUA298" s="45"/>
      <c r="BUB298" s="45"/>
      <c r="BUC298" s="45"/>
      <c r="BUD298" s="45"/>
      <c r="BUE298" s="45"/>
      <c r="BUF298" s="45"/>
      <c r="BUG298" s="45"/>
      <c r="BUH298" s="45"/>
      <c r="BUI298" s="45"/>
      <c r="BUJ298" s="45"/>
      <c r="BUK298" s="45"/>
      <c r="BUL298" s="45"/>
      <c r="BUM298" s="45"/>
      <c r="BUN298" s="45"/>
      <c r="BUO298" s="45"/>
      <c r="BUP298" s="45"/>
      <c r="BUQ298" s="45"/>
      <c r="BUR298" s="45"/>
      <c r="BUS298" s="45"/>
      <c r="BUT298" s="45"/>
      <c r="BUU298" s="45"/>
      <c r="BUV298" s="45"/>
      <c r="BUW298" s="45"/>
      <c r="BUX298" s="45"/>
      <c r="BUY298" s="45"/>
      <c r="BUZ298" s="45"/>
      <c r="BVA298" s="45"/>
      <c r="BVB298" s="45"/>
      <c r="BVC298" s="45"/>
      <c r="BVD298" s="45"/>
      <c r="BVE298" s="45"/>
      <c r="BVF298" s="45"/>
      <c r="BVG298" s="45"/>
      <c r="BVH298" s="45"/>
      <c r="BVI298" s="45"/>
      <c r="BVJ298" s="45"/>
      <c r="BVK298" s="45"/>
      <c r="BVL298" s="45"/>
      <c r="BVM298" s="45"/>
      <c r="BVN298" s="45"/>
      <c r="BVO298" s="45"/>
      <c r="BVP298" s="45"/>
      <c r="BVQ298" s="45"/>
      <c r="BVR298" s="45"/>
      <c r="BVS298" s="45"/>
      <c r="BVT298" s="45"/>
      <c r="BVU298" s="45"/>
      <c r="BVV298" s="45"/>
      <c r="BVW298" s="45"/>
      <c r="BVX298" s="45"/>
      <c r="BVY298" s="45"/>
      <c r="BVZ298" s="45"/>
      <c r="BWA298" s="45"/>
      <c r="BWB298" s="45"/>
      <c r="BWC298" s="45"/>
      <c r="BWD298" s="45"/>
      <c r="BWE298" s="45"/>
      <c r="BWF298" s="45"/>
      <c r="BWG298" s="45"/>
      <c r="BWH298" s="45"/>
      <c r="BWI298" s="45"/>
      <c r="BWJ298" s="45"/>
      <c r="BWK298" s="45"/>
      <c r="BWL298" s="45"/>
      <c r="BWM298" s="45"/>
      <c r="BWN298" s="45"/>
      <c r="BWO298" s="45"/>
      <c r="BWP298" s="45"/>
      <c r="BWQ298" s="45"/>
      <c r="BWR298" s="45"/>
      <c r="BWS298" s="45"/>
      <c r="BWT298" s="45"/>
      <c r="BWU298" s="45"/>
      <c r="BWV298" s="45"/>
      <c r="BWW298" s="45"/>
      <c r="BWX298" s="45"/>
      <c r="BWY298" s="45"/>
      <c r="BWZ298" s="45"/>
      <c r="BXA298" s="45"/>
      <c r="BXB298" s="45"/>
      <c r="BXC298" s="45"/>
      <c r="BXD298" s="45"/>
      <c r="BXE298" s="45"/>
      <c r="BXF298" s="45"/>
      <c r="BXG298" s="45"/>
      <c r="BXH298" s="45"/>
      <c r="BXI298" s="45"/>
      <c r="BXJ298" s="45"/>
      <c r="BXK298" s="45"/>
      <c r="BXL298" s="45"/>
      <c r="BXM298" s="45"/>
      <c r="BXN298" s="45"/>
      <c r="BXO298" s="45"/>
      <c r="BXP298" s="45"/>
      <c r="BXQ298" s="45"/>
      <c r="BXR298" s="45"/>
      <c r="BXS298" s="45"/>
      <c r="BXT298" s="45"/>
      <c r="BXU298" s="45"/>
      <c r="BXV298" s="45"/>
      <c r="BXW298" s="45"/>
      <c r="BXX298" s="45"/>
      <c r="BXY298" s="45"/>
      <c r="BXZ298" s="45"/>
      <c r="BYA298" s="45"/>
      <c r="BYB298" s="45"/>
      <c r="BYC298" s="45"/>
      <c r="BYD298" s="45"/>
      <c r="BYE298" s="45"/>
      <c r="BYF298" s="45"/>
      <c r="BYG298" s="45"/>
      <c r="BYH298" s="45"/>
      <c r="BYI298" s="45"/>
      <c r="BYJ298" s="45"/>
      <c r="BYK298" s="45"/>
      <c r="BYL298" s="45"/>
      <c r="BYM298" s="45"/>
      <c r="BYN298" s="45"/>
      <c r="BYO298" s="45"/>
      <c r="BYP298" s="45"/>
      <c r="BYQ298" s="45"/>
      <c r="BYR298" s="45"/>
      <c r="BYS298" s="45"/>
      <c r="BYT298" s="45"/>
      <c r="BYU298" s="45"/>
      <c r="BYV298" s="45"/>
      <c r="BYW298" s="45"/>
      <c r="BYX298" s="45"/>
      <c r="BYY298" s="45"/>
      <c r="BYZ298" s="45"/>
      <c r="BZA298" s="45"/>
      <c r="BZB298" s="45"/>
      <c r="BZC298" s="45"/>
      <c r="BZD298" s="45"/>
      <c r="BZE298" s="45"/>
      <c r="BZF298" s="45"/>
      <c r="BZG298" s="45"/>
      <c r="BZH298" s="45"/>
      <c r="BZI298" s="45"/>
      <c r="BZJ298" s="45"/>
      <c r="BZK298" s="45"/>
      <c r="BZL298" s="45"/>
      <c r="BZM298" s="45"/>
      <c r="BZN298" s="45"/>
      <c r="BZO298" s="45"/>
      <c r="BZP298" s="45"/>
      <c r="BZQ298" s="45"/>
      <c r="BZR298" s="45"/>
      <c r="BZS298" s="45"/>
      <c r="BZT298" s="45"/>
      <c r="BZU298" s="45"/>
      <c r="BZV298" s="45"/>
      <c r="BZW298" s="45"/>
      <c r="BZX298" s="45"/>
      <c r="BZY298" s="45"/>
      <c r="BZZ298" s="45"/>
      <c r="CAA298" s="45"/>
      <c r="CAB298" s="45"/>
      <c r="CAC298" s="45"/>
      <c r="CAD298" s="45"/>
      <c r="CAE298" s="45"/>
      <c r="CAF298" s="45"/>
      <c r="CAG298" s="45"/>
      <c r="CAH298" s="45"/>
      <c r="CAI298" s="45"/>
      <c r="CAJ298" s="45"/>
      <c r="CAK298" s="45"/>
      <c r="CAL298" s="45"/>
      <c r="CAM298" s="45"/>
      <c r="CAN298" s="45"/>
      <c r="CAO298" s="45"/>
      <c r="CAP298" s="45"/>
      <c r="CAQ298" s="45"/>
      <c r="CAR298" s="45"/>
      <c r="CAS298" s="45"/>
      <c r="CAT298" s="45"/>
      <c r="CAU298" s="45"/>
      <c r="CAV298" s="45"/>
      <c r="CAW298" s="45"/>
      <c r="CAX298" s="45"/>
      <c r="CAY298" s="45"/>
      <c r="CAZ298" s="45"/>
      <c r="CBA298" s="45"/>
      <c r="CBB298" s="45"/>
      <c r="CBC298" s="45"/>
      <c r="CBD298" s="45"/>
      <c r="CBE298" s="45"/>
      <c r="CBF298" s="45"/>
      <c r="CBG298" s="45"/>
      <c r="CBH298" s="45"/>
      <c r="CBI298" s="45"/>
      <c r="CBJ298" s="45"/>
      <c r="CBK298" s="45"/>
      <c r="CBL298" s="45"/>
      <c r="CBM298" s="45"/>
      <c r="CBN298" s="45"/>
      <c r="CBO298" s="45"/>
      <c r="CBP298" s="45"/>
      <c r="CBQ298" s="45"/>
      <c r="CBR298" s="45"/>
      <c r="CBS298" s="45"/>
      <c r="CBT298" s="45"/>
      <c r="CBU298" s="45"/>
      <c r="CBV298" s="45"/>
      <c r="CBW298" s="45"/>
      <c r="CBX298" s="45"/>
      <c r="CBY298" s="45"/>
      <c r="CBZ298" s="45"/>
      <c r="CCA298" s="45"/>
      <c r="CCB298" s="45"/>
      <c r="CCC298" s="45"/>
      <c r="CCD298" s="45"/>
      <c r="CCE298" s="45"/>
      <c r="CCF298" s="45"/>
      <c r="CCG298" s="45"/>
      <c r="CCH298" s="45"/>
      <c r="CCI298" s="45"/>
      <c r="CCJ298" s="45"/>
      <c r="CCK298" s="45"/>
      <c r="CCL298" s="45"/>
      <c r="CCM298" s="45"/>
      <c r="CCN298" s="45"/>
      <c r="CCO298" s="45"/>
      <c r="CCP298" s="45"/>
      <c r="CCQ298" s="45"/>
      <c r="CCR298" s="45"/>
      <c r="CCS298" s="45"/>
      <c r="CCT298" s="45"/>
      <c r="CCU298" s="45"/>
      <c r="CCV298" s="45"/>
      <c r="CCW298" s="45"/>
      <c r="CCX298" s="45"/>
      <c r="CCY298" s="45"/>
      <c r="CCZ298" s="45"/>
      <c r="CDA298" s="45"/>
      <c r="CDB298" s="45"/>
      <c r="CDC298" s="45"/>
      <c r="CDD298" s="45"/>
      <c r="CDE298" s="45"/>
      <c r="CDF298" s="45"/>
      <c r="CDG298" s="45"/>
      <c r="CDH298" s="45"/>
      <c r="CDI298" s="45"/>
      <c r="CDJ298" s="45"/>
      <c r="CDK298" s="45"/>
      <c r="CDL298" s="45"/>
      <c r="CDM298" s="45"/>
      <c r="CDN298" s="45"/>
      <c r="CDO298" s="45"/>
      <c r="CDP298" s="45"/>
      <c r="CDQ298" s="45"/>
      <c r="CDR298" s="45"/>
      <c r="CDS298" s="45"/>
      <c r="CDT298" s="45"/>
      <c r="CDU298" s="45"/>
      <c r="CDV298" s="45"/>
      <c r="CDW298" s="45"/>
      <c r="CDX298" s="45"/>
      <c r="CDY298" s="45"/>
      <c r="CDZ298" s="45"/>
      <c r="CEA298" s="45"/>
      <c r="CEB298" s="45"/>
      <c r="CEC298" s="45"/>
      <c r="CED298" s="45"/>
      <c r="CEE298" s="45"/>
      <c r="CEF298" s="45"/>
      <c r="CEG298" s="45"/>
      <c r="CEH298" s="45"/>
      <c r="CEI298" s="45"/>
      <c r="CEJ298" s="45"/>
      <c r="CEK298" s="45"/>
      <c r="CEL298" s="45"/>
      <c r="CEM298" s="45"/>
      <c r="CEN298" s="45"/>
      <c r="CEO298" s="45"/>
      <c r="CEP298" s="45"/>
      <c r="CEQ298" s="45"/>
      <c r="CER298" s="45"/>
      <c r="CES298" s="45"/>
      <c r="CET298" s="45"/>
      <c r="CEU298" s="45"/>
      <c r="CEV298" s="45"/>
      <c r="CEW298" s="45"/>
      <c r="CEX298" s="45"/>
      <c r="CEY298" s="45"/>
      <c r="CEZ298" s="45"/>
      <c r="CFA298" s="45"/>
      <c r="CFB298" s="45"/>
      <c r="CFC298" s="45"/>
      <c r="CFD298" s="45"/>
      <c r="CFE298" s="45"/>
      <c r="CFF298" s="45"/>
      <c r="CFG298" s="45"/>
      <c r="CFH298" s="45"/>
      <c r="CFI298" s="45"/>
      <c r="CFJ298" s="45"/>
      <c r="CFK298" s="45"/>
      <c r="CFL298" s="45"/>
      <c r="CFM298" s="45"/>
      <c r="CFN298" s="45"/>
      <c r="CFO298" s="45"/>
      <c r="CFP298" s="45"/>
      <c r="CFQ298" s="45"/>
      <c r="CFR298" s="45"/>
      <c r="CFS298" s="45"/>
      <c r="CFT298" s="45"/>
      <c r="CFU298" s="45"/>
      <c r="CFV298" s="45"/>
      <c r="CFW298" s="45"/>
      <c r="CFX298" s="45"/>
      <c r="CFY298" s="45"/>
      <c r="CFZ298" s="45"/>
      <c r="CGA298" s="45"/>
      <c r="CGB298" s="45"/>
      <c r="CGC298" s="45"/>
      <c r="CGD298" s="45"/>
      <c r="CGE298" s="45"/>
      <c r="CGF298" s="45"/>
      <c r="CGG298" s="45"/>
      <c r="CGH298" s="45"/>
      <c r="CGI298" s="45"/>
      <c r="CGJ298" s="45"/>
      <c r="CGK298" s="45"/>
      <c r="CGL298" s="45"/>
      <c r="CGM298" s="45"/>
      <c r="CGN298" s="45"/>
      <c r="CGO298" s="45"/>
      <c r="CGP298" s="45"/>
      <c r="CGQ298" s="45"/>
      <c r="CGR298" s="45"/>
      <c r="CGS298" s="45"/>
      <c r="CGT298" s="45"/>
      <c r="CGU298" s="45"/>
      <c r="CGV298" s="45"/>
      <c r="CGW298" s="45"/>
      <c r="CGX298" s="45"/>
      <c r="CGY298" s="45"/>
      <c r="CGZ298" s="45"/>
      <c r="CHA298" s="45"/>
      <c r="CHB298" s="45"/>
      <c r="CHC298" s="45"/>
      <c r="CHD298" s="45"/>
      <c r="CHE298" s="45"/>
      <c r="CHF298" s="45"/>
      <c r="CHG298" s="45"/>
      <c r="CHH298" s="45"/>
      <c r="CHI298" s="45"/>
      <c r="CHJ298" s="45"/>
      <c r="CHK298" s="45"/>
      <c r="CHL298" s="45"/>
      <c r="CHM298" s="45"/>
      <c r="CHN298" s="45"/>
      <c r="CHO298" s="45"/>
      <c r="CHP298" s="45"/>
      <c r="CHQ298" s="45"/>
      <c r="CHR298" s="45"/>
      <c r="CHS298" s="45"/>
      <c r="CHT298" s="45"/>
      <c r="CHU298" s="45"/>
      <c r="CHV298" s="45"/>
      <c r="CHW298" s="45"/>
      <c r="CHX298" s="45"/>
      <c r="CHY298" s="45"/>
      <c r="CHZ298" s="45"/>
      <c r="CIA298" s="45"/>
      <c r="CIB298" s="45"/>
      <c r="CIC298" s="45"/>
      <c r="CID298" s="45"/>
      <c r="CIE298" s="45"/>
      <c r="CIF298" s="45"/>
      <c r="CIG298" s="45"/>
      <c r="CIH298" s="45"/>
      <c r="CII298" s="45"/>
      <c r="CIJ298" s="45"/>
      <c r="CIK298" s="45"/>
      <c r="CIL298" s="45"/>
      <c r="CIM298" s="45"/>
      <c r="CIN298" s="45"/>
      <c r="CIO298" s="45"/>
      <c r="CIP298" s="45"/>
      <c r="CIQ298" s="45"/>
      <c r="CIR298" s="45"/>
      <c r="CIS298" s="45"/>
      <c r="CIT298" s="45"/>
      <c r="CIU298" s="45"/>
      <c r="CIV298" s="45"/>
      <c r="CIW298" s="45"/>
      <c r="CIX298" s="45"/>
      <c r="CIY298" s="45"/>
      <c r="CIZ298" s="45"/>
      <c r="CJA298" s="45"/>
      <c r="CJB298" s="45"/>
      <c r="CJC298" s="45"/>
      <c r="CJD298" s="45"/>
      <c r="CJE298" s="45"/>
      <c r="CJF298" s="45"/>
      <c r="CJG298" s="45"/>
      <c r="CJH298" s="45"/>
      <c r="CJI298" s="45"/>
      <c r="CJJ298" s="45"/>
      <c r="CJK298" s="45"/>
      <c r="CJL298" s="45"/>
      <c r="CJM298" s="45"/>
      <c r="CJN298" s="45"/>
      <c r="CJO298" s="45"/>
      <c r="CJP298" s="45"/>
      <c r="CJQ298" s="45"/>
      <c r="CJR298" s="45"/>
      <c r="CJS298" s="45"/>
      <c r="CJT298" s="45"/>
      <c r="CJU298" s="45"/>
      <c r="CJV298" s="45"/>
      <c r="CJW298" s="45"/>
      <c r="CJX298" s="45"/>
      <c r="CJY298" s="45"/>
      <c r="CJZ298" s="45"/>
      <c r="CKA298" s="45"/>
      <c r="CKB298" s="45"/>
      <c r="CKC298" s="45"/>
      <c r="CKD298" s="45"/>
      <c r="CKE298" s="45"/>
      <c r="CKF298" s="45"/>
      <c r="CKG298" s="45"/>
      <c r="CKH298" s="45"/>
      <c r="CKI298" s="45"/>
      <c r="CKJ298" s="45"/>
      <c r="CKK298" s="45"/>
      <c r="CKL298" s="45"/>
      <c r="CKM298" s="45"/>
      <c r="CKN298" s="45"/>
      <c r="CKO298" s="45"/>
      <c r="CKP298" s="45"/>
      <c r="CKQ298" s="45"/>
      <c r="CKR298" s="45"/>
      <c r="CKS298" s="45"/>
      <c r="CKT298" s="45"/>
      <c r="CKU298" s="45"/>
      <c r="CKV298" s="45"/>
      <c r="CKW298" s="45"/>
      <c r="CKX298" s="45"/>
      <c r="CKY298" s="45"/>
      <c r="CKZ298" s="45"/>
      <c r="CLA298" s="45"/>
      <c r="CLB298" s="45"/>
      <c r="CLC298" s="45"/>
      <c r="CLD298" s="45"/>
      <c r="CLE298" s="45"/>
      <c r="CLF298" s="45"/>
      <c r="CLG298" s="45"/>
      <c r="CLH298" s="45"/>
      <c r="CLI298" s="45"/>
      <c r="CLJ298" s="45"/>
      <c r="CLK298" s="45"/>
      <c r="CLL298" s="45"/>
      <c r="CLM298" s="45"/>
      <c r="CLN298" s="45"/>
      <c r="CLO298" s="45"/>
      <c r="CLP298" s="45"/>
      <c r="CLQ298" s="45"/>
      <c r="CLR298" s="45"/>
      <c r="CLS298" s="45"/>
      <c r="CLT298" s="45"/>
      <c r="CLU298" s="45"/>
      <c r="CLV298" s="45"/>
      <c r="CLW298" s="45"/>
      <c r="CLX298" s="45"/>
      <c r="CLY298" s="45"/>
      <c r="CLZ298" s="45"/>
      <c r="CMA298" s="45"/>
      <c r="CMB298" s="45"/>
      <c r="CMC298" s="45"/>
      <c r="CMD298" s="45"/>
      <c r="CME298" s="45"/>
      <c r="CMF298" s="45"/>
      <c r="CMG298" s="45"/>
      <c r="CMH298" s="45"/>
      <c r="CMI298" s="45"/>
      <c r="CMJ298" s="45"/>
      <c r="CMK298" s="45"/>
      <c r="CML298" s="45"/>
      <c r="CMM298" s="45"/>
      <c r="CMN298" s="45"/>
      <c r="CMO298" s="45"/>
      <c r="CMP298" s="45"/>
      <c r="CMQ298" s="45"/>
      <c r="CMR298" s="45"/>
      <c r="CMS298" s="45"/>
      <c r="CMT298" s="45"/>
      <c r="CMU298" s="45"/>
      <c r="CMV298" s="45"/>
      <c r="CMW298" s="45"/>
      <c r="CMX298" s="45"/>
      <c r="CMY298" s="45"/>
      <c r="CMZ298" s="45"/>
      <c r="CNA298" s="45"/>
      <c r="CNB298" s="45"/>
      <c r="CNC298" s="45"/>
      <c r="CND298" s="45"/>
      <c r="CNE298" s="45"/>
      <c r="CNF298" s="45"/>
      <c r="CNG298" s="45"/>
      <c r="CNH298" s="45"/>
      <c r="CNI298" s="45"/>
      <c r="CNJ298" s="45"/>
      <c r="CNK298" s="45"/>
      <c r="CNL298" s="45"/>
      <c r="CNM298" s="45"/>
      <c r="CNN298" s="45"/>
      <c r="CNO298" s="45"/>
      <c r="CNP298" s="45"/>
      <c r="CNQ298" s="45"/>
      <c r="CNR298" s="45"/>
      <c r="CNS298" s="45"/>
      <c r="CNT298" s="45"/>
      <c r="CNU298" s="45"/>
      <c r="CNV298" s="45"/>
      <c r="CNW298" s="45"/>
      <c r="CNX298" s="45"/>
      <c r="CNY298" s="45"/>
      <c r="CNZ298" s="45"/>
      <c r="COA298" s="45"/>
      <c r="COB298" s="45"/>
      <c r="COC298" s="45"/>
      <c r="COD298" s="45"/>
      <c r="COE298" s="45"/>
      <c r="COF298" s="45"/>
      <c r="COG298" s="45"/>
      <c r="COH298" s="45"/>
      <c r="COI298" s="45"/>
      <c r="COJ298" s="45"/>
      <c r="COK298" s="45"/>
      <c r="COL298" s="45"/>
      <c r="COM298" s="45"/>
      <c r="CON298" s="45"/>
      <c r="COO298" s="45"/>
      <c r="COP298" s="45"/>
      <c r="COQ298" s="45"/>
      <c r="COR298" s="45"/>
      <c r="COS298" s="45"/>
      <c r="COT298" s="45"/>
      <c r="COU298" s="45"/>
      <c r="COV298" s="45"/>
      <c r="COW298" s="45"/>
      <c r="COX298" s="45"/>
      <c r="COY298" s="45"/>
      <c r="COZ298" s="45"/>
      <c r="CPA298" s="45"/>
      <c r="CPB298" s="45"/>
      <c r="CPC298" s="45"/>
      <c r="CPD298" s="45"/>
      <c r="CPE298" s="45"/>
      <c r="CPF298" s="45"/>
      <c r="CPG298" s="45"/>
      <c r="CPH298" s="45"/>
      <c r="CPI298" s="45"/>
      <c r="CPJ298" s="45"/>
      <c r="CPK298" s="45"/>
      <c r="CPL298" s="45"/>
      <c r="CPM298" s="45"/>
      <c r="CPN298" s="45"/>
      <c r="CPO298" s="45"/>
      <c r="CPP298" s="45"/>
      <c r="CPQ298" s="45"/>
      <c r="CPR298" s="45"/>
      <c r="CPS298" s="45"/>
      <c r="CPT298" s="45"/>
      <c r="CPU298" s="45"/>
      <c r="CPV298" s="45"/>
      <c r="CPW298" s="45"/>
      <c r="CPX298" s="45"/>
      <c r="CPY298" s="45"/>
      <c r="CPZ298" s="45"/>
      <c r="CQA298" s="45"/>
      <c r="CQB298" s="45"/>
      <c r="CQC298" s="45"/>
      <c r="CQD298" s="45"/>
      <c r="CQE298" s="45"/>
      <c r="CQF298" s="45"/>
      <c r="CQG298" s="45"/>
      <c r="CQH298" s="45"/>
      <c r="CQI298" s="45"/>
      <c r="CQJ298" s="45"/>
      <c r="CQK298" s="45"/>
      <c r="CQL298" s="45"/>
      <c r="CQM298" s="45"/>
      <c r="CQN298" s="45"/>
      <c r="CQO298" s="45"/>
      <c r="CQP298" s="45"/>
      <c r="CQQ298" s="45"/>
      <c r="CQR298" s="45"/>
      <c r="CQS298" s="45"/>
      <c r="CQT298" s="45"/>
      <c r="CQU298" s="45"/>
      <c r="CQV298" s="45"/>
      <c r="CQW298" s="45"/>
      <c r="CQX298" s="45"/>
      <c r="CQY298" s="45"/>
      <c r="CQZ298" s="45"/>
      <c r="CRA298" s="45"/>
      <c r="CRB298" s="45"/>
      <c r="CRC298" s="45"/>
      <c r="CRD298" s="45"/>
      <c r="CRE298" s="45"/>
      <c r="CRF298" s="45"/>
      <c r="CRG298" s="45"/>
      <c r="CRH298" s="45"/>
      <c r="CRI298" s="45"/>
      <c r="CRJ298" s="45"/>
      <c r="CRK298" s="45"/>
      <c r="CRL298" s="45"/>
      <c r="CRM298" s="45"/>
      <c r="CRN298" s="45"/>
      <c r="CRO298" s="45"/>
      <c r="CRP298" s="45"/>
      <c r="CRQ298" s="45"/>
      <c r="CRR298" s="45"/>
      <c r="CRS298" s="45"/>
      <c r="CRT298" s="45"/>
      <c r="CRU298" s="45"/>
      <c r="CRV298" s="45"/>
      <c r="CRW298" s="45"/>
      <c r="CRX298" s="45"/>
      <c r="CRY298" s="45"/>
      <c r="CRZ298" s="45"/>
      <c r="CSA298" s="45"/>
      <c r="CSB298" s="45"/>
      <c r="CSC298" s="45"/>
      <c r="CSD298" s="45"/>
      <c r="CSE298" s="45"/>
      <c r="CSF298" s="45"/>
      <c r="CSG298" s="45"/>
      <c r="CSH298" s="45"/>
      <c r="CSI298" s="45"/>
      <c r="CSJ298" s="45"/>
      <c r="CSK298" s="45"/>
      <c r="CSL298" s="45"/>
      <c r="CSM298" s="45"/>
      <c r="CSN298" s="45"/>
      <c r="CSO298" s="45"/>
      <c r="CSP298" s="45"/>
      <c r="CSQ298" s="45"/>
      <c r="CSR298" s="45"/>
      <c r="CSS298" s="45"/>
      <c r="CST298" s="45"/>
      <c r="CSU298" s="45"/>
      <c r="CSV298" s="45"/>
      <c r="CSW298" s="45"/>
      <c r="CSX298" s="45"/>
      <c r="CSY298" s="45"/>
      <c r="CSZ298" s="45"/>
      <c r="CTA298" s="45"/>
      <c r="CTB298" s="45"/>
      <c r="CTC298" s="45"/>
      <c r="CTD298" s="45"/>
      <c r="CTE298" s="45"/>
      <c r="CTF298" s="45"/>
      <c r="CTG298" s="45"/>
      <c r="CTH298" s="45"/>
      <c r="CTI298" s="45"/>
      <c r="CTJ298" s="45"/>
      <c r="CTK298" s="45"/>
      <c r="CTL298" s="45"/>
      <c r="CTM298" s="45"/>
      <c r="CTN298" s="45"/>
      <c r="CTO298" s="45"/>
      <c r="CTP298" s="45"/>
      <c r="CTQ298" s="45"/>
      <c r="CTR298" s="45"/>
      <c r="CTS298" s="45"/>
      <c r="CTT298" s="45"/>
      <c r="CTU298" s="45"/>
      <c r="CTV298" s="45"/>
      <c r="CTW298" s="45"/>
      <c r="CTX298" s="45"/>
      <c r="CTY298" s="45"/>
      <c r="CTZ298" s="45"/>
      <c r="CUA298" s="45"/>
      <c r="CUB298" s="45"/>
      <c r="CUC298" s="45"/>
      <c r="CUD298" s="45"/>
      <c r="CUE298" s="45"/>
      <c r="CUF298" s="45"/>
      <c r="CUG298" s="45"/>
      <c r="CUH298" s="45"/>
      <c r="CUI298" s="45"/>
      <c r="CUJ298" s="45"/>
      <c r="CUK298" s="45"/>
      <c r="CUL298" s="45"/>
      <c r="CUM298" s="45"/>
      <c r="CUN298" s="45"/>
      <c r="CUO298" s="45"/>
      <c r="CUP298" s="45"/>
      <c r="CUQ298" s="45"/>
      <c r="CUR298" s="45"/>
      <c r="CUS298" s="45"/>
      <c r="CUT298" s="45"/>
      <c r="CUU298" s="45"/>
      <c r="CUV298" s="45"/>
      <c r="CUW298" s="45"/>
      <c r="CUX298" s="45"/>
      <c r="CUY298" s="45"/>
      <c r="CUZ298" s="45"/>
      <c r="CVA298" s="45"/>
      <c r="CVB298" s="45"/>
      <c r="CVC298" s="45"/>
      <c r="CVD298" s="45"/>
      <c r="CVE298" s="45"/>
      <c r="CVF298" s="45"/>
      <c r="CVG298" s="45"/>
      <c r="CVH298" s="45"/>
      <c r="CVI298" s="45"/>
      <c r="CVJ298" s="45"/>
      <c r="CVK298" s="45"/>
      <c r="CVL298" s="45"/>
      <c r="CVM298" s="45"/>
      <c r="CVN298" s="45"/>
      <c r="CVO298" s="45"/>
      <c r="CVP298" s="45"/>
      <c r="CVQ298" s="45"/>
      <c r="CVR298" s="45"/>
      <c r="CVS298" s="45"/>
      <c r="CVT298" s="45"/>
      <c r="CVU298" s="45"/>
      <c r="CVV298" s="45"/>
      <c r="CVW298" s="45"/>
      <c r="CVX298" s="45"/>
      <c r="CVY298" s="45"/>
      <c r="CVZ298" s="45"/>
      <c r="CWA298" s="45"/>
      <c r="CWB298" s="45"/>
      <c r="CWC298" s="45"/>
      <c r="CWD298" s="45"/>
      <c r="CWE298" s="45"/>
      <c r="CWF298" s="45"/>
      <c r="CWG298" s="45"/>
      <c r="CWH298" s="45"/>
      <c r="CWI298" s="45"/>
      <c r="CWJ298" s="45"/>
      <c r="CWK298" s="45"/>
      <c r="CWL298" s="45"/>
      <c r="CWM298" s="45"/>
      <c r="CWN298" s="45"/>
      <c r="CWO298" s="45"/>
      <c r="CWP298" s="45"/>
      <c r="CWQ298" s="45"/>
      <c r="CWR298" s="45"/>
      <c r="CWS298" s="45"/>
      <c r="CWT298" s="45"/>
      <c r="CWU298" s="45"/>
      <c r="CWV298" s="45"/>
      <c r="CWW298" s="45"/>
      <c r="CWX298" s="45"/>
      <c r="CWY298" s="45"/>
      <c r="CWZ298" s="45"/>
      <c r="CXA298" s="45"/>
      <c r="CXB298" s="45"/>
      <c r="CXC298" s="45"/>
      <c r="CXD298" s="45"/>
      <c r="CXE298" s="45"/>
      <c r="CXF298" s="45"/>
      <c r="CXG298" s="45"/>
      <c r="CXH298" s="45"/>
      <c r="CXI298" s="45"/>
      <c r="CXJ298" s="45"/>
      <c r="CXK298" s="45"/>
      <c r="CXL298" s="45"/>
      <c r="CXM298" s="45"/>
      <c r="CXN298" s="45"/>
      <c r="CXO298" s="45"/>
      <c r="CXP298" s="45"/>
      <c r="CXQ298" s="45"/>
      <c r="CXR298" s="45"/>
      <c r="CXS298" s="45"/>
      <c r="CXT298" s="45"/>
      <c r="CXU298" s="45"/>
      <c r="CXV298" s="45"/>
      <c r="CXW298" s="45"/>
      <c r="CXX298" s="45"/>
      <c r="CXY298" s="45"/>
      <c r="CXZ298" s="45"/>
      <c r="CYA298" s="45"/>
      <c r="CYB298" s="45"/>
      <c r="CYC298" s="45"/>
      <c r="CYD298" s="45"/>
      <c r="CYE298" s="45"/>
      <c r="CYF298" s="45"/>
      <c r="CYG298" s="45"/>
      <c r="CYH298" s="45"/>
      <c r="CYI298" s="45"/>
      <c r="CYJ298" s="45"/>
      <c r="CYK298" s="45"/>
      <c r="CYL298" s="45"/>
      <c r="CYM298" s="45"/>
      <c r="CYN298" s="45"/>
      <c r="CYO298" s="45"/>
      <c r="CYP298" s="45"/>
      <c r="CYQ298" s="45"/>
      <c r="CYR298" s="45"/>
      <c r="CYS298" s="45"/>
      <c r="CYT298" s="45"/>
      <c r="CYU298" s="45"/>
      <c r="CYV298" s="45"/>
      <c r="CYW298" s="45"/>
      <c r="CYX298" s="45"/>
      <c r="CYY298" s="45"/>
      <c r="CYZ298" s="45"/>
      <c r="CZA298" s="45"/>
      <c r="CZB298" s="45"/>
      <c r="CZC298" s="45"/>
      <c r="CZD298" s="45"/>
      <c r="CZE298" s="45"/>
      <c r="CZF298" s="45"/>
      <c r="CZG298" s="45"/>
      <c r="CZH298" s="45"/>
      <c r="CZI298" s="45"/>
      <c r="CZJ298" s="45"/>
      <c r="CZK298" s="45"/>
      <c r="CZL298" s="45"/>
      <c r="CZM298" s="45"/>
      <c r="CZN298" s="45"/>
      <c r="CZO298" s="45"/>
      <c r="CZP298" s="45"/>
      <c r="CZQ298" s="45"/>
      <c r="CZR298" s="45"/>
      <c r="CZS298" s="45"/>
      <c r="CZT298" s="45"/>
      <c r="CZU298" s="45"/>
      <c r="CZV298" s="45"/>
      <c r="CZW298" s="45"/>
      <c r="CZX298" s="45"/>
      <c r="CZY298" s="45"/>
      <c r="CZZ298" s="45"/>
      <c r="DAA298" s="45"/>
      <c r="DAB298" s="45"/>
      <c r="DAC298" s="45"/>
      <c r="DAD298" s="45"/>
      <c r="DAE298" s="45"/>
      <c r="DAF298" s="45"/>
      <c r="DAG298" s="45"/>
      <c r="DAH298" s="45"/>
      <c r="DAI298" s="45"/>
      <c r="DAJ298" s="45"/>
      <c r="DAK298" s="45"/>
      <c r="DAL298" s="45"/>
      <c r="DAM298" s="45"/>
      <c r="DAN298" s="45"/>
      <c r="DAO298" s="45"/>
      <c r="DAP298" s="45"/>
      <c r="DAQ298" s="45"/>
      <c r="DAR298" s="45"/>
      <c r="DAS298" s="45"/>
      <c r="DAT298" s="45"/>
      <c r="DAU298" s="45"/>
      <c r="DAV298" s="45"/>
      <c r="DAW298" s="45"/>
      <c r="DAX298" s="45"/>
      <c r="DAY298" s="45"/>
      <c r="DAZ298" s="45"/>
      <c r="DBA298" s="45"/>
      <c r="DBB298" s="45"/>
      <c r="DBC298" s="45"/>
      <c r="DBD298" s="45"/>
      <c r="DBE298" s="45"/>
      <c r="DBF298" s="45"/>
      <c r="DBG298" s="45"/>
      <c r="DBH298" s="45"/>
      <c r="DBI298" s="45"/>
      <c r="DBJ298" s="45"/>
      <c r="DBK298" s="45"/>
      <c r="DBL298" s="45"/>
      <c r="DBM298" s="45"/>
      <c r="DBN298" s="45"/>
      <c r="DBO298" s="45"/>
      <c r="DBP298" s="45"/>
      <c r="DBQ298" s="45"/>
      <c r="DBR298" s="45"/>
      <c r="DBS298" s="45"/>
      <c r="DBT298" s="45"/>
      <c r="DBU298" s="45"/>
      <c r="DBV298" s="45"/>
      <c r="DBW298" s="45"/>
      <c r="DBX298" s="45"/>
      <c r="DBY298" s="45"/>
      <c r="DBZ298" s="45"/>
      <c r="DCA298" s="45"/>
      <c r="DCB298" s="45"/>
      <c r="DCC298" s="45"/>
      <c r="DCD298" s="45"/>
      <c r="DCE298" s="45"/>
      <c r="DCF298" s="45"/>
      <c r="DCG298" s="45"/>
      <c r="DCH298" s="45"/>
      <c r="DCI298" s="45"/>
      <c r="DCJ298" s="45"/>
      <c r="DCK298" s="45"/>
      <c r="DCL298" s="45"/>
      <c r="DCM298" s="45"/>
      <c r="DCN298" s="45"/>
      <c r="DCO298" s="45"/>
      <c r="DCP298" s="45"/>
      <c r="DCQ298" s="45"/>
      <c r="DCR298" s="45"/>
      <c r="DCS298" s="45"/>
      <c r="DCT298" s="45"/>
      <c r="DCU298" s="45"/>
      <c r="DCV298" s="45"/>
      <c r="DCW298" s="45"/>
      <c r="DCX298" s="45"/>
      <c r="DCY298" s="45"/>
      <c r="DCZ298" s="45"/>
      <c r="DDA298" s="45"/>
      <c r="DDB298" s="45"/>
      <c r="DDC298" s="45"/>
      <c r="DDD298" s="45"/>
      <c r="DDE298" s="45"/>
      <c r="DDF298" s="45"/>
      <c r="DDG298" s="45"/>
      <c r="DDH298" s="45"/>
      <c r="DDI298" s="45"/>
      <c r="DDJ298" s="45"/>
      <c r="DDK298" s="45"/>
      <c r="DDL298" s="45"/>
      <c r="DDM298" s="45"/>
      <c r="DDN298" s="45"/>
      <c r="DDO298" s="45"/>
      <c r="DDP298" s="45"/>
      <c r="DDQ298" s="45"/>
      <c r="DDR298" s="45"/>
      <c r="DDS298" s="45"/>
      <c r="DDT298" s="45"/>
      <c r="DDU298" s="45"/>
      <c r="DDV298" s="45"/>
      <c r="DDW298" s="45"/>
      <c r="DDX298" s="45"/>
      <c r="DDY298" s="45"/>
      <c r="DDZ298" s="45"/>
      <c r="DEA298" s="45"/>
      <c r="DEB298" s="45"/>
      <c r="DEC298" s="45"/>
      <c r="DED298" s="45"/>
      <c r="DEE298" s="45"/>
      <c r="DEF298" s="45"/>
      <c r="DEG298" s="45"/>
      <c r="DEH298" s="45"/>
      <c r="DEI298" s="45"/>
      <c r="DEJ298" s="45"/>
      <c r="DEK298" s="45"/>
      <c r="DEL298" s="45"/>
      <c r="DEM298" s="45"/>
      <c r="DEN298" s="45"/>
      <c r="DEO298" s="45"/>
      <c r="DEP298" s="45"/>
      <c r="DEQ298" s="45"/>
      <c r="DER298" s="45"/>
      <c r="DES298" s="45"/>
      <c r="DET298" s="45"/>
      <c r="DEU298" s="45"/>
      <c r="DEV298" s="45"/>
      <c r="DEW298" s="45"/>
      <c r="DEX298" s="45"/>
      <c r="DEY298" s="45"/>
      <c r="DEZ298" s="45"/>
      <c r="DFA298" s="45"/>
      <c r="DFB298" s="45"/>
      <c r="DFC298" s="45"/>
      <c r="DFD298" s="45"/>
      <c r="DFE298" s="45"/>
      <c r="DFF298" s="45"/>
      <c r="DFG298" s="45"/>
      <c r="DFH298" s="45"/>
      <c r="DFI298" s="45"/>
      <c r="DFJ298" s="45"/>
      <c r="DFK298" s="45"/>
      <c r="DFL298" s="45"/>
      <c r="DFM298" s="45"/>
      <c r="DFN298" s="45"/>
      <c r="DFO298" s="45"/>
      <c r="DFP298" s="45"/>
      <c r="DFQ298" s="45"/>
      <c r="DFR298" s="45"/>
      <c r="DFS298" s="45"/>
      <c r="DFT298" s="45"/>
      <c r="DFU298" s="45"/>
      <c r="DFV298" s="45"/>
      <c r="DFW298" s="45"/>
      <c r="DFX298" s="45"/>
      <c r="DFY298" s="45"/>
      <c r="DFZ298" s="45"/>
      <c r="DGA298" s="45"/>
      <c r="DGB298" s="45"/>
      <c r="DGC298" s="45"/>
      <c r="DGD298" s="45"/>
      <c r="DGE298" s="45"/>
      <c r="DGF298" s="45"/>
      <c r="DGG298" s="45"/>
      <c r="DGH298" s="45"/>
      <c r="DGI298" s="45"/>
      <c r="DGJ298" s="45"/>
      <c r="DGK298" s="45"/>
      <c r="DGL298" s="45"/>
      <c r="DGM298" s="45"/>
      <c r="DGN298" s="45"/>
      <c r="DGO298" s="45"/>
      <c r="DGP298" s="45"/>
      <c r="DGQ298" s="45"/>
      <c r="DGR298" s="45"/>
      <c r="DGS298" s="45"/>
      <c r="DGT298" s="45"/>
      <c r="DGU298" s="45"/>
      <c r="DGV298" s="45"/>
      <c r="DGW298" s="45"/>
      <c r="DGX298" s="45"/>
      <c r="DGY298" s="45"/>
      <c r="DGZ298" s="45"/>
      <c r="DHA298" s="45"/>
      <c r="DHB298" s="45"/>
      <c r="DHC298" s="45"/>
      <c r="DHD298" s="45"/>
      <c r="DHE298" s="45"/>
      <c r="DHF298" s="45"/>
      <c r="DHG298" s="45"/>
      <c r="DHH298" s="45"/>
      <c r="DHI298" s="45"/>
      <c r="DHJ298" s="45"/>
      <c r="DHK298" s="45"/>
      <c r="DHL298" s="45"/>
      <c r="DHM298" s="45"/>
      <c r="DHN298" s="45"/>
      <c r="DHO298" s="45"/>
      <c r="DHP298" s="45"/>
      <c r="DHQ298" s="45"/>
      <c r="DHR298" s="45"/>
      <c r="DHS298" s="45"/>
      <c r="DHT298" s="45"/>
      <c r="DHU298" s="45"/>
      <c r="DHV298" s="45"/>
      <c r="DHW298" s="45"/>
      <c r="DHX298" s="45"/>
      <c r="DHY298" s="45"/>
      <c r="DHZ298" s="45"/>
      <c r="DIA298" s="45"/>
      <c r="DIB298" s="45"/>
      <c r="DIC298" s="45"/>
      <c r="DID298" s="45"/>
      <c r="DIE298" s="45"/>
      <c r="DIF298" s="45"/>
      <c r="DIG298" s="45"/>
      <c r="DIH298" s="45"/>
      <c r="DII298" s="45"/>
      <c r="DIJ298" s="45"/>
      <c r="DIK298" s="45"/>
      <c r="DIL298" s="45"/>
      <c r="DIM298" s="45"/>
      <c r="DIN298" s="45"/>
      <c r="DIO298" s="45"/>
      <c r="DIP298" s="45"/>
      <c r="DIQ298" s="45"/>
      <c r="DIR298" s="45"/>
      <c r="DIS298" s="45"/>
      <c r="DIT298" s="45"/>
      <c r="DIU298" s="45"/>
      <c r="DIV298" s="45"/>
      <c r="DIW298" s="45"/>
      <c r="DIX298" s="45"/>
      <c r="DIY298" s="45"/>
      <c r="DIZ298" s="45"/>
      <c r="DJA298" s="45"/>
      <c r="DJB298" s="45"/>
      <c r="DJC298" s="45"/>
      <c r="DJD298" s="45"/>
      <c r="DJE298" s="45"/>
      <c r="DJF298" s="45"/>
      <c r="DJG298" s="45"/>
      <c r="DJH298" s="45"/>
      <c r="DJI298" s="45"/>
      <c r="DJJ298" s="45"/>
      <c r="DJK298" s="45"/>
      <c r="DJL298" s="45"/>
      <c r="DJM298" s="45"/>
      <c r="DJN298" s="45"/>
      <c r="DJO298" s="45"/>
      <c r="DJP298" s="45"/>
      <c r="DJQ298" s="45"/>
      <c r="DJR298" s="45"/>
      <c r="DJS298" s="45"/>
      <c r="DJT298" s="45"/>
      <c r="DJU298" s="45"/>
      <c r="DJV298" s="45"/>
      <c r="DJW298" s="45"/>
      <c r="DJX298" s="45"/>
      <c r="DJY298" s="45"/>
      <c r="DJZ298" s="45"/>
      <c r="DKA298" s="45"/>
      <c r="DKB298" s="45"/>
      <c r="DKC298" s="45"/>
      <c r="DKD298" s="45"/>
      <c r="DKE298" s="45"/>
      <c r="DKF298" s="45"/>
      <c r="DKG298" s="45"/>
      <c r="DKH298" s="45"/>
      <c r="DKI298" s="45"/>
      <c r="DKJ298" s="45"/>
      <c r="DKK298" s="45"/>
      <c r="DKL298" s="45"/>
      <c r="DKM298" s="45"/>
      <c r="DKN298" s="45"/>
      <c r="DKO298" s="45"/>
      <c r="DKP298" s="45"/>
      <c r="DKQ298" s="45"/>
      <c r="DKR298" s="45"/>
      <c r="DKS298" s="45"/>
      <c r="DKT298" s="45"/>
      <c r="DKU298" s="45"/>
      <c r="DKV298" s="45"/>
      <c r="DKW298" s="45"/>
      <c r="DKX298" s="45"/>
      <c r="DKY298" s="45"/>
      <c r="DKZ298" s="45"/>
      <c r="DLA298" s="45"/>
      <c r="DLB298" s="45"/>
      <c r="DLC298" s="45"/>
      <c r="DLD298" s="45"/>
      <c r="DLE298" s="45"/>
      <c r="DLF298" s="45"/>
      <c r="DLG298" s="45"/>
      <c r="DLH298" s="45"/>
      <c r="DLI298" s="45"/>
      <c r="DLJ298" s="45"/>
      <c r="DLK298" s="45"/>
      <c r="DLL298" s="45"/>
      <c r="DLM298" s="45"/>
      <c r="DLN298" s="45"/>
      <c r="DLO298" s="45"/>
      <c r="DLP298" s="45"/>
      <c r="DLQ298" s="45"/>
      <c r="DLR298" s="45"/>
      <c r="DLS298" s="45"/>
      <c r="DLT298" s="45"/>
      <c r="DLU298" s="45"/>
      <c r="DLV298" s="45"/>
      <c r="DLW298" s="45"/>
      <c r="DLX298" s="45"/>
      <c r="DLY298" s="45"/>
      <c r="DLZ298" s="45"/>
      <c r="DMA298" s="45"/>
      <c r="DMB298" s="45"/>
      <c r="DMC298" s="45"/>
      <c r="DMD298" s="45"/>
      <c r="DME298" s="45"/>
      <c r="DMF298" s="45"/>
      <c r="DMG298" s="45"/>
      <c r="DMH298" s="45"/>
      <c r="DMI298" s="45"/>
      <c r="DMJ298" s="45"/>
      <c r="DMK298" s="45"/>
      <c r="DML298" s="45"/>
      <c r="DMM298" s="45"/>
      <c r="DMN298" s="45"/>
      <c r="DMO298" s="45"/>
      <c r="DMP298" s="45"/>
      <c r="DMQ298" s="45"/>
      <c r="DMR298" s="45"/>
      <c r="DMS298" s="45"/>
      <c r="DMT298" s="45"/>
      <c r="DMU298" s="45"/>
      <c r="DMV298" s="45"/>
      <c r="DMW298" s="45"/>
      <c r="DMX298" s="45"/>
      <c r="DMY298" s="45"/>
      <c r="DMZ298" s="45"/>
      <c r="DNA298" s="45"/>
      <c r="DNB298" s="45"/>
      <c r="DNC298" s="45"/>
      <c r="DND298" s="45"/>
      <c r="DNE298" s="45"/>
      <c r="DNF298" s="45"/>
      <c r="DNG298" s="45"/>
      <c r="DNH298" s="45"/>
      <c r="DNI298" s="45"/>
      <c r="DNJ298" s="45"/>
      <c r="DNK298" s="45"/>
      <c r="DNL298" s="45"/>
      <c r="DNM298" s="45"/>
      <c r="DNN298" s="45"/>
      <c r="DNO298" s="45"/>
      <c r="DNP298" s="45"/>
      <c r="DNQ298" s="45"/>
      <c r="DNR298" s="45"/>
      <c r="DNS298" s="45"/>
      <c r="DNT298" s="45"/>
      <c r="DNU298" s="45"/>
      <c r="DNV298" s="45"/>
      <c r="DNW298" s="45"/>
      <c r="DNX298" s="45"/>
      <c r="DNY298" s="45"/>
      <c r="DNZ298" s="45"/>
      <c r="DOA298" s="45"/>
      <c r="DOB298" s="45"/>
      <c r="DOC298" s="45"/>
      <c r="DOD298" s="45"/>
      <c r="DOE298" s="45"/>
      <c r="DOF298" s="45"/>
      <c r="DOG298" s="45"/>
      <c r="DOH298" s="45"/>
      <c r="DOI298" s="45"/>
      <c r="DOJ298" s="45"/>
      <c r="DOK298" s="45"/>
      <c r="DOL298" s="45"/>
      <c r="DOM298" s="45"/>
      <c r="DON298" s="45"/>
      <c r="DOO298" s="45"/>
      <c r="DOP298" s="45"/>
      <c r="DOQ298" s="45"/>
      <c r="DOR298" s="45"/>
      <c r="DOS298" s="45"/>
      <c r="DOT298" s="45"/>
      <c r="DOU298" s="45"/>
      <c r="DOV298" s="45"/>
      <c r="DOW298" s="45"/>
      <c r="DOX298" s="45"/>
      <c r="DOY298" s="45"/>
      <c r="DOZ298" s="45"/>
      <c r="DPA298" s="45"/>
      <c r="DPB298" s="45"/>
      <c r="DPC298" s="45"/>
      <c r="DPD298" s="45"/>
      <c r="DPE298" s="45"/>
      <c r="DPF298" s="45"/>
      <c r="DPG298" s="45"/>
      <c r="DPH298" s="45"/>
      <c r="DPI298" s="45"/>
      <c r="DPJ298" s="45"/>
      <c r="DPK298" s="45"/>
      <c r="DPL298" s="45"/>
      <c r="DPM298" s="45"/>
      <c r="DPN298" s="45"/>
      <c r="DPO298" s="45"/>
      <c r="DPP298" s="45"/>
      <c r="DPQ298" s="45"/>
      <c r="DPR298" s="45"/>
      <c r="DPS298" s="45"/>
      <c r="DPT298" s="45"/>
      <c r="DPU298" s="45"/>
      <c r="DPV298" s="45"/>
      <c r="DPW298" s="45"/>
      <c r="DPX298" s="45"/>
      <c r="DPY298" s="45"/>
      <c r="DPZ298" s="45"/>
      <c r="DQA298" s="45"/>
      <c r="DQB298" s="45"/>
      <c r="DQC298" s="45"/>
      <c r="DQD298" s="45"/>
      <c r="DQE298" s="45"/>
      <c r="DQF298" s="45"/>
      <c r="DQG298" s="45"/>
      <c r="DQH298" s="45"/>
      <c r="DQI298" s="45"/>
      <c r="DQJ298" s="45"/>
      <c r="DQK298" s="45"/>
      <c r="DQL298" s="45"/>
      <c r="DQM298" s="45"/>
      <c r="DQN298" s="45"/>
      <c r="DQO298" s="45"/>
      <c r="DQP298" s="45"/>
      <c r="DQQ298" s="45"/>
      <c r="DQR298" s="45"/>
      <c r="DQS298" s="45"/>
      <c r="DQT298" s="45"/>
      <c r="DQU298" s="45"/>
      <c r="DQV298" s="45"/>
      <c r="DQW298" s="45"/>
      <c r="DQX298" s="45"/>
      <c r="DQY298" s="45"/>
      <c r="DQZ298" s="45"/>
      <c r="DRA298" s="45"/>
      <c r="DRB298" s="45"/>
      <c r="DRC298" s="45"/>
      <c r="DRD298" s="45"/>
      <c r="DRE298" s="45"/>
      <c r="DRF298" s="45"/>
      <c r="DRG298" s="45"/>
      <c r="DRH298" s="45"/>
      <c r="DRI298" s="45"/>
      <c r="DRJ298" s="45"/>
      <c r="DRK298" s="45"/>
      <c r="DRL298" s="45"/>
      <c r="DRM298" s="45"/>
      <c r="DRN298" s="45"/>
      <c r="DRO298" s="45"/>
      <c r="DRP298" s="45"/>
      <c r="DRQ298" s="45"/>
      <c r="DRR298" s="45"/>
      <c r="DRS298" s="45"/>
      <c r="DRT298" s="45"/>
      <c r="DRU298" s="45"/>
      <c r="DRV298" s="45"/>
      <c r="DRW298" s="45"/>
      <c r="DRX298" s="45"/>
      <c r="DRY298" s="45"/>
      <c r="DRZ298" s="45"/>
      <c r="DSA298" s="45"/>
      <c r="DSB298" s="45"/>
      <c r="DSC298" s="45"/>
      <c r="DSD298" s="45"/>
      <c r="DSE298" s="45"/>
      <c r="DSF298" s="45"/>
      <c r="DSG298" s="45"/>
      <c r="DSH298" s="45"/>
      <c r="DSI298" s="45"/>
      <c r="DSJ298" s="45"/>
      <c r="DSK298" s="45"/>
      <c r="DSL298" s="45"/>
      <c r="DSM298" s="45"/>
      <c r="DSN298" s="45"/>
      <c r="DSO298" s="45"/>
      <c r="DSP298" s="45"/>
      <c r="DSQ298" s="45"/>
      <c r="DSR298" s="45"/>
      <c r="DSS298" s="45"/>
      <c r="DST298" s="45"/>
      <c r="DSU298" s="45"/>
      <c r="DSV298" s="45"/>
      <c r="DSW298" s="45"/>
      <c r="DSX298" s="45"/>
      <c r="DSY298" s="45"/>
      <c r="DSZ298" s="45"/>
      <c r="DTA298" s="45"/>
      <c r="DTB298" s="45"/>
      <c r="DTC298" s="45"/>
      <c r="DTD298" s="45"/>
      <c r="DTE298" s="45"/>
      <c r="DTF298" s="45"/>
      <c r="DTG298" s="45"/>
      <c r="DTH298" s="45"/>
      <c r="DTI298" s="45"/>
      <c r="DTJ298" s="45"/>
      <c r="DTK298" s="45"/>
      <c r="DTL298" s="45"/>
      <c r="DTM298" s="45"/>
      <c r="DTN298" s="45"/>
      <c r="DTO298" s="45"/>
      <c r="DTP298" s="45"/>
      <c r="DTQ298" s="45"/>
      <c r="DTR298" s="45"/>
      <c r="DTS298" s="45"/>
      <c r="DTT298" s="45"/>
      <c r="DTU298" s="45"/>
      <c r="DTV298" s="45"/>
      <c r="DTW298" s="45"/>
      <c r="DTX298" s="45"/>
      <c r="DTY298" s="45"/>
      <c r="DTZ298" s="45"/>
      <c r="DUA298" s="45"/>
      <c r="DUB298" s="45"/>
      <c r="DUC298" s="45"/>
      <c r="DUD298" s="45"/>
      <c r="DUE298" s="45"/>
      <c r="DUF298" s="45"/>
      <c r="DUG298" s="45"/>
      <c r="DUH298" s="45"/>
      <c r="DUI298" s="45"/>
      <c r="DUJ298" s="45"/>
      <c r="DUK298" s="45"/>
      <c r="DUL298" s="45"/>
      <c r="DUM298" s="45"/>
      <c r="DUN298" s="45"/>
      <c r="DUO298" s="45"/>
      <c r="DUP298" s="45"/>
      <c r="DUQ298" s="45"/>
      <c r="DUR298" s="45"/>
      <c r="DUS298" s="45"/>
      <c r="DUT298" s="45"/>
      <c r="DUU298" s="45"/>
      <c r="DUV298" s="45"/>
      <c r="DUW298" s="45"/>
      <c r="DUX298" s="45"/>
      <c r="DUY298" s="45"/>
      <c r="DUZ298" s="45"/>
      <c r="DVA298" s="45"/>
      <c r="DVB298" s="45"/>
      <c r="DVC298" s="45"/>
      <c r="DVD298" s="45"/>
      <c r="DVE298" s="45"/>
      <c r="DVF298" s="45"/>
      <c r="DVG298" s="45"/>
      <c r="DVH298" s="45"/>
      <c r="DVI298" s="45"/>
      <c r="DVJ298" s="45"/>
      <c r="DVK298" s="45"/>
      <c r="DVL298" s="45"/>
      <c r="DVM298" s="45"/>
      <c r="DVN298" s="45"/>
      <c r="DVO298" s="45"/>
      <c r="DVP298" s="45"/>
      <c r="DVQ298" s="45"/>
      <c r="DVR298" s="45"/>
      <c r="DVS298" s="45"/>
      <c r="DVT298" s="45"/>
      <c r="DVU298" s="45"/>
      <c r="DVV298" s="45"/>
      <c r="DVW298" s="45"/>
      <c r="DVX298" s="45"/>
      <c r="DVY298" s="45"/>
      <c r="DVZ298" s="45"/>
      <c r="DWA298" s="45"/>
      <c r="DWB298" s="45"/>
      <c r="DWC298" s="45"/>
      <c r="DWD298" s="45"/>
      <c r="DWE298" s="45"/>
      <c r="DWF298" s="45"/>
      <c r="DWG298" s="45"/>
      <c r="DWH298" s="45"/>
      <c r="DWI298" s="45"/>
      <c r="DWJ298" s="45"/>
      <c r="DWK298" s="45"/>
      <c r="DWL298" s="45"/>
      <c r="DWM298" s="45"/>
      <c r="DWN298" s="45"/>
      <c r="DWO298" s="45"/>
      <c r="DWP298" s="45"/>
      <c r="DWQ298" s="45"/>
      <c r="DWR298" s="45"/>
      <c r="DWS298" s="45"/>
      <c r="DWT298" s="45"/>
      <c r="DWU298" s="45"/>
      <c r="DWV298" s="45"/>
      <c r="DWW298" s="45"/>
      <c r="DWX298" s="45"/>
      <c r="DWY298" s="45"/>
      <c r="DWZ298" s="45"/>
      <c r="DXA298" s="45"/>
      <c r="DXB298" s="45"/>
      <c r="DXC298" s="45"/>
      <c r="DXD298" s="45"/>
      <c r="DXE298" s="45"/>
      <c r="DXF298" s="45"/>
      <c r="DXG298" s="45"/>
      <c r="DXH298" s="45"/>
      <c r="DXI298" s="45"/>
      <c r="DXJ298" s="45"/>
      <c r="DXK298" s="45"/>
      <c r="DXL298" s="45"/>
      <c r="DXM298" s="45"/>
      <c r="DXN298" s="45"/>
      <c r="DXO298" s="45"/>
      <c r="DXP298" s="45"/>
      <c r="DXQ298" s="45"/>
      <c r="DXR298" s="45"/>
      <c r="DXS298" s="45"/>
      <c r="DXT298" s="45"/>
      <c r="DXU298" s="45"/>
      <c r="DXV298" s="45"/>
      <c r="DXW298" s="45"/>
      <c r="DXX298" s="45"/>
      <c r="DXY298" s="45"/>
      <c r="DXZ298" s="45"/>
      <c r="DYA298" s="45"/>
      <c r="DYB298" s="45"/>
      <c r="DYC298" s="45"/>
      <c r="DYD298" s="45"/>
      <c r="DYE298" s="45"/>
      <c r="DYF298" s="45"/>
      <c r="DYG298" s="45"/>
      <c r="DYH298" s="45"/>
      <c r="DYI298" s="45"/>
      <c r="DYJ298" s="45"/>
      <c r="DYK298" s="45"/>
      <c r="DYL298" s="45"/>
      <c r="DYM298" s="45"/>
      <c r="DYN298" s="45"/>
      <c r="DYO298" s="45"/>
      <c r="DYP298" s="45"/>
      <c r="DYQ298" s="45"/>
      <c r="DYR298" s="45"/>
      <c r="DYS298" s="45"/>
      <c r="DYT298" s="45"/>
      <c r="DYU298" s="45"/>
      <c r="DYV298" s="45"/>
      <c r="DYW298" s="45"/>
      <c r="DYX298" s="45"/>
      <c r="DYY298" s="45"/>
      <c r="DYZ298" s="45"/>
      <c r="DZA298" s="45"/>
      <c r="DZB298" s="45"/>
      <c r="DZC298" s="45"/>
      <c r="DZD298" s="45"/>
      <c r="DZE298" s="45"/>
      <c r="DZF298" s="45"/>
      <c r="DZG298" s="45"/>
      <c r="DZH298" s="45"/>
      <c r="DZI298" s="45"/>
      <c r="DZJ298" s="45"/>
      <c r="DZK298" s="45"/>
      <c r="DZL298" s="45"/>
      <c r="DZM298" s="45"/>
      <c r="DZN298" s="45"/>
      <c r="DZO298" s="45"/>
      <c r="DZP298" s="45"/>
      <c r="DZQ298" s="45"/>
      <c r="DZR298" s="45"/>
      <c r="DZS298" s="45"/>
      <c r="DZT298" s="45"/>
      <c r="DZU298" s="45"/>
      <c r="DZV298" s="45"/>
      <c r="DZW298" s="45"/>
      <c r="DZX298" s="45"/>
      <c r="DZY298" s="45"/>
      <c r="DZZ298" s="45"/>
      <c r="EAA298" s="45"/>
      <c r="EAB298" s="45"/>
      <c r="EAC298" s="45"/>
      <c r="EAD298" s="45"/>
      <c r="EAE298" s="45"/>
      <c r="EAF298" s="45"/>
      <c r="EAG298" s="45"/>
      <c r="EAH298" s="45"/>
      <c r="EAI298" s="45"/>
      <c r="EAJ298" s="45"/>
      <c r="EAK298" s="45"/>
      <c r="EAL298" s="45"/>
      <c r="EAM298" s="45"/>
      <c r="EAN298" s="45"/>
      <c r="EAO298" s="45"/>
      <c r="EAP298" s="45"/>
      <c r="EAQ298" s="45"/>
      <c r="EAR298" s="45"/>
      <c r="EAS298" s="45"/>
      <c r="EAT298" s="45"/>
      <c r="EAU298" s="45"/>
      <c r="EAV298" s="45"/>
      <c r="EAW298" s="45"/>
      <c r="EAX298" s="45"/>
      <c r="EAY298" s="45"/>
      <c r="EAZ298" s="45"/>
      <c r="EBA298" s="45"/>
      <c r="EBB298" s="45"/>
      <c r="EBC298" s="45"/>
      <c r="EBD298" s="45"/>
      <c r="EBE298" s="45"/>
      <c r="EBF298" s="45"/>
      <c r="EBG298" s="45"/>
      <c r="EBH298" s="45"/>
      <c r="EBI298" s="45"/>
      <c r="EBJ298" s="45"/>
      <c r="EBK298" s="45"/>
      <c r="EBL298" s="45"/>
      <c r="EBM298" s="45"/>
      <c r="EBN298" s="45"/>
      <c r="EBO298" s="45"/>
      <c r="EBP298" s="45"/>
      <c r="EBQ298" s="45"/>
      <c r="EBR298" s="45"/>
      <c r="EBS298" s="45"/>
      <c r="EBT298" s="45"/>
      <c r="EBU298" s="45"/>
      <c r="EBV298" s="45"/>
      <c r="EBW298" s="45"/>
      <c r="EBX298" s="45"/>
      <c r="EBY298" s="45"/>
      <c r="EBZ298" s="45"/>
      <c r="ECA298" s="45"/>
      <c r="ECB298" s="45"/>
      <c r="ECC298" s="45"/>
      <c r="ECD298" s="45"/>
      <c r="ECE298" s="45"/>
      <c r="ECF298" s="45"/>
      <c r="ECG298" s="45"/>
      <c r="ECH298" s="45"/>
      <c r="ECI298" s="45"/>
      <c r="ECJ298" s="45"/>
      <c r="ECK298" s="45"/>
      <c r="ECL298" s="45"/>
      <c r="ECM298" s="45"/>
      <c r="ECN298" s="45"/>
      <c r="ECO298" s="45"/>
      <c r="ECP298" s="45"/>
      <c r="ECQ298" s="45"/>
      <c r="ECR298" s="45"/>
      <c r="ECS298" s="45"/>
      <c r="ECT298" s="45"/>
      <c r="ECU298" s="45"/>
      <c r="ECV298" s="45"/>
      <c r="ECW298" s="45"/>
      <c r="ECX298" s="45"/>
      <c r="ECY298" s="45"/>
      <c r="ECZ298" s="45"/>
      <c r="EDA298" s="45"/>
      <c r="EDB298" s="45"/>
      <c r="EDC298" s="45"/>
      <c r="EDD298" s="45"/>
      <c r="EDE298" s="45"/>
      <c r="EDF298" s="45"/>
      <c r="EDG298" s="45"/>
      <c r="EDH298" s="45"/>
      <c r="EDI298" s="45"/>
      <c r="EDJ298" s="45"/>
      <c r="EDK298" s="45"/>
      <c r="EDL298" s="45"/>
      <c r="EDM298" s="45"/>
      <c r="EDN298" s="45"/>
      <c r="EDO298" s="45"/>
      <c r="EDP298" s="45"/>
      <c r="EDQ298" s="45"/>
      <c r="EDR298" s="45"/>
      <c r="EDS298" s="45"/>
      <c r="EDT298" s="45"/>
      <c r="EDU298" s="45"/>
      <c r="EDV298" s="45"/>
      <c r="EDW298" s="45"/>
      <c r="EDX298" s="45"/>
      <c r="EDY298" s="45"/>
      <c r="EDZ298" s="45"/>
      <c r="EEA298" s="45"/>
      <c r="EEB298" s="45"/>
      <c r="EEC298" s="45"/>
      <c r="EED298" s="45"/>
      <c r="EEE298" s="45"/>
      <c r="EEF298" s="45"/>
      <c r="EEG298" s="45"/>
      <c r="EEH298" s="45"/>
      <c r="EEI298" s="45"/>
      <c r="EEJ298" s="45"/>
      <c r="EEK298" s="45"/>
      <c r="EEL298" s="45"/>
      <c r="EEM298" s="45"/>
      <c r="EEN298" s="45"/>
      <c r="EEO298" s="45"/>
      <c r="EEP298" s="45"/>
      <c r="EEQ298" s="45"/>
      <c r="EER298" s="45"/>
      <c r="EES298" s="45"/>
      <c r="EET298" s="45"/>
      <c r="EEU298" s="45"/>
      <c r="EEV298" s="45"/>
      <c r="EEW298" s="45"/>
      <c r="EEX298" s="45"/>
      <c r="EEY298" s="45"/>
      <c r="EEZ298" s="45"/>
      <c r="EFA298" s="45"/>
      <c r="EFB298" s="45"/>
      <c r="EFC298" s="45"/>
      <c r="EFD298" s="45"/>
      <c r="EFE298" s="45"/>
      <c r="EFF298" s="45"/>
      <c r="EFG298" s="45"/>
      <c r="EFH298" s="45"/>
      <c r="EFI298" s="45"/>
      <c r="EFJ298" s="45"/>
      <c r="EFK298" s="45"/>
      <c r="EFL298" s="45"/>
      <c r="EFM298" s="45"/>
      <c r="EFN298" s="45"/>
      <c r="EFO298" s="45"/>
      <c r="EFP298" s="45"/>
      <c r="EFQ298" s="45"/>
      <c r="EFR298" s="45"/>
      <c r="EFS298" s="45"/>
      <c r="EFT298" s="45"/>
      <c r="EFU298" s="45"/>
      <c r="EFV298" s="45"/>
      <c r="EFW298" s="45"/>
      <c r="EFX298" s="45"/>
      <c r="EFY298" s="45"/>
      <c r="EFZ298" s="45"/>
      <c r="EGA298" s="45"/>
      <c r="EGB298" s="45"/>
      <c r="EGC298" s="45"/>
      <c r="EGD298" s="45"/>
      <c r="EGE298" s="45"/>
      <c r="EGF298" s="45"/>
      <c r="EGG298" s="45"/>
      <c r="EGH298" s="45"/>
      <c r="EGI298" s="45"/>
      <c r="EGJ298" s="45"/>
      <c r="EGK298" s="45"/>
      <c r="EGL298" s="45"/>
      <c r="EGM298" s="45"/>
      <c r="EGN298" s="45"/>
      <c r="EGO298" s="45"/>
      <c r="EGP298" s="45"/>
      <c r="EGQ298" s="45"/>
      <c r="EGR298" s="45"/>
      <c r="EGS298" s="45"/>
      <c r="EGT298" s="45"/>
      <c r="EGU298" s="45"/>
      <c r="EGV298" s="45"/>
      <c r="EGW298" s="45"/>
      <c r="EGX298" s="45"/>
      <c r="EGY298" s="45"/>
      <c r="EGZ298" s="45"/>
      <c r="EHA298" s="45"/>
      <c r="EHB298" s="45"/>
      <c r="EHC298" s="45"/>
      <c r="EHD298" s="45"/>
      <c r="EHE298" s="45"/>
      <c r="EHF298" s="45"/>
      <c r="EHG298" s="45"/>
      <c r="EHH298" s="45"/>
      <c r="EHI298" s="45"/>
      <c r="EHJ298" s="45"/>
      <c r="EHK298" s="45"/>
      <c r="EHL298" s="45"/>
      <c r="EHM298" s="45"/>
      <c r="EHN298" s="45"/>
      <c r="EHO298" s="45"/>
      <c r="EHP298" s="45"/>
      <c r="EHQ298" s="45"/>
      <c r="EHR298" s="45"/>
      <c r="EHS298" s="45"/>
      <c r="EHT298" s="45"/>
      <c r="EHU298" s="45"/>
      <c r="EHV298" s="45"/>
      <c r="EHW298" s="45"/>
      <c r="EHX298" s="45"/>
      <c r="EHY298" s="45"/>
      <c r="EHZ298" s="45"/>
      <c r="EIA298" s="45"/>
      <c r="EIB298" s="45"/>
      <c r="EIC298" s="45"/>
      <c r="EID298" s="45"/>
      <c r="EIE298" s="45"/>
      <c r="EIF298" s="45"/>
      <c r="EIG298" s="45"/>
      <c r="EIH298" s="45"/>
      <c r="EII298" s="45"/>
      <c r="EIJ298" s="45"/>
      <c r="EIK298" s="45"/>
      <c r="EIL298" s="45"/>
      <c r="EIM298" s="45"/>
      <c r="EIN298" s="45"/>
      <c r="EIO298" s="45"/>
      <c r="EIP298" s="45"/>
      <c r="EIQ298" s="45"/>
      <c r="EIR298" s="45"/>
      <c r="EIS298" s="45"/>
      <c r="EIT298" s="45"/>
      <c r="EIU298" s="45"/>
      <c r="EIV298" s="45"/>
      <c r="EIW298" s="45"/>
      <c r="EIX298" s="45"/>
      <c r="EIY298" s="45"/>
      <c r="EIZ298" s="45"/>
      <c r="EJA298" s="45"/>
      <c r="EJB298" s="45"/>
      <c r="EJC298" s="45"/>
      <c r="EJD298" s="45"/>
      <c r="EJE298" s="45"/>
      <c r="EJF298" s="45"/>
      <c r="EJG298" s="45"/>
      <c r="EJH298" s="45"/>
      <c r="EJI298" s="45"/>
      <c r="EJJ298" s="45"/>
      <c r="EJK298" s="45"/>
      <c r="EJL298" s="45"/>
      <c r="EJM298" s="45"/>
      <c r="EJN298" s="45"/>
      <c r="EJO298" s="45"/>
      <c r="EJP298" s="45"/>
      <c r="EJQ298" s="45"/>
      <c r="EJR298" s="45"/>
      <c r="EJS298" s="45"/>
      <c r="EJT298" s="45"/>
      <c r="EJU298" s="45"/>
      <c r="EJV298" s="45"/>
      <c r="EJW298" s="45"/>
      <c r="EJX298" s="45"/>
      <c r="EJY298" s="45"/>
      <c r="EJZ298" s="45"/>
      <c r="EKA298" s="45"/>
      <c r="EKB298" s="45"/>
      <c r="EKC298" s="45"/>
      <c r="EKD298" s="45"/>
      <c r="EKE298" s="45"/>
      <c r="EKF298" s="45"/>
      <c r="EKG298" s="45"/>
      <c r="EKH298" s="45"/>
      <c r="EKI298" s="45"/>
      <c r="EKJ298" s="45"/>
      <c r="EKK298" s="45"/>
      <c r="EKL298" s="45"/>
      <c r="EKM298" s="45"/>
      <c r="EKN298" s="45"/>
      <c r="EKO298" s="45"/>
      <c r="EKP298" s="45"/>
      <c r="EKQ298" s="45"/>
      <c r="EKR298" s="45"/>
      <c r="EKS298" s="45"/>
      <c r="EKT298" s="45"/>
      <c r="EKU298" s="45"/>
      <c r="EKV298" s="45"/>
      <c r="EKW298" s="45"/>
      <c r="EKX298" s="45"/>
      <c r="EKY298" s="45"/>
      <c r="EKZ298" s="45"/>
      <c r="ELA298" s="45"/>
      <c r="ELB298" s="45"/>
      <c r="ELC298" s="45"/>
      <c r="ELD298" s="45"/>
      <c r="ELE298" s="45"/>
      <c r="ELF298" s="45"/>
      <c r="ELG298" s="45"/>
      <c r="ELH298" s="45"/>
      <c r="ELI298" s="45"/>
      <c r="ELJ298" s="45"/>
      <c r="ELK298" s="45"/>
      <c r="ELL298" s="45"/>
      <c r="ELM298" s="45"/>
      <c r="ELN298" s="45"/>
      <c r="ELO298" s="45"/>
      <c r="ELP298" s="45"/>
      <c r="ELQ298" s="45"/>
      <c r="ELR298" s="45"/>
      <c r="ELS298" s="45"/>
      <c r="ELT298" s="45"/>
      <c r="ELU298" s="45"/>
      <c r="ELV298" s="45"/>
      <c r="ELW298" s="45"/>
      <c r="ELX298" s="45"/>
      <c r="ELY298" s="45"/>
      <c r="ELZ298" s="45"/>
      <c r="EMA298" s="45"/>
      <c r="EMB298" s="45"/>
      <c r="EMC298" s="45"/>
      <c r="EMD298" s="45"/>
      <c r="EME298" s="45"/>
      <c r="EMF298" s="45"/>
      <c r="EMG298" s="45"/>
      <c r="EMH298" s="45"/>
      <c r="EMI298" s="45"/>
      <c r="EMJ298" s="45"/>
      <c r="EMK298" s="45"/>
      <c r="EML298" s="45"/>
      <c r="EMM298" s="45"/>
      <c r="EMN298" s="45"/>
      <c r="EMO298" s="45"/>
      <c r="EMP298" s="45"/>
      <c r="EMQ298" s="45"/>
      <c r="EMR298" s="45"/>
      <c r="EMS298" s="45"/>
      <c r="EMT298" s="45"/>
      <c r="EMU298" s="45"/>
      <c r="EMV298" s="45"/>
      <c r="EMW298" s="45"/>
      <c r="EMX298" s="45"/>
      <c r="EMY298" s="45"/>
      <c r="EMZ298" s="45"/>
      <c r="ENA298" s="45"/>
      <c r="ENB298" s="45"/>
      <c r="ENC298" s="45"/>
      <c r="END298" s="45"/>
      <c r="ENE298" s="45"/>
      <c r="ENF298" s="45"/>
      <c r="ENG298" s="45"/>
      <c r="ENH298" s="45"/>
      <c r="ENI298" s="45"/>
      <c r="ENJ298" s="45"/>
      <c r="ENK298" s="45"/>
      <c r="ENL298" s="45"/>
      <c r="ENM298" s="45"/>
      <c r="ENN298" s="45"/>
      <c r="ENO298" s="45"/>
      <c r="ENP298" s="45"/>
      <c r="ENQ298" s="45"/>
      <c r="ENR298" s="45"/>
      <c r="ENS298" s="45"/>
      <c r="ENT298" s="45"/>
      <c r="ENU298" s="45"/>
      <c r="ENV298" s="45"/>
      <c r="ENW298" s="45"/>
      <c r="ENX298" s="45"/>
      <c r="ENY298" s="45"/>
      <c r="ENZ298" s="45"/>
      <c r="EOA298" s="45"/>
      <c r="EOB298" s="45"/>
      <c r="EOC298" s="45"/>
      <c r="EOD298" s="45"/>
      <c r="EOE298" s="45"/>
      <c r="EOF298" s="45"/>
      <c r="EOG298" s="45"/>
      <c r="EOH298" s="45"/>
      <c r="EOI298" s="45"/>
      <c r="EOJ298" s="45"/>
      <c r="EOK298" s="45"/>
      <c r="EOL298" s="45"/>
      <c r="EOM298" s="45"/>
      <c r="EON298" s="45"/>
      <c r="EOO298" s="45"/>
      <c r="EOP298" s="45"/>
      <c r="EOQ298" s="45"/>
      <c r="EOR298" s="45"/>
      <c r="EOS298" s="45"/>
      <c r="EOT298" s="45"/>
      <c r="EOU298" s="45"/>
      <c r="EOV298" s="45"/>
      <c r="EOW298" s="45"/>
      <c r="EOX298" s="45"/>
      <c r="EOY298" s="45"/>
      <c r="EOZ298" s="45"/>
      <c r="EPA298" s="45"/>
      <c r="EPB298" s="45"/>
      <c r="EPC298" s="45"/>
      <c r="EPD298" s="45"/>
      <c r="EPE298" s="45"/>
      <c r="EPF298" s="45"/>
      <c r="EPG298" s="45"/>
      <c r="EPH298" s="45"/>
      <c r="EPI298" s="45"/>
      <c r="EPJ298" s="45"/>
      <c r="EPK298" s="45"/>
      <c r="EPL298" s="45"/>
      <c r="EPM298" s="45"/>
      <c r="EPN298" s="45"/>
      <c r="EPO298" s="45"/>
      <c r="EPP298" s="45"/>
      <c r="EPQ298" s="45"/>
      <c r="EPR298" s="45"/>
      <c r="EPS298" s="45"/>
      <c r="EPT298" s="45"/>
      <c r="EPU298" s="45"/>
      <c r="EPV298" s="45"/>
      <c r="EPW298" s="45"/>
      <c r="EPX298" s="45"/>
      <c r="EPY298" s="45"/>
      <c r="EPZ298" s="45"/>
      <c r="EQA298" s="45"/>
      <c r="EQB298" s="45"/>
      <c r="EQC298" s="45"/>
      <c r="EQD298" s="45"/>
      <c r="EQE298" s="45"/>
      <c r="EQF298" s="45"/>
      <c r="EQG298" s="45"/>
      <c r="EQH298" s="45"/>
      <c r="EQI298" s="45"/>
      <c r="EQJ298" s="45"/>
      <c r="EQK298" s="45"/>
      <c r="EQL298" s="45"/>
      <c r="EQM298" s="45"/>
      <c r="EQN298" s="45"/>
      <c r="EQO298" s="45"/>
      <c r="EQP298" s="45"/>
      <c r="EQQ298" s="45"/>
      <c r="EQR298" s="45"/>
      <c r="EQS298" s="45"/>
      <c r="EQT298" s="45"/>
      <c r="EQU298" s="45"/>
      <c r="EQV298" s="45"/>
      <c r="EQW298" s="45"/>
      <c r="EQX298" s="45"/>
      <c r="EQY298" s="45"/>
      <c r="EQZ298" s="45"/>
      <c r="ERA298" s="45"/>
      <c r="ERB298" s="45"/>
      <c r="ERC298" s="45"/>
      <c r="ERD298" s="45"/>
      <c r="ERE298" s="45"/>
      <c r="ERF298" s="45"/>
      <c r="ERG298" s="45"/>
      <c r="ERH298" s="45"/>
      <c r="ERI298" s="45"/>
      <c r="ERJ298" s="45"/>
      <c r="ERK298" s="45"/>
      <c r="ERL298" s="45"/>
      <c r="ERM298" s="45"/>
      <c r="ERN298" s="45"/>
      <c r="ERO298" s="45"/>
      <c r="ERP298" s="45"/>
      <c r="ERQ298" s="45"/>
      <c r="ERR298" s="45"/>
      <c r="ERS298" s="45"/>
      <c r="ERT298" s="45"/>
      <c r="ERU298" s="45"/>
      <c r="ERV298" s="45"/>
      <c r="ERW298" s="45"/>
      <c r="ERX298" s="45"/>
      <c r="ERY298" s="45"/>
      <c r="ERZ298" s="45"/>
      <c r="ESA298" s="45"/>
      <c r="ESB298" s="45"/>
      <c r="ESC298" s="45"/>
      <c r="ESD298" s="45"/>
      <c r="ESE298" s="45"/>
      <c r="ESF298" s="45"/>
      <c r="ESG298" s="45"/>
      <c r="ESH298" s="45"/>
      <c r="ESI298" s="45"/>
      <c r="ESJ298" s="45"/>
      <c r="ESK298" s="45"/>
      <c r="ESL298" s="45"/>
      <c r="ESM298" s="45"/>
      <c r="ESN298" s="45"/>
      <c r="ESO298" s="45"/>
      <c r="ESP298" s="45"/>
      <c r="ESQ298" s="45"/>
      <c r="ESR298" s="45"/>
      <c r="ESS298" s="45"/>
      <c r="EST298" s="45"/>
      <c r="ESU298" s="45"/>
      <c r="ESV298" s="45"/>
      <c r="ESW298" s="45"/>
      <c r="ESX298" s="45"/>
      <c r="ESY298" s="45"/>
      <c r="ESZ298" s="45"/>
      <c r="ETA298" s="45"/>
      <c r="ETB298" s="45"/>
      <c r="ETC298" s="45"/>
      <c r="ETD298" s="45"/>
      <c r="ETE298" s="45"/>
      <c r="ETF298" s="45"/>
      <c r="ETG298" s="45"/>
      <c r="ETH298" s="45"/>
      <c r="ETI298" s="45"/>
      <c r="ETJ298" s="45"/>
      <c r="ETK298" s="45"/>
      <c r="ETL298" s="45"/>
      <c r="ETM298" s="45"/>
      <c r="ETN298" s="45"/>
      <c r="ETO298" s="45"/>
      <c r="ETP298" s="45"/>
      <c r="ETQ298" s="45"/>
      <c r="ETR298" s="45"/>
      <c r="ETS298" s="45"/>
      <c r="ETT298" s="45"/>
      <c r="ETU298" s="45"/>
      <c r="ETV298" s="45"/>
      <c r="ETW298" s="45"/>
      <c r="ETX298" s="45"/>
      <c r="ETY298" s="45"/>
      <c r="ETZ298" s="45"/>
      <c r="EUA298" s="45"/>
      <c r="EUB298" s="45"/>
      <c r="EUC298" s="45"/>
      <c r="EUD298" s="45"/>
      <c r="EUE298" s="45"/>
      <c r="EUF298" s="45"/>
      <c r="EUG298" s="45"/>
      <c r="EUH298" s="45"/>
      <c r="EUI298" s="45"/>
      <c r="EUJ298" s="45"/>
      <c r="EUK298" s="45"/>
      <c r="EUL298" s="45"/>
      <c r="EUM298" s="45"/>
      <c r="EUN298" s="45"/>
      <c r="EUO298" s="45"/>
      <c r="EUP298" s="45"/>
      <c r="EUQ298" s="45"/>
      <c r="EUR298" s="45"/>
      <c r="EUS298" s="45"/>
      <c r="EUT298" s="45"/>
      <c r="EUU298" s="45"/>
      <c r="EUV298" s="45"/>
      <c r="EUW298" s="45"/>
      <c r="EUX298" s="45"/>
      <c r="EUY298" s="45"/>
      <c r="EUZ298" s="45"/>
      <c r="EVA298" s="45"/>
      <c r="EVB298" s="45"/>
      <c r="EVC298" s="45"/>
      <c r="EVD298" s="45"/>
      <c r="EVE298" s="45"/>
      <c r="EVF298" s="45"/>
      <c r="EVG298" s="45"/>
      <c r="EVH298" s="45"/>
      <c r="EVI298" s="45"/>
      <c r="EVJ298" s="45"/>
      <c r="EVK298" s="45"/>
      <c r="EVL298" s="45"/>
      <c r="EVM298" s="45"/>
      <c r="EVN298" s="45"/>
      <c r="EVO298" s="45"/>
      <c r="EVP298" s="45"/>
      <c r="EVQ298" s="45"/>
      <c r="EVR298" s="45"/>
      <c r="EVS298" s="45"/>
      <c r="EVT298" s="45"/>
      <c r="EVU298" s="45"/>
      <c r="EVV298" s="45"/>
      <c r="EVW298" s="45"/>
      <c r="EVX298" s="45"/>
      <c r="EVY298" s="45"/>
      <c r="EVZ298" s="45"/>
      <c r="EWA298" s="45"/>
      <c r="EWB298" s="45"/>
      <c r="EWC298" s="45"/>
      <c r="EWD298" s="45"/>
      <c r="EWE298" s="45"/>
      <c r="EWF298" s="45"/>
      <c r="EWG298" s="45"/>
      <c r="EWH298" s="45"/>
      <c r="EWI298" s="45"/>
      <c r="EWJ298" s="45"/>
      <c r="EWK298" s="45"/>
      <c r="EWL298" s="45"/>
      <c r="EWM298" s="45"/>
      <c r="EWN298" s="45"/>
      <c r="EWO298" s="45"/>
      <c r="EWP298" s="45"/>
      <c r="EWQ298" s="45"/>
      <c r="EWR298" s="45"/>
      <c r="EWS298" s="45"/>
      <c r="EWT298" s="45"/>
      <c r="EWU298" s="45"/>
      <c r="EWV298" s="45"/>
      <c r="EWW298" s="45"/>
      <c r="EWX298" s="45"/>
      <c r="EWY298" s="45"/>
      <c r="EWZ298" s="45"/>
      <c r="EXA298" s="45"/>
      <c r="EXB298" s="45"/>
      <c r="EXC298" s="45"/>
      <c r="EXD298" s="45"/>
      <c r="EXE298" s="45"/>
      <c r="EXF298" s="45"/>
      <c r="EXG298" s="45"/>
      <c r="EXH298" s="45"/>
      <c r="EXI298" s="45"/>
      <c r="EXJ298" s="45"/>
      <c r="EXK298" s="45"/>
      <c r="EXL298" s="45"/>
      <c r="EXM298" s="45"/>
      <c r="EXN298" s="45"/>
      <c r="EXO298" s="45"/>
      <c r="EXP298" s="45"/>
      <c r="EXQ298" s="45"/>
      <c r="EXR298" s="45"/>
      <c r="EXS298" s="45"/>
      <c r="EXT298" s="45"/>
      <c r="EXU298" s="45"/>
      <c r="EXV298" s="45"/>
      <c r="EXW298" s="45"/>
      <c r="EXX298" s="45"/>
      <c r="EXY298" s="45"/>
      <c r="EXZ298" s="45"/>
      <c r="EYA298" s="45"/>
      <c r="EYB298" s="45"/>
      <c r="EYC298" s="45"/>
      <c r="EYD298" s="45"/>
      <c r="EYE298" s="45"/>
      <c r="EYF298" s="45"/>
      <c r="EYG298" s="45"/>
      <c r="EYH298" s="45"/>
      <c r="EYI298" s="45"/>
      <c r="EYJ298" s="45"/>
      <c r="EYK298" s="45"/>
      <c r="EYL298" s="45"/>
      <c r="EYM298" s="45"/>
      <c r="EYN298" s="45"/>
      <c r="EYO298" s="45"/>
      <c r="EYP298" s="45"/>
      <c r="EYQ298" s="45"/>
      <c r="EYR298" s="45"/>
      <c r="EYS298" s="45"/>
      <c r="EYT298" s="45"/>
      <c r="EYU298" s="45"/>
      <c r="EYV298" s="45"/>
      <c r="EYW298" s="45"/>
      <c r="EYX298" s="45"/>
      <c r="EYY298" s="45"/>
      <c r="EYZ298" s="45"/>
      <c r="EZA298" s="45"/>
      <c r="EZB298" s="45"/>
      <c r="EZC298" s="45"/>
      <c r="EZD298" s="45"/>
      <c r="EZE298" s="45"/>
      <c r="EZF298" s="45"/>
      <c r="EZG298" s="45"/>
      <c r="EZH298" s="45"/>
      <c r="EZI298" s="45"/>
      <c r="EZJ298" s="45"/>
      <c r="EZK298" s="45"/>
      <c r="EZL298" s="45"/>
      <c r="EZM298" s="45"/>
      <c r="EZN298" s="45"/>
      <c r="EZO298" s="45"/>
      <c r="EZP298" s="45"/>
      <c r="EZQ298" s="45"/>
      <c r="EZR298" s="45"/>
      <c r="EZS298" s="45"/>
      <c r="EZT298" s="45"/>
      <c r="EZU298" s="45"/>
      <c r="EZV298" s="45"/>
      <c r="EZW298" s="45"/>
      <c r="EZX298" s="45"/>
      <c r="EZY298" s="45"/>
      <c r="EZZ298" s="45"/>
      <c r="FAA298" s="45"/>
      <c r="FAB298" s="45"/>
      <c r="FAC298" s="45"/>
      <c r="FAD298" s="45"/>
      <c r="FAE298" s="45"/>
      <c r="FAF298" s="45"/>
      <c r="FAG298" s="45"/>
      <c r="FAH298" s="45"/>
      <c r="FAI298" s="45"/>
      <c r="FAJ298" s="45"/>
      <c r="FAK298" s="45"/>
      <c r="FAL298" s="45"/>
      <c r="FAM298" s="45"/>
      <c r="FAN298" s="45"/>
      <c r="FAO298" s="45"/>
      <c r="FAP298" s="45"/>
      <c r="FAQ298" s="45"/>
      <c r="FAR298" s="45"/>
      <c r="FAS298" s="45"/>
      <c r="FAT298" s="45"/>
      <c r="FAU298" s="45"/>
      <c r="FAV298" s="45"/>
      <c r="FAW298" s="45"/>
      <c r="FAX298" s="45"/>
      <c r="FAY298" s="45"/>
      <c r="FAZ298" s="45"/>
      <c r="FBA298" s="45"/>
      <c r="FBB298" s="45"/>
      <c r="FBC298" s="45"/>
      <c r="FBD298" s="45"/>
      <c r="FBE298" s="45"/>
      <c r="FBF298" s="45"/>
      <c r="FBG298" s="45"/>
      <c r="FBH298" s="45"/>
      <c r="FBI298" s="45"/>
      <c r="FBJ298" s="45"/>
      <c r="FBK298" s="45"/>
      <c r="FBL298" s="45"/>
      <c r="FBM298" s="45"/>
      <c r="FBN298" s="45"/>
      <c r="FBO298" s="45"/>
      <c r="FBP298" s="45"/>
      <c r="FBQ298" s="45"/>
      <c r="FBR298" s="45"/>
      <c r="FBS298" s="45"/>
      <c r="FBT298" s="45"/>
      <c r="FBU298" s="45"/>
      <c r="FBV298" s="45"/>
      <c r="FBW298" s="45"/>
      <c r="FBX298" s="45"/>
      <c r="FBY298" s="45"/>
      <c r="FBZ298" s="45"/>
      <c r="FCA298" s="45"/>
      <c r="FCB298" s="45"/>
      <c r="FCC298" s="45"/>
      <c r="FCD298" s="45"/>
      <c r="FCE298" s="45"/>
      <c r="FCF298" s="45"/>
      <c r="FCG298" s="45"/>
      <c r="FCH298" s="45"/>
      <c r="FCI298" s="45"/>
      <c r="FCJ298" s="45"/>
      <c r="FCK298" s="45"/>
      <c r="FCL298" s="45"/>
      <c r="FCM298" s="45"/>
      <c r="FCN298" s="45"/>
      <c r="FCO298" s="45"/>
      <c r="FCP298" s="45"/>
      <c r="FCQ298" s="45"/>
      <c r="FCR298" s="45"/>
      <c r="FCS298" s="45"/>
      <c r="FCT298" s="45"/>
      <c r="FCU298" s="45"/>
      <c r="FCV298" s="45"/>
      <c r="FCW298" s="45"/>
      <c r="FCX298" s="45"/>
      <c r="FCY298" s="45"/>
      <c r="FCZ298" s="45"/>
      <c r="FDA298" s="45"/>
      <c r="FDB298" s="45"/>
      <c r="FDC298" s="45"/>
      <c r="FDD298" s="45"/>
      <c r="FDE298" s="45"/>
      <c r="FDF298" s="45"/>
      <c r="FDG298" s="45"/>
      <c r="FDH298" s="45"/>
      <c r="FDI298" s="45"/>
      <c r="FDJ298" s="45"/>
      <c r="FDK298" s="45"/>
      <c r="FDL298" s="45"/>
      <c r="FDM298" s="45"/>
      <c r="FDN298" s="45"/>
      <c r="FDO298" s="45"/>
      <c r="FDP298" s="45"/>
      <c r="FDQ298" s="45"/>
      <c r="FDR298" s="45"/>
      <c r="FDS298" s="45"/>
      <c r="FDT298" s="45"/>
      <c r="FDU298" s="45"/>
      <c r="FDV298" s="45"/>
      <c r="FDW298" s="45"/>
      <c r="FDX298" s="45"/>
      <c r="FDY298" s="45"/>
      <c r="FDZ298" s="45"/>
      <c r="FEA298" s="45"/>
      <c r="FEB298" s="45"/>
      <c r="FEC298" s="45"/>
      <c r="FED298" s="45"/>
      <c r="FEE298" s="45"/>
      <c r="FEF298" s="45"/>
      <c r="FEG298" s="45"/>
      <c r="FEH298" s="45"/>
      <c r="FEI298" s="45"/>
      <c r="FEJ298" s="45"/>
      <c r="FEK298" s="45"/>
      <c r="FEL298" s="45"/>
      <c r="FEM298" s="45"/>
      <c r="FEN298" s="45"/>
      <c r="FEO298" s="45"/>
      <c r="FEP298" s="45"/>
      <c r="FEQ298" s="45"/>
      <c r="FER298" s="45"/>
      <c r="FES298" s="45"/>
      <c r="FET298" s="45"/>
      <c r="FEU298" s="45"/>
      <c r="FEV298" s="45"/>
      <c r="FEW298" s="45"/>
      <c r="FEX298" s="45"/>
      <c r="FEY298" s="45"/>
      <c r="FEZ298" s="45"/>
      <c r="FFA298" s="45"/>
      <c r="FFB298" s="45"/>
      <c r="FFC298" s="45"/>
      <c r="FFD298" s="45"/>
      <c r="FFE298" s="45"/>
      <c r="FFF298" s="45"/>
      <c r="FFG298" s="45"/>
      <c r="FFH298" s="45"/>
      <c r="FFI298" s="45"/>
      <c r="FFJ298" s="45"/>
      <c r="FFK298" s="45"/>
      <c r="FFL298" s="45"/>
      <c r="FFM298" s="45"/>
      <c r="FFN298" s="45"/>
      <c r="FFO298" s="45"/>
      <c r="FFP298" s="45"/>
      <c r="FFQ298" s="45"/>
      <c r="FFR298" s="45"/>
      <c r="FFS298" s="45"/>
      <c r="FFT298" s="45"/>
      <c r="FFU298" s="45"/>
      <c r="FFV298" s="45"/>
      <c r="FFW298" s="45"/>
      <c r="FFX298" s="45"/>
      <c r="FFY298" s="45"/>
      <c r="FFZ298" s="45"/>
      <c r="FGA298" s="45"/>
      <c r="FGB298" s="45"/>
      <c r="FGC298" s="45"/>
      <c r="FGD298" s="45"/>
      <c r="FGE298" s="45"/>
      <c r="FGF298" s="45"/>
      <c r="FGG298" s="45"/>
      <c r="FGH298" s="45"/>
      <c r="FGI298" s="45"/>
      <c r="FGJ298" s="45"/>
      <c r="FGK298" s="45"/>
      <c r="FGL298" s="45"/>
      <c r="FGM298" s="45"/>
      <c r="FGN298" s="45"/>
      <c r="FGO298" s="45"/>
      <c r="FGP298" s="45"/>
      <c r="FGQ298" s="45"/>
      <c r="FGR298" s="45"/>
      <c r="FGS298" s="45"/>
      <c r="FGT298" s="45"/>
      <c r="FGU298" s="45"/>
      <c r="FGV298" s="45"/>
      <c r="FGW298" s="45"/>
      <c r="FGX298" s="45"/>
      <c r="FGY298" s="45"/>
      <c r="FGZ298" s="45"/>
      <c r="FHA298" s="45"/>
      <c r="FHB298" s="45"/>
      <c r="FHC298" s="45"/>
      <c r="FHD298" s="45"/>
      <c r="FHE298" s="45"/>
      <c r="FHF298" s="45"/>
      <c r="FHG298" s="45"/>
      <c r="FHH298" s="45"/>
      <c r="FHI298" s="45"/>
      <c r="FHJ298" s="45"/>
      <c r="FHK298" s="45"/>
      <c r="FHL298" s="45"/>
      <c r="FHM298" s="45"/>
      <c r="FHN298" s="45"/>
      <c r="FHO298" s="45"/>
      <c r="FHP298" s="45"/>
      <c r="FHQ298" s="45"/>
      <c r="FHR298" s="45"/>
      <c r="FHS298" s="45"/>
      <c r="FHT298" s="45"/>
      <c r="FHU298" s="45"/>
      <c r="FHV298" s="45"/>
      <c r="FHW298" s="45"/>
      <c r="FHX298" s="45"/>
      <c r="FHY298" s="45"/>
      <c r="FHZ298" s="45"/>
      <c r="FIA298" s="45"/>
      <c r="FIB298" s="45"/>
      <c r="FIC298" s="45"/>
      <c r="FID298" s="45"/>
      <c r="FIE298" s="45"/>
      <c r="FIF298" s="45"/>
      <c r="FIG298" s="45"/>
      <c r="FIH298" s="45"/>
      <c r="FII298" s="45"/>
      <c r="FIJ298" s="45"/>
      <c r="FIK298" s="45"/>
      <c r="FIL298" s="45"/>
      <c r="FIM298" s="45"/>
      <c r="FIN298" s="45"/>
      <c r="FIO298" s="45"/>
      <c r="FIP298" s="45"/>
      <c r="FIQ298" s="45"/>
      <c r="FIR298" s="45"/>
      <c r="FIS298" s="45"/>
      <c r="FIT298" s="45"/>
      <c r="FIU298" s="45"/>
      <c r="FIV298" s="45"/>
      <c r="FIW298" s="45"/>
      <c r="FIX298" s="45"/>
      <c r="FIY298" s="45"/>
      <c r="FIZ298" s="45"/>
      <c r="FJA298" s="45"/>
      <c r="FJB298" s="45"/>
      <c r="FJC298" s="45"/>
      <c r="FJD298" s="45"/>
      <c r="FJE298" s="45"/>
      <c r="FJF298" s="45"/>
      <c r="FJG298" s="45"/>
      <c r="FJH298" s="45"/>
      <c r="FJI298" s="45"/>
      <c r="FJJ298" s="45"/>
      <c r="FJK298" s="45"/>
      <c r="FJL298" s="45"/>
      <c r="FJM298" s="45"/>
      <c r="FJN298" s="45"/>
      <c r="FJO298" s="45"/>
      <c r="FJP298" s="45"/>
      <c r="FJQ298" s="45"/>
      <c r="FJR298" s="45"/>
      <c r="FJS298" s="45"/>
      <c r="FJT298" s="45"/>
      <c r="FJU298" s="45"/>
      <c r="FJV298" s="45"/>
      <c r="FJW298" s="45"/>
      <c r="FJX298" s="45"/>
      <c r="FJY298" s="45"/>
      <c r="FJZ298" s="45"/>
      <c r="FKA298" s="45"/>
      <c r="FKB298" s="45"/>
      <c r="FKC298" s="45"/>
      <c r="FKD298" s="45"/>
      <c r="FKE298" s="45"/>
      <c r="FKF298" s="45"/>
      <c r="FKG298" s="45"/>
      <c r="FKH298" s="45"/>
      <c r="FKI298" s="45"/>
      <c r="FKJ298" s="45"/>
      <c r="FKK298" s="45"/>
      <c r="FKL298" s="45"/>
      <c r="FKM298" s="45"/>
      <c r="FKN298" s="45"/>
      <c r="FKO298" s="45"/>
      <c r="FKP298" s="45"/>
      <c r="FKQ298" s="45"/>
      <c r="FKR298" s="45"/>
      <c r="FKS298" s="45"/>
      <c r="FKT298" s="45"/>
      <c r="FKU298" s="45"/>
      <c r="FKV298" s="45"/>
      <c r="FKW298" s="45"/>
      <c r="FKX298" s="45"/>
      <c r="FKY298" s="45"/>
      <c r="FKZ298" s="45"/>
      <c r="FLA298" s="45"/>
      <c r="FLB298" s="45"/>
      <c r="FLC298" s="45"/>
      <c r="FLD298" s="45"/>
      <c r="FLE298" s="45"/>
      <c r="FLF298" s="45"/>
      <c r="FLG298" s="45"/>
      <c r="FLH298" s="45"/>
      <c r="FLI298" s="45"/>
      <c r="FLJ298" s="45"/>
      <c r="FLK298" s="45"/>
      <c r="FLL298" s="45"/>
      <c r="FLM298" s="45"/>
      <c r="FLN298" s="45"/>
      <c r="FLO298" s="45"/>
      <c r="FLP298" s="45"/>
      <c r="FLQ298" s="45"/>
      <c r="FLR298" s="45"/>
      <c r="FLS298" s="45"/>
      <c r="FLT298" s="45"/>
      <c r="FLU298" s="45"/>
      <c r="FLV298" s="45"/>
      <c r="FLW298" s="45"/>
      <c r="FLX298" s="45"/>
      <c r="FLY298" s="45"/>
      <c r="FLZ298" s="45"/>
      <c r="FMA298" s="45"/>
      <c r="FMB298" s="45"/>
      <c r="FMC298" s="45"/>
      <c r="FMD298" s="45"/>
      <c r="FME298" s="45"/>
      <c r="FMF298" s="45"/>
      <c r="FMG298" s="45"/>
      <c r="FMH298" s="45"/>
      <c r="FMI298" s="45"/>
      <c r="FMJ298" s="45"/>
      <c r="FMK298" s="45"/>
      <c r="FML298" s="45"/>
      <c r="FMM298" s="45"/>
      <c r="FMN298" s="45"/>
      <c r="FMO298" s="45"/>
      <c r="FMP298" s="45"/>
      <c r="FMQ298" s="45"/>
      <c r="FMR298" s="45"/>
      <c r="FMS298" s="45"/>
      <c r="FMT298" s="45"/>
      <c r="FMU298" s="45"/>
      <c r="FMV298" s="45"/>
      <c r="FMW298" s="45"/>
      <c r="FMX298" s="45"/>
      <c r="FMY298" s="45"/>
      <c r="FMZ298" s="45"/>
      <c r="FNA298" s="45"/>
      <c r="FNB298" s="45"/>
      <c r="FNC298" s="45"/>
      <c r="FND298" s="45"/>
      <c r="FNE298" s="45"/>
      <c r="FNF298" s="45"/>
      <c r="FNG298" s="45"/>
      <c r="FNH298" s="45"/>
      <c r="FNI298" s="45"/>
      <c r="FNJ298" s="45"/>
      <c r="FNK298" s="45"/>
      <c r="FNL298" s="45"/>
      <c r="FNM298" s="45"/>
      <c r="FNN298" s="45"/>
      <c r="FNO298" s="45"/>
      <c r="FNP298" s="45"/>
      <c r="FNQ298" s="45"/>
      <c r="FNR298" s="45"/>
      <c r="FNS298" s="45"/>
      <c r="FNT298" s="45"/>
      <c r="FNU298" s="45"/>
      <c r="FNV298" s="45"/>
      <c r="FNW298" s="45"/>
      <c r="FNX298" s="45"/>
      <c r="FNY298" s="45"/>
      <c r="FNZ298" s="45"/>
      <c r="FOA298" s="45"/>
      <c r="FOB298" s="45"/>
      <c r="FOC298" s="45"/>
      <c r="FOD298" s="45"/>
      <c r="FOE298" s="45"/>
      <c r="FOF298" s="45"/>
      <c r="FOG298" s="45"/>
      <c r="FOH298" s="45"/>
      <c r="FOI298" s="45"/>
      <c r="FOJ298" s="45"/>
      <c r="FOK298" s="45"/>
      <c r="FOL298" s="45"/>
      <c r="FOM298" s="45"/>
      <c r="FON298" s="45"/>
      <c r="FOO298" s="45"/>
      <c r="FOP298" s="45"/>
      <c r="FOQ298" s="45"/>
      <c r="FOR298" s="45"/>
      <c r="FOS298" s="45"/>
      <c r="FOT298" s="45"/>
      <c r="FOU298" s="45"/>
      <c r="FOV298" s="45"/>
      <c r="FOW298" s="45"/>
      <c r="FOX298" s="45"/>
      <c r="FOY298" s="45"/>
      <c r="FOZ298" s="45"/>
      <c r="FPA298" s="45"/>
      <c r="FPB298" s="45"/>
      <c r="FPC298" s="45"/>
      <c r="FPD298" s="45"/>
      <c r="FPE298" s="45"/>
      <c r="FPF298" s="45"/>
      <c r="FPG298" s="45"/>
      <c r="FPH298" s="45"/>
      <c r="FPI298" s="45"/>
      <c r="FPJ298" s="45"/>
      <c r="FPK298" s="45"/>
      <c r="FPL298" s="45"/>
      <c r="FPM298" s="45"/>
      <c r="FPN298" s="45"/>
      <c r="FPO298" s="45"/>
      <c r="FPP298" s="45"/>
      <c r="FPQ298" s="45"/>
      <c r="FPR298" s="45"/>
      <c r="FPS298" s="45"/>
      <c r="FPT298" s="45"/>
      <c r="FPU298" s="45"/>
      <c r="FPV298" s="45"/>
      <c r="FPW298" s="45"/>
      <c r="FPX298" s="45"/>
      <c r="FPY298" s="45"/>
      <c r="FPZ298" s="45"/>
      <c r="FQA298" s="45"/>
      <c r="FQB298" s="45"/>
      <c r="FQC298" s="45"/>
      <c r="FQD298" s="45"/>
      <c r="FQE298" s="45"/>
      <c r="FQF298" s="45"/>
      <c r="FQG298" s="45"/>
      <c r="FQH298" s="45"/>
      <c r="FQI298" s="45"/>
      <c r="FQJ298" s="45"/>
      <c r="FQK298" s="45"/>
      <c r="FQL298" s="45"/>
      <c r="FQM298" s="45"/>
      <c r="FQN298" s="45"/>
      <c r="FQO298" s="45"/>
      <c r="FQP298" s="45"/>
      <c r="FQQ298" s="45"/>
      <c r="FQR298" s="45"/>
      <c r="FQS298" s="45"/>
      <c r="FQT298" s="45"/>
      <c r="FQU298" s="45"/>
      <c r="FQV298" s="45"/>
      <c r="FQW298" s="45"/>
      <c r="FQX298" s="45"/>
      <c r="FQY298" s="45"/>
      <c r="FQZ298" s="45"/>
      <c r="FRA298" s="45"/>
      <c r="FRB298" s="45"/>
      <c r="FRC298" s="45"/>
      <c r="FRD298" s="45"/>
      <c r="FRE298" s="45"/>
      <c r="FRF298" s="45"/>
      <c r="FRG298" s="45"/>
      <c r="FRH298" s="45"/>
      <c r="FRI298" s="45"/>
      <c r="FRJ298" s="45"/>
      <c r="FRK298" s="45"/>
      <c r="FRL298" s="45"/>
      <c r="FRM298" s="45"/>
      <c r="FRN298" s="45"/>
      <c r="FRO298" s="45"/>
      <c r="FRP298" s="45"/>
      <c r="FRQ298" s="45"/>
      <c r="FRR298" s="45"/>
      <c r="FRS298" s="45"/>
      <c r="FRT298" s="45"/>
      <c r="FRU298" s="45"/>
      <c r="FRV298" s="45"/>
      <c r="FRW298" s="45"/>
      <c r="FRX298" s="45"/>
      <c r="FRY298" s="45"/>
      <c r="FRZ298" s="45"/>
      <c r="FSA298" s="45"/>
      <c r="FSB298" s="45"/>
      <c r="FSC298" s="45"/>
      <c r="FSD298" s="45"/>
      <c r="FSE298" s="45"/>
      <c r="FSF298" s="45"/>
      <c r="FSG298" s="45"/>
      <c r="FSH298" s="45"/>
      <c r="FSI298" s="45"/>
      <c r="FSJ298" s="45"/>
      <c r="FSK298" s="45"/>
      <c r="FSL298" s="45"/>
      <c r="FSM298" s="45"/>
      <c r="FSN298" s="45"/>
      <c r="FSO298" s="45"/>
      <c r="FSP298" s="45"/>
      <c r="FSQ298" s="45"/>
      <c r="FSR298" s="45"/>
      <c r="FSS298" s="45"/>
      <c r="FST298" s="45"/>
      <c r="FSU298" s="45"/>
      <c r="FSV298" s="45"/>
      <c r="FSW298" s="45"/>
      <c r="FSX298" s="45"/>
      <c r="FSY298" s="45"/>
      <c r="FSZ298" s="45"/>
      <c r="FTA298" s="45"/>
      <c r="FTB298" s="45"/>
      <c r="FTC298" s="45"/>
      <c r="FTD298" s="45"/>
      <c r="FTE298" s="45"/>
      <c r="FTF298" s="45"/>
      <c r="FTG298" s="45"/>
      <c r="FTH298" s="45"/>
      <c r="FTI298" s="45"/>
      <c r="FTJ298" s="45"/>
      <c r="FTK298" s="45"/>
      <c r="FTL298" s="45"/>
      <c r="FTM298" s="45"/>
      <c r="FTN298" s="45"/>
      <c r="FTO298" s="45"/>
      <c r="FTP298" s="45"/>
      <c r="FTQ298" s="45"/>
      <c r="FTR298" s="45"/>
      <c r="FTS298" s="45"/>
      <c r="FTT298" s="45"/>
      <c r="FTU298" s="45"/>
      <c r="FTV298" s="45"/>
      <c r="FTW298" s="45"/>
      <c r="FTX298" s="45"/>
      <c r="FTY298" s="45"/>
      <c r="FTZ298" s="45"/>
      <c r="FUA298" s="45"/>
      <c r="FUB298" s="45"/>
      <c r="FUC298" s="45"/>
      <c r="FUD298" s="45"/>
      <c r="FUE298" s="45"/>
      <c r="FUF298" s="45"/>
      <c r="FUG298" s="45"/>
      <c r="FUH298" s="45"/>
      <c r="FUI298" s="45"/>
      <c r="FUJ298" s="45"/>
      <c r="FUK298" s="45"/>
      <c r="FUL298" s="45"/>
      <c r="FUM298" s="45"/>
      <c r="FUN298" s="45"/>
      <c r="FUO298" s="45"/>
      <c r="FUP298" s="45"/>
      <c r="FUQ298" s="45"/>
      <c r="FUR298" s="45"/>
      <c r="FUS298" s="45"/>
      <c r="FUT298" s="45"/>
      <c r="FUU298" s="45"/>
      <c r="FUV298" s="45"/>
      <c r="FUW298" s="45"/>
      <c r="FUX298" s="45"/>
      <c r="FUY298" s="45"/>
      <c r="FUZ298" s="45"/>
      <c r="FVA298" s="45"/>
      <c r="FVB298" s="45"/>
      <c r="FVC298" s="45"/>
      <c r="FVD298" s="45"/>
      <c r="FVE298" s="45"/>
      <c r="FVF298" s="45"/>
      <c r="FVG298" s="45"/>
      <c r="FVH298" s="45"/>
      <c r="FVI298" s="45"/>
      <c r="FVJ298" s="45"/>
      <c r="FVK298" s="45"/>
      <c r="FVL298" s="45"/>
      <c r="FVM298" s="45"/>
      <c r="FVN298" s="45"/>
      <c r="FVO298" s="45"/>
      <c r="FVP298" s="45"/>
      <c r="FVQ298" s="45"/>
      <c r="FVR298" s="45"/>
      <c r="FVS298" s="45"/>
      <c r="FVT298" s="45"/>
      <c r="FVU298" s="45"/>
      <c r="FVV298" s="45"/>
      <c r="FVW298" s="45"/>
      <c r="FVX298" s="45"/>
      <c r="FVY298" s="45"/>
      <c r="FVZ298" s="45"/>
      <c r="FWA298" s="45"/>
      <c r="FWB298" s="45"/>
      <c r="FWC298" s="45"/>
      <c r="FWD298" s="45"/>
      <c r="FWE298" s="45"/>
      <c r="FWF298" s="45"/>
      <c r="FWG298" s="45"/>
      <c r="FWH298" s="45"/>
      <c r="FWI298" s="45"/>
      <c r="FWJ298" s="45"/>
      <c r="FWK298" s="45"/>
      <c r="FWL298" s="45"/>
      <c r="FWM298" s="45"/>
      <c r="FWN298" s="45"/>
      <c r="FWO298" s="45"/>
      <c r="FWP298" s="45"/>
      <c r="FWQ298" s="45"/>
      <c r="FWR298" s="45"/>
      <c r="FWS298" s="45"/>
      <c r="FWT298" s="45"/>
      <c r="FWU298" s="45"/>
      <c r="FWV298" s="45"/>
      <c r="FWW298" s="45"/>
      <c r="FWX298" s="45"/>
      <c r="FWY298" s="45"/>
      <c r="FWZ298" s="45"/>
      <c r="FXA298" s="45"/>
      <c r="FXB298" s="45"/>
      <c r="FXC298" s="45"/>
      <c r="FXD298" s="45"/>
      <c r="FXE298" s="45"/>
      <c r="FXF298" s="45"/>
      <c r="FXG298" s="45"/>
      <c r="FXH298" s="45"/>
      <c r="FXI298" s="45"/>
      <c r="FXJ298" s="45"/>
      <c r="FXK298" s="45"/>
      <c r="FXL298" s="45"/>
      <c r="FXM298" s="45"/>
      <c r="FXN298" s="45"/>
      <c r="FXO298" s="45"/>
      <c r="FXP298" s="45"/>
      <c r="FXQ298" s="45"/>
      <c r="FXR298" s="45"/>
      <c r="FXS298" s="45"/>
      <c r="FXT298" s="45"/>
      <c r="FXU298" s="45"/>
      <c r="FXV298" s="45"/>
      <c r="FXW298" s="45"/>
      <c r="FXX298" s="45"/>
      <c r="FXY298" s="45"/>
      <c r="FXZ298" s="45"/>
      <c r="FYA298" s="45"/>
      <c r="FYB298" s="45"/>
      <c r="FYC298" s="45"/>
      <c r="FYD298" s="45"/>
      <c r="FYE298" s="45"/>
      <c r="FYF298" s="45"/>
      <c r="FYG298" s="45"/>
      <c r="FYH298" s="45"/>
      <c r="FYI298" s="45"/>
      <c r="FYJ298" s="45"/>
      <c r="FYK298" s="45"/>
      <c r="FYL298" s="45"/>
      <c r="FYM298" s="45"/>
      <c r="FYN298" s="45"/>
      <c r="FYO298" s="45"/>
      <c r="FYP298" s="45"/>
      <c r="FYQ298" s="45"/>
      <c r="FYR298" s="45"/>
      <c r="FYS298" s="45"/>
      <c r="FYT298" s="45"/>
      <c r="FYU298" s="45"/>
      <c r="FYV298" s="45"/>
      <c r="FYW298" s="45"/>
      <c r="FYX298" s="45"/>
      <c r="FYY298" s="45"/>
      <c r="FYZ298" s="45"/>
      <c r="FZA298" s="45"/>
      <c r="FZB298" s="45"/>
      <c r="FZC298" s="45"/>
      <c r="FZD298" s="45"/>
      <c r="FZE298" s="45"/>
      <c r="FZF298" s="45"/>
      <c r="FZG298" s="45"/>
      <c r="FZH298" s="45"/>
      <c r="FZI298" s="45"/>
      <c r="FZJ298" s="45"/>
      <c r="FZK298" s="45"/>
      <c r="FZL298" s="45"/>
      <c r="FZM298" s="45"/>
      <c r="FZN298" s="45"/>
      <c r="FZO298" s="45"/>
      <c r="FZP298" s="45"/>
      <c r="FZQ298" s="45"/>
      <c r="FZR298" s="45"/>
      <c r="FZS298" s="45"/>
      <c r="FZT298" s="45"/>
      <c r="FZU298" s="45"/>
      <c r="FZV298" s="45"/>
      <c r="FZW298" s="45"/>
      <c r="FZX298" s="45"/>
      <c r="FZY298" s="45"/>
      <c r="FZZ298" s="45"/>
      <c r="GAA298" s="45"/>
      <c r="GAB298" s="45"/>
      <c r="GAC298" s="45"/>
      <c r="GAD298" s="45"/>
      <c r="GAE298" s="45"/>
      <c r="GAF298" s="45"/>
      <c r="GAG298" s="45"/>
      <c r="GAH298" s="45"/>
      <c r="GAI298" s="45"/>
      <c r="GAJ298" s="45"/>
      <c r="GAK298" s="45"/>
      <c r="GAL298" s="45"/>
      <c r="GAM298" s="45"/>
      <c r="GAN298" s="45"/>
      <c r="GAO298" s="45"/>
      <c r="GAP298" s="45"/>
      <c r="GAQ298" s="45"/>
      <c r="GAR298" s="45"/>
      <c r="GAS298" s="45"/>
      <c r="GAT298" s="45"/>
      <c r="GAU298" s="45"/>
      <c r="GAV298" s="45"/>
      <c r="GAW298" s="45"/>
      <c r="GAX298" s="45"/>
      <c r="GAY298" s="45"/>
      <c r="GAZ298" s="45"/>
      <c r="GBA298" s="45"/>
      <c r="GBB298" s="45"/>
      <c r="GBC298" s="45"/>
      <c r="GBD298" s="45"/>
      <c r="GBE298" s="45"/>
      <c r="GBF298" s="45"/>
      <c r="GBG298" s="45"/>
      <c r="GBH298" s="45"/>
      <c r="GBI298" s="45"/>
      <c r="GBJ298" s="45"/>
      <c r="GBK298" s="45"/>
      <c r="GBL298" s="45"/>
      <c r="GBM298" s="45"/>
      <c r="GBN298" s="45"/>
      <c r="GBO298" s="45"/>
      <c r="GBP298" s="45"/>
      <c r="GBQ298" s="45"/>
      <c r="GBR298" s="45"/>
      <c r="GBS298" s="45"/>
      <c r="GBT298" s="45"/>
      <c r="GBU298" s="45"/>
      <c r="GBV298" s="45"/>
      <c r="GBW298" s="45"/>
      <c r="GBX298" s="45"/>
      <c r="GBY298" s="45"/>
      <c r="GBZ298" s="45"/>
      <c r="GCA298" s="45"/>
      <c r="GCB298" s="45"/>
      <c r="GCC298" s="45"/>
      <c r="GCD298" s="45"/>
      <c r="GCE298" s="45"/>
      <c r="GCF298" s="45"/>
      <c r="GCG298" s="45"/>
      <c r="GCH298" s="45"/>
      <c r="GCI298" s="45"/>
      <c r="GCJ298" s="45"/>
      <c r="GCK298" s="45"/>
      <c r="GCL298" s="45"/>
      <c r="GCM298" s="45"/>
      <c r="GCN298" s="45"/>
      <c r="GCO298" s="45"/>
      <c r="GCP298" s="45"/>
      <c r="GCQ298" s="45"/>
      <c r="GCR298" s="45"/>
      <c r="GCS298" s="45"/>
      <c r="GCT298" s="45"/>
      <c r="GCU298" s="45"/>
      <c r="GCV298" s="45"/>
      <c r="GCW298" s="45"/>
      <c r="GCX298" s="45"/>
      <c r="GCY298" s="45"/>
      <c r="GCZ298" s="45"/>
      <c r="GDA298" s="45"/>
      <c r="GDB298" s="45"/>
      <c r="GDC298" s="45"/>
      <c r="GDD298" s="45"/>
      <c r="GDE298" s="45"/>
      <c r="GDF298" s="45"/>
      <c r="GDG298" s="45"/>
      <c r="GDH298" s="45"/>
      <c r="GDI298" s="45"/>
      <c r="GDJ298" s="45"/>
      <c r="GDK298" s="45"/>
      <c r="GDL298" s="45"/>
      <c r="GDM298" s="45"/>
      <c r="GDN298" s="45"/>
      <c r="GDO298" s="45"/>
      <c r="GDP298" s="45"/>
      <c r="GDQ298" s="45"/>
      <c r="GDR298" s="45"/>
      <c r="GDS298" s="45"/>
      <c r="GDT298" s="45"/>
      <c r="GDU298" s="45"/>
      <c r="GDV298" s="45"/>
      <c r="GDW298" s="45"/>
      <c r="GDX298" s="45"/>
      <c r="GDY298" s="45"/>
      <c r="GDZ298" s="45"/>
      <c r="GEA298" s="45"/>
      <c r="GEB298" s="45"/>
      <c r="GEC298" s="45"/>
      <c r="GED298" s="45"/>
      <c r="GEE298" s="45"/>
      <c r="GEF298" s="45"/>
      <c r="GEG298" s="45"/>
      <c r="GEH298" s="45"/>
      <c r="GEI298" s="45"/>
      <c r="GEJ298" s="45"/>
      <c r="GEK298" s="45"/>
      <c r="GEL298" s="45"/>
      <c r="GEM298" s="45"/>
      <c r="GEN298" s="45"/>
      <c r="GEO298" s="45"/>
      <c r="GEP298" s="45"/>
      <c r="GEQ298" s="45"/>
      <c r="GER298" s="45"/>
      <c r="GES298" s="45"/>
      <c r="GET298" s="45"/>
      <c r="GEU298" s="45"/>
      <c r="GEV298" s="45"/>
      <c r="GEW298" s="45"/>
      <c r="GEX298" s="45"/>
      <c r="GEY298" s="45"/>
      <c r="GEZ298" s="45"/>
      <c r="GFA298" s="45"/>
      <c r="GFB298" s="45"/>
      <c r="GFC298" s="45"/>
      <c r="GFD298" s="45"/>
      <c r="GFE298" s="45"/>
      <c r="GFF298" s="45"/>
      <c r="GFG298" s="45"/>
      <c r="GFH298" s="45"/>
      <c r="GFI298" s="45"/>
      <c r="GFJ298" s="45"/>
      <c r="GFK298" s="45"/>
      <c r="GFL298" s="45"/>
      <c r="GFM298" s="45"/>
      <c r="GFN298" s="45"/>
      <c r="GFO298" s="45"/>
      <c r="GFP298" s="45"/>
      <c r="GFQ298" s="45"/>
      <c r="GFR298" s="45"/>
      <c r="GFS298" s="45"/>
      <c r="GFT298" s="45"/>
      <c r="GFU298" s="45"/>
      <c r="GFV298" s="45"/>
      <c r="GFW298" s="45"/>
      <c r="GFX298" s="45"/>
      <c r="GFY298" s="45"/>
      <c r="GFZ298" s="45"/>
      <c r="GGA298" s="45"/>
      <c r="GGB298" s="45"/>
      <c r="GGC298" s="45"/>
      <c r="GGD298" s="45"/>
      <c r="GGE298" s="45"/>
      <c r="GGF298" s="45"/>
      <c r="GGG298" s="45"/>
      <c r="GGH298" s="45"/>
      <c r="GGI298" s="45"/>
      <c r="GGJ298" s="45"/>
      <c r="GGK298" s="45"/>
      <c r="GGL298" s="45"/>
      <c r="GGM298" s="45"/>
      <c r="GGN298" s="45"/>
      <c r="GGO298" s="45"/>
      <c r="GGP298" s="45"/>
      <c r="GGQ298" s="45"/>
      <c r="GGR298" s="45"/>
      <c r="GGS298" s="45"/>
      <c r="GGT298" s="45"/>
      <c r="GGU298" s="45"/>
      <c r="GGV298" s="45"/>
      <c r="GGW298" s="45"/>
      <c r="GGX298" s="45"/>
      <c r="GGY298" s="45"/>
      <c r="GGZ298" s="45"/>
      <c r="GHA298" s="45"/>
      <c r="GHB298" s="45"/>
      <c r="GHC298" s="45"/>
      <c r="GHD298" s="45"/>
      <c r="GHE298" s="45"/>
      <c r="GHF298" s="45"/>
      <c r="GHG298" s="45"/>
      <c r="GHH298" s="45"/>
      <c r="GHI298" s="45"/>
      <c r="GHJ298" s="45"/>
      <c r="GHK298" s="45"/>
      <c r="GHL298" s="45"/>
      <c r="GHM298" s="45"/>
      <c r="GHN298" s="45"/>
      <c r="GHO298" s="45"/>
      <c r="GHP298" s="45"/>
      <c r="GHQ298" s="45"/>
      <c r="GHR298" s="45"/>
      <c r="GHS298" s="45"/>
      <c r="GHT298" s="45"/>
      <c r="GHU298" s="45"/>
      <c r="GHV298" s="45"/>
      <c r="GHW298" s="45"/>
      <c r="GHX298" s="45"/>
      <c r="GHY298" s="45"/>
      <c r="GHZ298" s="45"/>
      <c r="GIA298" s="45"/>
      <c r="GIB298" s="45"/>
      <c r="GIC298" s="45"/>
      <c r="GID298" s="45"/>
      <c r="GIE298" s="45"/>
      <c r="GIF298" s="45"/>
      <c r="GIG298" s="45"/>
      <c r="GIH298" s="45"/>
      <c r="GII298" s="45"/>
      <c r="GIJ298" s="45"/>
      <c r="GIK298" s="45"/>
      <c r="GIL298" s="45"/>
      <c r="GIM298" s="45"/>
      <c r="GIN298" s="45"/>
      <c r="GIO298" s="45"/>
      <c r="GIP298" s="45"/>
      <c r="GIQ298" s="45"/>
      <c r="GIR298" s="45"/>
      <c r="GIS298" s="45"/>
      <c r="GIT298" s="45"/>
      <c r="GIU298" s="45"/>
      <c r="GIV298" s="45"/>
      <c r="GIW298" s="45"/>
      <c r="GIX298" s="45"/>
      <c r="GIY298" s="45"/>
      <c r="GIZ298" s="45"/>
      <c r="GJA298" s="45"/>
      <c r="GJB298" s="45"/>
      <c r="GJC298" s="45"/>
      <c r="GJD298" s="45"/>
      <c r="GJE298" s="45"/>
      <c r="GJF298" s="45"/>
      <c r="GJG298" s="45"/>
      <c r="GJH298" s="45"/>
      <c r="GJI298" s="45"/>
      <c r="GJJ298" s="45"/>
      <c r="GJK298" s="45"/>
      <c r="GJL298" s="45"/>
      <c r="GJM298" s="45"/>
      <c r="GJN298" s="45"/>
      <c r="GJO298" s="45"/>
      <c r="GJP298" s="45"/>
      <c r="GJQ298" s="45"/>
      <c r="GJR298" s="45"/>
      <c r="GJS298" s="45"/>
      <c r="GJT298" s="45"/>
      <c r="GJU298" s="45"/>
      <c r="GJV298" s="45"/>
      <c r="GJW298" s="45"/>
      <c r="GJX298" s="45"/>
      <c r="GJY298" s="45"/>
      <c r="GJZ298" s="45"/>
      <c r="GKA298" s="45"/>
      <c r="GKB298" s="45"/>
      <c r="GKC298" s="45"/>
      <c r="GKD298" s="45"/>
      <c r="GKE298" s="45"/>
      <c r="GKF298" s="45"/>
      <c r="GKG298" s="45"/>
      <c r="GKH298" s="45"/>
      <c r="GKI298" s="45"/>
      <c r="GKJ298" s="45"/>
      <c r="GKK298" s="45"/>
      <c r="GKL298" s="45"/>
      <c r="GKM298" s="45"/>
      <c r="GKN298" s="45"/>
      <c r="GKO298" s="45"/>
      <c r="GKP298" s="45"/>
      <c r="GKQ298" s="45"/>
      <c r="GKR298" s="45"/>
      <c r="GKS298" s="45"/>
      <c r="GKT298" s="45"/>
      <c r="GKU298" s="45"/>
      <c r="GKV298" s="45"/>
      <c r="GKW298" s="45"/>
      <c r="GKX298" s="45"/>
      <c r="GKY298" s="45"/>
      <c r="GKZ298" s="45"/>
      <c r="GLA298" s="45"/>
      <c r="GLB298" s="45"/>
      <c r="GLC298" s="45"/>
      <c r="GLD298" s="45"/>
      <c r="GLE298" s="45"/>
      <c r="GLF298" s="45"/>
      <c r="GLG298" s="45"/>
      <c r="GLH298" s="45"/>
      <c r="GLI298" s="45"/>
      <c r="GLJ298" s="45"/>
      <c r="GLK298" s="45"/>
      <c r="GLL298" s="45"/>
      <c r="GLM298" s="45"/>
      <c r="GLN298" s="45"/>
      <c r="GLO298" s="45"/>
      <c r="GLP298" s="45"/>
      <c r="GLQ298" s="45"/>
      <c r="GLR298" s="45"/>
      <c r="GLS298" s="45"/>
      <c r="GLT298" s="45"/>
      <c r="GLU298" s="45"/>
      <c r="GLV298" s="45"/>
      <c r="GLW298" s="45"/>
      <c r="GLX298" s="45"/>
      <c r="GLY298" s="45"/>
      <c r="GLZ298" s="45"/>
      <c r="GMA298" s="45"/>
      <c r="GMB298" s="45"/>
      <c r="GMC298" s="45"/>
      <c r="GMD298" s="45"/>
      <c r="GME298" s="45"/>
      <c r="GMF298" s="45"/>
      <c r="GMG298" s="45"/>
      <c r="GMH298" s="45"/>
      <c r="GMI298" s="45"/>
      <c r="GMJ298" s="45"/>
      <c r="GMK298" s="45"/>
      <c r="GML298" s="45"/>
      <c r="GMM298" s="45"/>
      <c r="GMN298" s="45"/>
      <c r="GMO298" s="45"/>
      <c r="GMP298" s="45"/>
      <c r="GMQ298" s="45"/>
      <c r="GMR298" s="45"/>
      <c r="GMS298" s="45"/>
      <c r="GMT298" s="45"/>
      <c r="GMU298" s="45"/>
      <c r="GMV298" s="45"/>
      <c r="GMW298" s="45"/>
      <c r="GMX298" s="45"/>
      <c r="GMY298" s="45"/>
      <c r="GMZ298" s="45"/>
      <c r="GNA298" s="45"/>
      <c r="GNB298" s="45"/>
      <c r="GNC298" s="45"/>
      <c r="GND298" s="45"/>
      <c r="GNE298" s="45"/>
      <c r="GNF298" s="45"/>
      <c r="GNG298" s="45"/>
      <c r="GNH298" s="45"/>
      <c r="GNI298" s="45"/>
      <c r="GNJ298" s="45"/>
      <c r="GNK298" s="45"/>
      <c r="GNL298" s="45"/>
      <c r="GNM298" s="45"/>
      <c r="GNN298" s="45"/>
      <c r="GNO298" s="45"/>
      <c r="GNP298" s="45"/>
      <c r="GNQ298" s="45"/>
      <c r="GNR298" s="45"/>
      <c r="GNS298" s="45"/>
      <c r="GNT298" s="45"/>
      <c r="GNU298" s="45"/>
      <c r="GNV298" s="45"/>
      <c r="GNW298" s="45"/>
      <c r="GNX298" s="45"/>
      <c r="GNY298" s="45"/>
      <c r="GNZ298" s="45"/>
      <c r="GOA298" s="45"/>
      <c r="GOB298" s="45"/>
      <c r="GOC298" s="45"/>
      <c r="GOD298" s="45"/>
      <c r="GOE298" s="45"/>
      <c r="GOF298" s="45"/>
      <c r="GOG298" s="45"/>
      <c r="GOH298" s="45"/>
      <c r="GOI298" s="45"/>
      <c r="GOJ298" s="45"/>
      <c r="GOK298" s="45"/>
      <c r="GOL298" s="45"/>
      <c r="GOM298" s="45"/>
      <c r="GON298" s="45"/>
      <c r="GOO298" s="45"/>
      <c r="GOP298" s="45"/>
      <c r="GOQ298" s="45"/>
      <c r="GOR298" s="45"/>
      <c r="GOS298" s="45"/>
      <c r="GOT298" s="45"/>
      <c r="GOU298" s="45"/>
      <c r="GOV298" s="45"/>
      <c r="GOW298" s="45"/>
      <c r="GOX298" s="45"/>
      <c r="GOY298" s="45"/>
      <c r="GOZ298" s="45"/>
      <c r="GPA298" s="45"/>
      <c r="GPB298" s="45"/>
      <c r="GPC298" s="45"/>
      <c r="GPD298" s="45"/>
      <c r="GPE298" s="45"/>
      <c r="GPF298" s="45"/>
      <c r="GPG298" s="45"/>
      <c r="GPH298" s="45"/>
      <c r="GPI298" s="45"/>
      <c r="GPJ298" s="45"/>
      <c r="GPK298" s="45"/>
      <c r="GPL298" s="45"/>
      <c r="GPM298" s="45"/>
      <c r="GPN298" s="45"/>
      <c r="GPO298" s="45"/>
      <c r="GPP298" s="45"/>
      <c r="GPQ298" s="45"/>
      <c r="GPR298" s="45"/>
      <c r="GPS298" s="45"/>
      <c r="GPT298" s="45"/>
      <c r="GPU298" s="45"/>
      <c r="GPV298" s="45"/>
      <c r="GPW298" s="45"/>
      <c r="GPX298" s="45"/>
      <c r="GPY298" s="45"/>
      <c r="GPZ298" s="45"/>
      <c r="GQA298" s="45"/>
      <c r="GQB298" s="45"/>
      <c r="GQC298" s="45"/>
      <c r="GQD298" s="45"/>
      <c r="GQE298" s="45"/>
      <c r="GQF298" s="45"/>
      <c r="GQG298" s="45"/>
      <c r="GQH298" s="45"/>
      <c r="GQI298" s="45"/>
      <c r="GQJ298" s="45"/>
      <c r="GQK298" s="45"/>
      <c r="GQL298" s="45"/>
      <c r="GQM298" s="45"/>
      <c r="GQN298" s="45"/>
      <c r="GQO298" s="45"/>
      <c r="GQP298" s="45"/>
      <c r="GQQ298" s="45"/>
      <c r="GQR298" s="45"/>
      <c r="GQS298" s="45"/>
      <c r="GQT298" s="45"/>
      <c r="GQU298" s="45"/>
      <c r="GQV298" s="45"/>
      <c r="GQW298" s="45"/>
      <c r="GQX298" s="45"/>
      <c r="GQY298" s="45"/>
      <c r="GQZ298" s="45"/>
      <c r="GRA298" s="45"/>
      <c r="GRB298" s="45"/>
      <c r="GRC298" s="45"/>
      <c r="GRD298" s="45"/>
      <c r="GRE298" s="45"/>
      <c r="GRF298" s="45"/>
      <c r="GRG298" s="45"/>
      <c r="GRH298" s="45"/>
      <c r="GRI298" s="45"/>
      <c r="GRJ298" s="45"/>
      <c r="GRK298" s="45"/>
      <c r="GRL298" s="45"/>
      <c r="GRM298" s="45"/>
      <c r="GRN298" s="45"/>
      <c r="GRO298" s="45"/>
      <c r="GRP298" s="45"/>
      <c r="GRQ298" s="45"/>
      <c r="GRR298" s="45"/>
      <c r="GRS298" s="45"/>
      <c r="GRT298" s="45"/>
      <c r="GRU298" s="45"/>
      <c r="GRV298" s="45"/>
      <c r="GRW298" s="45"/>
      <c r="GRX298" s="45"/>
      <c r="GRY298" s="45"/>
      <c r="GRZ298" s="45"/>
      <c r="GSA298" s="45"/>
      <c r="GSB298" s="45"/>
      <c r="GSC298" s="45"/>
      <c r="GSD298" s="45"/>
      <c r="GSE298" s="45"/>
      <c r="GSF298" s="45"/>
      <c r="GSG298" s="45"/>
      <c r="GSH298" s="45"/>
      <c r="GSI298" s="45"/>
      <c r="GSJ298" s="45"/>
      <c r="GSK298" s="45"/>
      <c r="GSL298" s="45"/>
      <c r="GSM298" s="45"/>
      <c r="GSN298" s="45"/>
      <c r="GSO298" s="45"/>
      <c r="GSP298" s="45"/>
      <c r="GSQ298" s="45"/>
      <c r="GSR298" s="45"/>
      <c r="GSS298" s="45"/>
      <c r="GST298" s="45"/>
      <c r="GSU298" s="45"/>
      <c r="GSV298" s="45"/>
      <c r="GSW298" s="45"/>
      <c r="GSX298" s="45"/>
      <c r="GSY298" s="45"/>
      <c r="GSZ298" s="45"/>
      <c r="GTA298" s="45"/>
      <c r="GTB298" s="45"/>
      <c r="GTC298" s="45"/>
      <c r="GTD298" s="45"/>
      <c r="GTE298" s="45"/>
      <c r="GTF298" s="45"/>
      <c r="GTG298" s="45"/>
      <c r="GTH298" s="45"/>
      <c r="GTI298" s="45"/>
      <c r="GTJ298" s="45"/>
      <c r="GTK298" s="45"/>
      <c r="GTL298" s="45"/>
      <c r="GTM298" s="45"/>
      <c r="GTN298" s="45"/>
      <c r="GTO298" s="45"/>
      <c r="GTP298" s="45"/>
      <c r="GTQ298" s="45"/>
      <c r="GTR298" s="45"/>
      <c r="GTS298" s="45"/>
      <c r="GTT298" s="45"/>
      <c r="GTU298" s="45"/>
      <c r="GTV298" s="45"/>
      <c r="GTW298" s="45"/>
      <c r="GTX298" s="45"/>
      <c r="GTY298" s="45"/>
      <c r="GTZ298" s="45"/>
      <c r="GUA298" s="45"/>
      <c r="GUB298" s="45"/>
      <c r="GUC298" s="45"/>
      <c r="GUD298" s="45"/>
      <c r="GUE298" s="45"/>
      <c r="GUF298" s="45"/>
      <c r="GUG298" s="45"/>
      <c r="GUH298" s="45"/>
      <c r="GUI298" s="45"/>
      <c r="GUJ298" s="45"/>
      <c r="GUK298" s="45"/>
      <c r="GUL298" s="45"/>
      <c r="GUM298" s="45"/>
      <c r="GUN298" s="45"/>
      <c r="GUO298" s="45"/>
      <c r="GUP298" s="45"/>
      <c r="GUQ298" s="45"/>
      <c r="GUR298" s="45"/>
      <c r="GUS298" s="45"/>
      <c r="GUT298" s="45"/>
      <c r="GUU298" s="45"/>
      <c r="GUV298" s="45"/>
      <c r="GUW298" s="45"/>
      <c r="GUX298" s="45"/>
      <c r="GUY298" s="45"/>
      <c r="GUZ298" s="45"/>
      <c r="GVA298" s="45"/>
      <c r="GVB298" s="45"/>
      <c r="GVC298" s="45"/>
      <c r="GVD298" s="45"/>
      <c r="GVE298" s="45"/>
      <c r="GVF298" s="45"/>
      <c r="GVG298" s="45"/>
      <c r="GVH298" s="45"/>
      <c r="GVI298" s="45"/>
      <c r="GVJ298" s="45"/>
      <c r="GVK298" s="45"/>
      <c r="GVL298" s="45"/>
      <c r="GVM298" s="45"/>
      <c r="GVN298" s="45"/>
      <c r="GVO298" s="45"/>
      <c r="GVP298" s="45"/>
      <c r="GVQ298" s="45"/>
      <c r="GVR298" s="45"/>
      <c r="GVS298" s="45"/>
      <c r="GVT298" s="45"/>
      <c r="GVU298" s="45"/>
      <c r="GVV298" s="45"/>
      <c r="GVW298" s="45"/>
      <c r="GVX298" s="45"/>
      <c r="GVY298" s="45"/>
      <c r="GVZ298" s="45"/>
      <c r="GWA298" s="45"/>
      <c r="GWB298" s="45"/>
      <c r="GWC298" s="45"/>
      <c r="GWD298" s="45"/>
      <c r="GWE298" s="45"/>
      <c r="GWF298" s="45"/>
      <c r="GWG298" s="45"/>
      <c r="GWH298" s="45"/>
      <c r="GWI298" s="45"/>
      <c r="GWJ298" s="45"/>
      <c r="GWK298" s="45"/>
      <c r="GWL298" s="45"/>
      <c r="GWM298" s="45"/>
      <c r="GWN298" s="45"/>
      <c r="GWO298" s="45"/>
      <c r="GWP298" s="45"/>
      <c r="GWQ298" s="45"/>
      <c r="GWR298" s="45"/>
      <c r="GWS298" s="45"/>
      <c r="GWT298" s="45"/>
      <c r="GWU298" s="45"/>
      <c r="GWV298" s="45"/>
      <c r="GWW298" s="45"/>
      <c r="GWX298" s="45"/>
      <c r="GWY298" s="45"/>
      <c r="GWZ298" s="45"/>
      <c r="GXA298" s="45"/>
      <c r="GXB298" s="45"/>
      <c r="GXC298" s="45"/>
      <c r="GXD298" s="45"/>
      <c r="GXE298" s="45"/>
      <c r="GXF298" s="45"/>
      <c r="GXG298" s="45"/>
      <c r="GXH298" s="45"/>
      <c r="GXI298" s="45"/>
      <c r="GXJ298" s="45"/>
      <c r="GXK298" s="45"/>
      <c r="GXL298" s="45"/>
      <c r="GXM298" s="45"/>
      <c r="GXN298" s="45"/>
      <c r="GXO298" s="45"/>
      <c r="GXP298" s="45"/>
      <c r="GXQ298" s="45"/>
      <c r="GXR298" s="45"/>
      <c r="GXS298" s="45"/>
      <c r="GXT298" s="45"/>
      <c r="GXU298" s="45"/>
      <c r="GXV298" s="45"/>
      <c r="GXW298" s="45"/>
      <c r="GXX298" s="45"/>
      <c r="GXY298" s="45"/>
      <c r="GXZ298" s="45"/>
      <c r="GYA298" s="45"/>
      <c r="GYB298" s="45"/>
      <c r="GYC298" s="45"/>
      <c r="GYD298" s="45"/>
      <c r="GYE298" s="45"/>
      <c r="GYF298" s="45"/>
      <c r="GYG298" s="45"/>
      <c r="GYH298" s="45"/>
      <c r="GYI298" s="45"/>
      <c r="GYJ298" s="45"/>
      <c r="GYK298" s="45"/>
      <c r="GYL298" s="45"/>
      <c r="GYM298" s="45"/>
      <c r="GYN298" s="45"/>
      <c r="GYO298" s="45"/>
      <c r="GYP298" s="45"/>
      <c r="GYQ298" s="45"/>
      <c r="GYR298" s="45"/>
      <c r="GYS298" s="45"/>
      <c r="GYT298" s="45"/>
      <c r="GYU298" s="45"/>
      <c r="GYV298" s="45"/>
      <c r="GYW298" s="45"/>
      <c r="GYX298" s="45"/>
      <c r="GYY298" s="45"/>
      <c r="GYZ298" s="45"/>
      <c r="GZA298" s="45"/>
      <c r="GZB298" s="45"/>
      <c r="GZC298" s="45"/>
      <c r="GZD298" s="45"/>
      <c r="GZE298" s="45"/>
      <c r="GZF298" s="45"/>
      <c r="GZG298" s="45"/>
      <c r="GZH298" s="45"/>
      <c r="GZI298" s="45"/>
      <c r="GZJ298" s="45"/>
      <c r="GZK298" s="45"/>
      <c r="GZL298" s="45"/>
      <c r="GZM298" s="45"/>
      <c r="GZN298" s="45"/>
      <c r="GZO298" s="45"/>
      <c r="GZP298" s="45"/>
      <c r="GZQ298" s="45"/>
      <c r="GZR298" s="45"/>
      <c r="GZS298" s="45"/>
      <c r="GZT298" s="45"/>
      <c r="GZU298" s="45"/>
      <c r="GZV298" s="45"/>
      <c r="GZW298" s="45"/>
      <c r="GZX298" s="45"/>
      <c r="GZY298" s="45"/>
      <c r="GZZ298" s="45"/>
      <c r="HAA298" s="45"/>
      <c r="HAB298" s="45"/>
      <c r="HAC298" s="45"/>
      <c r="HAD298" s="45"/>
      <c r="HAE298" s="45"/>
      <c r="HAF298" s="45"/>
      <c r="HAG298" s="45"/>
      <c r="HAH298" s="45"/>
      <c r="HAI298" s="45"/>
      <c r="HAJ298" s="45"/>
      <c r="HAK298" s="45"/>
      <c r="HAL298" s="45"/>
      <c r="HAM298" s="45"/>
      <c r="HAN298" s="45"/>
      <c r="HAO298" s="45"/>
      <c r="HAP298" s="45"/>
      <c r="HAQ298" s="45"/>
      <c r="HAR298" s="45"/>
      <c r="HAS298" s="45"/>
      <c r="HAT298" s="45"/>
      <c r="HAU298" s="45"/>
      <c r="HAV298" s="45"/>
      <c r="HAW298" s="45"/>
      <c r="HAX298" s="45"/>
      <c r="HAY298" s="45"/>
      <c r="HAZ298" s="45"/>
      <c r="HBA298" s="45"/>
      <c r="HBB298" s="45"/>
      <c r="HBC298" s="45"/>
      <c r="HBD298" s="45"/>
      <c r="HBE298" s="45"/>
      <c r="HBF298" s="45"/>
      <c r="HBG298" s="45"/>
      <c r="HBH298" s="45"/>
      <c r="HBI298" s="45"/>
      <c r="HBJ298" s="45"/>
      <c r="HBK298" s="45"/>
      <c r="HBL298" s="45"/>
      <c r="HBM298" s="45"/>
      <c r="HBN298" s="45"/>
      <c r="HBO298" s="45"/>
      <c r="HBP298" s="45"/>
      <c r="HBQ298" s="45"/>
      <c r="HBR298" s="45"/>
      <c r="HBS298" s="45"/>
      <c r="HBT298" s="45"/>
      <c r="HBU298" s="45"/>
      <c r="HBV298" s="45"/>
      <c r="HBW298" s="45"/>
      <c r="HBX298" s="45"/>
      <c r="HBY298" s="45"/>
      <c r="HBZ298" s="45"/>
      <c r="HCA298" s="45"/>
      <c r="HCB298" s="45"/>
      <c r="HCC298" s="45"/>
      <c r="HCD298" s="45"/>
      <c r="HCE298" s="45"/>
      <c r="HCF298" s="45"/>
      <c r="HCG298" s="45"/>
      <c r="HCH298" s="45"/>
      <c r="HCI298" s="45"/>
      <c r="HCJ298" s="45"/>
      <c r="HCK298" s="45"/>
      <c r="HCL298" s="45"/>
      <c r="HCM298" s="45"/>
      <c r="HCN298" s="45"/>
      <c r="HCO298" s="45"/>
      <c r="HCP298" s="45"/>
      <c r="HCQ298" s="45"/>
      <c r="HCR298" s="45"/>
      <c r="HCS298" s="45"/>
      <c r="HCT298" s="45"/>
      <c r="HCU298" s="45"/>
      <c r="HCV298" s="45"/>
      <c r="HCW298" s="45"/>
      <c r="HCX298" s="45"/>
      <c r="HCY298" s="45"/>
      <c r="HCZ298" s="45"/>
      <c r="HDA298" s="45"/>
      <c r="HDB298" s="45"/>
      <c r="HDC298" s="45"/>
      <c r="HDD298" s="45"/>
      <c r="HDE298" s="45"/>
      <c r="HDF298" s="45"/>
      <c r="HDG298" s="45"/>
      <c r="HDH298" s="45"/>
      <c r="HDI298" s="45"/>
      <c r="HDJ298" s="45"/>
      <c r="HDK298" s="45"/>
      <c r="HDL298" s="45"/>
      <c r="HDM298" s="45"/>
      <c r="HDN298" s="45"/>
      <c r="HDO298" s="45"/>
      <c r="HDP298" s="45"/>
      <c r="HDQ298" s="45"/>
      <c r="HDR298" s="45"/>
      <c r="HDS298" s="45"/>
      <c r="HDT298" s="45"/>
      <c r="HDU298" s="45"/>
      <c r="HDV298" s="45"/>
      <c r="HDW298" s="45"/>
      <c r="HDX298" s="45"/>
      <c r="HDY298" s="45"/>
      <c r="HDZ298" s="45"/>
      <c r="HEA298" s="45"/>
      <c r="HEB298" s="45"/>
      <c r="HEC298" s="45"/>
      <c r="HED298" s="45"/>
      <c r="HEE298" s="45"/>
      <c r="HEF298" s="45"/>
      <c r="HEG298" s="45"/>
      <c r="HEH298" s="45"/>
      <c r="HEI298" s="45"/>
      <c r="HEJ298" s="45"/>
      <c r="HEK298" s="45"/>
      <c r="HEL298" s="45"/>
      <c r="HEM298" s="45"/>
      <c r="HEN298" s="45"/>
      <c r="HEO298" s="45"/>
      <c r="HEP298" s="45"/>
      <c r="HEQ298" s="45"/>
      <c r="HER298" s="45"/>
      <c r="HES298" s="45"/>
      <c r="HET298" s="45"/>
      <c r="HEU298" s="45"/>
      <c r="HEV298" s="45"/>
      <c r="HEW298" s="45"/>
      <c r="HEX298" s="45"/>
      <c r="HEY298" s="45"/>
      <c r="HEZ298" s="45"/>
      <c r="HFA298" s="45"/>
      <c r="HFB298" s="45"/>
      <c r="HFC298" s="45"/>
      <c r="HFD298" s="45"/>
      <c r="HFE298" s="45"/>
      <c r="HFF298" s="45"/>
      <c r="HFG298" s="45"/>
      <c r="HFH298" s="45"/>
      <c r="HFI298" s="45"/>
      <c r="HFJ298" s="45"/>
      <c r="HFK298" s="45"/>
      <c r="HFL298" s="45"/>
      <c r="HFM298" s="45"/>
      <c r="HFN298" s="45"/>
      <c r="HFO298" s="45"/>
      <c r="HFP298" s="45"/>
      <c r="HFQ298" s="45"/>
      <c r="HFR298" s="45"/>
      <c r="HFS298" s="45"/>
      <c r="HFT298" s="45"/>
      <c r="HFU298" s="45"/>
      <c r="HFV298" s="45"/>
      <c r="HFW298" s="45"/>
      <c r="HFX298" s="45"/>
      <c r="HFY298" s="45"/>
      <c r="HFZ298" s="45"/>
      <c r="HGA298" s="45"/>
      <c r="HGB298" s="45"/>
      <c r="HGC298" s="45"/>
      <c r="HGD298" s="45"/>
      <c r="HGE298" s="45"/>
      <c r="HGF298" s="45"/>
      <c r="HGG298" s="45"/>
      <c r="HGH298" s="45"/>
      <c r="HGI298" s="45"/>
      <c r="HGJ298" s="45"/>
      <c r="HGK298" s="45"/>
      <c r="HGL298" s="45"/>
      <c r="HGM298" s="45"/>
      <c r="HGN298" s="45"/>
      <c r="HGO298" s="45"/>
      <c r="HGP298" s="45"/>
      <c r="HGQ298" s="45"/>
      <c r="HGR298" s="45"/>
      <c r="HGS298" s="45"/>
      <c r="HGT298" s="45"/>
      <c r="HGU298" s="45"/>
      <c r="HGV298" s="45"/>
      <c r="HGW298" s="45"/>
      <c r="HGX298" s="45"/>
      <c r="HGY298" s="45"/>
      <c r="HGZ298" s="45"/>
      <c r="HHA298" s="45"/>
      <c r="HHB298" s="45"/>
      <c r="HHC298" s="45"/>
      <c r="HHD298" s="45"/>
      <c r="HHE298" s="45"/>
      <c r="HHF298" s="45"/>
      <c r="HHG298" s="45"/>
      <c r="HHH298" s="45"/>
      <c r="HHI298" s="45"/>
      <c r="HHJ298" s="45"/>
      <c r="HHK298" s="45"/>
      <c r="HHL298" s="45"/>
      <c r="HHM298" s="45"/>
      <c r="HHN298" s="45"/>
      <c r="HHO298" s="45"/>
      <c r="HHP298" s="45"/>
      <c r="HHQ298" s="45"/>
      <c r="HHR298" s="45"/>
      <c r="HHS298" s="45"/>
      <c r="HHT298" s="45"/>
      <c r="HHU298" s="45"/>
      <c r="HHV298" s="45"/>
      <c r="HHW298" s="45"/>
      <c r="HHX298" s="45"/>
      <c r="HHY298" s="45"/>
      <c r="HHZ298" s="45"/>
      <c r="HIA298" s="45"/>
      <c r="HIB298" s="45"/>
      <c r="HIC298" s="45"/>
      <c r="HID298" s="45"/>
      <c r="HIE298" s="45"/>
      <c r="HIF298" s="45"/>
      <c r="HIG298" s="45"/>
      <c r="HIH298" s="45"/>
      <c r="HII298" s="45"/>
      <c r="HIJ298" s="45"/>
      <c r="HIK298" s="45"/>
      <c r="HIL298" s="45"/>
      <c r="HIM298" s="45"/>
      <c r="HIN298" s="45"/>
      <c r="HIO298" s="45"/>
      <c r="HIP298" s="45"/>
      <c r="HIQ298" s="45"/>
      <c r="HIR298" s="45"/>
      <c r="HIS298" s="45"/>
      <c r="HIT298" s="45"/>
      <c r="HIU298" s="45"/>
      <c r="HIV298" s="45"/>
      <c r="HIW298" s="45"/>
      <c r="HIX298" s="45"/>
      <c r="HIY298" s="45"/>
      <c r="HIZ298" s="45"/>
      <c r="HJA298" s="45"/>
      <c r="HJB298" s="45"/>
      <c r="HJC298" s="45"/>
      <c r="HJD298" s="45"/>
      <c r="HJE298" s="45"/>
      <c r="HJF298" s="45"/>
      <c r="HJG298" s="45"/>
      <c r="HJH298" s="45"/>
      <c r="HJI298" s="45"/>
      <c r="HJJ298" s="45"/>
      <c r="HJK298" s="45"/>
      <c r="HJL298" s="45"/>
      <c r="HJM298" s="45"/>
      <c r="HJN298" s="45"/>
      <c r="HJO298" s="45"/>
      <c r="HJP298" s="45"/>
      <c r="HJQ298" s="45"/>
      <c r="HJR298" s="45"/>
      <c r="HJS298" s="45"/>
      <c r="HJT298" s="45"/>
      <c r="HJU298" s="45"/>
      <c r="HJV298" s="45"/>
      <c r="HJW298" s="45"/>
      <c r="HJX298" s="45"/>
      <c r="HJY298" s="45"/>
      <c r="HJZ298" s="45"/>
      <c r="HKA298" s="45"/>
      <c r="HKB298" s="45"/>
      <c r="HKC298" s="45"/>
      <c r="HKD298" s="45"/>
      <c r="HKE298" s="45"/>
      <c r="HKF298" s="45"/>
      <c r="HKG298" s="45"/>
      <c r="HKH298" s="45"/>
      <c r="HKI298" s="45"/>
      <c r="HKJ298" s="45"/>
      <c r="HKK298" s="45"/>
      <c r="HKL298" s="45"/>
      <c r="HKM298" s="45"/>
      <c r="HKN298" s="45"/>
      <c r="HKO298" s="45"/>
      <c r="HKP298" s="45"/>
      <c r="HKQ298" s="45"/>
      <c r="HKR298" s="45"/>
      <c r="HKS298" s="45"/>
      <c r="HKT298" s="45"/>
      <c r="HKU298" s="45"/>
      <c r="HKV298" s="45"/>
      <c r="HKW298" s="45"/>
      <c r="HKX298" s="45"/>
      <c r="HKY298" s="45"/>
      <c r="HKZ298" s="45"/>
      <c r="HLA298" s="45"/>
      <c r="HLB298" s="45"/>
      <c r="HLC298" s="45"/>
      <c r="HLD298" s="45"/>
      <c r="HLE298" s="45"/>
      <c r="HLF298" s="45"/>
      <c r="HLG298" s="45"/>
      <c r="HLH298" s="45"/>
      <c r="HLI298" s="45"/>
      <c r="HLJ298" s="45"/>
      <c r="HLK298" s="45"/>
      <c r="HLL298" s="45"/>
      <c r="HLM298" s="45"/>
      <c r="HLN298" s="45"/>
      <c r="HLO298" s="45"/>
      <c r="HLP298" s="45"/>
      <c r="HLQ298" s="45"/>
      <c r="HLR298" s="45"/>
      <c r="HLS298" s="45"/>
      <c r="HLT298" s="45"/>
      <c r="HLU298" s="45"/>
      <c r="HLV298" s="45"/>
      <c r="HLW298" s="45"/>
      <c r="HLX298" s="45"/>
      <c r="HLY298" s="45"/>
      <c r="HLZ298" s="45"/>
      <c r="HMA298" s="45"/>
      <c r="HMB298" s="45"/>
      <c r="HMC298" s="45"/>
      <c r="HMD298" s="45"/>
      <c r="HME298" s="45"/>
      <c r="HMF298" s="45"/>
      <c r="HMG298" s="45"/>
      <c r="HMH298" s="45"/>
      <c r="HMI298" s="45"/>
      <c r="HMJ298" s="45"/>
      <c r="HMK298" s="45"/>
      <c r="HML298" s="45"/>
      <c r="HMM298" s="45"/>
      <c r="HMN298" s="45"/>
      <c r="HMO298" s="45"/>
      <c r="HMP298" s="45"/>
      <c r="HMQ298" s="45"/>
      <c r="HMR298" s="45"/>
      <c r="HMS298" s="45"/>
      <c r="HMT298" s="45"/>
      <c r="HMU298" s="45"/>
      <c r="HMV298" s="45"/>
      <c r="HMW298" s="45"/>
      <c r="HMX298" s="45"/>
      <c r="HMY298" s="45"/>
      <c r="HMZ298" s="45"/>
      <c r="HNA298" s="45"/>
      <c r="HNB298" s="45"/>
      <c r="HNC298" s="45"/>
      <c r="HND298" s="45"/>
      <c r="HNE298" s="45"/>
      <c r="HNF298" s="45"/>
      <c r="HNG298" s="45"/>
      <c r="HNH298" s="45"/>
      <c r="HNI298" s="45"/>
      <c r="HNJ298" s="45"/>
      <c r="HNK298" s="45"/>
      <c r="HNL298" s="45"/>
      <c r="HNM298" s="45"/>
      <c r="HNN298" s="45"/>
      <c r="HNO298" s="45"/>
      <c r="HNP298" s="45"/>
      <c r="HNQ298" s="45"/>
      <c r="HNR298" s="45"/>
      <c r="HNS298" s="45"/>
      <c r="HNT298" s="45"/>
      <c r="HNU298" s="45"/>
      <c r="HNV298" s="45"/>
      <c r="HNW298" s="45"/>
      <c r="HNX298" s="45"/>
      <c r="HNY298" s="45"/>
      <c r="HNZ298" s="45"/>
      <c r="HOA298" s="45"/>
      <c r="HOB298" s="45"/>
      <c r="HOC298" s="45"/>
      <c r="HOD298" s="45"/>
      <c r="HOE298" s="45"/>
      <c r="HOF298" s="45"/>
      <c r="HOG298" s="45"/>
      <c r="HOH298" s="45"/>
      <c r="HOI298" s="45"/>
      <c r="HOJ298" s="45"/>
      <c r="HOK298" s="45"/>
      <c r="HOL298" s="45"/>
      <c r="HOM298" s="45"/>
      <c r="HON298" s="45"/>
      <c r="HOO298" s="45"/>
      <c r="HOP298" s="45"/>
      <c r="HOQ298" s="45"/>
      <c r="HOR298" s="45"/>
      <c r="HOS298" s="45"/>
      <c r="HOT298" s="45"/>
      <c r="HOU298" s="45"/>
      <c r="HOV298" s="45"/>
      <c r="HOW298" s="45"/>
      <c r="HOX298" s="45"/>
      <c r="HOY298" s="45"/>
      <c r="HOZ298" s="45"/>
      <c r="HPA298" s="45"/>
      <c r="HPB298" s="45"/>
      <c r="HPC298" s="45"/>
      <c r="HPD298" s="45"/>
      <c r="HPE298" s="45"/>
      <c r="HPF298" s="45"/>
      <c r="HPG298" s="45"/>
      <c r="HPH298" s="45"/>
      <c r="HPI298" s="45"/>
      <c r="HPJ298" s="45"/>
      <c r="HPK298" s="45"/>
      <c r="HPL298" s="45"/>
      <c r="HPM298" s="45"/>
      <c r="HPN298" s="45"/>
      <c r="HPO298" s="45"/>
      <c r="HPP298" s="45"/>
      <c r="HPQ298" s="45"/>
      <c r="HPR298" s="45"/>
      <c r="HPS298" s="45"/>
      <c r="HPT298" s="45"/>
      <c r="HPU298" s="45"/>
      <c r="HPV298" s="45"/>
      <c r="HPW298" s="45"/>
      <c r="HPX298" s="45"/>
      <c r="HPY298" s="45"/>
      <c r="HPZ298" s="45"/>
      <c r="HQA298" s="45"/>
      <c r="HQB298" s="45"/>
      <c r="HQC298" s="45"/>
      <c r="HQD298" s="45"/>
      <c r="HQE298" s="45"/>
      <c r="HQF298" s="45"/>
      <c r="HQG298" s="45"/>
      <c r="HQH298" s="45"/>
      <c r="HQI298" s="45"/>
      <c r="HQJ298" s="45"/>
      <c r="HQK298" s="45"/>
      <c r="HQL298" s="45"/>
      <c r="HQM298" s="45"/>
      <c r="HQN298" s="45"/>
      <c r="HQO298" s="45"/>
      <c r="HQP298" s="45"/>
      <c r="HQQ298" s="45"/>
      <c r="HQR298" s="45"/>
      <c r="HQS298" s="45"/>
      <c r="HQT298" s="45"/>
      <c r="HQU298" s="45"/>
      <c r="HQV298" s="45"/>
      <c r="HQW298" s="45"/>
      <c r="HQX298" s="45"/>
      <c r="HQY298" s="45"/>
      <c r="HQZ298" s="45"/>
      <c r="HRA298" s="45"/>
      <c r="HRB298" s="45"/>
      <c r="HRC298" s="45"/>
      <c r="HRD298" s="45"/>
      <c r="HRE298" s="45"/>
      <c r="HRF298" s="45"/>
      <c r="HRG298" s="45"/>
      <c r="HRH298" s="45"/>
      <c r="HRI298" s="45"/>
      <c r="HRJ298" s="45"/>
      <c r="HRK298" s="45"/>
      <c r="HRL298" s="45"/>
      <c r="HRM298" s="45"/>
      <c r="HRN298" s="45"/>
      <c r="HRO298" s="45"/>
      <c r="HRP298" s="45"/>
      <c r="HRQ298" s="45"/>
      <c r="HRR298" s="45"/>
      <c r="HRS298" s="45"/>
      <c r="HRT298" s="45"/>
      <c r="HRU298" s="45"/>
      <c r="HRV298" s="45"/>
      <c r="HRW298" s="45"/>
      <c r="HRX298" s="45"/>
      <c r="HRY298" s="45"/>
      <c r="HRZ298" s="45"/>
      <c r="HSA298" s="45"/>
      <c r="HSB298" s="45"/>
      <c r="HSC298" s="45"/>
      <c r="HSD298" s="45"/>
      <c r="HSE298" s="45"/>
      <c r="HSF298" s="45"/>
      <c r="HSG298" s="45"/>
      <c r="HSH298" s="45"/>
      <c r="HSI298" s="45"/>
      <c r="HSJ298" s="45"/>
      <c r="HSK298" s="45"/>
      <c r="HSL298" s="45"/>
      <c r="HSM298" s="45"/>
      <c r="HSN298" s="45"/>
      <c r="HSO298" s="45"/>
      <c r="HSP298" s="45"/>
      <c r="HSQ298" s="45"/>
      <c r="HSR298" s="45"/>
      <c r="HSS298" s="45"/>
      <c r="HST298" s="45"/>
      <c r="HSU298" s="45"/>
      <c r="HSV298" s="45"/>
      <c r="HSW298" s="45"/>
      <c r="HSX298" s="45"/>
      <c r="HSY298" s="45"/>
      <c r="HSZ298" s="45"/>
      <c r="HTA298" s="45"/>
      <c r="HTB298" s="45"/>
      <c r="HTC298" s="45"/>
      <c r="HTD298" s="45"/>
      <c r="HTE298" s="45"/>
      <c r="HTF298" s="45"/>
      <c r="HTG298" s="45"/>
      <c r="HTH298" s="45"/>
      <c r="HTI298" s="45"/>
      <c r="HTJ298" s="45"/>
      <c r="HTK298" s="45"/>
      <c r="HTL298" s="45"/>
      <c r="HTM298" s="45"/>
      <c r="HTN298" s="45"/>
      <c r="HTO298" s="45"/>
      <c r="HTP298" s="45"/>
      <c r="HTQ298" s="45"/>
      <c r="HTR298" s="45"/>
      <c r="HTS298" s="45"/>
      <c r="HTT298" s="45"/>
      <c r="HTU298" s="45"/>
      <c r="HTV298" s="45"/>
      <c r="HTW298" s="45"/>
      <c r="HTX298" s="45"/>
      <c r="HTY298" s="45"/>
      <c r="HTZ298" s="45"/>
      <c r="HUA298" s="45"/>
      <c r="HUB298" s="45"/>
      <c r="HUC298" s="45"/>
      <c r="HUD298" s="45"/>
      <c r="HUE298" s="45"/>
      <c r="HUF298" s="45"/>
      <c r="HUG298" s="45"/>
      <c r="HUH298" s="45"/>
      <c r="HUI298" s="45"/>
      <c r="HUJ298" s="45"/>
      <c r="HUK298" s="45"/>
      <c r="HUL298" s="45"/>
      <c r="HUM298" s="45"/>
      <c r="HUN298" s="45"/>
      <c r="HUO298" s="45"/>
      <c r="HUP298" s="45"/>
      <c r="HUQ298" s="45"/>
      <c r="HUR298" s="45"/>
      <c r="HUS298" s="45"/>
      <c r="HUT298" s="45"/>
      <c r="HUU298" s="45"/>
      <c r="HUV298" s="45"/>
      <c r="HUW298" s="45"/>
      <c r="HUX298" s="45"/>
      <c r="HUY298" s="45"/>
      <c r="HUZ298" s="45"/>
      <c r="HVA298" s="45"/>
      <c r="HVB298" s="45"/>
      <c r="HVC298" s="45"/>
      <c r="HVD298" s="45"/>
      <c r="HVE298" s="45"/>
      <c r="HVF298" s="45"/>
      <c r="HVG298" s="45"/>
      <c r="HVH298" s="45"/>
      <c r="HVI298" s="45"/>
      <c r="HVJ298" s="45"/>
      <c r="HVK298" s="45"/>
      <c r="HVL298" s="45"/>
      <c r="HVM298" s="45"/>
      <c r="HVN298" s="45"/>
      <c r="HVO298" s="45"/>
      <c r="HVP298" s="45"/>
      <c r="HVQ298" s="45"/>
      <c r="HVR298" s="45"/>
      <c r="HVS298" s="45"/>
      <c r="HVT298" s="45"/>
      <c r="HVU298" s="45"/>
      <c r="HVV298" s="45"/>
      <c r="HVW298" s="45"/>
      <c r="HVX298" s="45"/>
      <c r="HVY298" s="45"/>
      <c r="HVZ298" s="45"/>
      <c r="HWA298" s="45"/>
      <c r="HWB298" s="45"/>
      <c r="HWC298" s="45"/>
      <c r="HWD298" s="45"/>
      <c r="HWE298" s="45"/>
      <c r="HWF298" s="45"/>
      <c r="HWG298" s="45"/>
      <c r="HWH298" s="45"/>
      <c r="HWI298" s="45"/>
      <c r="HWJ298" s="45"/>
      <c r="HWK298" s="45"/>
      <c r="HWL298" s="45"/>
      <c r="HWM298" s="45"/>
      <c r="HWN298" s="45"/>
      <c r="HWO298" s="45"/>
      <c r="HWP298" s="45"/>
      <c r="HWQ298" s="45"/>
      <c r="HWR298" s="45"/>
      <c r="HWS298" s="45"/>
      <c r="HWT298" s="45"/>
      <c r="HWU298" s="45"/>
      <c r="HWV298" s="45"/>
      <c r="HWW298" s="45"/>
      <c r="HWX298" s="45"/>
      <c r="HWY298" s="45"/>
      <c r="HWZ298" s="45"/>
      <c r="HXA298" s="45"/>
      <c r="HXB298" s="45"/>
      <c r="HXC298" s="45"/>
      <c r="HXD298" s="45"/>
      <c r="HXE298" s="45"/>
      <c r="HXF298" s="45"/>
      <c r="HXG298" s="45"/>
      <c r="HXH298" s="45"/>
      <c r="HXI298" s="45"/>
      <c r="HXJ298" s="45"/>
      <c r="HXK298" s="45"/>
      <c r="HXL298" s="45"/>
      <c r="HXM298" s="45"/>
      <c r="HXN298" s="45"/>
      <c r="HXO298" s="45"/>
      <c r="HXP298" s="45"/>
      <c r="HXQ298" s="45"/>
      <c r="HXR298" s="45"/>
      <c r="HXS298" s="45"/>
      <c r="HXT298" s="45"/>
      <c r="HXU298" s="45"/>
      <c r="HXV298" s="45"/>
      <c r="HXW298" s="45"/>
      <c r="HXX298" s="45"/>
      <c r="HXY298" s="45"/>
      <c r="HXZ298" s="45"/>
      <c r="HYA298" s="45"/>
      <c r="HYB298" s="45"/>
      <c r="HYC298" s="45"/>
      <c r="HYD298" s="45"/>
      <c r="HYE298" s="45"/>
      <c r="HYF298" s="45"/>
      <c r="HYG298" s="45"/>
      <c r="HYH298" s="45"/>
      <c r="HYI298" s="45"/>
      <c r="HYJ298" s="45"/>
      <c r="HYK298" s="45"/>
      <c r="HYL298" s="45"/>
      <c r="HYM298" s="45"/>
      <c r="HYN298" s="45"/>
      <c r="HYO298" s="45"/>
      <c r="HYP298" s="45"/>
      <c r="HYQ298" s="45"/>
      <c r="HYR298" s="45"/>
      <c r="HYS298" s="45"/>
      <c r="HYT298" s="45"/>
      <c r="HYU298" s="45"/>
      <c r="HYV298" s="45"/>
      <c r="HYW298" s="45"/>
      <c r="HYX298" s="45"/>
      <c r="HYY298" s="45"/>
      <c r="HYZ298" s="45"/>
      <c r="HZA298" s="45"/>
      <c r="HZB298" s="45"/>
      <c r="HZC298" s="45"/>
      <c r="HZD298" s="45"/>
      <c r="HZE298" s="45"/>
      <c r="HZF298" s="45"/>
      <c r="HZG298" s="45"/>
      <c r="HZH298" s="45"/>
      <c r="HZI298" s="45"/>
      <c r="HZJ298" s="45"/>
      <c r="HZK298" s="45"/>
      <c r="HZL298" s="45"/>
      <c r="HZM298" s="45"/>
      <c r="HZN298" s="45"/>
      <c r="HZO298" s="45"/>
      <c r="HZP298" s="45"/>
      <c r="HZQ298" s="45"/>
      <c r="HZR298" s="45"/>
      <c r="HZS298" s="45"/>
      <c r="HZT298" s="45"/>
      <c r="HZU298" s="45"/>
      <c r="HZV298" s="45"/>
      <c r="HZW298" s="45"/>
      <c r="HZX298" s="45"/>
      <c r="HZY298" s="45"/>
      <c r="HZZ298" s="45"/>
      <c r="IAA298" s="45"/>
      <c r="IAB298" s="45"/>
      <c r="IAC298" s="45"/>
      <c r="IAD298" s="45"/>
      <c r="IAE298" s="45"/>
      <c r="IAF298" s="45"/>
      <c r="IAG298" s="45"/>
      <c r="IAH298" s="45"/>
      <c r="IAI298" s="45"/>
      <c r="IAJ298" s="45"/>
      <c r="IAK298" s="45"/>
      <c r="IAL298" s="45"/>
      <c r="IAM298" s="45"/>
      <c r="IAN298" s="45"/>
      <c r="IAO298" s="45"/>
      <c r="IAP298" s="45"/>
      <c r="IAQ298" s="45"/>
      <c r="IAR298" s="45"/>
      <c r="IAS298" s="45"/>
      <c r="IAT298" s="45"/>
      <c r="IAU298" s="45"/>
      <c r="IAV298" s="45"/>
      <c r="IAW298" s="45"/>
      <c r="IAX298" s="45"/>
      <c r="IAY298" s="45"/>
      <c r="IAZ298" s="45"/>
      <c r="IBA298" s="45"/>
      <c r="IBB298" s="45"/>
      <c r="IBC298" s="45"/>
      <c r="IBD298" s="45"/>
      <c r="IBE298" s="45"/>
      <c r="IBF298" s="45"/>
      <c r="IBG298" s="45"/>
      <c r="IBH298" s="45"/>
      <c r="IBI298" s="45"/>
      <c r="IBJ298" s="45"/>
      <c r="IBK298" s="45"/>
      <c r="IBL298" s="45"/>
      <c r="IBM298" s="45"/>
      <c r="IBN298" s="45"/>
      <c r="IBO298" s="45"/>
      <c r="IBP298" s="45"/>
      <c r="IBQ298" s="45"/>
      <c r="IBR298" s="45"/>
      <c r="IBS298" s="45"/>
      <c r="IBT298" s="45"/>
      <c r="IBU298" s="45"/>
      <c r="IBV298" s="45"/>
      <c r="IBW298" s="45"/>
      <c r="IBX298" s="45"/>
      <c r="IBY298" s="45"/>
      <c r="IBZ298" s="45"/>
      <c r="ICA298" s="45"/>
      <c r="ICB298" s="45"/>
      <c r="ICC298" s="45"/>
      <c r="ICD298" s="45"/>
      <c r="ICE298" s="45"/>
      <c r="ICF298" s="45"/>
      <c r="ICG298" s="45"/>
      <c r="ICH298" s="45"/>
      <c r="ICI298" s="45"/>
      <c r="ICJ298" s="45"/>
      <c r="ICK298" s="45"/>
      <c r="ICL298" s="45"/>
      <c r="ICM298" s="45"/>
      <c r="ICN298" s="45"/>
      <c r="ICO298" s="45"/>
      <c r="ICP298" s="45"/>
      <c r="ICQ298" s="45"/>
      <c r="ICR298" s="45"/>
      <c r="ICS298" s="45"/>
      <c r="ICT298" s="45"/>
      <c r="ICU298" s="45"/>
      <c r="ICV298" s="45"/>
      <c r="ICW298" s="45"/>
      <c r="ICX298" s="45"/>
      <c r="ICY298" s="45"/>
      <c r="ICZ298" s="45"/>
      <c r="IDA298" s="45"/>
      <c r="IDB298" s="45"/>
      <c r="IDC298" s="45"/>
      <c r="IDD298" s="45"/>
      <c r="IDE298" s="45"/>
      <c r="IDF298" s="45"/>
      <c r="IDG298" s="45"/>
      <c r="IDH298" s="45"/>
      <c r="IDI298" s="45"/>
      <c r="IDJ298" s="45"/>
      <c r="IDK298" s="45"/>
      <c r="IDL298" s="45"/>
      <c r="IDM298" s="45"/>
      <c r="IDN298" s="45"/>
      <c r="IDO298" s="45"/>
      <c r="IDP298" s="45"/>
      <c r="IDQ298" s="45"/>
      <c r="IDR298" s="45"/>
      <c r="IDS298" s="45"/>
      <c r="IDT298" s="45"/>
      <c r="IDU298" s="45"/>
      <c r="IDV298" s="45"/>
      <c r="IDW298" s="45"/>
      <c r="IDX298" s="45"/>
      <c r="IDY298" s="45"/>
      <c r="IDZ298" s="45"/>
      <c r="IEA298" s="45"/>
      <c r="IEB298" s="45"/>
      <c r="IEC298" s="45"/>
      <c r="IED298" s="45"/>
      <c r="IEE298" s="45"/>
      <c r="IEF298" s="45"/>
      <c r="IEG298" s="45"/>
      <c r="IEH298" s="45"/>
      <c r="IEI298" s="45"/>
      <c r="IEJ298" s="45"/>
      <c r="IEK298" s="45"/>
      <c r="IEL298" s="45"/>
      <c r="IEM298" s="45"/>
      <c r="IEN298" s="45"/>
      <c r="IEO298" s="45"/>
      <c r="IEP298" s="45"/>
      <c r="IEQ298" s="45"/>
      <c r="IER298" s="45"/>
      <c r="IES298" s="45"/>
      <c r="IET298" s="45"/>
      <c r="IEU298" s="45"/>
      <c r="IEV298" s="45"/>
      <c r="IEW298" s="45"/>
      <c r="IEX298" s="45"/>
      <c r="IEY298" s="45"/>
      <c r="IEZ298" s="45"/>
      <c r="IFA298" s="45"/>
      <c r="IFB298" s="45"/>
      <c r="IFC298" s="45"/>
      <c r="IFD298" s="45"/>
      <c r="IFE298" s="45"/>
      <c r="IFF298" s="45"/>
      <c r="IFG298" s="45"/>
      <c r="IFH298" s="45"/>
      <c r="IFI298" s="45"/>
      <c r="IFJ298" s="45"/>
      <c r="IFK298" s="45"/>
      <c r="IFL298" s="45"/>
      <c r="IFM298" s="45"/>
      <c r="IFN298" s="45"/>
      <c r="IFO298" s="45"/>
      <c r="IFP298" s="45"/>
      <c r="IFQ298" s="45"/>
      <c r="IFR298" s="45"/>
      <c r="IFS298" s="45"/>
      <c r="IFT298" s="45"/>
      <c r="IFU298" s="45"/>
      <c r="IFV298" s="45"/>
      <c r="IFW298" s="45"/>
      <c r="IFX298" s="45"/>
      <c r="IFY298" s="45"/>
      <c r="IFZ298" s="45"/>
      <c r="IGA298" s="45"/>
      <c r="IGB298" s="45"/>
      <c r="IGC298" s="45"/>
      <c r="IGD298" s="45"/>
      <c r="IGE298" s="45"/>
      <c r="IGF298" s="45"/>
      <c r="IGG298" s="45"/>
      <c r="IGH298" s="45"/>
      <c r="IGI298" s="45"/>
      <c r="IGJ298" s="45"/>
      <c r="IGK298" s="45"/>
      <c r="IGL298" s="45"/>
      <c r="IGM298" s="45"/>
      <c r="IGN298" s="45"/>
      <c r="IGO298" s="45"/>
      <c r="IGP298" s="45"/>
      <c r="IGQ298" s="45"/>
      <c r="IGR298" s="45"/>
      <c r="IGS298" s="45"/>
      <c r="IGT298" s="45"/>
      <c r="IGU298" s="45"/>
      <c r="IGV298" s="45"/>
      <c r="IGW298" s="45"/>
      <c r="IGX298" s="45"/>
      <c r="IGY298" s="45"/>
      <c r="IGZ298" s="45"/>
      <c r="IHA298" s="45"/>
      <c r="IHB298" s="45"/>
      <c r="IHC298" s="45"/>
      <c r="IHD298" s="45"/>
      <c r="IHE298" s="45"/>
      <c r="IHF298" s="45"/>
      <c r="IHG298" s="45"/>
      <c r="IHH298" s="45"/>
      <c r="IHI298" s="45"/>
      <c r="IHJ298" s="45"/>
      <c r="IHK298" s="45"/>
      <c r="IHL298" s="45"/>
      <c r="IHM298" s="45"/>
      <c r="IHN298" s="45"/>
      <c r="IHO298" s="45"/>
      <c r="IHP298" s="45"/>
      <c r="IHQ298" s="45"/>
      <c r="IHR298" s="45"/>
      <c r="IHS298" s="45"/>
      <c r="IHT298" s="45"/>
      <c r="IHU298" s="45"/>
      <c r="IHV298" s="45"/>
      <c r="IHW298" s="45"/>
      <c r="IHX298" s="45"/>
      <c r="IHY298" s="45"/>
      <c r="IHZ298" s="45"/>
      <c r="IIA298" s="45"/>
      <c r="IIB298" s="45"/>
      <c r="IIC298" s="45"/>
      <c r="IID298" s="45"/>
      <c r="IIE298" s="45"/>
      <c r="IIF298" s="45"/>
      <c r="IIG298" s="45"/>
      <c r="IIH298" s="45"/>
      <c r="III298" s="45"/>
      <c r="IIJ298" s="45"/>
      <c r="IIK298" s="45"/>
      <c r="IIL298" s="45"/>
      <c r="IIM298" s="45"/>
      <c r="IIN298" s="45"/>
      <c r="IIO298" s="45"/>
      <c r="IIP298" s="45"/>
      <c r="IIQ298" s="45"/>
      <c r="IIR298" s="45"/>
      <c r="IIS298" s="45"/>
      <c r="IIT298" s="45"/>
      <c r="IIU298" s="45"/>
      <c r="IIV298" s="45"/>
      <c r="IIW298" s="45"/>
      <c r="IIX298" s="45"/>
      <c r="IIY298" s="45"/>
      <c r="IIZ298" s="45"/>
      <c r="IJA298" s="45"/>
      <c r="IJB298" s="45"/>
      <c r="IJC298" s="45"/>
      <c r="IJD298" s="45"/>
      <c r="IJE298" s="45"/>
      <c r="IJF298" s="45"/>
      <c r="IJG298" s="45"/>
      <c r="IJH298" s="45"/>
      <c r="IJI298" s="45"/>
      <c r="IJJ298" s="45"/>
      <c r="IJK298" s="45"/>
      <c r="IJL298" s="45"/>
      <c r="IJM298" s="45"/>
      <c r="IJN298" s="45"/>
      <c r="IJO298" s="45"/>
      <c r="IJP298" s="45"/>
      <c r="IJQ298" s="45"/>
      <c r="IJR298" s="45"/>
      <c r="IJS298" s="45"/>
      <c r="IJT298" s="45"/>
      <c r="IJU298" s="45"/>
      <c r="IJV298" s="45"/>
      <c r="IJW298" s="45"/>
      <c r="IJX298" s="45"/>
      <c r="IJY298" s="45"/>
      <c r="IJZ298" s="45"/>
      <c r="IKA298" s="45"/>
      <c r="IKB298" s="45"/>
      <c r="IKC298" s="45"/>
      <c r="IKD298" s="45"/>
      <c r="IKE298" s="45"/>
      <c r="IKF298" s="45"/>
      <c r="IKG298" s="45"/>
      <c r="IKH298" s="45"/>
      <c r="IKI298" s="45"/>
      <c r="IKJ298" s="45"/>
      <c r="IKK298" s="45"/>
      <c r="IKL298" s="45"/>
      <c r="IKM298" s="45"/>
      <c r="IKN298" s="45"/>
      <c r="IKO298" s="45"/>
      <c r="IKP298" s="45"/>
      <c r="IKQ298" s="45"/>
      <c r="IKR298" s="45"/>
      <c r="IKS298" s="45"/>
      <c r="IKT298" s="45"/>
      <c r="IKU298" s="45"/>
      <c r="IKV298" s="45"/>
      <c r="IKW298" s="45"/>
      <c r="IKX298" s="45"/>
      <c r="IKY298" s="45"/>
      <c r="IKZ298" s="45"/>
      <c r="ILA298" s="45"/>
      <c r="ILB298" s="45"/>
      <c r="ILC298" s="45"/>
      <c r="ILD298" s="45"/>
      <c r="ILE298" s="45"/>
      <c r="ILF298" s="45"/>
      <c r="ILG298" s="45"/>
      <c r="ILH298" s="45"/>
      <c r="ILI298" s="45"/>
      <c r="ILJ298" s="45"/>
      <c r="ILK298" s="45"/>
      <c r="ILL298" s="45"/>
      <c r="ILM298" s="45"/>
      <c r="ILN298" s="45"/>
      <c r="ILO298" s="45"/>
      <c r="ILP298" s="45"/>
      <c r="ILQ298" s="45"/>
      <c r="ILR298" s="45"/>
      <c r="ILS298" s="45"/>
      <c r="ILT298" s="45"/>
      <c r="ILU298" s="45"/>
      <c r="ILV298" s="45"/>
      <c r="ILW298" s="45"/>
      <c r="ILX298" s="45"/>
      <c r="ILY298" s="45"/>
      <c r="ILZ298" s="45"/>
      <c r="IMA298" s="45"/>
      <c r="IMB298" s="45"/>
      <c r="IMC298" s="45"/>
      <c r="IMD298" s="45"/>
      <c r="IME298" s="45"/>
      <c r="IMF298" s="45"/>
      <c r="IMG298" s="45"/>
      <c r="IMH298" s="45"/>
      <c r="IMI298" s="45"/>
      <c r="IMJ298" s="45"/>
      <c r="IMK298" s="45"/>
      <c r="IML298" s="45"/>
      <c r="IMM298" s="45"/>
      <c r="IMN298" s="45"/>
      <c r="IMO298" s="45"/>
      <c r="IMP298" s="45"/>
      <c r="IMQ298" s="45"/>
      <c r="IMR298" s="45"/>
      <c r="IMS298" s="45"/>
      <c r="IMT298" s="45"/>
      <c r="IMU298" s="45"/>
      <c r="IMV298" s="45"/>
      <c r="IMW298" s="45"/>
      <c r="IMX298" s="45"/>
      <c r="IMY298" s="45"/>
      <c r="IMZ298" s="45"/>
      <c r="INA298" s="45"/>
      <c r="INB298" s="45"/>
      <c r="INC298" s="45"/>
      <c r="IND298" s="45"/>
      <c r="INE298" s="45"/>
      <c r="INF298" s="45"/>
      <c r="ING298" s="45"/>
      <c r="INH298" s="45"/>
      <c r="INI298" s="45"/>
      <c r="INJ298" s="45"/>
      <c r="INK298" s="45"/>
      <c r="INL298" s="45"/>
      <c r="INM298" s="45"/>
      <c r="INN298" s="45"/>
      <c r="INO298" s="45"/>
      <c r="INP298" s="45"/>
      <c r="INQ298" s="45"/>
      <c r="INR298" s="45"/>
      <c r="INS298" s="45"/>
      <c r="INT298" s="45"/>
      <c r="INU298" s="45"/>
      <c r="INV298" s="45"/>
      <c r="INW298" s="45"/>
      <c r="INX298" s="45"/>
      <c r="INY298" s="45"/>
      <c r="INZ298" s="45"/>
      <c r="IOA298" s="45"/>
      <c r="IOB298" s="45"/>
      <c r="IOC298" s="45"/>
      <c r="IOD298" s="45"/>
      <c r="IOE298" s="45"/>
      <c r="IOF298" s="45"/>
      <c r="IOG298" s="45"/>
      <c r="IOH298" s="45"/>
      <c r="IOI298" s="45"/>
      <c r="IOJ298" s="45"/>
      <c r="IOK298" s="45"/>
      <c r="IOL298" s="45"/>
      <c r="IOM298" s="45"/>
      <c r="ION298" s="45"/>
      <c r="IOO298" s="45"/>
      <c r="IOP298" s="45"/>
      <c r="IOQ298" s="45"/>
      <c r="IOR298" s="45"/>
      <c r="IOS298" s="45"/>
      <c r="IOT298" s="45"/>
      <c r="IOU298" s="45"/>
      <c r="IOV298" s="45"/>
      <c r="IOW298" s="45"/>
      <c r="IOX298" s="45"/>
      <c r="IOY298" s="45"/>
      <c r="IOZ298" s="45"/>
      <c r="IPA298" s="45"/>
      <c r="IPB298" s="45"/>
      <c r="IPC298" s="45"/>
      <c r="IPD298" s="45"/>
      <c r="IPE298" s="45"/>
      <c r="IPF298" s="45"/>
      <c r="IPG298" s="45"/>
      <c r="IPH298" s="45"/>
      <c r="IPI298" s="45"/>
      <c r="IPJ298" s="45"/>
      <c r="IPK298" s="45"/>
      <c r="IPL298" s="45"/>
      <c r="IPM298" s="45"/>
      <c r="IPN298" s="45"/>
      <c r="IPO298" s="45"/>
      <c r="IPP298" s="45"/>
      <c r="IPQ298" s="45"/>
      <c r="IPR298" s="45"/>
      <c r="IPS298" s="45"/>
      <c r="IPT298" s="45"/>
      <c r="IPU298" s="45"/>
      <c r="IPV298" s="45"/>
      <c r="IPW298" s="45"/>
      <c r="IPX298" s="45"/>
      <c r="IPY298" s="45"/>
      <c r="IPZ298" s="45"/>
      <c r="IQA298" s="45"/>
      <c r="IQB298" s="45"/>
      <c r="IQC298" s="45"/>
      <c r="IQD298" s="45"/>
      <c r="IQE298" s="45"/>
      <c r="IQF298" s="45"/>
      <c r="IQG298" s="45"/>
      <c r="IQH298" s="45"/>
      <c r="IQI298" s="45"/>
      <c r="IQJ298" s="45"/>
      <c r="IQK298" s="45"/>
      <c r="IQL298" s="45"/>
      <c r="IQM298" s="45"/>
      <c r="IQN298" s="45"/>
      <c r="IQO298" s="45"/>
      <c r="IQP298" s="45"/>
      <c r="IQQ298" s="45"/>
      <c r="IQR298" s="45"/>
      <c r="IQS298" s="45"/>
      <c r="IQT298" s="45"/>
      <c r="IQU298" s="45"/>
      <c r="IQV298" s="45"/>
      <c r="IQW298" s="45"/>
      <c r="IQX298" s="45"/>
      <c r="IQY298" s="45"/>
      <c r="IQZ298" s="45"/>
      <c r="IRA298" s="45"/>
      <c r="IRB298" s="45"/>
      <c r="IRC298" s="45"/>
      <c r="IRD298" s="45"/>
      <c r="IRE298" s="45"/>
      <c r="IRF298" s="45"/>
      <c r="IRG298" s="45"/>
      <c r="IRH298" s="45"/>
      <c r="IRI298" s="45"/>
      <c r="IRJ298" s="45"/>
      <c r="IRK298" s="45"/>
      <c r="IRL298" s="45"/>
      <c r="IRM298" s="45"/>
      <c r="IRN298" s="45"/>
      <c r="IRO298" s="45"/>
      <c r="IRP298" s="45"/>
      <c r="IRQ298" s="45"/>
      <c r="IRR298" s="45"/>
      <c r="IRS298" s="45"/>
      <c r="IRT298" s="45"/>
      <c r="IRU298" s="45"/>
      <c r="IRV298" s="45"/>
      <c r="IRW298" s="45"/>
      <c r="IRX298" s="45"/>
      <c r="IRY298" s="45"/>
      <c r="IRZ298" s="45"/>
      <c r="ISA298" s="45"/>
      <c r="ISB298" s="45"/>
      <c r="ISC298" s="45"/>
      <c r="ISD298" s="45"/>
      <c r="ISE298" s="45"/>
      <c r="ISF298" s="45"/>
      <c r="ISG298" s="45"/>
      <c r="ISH298" s="45"/>
      <c r="ISI298" s="45"/>
      <c r="ISJ298" s="45"/>
      <c r="ISK298" s="45"/>
      <c r="ISL298" s="45"/>
      <c r="ISM298" s="45"/>
      <c r="ISN298" s="45"/>
      <c r="ISO298" s="45"/>
      <c r="ISP298" s="45"/>
      <c r="ISQ298" s="45"/>
      <c r="ISR298" s="45"/>
      <c r="ISS298" s="45"/>
      <c r="IST298" s="45"/>
      <c r="ISU298" s="45"/>
      <c r="ISV298" s="45"/>
      <c r="ISW298" s="45"/>
      <c r="ISX298" s="45"/>
      <c r="ISY298" s="45"/>
      <c r="ISZ298" s="45"/>
      <c r="ITA298" s="45"/>
      <c r="ITB298" s="45"/>
      <c r="ITC298" s="45"/>
      <c r="ITD298" s="45"/>
      <c r="ITE298" s="45"/>
      <c r="ITF298" s="45"/>
      <c r="ITG298" s="45"/>
      <c r="ITH298" s="45"/>
      <c r="ITI298" s="45"/>
      <c r="ITJ298" s="45"/>
      <c r="ITK298" s="45"/>
      <c r="ITL298" s="45"/>
      <c r="ITM298" s="45"/>
      <c r="ITN298" s="45"/>
      <c r="ITO298" s="45"/>
      <c r="ITP298" s="45"/>
      <c r="ITQ298" s="45"/>
      <c r="ITR298" s="45"/>
      <c r="ITS298" s="45"/>
      <c r="ITT298" s="45"/>
      <c r="ITU298" s="45"/>
      <c r="ITV298" s="45"/>
      <c r="ITW298" s="45"/>
      <c r="ITX298" s="45"/>
      <c r="ITY298" s="45"/>
      <c r="ITZ298" s="45"/>
      <c r="IUA298" s="45"/>
      <c r="IUB298" s="45"/>
      <c r="IUC298" s="45"/>
      <c r="IUD298" s="45"/>
      <c r="IUE298" s="45"/>
      <c r="IUF298" s="45"/>
      <c r="IUG298" s="45"/>
      <c r="IUH298" s="45"/>
      <c r="IUI298" s="45"/>
      <c r="IUJ298" s="45"/>
      <c r="IUK298" s="45"/>
      <c r="IUL298" s="45"/>
      <c r="IUM298" s="45"/>
      <c r="IUN298" s="45"/>
      <c r="IUO298" s="45"/>
      <c r="IUP298" s="45"/>
      <c r="IUQ298" s="45"/>
      <c r="IUR298" s="45"/>
      <c r="IUS298" s="45"/>
      <c r="IUT298" s="45"/>
      <c r="IUU298" s="45"/>
      <c r="IUV298" s="45"/>
      <c r="IUW298" s="45"/>
      <c r="IUX298" s="45"/>
      <c r="IUY298" s="45"/>
      <c r="IUZ298" s="45"/>
      <c r="IVA298" s="45"/>
      <c r="IVB298" s="45"/>
      <c r="IVC298" s="45"/>
      <c r="IVD298" s="45"/>
      <c r="IVE298" s="45"/>
      <c r="IVF298" s="45"/>
      <c r="IVG298" s="45"/>
      <c r="IVH298" s="45"/>
      <c r="IVI298" s="45"/>
      <c r="IVJ298" s="45"/>
      <c r="IVK298" s="45"/>
      <c r="IVL298" s="45"/>
      <c r="IVM298" s="45"/>
      <c r="IVN298" s="45"/>
      <c r="IVO298" s="45"/>
      <c r="IVP298" s="45"/>
      <c r="IVQ298" s="45"/>
      <c r="IVR298" s="45"/>
      <c r="IVS298" s="45"/>
      <c r="IVT298" s="45"/>
      <c r="IVU298" s="45"/>
      <c r="IVV298" s="45"/>
      <c r="IVW298" s="45"/>
      <c r="IVX298" s="45"/>
      <c r="IVY298" s="45"/>
      <c r="IVZ298" s="45"/>
      <c r="IWA298" s="45"/>
      <c r="IWB298" s="45"/>
      <c r="IWC298" s="45"/>
      <c r="IWD298" s="45"/>
      <c r="IWE298" s="45"/>
      <c r="IWF298" s="45"/>
      <c r="IWG298" s="45"/>
      <c r="IWH298" s="45"/>
      <c r="IWI298" s="45"/>
      <c r="IWJ298" s="45"/>
      <c r="IWK298" s="45"/>
      <c r="IWL298" s="45"/>
      <c r="IWM298" s="45"/>
      <c r="IWN298" s="45"/>
      <c r="IWO298" s="45"/>
      <c r="IWP298" s="45"/>
      <c r="IWQ298" s="45"/>
      <c r="IWR298" s="45"/>
      <c r="IWS298" s="45"/>
      <c r="IWT298" s="45"/>
      <c r="IWU298" s="45"/>
      <c r="IWV298" s="45"/>
      <c r="IWW298" s="45"/>
      <c r="IWX298" s="45"/>
      <c r="IWY298" s="45"/>
      <c r="IWZ298" s="45"/>
      <c r="IXA298" s="45"/>
      <c r="IXB298" s="45"/>
      <c r="IXC298" s="45"/>
      <c r="IXD298" s="45"/>
      <c r="IXE298" s="45"/>
      <c r="IXF298" s="45"/>
      <c r="IXG298" s="45"/>
      <c r="IXH298" s="45"/>
      <c r="IXI298" s="45"/>
      <c r="IXJ298" s="45"/>
      <c r="IXK298" s="45"/>
      <c r="IXL298" s="45"/>
      <c r="IXM298" s="45"/>
      <c r="IXN298" s="45"/>
      <c r="IXO298" s="45"/>
      <c r="IXP298" s="45"/>
      <c r="IXQ298" s="45"/>
      <c r="IXR298" s="45"/>
      <c r="IXS298" s="45"/>
      <c r="IXT298" s="45"/>
      <c r="IXU298" s="45"/>
      <c r="IXV298" s="45"/>
      <c r="IXW298" s="45"/>
      <c r="IXX298" s="45"/>
      <c r="IXY298" s="45"/>
      <c r="IXZ298" s="45"/>
      <c r="IYA298" s="45"/>
      <c r="IYB298" s="45"/>
      <c r="IYC298" s="45"/>
      <c r="IYD298" s="45"/>
      <c r="IYE298" s="45"/>
      <c r="IYF298" s="45"/>
      <c r="IYG298" s="45"/>
      <c r="IYH298" s="45"/>
      <c r="IYI298" s="45"/>
      <c r="IYJ298" s="45"/>
      <c r="IYK298" s="45"/>
      <c r="IYL298" s="45"/>
      <c r="IYM298" s="45"/>
      <c r="IYN298" s="45"/>
      <c r="IYO298" s="45"/>
      <c r="IYP298" s="45"/>
      <c r="IYQ298" s="45"/>
      <c r="IYR298" s="45"/>
      <c r="IYS298" s="45"/>
      <c r="IYT298" s="45"/>
      <c r="IYU298" s="45"/>
      <c r="IYV298" s="45"/>
      <c r="IYW298" s="45"/>
      <c r="IYX298" s="45"/>
      <c r="IYY298" s="45"/>
      <c r="IYZ298" s="45"/>
      <c r="IZA298" s="45"/>
      <c r="IZB298" s="45"/>
      <c r="IZC298" s="45"/>
      <c r="IZD298" s="45"/>
      <c r="IZE298" s="45"/>
      <c r="IZF298" s="45"/>
      <c r="IZG298" s="45"/>
      <c r="IZH298" s="45"/>
      <c r="IZI298" s="45"/>
      <c r="IZJ298" s="45"/>
      <c r="IZK298" s="45"/>
      <c r="IZL298" s="45"/>
      <c r="IZM298" s="45"/>
      <c r="IZN298" s="45"/>
      <c r="IZO298" s="45"/>
      <c r="IZP298" s="45"/>
      <c r="IZQ298" s="45"/>
      <c r="IZR298" s="45"/>
      <c r="IZS298" s="45"/>
      <c r="IZT298" s="45"/>
      <c r="IZU298" s="45"/>
      <c r="IZV298" s="45"/>
      <c r="IZW298" s="45"/>
      <c r="IZX298" s="45"/>
      <c r="IZY298" s="45"/>
      <c r="IZZ298" s="45"/>
      <c r="JAA298" s="45"/>
      <c r="JAB298" s="45"/>
      <c r="JAC298" s="45"/>
      <c r="JAD298" s="45"/>
      <c r="JAE298" s="45"/>
      <c r="JAF298" s="45"/>
      <c r="JAG298" s="45"/>
      <c r="JAH298" s="45"/>
      <c r="JAI298" s="45"/>
      <c r="JAJ298" s="45"/>
      <c r="JAK298" s="45"/>
      <c r="JAL298" s="45"/>
      <c r="JAM298" s="45"/>
      <c r="JAN298" s="45"/>
      <c r="JAO298" s="45"/>
      <c r="JAP298" s="45"/>
      <c r="JAQ298" s="45"/>
      <c r="JAR298" s="45"/>
      <c r="JAS298" s="45"/>
      <c r="JAT298" s="45"/>
      <c r="JAU298" s="45"/>
      <c r="JAV298" s="45"/>
      <c r="JAW298" s="45"/>
      <c r="JAX298" s="45"/>
      <c r="JAY298" s="45"/>
      <c r="JAZ298" s="45"/>
      <c r="JBA298" s="45"/>
      <c r="JBB298" s="45"/>
      <c r="JBC298" s="45"/>
      <c r="JBD298" s="45"/>
      <c r="JBE298" s="45"/>
      <c r="JBF298" s="45"/>
      <c r="JBG298" s="45"/>
      <c r="JBH298" s="45"/>
      <c r="JBI298" s="45"/>
      <c r="JBJ298" s="45"/>
      <c r="JBK298" s="45"/>
      <c r="JBL298" s="45"/>
      <c r="JBM298" s="45"/>
      <c r="JBN298" s="45"/>
      <c r="JBO298" s="45"/>
      <c r="JBP298" s="45"/>
      <c r="JBQ298" s="45"/>
      <c r="JBR298" s="45"/>
      <c r="JBS298" s="45"/>
      <c r="JBT298" s="45"/>
      <c r="JBU298" s="45"/>
      <c r="JBV298" s="45"/>
      <c r="JBW298" s="45"/>
      <c r="JBX298" s="45"/>
      <c r="JBY298" s="45"/>
      <c r="JBZ298" s="45"/>
      <c r="JCA298" s="45"/>
      <c r="JCB298" s="45"/>
      <c r="JCC298" s="45"/>
      <c r="JCD298" s="45"/>
      <c r="JCE298" s="45"/>
      <c r="JCF298" s="45"/>
      <c r="JCG298" s="45"/>
      <c r="JCH298" s="45"/>
      <c r="JCI298" s="45"/>
      <c r="JCJ298" s="45"/>
      <c r="JCK298" s="45"/>
      <c r="JCL298" s="45"/>
      <c r="JCM298" s="45"/>
      <c r="JCN298" s="45"/>
      <c r="JCO298" s="45"/>
      <c r="JCP298" s="45"/>
      <c r="JCQ298" s="45"/>
      <c r="JCR298" s="45"/>
      <c r="JCS298" s="45"/>
      <c r="JCT298" s="45"/>
      <c r="JCU298" s="45"/>
      <c r="JCV298" s="45"/>
      <c r="JCW298" s="45"/>
      <c r="JCX298" s="45"/>
      <c r="JCY298" s="45"/>
      <c r="JCZ298" s="45"/>
      <c r="JDA298" s="45"/>
      <c r="JDB298" s="45"/>
      <c r="JDC298" s="45"/>
      <c r="JDD298" s="45"/>
      <c r="JDE298" s="45"/>
      <c r="JDF298" s="45"/>
      <c r="JDG298" s="45"/>
      <c r="JDH298" s="45"/>
      <c r="JDI298" s="45"/>
      <c r="JDJ298" s="45"/>
      <c r="JDK298" s="45"/>
      <c r="JDL298" s="45"/>
      <c r="JDM298" s="45"/>
      <c r="JDN298" s="45"/>
      <c r="JDO298" s="45"/>
      <c r="JDP298" s="45"/>
      <c r="JDQ298" s="45"/>
      <c r="JDR298" s="45"/>
      <c r="JDS298" s="45"/>
      <c r="JDT298" s="45"/>
      <c r="JDU298" s="45"/>
      <c r="JDV298" s="45"/>
      <c r="JDW298" s="45"/>
      <c r="JDX298" s="45"/>
      <c r="JDY298" s="45"/>
      <c r="JDZ298" s="45"/>
      <c r="JEA298" s="45"/>
      <c r="JEB298" s="45"/>
      <c r="JEC298" s="45"/>
      <c r="JED298" s="45"/>
      <c r="JEE298" s="45"/>
      <c r="JEF298" s="45"/>
      <c r="JEG298" s="45"/>
      <c r="JEH298" s="45"/>
      <c r="JEI298" s="45"/>
      <c r="JEJ298" s="45"/>
      <c r="JEK298" s="45"/>
      <c r="JEL298" s="45"/>
      <c r="JEM298" s="45"/>
      <c r="JEN298" s="45"/>
      <c r="JEO298" s="45"/>
      <c r="JEP298" s="45"/>
      <c r="JEQ298" s="45"/>
      <c r="JER298" s="45"/>
      <c r="JES298" s="45"/>
      <c r="JET298" s="45"/>
      <c r="JEU298" s="45"/>
      <c r="JEV298" s="45"/>
      <c r="JEW298" s="45"/>
      <c r="JEX298" s="45"/>
      <c r="JEY298" s="45"/>
      <c r="JEZ298" s="45"/>
      <c r="JFA298" s="45"/>
      <c r="JFB298" s="45"/>
      <c r="JFC298" s="45"/>
      <c r="JFD298" s="45"/>
      <c r="JFE298" s="45"/>
      <c r="JFF298" s="45"/>
      <c r="JFG298" s="45"/>
      <c r="JFH298" s="45"/>
      <c r="JFI298" s="45"/>
      <c r="JFJ298" s="45"/>
      <c r="JFK298" s="45"/>
      <c r="JFL298" s="45"/>
      <c r="JFM298" s="45"/>
      <c r="JFN298" s="45"/>
      <c r="JFO298" s="45"/>
      <c r="JFP298" s="45"/>
      <c r="JFQ298" s="45"/>
      <c r="JFR298" s="45"/>
      <c r="JFS298" s="45"/>
      <c r="JFT298" s="45"/>
      <c r="JFU298" s="45"/>
      <c r="JFV298" s="45"/>
      <c r="JFW298" s="45"/>
      <c r="JFX298" s="45"/>
      <c r="JFY298" s="45"/>
      <c r="JFZ298" s="45"/>
      <c r="JGA298" s="45"/>
      <c r="JGB298" s="45"/>
      <c r="JGC298" s="45"/>
      <c r="JGD298" s="45"/>
      <c r="JGE298" s="45"/>
      <c r="JGF298" s="45"/>
      <c r="JGG298" s="45"/>
      <c r="JGH298" s="45"/>
      <c r="JGI298" s="45"/>
      <c r="JGJ298" s="45"/>
      <c r="JGK298" s="45"/>
      <c r="JGL298" s="45"/>
      <c r="JGM298" s="45"/>
      <c r="JGN298" s="45"/>
      <c r="JGO298" s="45"/>
      <c r="JGP298" s="45"/>
      <c r="JGQ298" s="45"/>
      <c r="JGR298" s="45"/>
      <c r="JGS298" s="45"/>
      <c r="JGT298" s="45"/>
      <c r="JGU298" s="45"/>
      <c r="JGV298" s="45"/>
      <c r="JGW298" s="45"/>
      <c r="JGX298" s="45"/>
      <c r="JGY298" s="45"/>
      <c r="JGZ298" s="45"/>
      <c r="JHA298" s="45"/>
      <c r="JHB298" s="45"/>
      <c r="JHC298" s="45"/>
      <c r="JHD298" s="45"/>
      <c r="JHE298" s="45"/>
      <c r="JHF298" s="45"/>
      <c r="JHG298" s="45"/>
      <c r="JHH298" s="45"/>
      <c r="JHI298" s="45"/>
      <c r="JHJ298" s="45"/>
      <c r="JHK298" s="45"/>
      <c r="JHL298" s="45"/>
      <c r="JHM298" s="45"/>
      <c r="JHN298" s="45"/>
      <c r="JHO298" s="45"/>
      <c r="JHP298" s="45"/>
      <c r="JHQ298" s="45"/>
      <c r="JHR298" s="45"/>
      <c r="JHS298" s="45"/>
      <c r="JHT298" s="45"/>
      <c r="JHU298" s="45"/>
      <c r="JHV298" s="45"/>
      <c r="JHW298" s="45"/>
      <c r="JHX298" s="45"/>
      <c r="JHY298" s="45"/>
      <c r="JHZ298" s="45"/>
      <c r="JIA298" s="45"/>
      <c r="JIB298" s="45"/>
      <c r="JIC298" s="45"/>
      <c r="JID298" s="45"/>
      <c r="JIE298" s="45"/>
      <c r="JIF298" s="45"/>
      <c r="JIG298" s="45"/>
      <c r="JIH298" s="45"/>
      <c r="JII298" s="45"/>
      <c r="JIJ298" s="45"/>
      <c r="JIK298" s="45"/>
      <c r="JIL298" s="45"/>
      <c r="JIM298" s="45"/>
      <c r="JIN298" s="45"/>
      <c r="JIO298" s="45"/>
      <c r="JIP298" s="45"/>
      <c r="JIQ298" s="45"/>
      <c r="JIR298" s="45"/>
      <c r="JIS298" s="45"/>
      <c r="JIT298" s="45"/>
      <c r="JIU298" s="45"/>
      <c r="JIV298" s="45"/>
      <c r="JIW298" s="45"/>
      <c r="JIX298" s="45"/>
      <c r="JIY298" s="45"/>
      <c r="JIZ298" s="45"/>
      <c r="JJA298" s="45"/>
      <c r="JJB298" s="45"/>
      <c r="JJC298" s="45"/>
      <c r="JJD298" s="45"/>
      <c r="JJE298" s="45"/>
      <c r="JJF298" s="45"/>
      <c r="JJG298" s="45"/>
      <c r="JJH298" s="45"/>
      <c r="JJI298" s="45"/>
      <c r="JJJ298" s="45"/>
      <c r="JJK298" s="45"/>
      <c r="JJL298" s="45"/>
      <c r="JJM298" s="45"/>
      <c r="JJN298" s="45"/>
      <c r="JJO298" s="45"/>
      <c r="JJP298" s="45"/>
      <c r="JJQ298" s="45"/>
      <c r="JJR298" s="45"/>
      <c r="JJS298" s="45"/>
      <c r="JJT298" s="45"/>
      <c r="JJU298" s="45"/>
      <c r="JJV298" s="45"/>
      <c r="JJW298" s="45"/>
      <c r="JJX298" s="45"/>
      <c r="JJY298" s="45"/>
      <c r="JJZ298" s="45"/>
      <c r="JKA298" s="45"/>
      <c r="JKB298" s="45"/>
      <c r="JKC298" s="45"/>
      <c r="JKD298" s="45"/>
      <c r="JKE298" s="45"/>
      <c r="JKF298" s="45"/>
      <c r="JKG298" s="45"/>
      <c r="JKH298" s="45"/>
      <c r="JKI298" s="45"/>
      <c r="JKJ298" s="45"/>
      <c r="JKK298" s="45"/>
      <c r="JKL298" s="45"/>
      <c r="JKM298" s="45"/>
      <c r="JKN298" s="45"/>
      <c r="JKO298" s="45"/>
      <c r="JKP298" s="45"/>
      <c r="JKQ298" s="45"/>
      <c r="JKR298" s="45"/>
      <c r="JKS298" s="45"/>
      <c r="JKT298" s="45"/>
      <c r="JKU298" s="45"/>
      <c r="JKV298" s="45"/>
      <c r="JKW298" s="45"/>
      <c r="JKX298" s="45"/>
      <c r="JKY298" s="45"/>
      <c r="JKZ298" s="45"/>
      <c r="JLA298" s="45"/>
      <c r="JLB298" s="45"/>
      <c r="JLC298" s="45"/>
      <c r="JLD298" s="45"/>
      <c r="JLE298" s="45"/>
      <c r="JLF298" s="45"/>
      <c r="JLG298" s="45"/>
      <c r="JLH298" s="45"/>
      <c r="JLI298" s="45"/>
      <c r="JLJ298" s="45"/>
      <c r="JLK298" s="45"/>
      <c r="JLL298" s="45"/>
      <c r="JLM298" s="45"/>
      <c r="JLN298" s="45"/>
      <c r="JLO298" s="45"/>
      <c r="JLP298" s="45"/>
      <c r="JLQ298" s="45"/>
      <c r="JLR298" s="45"/>
      <c r="JLS298" s="45"/>
      <c r="JLT298" s="45"/>
      <c r="JLU298" s="45"/>
      <c r="JLV298" s="45"/>
      <c r="JLW298" s="45"/>
      <c r="JLX298" s="45"/>
      <c r="JLY298" s="45"/>
      <c r="JLZ298" s="45"/>
      <c r="JMA298" s="45"/>
      <c r="JMB298" s="45"/>
      <c r="JMC298" s="45"/>
      <c r="JMD298" s="45"/>
      <c r="JME298" s="45"/>
      <c r="JMF298" s="45"/>
      <c r="JMG298" s="45"/>
      <c r="JMH298" s="45"/>
      <c r="JMI298" s="45"/>
      <c r="JMJ298" s="45"/>
      <c r="JMK298" s="45"/>
      <c r="JML298" s="45"/>
      <c r="JMM298" s="45"/>
      <c r="JMN298" s="45"/>
      <c r="JMO298" s="45"/>
      <c r="JMP298" s="45"/>
      <c r="JMQ298" s="45"/>
      <c r="JMR298" s="45"/>
      <c r="JMS298" s="45"/>
      <c r="JMT298" s="45"/>
      <c r="JMU298" s="45"/>
      <c r="JMV298" s="45"/>
      <c r="JMW298" s="45"/>
      <c r="JMX298" s="45"/>
      <c r="JMY298" s="45"/>
      <c r="JMZ298" s="45"/>
      <c r="JNA298" s="45"/>
      <c r="JNB298" s="45"/>
      <c r="JNC298" s="45"/>
      <c r="JND298" s="45"/>
      <c r="JNE298" s="45"/>
      <c r="JNF298" s="45"/>
      <c r="JNG298" s="45"/>
      <c r="JNH298" s="45"/>
      <c r="JNI298" s="45"/>
      <c r="JNJ298" s="45"/>
      <c r="JNK298" s="45"/>
      <c r="JNL298" s="45"/>
      <c r="JNM298" s="45"/>
      <c r="JNN298" s="45"/>
      <c r="JNO298" s="45"/>
      <c r="JNP298" s="45"/>
      <c r="JNQ298" s="45"/>
      <c r="JNR298" s="45"/>
      <c r="JNS298" s="45"/>
      <c r="JNT298" s="45"/>
      <c r="JNU298" s="45"/>
      <c r="JNV298" s="45"/>
      <c r="JNW298" s="45"/>
      <c r="JNX298" s="45"/>
      <c r="JNY298" s="45"/>
      <c r="JNZ298" s="45"/>
      <c r="JOA298" s="45"/>
      <c r="JOB298" s="45"/>
      <c r="JOC298" s="45"/>
      <c r="JOD298" s="45"/>
      <c r="JOE298" s="45"/>
      <c r="JOF298" s="45"/>
      <c r="JOG298" s="45"/>
      <c r="JOH298" s="45"/>
      <c r="JOI298" s="45"/>
      <c r="JOJ298" s="45"/>
      <c r="JOK298" s="45"/>
      <c r="JOL298" s="45"/>
      <c r="JOM298" s="45"/>
      <c r="JON298" s="45"/>
      <c r="JOO298" s="45"/>
      <c r="JOP298" s="45"/>
      <c r="JOQ298" s="45"/>
      <c r="JOR298" s="45"/>
      <c r="JOS298" s="45"/>
      <c r="JOT298" s="45"/>
      <c r="JOU298" s="45"/>
      <c r="JOV298" s="45"/>
      <c r="JOW298" s="45"/>
      <c r="JOX298" s="45"/>
      <c r="JOY298" s="45"/>
      <c r="JOZ298" s="45"/>
      <c r="JPA298" s="45"/>
      <c r="JPB298" s="45"/>
      <c r="JPC298" s="45"/>
      <c r="JPD298" s="45"/>
      <c r="JPE298" s="45"/>
      <c r="JPF298" s="45"/>
      <c r="JPG298" s="45"/>
      <c r="JPH298" s="45"/>
      <c r="JPI298" s="45"/>
      <c r="JPJ298" s="45"/>
      <c r="JPK298" s="45"/>
      <c r="JPL298" s="45"/>
      <c r="JPM298" s="45"/>
      <c r="JPN298" s="45"/>
      <c r="JPO298" s="45"/>
      <c r="JPP298" s="45"/>
      <c r="JPQ298" s="45"/>
      <c r="JPR298" s="45"/>
      <c r="JPS298" s="45"/>
      <c r="JPT298" s="45"/>
      <c r="JPU298" s="45"/>
      <c r="JPV298" s="45"/>
      <c r="JPW298" s="45"/>
      <c r="JPX298" s="45"/>
      <c r="JPY298" s="45"/>
      <c r="JPZ298" s="45"/>
      <c r="JQA298" s="45"/>
      <c r="JQB298" s="45"/>
      <c r="JQC298" s="45"/>
      <c r="JQD298" s="45"/>
      <c r="JQE298" s="45"/>
      <c r="JQF298" s="45"/>
      <c r="JQG298" s="45"/>
      <c r="JQH298" s="45"/>
      <c r="JQI298" s="45"/>
      <c r="JQJ298" s="45"/>
      <c r="JQK298" s="45"/>
      <c r="JQL298" s="45"/>
      <c r="JQM298" s="45"/>
      <c r="JQN298" s="45"/>
      <c r="JQO298" s="45"/>
      <c r="JQP298" s="45"/>
      <c r="JQQ298" s="45"/>
      <c r="JQR298" s="45"/>
      <c r="JQS298" s="45"/>
      <c r="JQT298" s="45"/>
      <c r="JQU298" s="45"/>
      <c r="JQV298" s="45"/>
      <c r="JQW298" s="45"/>
      <c r="JQX298" s="45"/>
      <c r="JQY298" s="45"/>
      <c r="JQZ298" s="45"/>
      <c r="JRA298" s="45"/>
      <c r="JRB298" s="45"/>
      <c r="JRC298" s="45"/>
      <c r="JRD298" s="45"/>
      <c r="JRE298" s="45"/>
      <c r="JRF298" s="45"/>
      <c r="JRG298" s="45"/>
      <c r="JRH298" s="45"/>
      <c r="JRI298" s="45"/>
      <c r="JRJ298" s="45"/>
      <c r="JRK298" s="45"/>
      <c r="JRL298" s="45"/>
      <c r="JRM298" s="45"/>
      <c r="JRN298" s="45"/>
      <c r="JRO298" s="45"/>
      <c r="JRP298" s="45"/>
      <c r="JRQ298" s="45"/>
      <c r="JRR298" s="45"/>
      <c r="JRS298" s="45"/>
      <c r="JRT298" s="45"/>
      <c r="JRU298" s="45"/>
      <c r="JRV298" s="45"/>
      <c r="JRW298" s="45"/>
      <c r="JRX298" s="45"/>
      <c r="JRY298" s="45"/>
      <c r="JRZ298" s="45"/>
      <c r="JSA298" s="45"/>
      <c r="JSB298" s="45"/>
      <c r="JSC298" s="45"/>
      <c r="JSD298" s="45"/>
      <c r="JSE298" s="45"/>
      <c r="JSF298" s="45"/>
      <c r="JSG298" s="45"/>
      <c r="JSH298" s="45"/>
      <c r="JSI298" s="45"/>
      <c r="JSJ298" s="45"/>
      <c r="JSK298" s="45"/>
      <c r="JSL298" s="45"/>
      <c r="JSM298" s="45"/>
      <c r="JSN298" s="45"/>
      <c r="JSO298" s="45"/>
      <c r="JSP298" s="45"/>
      <c r="JSQ298" s="45"/>
      <c r="JSR298" s="45"/>
      <c r="JSS298" s="45"/>
      <c r="JST298" s="45"/>
      <c r="JSU298" s="45"/>
      <c r="JSV298" s="45"/>
      <c r="JSW298" s="45"/>
      <c r="JSX298" s="45"/>
      <c r="JSY298" s="45"/>
      <c r="JSZ298" s="45"/>
      <c r="JTA298" s="45"/>
      <c r="JTB298" s="45"/>
      <c r="JTC298" s="45"/>
      <c r="JTD298" s="45"/>
      <c r="JTE298" s="45"/>
      <c r="JTF298" s="45"/>
      <c r="JTG298" s="45"/>
      <c r="JTH298" s="45"/>
      <c r="JTI298" s="45"/>
      <c r="JTJ298" s="45"/>
      <c r="JTK298" s="45"/>
      <c r="JTL298" s="45"/>
      <c r="JTM298" s="45"/>
      <c r="JTN298" s="45"/>
      <c r="JTO298" s="45"/>
      <c r="JTP298" s="45"/>
      <c r="JTQ298" s="45"/>
      <c r="JTR298" s="45"/>
      <c r="JTS298" s="45"/>
      <c r="JTT298" s="45"/>
      <c r="JTU298" s="45"/>
      <c r="JTV298" s="45"/>
      <c r="JTW298" s="45"/>
      <c r="JTX298" s="45"/>
      <c r="JTY298" s="45"/>
      <c r="JTZ298" s="45"/>
      <c r="JUA298" s="45"/>
      <c r="JUB298" s="45"/>
      <c r="JUC298" s="45"/>
      <c r="JUD298" s="45"/>
      <c r="JUE298" s="45"/>
      <c r="JUF298" s="45"/>
      <c r="JUG298" s="45"/>
      <c r="JUH298" s="45"/>
      <c r="JUI298" s="45"/>
      <c r="JUJ298" s="45"/>
      <c r="JUK298" s="45"/>
      <c r="JUL298" s="45"/>
      <c r="JUM298" s="45"/>
      <c r="JUN298" s="45"/>
      <c r="JUO298" s="45"/>
      <c r="JUP298" s="45"/>
      <c r="JUQ298" s="45"/>
      <c r="JUR298" s="45"/>
      <c r="JUS298" s="45"/>
      <c r="JUT298" s="45"/>
      <c r="JUU298" s="45"/>
      <c r="JUV298" s="45"/>
      <c r="JUW298" s="45"/>
      <c r="JUX298" s="45"/>
      <c r="JUY298" s="45"/>
      <c r="JUZ298" s="45"/>
      <c r="JVA298" s="45"/>
      <c r="JVB298" s="45"/>
      <c r="JVC298" s="45"/>
      <c r="JVD298" s="45"/>
      <c r="JVE298" s="45"/>
      <c r="JVF298" s="45"/>
      <c r="JVG298" s="45"/>
      <c r="JVH298" s="45"/>
      <c r="JVI298" s="45"/>
      <c r="JVJ298" s="45"/>
      <c r="JVK298" s="45"/>
      <c r="JVL298" s="45"/>
      <c r="JVM298" s="45"/>
      <c r="JVN298" s="45"/>
      <c r="JVO298" s="45"/>
      <c r="JVP298" s="45"/>
      <c r="JVQ298" s="45"/>
      <c r="JVR298" s="45"/>
      <c r="JVS298" s="45"/>
      <c r="JVT298" s="45"/>
      <c r="JVU298" s="45"/>
      <c r="JVV298" s="45"/>
      <c r="JVW298" s="45"/>
      <c r="JVX298" s="45"/>
      <c r="JVY298" s="45"/>
      <c r="JVZ298" s="45"/>
      <c r="JWA298" s="45"/>
      <c r="JWB298" s="45"/>
      <c r="JWC298" s="45"/>
      <c r="JWD298" s="45"/>
      <c r="JWE298" s="45"/>
      <c r="JWF298" s="45"/>
      <c r="JWG298" s="45"/>
      <c r="JWH298" s="45"/>
      <c r="JWI298" s="45"/>
      <c r="JWJ298" s="45"/>
      <c r="JWK298" s="45"/>
      <c r="JWL298" s="45"/>
      <c r="JWM298" s="45"/>
      <c r="JWN298" s="45"/>
      <c r="JWO298" s="45"/>
      <c r="JWP298" s="45"/>
      <c r="JWQ298" s="45"/>
      <c r="JWR298" s="45"/>
      <c r="JWS298" s="45"/>
      <c r="JWT298" s="45"/>
      <c r="JWU298" s="45"/>
      <c r="JWV298" s="45"/>
      <c r="JWW298" s="45"/>
      <c r="JWX298" s="45"/>
      <c r="JWY298" s="45"/>
      <c r="JWZ298" s="45"/>
      <c r="JXA298" s="45"/>
      <c r="JXB298" s="45"/>
      <c r="JXC298" s="45"/>
      <c r="JXD298" s="45"/>
      <c r="JXE298" s="45"/>
      <c r="JXF298" s="45"/>
      <c r="JXG298" s="45"/>
      <c r="JXH298" s="45"/>
      <c r="JXI298" s="45"/>
      <c r="JXJ298" s="45"/>
      <c r="JXK298" s="45"/>
      <c r="JXL298" s="45"/>
      <c r="JXM298" s="45"/>
      <c r="JXN298" s="45"/>
      <c r="JXO298" s="45"/>
      <c r="JXP298" s="45"/>
      <c r="JXQ298" s="45"/>
      <c r="JXR298" s="45"/>
      <c r="JXS298" s="45"/>
      <c r="JXT298" s="45"/>
      <c r="JXU298" s="45"/>
      <c r="JXV298" s="45"/>
      <c r="JXW298" s="45"/>
      <c r="JXX298" s="45"/>
      <c r="JXY298" s="45"/>
      <c r="JXZ298" s="45"/>
      <c r="JYA298" s="45"/>
      <c r="JYB298" s="45"/>
      <c r="JYC298" s="45"/>
      <c r="JYD298" s="45"/>
      <c r="JYE298" s="45"/>
      <c r="JYF298" s="45"/>
      <c r="JYG298" s="45"/>
      <c r="JYH298" s="45"/>
      <c r="JYI298" s="45"/>
      <c r="JYJ298" s="45"/>
      <c r="JYK298" s="45"/>
      <c r="JYL298" s="45"/>
      <c r="JYM298" s="45"/>
      <c r="JYN298" s="45"/>
      <c r="JYO298" s="45"/>
      <c r="JYP298" s="45"/>
      <c r="JYQ298" s="45"/>
      <c r="JYR298" s="45"/>
      <c r="JYS298" s="45"/>
      <c r="JYT298" s="45"/>
      <c r="JYU298" s="45"/>
      <c r="JYV298" s="45"/>
      <c r="JYW298" s="45"/>
      <c r="JYX298" s="45"/>
      <c r="JYY298" s="45"/>
      <c r="JYZ298" s="45"/>
      <c r="JZA298" s="45"/>
      <c r="JZB298" s="45"/>
      <c r="JZC298" s="45"/>
      <c r="JZD298" s="45"/>
      <c r="JZE298" s="45"/>
      <c r="JZF298" s="45"/>
      <c r="JZG298" s="45"/>
      <c r="JZH298" s="45"/>
      <c r="JZI298" s="45"/>
      <c r="JZJ298" s="45"/>
      <c r="JZK298" s="45"/>
      <c r="JZL298" s="45"/>
      <c r="JZM298" s="45"/>
      <c r="JZN298" s="45"/>
      <c r="JZO298" s="45"/>
      <c r="JZP298" s="45"/>
      <c r="JZQ298" s="45"/>
      <c r="JZR298" s="45"/>
      <c r="JZS298" s="45"/>
      <c r="JZT298" s="45"/>
      <c r="JZU298" s="45"/>
      <c r="JZV298" s="45"/>
      <c r="JZW298" s="45"/>
      <c r="JZX298" s="45"/>
      <c r="JZY298" s="45"/>
      <c r="JZZ298" s="45"/>
      <c r="KAA298" s="45"/>
      <c r="KAB298" s="45"/>
      <c r="KAC298" s="45"/>
      <c r="KAD298" s="45"/>
      <c r="KAE298" s="45"/>
      <c r="KAF298" s="45"/>
      <c r="KAG298" s="45"/>
      <c r="KAH298" s="45"/>
      <c r="KAI298" s="45"/>
      <c r="KAJ298" s="45"/>
      <c r="KAK298" s="45"/>
      <c r="KAL298" s="45"/>
      <c r="KAM298" s="45"/>
      <c r="KAN298" s="45"/>
      <c r="KAO298" s="45"/>
      <c r="KAP298" s="45"/>
      <c r="KAQ298" s="45"/>
      <c r="KAR298" s="45"/>
      <c r="KAS298" s="45"/>
      <c r="KAT298" s="45"/>
      <c r="KAU298" s="45"/>
      <c r="KAV298" s="45"/>
      <c r="KAW298" s="45"/>
      <c r="KAX298" s="45"/>
      <c r="KAY298" s="45"/>
      <c r="KAZ298" s="45"/>
      <c r="KBA298" s="45"/>
      <c r="KBB298" s="45"/>
      <c r="KBC298" s="45"/>
      <c r="KBD298" s="45"/>
      <c r="KBE298" s="45"/>
      <c r="KBF298" s="45"/>
      <c r="KBG298" s="45"/>
      <c r="KBH298" s="45"/>
      <c r="KBI298" s="45"/>
      <c r="KBJ298" s="45"/>
      <c r="KBK298" s="45"/>
      <c r="KBL298" s="45"/>
      <c r="KBM298" s="45"/>
      <c r="KBN298" s="45"/>
      <c r="KBO298" s="45"/>
      <c r="KBP298" s="45"/>
      <c r="KBQ298" s="45"/>
      <c r="KBR298" s="45"/>
      <c r="KBS298" s="45"/>
      <c r="KBT298" s="45"/>
      <c r="KBU298" s="45"/>
      <c r="KBV298" s="45"/>
      <c r="KBW298" s="45"/>
      <c r="KBX298" s="45"/>
      <c r="KBY298" s="45"/>
      <c r="KBZ298" s="45"/>
      <c r="KCA298" s="45"/>
      <c r="KCB298" s="45"/>
      <c r="KCC298" s="45"/>
      <c r="KCD298" s="45"/>
      <c r="KCE298" s="45"/>
      <c r="KCF298" s="45"/>
      <c r="KCG298" s="45"/>
      <c r="KCH298" s="45"/>
      <c r="KCI298" s="45"/>
      <c r="KCJ298" s="45"/>
      <c r="KCK298" s="45"/>
      <c r="KCL298" s="45"/>
      <c r="KCM298" s="45"/>
      <c r="KCN298" s="45"/>
      <c r="KCO298" s="45"/>
      <c r="KCP298" s="45"/>
      <c r="KCQ298" s="45"/>
      <c r="KCR298" s="45"/>
      <c r="KCS298" s="45"/>
      <c r="KCT298" s="45"/>
      <c r="KCU298" s="45"/>
      <c r="KCV298" s="45"/>
      <c r="KCW298" s="45"/>
      <c r="KCX298" s="45"/>
      <c r="KCY298" s="45"/>
      <c r="KCZ298" s="45"/>
      <c r="KDA298" s="45"/>
      <c r="KDB298" s="45"/>
      <c r="KDC298" s="45"/>
      <c r="KDD298" s="45"/>
      <c r="KDE298" s="45"/>
      <c r="KDF298" s="45"/>
      <c r="KDG298" s="45"/>
      <c r="KDH298" s="45"/>
      <c r="KDI298" s="45"/>
      <c r="KDJ298" s="45"/>
      <c r="KDK298" s="45"/>
      <c r="KDL298" s="45"/>
      <c r="KDM298" s="45"/>
      <c r="KDN298" s="45"/>
      <c r="KDO298" s="45"/>
      <c r="KDP298" s="45"/>
      <c r="KDQ298" s="45"/>
      <c r="KDR298" s="45"/>
      <c r="KDS298" s="45"/>
      <c r="KDT298" s="45"/>
      <c r="KDU298" s="45"/>
      <c r="KDV298" s="45"/>
      <c r="KDW298" s="45"/>
      <c r="KDX298" s="45"/>
      <c r="KDY298" s="45"/>
      <c r="KDZ298" s="45"/>
      <c r="KEA298" s="45"/>
      <c r="KEB298" s="45"/>
      <c r="KEC298" s="45"/>
      <c r="KED298" s="45"/>
      <c r="KEE298" s="45"/>
      <c r="KEF298" s="45"/>
      <c r="KEG298" s="45"/>
      <c r="KEH298" s="45"/>
      <c r="KEI298" s="45"/>
      <c r="KEJ298" s="45"/>
      <c r="KEK298" s="45"/>
      <c r="KEL298" s="45"/>
      <c r="KEM298" s="45"/>
      <c r="KEN298" s="45"/>
      <c r="KEO298" s="45"/>
      <c r="KEP298" s="45"/>
      <c r="KEQ298" s="45"/>
      <c r="KER298" s="45"/>
      <c r="KES298" s="45"/>
      <c r="KET298" s="45"/>
      <c r="KEU298" s="45"/>
      <c r="KEV298" s="45"/>
      <c r="KEW298" s="45"/>
      <c r="KEX298" s="45"/>
      <c r="KEY298" s="45"/>
      <c r="KEZ298" s="45"/>
      <c r="KFA298" s="45"/>
      <c r="KFB298" s="45"/>
      <c r="KFC298" s="45"/>
      <c r="KFD298" s="45"/>
      <c r="KFE298" s="45"/>
      <c r="KFF298" s="45"/>
      <c r="KFG298" s="45"/>
      <c r="KFH298" s="45"/>
      <c r="KFI298" s="45"/>
      <c r="KFJ298" s="45"/>
      <c r="KFK298" s="45"/>
      <c r="KFL298" s="45"/>
      <c r="KFM298" s="45"/>
      <c r="KFN298" s="45"/>
      <c r="KFO298" s="45"/>
      <c r="KFP298" s="45"/>
      <c r="KFQ298" s="45"/>
      <c r="KFR298" s="45"/>
      <c r="KFS298" s="45"/>
      <c r="KFT298" s="45"/>
      <c r="KFU298" s="45"/>
      <c r="KFV298" s="45"/>
      <c r="KFW298" s="45"/>
      <c r="KFX298" s="45"/>
      <c r="KFY298" s="45"/>
      <c r="KFZ298" s="45"/>
      <c r="KGA298" s="45"/>
      <c r="KGB298" s="45"/>
      <c r="KGC298" s="45"/>
      <c r="KGD298" s="45"/>
      <c r="KGE298" s="45"/>
      <c r="KGF298" s="45"/>
      <c r="KGG298" s="45"/>
      <c r="KGH298" s="45"/>
      <c r="KGI298" s="45"/>
      <c r="KGJ298" s="45"/>
      <c r="KGK298" s="45"/>
      <c r="KGL298" s="45"/>
      <c r="KGM298" s="45"/>
      <c r="KGN298" s="45"/>
      <c r="KGO298" s="45"/>
      <c r="KGP298" s="45"/>
      <c r="KGQ298" s="45"/>
      <c r="KGR298" s="45"/>
      <c r="KGS298" s="45"/>
      <c r="KGT298" s="45"/>
      <c r="KGU298" s="45"/>
      <c r="KGV298" s="45"/>
      <c r="KGW298" s="45"/>
      <c r="KGX298" s="45"/>
      <c r="KGY298" s="45"/>
      <c r="KGZ298" s="45"/>
      <c r="KHA298" s="45"/>
      <c r="KHB298" s="45"/>
      <c r="KHC298" s="45"/>
      <c r="KHD298" s="45"/>
      <c r="KHE298" s="45"/>
      <c r="KHF298" s="45"/>
      <c r="KHG298" s="45"/>
      <c r="KHH298" s="45"/>
      <c r="KHI298" s="45"/>
      <c r="KHJ298" s="45"/>
      <c r="KHK298" s="45"/>
      <c r="KHL298" s="45"/>
      <c r="KHM298" s="45"/>
      <c r="KHN298" s="45"/>
      <c r="KHO298" s="45"/>
      <c r="KHP298" s="45"/>
      <c r="KHQ298" s="45"/>
      <c r="KHR298" s="45"/>
      <c r="KHS298" s="45"/>
      <c r="KHT298" s="45"/>
      <c r="KHU298" s="45"/>
      <c r="KHV298" s="45"/>
      <c r="KHW298" s="45"/>
      <c r="KHX298" s="45"/>
      <c r="KHY298" s="45"/>
      <c r="KHZ298" s="45"/>
      <c r="KIA298" s="45"/>
      <c r="KIB298" s="45"/>
      <c r="KIC298" s="45"/>
      <c r="KID298" s="45"/>
      <c r="KIE298" s="45"/>
      <c r="KIF298" s="45"/>
      <c r="KIG298" s="45"/>
      <c r="KIH298" s="45"/>
      <c r="KII298" s="45"/>
      <c r="KIJ298" s="45"/>
      <c r="KIK298" s="45"/>
      <c r="KIL298" s="45"/>
      <c r="KIM298" s="45"/>
      <c r="KIN298" s="45"/>
      <c r="KIO298" s="45"/>
      <c r="KIP298" s="45"/>
      <c r="KIQ298" s="45"/>
      <c r="KIR298" s="45"/>
      <c r="KIS298" s="45"/>
      <c r="KIT298" s="45"/>
      <c r="KIU298" s="45"/>
      <c r="KIV298" s="45"/>
      <c r="KIW298" s="45"/>
      <c r="KIX298" s="45"/>
      <c r="KIY298" s="45"/>
      <c r="KIZ298" s="45"/>
      <c r="KJA298" s="45"/>
      <c r="KJB298" s="45"/>
      <c r="KJC298" s="45"/>
      <c r="KJD298" s="45"/>
      <c r="KJE298" s="45"/>
      <c r="KJF298" s="45"/>
      <c r="KJG298" s="45"/>
      <c r="KJH298" s="45"/>
      <c r="KJI298" s="45"/>
      <c r="KJJ298" s="45"/>
      <c r="KJK298" s="45"/>
      <c r="KJL298" s="45"/>
      <c r="KJM298" s="45"/>
      <c r="KJN298" s="45"/>
      <c r="KJO298" s="45"/>
      <c r="KJP298" s="45"/>
      <c r="KJQ298" s="45"/>
      <c r="KJR298" s="45"/>
      <c r="KJS298" s="45"/>
      <c r="KJT298" s="45"/>
      <c r="KJU298" s="45"/>
      <c r="KJV298" s="45"/>
      <c r="KJW298" s="45"/>
      <c r="KJX298" s="45"/>
      <c r="KJY298" s="45"/>
      <c r="KJZ298" s="45"/>
      <c r="KKA298" s="45"/>
      <c r="KKB298" s="45"/>
      <c r="KKC298" s="45"/>
      <c r="KKD298" s="45"/>
      <c r="KKE298" s="45"/>
      <c r="KKF298" s="45"/>
      <c r="KKG298" s="45"/>
      <c r="KKH298" s="45"/>
      <c r="KKI298" s="45"/>
      <c r="KKJ298" s="45"/>
      <c r="KKK298" s="45"/>
      <c r="KKL298" s="45"/>
      <c r="KKM298" s="45"/>
      <c r="KKN298" s="45"/>
      <c r="KKO298" s="45"/>
      <c r="KKP298" s="45"/>
      <c r="KKQ298" s="45"/>
      <c r="KKR298" s="45"/>
      <c r="KKS298" s="45"/>
      <c r="KKT298" s="45"/>
      <c r="KKU298" s="45"/>
      <c r="KKV298" s="45"/>
      <c r="KKW298" s="45"/>
      <c r="KKX298" s="45"/>
      <c r="KKY298" s="45"/>
      <c r="KKZ298" s="45"/>
      <c r="KLA298" s="45"/>
      <c r="KLB298" s="45"/>
      <c r="KLC298" s="45"/>
      <c r="KLD298" s="45"/>
      <c r="KLE298" s="45"/>
      <c r="KLF298" s="45"/>
      <c r="KLG298" s="45"/>
      <c r="KLH298" s="45"/>
      <c r="KLI298" s="45"/>
      <c r="KLJ298" s="45"/>
      <c r="KLK298" s="45"/>
      <c r="KLL298" s="45"/>
      <c r="KLM298" s="45"/>
      <c r="KLN298" s="45"/>
      <c r="KLO298" s="45"/>
      <c r="KLP298" s="45"/>
      <c r="KLQ298" s="45"/>
      <c r="KLR298" s="45"/>
      <c r="KLS298" s="45"/>
      <c r="KLT298" s="45"/>
      <c r="KLU298" s="45"/>
      <c r="KLV298" s="45"/>
      <c r="KLW298" s="45"/>
      <c r="KLX298" s="45"/>
      <c r="KLY298" s="45"/>
      <c r="KLZ298" s="45"/>
      <c r="KMA298" s="45"/>
      <c r="KMB298" s="45"/>
      <c r="KMC298" s="45"/>
      <c r="KMD298" s="45"/>
      <c r="KME298" s="45"/>
      <c r="KMF298" s="45"/>
      <c r="KMG298" s="45"/>
      <c r="KMH298" s="45"/>
      <c r="KMI298" s="45"/>
      <c r="KMJ298" s="45"/>
      <c r="KMK298" s="45"/>
      <c r="KML298" s="45"/>
      <c r="KMM298" s="45"/>
      <c r="KMN298" s="45"/>
      <c r="KMO298" s="45"/>
      <c r="KMP298" s="45"/>
      <c r="KMQ298" s="45"/>
      <c r="KMR298" s="45"/>
      <c r="KMS298" s="45"/>
      <c r="KMT298" s="45"/>
      <c r="KMU298" s="45"/>
      <c r="KMV298" s="45"/>
      <c r="KMW298" s="45"/>
      <c r="KMX298" s="45"/>
      <c r="KMY298" s="45"/>
      <c r="KMZ298" s="45"/>
      <c r="KNA298" s="45"/>
      <c r="KNB298" s="45"/>
      <c r="KNC298" s="45"/>
      <c r="KND298" s="45"/>
      <c r="KNE298" s="45"/>
      <c r="KNF298" s="45"/>
      <c r="KNG298" s="45"/>
      <c r="KNH298" s="45"/>
      <c r="KNI298" s="45"/>
      <c r="KNJ298" s="45"/>
      <c r="KNK298" s="45"/>
      <c r="KNL298" s="45"/>
      <c r="KNM298" s="45"/>
      <c r="KNN298" s="45"/>
      <c r="KNO298" s="45"/>
      <c r="KNP298" s="45"/>
      <c r="KNQ298" s="45"/>
      <c r="KNR298" s="45"/>
      <c r="KNS298" s="45"/>
      <c r="KNT298" s="45"/>
      <c r="KNU298" s="45"/>
      <c r="KNV298" s="45"/>
      <c r="KNW298" s="45"/>
      <c r="KNX298" s="45"/>
      <c r="KNY298" s="45"/>
      <c r="KNZ298" s="45"/>
      <c r="KOA298" s="45"/>
      <c r="KOB298" s="45"/>
      <c r="KOC298" s="45"/>
      <c r="KOD298" s="45"/>
      <c r="KOE298" s="45"/>
      <c r="KOF298" s="45"/>
      <c r="KOG298" s="45"/>
      <c r="KOH298" s="45"/>
      <c r="KOI298" s="45"/>
      <c r="KOJ298" s="45"/>
      <c r="KOK298" s="45"/>
      <c r="KOL298" s="45"/>
      <c r="KOM298" s="45"/>
      <c r="KON298" s="45"/>
      <c r="KOO298" s="45"/>
      <c r="KOP298" s="45"/>
      <c r="KOQ298" s="45"/>
      <c r="KOR298" s="45"/>
      <c r="KOS298" s="45"/>
      <c r="KOT298" s="45"/>
      <c r="KOU298" s="45"/>
      <c r="KOV298" s="45"/>
      <c r="KOW298" s="45"/>
      <c r="KOX298" s="45"/>
      <c r="KOY298" s="45"/>
      <c r="KOZ298" s="45"/>
      <c r="KPA298" s="45"/>
      <c r="KPB298" s="45"/>
      <c r="KPC298" s="45"/>
      <c r="KPD298" s="45"/>
      <c r="KPE298" s="45"/>
      <c r="KPF298" s="45"/>
      <c r="KPG298" s="45"/>
      <c r="KPH298" s="45"/>
      <c r="KPI298" s="45"/>
      <c r="KPJ298" s="45"/>
      <c r="KPK298" s="45"/>
      <c r="KPL298" s="45"/>
      <c r="KPM298" s="45"/>
      <c r="KPN298" s="45"/>
      <c r="KPO298" s="45"/>
      <c r="KPP298" s="45"/>
      <c r="KPQ298" s="45"/>
      <c r="KPR298" s="45"/>
      <c r="KPS298" s="45"/>
      <c r="KPT298" s="45"/>
      <c r="KPU298" s="45"/>
      <c r="KPV298" s="45"/>
      <c r="KPW298" s="45"/>
      <c r="KPX298" s="45"/>
      <c r="KPY298" s="45"/>
      <c r="KPZ298" s="45"/>
      <c r="KQA298" s="45"/>
      <c r="KQB298" s="45"/>
      <c r="KQC298" s="45"/>
      <c r="KQD298" s="45"/>
      <c r="KQE298" s="45"/>
      <c r="KQF298" s="45"/>
      <c r="KQG298" s="45"/>
      <c r="KQH298" s="45"/>
      <c r="KQI298" s="45"/>
      <c r="KQJ298" s="45"/>
      <c r="KQK298" s="45"/>
      <c r="KQL298" s="45"/>
      <c r="KQM298" s="45"/>
      <c r="KQN298" s="45"/>
      <c r="KQO298" s="45"/>
      <c r="KQP298" s="45"/>
      <c r="KQQ298" s="45"/>
      <c r="KQR298" s="45"/>
      <c r="KQS298" s="45"/>
      <c r="KQT298" s="45"/>
      <c r="KQU298" s="45"/>
      <c r="KQV298" s="45"/>
      <c r="KQW298" s="45"/>
      <c r="KQX298" s="45"/>
      <c r="KQY298" s="45"/>
      <c r="KQZ298" s="45"/>
      <c r="KRA298" s="45"/>
      <c r="KRB298" s="45"/>
      <c r="KRC298" s="45"/>
      <c r="KRD298" s="45"/>
      <c r="KRE298" s="45"/>
      <c r="KRF298" s="45"/>
      <c r="KRG298" s="45"/>
      <c r="KRH298" s="45"/>
      <c r="KRI298" s="45"/>
      <c r="KRJ298" s="45"/>
      <c r="KRK298" s="45"/>
      <c r="KRL298" s="45"/>
      <c r="KRM298" s="45"/>
      <c r="KRN298" s="45"/>
      <c r="KRO298" s="45"/>
      <c r="KRP298" s="45"/>
      <c r="KRQ298" s="45"/>
      <c r="KRR298" s="45"/>
      <c r="KRS298" s="45"/>
      <c r="KRT298" s="45"/>
      <c r="KRU298" s="45"/>
      <c r="KRV298" s="45"/>
      <c r="KRW298" s="45"/>
      <c r="KRX298" s="45"/>
      <c r="KRY298" s="45"/>
      <c r="KRZ298" s="45"/>
      <c r="KSA298" s="45"/>
      <c r="KSB298" s="45"/>
      <c r="KSC298" s="45"/>
      <c r="KSD298" s="45"/>
      <c r="KSE298" s="45"/>
      <c r="KSF298" s="45"/>
      <c r="KSG298" s="45"/>
      <c r="KSH298" s="45"/>
      <c r="KSI298" s="45"/>
      <c r="KSJ298" s="45"/>
      <c r="KSK298" s="45"/>
      <c r="KSL298" s="45"/>
      <c r="KSM298" s="45"/>
      <c r="KSN298" s="45"/>
      <c r="KSO298" s="45"/>
      <c r="KSP298" s="45"/>
      <c r="KSQ298" s="45"/>
      <c r="KSR298" s="45"/>
      <c r="KSS298" s="45"/>
      <c r="KST298" s="45"/>
      <c r="KSU298" s="45"/>
      <c r="KSV298" s="45"/>
      <c r="KSW298" s="45"/>
      <c r="KSX298" s="45"/>
      <c r="KSY298" s="45"/>
      <c r="KSZ298" s="45"/>
      <c r="KTA298" s="45"/>
      <c r="KTB298" s="45"/>
      <c r="KTC298" s="45"/>
      <c r="KTD298" s="45"/>
      <c r="KTE298" s="45"/>
      <c r="KTF298" s="45"/>
      <c r="KTG298" s="45"/>
      <c r="KTH298" s="45"/>
      <c r="KTI298" s="45"/>
      <c r="KTJ298" s="45"/>
      <c r="KTK298" s="45"/>
      <c r="KTL298" s="45"/>
      <c r="KTM298" s="45"/>
      <c r="KTN298" s="45"/>
      <c r="KTO298" s="45"/>
      <c r="KTP298" s="45"/>
      <c r="KTQ298" s="45"/>
      <c r="KTR298" s="45"/>
      <c r="KTS298" s="45"/>
      <c r="KTT298" s="45"/>
      <c r="KTU298" s="45"/>
      <c r="KTV298" s="45"/>
      <c r="KTW298" s="45"/>
      <c r="KTX298" s="45"/>
      <c r="KTY298" s="45"/>
      <c r="KTZ298" s="45"/>
      <c r="KUA298" s="45"/>
      <c r="KUB298" s="45"/>
      <c r="KUC298" s="45"/>
      <c r="KUD298" s="45"/>
      <c r="KUE298" s="45"/>
      <c r="KUF298" s="45"/>
      <c r="KUG298" s="45"/>
      <c r="KUH298" s="45"/>
      <c r="KUI298" s="45"/>
      <c r="KUJ298" s="45"/>
      <c r="KUK298" s="45"/>
      <c r="KUL298" s="45"/>
      <c r="KUM298" s="45"/>
      <c r="KUN298" s="45"/>
      <c r="KUO298" s="45"/>
      <c r="KUP298" s="45"/>
      <c r="KUQ298" s="45"/>
      <c r="KUR298" s="45"/>
      <c r="KUS298" s="45"/>
      <c r="KUT298" s="45"/>
      <c r="KUU298" s="45"/>
      <c r="KUV298" s="45"/>
      <c r="KUW298" s="45"/>
      <c r="KUX298" s="45"/>
      <c r="KUY298" s="45"/>
      <c r="KUZ298" s="45"/>
      <c r="KVA298" s="45"/>
      <c r="KVB298" s="45"/>
      <c r="KVC298" s="45"/>
      <c r="KVD298" s="45"/>
      <c r="KVE298" s="45"/>
      <c r="KVF298" s="45"/>
      <c r="KVG298" s="45"/>
      <c r="KVH298" s="45"/>
      <c r="KVI298" s="45"/>
      <c r="KVJ298" s="45"/>
      <c r="KVK298" s="45"/>
      <c r="KVL298" s="45"/>
      <c r="KVM298" s="45"/>
      <c r="KVN298" s="45"/>
      <c r="KVO298" s="45"/>
      <c r="KVP298" s="45"/>
      <c r="KVQ298" s="45"/>
      <c r="KVR298" s="45"/>
      <c r="KVS298" s="45"/>
      <c r="KVT298" s="45"/>
      <c r="KVU298" s="45"/>
      <c r="KVV298" s="45"/>
      <c r="KVW298" s="45"/>
      <c r="KVX298" s="45"/>
      <c r="KVY298" s="45"/>
      <c r="KVZ298" s="45"/>
      <c r="KWA298" s="45"/>
      <c r="KWB298" s="45"/>
      <c r="KWC298" s="45"/>
      <c r="KWD298" s="45"/>
      <c r="KWE298" s="45"/>
      <c r="KWF298" s="45"/>
      <c r="KWG298" s="45"/>
      <c r="KWH298" s="45"/>
      <c r="KWI298" s="45"/>
      <c r="KWJ298" s="45"/>
      <c r="KWK298" s="45"/>
      <c r="KWL298" s="45"/>
      <c r="KWM298" s="45"/>
      <c r="KWN298" s="45"/>
      <c r="KWO298" s="45"/>
      <c r="KWP298" s="45"/>
      <c r="KWQ298" s="45"/>
      <c r="KWR298" s="45"/>
      <c r="KWS298" s="45"/>
      <c r="KWT298" s="45"/>
      <c r="KWU298" s="45"/>
      <c r="KWV298" s="45"/>
      <c r="KWW298" s="45"/>
      <c r="KWX298" s="45"/>
      <c r="KWY298" s="45"/>
      <c r="KWZ298" s="45"/>
      <c r="KXA298" s="45"/>
      <c r="KXB298" s="45"/>
      <c r="KXC298" s="45"/>
      <c r="KXD298" s="45"/>
      <c r="KXE298" s="45"/>
      <c r="KXF298" s="45"/>
      <c r="KXG298" s="45"/>
      <c r="KXH298" s="45"/>
      <c r="KXI298" s="45"/>
      <c r="KXJ298" s="45"/>
      <c r="KXK298" s="45"/>
      <c r="KXL298" s="45"/>
      <c r="KXM298" s="45"/>
      <c r="KXN298" s="45"/>
      <c r="KXO298" s="45"/>
      <c r="KXP298" s="45"/>
      <c r="KXQ298" s="45"/>
      <c r="KXR298" s="45"/>
      <c r="KXS298" s="45"/>
      <c r="KXT298" s="45"/>
      <c r="KXU298" s="45"/>
      <c r="KXV298" s="45"/>
      <c r="KXW298" s="45"/>
      <c r="KXX298" s="45"/>
      <c r="KXY298" s="45"/>
      <c r="KXZ298" s="45"/>
      <c r="KYA298" s="45"/>
      <c r="KYB298" s="45"/>
      <c r="KYC298" s="45"/>
      <c r="KYD298" s="45"/>
      <c r="KYE298" s="45"/>
      <c r="KYF298" s="45"/>
      <c r="KYG298" s="45"/>
      <c r="KYH298" s="45"/>
      <c r="KYI298" s="45"/>
      <c r="KYJ298" s="45"/>
      <c r="KYK298" s="45"/>
      <c r="KYL298" s="45"/>
      <c r="KYM298" s="45"/>
      <c r="KYN298" s="45"/>
      <c r="KYO298" s="45"/>
      <c r="KYP298" s="45"/>
      <c r="KYQ298" s="45"/>
      <c r="KYR298" s="45"/>
      <c r="KYS298" s="45"/>
      <c r="KYT298" s="45"/>
      <c r="KYU298" s="45"/>
      <c r="KYV298" s="45"/>
      <c r="KYW298" s="45"/>
      <c r="KYX298" s="45"/>
      <c r="KYY298" s="45"/>
      <c r="KYZ298" s="45"/>
      <c r="KZA298" s="45"/>
      <c r="KZB298" s="45"/>
      <c r="KZC298" s="45"/>
      <c r="KZD298" s="45"/>
      <c r="KZE298" s="45"/>
      <c r="KZF298" s="45"/>
      <c r="KZG298" s="45"/>
      <c r="KZH298" s="45"/>
      <c r="KZI298" s="45"/>
      <c r="KZJ298" s="45"/>
      <c r="KZK298" s="45"/>
      <c r="KZL298" s="45"/>
      <c r="KZM298" s="45"/>
      <c r="KZN298" s="45"/>
      <c r="KZO298" s="45"/>
      <c r="KZP298" s="45"/>
      <c r="KZQ298" s="45"/>
      <c r="KZR298" s="45"/>
      <c r="KZS298" s="45"/>
      <c r="KZT298" s="45"/>
      <c r="KZU298" s="45"/>
      <c r="KZV298" s="45"/>
      <c r="KZW298" s="45"/>
      <c r="KZX298" s="45"/>
      <c r="KZY298" s="45"/>
      <c r="KZZ298" s="45"/>
      <c r="LAA298" s="45"/>
      <c r="LAB298" s="45"/>
      <c r="LAC298" s="45"/>
      <c r="LAD298" s="45"/>
      <c r="LAE298" s="45"/>
      <c r="LAF298" s="45"/>
      <c r="LAG298" s="45"/>
      <c r="LAH298" s="45"/>
      <c r="LAI298" s="45"/>
      <c r="LAJ298" s="45"/>
      <c r="LAK298" s="45"/>
      <c r="LAL298" s="45"/>
      <c r="LAM298" s="45"/>
      <c r="LAN298" s="45"/>
      <c r="LAO298" s="45"/>
      <c r="LAP298" s="45"/>
      <c r="LAQ298" s="45"/>
      <c r="LAR298" s="45"/>
      <c r="LAS298" s="45"/>
      <c r="LAT298" s="45"/>
      <c r="LAU298" s="45"/>
      <c r="LAV298" s="45"/>
      <c r="LAW298" s="45"/>
      <c r="LAX298" s="45"/>
      <c r="LAY298" s="45"/>
      <c r="LAZ298" s="45"/>
      <c r="LBA298" s="45"/>
      <c r="LBB298" s="45"/>
      <c r="LBC298" s="45"/>
      <c r="LBD298" s="45"/>
      <c r="LBE298" s="45"/>
      <c r="LBF298" s="45"/>
      <c r="LBG298" s="45"/>
      <c r="LBH298" s="45"/>
      <c r="LBI298" s="45"/>
      <c r="LBJ298" s="45"/>
      <c r="LBK298" s="45"/>
      <c r="LBL298" s="45"/>
      <c r="LBM298" s="45"/>
      <c r="LBN298" s="45"/>
      <c r="LBO298" s="45"/>
      <c r="LBP298" s="45"/>
      <c r="LBQ298" s="45"/>
      <c r="LBR298" s="45"/>
      <c r="LBS298" s="45"/>
      <c r="LBT298" s="45"/>
      <c r="LBU298" s="45"/>
      <c r="LBV298" s="45"/>
      <c r="LBW298" s="45"/>
      <c r="LBX298" s="45"/>
      <c r="LBY298" s="45"/>
      <c r="LBZ298" s="45"/>
      <c r="LCA298" s="45"/>
      <c r="LCB298" s="45"/>
      <c r="LCC298" s="45"/>
      <c r="LCD298" s="45"/>
      <c r="LCE298" s="45"/>
      <c r="LCF298" s="45"/>
      <c r="LCG298" s="45"/>
      <c r="LCH298" s="45"/>
      <c r="LCI298" s="45"/>
      <c r="LCJ298" s="45"/>
      <c r="LCK298" s="45"/>
      <c r="LCL298" s="45"/>
      <c r="LCM298" s="45"/>
      <c r="LCN298" s="45"/>
      <c r="LCO298" s="45"/>
      <c r="LCP298" s="45"/>
      <c r="LCQ298" s="45"/>
      <c r="LCR298" s="45"/>
      <c r="LCS298" s="45"/>
      <c r="LCT298" s="45"/>
      <c r="LCU298" s="45"/>
      <c r="LCV298" s="45"/>
      <c r="LCW298" s="45"/>
      <c r="LCX298" s="45"/>
      <c r="LCY298" s="45"/>
      <c r="LCZ298" s="45"/>
      <c r="LDA298" s="45"/>
      <c r="LDB298" s="45"/>
      <c r="LDC298" s="45"/>
      <c r="LDD298" s="45"/>
      <c r="LDE298" s="45"/>
      <c r="LDF298" s="45"/>
      <c r="LDG298" s="45"/>
      <c r="LDH298" s="45"/>
      <c r="LDI298" s="45"/>
      <c r="LDJ298" s="45"/>
      <c r="LDK298" s="45"/>
      <c r="LDL298" s="45"/>
      <c r="LDM298" s="45"/>
      <c r="LDN298" s="45"/>
      <c r="LDO298" s="45"/>
      <c r="LDP298" s="45"/>
      <c r="LDQ298" s="45"/>
      <c r="LDR298" s="45"/>
      <c r="LDS298" s="45"/>
      <c r="LDT298" s="45"/>
      <c r="LDU298" s="45"/>
      <c r="LDV298" s="45"/>
      <c r="LDW298" s="45"/>
      <c r="LDX298" s="45"/>
      <c r="LDY298" s="45"/>
      <c r="LDZ298" s="45"/>
      <c r="LEA298" s="45"/>
      <c r="LEB298" s="45"/>
      <c r="LEC298" s="45"/>
      <c r="LED298" s="45"/>
      <c r="LEE298" s="45"/>
      <c r="LEF298" s="45"/>
      <c r="LEG298" s="45"/>
      <c r="LEH298" s="45"/>
      <c r="LEI298" s="45"/>
      <c r="LEJ298" s="45"/>
      <c r="LEK298" s="45"/>
      <c r="LEL298" s="45"/>
      <c r="LEM298" s="45"/>
      <c r="LEN298" s="45"/>
      <c r="LEO298" s="45"/>
      <c r="LEP298" s="45"/>
      <c r="LEQ298" s="45"/>
      <c r="LER298" s="45"/>
      <c r="LES298" s="45"/>
      <c r="LET298" s="45"/>
      <c r="LEU298" s="45"/>
      <c r="LEV298" s="45"/>
      <c r="LEW298" s="45"/>
      <c r="LEX298" s="45"/>
      <c r="LEY298" s="45"/>
      <c r="LEZ298" s="45"/>
      <c r="LFA298" s="45"/>
      <c r="LFB298" s="45"/>
      <c r="LFC298" s="45"/>
      <c r="LFD298" s="45"/>
      <c r="LFE298" s="45"/>
      <c r="LFF298" s="45"/>
      <c r="LFG298" s="45"/>
      <c r="LFH298" s="45"/>
      <c r="LFI298" s="45"/>
      <c r="LFJ298" s="45"/>
      <c r="LFK298" s="45"/>
      <c r="LFL298" s="45"/>
      <c r="LFM298" s="45"/>
      <c r="LFN298" s="45"/>
      <c r="LFO298" s="45"/>
      <c r="LFP298" s="45"/>
      <c r="LFQ298" s="45"/>
      <c r="LFR298" s="45"/>
      <c r="LFS298" s="45"/>
      <c r="LFT298" s="45"/>
      <c r="LFU298" s="45"/>
      <c r="LFV298" s="45"/>
      <c r="LFW298" s="45"/>
      <c r="LFX298" s="45"/>
      <c r="LFY298" s="45"/>
      <c r="LFZ298" s="45"/>
      <c r="LGA298" s="45"/>
      <c r="LGB298" s="45"/>
      <c r="LGC298" s="45"/>
      <c r="LGD298" s="45"/>
      <c r="LGE298" s="45"/>
      <c r="LGF298" s="45"/>
      <c r="LGG298" s="45"/>
      <c r="LGH298" s="45"/>
      <c r="LGI298" s="45"/>
      <c r="LGJ298" s="45"/>
      <c r="LGK298" s="45"/>
      <c r="LGL298" s="45"/>
      <c r="LGM298" s="45"/>
      <c r="LGN298" s="45"/>
      <c r="LGO298" s="45"/>
      <c r="LGP298" s="45"/>
      <c r="LGQ298" s="45"/>
      <c r="LGR298" s="45"/>
      <c r="LGS298" s="45"/>
      <c r="LGT298" s="45"/>
      <c r="LGU298" s="45"/>
      <c r="LGV298" s="45"/>
      <c r="LGW298" s="45"/>
      <c r="LGX298" s="45"/>
      <c r="LGY298" s="45"/>
      <c r="LGZ298" s="45"/>
      <c r="LHA298" s="45"/>
      <c r="LHB298" s="45"/>
      <c r="LHC298" s="45"/>
      <c r="LHD298" s="45"/>
      <c r="LHE298" s="45"/>
      <c r="LHF298" s="45"/>
      <c r="LHG298" s="45"/>
      <c r="LHH298" s="45"/>
      <c r="LHI298" s="45"/>
      <c r="LHJ298" s="45"/>
      <c r="LHK298" s="45"/>
      <c r="LHL298" s="45"/>
      <c r="LHM298" s="45"/>
      <c r="LHN298" s="45"/>
      <c r="LHO298" s="45"/>
      <c r="LHP298" s="45"/>
      <c r="LHQ298" s="45"/>
      <c r="LHR298" s="45"/>
      <c r="LHS298" s="45"/>
      <c r="LHT298" s="45"/>
      <c r="LHU298" s="45"/>
      <c r="LHV298" s="45"/>
      <c r="LHW298" s="45"/>
      <c r="LHX298" s="45"/>
      <c r="LHY298" s="45"/>
      <c r="LHZ298" s="45"/>
      <c r="LIA298" s="45"/>
      <c r="LIB298" s="45"/>
      <c r="LIC298" s="45"/>
      <c r="LID298" s="45"/>
      <c r="LIE298" s="45"/>
      <c r="LIF298" s="45"/>
      <c r="LIG298" s="45"/>
      <c r="LIH298" s="45"/>
      <c r="LII298" s="45"/>
      <c r="LIJ298" s="45"/>
      <c r="LIK298" s="45"/>
      <c r="LIL298" s="45"/>
      <c r="LIM298" s="45"/>
      <c r="LIN298" s="45"/>
      <c r="LIO298" s="45"/>
      <c r="LIP298" s="45"/>
      <c r="LIQ298" s="45"/>
      <c r="LIR298" s="45"/>
      <c r="LIS298" s="45"/>
      <c r="LIT298" s="45"/>
      <c r="LIU298" s="45"/>
      <c r="LIV298" s="45"/>
      <c r="LIW298" s="45"/>
      <c r="LIX298" s="45"/>
      <c r="LIY298" s="45"/>
      <c r="LIZ298" s="45"/>
      <c r="LJA298" s="45"/>
      <c r="LJB298" s="45"/>
      <c r="LJC298" s="45"/>
      <c r="LJD298" s="45"/>
      <c r="LJE298" s="45"/>
      <c r="LJF298" s="45"/>
      <c r="LJG298" s="45"/>
      <c r="LJH298" s="45"/>
      <c r="LJI298" s="45"/>
      <c r="LJJ298" s="45"/>
      <c r="LJK298" s="45"/>
      <c r="LJL298" s="45"/>
      <c r="LJM298" s="45"/>
      <c r="LJN298" s="45"/>
      <c r="LJO298" s="45"/>
      <c r="LJP298" s="45"/>
      <c r="LJQ298" s="45"/>
      <c r="LJR298" s="45"/>
      <c r="LJS298" s="45"/>
      <c r="LJT298" s="45"/>
      <c r="LJU298" s="45"/>
      <c r="LJV298" s="45"/>
      <c r="LJW298" s="45"/>
      <c r="LJX298" s="45"/>
      <c r="LJY298" s="45"/>
      <c r="LJZ298" s="45"/>
      <c r="LKA298" s="45"/>
      <c r="LKB298" s="45"/>
      <c r="LKC298" s="45"/>
      <c r="LKD298" s="45"/>
      <c r="LKE298" s="45"/>
      <c r="LKF298" s="45"/>
      <c r="LKG298" s="45"/>
      <c r="LKH298" s="45"/>
      <c r="LKI298" s="45"/>
      <c r="LKJ298" s="45"/>
      <c r="LKK298" s="45"/>
      <c r="LKL298" s="45"/>
      <c r="LKM298" s="45"/>
      <c r="LKN298" s="45"/>
      <c r="LKO298" s="45"/>
      <c r="LKP298" s="45"/>
      <c r="LKQ298" s="45"/>
      <c r="LKR298" s="45"/>
      <c r="LKS298" s="45"/>
      <c r="LKT298" s="45"/>
      <c r="LKU298" s="45"/>
      <c r="LKV298" s="45"/>
      <c r="LKW298" s="45"/>
      <c r="LKX298" s="45"/>
      <c r="LKY298" s="45"/>
      <c r="LKZ298" s="45"/>
      <c r="LLA298" s="45"/>
      <c r="LLB298" s="45"/>
      <c r="LLC298" s="45"/>
      <c r="LLD298" s="45"/>
      <c r="LLE298" s="45"/>
      <c r="LLF298" s="45"/>
      <c r="LLG298" s="45"/>
      <c r="LLH298" s="45"/>
      <c r="LLI298" s="45"/>
      <c r="LLJ298" s="45"/>
      <c r="LLK298" s="45"/>
      <c r="LLL298" s="45"/>
      <c r="LLM298" s="45"/>
      <c r="LLN298" s="45"/>
      <c r="LLO298" s="45"/>
      <c r="LLP298" s="45"/>
      <c r="LLQ298" s="45"/>
      <c r="LLR298" s="45"/>
      <c r="LLS298" s="45"/>
      <c r="LLT298" s="45"/>
      <c r="LLU298" s="45"/>
      <c r="LLV298" s="45"/>
      <c r="LLW298" s="45"/>
      <c r="LLX298" s="45"/>
      <c r="LLY298" s="45"/>
      <c r="LLZ298" s="45"/>
      <c r="LMA298" s="45"/>
      <c r="LMB298" s="45"/>
      <c r="LMC298" s="45"/>
      <c r="LMD298" s="45"/>
      <c r="LME298" s="45"/>
      <c r="LMF298" s="45"/>
      <c r="LMG298" s="45"/>
      <c r="LMH298" s="45"/>
      <c r="LMI298" s="45"/>
      <c r="LMJ298" s="45"/>
      <c r="LMK298" s="45"/>
      <c r="LML298" s="45"/>
      <c r="LMM298" s="45"/>
      <c r="LMN298" s="45"/>
      <c r="LMO298" s="45"/>
      <c r="LMP298" s="45"/>
      <c r="LMQ298" s="45"/>
      <c r="LMR298" s="45"/>
      <c r="LMS298" s="45"/>
      <c r="LMT298" s="45"/>
      <c r="LMU298" s="45"/>
      <c r="LMV298" s="45"/>
      <c r="LMW298" s="45"/>
      <c r="LMX298" s="45"/>
      <c r="LMY298" s="45"/>
      <c r="LMZ298" s="45"/>
      <c r="LNA298" s="45"/>
      <c r="LNB298" s="45"/>
      <c r="LNC298" s="45"/>
      <c r="LND298" s="45"/>
      <c r="LNE298" s="45"/>
      <c r="LNF298" s="45"/>
      <c r="LNG298" s="45"/>
      <c r="LNH298" s="45"/>
      <c r="LNI298" s="45"/>
      <c r="LNJ298" s="45"/>
      <c r="LNK298" s="45"/>
      <c r="LNL298" s="45"/>
      <c r="LNM298" s="45"/>
      <c r="LNN298" s="45"/>
      <c r="LNO298" s="45"/>
      <c r="LNP298" s="45"/>
      <c r="LNQ298" s="45"/>
      <c r="LNR298" s="45"/>
      <c r="LNS298" s="45"/>
      <c r="LNT298" s="45"/>
      <c r="LNU298" s="45"/>
      <c r="LNV298" s="45"/>
      <c r="LNW298" s="45"/>
      <c r="LNX298" s="45"/>
      <c r="LNY298" s="45"/>
      <c r="LNZ298" s="45"/>
      <c r="LOA298" s="45"/>
      <c r="LOB298" s="45"/>
      <c r="LOC298" s="45"/>
      <c r="LOD298" s="45"/>
      <c r="LOE298" s="45"/>
      <c r="LOF298" s="45"/>
      <c r="LOG298" s="45"/>
      <c r="LOH298" s="45"/>
      <c r="LOI298" s="45"/>
      <c r="LOJ298" s="45"/>
      <c r="LOK298" s="45"/>
      <c r="LOL298" s="45"/>
      <c r="LOM298" s="45"/>
      <c r="LON298" s="45"/>
      <c r="LOO298" s="45"/>
      <c r="LOP298" s="45"/>
      <c r="LOQ298" s="45"/>
      <c r="LOR298" s="45"/>
      <c r="LOS298" s="45"/>
      <c r="LOT298" s="45"/>
      <c r="LOU298" s="45"/>
      <c r="LOV298" s="45"/>
      <c r="LOW298" s="45"/>
      <c r="LOX298" s="45"/>
      <c r="LOY298" s="45"/>
      <c r="LOZ298" s="45"/>
      <c r="LPA298" s="45"/>
      <c r="LPB298" s="45"/>
      <c r="LPC298" s="45"/>
      <c r="LPD298" s="45"/>
      <c r="LPE298" s="45"/>
      <c r="LPF298" s="45"/>
      <c r="LPG298" s="45"/>
      <c r="LPH298" s="45"/>
      <c r="LPI298" s="45"/>
      <c r="LPJ298" s="45"/>
      <c r="LPK298" s="45"/>
      <c r="LPL298" s="45"/>
      <c r="LPM298" s="45"/>
      <c r="LPN298" s="45"/>
      <c r="LPO298" s="45"/>
      <c r="LPP298" s="45"/>
      <c r="LPQ298" s="45"/>
      <c r="LPR298" s="45"/>
      <c r="LPS298" s="45"/>
      <c r="LPT298" s="45"/>
      <c r="LPU298" s="45"/>
      <c r="LPV298" s="45"/>
      <c r="LPW298" s="45"/>
      <c r="LPX298" s="45"/>
      <c r="LPY298" s="45"/>
      <c r="LPZ298" s="45"/>
      <c r="LQA298" s="45"/>
      <c r="LQB298" s="45"/>
      <c r="LQC298" s="45"/>
      <c r="LQD298" s="45"/>
      <c r="LQE298" s="45"/>
      <c r="LQF298" s="45"/>
      <c r="LQG298" s="45"/>
      <c r="LQH298" s="45"/>
      <c r="LQI298" s="45"/>
      <c r="LQJ298" s="45"/>
      <c r="LQK298" s="45"/>
      <c r="LQL298" s="45"/>
      <c r="LQM298" s="45"/>
      <c r="LQN298" s="45"/>
      <c r="LQO298" s="45"/>
      <c r="LQP298" s="45"/>
      <c r="LQQ298" s="45"/>
      <c r="LQR298" s="45"/>
      <c r="LQS298" s="45"/>
      <c r="LQT298" s="45"/>
      <c r="LQU298" s="45"/>
      <c r="LQV298" s="45"/>
      <c r="LQW298" s="45"/>
      <c r="LQX298" s="45"/>
      <c r="LQY298" s="45"/>
      <c r="LQZ298" s="45"/>
      <c r="LRA298" s="45"/>
      <c r="LRB298" s="45"/>
      <c r="LRC298" s="45"/>
      <c r="LRD298" s="45"/>
      <c r="LRE298" s="45"/>
      <c r="LRF298" s="45"/>
      <c r="LRG298" s="45"/>
      <c r="LRH298" s="45"/>
      <c r="LRI298" s="45"/>
      <c r="LRJ298" s="45"/>
      <c r="LRK298" s="45"/>
      <c r="LRL298" s="45"/>
      <c r="LRM298" s="45"/>
      <c r="LRN298" s="45"/>
      <c r="LRO298" s="45"/>
      <c r="LRP298" s="45"/>
      <c r="LRQ298" s="45"/>
      <c r="LRR298" s="45"/>
      <c r="LRS298" s="45"/>
      <c r="LRT298" s="45"/>
      <c r="LRU298" s="45"/>
      <c r="LRV298" s="45"/>
      <c r="LRW298" s="45"/>
      <c r="LRX298" s="45"/>
      <c r="LRY298" s="45"/>
      <c r="LRZ298" s="45"/>
      <c r="LSA298" s="45"/>
      <c r="LSB298" s="45"/>
      <c r="LSC298" s="45"/>
      <c r="LSD298" s="45"/>
      <c r="LSE298" s="45"/>
      <c r="LSF298" s="45"/>
      <c r="LSG298" s="45"/>
      <c r="LSH298" s="45"/>
      <c r="LSI298" s="45"/>
      <c r="LSJ298" s="45"/>
      <c r="LSK298" s="45"/>
      <c r="LSL298" s="45"/>
      <c r="LSM298" s="45"/>
      <c r="LSN298" s="45"/>
      <c r="LSO298" s="45"/>
      <c r="LSP298" s="45"/>
      <c r="LSQ298" s="45"/>
      <c r="LSR298" s="45"/>
      <c r="LSS298" s="45"/>
      <c r="LST298" s="45"/>
      <c r="LSU298" s="45"/>
      <c r="LSV298" s="45"/>
      <c r="LSW298" s="45"/>
      <c r="LSX298" s="45"/>
      <c r="LSY298" s="45"/>
      <c r="LSZ298" s="45"/>
      <c r="LTA298" s="45"/>
      <c r="LTB298" s="45"/>
      <c r="LTC298" s="45"/>
      <c r="LTD298" s="45"/>
      <c r="LTE298" s="45"/>
      <c r="LTF298" s="45"/>
      <c r="LTG298" s="45"/>
      <c r="LTH298" s="45"/>
      <c r="LTI298" s="45"/>
      <c r="LTJ298" s="45"/>
      <c r="LTK298" s="45"/>
      <c r="LTL298" s="45"/>
      <c r="LTM298" s="45"/>
      <c r="LTN298" s="45"/>
      <c r="LTO298" s="45"/>
      <c r="LTP298" s="45"/>
      <c r="LTQ298" s="45"/>
      <c r="LTR298" s="45"/>
      <c r="LTS298" s="45"/>
      <c r="LTT298" s="45"/>
      <c r="LTU298" s="45"/>
      <c r="LTV298" s="45"/>
      <c r="LTW298" s="45"/>
      <c r="LTX298" s="45"/>
      <c r="LTY298" s="45"/>
      <c r="LTZ298" s="45"/>
      <c r="LUA298" s="45"/>
      <c r="LUB298" s="45"/>
      <c r="LUC298" s="45"/>
      <c r="LUD298" s="45"/>
      <c r="LUE298" s="45"/>
      <c r="LUF298" s="45"/>
      <c r="LUG298" s="45"/>
      <c r="LUH298" s="45"/>
      <c r="LUI298" s="45"/>
      <c r="LUJ298" s="45"/>
      <c r="LUK298" s="45"/>
      <c r="LUL298" s="45"/>
      <c r="LUM298" s="45"/>
      <c r="LUN298" s="45"/>
      <c r="LUO298" s="45"/>
      <c r="LUP298" s="45"/>
      <c r="LUQ298" s="45"/>
      <c r="LUR298" s="45"/>
      <c r="LUS298" s="45"/>
      <c r="LUT298" s="45"/>
      <c r="LUU298" s="45"/>
      <c r="LUV298" s="45"/>
      <c r="LUW298" s="45"/>
      <c r="LUX298" s="45"/>
      <c r="LUY298" s="45"/>
      <c r="LUZ298" s="45"/>
      <c r="LVA298" s="45"/>
      <c r="LVB298" s="45"/>
      <c r="LVC298" s="45"/>
      <c r="LVD298" s="45"/>
      <c r="LVE298" s="45"/>
      <c r="LVF298" s="45"/>
      <c r="LVG298" s="45"/>
      <c r="LVH298" s="45"/>
      <c r="LVI298" s="45"/>
      <c r="LVJ298" s="45"/>
      <c r="LVK298" s="45"/>
      <c r="LVL298" s="45"/>
      <c r="LVM298" s="45"/>
      <c r="LVN298" s="45"/>
      <c r="LVO298" s="45"/>
      <c r="LVP298" s="45"/>
      <c r="LVQ298" s="45"/>
      <c r="LVR298" s="45"/>
      <c r="LVS298" s="45"/>
      <c r="LVT298" s="45"/>
      <c r="LVU298" s="45"/>
      <c r="LVV298" s="45"/>
      <c r="LVW298" s="45"/>
      <c r="LVX298" s="45"/>
      <c r="LVY298" s="45"/>
      <c r="LVZ298" s="45"/>
      <c r="LWA298" s="45"/>
      <c r="LWB298" s="45"/>
      <c r="LWC298" s="45"/>
      <c r="LWD298" s="45"/>
      <c r="LWE298" s="45"/>
      <c r="LWF298" s="45"/>
      <c r="LWG298" s="45"/>
      <c r="LWH298" s="45"/>
      <c r="LWI298" s="45"/>
      <c r="LWJ298" s="45"/>
      <c r="LWK298" s="45"/>
      <c r="LWL298" s="45"/>
      <c r="LWM298" s="45"/>
      <c r="LWN298" s="45"/>
      <c r="LWO298" s="45"/>
      <c r="LWP298" s="45"/>
      <c r="LWQ298" s="45"/>
      <c r="LWR298" s="45"/>
      <c r="LWS298" s="45"/>
      <c r="LWT298" s="45"/>
      <c r="LWU298" s="45"/>
      <c r="LWV298" s="45"/>
      <c r="LWW298" s="45"/>
      <c r="LWX298" s="45"/>
      <c r="LWY298" s="45"/>
      <c r="LWZ298" s="45"/>
      <c r="LXA298" s="45"/>
      <c r="LXB298" s="45"/>
      <c r="LXC298" s="45"/>
      <c r="LXD298" s="45"/>
      <c r="LXE298" s="45"/>
      <c r="LXF298" s="45"/>
      <c r="LXG298" s="45"/>
      <c r="LXH298" s="45"/>
      <c r="LXI298" s="45"/>
      <c r="LXJ298" s="45"/>
      <c r="LXK298" s="45"/>
      <c r="LXL298" s="45"/>
      <c r="LXM298" s="45"/>
      <c r="LXN298" s="45"/>
      <c r="LXO298" s="45"/>
      <c r="LXP298" s="45"/>
      <c r="LXQ298" s="45"/>
      <c r="LXR298" s="45"/>
      <c r="LXS298" s="45"/>
      <c r="LXT298" s="45"/>
      <c r="LXU298" s="45"/>
      <c r="LXV298" s="45"/>
      <c r="LXW298" s="45"/>
      <c r="LXX298" s="45"/>
      <c r="LXY298" s="45"/>
      <c r="LXZ298" s="45"/>
      <c r="LYA298" s="45"/>
      <c r="LYB298" s="45"/>
      <c r="LYC298" s="45"/>
      <c r="LYD298" s="45"/>
      <c r="LYE298" s="45"/>
      <c r="LYF298" s="45"/>
      <c r="LYG298" s="45"/>
      <c r="LYH298" s="45"/>
      <c r="LYI298" s="45"/>
      <c r="LYJ298" s="45"/>
      <c r="LYK298" s="45"/>
      <c r="LYL298" s="45"/>
      <c r="LYM298" s="45"/>
      <c r="LYN298" s="45"/>
      <c r="LYO298" s="45"/>
      <c r="LYP298" s="45"/>
      <c r="LYQ298" s="45"/>
      <c r="LYR298" s="45"/>
      <c r="LYS298" s="45"/>
      <c r="LYT298" s="45"/>
      <c r="LYU298" s="45"/>
      <c r="LYV298" s="45"/>
      <c r="LYW298" s="45"/>
      <c r="LYX298" s="45"/>
      <c r="LYY298" s="45"/>
      <c r="LYZ298" s="45"/>
      <c r="LZA298" s="45"/>
      <c r="LZB298" s="45"/>
      <c r="LZC298" s="45"/>
      <c r="LZD298" s="45"/>
      <c r="LZE298" s="45"/>
      <c r="LZF298" s="45"/>
      <c r="LZG298" s="45"/>
      <c r="LZH298" s="45"/>
      <c r="LZI298" s="45"/>
      <c r="LZJ298" s="45"/>
      <c r="LZK298" s="45"/>
      <c r="LZL298" s="45"/>
      <c r="LZM298" s="45"/>
      <c r="LZN298" s="45"/>
      <c r="LZO298" s="45"/>
      <c r="LZP298" s="45"/>
      <c r="LZQ298" s="45"/>
      <c r="LZR298" s="45"/>
      <c r="LZS298" s="45"/>
      <c r="LZT298" s="45"/>
      <c r="LZU298" s="45"/>
      <c r="LZV298" s="45"/>
      <c r="LZW298" s="45"/>
      <c r="LZX298" s="45"/>
      <c r="LZY298" s="45"/>
      <c r="LZZ298" s="45"/>
      <c r="MAA298" s="45"/>
      <c r="MAB298" s="45"/>
      <c r="MAC298" s="45"/>
      <c r="MAD298" s="45"/>
      <c r="MAE298" s="45"/>
      <c r="MAF298" s="45"/>
      <c r="MAG298" s="45"/>
      <c r="MAH298" s="45"/>
      <c r="MAI298" s="45"/>
      <c r="MAJ298" s="45"/>
      <c r="MAK298" s="45"/>
      <c r="MAL298" s="45"/>
      <c r="MAM298" s="45"/>
      <c r="MAN298" s="45"/>
      <c r="MAO298" s="45"/>
      <c r="MAP298" s="45"/>
      <c r="MAQ298" s="45"/>
      <c r="MAR298" s="45"/>
      <c r="MAS298" s="45"/>
      <c r="MAT298" s="45"/>
      <c r="MAU298" s="45"/>
      <c r="MAV298" s="45"/>
      <c r="MAW298" s="45"/>
      <c r="MAX298" s="45"/>
      <c r="MAY298" s="45"/>
      <c r="MAZ298" s="45"/>
      <c r="MBA298" s="45"/>
      <c r="MBB298" s="45"/>
      <c r="MBC298" s="45"/>
      <c r="MBD298" s="45"/>
      <c r="MBE298" s="45"/>
      <c r="MBF298" s="45"/>
      <c r="MBG298" s="45"/>
      <c r="MBH298" s="45"/>
      <c r="MBI298" s="45"/>
      <c r="MBJ298" s="45"/>
      <c r="MBK298" s="45"/>
      <c r="MBL298" s="45"/>
      <c r="MBM298" s="45"/>
      <c r="MBN298" s="45"/>
      <c r="MBO298" s="45"/>
      <c r="MBP298" s="45"/>
      <c r="MBQ298" s="45"/>
      <c r="MBR298" s="45"/>
      <c r="MBS298" s="45"/>
      <c r="MBT298" s="45"/>
      <c r="MBU298" s="45"/>
      <c r="MBV298" s="45"/>
      <c r="MBW298" s="45"/>
      <c r="MBX298" s="45"/>
      <c r="MBY298" s="45"/>
      <c r="MBZ298" s="45"/>
      <c r="MCA298" s="45"/>
      <c r="MCB298" s="45"/>
      <c r="MCC298" s="45"/>
      <c r="MCD298" s="45"/>
      <c r="MCE298" s="45"/>
      <c r="MCF298" s="45"/>
      <c r="MCG298" s="45"/>
      <c r="MCH298" s="45"/>
      <c r="MCI298" s="45"/>
      <c r="MCJ298" s="45"/>
      <c r="MCK298" s="45"/>
      <c r="MCL298" s="45"/>
      <c r="MCM298" s="45"/>
      <c r="MCN298" s="45"/>
      <c r="MCO298" s="45"/>
      <c r="MCP298" s="45"/>
      <c r="MCQ298" s="45"/>
      <c r="MCR298" s="45"/>
      <c r="MCS298" s="45"/>
      <c r="MCT298" s="45"/>
      <c r="MCU298" s="45"/>
      <c r="MCV298" s="45"/>
      <c r="MCW298" s="45"/>
      <c r="MCX298" s="45"/>
      <c r="MCY298" s="45"/>
      <c r="MCZ298" s="45"/>
      <c r="MDA298" s="45"/>
      <c r="MDB298" s="45"/>
      <c r="MDC298" s="45"/>
      <c r="MDD298" s="45"/>
      <c r="MDE298" s="45"/>
      <c r="MDF298" s="45"/>
      <c r="MDG298" s="45"/>
      <c r="MDH298" s="45"/>
      <c r="MDI298" s="45"/>
      <c r="MDJ298" s="45"/>
      <c r="MDK298" s="45"/>
      <c r="MDL298" s="45"/>
      <c r="MDM298" s="45"/>
      <c r="MDN298" s="45"/>
      <c r="MDO298" s="45"/>
      <c r="MDP298" s="45"/>
      <c r="MDQ298" s="45"/>
      <c r="MDR298" s="45"/>
      <c r="MDS298" s="45"/>
      <c r="MDT298" s="45"/>
      <c r="MDU298" s="45"/>
      <c r="MDV298" s="45"/>
      <c r="MDW298" s="45"/>
      <c r="MDX298" s="45"/>
      <c r="MDY298" s="45"/>
      <c r="MDZ298" s="45"/>
      <c r="MEA298" s="45"/>
      <c r="MEB298" s="45"/>
      <c r="MEC298" s="45"/>
      <c r="MED298" s="45"/>
      <c r="MEE298" s="45"/>
      <c r="MEF298" s="45"/>
      <c r="MEG298" s="45"/>
      <c r="MEH298" s="45"/>
      <c r="MEI298" s="45"/>
      <c r="MEJ298" s="45"/>
      <c r="MEK298" s="45"/>
      <c r="MEL298" s="45"/>
      <c r="MEM298" s="45"/>
      <c r="MEN298" s="45"/>
      <c r="MEO298" s="45"/>
      <c r="MEP298" s="45"/>
      <c r="MEQ298" s="45"/>
      <c r="MER298" s="45"/>
      <c r="MES298" s="45"/>
      <c r="MET298" s="45"/>
      <c r="MEU298" s="45"/>
      <c r="MEV298" s="45"/>
      <c r="MEW298" s="45"/>
      <c r="MEX298" s="45"/>
      <c r="MEY298" s="45"/>
      <c r="MEZ298" s="45"/>
      <c r="MFA298" s="45"/>
      <c r="MFB298" s="45"/>
      <c r="MFC298" s="45"/>
      <c r="MFD298" s="45"/>
      <c r="MFE298" s="45"/>
      <c r="MFF298" s="45"/>
      <c r="MFG298" s="45"/>
      <c r="MFH298" s="45"/>
      <c r="MFI298" s="45"/>
      <c r="MFJ298" s="45"/>
      <c r="MFK298" s="45"/>
      <c r="MFL298" s="45"/>
      <c r="MFM298" s="45"/>
      <c r="MFN298" s="45"/>
      <c r="MFO298" s="45"/>
      <c r="MFP298" s="45"/>
      <c r="MFQ298" s="45"/>
      <c r="MFR298" s="45"/>
      <c r="MFS298" s="45"/>
      <c r="MFT298" s="45"/>
      <c r="MFU298" s="45"/>
      <c r="MFV298" s="45"/>
      <c r="MFW298" s="45"/>
      <c r="MFX298" s="45"/>
      <c r="MFY298" s="45"/>
      <c r="MFZ298" s="45"/>
      <c r="MGA298" s="45"/>
      <c r="MGB298" s="45"/>
      <c r="MGC298" s="45"/>
      <c r="MGD298" s="45"/>
      <c r="MGE298" s="45"/>
      <c r="MGF298" s="45"/>
      <c r="MGG298" s="45"/>
      <c r="MGH298" s="45"/>
      <c r="MGI298" s="45"/>
      <c r="MGJ298" s="45"/>
      <c r="MGK298" s="45"/>
      <c r="MGL298" s="45"/>
      <c r="MGM298" s="45"/>
      <c r="MGN298" s="45"/>
      <c r="MGO298" s="45"/>
      <c r="MGP298" s="45"/>
      <c r="MGQ298" s="45"/>
      <c r="MGR298" s="45"/>
      <c r="MGS298" s="45"/>
      <c r="MGT298" s="45"/>
      <c r="MGU298" s="45"/>
      <c r="MGV298" s="45"/>
      <c r="MGW298" s="45"/>
      <c r="MGX298" s="45"/>
      <c r="MGY298" s="45"/>
      <c r="MGZ298" s="45"/>
      <c r="MHA298" s="45"/>
      <c r="MHB298" s="45"/>
      <c r="MHC298" s="45"/>
      <c r="MHD298" s="45"/>
      <c r="MHE298" s="45"/>
      <c r="MHF298" s="45"/>
      <c r="MHG298" s="45"/>
      <c r="MHH298" s="45"/>
      <c r="MHI298" s="45"/>
      <c r="MHJ298" s="45"/>
      <c r="MHK298" s="45"/>
      <c r="MHL298" s="45"/>
      <c r="MHM298" s="45"/>
      <c r="MHN298" s="45"/>
      <c r="MHO298" s="45"/>
      <c r="MHP298" s="45"/>
      <c r="MHQ298" s="45"/>
      <c r="MHR298" s="45"/>
      <c r="MHS298" s="45"/>
      <c r="MHT298" s="45"/>
      <c r="MHU298" s="45"/>
      <c r="MHV298" s="45"/>
      <c r="MHW298" s="45"/>
      <c r="MHX298" s="45"/>
      <c r="MHY298" s="45"/>
      <c r="MHZ298" s="45"/>
      <c r="MIA298" s="45"/>
      <c r="MIB298" s="45"/>
      <c r="MIC298" s="45"/>
      <c r="MID298" s="45"/>
      <c r="MIE298" s="45"/>
      <c r="MIF298" s="45"/>
      <c r="MIG298" s="45"/>
      <c r="MIH298" s="45"/>
      <c r="MII298" s="45"/>
      <c r="MIJ298" s="45"/>
      <c r="MIK298" s="45"/>
      <c r="MIL298" s="45"/>
      <c r="MIM298" s="45"/>
      <c r="MIN298" s="45"/>
      <c r="MIO298" s="45"/>
      <c r="MIP298" s="45"/>
      <c r="MIQ298" s="45"/>
      <c r="MIR298" s="45"/>
      <c r="MIS298" s="45"/>
      <c r="MIT298" s="45"/>
      <c r="MIU298" s="45"/>
      <c r="MIV298" s="45"/>
      <c r="MIW298" s="45"/>
      <c r="MIX298" s="45"/>
      <c r="MIY298" s="45"/>
      <c r="MIZ298" s="45"/>
      <c r="MJA298" s="45"/>
      <c r="MJB298" s="45"/>
      <c r="MJC298" s="45"/>
      <c r="MJD298" s="45"/>
      <c r="MJE298" s="45"/>
      <c r="MJF298" s="45"/>
      <c r="MJG298" s="45"/>
      <c r="MJH298" s="45"/>
      <c r="MJI298" s="45"/>
      <c r="MJJ298" s="45"/>
      <c r="MJK298" s="45"/>
      <c r="MJL298" s="45"/>
      <c r="MJM298" s="45"/>
      <c r="MJN298" s="45"/>
      <c r="MJO298" s="45"/>
      <c r="MJP298" s="45"/>
      <c r="MJQ298" s="45"/>
      <c r="MJR298" s="45"/>
      <c r="MJS298" s="45"/>
      <c r="MJT298" s="45"/>
      <c r="MJU298" s="45"/>
      <c r="MJV298" s="45"/>
      <c r="MJW298" s="45"/>
      <c r="MJX298" s="45"/>
      <c r="MJY298" s="45"/>
      <c r="MJZ298" s="45"/>
      <c r="MKA298" s="45"/>
      <c r="MKB298" s="45"/>
      <c r="MKC298" s="45"/>
      <c r="MKD298" s="45"/>
      <c r="MKE298" s="45"/>
      <c r="MKF298" s="45"/>
      <c r="MKG298" s="45"/>
      <c r="MKH298" s="45"/>
      <c r="MKI298" s="45"/>
      <c r="MKJ298" s="45"/>
      <c r="MKK298" s="45"/>
      <c r="MKL298" s="45"/>
      <c r="MKM298" s="45"/>
      <c r="MKN298" s="45"/>
      <c r="MKO298" s="45"/>
      <c r="MKP298" s="45"/>
      <c r="MKQ298" s="45"/>
      <c r="MKR298" s="45"/>
      <c r="MKS298" s="45"/>
      <c r="MKT298" s="45"/>
      <c r="MKU298" s="45"/>
      <c r="MKV298" s="45"/>
      <c r="MKW298" s="45"/>
      <c r="MKX298" s="45"/>
      <c r="MKY298" s="45"/>
      <c r="MKZ298" s="45"/>
      <c r="MLA298" s="45"/>
      <c r="MLB298" s="45"/>
      <c r="MLC298" s="45"/>
      <c r="MLD298" s="45"/>
      <c r="MLE298" s="45"/>
      <c r="MLF298" s="45"/>
      <c r="MLG298" s="45"/>
      <c r="MLH298" s="45"/>
      <c r="MLI298" s="45"/>
      <c r="MLJ298" s="45"/>
      <c r="MLK298" s="45"/>
      <c r="MLL298" s="45"/>
      <c r="MLM298" s="45"/>
      <c r="MLN298" s="45"/>
      <c r="MLO298" s="45"/>
      <c r="MLP298" s="45"/>
      <c r="MLQ298" s="45"/>
      <c r="MLR298" s="45"/>
      <c r="MLS298" s="45"/>
      <c r="MLT298" s="45"/>
      <c r="MLU298" s="45"/>
      <c r="MLV298" s="45"/>
      <c r="MLW298" s="45"/>
      <c r="MLX298" s="45"/>
      <c r="MLY298" s="45"/>
      <c r="MLZ298" s="45"/>
      <c r="MMA298" s="45"/>
      <c r="MMB298" s="45"/>
      <c r="MMC298" s="45"/>
      <c r="MMD298" s="45"/>
      <c r="MME298" s="45"/>
      <c r="MMF298" s="45"/>
      <c r="MMG298" s="45"/>
      <c r="MMH298" s="45"/>
      <c r="MMI298" s="45"/>
      <c r="MMJ298" s="45"/>
      <c r="MMK298" s="45"/>
      <c r="MML298" s="45"/>
      <c r="MMM298" s="45"/>
      <c r="MMN298" s="45"/>
      <c r="MMO298" s="45"/>
      <c r="MMP298" s="45"/>
      <c r="MMQ298" s="45"/>
      <c r="MMR298" s="45"/>
      <c r="MMS298" s="45"/>
      <c r="MMT298" s="45"/>
      <c r="MMU298" s="45"/>
      <c r="MMV298" s="45"/>
      <c r="MMW298" s="45"/>
      <c r="MMX298" s="45"/>
      <c r="MMY298" s="45"/>
      <c r="MMZ298" s="45"/>
      <c r="MNA298" s="45"/>
      <c r="MNB298" s="45"/>
      <c r="MNC298" s="45"/>
      <c r="MND298" s="45"/>
      <c r="MNE298" s="45"/>
      <c r="MNF298" s="45"/>
      <c r="MNG298" s="45"/>
      <c r="MNH298" s="45"/>
      <c r="MNI298" s="45"/>
      <c r="MNJ298" s="45"/>
      <c r="MNK298" s="45"/>
      <c r="MNL298" s="45"/>
      <c r="MNM298" s="45"/>
      <c r="MNN298" s="45"/>
      <c r="MNO298" s="45"/>
      <c r="MNP298" s="45"/>
      <c r="MNQ298" s="45"/>
      <c r="MNR298" s="45"/>
      <c r="MNS298" s="45"/>
      <c r="MNT298" s="45"/>
      <c r="MNU298" s="45"/>
      <c r="MNV298" s="45"/>
      <c r="MNW298" s="45"/>
      <c r="MNX298" s="45"/>
      <c r="MNY298" s="45"/>
      <c r="MNZ298" s="45"/>
      <c r="MOA298" s="45"/>
      <c r="MOB298" s="45"/>
      <c r="MOC298" s="45"/>
      <c r="MOD298" s="45"/>
      <c r="MOE298" s="45"/>
      <c r="MOF298" s="45"/>
      <c r="MOG298" s="45"/>
      <c r="MOH298" s="45"/>
      <c r="MOI298" s="45"/>
      <c r="MOJ298" s="45"/>
      <c r="MOK298" s="45"/>
      <c r="MOL298" s="45"/>
      <c r="MOM298" s="45"/>
      <c r="MON298" s="45"/>
      <c r="MOO298" s="45"/>
      <c r="MOP298" s="45"/>
      <c r="MOQ298" s="45"/>
      <c r="MOR298" s="45"/>
      <c r="MOS298" s="45"/>
      <c r="MOT298" s="45"/>
      <c r="MOU298" s="45"/>
      <c r="MOV298" s="45"/>
      <c r="MOW298" s="45"/>
      <c r="MOX298" s="45"/>
      <c r="MOY298" s="45"/>
      <c r="MOZ298" s="45"/>
      <c r="MPA298" s="45"/>
      <c r="MPB298" s="45"/>
      <c r="MPC298" s="45"/>
      <c r="MPD298" s="45"/>
      <c r="MPE298" s="45"/>
      <c r="MPF298" s="45"/>
      <c r="MPG298" s="45"/>
      <c r="MPH298" s="45"/>
      <c r="MPI298" s="45"/>
      <c r="MPJ298" s="45"/>
      <c r="MPK298" s="45"/>
      <c r="MPL298" s="45"/>
      <c r="MPM298" s="45"/>
      <c r="MPN298" s="45"/>
      <c r="MPO298" s="45"/>
      <c r="MPP298" s="45"/>
      <c r="MPQ298" s="45"/>
      <c r="MPR298" s="45"/>
      <c r="MPS298" s="45"/>
      <c r="MPT298" s="45"/>
      <c r="MPU298" s="45"/>
      <c r="MPV298" s="45"/>
      <c r="MPW298" s="45"/>
      <c r="MPX298" s="45"/>
      <c r="MPY298" s="45"/>
      <c r="MPZ298" s="45"/>
      <c r="MQA298" s="45"/>
      <c r="MQB298" s="45"/>
      <c r="MQC298" s="45"/>
      <c r="MQD298" s="45"/>
      <c r="MQE298" s="45"/>
      <c r="MQF298" s="45"/>
      <c r="MQG298" s="45"/>
      <c r="MQH298" s="45"/>
      <c r="MQI298" s="45"/>
      <c r="MQJ298" s="45"/>
      <c r="MQK298" s="45"/>
      <c r="MQL298" s="45"/>
      <c r="MQM298" s="45"/>
      <c r="MQN298" s="45"/>
      <c r="MQO298" s="45"/>
      <c r="MQP298" s="45"/>
      <c r="MQQ298" s="45"/>
      <c r="MQR298" s="45"/>
      <c r="MQS298" s="45"/>
      <c r="MQT298" s="45"/>
      <c r="MQU298" s="45"/>
      <c r="MQV298" s="45"/>
      <c r="MQW298" s="45"/>
      <c r="MQX298" s="45"/>
      <c r="MQY298" s="45"/>
      <c r="MQZ298" s="45"/>
      <c r="MRA298" s="45"/>
      <c r="MRB298" s="45"/>
      <c r="MRC298" s="45"/>
      <c r="MRD298" s="45"/>
      <c r="MRE298" s="45"/>
      <c r="MRF298" s="45"/>
      <c r="MRG298" s="45"/>
      <c r="MRH298" s="45"/>
      <c r="MRI298" s="45"/>
      <c r="MRJ298" s="45"/>
      <c r="MRK298" s="45"/>
      <c r="MRL298" s="45"/>
      <c r="MRM298" s="45"/>
      <c r="MRN298" s="45"/>
      <c r="MRO298" s="45"/>
      <c r="MRP298" s="45"/>
      <c r="MRQ298" s="45"/>
      <c r="MRR298" s="45"/>
      <c r="MRS298" s="45"/>
      <c r="MRT298" s="45"/>
      <c r="MRU298" s="45"/>
      <c r="MRV298" s="45"/>
      <c r="MRW298" s="45"/>
      <c r="MRX298" s="45"/>
      <c r="MRY298" s="45"/>
      <c r="MRZ298" s="45"/>
      <c r="MSA298" s="45"/>
      <c r="MSB298" s="45"/>
      <c r="MSC298" s="45"/>
      <c r="MSD298" s="45"/>
      <c r="MSE298" s="45"/>
      <c r="MSF298" s="45"/>
      <c r="MSG298" s="45"/>
      <c r="MSH298" s="45"/>
      <c r="MSI298" s="45"/>
      <c r="MSJ298" s="45"/>
      <c r="MSK298" s="45"/>
      <c r="MSL298" s="45"/>
      <c r="MSM298" s="45"/>
      <c r="MSN298" s="45"/>
      <c r="MSO298" s="45"/>
      <c r="MSP298" s="45"/>
      <c r="MSQ298" s="45"/>
      <c r="MSR298" s="45"/>
      <c r="MSS298" s="45"/>
      <c r="MST298" s="45"/>
      <c r="MSU298" s="45"/>
      <c r="MSV298" s="45"/>
      <c r="MSW298" s="45"/>
      <c r="MSX298" s="45"/>
      <c r="MSY298" s="45"/>
      <c r="MSZ298" s="45"/>
      <c r="MTA298" s="45"/>
      <c r="MTB298" s="45"/>
      <c r="MTC298" s="45"/>
      <c r="MTD298" s="45"/>
      <c r="MTE298" s="45"/>
      <c r="MTF298" s="45"/>
      <c r="MTG298" s="45"/>
      <c r="MTH298" s="45"/>
      <c r="MTI298" s="45"/>
      <c r="MTJ298" s="45"/>
      <c r="MTK298" s="45"/>
      <c r="MTL298" s="45"/>
      <c r="MTM298" s="45"/>
      <c r="MTN298" s="45"/>
      <c r="MTO298" s="45"/>
      <c r="MTP298" s="45"/>
      <c r="MTQ298" s="45"/>
      <c r="MTR298" s="45"/>
      <c r="MTS298" s="45"/>
      <c r="MTT298" s="45"/>
      <c r="MTU298" s="45"/>
      <c r="MTV298" s="45"/>
      <c r="MTW298" s="45"/>
      <c r="MTX298" s="45"/>
      <c r="MTY298" s="45"/>
      <c r="MTZ298" s="45"/>
      <c r="MUA298" s="45"/>
      <c r="MUB298" s="45"/>
      <c r="MUC298" s="45"/>
      <c r="MUD298" s="45"/>
      <c r="MUE298" s="45"/>
      <c r="MUF298" s="45"/>
      <c r="MUG298" s="45"/>
      <c r="MUH298" s="45"/>
      <c r="MUI298" s="45"/>
      <c r="MUJ298" s="45"/>
      <c r="MUK298" s="45"/>
      <c r="MUL298" s="45"/>
      <c r="MUM298" s="45"/>
      <c r="MUN298" s="45"/>
      <c r="MUO298" s="45"/>
      <c r="MUP298" s="45"/>
      <c r="MUQ298" s="45"/>
      <c r="MUR298" s="45"/>
      <c r="MUS298" s="45"/>
      <c r="MUT298" s="45"/>
      <c r="MUU298" s="45"/>
      <c r="MUV298" s="45"/>
      <c r="MUW298" s="45"/>
      <c r="MUX298" s="45"/>
      <c r="MUY298" s="45"/>
      <c r="MUZ298" s="45"/>
      <c r="MVA298" s="45"/>
      <c r="MVB298" s="45"/>
      <c r="MVC298" s="45"/>
      <c r="MVD298" s="45"/>
      <c r="MVE298" s="45"/>
      <c r="MVF298" s="45"/>
      <c r="MVG298" s="45"/>
      <c r="MVH298" s="45"/>
      <c r="MVI298" s="45"/>
      <c r="MVJ298" s="45"/>
      <c r="MVK298" s="45"/>
      <c r="MVL298" s="45"/>
      <c r="MVM298" s="45"/>
      <c r="MVN298" s="45"/>
      <c r="MVO298" s="45"/>
      <c r="MVP298" s="45"/>
      <c r="MVQ298" s="45"/>
      <c r="MVR298" s="45"/>
      <c r="MVS298" s="45"/>
      <c r="MVT298" s="45"/>
      <c r="MVU298" s="45"/>
      <c r="MVV298" s="45"/>
      <c r="MVW298" s="45"/>
      <c r="MVX298" s="45"/>
      <c r="MVY298" s="45"/>
      <c r="MVZ298" s="45"/>
      <c r="MWA298" s="45"/>
      <c r="MWB298" s="45"/>
      <c r="MWC298" s="45"/>
      <c r="MWD298" s="45"/>
      <c r="MWE298" s="45"/>
      <c r="MWF298" s="45"/>
      <c r="MWG298" s="45"/>
      <c r="MWH298" s="45"/>
      <c r="MWI298" s="45"/>
      <c r="MWJ298" s="45"/>
      <c r="MWK298" s="45"/>
      <c r="MWL298" s="45"/>
      <c r="MWM298" s="45"/>
      <c r="MWN298" s="45"/>
      <c r="MWO298" s="45"/>
      <c r="MWP298" s="45"/>
      <c r="MWQ298" s="45"/>
      <c r="MWR298" s="45"/>
      <c r="MWS298" s="45"/>
      <c r="MWT298" s="45"/>
      <c r="MWU298" s="45"/>
      <c r="MWV298" s="45"/>
      <c r="MWW298" s="45"/>
      <c r="MWX298" s="45"/>
      <c r="MWY298" s="45"/>
      <c r="MWZ298" s="45"/>
      <c r="MXA298" s="45"/>
      <c r="MXB298" s="45"/>
      <c r="MXC298" s="45"/>
      <c r="MXD298" s="45"/>
      <c r="MXE298" s="45"/>
      <c r="MXF298" s="45"/>
      <c r="MXG298" s="45"/>
      <c r="MXH298" s="45"/>
      <c r="MXI298" s="45"/>
      <c r="MXJ298" s="45"/>
      <c r="MXK298" s="45"/>
      <c r="MXL298" s="45"/>
      <c r="MXM298" s="45"/>
      <c r="MXN298" s="45"/>
      <c r="MXO298" s="45"/>
      <c r="MXP298" s="45"/>
      <c r="MXQ298" s="45"/>
      <c r="MXR298" s="45"/>
      <c r="MXS298" s="45"/>
      <c r="MXT298" s="45"/>
      <c r="MXU298" s="45"/>
      <c r="MXV298" s="45"/>
      <c r="MXW298" s="45"/>
      <c r="MXX298" s="45"/>
      <c r="MXY298" s="45"/>
      <c r="MXZ298" s="45"/>
      <c r="MYA298" s="45"/>
      <c r="MYB298" s="45"/>
      <c r="MYC298" s="45"/>
      <c r="MYD298" s="45"/>
      <c r="MYE298" s="45"/>
      <c r="MYF298" s="45"/>
      <c r="MYG298" s="45"/>
      <c r="MYH298" s="45"/>
      <c r="MYI298" s="45"/>
      <c r="MYJ298" s="45"/>
      <c r="MYK298" s="45"/>
      <c r="MYL298" s="45"/>
      <c r="MYM298" s="45"/>
      <c r="MYN298" s="45"/>
      <c r="MYO298" s="45"/>
      <c r="MYP298" s="45"/>
      <c r="MYQ298" s="45"/>
      <c r="MYR298" s="45"/>
      <c r="MYS298" s="45"/>
      <c r="MYT298" s="45"/>
      <c r="MYU298" s="45"/>
      <c r="MYV298" s="45"/>
      <c r="MYW298" s="45"/>
      <c r="MYX298" s="45"/>
      <c r="MYY298" s="45"/>
      <c r="MYZ298" s="45"/>
      <c r="MZA298" s="45"/>
      <c r="MZB298" s="45"/>
      <c r="MZC298" s="45"/>
      <c r="MZD298" s="45"/>
      <c r="MZE298" s="45"/>
      <c r="MZF298" s="45"/>
      <c r="MZG298" s="45"/>
      <c r="MZH298" s="45"/>
      <c r="MZI298" s="45"/>
      <c r="MZJ298" s="45"/>
      <c r="MZK298" s="45"/>
      <c r="MZL298" s="45"/>
      <c r="MZM298" s="45"/>
      <c r="MZN298" s="45"/>
      <c r="MZO298" s="45"/>
      <c r="MZP298" s="45"/>
      <c r="MZQ298" s="45"/>
      <c r="MZR298" s="45"/>
      <c r="MZS298" s="45"/>
      <c r="MZT298" s="45"/>
      <c r="MZU298" s="45"/>
      <c r="MZV298" s="45"/>
      <c r="MZW298" s="45"/>
      <c r="MZX298" s="45"/>
      <c r="MZY298" s="45"/>
      <c r="MZZ298" s="45"/>
      <c r="NAA298" s="45"/>
      <c r="NAB298" s="45"/>
      <c r="NAC298" s="45"/>
      <c r="NAD298" s="45"/>
      <c r="NAE298" s="45"/>
      <c r="NAF298" s="45"/>
      <c r="NAG298" s="45"/>
      <c r="NAH298" s="45"/>
      <c r="NAI298" s="45"/>
      <c r="NAJ298" s="45"/>
      <c r="NAK298" s="45"/>
      <c r="NAL298" s="45"/>
      <c r="NAM298" s="45"/>
      <c r="NAN298" s="45"/>
      <c r="NAO298" s="45"/>
      <c r="NAP298" s="45"/>
      <c r="NAQ298" s="45"/>
      <c r="NAR298" s="45"/>
      <c r="NAS298" s="45"/>
      <c r="NAT298" s="45"/>
      <c r="NAU298" s="45"/>
      <c r="NAV298" s="45"/>
      <c r="NAW298" s="45"/>
      <c r="NAX298" s="45"/>
      <c r="NAY298" s="45"/>
      <c r="NAZ298" s="45"/>
      <c r="NBA298" s="45"/>
      <c r="NBB298" s="45"/>
      <c r="NBC298" s="45"/>
      <c r="NBD298" s="45"/>
      <c r="NBE298" s="45"/>
      <c r="NBF298" s="45"/>
      <c r="NBG298" s="45"/>
      <c r="NBH298" s="45"/>
      <c r="NBI298" s="45"/>
      <c r="NBJ298" s="45"/>
      <c r="NBK298" s="45"/>
      <c r="NBL298" s="45"/>
      <c r="NBM298" s="45"/>
      <c r="NBN298" s="45"/>
      <c r="NBO298" s="45"/>
      <c r="NBP298" s="45"/>
      <c r="NBQ298" s="45"/>
      <c r="NBR298" s="45"/>
      <c r="NBS298" s="45"/>
      <c r="NBT298" s="45"/>
      <c r="NBU298" s="45"/>
      <c r="NBV298" s="45"/>
      <c r="NBW298" s="45"/>
      <c r="NBX298" s="45"/>
      <c r="NBY298" s="45"/>
      <c r="NBZ298" s="45"/>
      <c r="NCA298" s="45"/>
      <c r="NCB298" s="45"/>
      <c r="NCC298" s="45"/>
      <c r="NCD298" s="45"/>
      <c r="NCE298" s="45"/>
      <c r="NCF298" s="45"/>
      <c r="NCG298" s="45"/>
      <c r="NCH298" s="45"/>
      <c r="NCI298" s="45"/>
      <c r="NCJ298" s="45"/>
      <c r="NCK298" s="45"/>
      <c r="NCL298" s="45"/>
      <c r="NCM298" s="45"/>
      <c r="NCN298" s="45"/>
      <c r="NCO298" s="45"/>
      <c r="NCP298" s="45"/>
      <c r="NCQ298" s="45"/>
      <c r="NCR298" s="45"/>
      <c r="NCS298" s="45"/>
      <c r="NCT298" s="45"/>
      <c r="NCU298" s="45"/>
      <c r="NCV298" s="45"/>
      <c r="NCW298" s="45"/>
      <c r="NCX298" s="45"/>
      <c r="NCY298" s="45"/>
      <c r="NCZ298" s="45"/>
      <c r="NDA298" s="45"/>
      <c r="NDB298" s="45"/>
      <c r="NDC298" s="45"/>
      <c r="NDD298" s="45"/>
      <c r="NDE298" s="45"/>
      <c r="NDF298" s="45"/>
      <c r="NDG298" s="45"/>
      <c r="NDH298" s="45"/>
      <c r="NDI298" s="45"/>
      <c r="NDJ298" s="45"/>
      <c r="NDK298" s="45"/>
      <c r="NDL298" s="45"/>
      <c r="NDM298" s="45"/>
      <c r="NDN298" s="45"/>
      <c r="NDO298" s="45"/>
      <c r="NDP298" s="45"/>
      <c r="NDQ298" s="45"/>
      <c r="NDR298" s="45"/>
      <c r="NDS298" s="45"/>
      <c r="NDT298" s="45"/>
      <c r="NDU298" s="45"/>
      <c r="NDV298" s="45"/>
      <c r="NDW298" s="45"/>
      <c r="NDX298" s="45"/>
      <c r="NDY298" s="45"/>
      <c r="NDZ298" s="45"/>
      <c r="NEA298" s="45"/>
      <c r="NEB298" s="45"/>
      <c r="NEC298" s="45"/>
      <c r="NED298" s="45"/>
      <c r="NEE298" s="45"/>
      <c r="NEF298" s="45"/>
      <c r="NEG298" s="45"/>
      <c r="NEH298" s="45"/>
      <c r="NEI298" s="45"/>
      <c r="NEJ298" s="45"/>
      <c r="NEK298" s="45"/>
      <c r="NEL298" s="45"/>
      <c r="NEM298" s="45"/>
      <c r="NEN298" s="45"/>
      <c r="NEO298" s="45"/>
      <c r="NEP298" s="45"/>
      <c r="NEQ298" s="45"/>
      <c r="NER298" s="45"/>
      <c r="NES298" s="45"/>
      <c r="NET298" s="45"/>
      <c r="NEU298" s="45"/>
      <c r="NEV298" s="45"/>
      <c r="NEW298" s="45"/>
      <c r="NEX298" s="45"/>
      <c r="NEY298" s="45"/>
      <c r="NEZ298" s="45"/>
      <c r="NFA298" s="45"/>
      <c r="NFB298" s="45"/>
      <c r="NFC298" s="45"/>
      <c r="NFD298" s="45"/>
      <c r="NFE298" s="45"/>
      <c r="NFF298" s="45"/>
      <c r="NFG298" s="45"/>
      <c r="NFH298" s="45"/>
      <c r="NFI298" s="45"/>
      <c r="NFJ298" s="45"/>
      <c r="NFK298" s="45"/>
      <c r="NFL298" s="45"/>
      <c r="NFM298" s="45"/>
      <c r="NFN298" s="45"/>
      <c r="NFO298" s="45"/>
      <c r="NFP298" s="45"/>
      <c r="NFQ298" s="45"/>
      <c r="NFR298" s="45"/>
      <c r="NFS298" s="45"/>
      <c r="NFT298" s="45"/>
      <c r="NFU298" s="45"/>
      <c r="NFV298" s="45"/>
      <c r="NFW298" s="45"/>
      <c r="NFX298" s="45"/>
      <c r="NFY298" s="45"/>
      <c r="NFZ298" s="45"/>
      <c r="NGA298" s="45"/>
      <c r="NGB298" s="45"/>
      <c r="NGC298" s="45"/>
      <c r="NGD298" s="45"/>
      <c r="NGE298" s="45"/>
      <c r="NGF298" s="45"/>
      <c r="NGG298" s="45"/>
      <c r="NGH298" s="45"/>
      <c r="NGI298" s="45"/>
      <c r="NGJ298" s="45"/>
      <c r="NGK298" s="45"/>
      <c r="NGL298" s="45"/>
      <c r="NGM298" s="45"/>
      <c r="NGN298" s="45"/>
      <c r="NGO298" s="45"/>
      <c r="NGP298" s="45"/>
      <c r="NGQ298" s="45"/>
      <c r="NGR298" s="45"/>
      <c r="NGS298" s="45"/>
      <c r="NGT298" s="45"/>
      <c r="NGU298" s="45"/>
      <c r="NGV298" s="45"/>
      <c r="NGW298" s="45"/>
      <c r="NGX298" s="45"/>
      <c r="NGY298" s="45"/>
      <c r="NGZ298" s="45"/>
      <c r="NHA298" s="45"/>
      <c r="NHB298" s="45"/>
      <c r="NHC298" s="45"/>
      <c r="NHD298" s="45"/>
      <c r="NHE298" s="45"/>
      <c r="NHF298" s="45"/>
      <c r="NHG298" s="45"/>
      <c r="NHH298" s="45"/>
      <c r="NHI298" s="45"/>
      <c r="NHJ298" s="45"/>
      <c r="NHK298" s="45"/>
      <c r="NHL298" s="45"/>
      <c r="NHM298" s="45"/>
      <c r="NHN298" s="45"/>
      <c r="NHO298" s="45"/>
      <c r="NHP298" s="45"/>
      <c r="NHQ298" s="45"/>
      <c r="NHR298" s="45"/>
      <c r="NHS298" s="45"/>
      <c r="NHT298" s="45"/>
      <c r="NHU298" s="45"/>
      <c r="NHV298" s="45"/>
      <c r="NHW298" s="45"/>
      <c r="NHX298" s="45"/>
      <c r="NHY298" s="45"/>
      <c r="NHZ298" s="45"/>
      <c r="NIA298" s="45"/>
      <c r="NIB298" s="45"/>
      <c r="NIC298" s="45"/>
      <c r="NID298" s="45"/>
      <c r="NIE298" s="45"/>
      <c r="NIF298" s="45"/>
      <c r="NIG298" s="45"/>
      <c r="NIH298" s="45"/>
      <c r="NII298" s="45"/>
      <c r="NIJ298" s="45"/>
      <c r="NIK298" s="45"/>
      <c r="NIL298" s="45"/>
      <c r="NIM298" s="45"/>
      <c r="NIN298" s="45"/>
      <c r="NIO298" s="45"/>
      <c r="NIP298" s="45"/>
      <c r="NIQ298" s="45"/>
      <c r="NIR298" s="45"/>
      <c r="NIS298" s="45"/>
      <c r="NIT298" s="45"/>
      <c r="NIU298" s="45"/>
      <c r="NIV298" s="45"/>
      <c r="NIW298" s="45"/>
      <c r="NIX298" s="45"/>
      <c r="NIY298" s="45"/>
      <c r="NIZ298" s="45"/>
      <c r="NJA298" s="45"/>
      <c r="NJB298" s="45"/>
      <c r="NJC298" s="45"/>
      <c r="NJD298" s="45"/>
      <c r="NJE298" s="45"/>
      <c r="NJF298" s="45"/>
      <c r="NJG298" s="45"/>
      <c r="NJH298" s="45"/>
      <c r="NJI298" s="45"/>
      <c r="NJJ298" s="45"/>
      <c r="NJK298" s="45"/>
      <c r="NJL298" s="45"/>
      <c r="NJM298" s="45"/>
      <c r="NJN298" s="45"/>
      <c r="NJO298" s="45"/>
      <c r="NJP298" s="45"/>
      <c r="NJQ298" s="45"/>
      <c r="NJR298" s="45"/>
      <c r="NJS298" s="45"/>
      <c r="NJT298" s="45"/>
      <c r="NJU298" s="45"/>
      <c r="NJV298" s="45"/>
      <c r="NJW298" s="45"/>
      <c r="NJX298" s="45"/>
      <c r="NJY298" s="45"/>
      <c r="NJZ298" s="45"/>
      <c r="NKA298" s="45"/>
      <c r="NKB298" s="45"/>
      <c r="NKC298" s="45"/>
      <c r="NKD298" s="45"/>
      <c r="NKE298" s="45"/>
      <c r="NKF298" s="45"/>
      <c r="NKG298" s="45"/>
      <c r="NKH298" s="45"/>
      <c r="NKI298" s="45"/>
      <c r="NKJ298" s="45"/>
      <c r="NKK298" s="45"/>
      <c r="NKL298" s="45"/>
      <c r="NKM298" s="45"/>
      <c r="NKN298" s="45"/>
      <c r="NKO298" s="45"/>
      <c r="NKP298" s="45"/>
      <c r="NKQ298" s="45"/>
      <c r="NKR298" s="45"/>
      <c r="NKS298" s="45"/>
      <c r="NKT298" s="45"/>
      <c r="NKU298" s="45"/>
      <c r="NKV298" s="45"/>
      <c r="NKW298" s="45"/>
      <c r="NKX298" s="45"/>
      <c r="NKY298" s="45"/>
      <c r="NKZ298" s="45"/>
      <c r="NLA298" s="45"/>
      <c r="NLB298" s="45"/>
      <c r="NLC298" s="45"/>
      <c r="NLD298" s="45"/>
      <c r="NLE298" s="45"/>
      <c r="NLF298" s="45"/>
      <c r="NLG298" s="45"/>
      <c r="NLH298" s="45"/>
      <c r="NLI298" s="45"/>
      <c r="NLJ298" s="45"/>
      <c r="NLK298" s="45"/>
      <c r="NLL298" s="45"/>
      <c r="NLM298" s="45"/>
      <c r="NLN298" s="45"/>
      <c r="NLO298" s="45"/>
      <c r="NLP298" s="45"/>
      <c r="NLQ298" s="45"/>
      <c r="NLR298" s="45"/>
      <c r="NLS298" s="45"/>
      <c r="NLT298" s="45"/>
      <c r="NLU298" s="45"/>
      <c r="NLV298" s="45"/>
      <c r="NLW298" s="45"/>
      <c r="NLX298" s="45"/>
      <c r="NLY298" s="45"/>
      <c r="NLZ298" s="45"/>
      <c r="NMA298" s="45"/>
      <c r="NMB298" s="45"/>
      <c r="NMC298" s="45"/>
      <c r="NMD298" s="45"/>
      <c r="NME298" s="45"/>
      <c r="NMF298" s="45"/>
      <c r="NMG298" s="45"/>
      <c r="NMH298" s="45"/>
      <c r="NMI298" s="45"/>
      <c r="NMJ298" s="45"/>
      <c r="NMK298" s="45"/>
      <c r="NML298" s="45"/>
      <c r="NMM298" s="45"/>
      <c r="NMN298" s="45"/>
      <c r="NMO298" s="45"/>
      <c r="NMP298" s="45"/>
      <c r="NMQ298" s="45"/>
      <c r="NMR298" s="45"/>
      <c r="NMS298" s="45"/>
      <c r="NMT298" s="45"/>
      <c r="NMU298" s="45"/>
      <c r="NMV298" s="45"/>
      <c r="NMW298" s="45"/>
      <c r="NMX298" s="45"/>
      <c r="NMY298" s="45"/>
      <c r="NMZ298" s="45"/>
      <c r="NNA298" s="45"/>
      <c r="NNB298" s="45"/>
      <c r="NNC298" s="45"/>
      <c r="NND298" s="45"/>
      <c r="NNE298" s="45"/>
      <c r="NNF298" s="45"/>
      <c r="NNG298" s="45"/>
      <c r="NNH298" s="45"/>
      <c r="NNI298" s="45"/>
      <c r="NNJ298" s="45"/>
      <c r="NNK298" s="45"/>
      <c r="NNL298" s="45"/>
      <c r="NNM298" s="45"/>
      <c r="NNN298" s="45"/>
      <c r="NNO298" s="45"/>
      <c r="NNP298" s="45"/>
      <c r="NNQ298" s="45"/>
      <c r="NNR298" s="45"/>
      <c r="NNS298" s="45"/>
      <c r="NNT298" s="45"/>
      <c r="NNU298" s="45"/>
      <c r="NNV298" s="45"/>
      <c r="NNW298" s="45"/>
      <c r="NNX298" s="45"/>
      <c r="NNY298" s="45"/>
      <c r="NNZ298" s="45"/>
      <c r="NOA298" s="45"/>
      <c r="NOB298" s="45"/>
      <c r="NOC298" s="45"/>
      <c r="NOD298" s="45"/>
      <c r="NOE298" s="45"/>
      <c r="NOF298" s="45"/>
      <c r="NOG298" s="45"/>
      <c r="NOH298" s="45"/>
      <c r="NOI298" s="45"/>
      <c r="NOJ298" s="45"/>
      <c r="NOK298" s="45"/>
      <c r="NOL298" s="45"/>
      <c r="NOM298" s="45"/>
      <c r="NON298" s="45"/>
      <c r="NOO298" s="45"/>
      <c r="NOP298" s="45"/>
      <c r="NOQ298" s="45"/>
      <c r="NOR298" s="45"/>
      <c r="NOS298" s="45"/>
      <c r="NOT298" s="45"/>
      <c r="NOU298" s="45"/>
      <c r="NOV298" s="45"/>
      <c r="NOW298" s="45"/>
      <c r="NOX298" s="45"/>
      <c r="NOY298" s="45"/>
      <c r="NOZ298" s="45"/>
      <c r="NPA298" s="45"/>
      <c r="NPB298" s="45"/>
      <c r="NPC298" s="45"/>
      <c r="NPD298" s="45"/>
      <c r="NPE298" s="45"/>
      <c r="NPF298" s="45"/>
      <c r="NPG298" s="45"/>
      <c r="NPH298" s="45"/>
      <c r="NPI298" s="45"/>
      <c r="NPJ298" s="45"/>
      <c r="NPK298" s="45"/>
      <c r="NPL298" s="45"/>
      <c r="NPM298" s="45"/>
      <c r="NPN298" s="45"/>
      <c r="NPO298" s="45"/>
      <c r="NPP298" s="45"/>
      <c r="NPQ298" s="45"/>
      <c r="NPR298" s="45"/>
      <c r="NPS298" s="45"/>
      <c r="NPT298" s="45"/>
      <c r="NPU298" s="45"/>
      <c r="NPV298" s="45"/>
      <c r="NPW298" s="45"/>
      <c r="NPX298" s="45"/>
      <c r="NPY298" s="45"/>
      <c r="NPZ298" s="45"/>
      <c r="NQA298" s="45"/>
      <c r="NQB298" s="45"/>
      <c r="NQC298" s="45"/>
      <c r="NQD298" s="45"/>
      <c r="NQE298" s="45"/>
      <c r="NQF298" s="45"/>
      <c r="NQG298" s="45"/>
      <c r="NQH298" s="45"/>
      <c r="NQI298" s="45"/>
      <c r="NQJ298" s="45"/>
      <c r="NQK298" s="45"/>
      <c r="NQL298" s="45"/>
      <c r="NQM298" s="45"/>
      <c r="NQN298" s="45"/>
      <c r="NQO298" s="45"/>
      <c r="NQP298" s="45"/>
      <c r="NQQ298" s="45"/>
      <c r="NQR298" s="45"/>
      <c r="NQS298" s="45"/>
      <c r="NQT298" s="45"/>
      <c r="NQU298" s="45"/>
      <c r="NQV298" s="45"/>
      <c r="NQW298" s="45"/>
      <c r="NQX298" s="45"/>
      <c r="NQY298" s="45"/>
      <c r="NQZ298" s="45"/>
      <c r="NRA298" s="45"/>
      <c r="NRB298" s="45"/>
      <c r="NRC298" s="45"/>
      <c r="NRD298" s="45"/>
      <c r="NRE298" s="45"/>
      <c r="NRF298" s="45"/>
      <c r="NRG298" s="45"/>
      <c r="NRH298" s="45"/>
      <c r="NRI298" s="45"/>
      <c r="NRJ298" s="45"/>
      <c r="NRK298" s="45"/>
      <c r="NRL298" s="45"/>
      <c r="NRM298" s="45"/>
      <c r="NRN298" s="45"/>
      <c r="NRO298" s="45"/>
      <c r="NRP298" s="45"/>
      <c r="NRQ298" s="45"/>
      <c r="NRR298" s="45"/>
      <c r="NRS298" s="45"/>
      <c r="NRT298" s="45"/>
      <c r="NRU298" s="45"/>
      <c r="NRV298" s="45"/>
      <c r="NRW298" s="45"/>
      <c r="NRX298" s="45"/>
      <c r="NRY298" s="45"/>
      <c r="NRZ298" s="45"/>
      <c r="NSA298" s="45"/>
      <c r="NSB298" s="45"/>
      <c r="NSC298" s="45"/>
      <c r="NSD298" s="45"/>
      <c r="NSE298" s="45"/>
      <c r="NSF298" s="45"/>
      <c r="NSG298" s="45"/>
      <c r="NSH298" s="45"/>
      <c r="NSI298" s="45"/>
      <c r="NSJ298" s="45"/>
      <c r="NSK298" s="45"/>
      <c r="NSL298" s="45"/>
      <c r="NSM298" s="45"/>
      <c r="NSN298" s="45"/>
      <c r="NSO298" s="45"/>
      <c r="NSP298" s="45"/>
      <c r="NSQ298" s="45"/>
      <c r="NSR298" s="45"/>
      <c r="NSS298" s="45"/>
      <c r="NST298" s="45"/>
      <c r="NSU298" s="45"/>
      <c r="NSV298" s="45"/>
      <c r="NSW298" s="45"/>
      <c r="NSX298" s="45"/>
      <c r="NSY298" s="45"/>
      <c r="NSZ298" s="45"/>
      <c r="NTA298" s="45"/>
      <c r="NTB298" s="45"/>
      <c r="NTC298" s="45"/>
      <c r="NTD298" s="45"/>
      <c r="NTE298" s="45"/>
      <c r="NTF298" s="45"/>
      <c r="NTG298" s="45"/>
      <c r="NTH298" s="45"/>
      <c r="NTI298" s="45"/>
      <c r="NTJ298" s="45"/>
      <c r="NTK298" s="45"/>
      <c r="NTL298" s="45"/>
      <c r="NTM298" s="45"/>
      <c r="NTN298" s="45"/>
      <c r="NTO298" s="45"/>
      <c r="NTP298" s="45"/>
      <c r="NTQ298" s="45"/>
      <c r="NTR298" s="45"/>
      <c r="NTS298" s="45"/>
      <c r="NTT298" s="45"/>
      <c r="NTU298" s="45"/>
      <c r="NTV298" s="45"/>
      <c r="NTW298" s="45"/>
      <c r="NTX298" s="45"/>
      <c r="NTY298" s="45"/>
      <c r="NTZ298" s="45"/>
      <c r="NUA298" s="45"/>
      <c r="NUB298" s="45"/>
      <c r="NUC298" s="45"/>
      <c r="NUD298" s="45"/>
      <c r="NUE298" s="45"/>
      <c r="NUF298" s="45"/>
      <c r="NUG298" s="45"/>
      <c r="NUH298" s="45"/>
      <c r="NUI298" s="45"/>
      <c r="NUJ298" s="45"/>
      <c r="NUK298" s="45"/>
      <c r="NUL298" s="45"/>
      <c r="NUM298" s="45"/>
      <c r="NUN298" s="45"/>
      <c r="NUO298" s="45"/>
      <c r="NUP298" s="45"/>
      <c r="NUQ298" s="45"/>
      <c r="NUR298" s="45"/>
      <c r="NUS298" s="45"/>
      <c r="NUT298" s="45"/>
      <c r="NUU298" s="45"/>
      <c r="NUV298" s="45"/>
      <c r="NUW298" s="45"/>
      <c r="NUX298" s="45"/>
      <c r="NUY298" s="45"/>
      <c r="NUZ298" s="45"/>
      <c r="NVA298" s="45"/>
      <c r="NVB298" s="45"/>
      <c r="NVC298" s="45"/>
      <c r="NVD298" s="45"/>
      <c r="NVE298" s="45"/>
      <c r="NVF298" s="45"/>
      <c r="NVG298" s="45"/>
      <c r="NVH298" s="45"/>
      <c r="NVI298" s="45"/>
      <c r="NVJ298" s="45"/>
      <c r="NVK298" s="45"/>
      <c r="NVL298" s="45"/>
      <c r="NVM298" s="45"/>
      <c r="NVN298" s="45"/>
      <c r="NVO298" s="45"/>
      <c r="NVP298" s="45"/>
      <c r="NVQ298" s="45"/>
      <c r="NVR298" s="45"/>
      <c r="NVS298" s="45"/>
      <c r="NVT298" s="45"/>
      <c r="NVU298" s="45"/>
      <c r="NVV298" s="45"/>
      <c r="NVW298" s="45"/>
      <c r="NVX298" s="45"/>
      <c r="NVY298" s="45"/>
      <c r="NVZ298" s="45"/>
      <c r="NWA298" s="45"/>
      <c r="NWB298" s="45"/>
      <c r="NWC298" s="45"/>
      <c r="NWD298" s="45"/>
      <c r="NWE298" s="45"/>
      <c r="NWF298" s="45"/>
      <c r="NWG298" s="45"/>
      <c r="NWH298" s="45"/>
      <c r="NWI298" s="45"/>
      <c r="NWJ298" s="45"/>
      <c r="NWK298" s="45"/>
      <c r="NWL298" s="45"/>
      <c r="NWM298" s="45"/>
      <c r="NWN298" s="45"/>
      <c r="NWO298" s="45"/>
      <c r="NWP298" s="45"/>
      <c r="NWQ298" s="45"/>
      <c r="NWR298" s="45"/>
      <c r="NWS298" s="45"/>
      <c r="NWT298" s="45"/>
      <c r="NWU298" s="45"/>
      <c r="NWV298" s="45"/>
      <c r="NWW298" s="45"/>
      <c r="NWX298" s="45"/>
      <c r="NWY298" s="45"/>
      <c r="NWZ298" s="45"/>
      <c r="NXA298" s="45"/>
      <c r="NXB298" s="45"/>
      <c r="NXC298" s="45"/>
      <c r="NXD298" s="45"/>
      <c r="NXE298" s="45"/>
      <c r="NXF298" s="45"/>
      <c r="NXG298" s="45"/>
      <c r="NXH298" s="45"/>
      <c r="NXI298" s="45"/>
      <c r="NXJ298" s="45"/>
      <c r="NXK298" s="45"/>
      <c r="NXL298" s="45"/>
      <c r="NXM298" s="45"/>
      <c r="NXN298" s="45"/>
      <c r="NXO298" s="45"/>
      <c r="NXP298" s="45"/>
      <c r="NXQ298" s="45"/>
      <c r="NXR298" s="45"/>
      <c r="NXS298" s="45"/>
      <c r="NXT298" s="45"/>
      <c r="NXU298" s="45"/>
      <c r="NXV298" s="45"/>
      <c r="NXW298" s="45"/>
      <c r="NXX298" s="45"/>
      <c r="NXY298" s="45"/>
      <c r="NXZ298" s="45"/>
      <c r="NYA298" s="45"/>
      <c r="NYB298" s="45"/>
      <c r="NYC298" s="45"/>
      <c r="NYD298" s="45"/>
      <c r="NYE298" s="45"/>
      <c r="NYF298" s="45"/>
      <c r="NYG298" s="45"/>
      <c r="NYH298" s="45"/>
      <c r="NYI298" s="45"/>
      <c r="NYJ298" s="45"/>
      <c r="NYK298" s="45"/>
      <c r="NYL298" s="45"/>
      <c r="NYM298" s="45"/>
      <c r="NYN298" s="45"/>
      <c r="NYO298" s="45"/>
      <c r="NYP298" s="45"/>
      <c r="NYQ298" s="45"/>
      <c r="NYR298" s="45"/>
      <c r="NYS298" s="45"/>
      <c r="NYT298" s="45"/>
      <c r="NYU298" s="45"/>
      <c r="NYV298" s="45"/>
      <c r="NYW298" s="45"/>
      <c r="NYX298" s="45"/>
      <c r="NYY298" s="45"/>
      <c r="NYZ298" s="45"/>
      <c r="NZA298" s="45"/>
      <c r="NZB298" s="45"/>
      <c r="NZC298" s="45"/>
      <c r="NZD298" s="45"/>
      <c r="NZE298" s="45"/>
      <c r="NZF298" s="45"/>
      <c r="NZG298" s="45"/>
      <c r="NZH298" s="45"/>
      <c r="NZI298" s="45"/>
      <c r="NZJ298" s="45"/>
      <c r="NZK298" s="45"/>
      <c r="NZL298" s="45"/>
      <c r="NZM298" s="45"/>
      <c r="NZN298" s="45"/>
      <c r="NZO298" s="45"/>
      <c r="NZP298" s="45"/>
      <c r="NZQ298" s="45"/>
      <c r="NZR298" s="45"/>
      <c r="NZS298" s="45"/>
      <c r="NZT298" s="45"/>
      <c r="NZU298" s="45"/>
      <c r="NZV298" s="45"/>
      <c r="NZW298" s="45"/>
      <c r="NZX298" s="45"/>
      <c r="NZY298" s="45"/>
      <c r="NZZ298" s="45"/>
      <c r="OAA298" s="45"/>
      <c r="OAB298" s="45"/>
      <c r="OAC298" s="45"/>
      <c r="OAD298" s="45"/>
      <c r="OAE298" s="45"/>
      <c r="OAF298" s="45"/>
      <c r="OAG298" s="45"/>
      <c r="OAH298" s="45"/>
      <c r="OAI298" s="45"/>
      <c r="OAJ298" s="45"/>
      <c r="OAK298" s="45"/>
      <c r="OAL298" s="45"/>
      <c r="OAM298" s="45"/>
      <c r="OAN298" s="45"/>
      <c r="OAO298" s="45"/>
      <c r="OAP298" s="45"/>
      <c r="OAQ298" s="45"/>
      <c r="OAR298" s="45"/>
      <c r="OAS298" s="45"/>
      <c r="OAT298" s="45"/>
      <c r="OAU298" s="45"/>
      <c r="OAV298" s="45"/>
      <c r="OAW298" s="45"/>
      <c r="OAX298" s="45"/>
      <c r="OAY298" s="45"/>
      <c r="OAZ298" s="45"/>
      <c r="OBA298" s="45"/>
      <c r="OBB298" s="45"/>
      <c r="OBC298" s="45"/>
      <c r="OBD298" s="45"/>
      <c r="OBE298" s="45"/>
      <c r="OBF298" s="45"/>
      <c r="OBG298" s="45"/>
      <c r="OBH298" s="45"/>
      <c r="OBI298" s="45"/>
      <c r="OBJ298" s="45"/>
      <c r="OBK298" s="45"/>
      <c r="OBL298" s="45"/>
      <c r="OBM298" s="45"/>
      <c r="OBN298" s="45"/>
      <c r="OBO298" s="45"/>
      <c r="OBP298" s="45"/>
      <c r="OBQ298" s="45"/>
      <c r="OBR298" s="45"/>
      <c r="OBS298" s="45"/>
      <c r="OBT298" s="45"/>
      <c r="OBU298" s="45"/>
      <c r="OBV298" s="45"/>
      <c r="OBW298" s="45"/>
      <c r="OBX298" s="45"/>
      <c r="OBY298" s="45"/>
      <c r="OBZ298" s="45"/>
      <c r="OCA298" s="45"/>
      <c r="OCB298" s="45"/>
      <c r="OCC298" s="45"/>
      <c r="OCD298" s="45"/>
      <c r="OCE298" s="45"/>
      <c r="OCF298" s="45"/>
      <c r="OCG298" s="45"/>
      <c r="OCH298" s="45"/>
      <c r="OCI298" s="45"/>
      <c r="OCJ298" s="45"/>
      <c r="OCK298" s="45"/>
      <c r="OCL298" s="45"/>
      <c r="OCM298" s="45"/>
      <c r="OCN298" s="45"/>
      <c r="OCO298" s="45"/>
      <c r="OCP298" s="45"/>
      <c r="OCQ298" s="45"/>
      <c r="OCR298" s="45"/>
      <c r="OCS298" s="45"/>
      <c r="OCT298" s="45"/>
      <c r="OCU298" s="45"/>
      <c r="OCV298" s="45"/>
      <c r="OCW298" s="45"/>
      <c r="OCX298" s="45"/>
      <c r="OCY298" s="45"/>
      <c r="OCZ298" s="45"/>
      <c r="ODA298" s="45"/>
      <c r="ODB298" s="45"/>
      <c r="ODC298" s="45"/>
      <c r="ODD298" s="45"/>
      <c r="ODE298" s="45"/>
      <c r="ODF298" s="45"/>
      <c r="ODG298" s="45"/>
      <c r="ODH298" s="45"/>
      <c r="ODI298" s="45"/>
      <c r="ODJ298" s="45"/>
      <c r="ODK298" s="45"/>
      <c r="ODL298" s="45"/>
      <c r="ODM298" s="45"/>
      <c r="ODN298" s="45"/>
      <c r="ODO298" s="45"/>
      <c r="ODP298" s="45"/>
      <c r="ODQ298" s="45"/>
      <c r="ODR298" s="45"/>
      <c r="ODS298" s="45"/>
      <c r="ODT298" s="45"/>
      <c r="ODU298" s="45"/>
      <c r="ODV298" s="45"/>
      <c r="ODW298" s="45"/>
      <c r="ODX298" s="45"/>
      <c r="ODY298" s="45"/>
      <c r="ODZ298" s="45"/>
      <c r="OEA298" s="45"/>
      <c r="OEB298" s="45"/>
      <c r="OEC298" s="45"/>
      <c r="OED298" s="45"/>
      <c r="OEE298" s="45"/>
      <c r="OEF298" s="45"/>
      <c r="OEG298" s="45"/>
      <c r="OEH298" s="45"/>
      <c r="OEI298" s="45"/>
      <c r="OEJ298" s="45"/>
      <c r="OEK298" s="45"/>
      <c r="OEL298" s="45"/>
      <c r="OEM298" s="45"/>
      <c r="OEN298" s="45"/>
      <c r="OEO298" s="45"/>
      <c r="OEP298" s="45"/>
      <c r="OEQ298" s="45"/>
      <c r="OER298" s="45"/>
      <c r="OES298" s="45"/>
      <c r="OET298" s="45"/>
      <c r="OEU298" s="45"/>
      <c r="OEV298" s="45"/>
      <c r="OEW298" s="45"/>
      <c r="OEX298" s="45"/>
      <c r="OEY298" s="45"/>
      <c r="OEZ298" s="45"/>
      <c r="OFA298" s="45"/>
      <c r="OFB298" s="45"/>
      <c r="OFC298" s="45"/>
      <c r="OFD298" s="45"/>
      <c r="OFE298" s="45"/>
      <c r="OFF298" s="45"/>
      <c r="OFG298" s="45"/>
      <c r="OFH298" s="45"/>
      <c r="OFI298" s="45"/>
      <c r="OFJ298" s="45"/>
      <c r="OFK298" s="45"/>
      <c r="OFL298" s="45"/>
      <c r="OFM298" s="45"/>
      <c r="OFN298" s="45"/>
      <c r="OFO298" s="45"/>
      <c r="OFP298" s="45"/>
      <c r="OFQ298" s="45"/>
      <c r="OFR298" s="45"/>
      <c r="OFS298" s="45"/>
      <c r="OFT298" s="45"/>
      <c r="OFU298" s="45"/>
      <c r="OFV298" s="45"/>
      <c r="OFW298" s="45"/>
      <c r="OFX298" s="45"/>
      <c r="OFY298" s="45"/>
      <c r="OFZ298" s="45"/>
      <c r="OGA298" s="45"/>
      <c r="OGB298" s="45"/>
      <c r="OGC298" s="45"/>
      <c r="OGD298" s="45"/>
      <c r="OGE298" s="45"/>
      <c r="OGF298" s="45"/>
      <c r="OGG298" s="45"/>
      <c r="OGH298" s="45"/>
      <c r="OGI298" s="45"/>
      <c r="OGJ298" s="45"/>
      <c r="OGK298" s="45"/>
      <c r="OGL298" s="45"/>
      <c r="OGM298" s="45"/>
      <c r="OGN298" s="45"/>
      <c r="OGO298" s="45"/>
      <c r="OGP298" s="45"/>
      <c r="OGQ298" s="45"/>
      <c r="OGR298" s="45"/>
      <c r="OGS298" s="45"/>
      <c r="OGT298" s="45"/>
      <c r="OGU298" s="45"/>
      <c r="OGV298" s="45"/>
      <c r="OGW298" s="45"/>
      <c r="OGX298" s="45"/>
      <c r="OGY298" s="45"/>
      <c r="OGZ298" s="45"/>
      <c r="OHA298" s="45"/>
      <c r="OHB298" s="45"/>
      <c r="OHC298" s="45"/>
      <c r="OHD298" s="45"/>
      <c r="OHE298" s="45"/>
      <c r="OHF298" s="45"/>
      <c r="OHG298" s="45"/>
      <c r="OHH298" s="45"/>
      <c r="OHI298" s="45"/>
      <c r="OHJ298" s="45"/>
      <c r="OHK298" s="45"/>
      <c r="OHL298" s="45"/>
      <c r="OHM298" s="45"/>
      <c r="OHN298" s="45"/>
      <c r="OHO298" s="45"/>
      <c r="OHP298" s="45"/>
      <c r="OHQ298" s="45"/>
      <c r="OHR298" s="45"/>
      <c r="OHS298" s="45"/>
      <c r="OHT298" s="45"/>
      <c r="OHU298" s="45"/>
      <c r="OHV298" s="45"/>
      <c r="OHW298" s="45"/>
      <c r="OHX298" s="45"/>
      <c r="OHY298" s="45"/>
      <c r="OHZ298" s="45"/>
      <c r="OIA298" s="45"/>
      <c r="OIB298" s="45"/>
      <c r="OIC298" s="45"/>
      <c r="OID298" s="45"/>
      <c r="OIE298" s="45"/>
      <c r="OIF298" s="45"/>
      <c r="OIG298" s="45"/>
      <c r="OIH298" s="45"/>
      <c r="OII298" s="45"/>
      <c r="OIJ298" s="45"/>
      <c r="OIK298" s="45"/>
      <c r="OIL298" s="45"/>
      <c r="OIM298" s="45"/>
      <c r="OIN298" s="45"/>
      <c r="OIO298" s="45"/>
      <c r="OIP298" s="45"/>
      <c r="OIQ298" s="45"/>
      <c r="OIR298" s="45"/>
      <c r="OIS298" s="45"/>
      <c r="OIT298" s="45"/>
      <c r="OIU298" s="45"/>
      <c r="OIV298" s="45"/>
      <c r="OIW298" s="45"/>
      <c r="OIX298" s="45"/>
      <c r="OIY298" s="45"/>
      <c r="OIZ298" s="45"/>
      <c r="OJA298" s="45"/>
      <c r="OJB298" s="45"/>
      <c r="OJC298" s="45"/>
      <c r="OJD298" s="45"/>
      <c r="OJE298" s="45"/>
      <c r="OJF298" s="45"/>
      <c r="OJG298" s="45"/>
      <c r="OJH298" s="45"/>
      <c r="OJI298" s="45"/>
      <c r="OJJ298" s="45"/>
      <c r="OJK298" s="45"/>
      <c r="OJL298" s="45"/>
      <c r="OJM298" s="45"/>
      <c r="OJN298" s="45"/>
      <c r="OJO298" s="45"/>
      <c r="OJP298" s="45"/>
      <c r="OJQ298" s="45"/>
      <c r="OJR298" s="45"/>
      <c r="OJS298" s="45"/>
      <c r="OJT298" s="45"/>
      <c r="OJU298" s="45"/>
      <c r="OJV298" s="45"/>
      <c r="OJW298" s="45"/>
      <c r="OJX298" s="45"/>
      <c r="OJY298" s="45"/>
      <c r="OJZ298" s="45"/>
      <c r="OKA298" s="45"/>
      <c r="OKB298" s="45"/>
      <c r="OKC298" s="45"/>
      <c r="OKD298" s="45"/>
      <c r="OKE298" s="45"/>
      <c r="OKF298" s="45"/>
      <c r="OKG298" s="45"/>
      <c r="OKH298" s="45"/>
      <c r="OKI298" s="45"/>
      <c r="OKJ298" s="45"/>
      <c r="OKK298" s="45"/>
      <c r="OKL298" s="45"/>
      <c r="OKM298" s="45"/>
      <c r="OKN298" s="45"/>
      <c r="OKO298" s="45"/>
      <c r="OKP298" s="45"/>
      <c r="OKQ298" s="45"/>
      <c r="OKR298" s="45"/>
      <c r="OKS298" s="45"/>
      <c r="OKT298" s="45"/>
      <c r="OKU298" s="45"/>
      <c r="OKV298" s="45"/>
      <c r="OKW298" s="45"/>
      <c r="OKX298" s="45"/>
      <c r="OKY298" s="45"/>
      <c r="OKZ298" s="45"/>
      <c r="OLA298" s="45"/>
      <c r="OLB298" s="45"/>
      <c r="OLC298" s="45"/>
      <c r="OLD298" s="45"/>
      <c r="OLE298" s="45"/>
      <c r="OLF298" s="45"/>
      <c r="OLG298" s="45"/>
      <c r="OLH298" s="45"/>
      <c r="OLI298" s="45"/>
      <c r="OLJ298" s="45"/>
      <c r="OLK298" s="45"/>
      <c r="OLL298" s="45"/>
      <c r="OLM298" s="45"/>
      <c r="OLN298" s="45"/>
      <c r="OLO298" s="45"/>
      <c r="OLP298" s="45"/>
      <c r="OLQ298" s="45"/>
      <c r="OLR298" s="45"/>
      <c r="OLS298" s="45"/>
      <c r="OLT298" s="45"/>
      <c r="OLU298" s="45"/>
      <c r="OLV298" s="45"/>
      <c r="OLW298" s="45"/>
      <c r="OLX298" s="45"/>
      <c r="OLY298" s="45"/>
      <c r="OLZ298" s="45"/>
      <c r="OMA298" s="45"/>
      <c r="OMB298" s="45"/>
      <c r="OMC298" s="45"/>
      <c r="OMD298" s="45"/>
      <c r="OME298" s="45"/>
      <c r="OMF298" s="45"/>
      <c r="OMG298" s="45"/>
      <c r="OMH298" s="45"/>
      <c r="OMI298" s="45"/>
      <c r="OMJ298" s="45"/>
      <c r="OMK298" s="45"/>
      <c r="OML298" s="45"/>
      <c r="OMM298" s="45"/>
      <c r="OMN298" s="45"/>
      <c r="OMO298" s="45"/>
      <c r="OMP298" s="45"/>
      <c r="OMQ298" s="45"/>
      <c r="OMR298" s="45"/>
      <c r="OMS298" s="45"/>
      <c r="OMT298" s="45"/>
      <c r="OMU298" s="45"/>
      <c r="OMV298" s="45"/>
      <c r="OMW298" s="45"/>
      <c r="OMX298" s="45"/>
      <c r="OMY298" s="45"/>
      <c r="OMZ298" s="45"/>
      <c r="ONA298" s="45"/>
      <c r="ONB298" s="45"/>
      <c r="ONC298" s="45"/>
      <c r="OND298" s="45"/>
      <c r="ONE298" s="45"/>
      <c r="ONF298" s="45"/>
      <c r="ONG298" s="45"/>
      <c r="ONH298" s="45"/>
      <c r="ONI298" s="45"/>
      <c r="ONJ298" s="45"/>
      <c r="ONK298" s="45"/>
      <c r="ONL298" s="45"/>
      <c r="ONM298" s="45"/>
      <c r="ONN298" s="45"/>
      <c r="ONO298" s="45"/>
      <c r="ONP298" s="45"/>
      <c r="ONQ298" s="45"/>
      <c r="ONR298" s="45"/>
      <c r="ONS298" s="45"/>
      <c r="ONT298" s="45"/>
      <c r="ONU298" s="45"/>
      <c r="ONV298" s="45"/>
      <c r="ONW298" s="45"/>
      <c r="ONX298" s="45"/>
      <c r="ONY298" s="45"/>
      <c r="ONZ298" s="45"/>
      <c r="OOA298" s="45"/>
      <c r="OOB298" s="45"/>
      <c r="OOC298" s="45"/>
      <c r="OOD298" s="45"/>
      <c r="OOE298" s="45"/>
      <c r="OOF298" s="45"/>
      <c r="OOG298" s="45"/>
      <c r="OOH298" s="45"/>
      <c r="OOI298" s="45"/>
      <c r="OOJ298" s="45"/>
      <c r="OOK298" s="45"/>
      <c r="OOL298" s="45"/>
      <c r="OOM298" s="45"/>
      <c r="OON298" s="45"/>
      <c r="OOO298" s="45"/>
      <c r="OOP298" s="45"/>
      <c r="OOQ298" s="45"/>
      <c r="OOR298" s="45"/>
      <c r="OOS298" s="45"/>
      <c r="OOT298" s="45"/>
      <c r="OOU298" s="45"/>
      <c r="OOV298" s="45"/>
      <c r="OOW298" s="45"/>
      <c r="OOX298" s="45"/>
      <c r="OOY298" s="45"/>
      <c r="OOZ298" s="45"/>
      <c r="OPA298" s="45"/>
      <c r="OPB298" s="45"/>
      <c r="OPC298" s="45"/>
      <c r="OPD298" s="45"/>
      <c r="OPE298" s="45"/>
      <c r="OPF298" s="45"/>
      <c r="OPG298" s="45"/>
      <c r="OPH298" s="45"/>
      <c r="OPI298" s="45"/>
      <c r="OPJ298" s="45"/>
      <c r="OPK298" s="45"/>
      <c r="OPL298" s="45"/>
      <c r="OPM298" s="45"/>
      <c r="OPN298" s="45"/>
      <c r="OPO298" s="45"/>
      <c r="OPP298" s="45"/>
      <c r="OPQ298" s="45"/>
      <c r="OPR298" s="45"/>
      <c r="OPS298" s="45"/>
      <c r="OPT298" s="45"/>
      <c r="OPU298" s="45"/>
      <c r="OPV298" s="45"/>
      <c r="OPW298" s="45"/>
      <c r="OPX298" s="45"/>
      <c r="OPY298" s="45"/>
      <c r="OPZ298" s="45"/>
      <c r="OQA298" s="45"/>
      <c r="OQB298" s="45"/>
      <c r="OQC298" s="45"/>
      <c r="OQD298" s="45"/>
      <c r="OQE298" s="45"/>
      <c r="OQF298" s="45"/>
      <c r="OQG298" s="45"/>
      <c r="OQH298" s="45"/>
      <c r="OQI298" s="45"/>
      <c r="OQJ298" s="45"/>
      <c r="OQK298" s="45"/>
      <c r="OQL298" s="45"/>
      <c r="OQM298" s="45"/>
      <c r="OQN298" s="45"/>
      <c r="OQO298" s="45"/>
      <c r="OQP298" s="45"/>
      <c r="OQQ298" s="45"/>
      <c r="OQR298" s="45"/>
      <c r="OQS298" s="45"/>
      <c r="OQT298" s="45"/>
      <c r="OQU298" s="45"/>
      <c r="OQV298" s="45"/>
      <c r="OQW298" s="45"/>
      <c r="OQX298" s="45"/>
      <c r="OQY298" s="45"/>
      <c r="OQZ298" s="45"/>
      <c r="ORA298" s="45"/>
      <c r="ORB298" s="45"/>
      <c r="ORC298" s="45"/>
      <c r="ORD298" s="45"/>
      <c r="ORE298" s="45"/>
      <c r="ORF298" s="45"/>
      <c r="ORG298" s="45"/>
      <c r="ORH298" s="45"/>
      <c r="ORI298" s="45"/>
      <c r="ORJ298" s="45"/>
      <c r="ORK298" s="45"/>
      <c r="ORL298" s="45"/>
      <c r="ORM298" s="45"/>
      <c r="ORN298" s="45"/>
      <c r="ORO298" s="45"/>
      <c r="ORP298" s="45"/>
      <c r="ORQ298" s="45"/>
      <c r="ORR298" s="45"/>
      <c r="ORS298" s="45"/>
      <c r="ORT298" s="45"/>
      <c r="ORU298" s="45"/>
      <c r="ORV298" s="45"/>
      <c r="ORW298" s="45"/>
      <c r="ORX298" s="45"/>
      <c r="ORY298" s="45"/>
      <c r="ORZ298" s="45"/>
      <c r="OSA298" s="45"/>
      <c r="OSB298" s="45"/>
      <c r="OSC298" s="45"/>
      <c r="OSD298" s="45"/>
      <c r="OSE298" s="45"/>
      <c r="OSF298" s="45"/>
      <c r="OSG298" s="45"/>
      <c r="OSH298" s="45"/>
      <c r="OSI298" s="45"/>
      <c r="OSJ298" s="45"/>
      <c r="OSK298" s="45"/>
      <c r="OSL298" s="45"/>
      <c r="OSM298" s="45"/>
      <c r="OSN298" s="45"/>
      <c r="OSO298" s="45"/>
      <c r="OSP298" s="45"/>
      <c r="OSQ298" s="45"/>
      <c r="OSR298" s="45"/>
      <c r="OSS298" s="45"/>
      <c r="OST298" s="45"/>
      <c r="OSU298" s="45"/>
      <c r="OSV298" s="45"/>
      <c r="OSW298" s="45"/>
      <c r="OSX298" s="45"/>
      <c r="OSY298" s="45"/>
      <c r="OSZ298" s="45"/>
      <c r="OTA298" s="45"/>
      <c r="OTB298" s="45"/>
      <c r="OTC298" s="45"/>
      <c r="OTD298" s="45"/>
      <c r="OTE298" s="45"/>
      <c r="OTF298" s="45"/>
      <c r="OTG298" s="45"/>
      <c r="OTH298" s="45"/>
      <c r="OTI298" s="45"/>
      <c r="OTJ298" s="45"/>
      <c r="OTK298" s="45"/>
      <c r="OTL298" s="45"/>
      <c r="OTM298" s="45"/>
      <c r="OTN298" s="45"/>
      <c r="OTO298" s="45"/>
      <c r="OTP298" s="45"/>
      <c r="OTQ298" s="45"/>
      <c r="OTR298" s="45"/>
      <c r="OTS298" s="45"/>
      <c r="OTT298" s="45"/>
      <c r="OTU298" s="45"/>
      <c r="OTV298" s="45"/>
      <c r="OTW298" s="45"/>
      <c r="OTX298" s="45"/>
      <c r="OTY298" s="45"/>
      <c r="OTZ298" s="45"/>
      <c r="OUA298" s="45"/>
      <c r="OUB298" s="45"/>
      <c r="OUC298" s="45"/>
      <c r="OUD298" s="45"/>
      <c r="OUE298" s="45"/>
      <c r="OUF298" s="45"/>
      <c r="OUG298" s="45"/>
      <c r="OUH298" s="45"/>
      <c r="OUI298" s="45"/>
      <c r="OUJ298" s="45"/>
      <c r="OUK298" s="45"/>
      <c r="OUL298" s="45"/>
      <c r="OUM298" s="45"/>
      <c r="OUN298" s="45"/>
      <c r="OUO298" s="45"/>
      <c r="OUP298" s="45"/>
      <c r="OUQ298" s="45"/>
      <c r="OUR298" s="45"/>
      <c r="OUS298" s="45"/>
      <c r="OUT298" s="45"/>
      <c r="OUU298" s="45"/>
      <c r="OUV298" s="45"/>
      <c r="OUW298" s="45"/>
      <c r="OUX298" s="45"/>
      <c r="OUY298" s="45"/>
      <c r="OUZ298" s="45"/>
      <c r="OVA298" s="45"/>
      <c r="OVB298" s="45"/>
      <c r="OVC298" s="45"/>
      <c r="OVD298" s="45"/>
      <c r="OVE298" s="45"/>
      <c r="OVF298" s="45"/>
      <c r="OVG298" s="45"/>
      <c r="OVH298" s="45"/>
      <c r="OVI298" s="45"/>
      <c r="OVJ298" s="45"/>
      <c r="OVK298" s="45"/>
      <c r="OVL298" s="45"/>
      <c r="OVM298" s="45"/>
      <c r="OVN298" s="45"/>
      <c r="OVO298" s="45"/>
      <c r="OVP298" s="45"/>
      <c r="OVQ298" s="45"/>
      <c r="OVR298" s="45"/>
      <c r="OVS298" s="45"/>
      <c r="OVT298" s="45"/>
      <c r="OVU298" s="45"/>
      <c r="OVV298" s="45"/>
      <c r="OVW298" s="45"/>
      <c r="OVX298" s="45"/>
      <c r="OVY298" s="45"/>
      <c r="OVZ298" s="45"/>
      <c r="OWA298" s="45"/>
      <c r="OWB298" s="45"/>
      <c r="OWC298" s="45"/>
      <c r="OWD298" s="45"/>
      <c r="OWE298" s="45"/>
      <c r="OWF298" s="45"/>
      <c r="OWG298" s="45"/>
      <c r="OWH298" s="45"/>
      <c r="OWI298" s="45"/>
      <c r="OWJ298" s="45"/>
      <c r="OWK298" s="45"/>
      <c r="OWL298" s="45"/>
      <c r="OWM298" s="45"/>
      <c r="OWN298" s="45"/>
      <c r="OWO298" s="45"/>
      <c r="OWP298" s="45"/>
      <c r="OWQ298" s="45"/>
      <c r="OWR298" s="45"/>
      <c r="OWS298" s="45"/>
      <c r="OWT298" s="45"/>
      <c r="OWU298" s="45"/>
      <c r="OWV298" s="45"/>
      <c r="OWW298" s="45"/>
      <c r="OWX298" s="45"/>
      <c r="OWY298" s="45"/>
      <c r="OWZ298" s="45"/>
      <c r="OXA298" s="45"/>
      <c r="OXB298" s="45"/>
      <c r="OXC298" s="45"/>
      <c r="OXD298" s="45"/>
      <c r="OXE298" s="45"/>
      <c r="OXF298" s="45"/>
      <c r="OXG298" s="45"/>
      <c r="OXH298" s="45"/>
      <c r="OXI298" s="45"/>
      <c r="OXJ298" s="45"/>
      <c r="OXK298" s="45"/>
      <c r="OXL298" s="45"/>
      <c r="OXM298" s="45"/>
      <c r="OXN298" s="45"/>
      <c r="OXO298" s="45"/>
      <c r="OXP298" s="45"/>
      <c r="OXQ298" s="45"/>
      <c r="OXR298" s="45"/>
      <c r="OXS298" s="45"/>
      <c r="OXT298" s="45"/>
      <c r="OXU298" s="45"/>
      <c r="OXV298" s="45"/>
      <c r="OXW298" s="45"/>
      <c r="OXX298" s="45"/>
      <c r="OXY298" s="45"/>
      <c r="OXZ298" s="45"/>
      <c r="OYA298" s="45"/>
      <c r="OYB298" s="45"/>
      <c r="OYC298" s="45"/>
      <c r="OYD298" s="45"/>
      <c r="OYE298" s="45"/>
      <c r="OYF298" s="45"/>
      <c r="OYG298" s="45"/>
      <c r="OYH298" s="45"/>
      <c r="OYI298" s="45"/>
      <c r="OYJ298" s="45"/>
      <c r="OYK298" s="45"/>
      <c r="OYL298" s="45"/>
      <c r="OYM298" s="45"/>
      <c r="OYN298" s="45"/>
      <c r="OYO298" s="45"/>
      <c r="OYP298" s="45"/>
      <c r="OYQ298" s="45"/>
      <c r="OYR298" s="45"/>
      <c r="OYS298" s="45"/>
      <c r="OYT298" s="45"/>
      <c r="OYU298" s="45"/>
      <c r="OYV298" s="45"/>
      <c r="OYW298" s="45"/>
      <c r="OYX298" s="45"/>
      <c r="OYY298" s="45"/>
      <c r="OYZ298" s="45"/>
      <c r="OZA298" s="45"/>
      <c r="OZB298" s="45"/>
      <c r="OZC298" s="45"/>
      <c r="OZD298" s="45"/>
      <c r="OZE298" s="45"/>
      <c r="OZF298" s="45"/>
      <c r="OZG298" s="45"/>
      <c r="OZH298" s="45"/>
      <c r="OZI298" s="45"/>
      <c r="OZJ298" s="45"/>
      <c r="OZK298" s="45"/>
      <c r="OZL298" s="45"/>
      <c r="OZM298" s="45"/>
      <c r="OZN298" s="45"/>
      <c r="OZO298" s="45"/>
      <c r="OZP298" s="45"/>
      <c r="OZQ298" s="45"/>
      <c r="OZR298" s="45"/>
      <c r="OZS298" s="45"/>
      <c r="OZT298" s="45"/>
      <c r="OZU298" s="45"/>
      <c r="OZV298" s="45"/>
      <c r="OZW298" s="45"/>
      <c r="OZX298" s="45"/>
      <c r="OZY298" s="45"/>
      <c r="OZZ298" s="45"/>
      <c r="PAA298" s="45"/>
      <c r="PAB298" s="45"/>
      <c r="PAC298" s="45"/>
      <c r="PAD298" s="45"/>
      <c r="PAE298" s="45"/>
      <c r="PAF298" s="45"/>
      <c r="PAG298" s="45"/>
      <c r="PAH298" s="45"/>
      <c r="PAI298" s="45"/>
      <c r="PAJ298" s="45"/>
      <c r="PAK298" s="45"/>
      <c r="PAL298" s="45"/>
      <c r="PAM298" s="45"/>
      <c r="PAN298" s="45"/>
      <c r="PAO298" s="45"/>
      <c r="PAP298" s="45"/>
      <c r="PAQ298" s="45"/>
      <c r="PAR298" s="45"/>
      <c r="PAS298" s="45"/>
      <c r="PAT298" s="45"/>
      <c r="PAU298" s="45"/>
      <c r="PAV298" s="45"/>
      <c r="PAW298" s="45"/>
      <c r="PAX298" s="45"/>
      <c r="PAY298" s="45"/>
      <c r="PAZ298" s="45"/>
      <c r="PBA298" s="45"/>
      <c r="PBB298" s="45"/>
      <c r="PBC298" s="45"/>
      <c r="PBD298" s="45"/>
      <c r="PBE298" s="45"/>
      <c r="PBF298" s="45"/>
      <c r="PBG298" s="45"/>
      <c r="PBH298" s="45"/>
      <c r="PBI298" s="45"/>
      <c r="PBJ298" s="45"/>
      <c r="PBK298" s="45"/>
      <c r="PBL298" s="45"/>
      <c r="PBM298" s="45"/>
      <c r="PBN298" s="45"/>
      <c r="PBO298" s="45"/>
      <c r="PBP298" s="45"/>
      <c r="PBQ298" s="45"/>
      <c r="PBR298" s="45"/>
      <c r="PBS298" s="45"/>
      <c r="PBT298" s="45"/>
      <c r="PBU298" s="45"/>
      <c r="PBV298" s="45"/>
      <c r="PBW298" s="45"/>
      <c r="PBX298" s="45"/>
      <c r="PBY298" s="45"/>
      <c r="PBZ298" s="45"/>
      <c r="PCA298" s="45"/>
      <c r="PCB298" s="45"/>
      <c r="PCC298" s="45"/>
      <c r="PCD298" s="45"/>
      <c r="PCE298" s="45"/>
      <c r="PCF298" s="45"/>
      <c r="PCG298" s="45"/>
      <c r="PCH298" s="45"/>
      <c r="PCI298" s="45"/>
      <c r="PCJ298" s="45"/>
      <c r="PCK298" s="45"/>
      <c r="PCL298" s="45"/>
      <c r="PCM298" s="45"/>
      <c r="PCN298" s="45"/>
      <c r="PCO298" s="45"/>
      <c r="PCP298" s="45"/>
      <c r="PCQ298" s="45"/>
      <c r="PCR298" s="45"/>
      <c r="PCS298" s="45"/>
      <c r="PCT298" s="45"/>
      <c r="PCU298" s="45"/>
      <c r="PCV298" s="45"/>
      <c r="PCW298" s="45"/>
      <c r="PCX298" s="45"/>
      <c r="PCY298" s="45"/>
      <c r="PCZ298" s="45"/>
      <c r="PDA298" s="45"/>
      <c r="PDB298" s="45"/>
      <c r="PDC298" s="45"/>
      <c r="PDD298" s="45"/>
      <c r="PDE298" s="45"/>
      <c r="PDF298" s="45"/>
      <c r="PDG298" s="45"/>
      <c r="PDH298" s="45"/>
      <c r="PDI298" s="45"/>
      <c r="PDJ298" s="45"/>
      <c r="PDK298" s="45"/>
      <c r="PDL298" s="45"/>
      <c r="PDM298" s="45"/>
      <c r="PDN298" s="45"/>
      <c r="PDO298" s="45"/>
      <c r="PDP298" s="45"/>
      <c r="PDQ298" s="45"/>
      <c r="PDR298" s="45"/>
      <c r="PDS298" s="45"/>
      <c r="PDT298" s="45"/>
      <c r="PDU298" s="45"/>
      <c r="PDV298" s="45"/>
      <c r="PDW298" s="45"/>
      <c r="PDX298" s="45"/>
      <c r="PDY298" s="45"/>
      <c r="PDZ298" s="45"/>
      <c r="PEA298" s="45"/>
      <c r="PEB298" s="45"/>
      <c r="PEC298" s="45"/>
      <c r="PED298" s="45"/>
      <c r="PEE298" s="45"/>
      <c r="PEF298" s="45"/>
      <c r="PEG298" s="45"/>
      <c r="PEH298" s="45"/>
      <c r="PEI298" s="45"/>
      <c r="PEJ298" s="45"/>
      <c r="PEK298" s="45"/>
      <c r="PEL298" s="45"/>
      <c r="PEM298" s="45"/>
      <c r="PEN298" s="45"/>
      <c r="PEO298" s="45"/>
      <c r="PEP298" s="45"/>
      <c r="PEQ298" s="45"/>
      <c r="PER298" s="45"/>
      <c r="PES298" s="45"/>
      <c r="PET298" s="45"/>
      <c r="PEU298" s="45"/>
      <c r="PEV298" s="45"/>
      <c r="PEW298" s="45"/>
      <c r="PEX298" s="45"/>
      <c r="PEY298" s="45"/>
      <c r="PEZ298" s="45"/>
      <c r="PFA298" s="45"/>
      <c r="PFB298" s="45"/>
      <c r="PFC298" s="45"/>
      <c r="PFD298" s="45"/>
      <c r="PFE298" s="45"/>
      <c r="PFF298" s="45"/>
      <c r="PFG298" s="45"/>
      <c r="PFH298" s="45"/>
      <c r="PFI298" s="45"/>
      <c r="PFJ298" s="45"/>
      <c r="PFK298" s="45"/>
      <c r="PFL298" s="45"/>
      <c r="PFM298" s="45"/>
      <c r="PFN298" s="45"/>
      <c r="PFO298" s="45"/>
      <c r="PFP298" s="45"/>
      <c r="PFQ298" s="45"/>
      <c r="PFR298" s="45"/>
      <c r="PFS298" s="45"/>
      <c r="PFT298" s="45"/>
      <c r="PFU298" s="45"/>
      <c r="PFV298" s="45"/>
      <c r="PFW298" s="45"/>
      <c r="PFX298" s="45"/>
      <c r="PFY298" s="45"/>
      <c r="PFZ298" s="45"/>
      <c r="PGA298" s="45"/>
      <c r="PGB298" s="45"/>
      <c r="PGC298" s="45"/>
      <c r="PGD298" s="45"/>
      <c r="PGE298" s="45"/>
      <c r="PGF298" s="45"/>
      <c r="PGG298" s="45"/>
      <c r="PGH298" s="45"/>
      <c r="PGI298" s="45"/>
      <c r="PGJ298" s="45"/>
      <c r="PGK298" s="45"/>
      <c r="PGL298" s="45"/>
      <c r="PGM298" s="45"/>
      <c r="PGN298" s="45"/>
      <c r="PGO298" s="45"/>
      <c r="PGP298" s="45"/>
      <c r="PGQ298" s="45"/>
      <c r="PGR298" s="45"/>
      <c r="PGS298" s="45"/>
      <c r="PGT298" s="45"/>
      <c r="PGU298" s="45"/>
      <c r="PGV298" s="45"/>
      <c r="PGW298" s="45"/>
      <c r="PGX298" s="45"/>
      <c r="PGY298" s="45"/>
      <c r="PGZ298" s="45"/>
      <c r="PHA298" s="45"/>
      <c r="PHB298" s="45"/>
      <c r="PHC298" s="45"/>
      <c r="PHD298" s="45"/>
      <c r="PHE298" s="45"/>
      <c r="PHF298" s="45"/>
      <c r="PHG298" s="45"/>
      <c r="PHH298" s="45"/>
      <c r="PHI298" s="45"/>
      <c r="PHJ298" s="45"/>
      <c r="PHK298" s="45"/>
      <c r="PHL298" s="45"/>
      <c r="PHM298" s="45"/>
      <c r="PHN298" s="45"/>
      <c r="PHO298" s="45"/>
      <c r="PHP298" s="45"/>
      <c r="PHQ298" s="45"/>
      <c r="PHR298" s="45"/>
      <c r="PHS298" s="45"/>
      <c r="PHT298" s="45"/>
      <c r="PHU298" s="45"/>
      <c r="PHV298" s="45"/>
      <c r="PHW298" s="45"/>
      <c r="PHX298" s="45"/>
      <c r="PHY298" s="45"/>
      <c r="PHZ298" s="45"/>
      <c r="PIA298" s="45"/>
      <c r="PIB298" s="45"/>
      <c r="PIC298" s="45"/>
      <c r="PID298" s="45"/>
      <c r="PIE298" s="45"/>
      <c r="PIF298" s="45"/>
      <c r="PIG298" s="45"/>
      <c r="PIH298" s="45"/>
      <c r="PII298" s="45"/>
      <c r="PIJ298" s="45"/>
      <c r="PIK298" s="45"/>
      <c r="PIL298" s="45"/>
      <c r="PIM298" s="45"/>
      <c r="PIN298" s="45"/>
      <c r="PIO298" s="45"/>
      <c r="PIP298" s="45"/>
      <c r="PIQ298" s="45"/>
      <c r="PIR298" s="45"/>
      <c r="PIS298" s="45"/>
      <c r="PIT298" s="45"/>
      <c r="PIU298" s="45"/>
      <c r="PIV298" s="45"/>
      <c r="PIW298" s="45"/>
      <c r="PIX298" s="45"/>
      <c r="PIY298" s="45"/>
      <c r="PIZ298" s="45"/>
      <c r="PJA298" s="45"/>
      <c r="PJB298" s="45"/>
      <c r="PJC298" s="45"/>
      <c r="PJD298" s="45"/>
      <c r="PJE298" s="45"/>
      <c r="PJF298" s="45"/>
      <c r="PJG298" s="45"/>
      <c r="PJH298" s="45"/>
      <c r="PJI298" s="45"/>
      <c r="PJJ298" s="45"/>
      <c r="PJK298" s="45"/>
      <c r="PJL298" s="45"/>
      <c r="PJM298" s="45"/>
      <c r="PJN298" s="45"/>
      <c r="PJO298" s="45"/>
      <c r="PJP298" s="45"/>
      <c r="PJQ298" s="45"/>
      <c r="PJR298" s="45"/>
      <c r="PJS298" s="45"/>
      <c r="PJT298" s="45"/>
      <c r="PJU298" s="45"/>
      <c r="PJV298" s="45"/>
      <c r="PJW298" s="45"/>
      <c r="PJX298" s="45"/>
      <c r="PJY298" s="45"/>
      <c r="PJZ298" s="45"/>
      <c r="PKA298" s="45"/>
      <c r="PKB298" s="45"/>
      <c r="PKC298" s="45"/>
      <c r="PKD298" s="45"/>
      <c r="PKE298" s="45"/>
      <c r="PKF298" s="45"/>
      <c r="PKG298" s="45"/>
      <c r="PKH298" s="45"/>
      <c r="PKI298" s="45"/>
      <c r="PKJ298" s="45"/>
      <c r="PKK298" s="45"/>
      <c r="PKL298" s="45"/>
      <c r="PKM298" s="45"/>
      <c r="PKN298" s="45"/>
      <c r="PKO298" s="45"/>
      <c r="PKP298" s="45"/>
      <c r="PKQ298" s="45"/>
      <c r="PKR298" s="45"/>
      <c r="PKS298" s="45"/>
      <c r="PKT298" s="45"/>
      <c r="PKU298" s="45"/>
      <c r="PKV298" s="45"/>
      <c r="PKW298" s="45"/>
      <c r="PKX298" s="45"/>
      <c r="PKY298" s="45"/>
      <c r="PKZ298" s="45"/>
      <c r="PLA298" s="45"/>
      <c r="PLB298" s="45"/>
      <c r="PLC298" s="45"/>
      <c r="PLD298" s="45"/>
      <c r="PLE298" s="45"/>
      <c r="PLF298" s="45"/>
      <c r="PLG298" s="45"/>
      <c r="PLH298" s="45"/>
      <c r="PLI298" s="45"/>
      <c r="PLJ298" s="45"/>
      <c r="PLK298" s="45"/>
      <c r="PLL298" s="45"/>
      <c r="PLM298" s="45"/>
      <c r="PLN298" s="45"/>
      <c r="PLO298" s="45"/>
      <c r="PLP298" s="45"/>
      <c r="PLQ298" s="45"/>
      <c r="PLR298" s="45"/>
      <c r="PLS298" s="45"/>
      <c r="PLT298" s="45"/>
      <c r="PLU298" s="45"/>
      <c r="PLV298" s="45"/>
      <c r="PLW298" s="45"/>
      <c r="PLX298" s="45"/>
      <c r="PLY298" s="45"/>
      <c r="PLZ298" s="45"/>
      <c r="PMA298" s="45"/>
      <c r="PMB298" s="45"/>
      <c r="PMC298" s="45"/>
      <c r="PMD298" s="45"/>
      <c r="PME298" s="45"/>
      <c r="PMF298" s="45"/>
      <c r="PMG298" s="45"/>
      <c r="PMH298" s="45"/>
      <c r="PMI298" s="45"/>
      <c r="PMJ298" s="45"/>
      <c r="PMK298" s="45"/>
      <c r="PML298" s="45"/>
      <c r="PMM298" s="45"/>
      <c r="PMN298" s="45"/>
      <c r="PMO298" s="45"/>
      <c r="PMP298" s="45"/>
      <c r="PMQ298" s="45"/>
      <c r="PMR298" s="45"/>
      <c r="PMS298" s="45"/>
      <c r="PMT298" s="45"/>
      <c r="PMU298" s="45"/>
      <c r="PMV298" s="45"/>
      <c r="PMW298" s="45"/>
      <c r="PMX298" s="45"/>
      <c r="PMY298" s="45"/>
      <c r="PMZ298" s="45"/>
      <c r="PNA298" s="45"/>
      <c r="PNB298" s="45"/>
      <c r="PNC298" s="45"/>
      <c r="PND298" s="45"/>
      <c r="PNE298" s="45"/>
      <c r="PNF298" s="45"/>
      <c r="PNG298" s="45"/>
      <c r="PNH298" s="45"/>
      <c r="PNI298" s="45"/>
      <c r="PNJ298" s="45"/>
      <c r="PNK298" s="45"/>
      <c r="PNL298" s="45"/>
      <c r="PNM298" s="45"/>
      <c r="PNN298" s="45"/>
      <c r="PNO298" s="45"/>
      <c r="PNP298" s="45"/>
      <c r="PNQ298" s="45"/>
      <c r="PNR298" s="45"/>
      <c r="PNS298" s="45"/>
      <c r="PNT298" s="45"/>
      <c r="PNU298" s="45"/>
      <c r="PNV298" s="45"/>
      <c r="PNW298" s="45"/>
      <c r="PNX298" s="45"/>
      <c r="PNY298" s="45"/>
      <c r="PNZ298" s="45"/>
      <c r="POA298" s="45"/>
      <c r="POB298" s="45"/>
      <c r="POC298" s="45"/>
      <c r="POD298" s="45"/>
      <c r="POE298" s="45"/>
      <c r="POF298" s="45"/>
      <c r="POG298" s="45"/>
      <c r="POH298" s="45"/>
      <c r="POI298" s="45"/>
      <c r="POJ298" s="45"/>
      <c r="POK298" s="45"/>
      <c r="POL298" s="45"/>
      <c r="POM298" s="45"/>
      <c r="PON298" s="45"/>
      <c r="POO298" s="45"/>
      <c r="POP298" s="45"/>
      <c r="POQ298" s="45"/>
      <c r="POR298" s="45"/>
      <c r="POS298" s="45"/>
      <c r="POT298" s="45"/>
      <c r="POU298" s="45"/>
      <c r="POV298" s="45"/>
      <c r="POW298" s="45"/>
      <c r="POX298" s="45"/>
      <c r="POY298" s="45"/>
      <c r="POZ298" s="45"/>
      <c r="PPA298" s="45"/>
      <c r="PPB298" s="45"/>
      <c r="PPC298" s="45"/>
      <c r="PPD298" s="45"/>
      <c r="PPE298" s="45"/>
      <c r="PPF298" s="45"/>
      <c r="PPG298" s="45"/>
      <c r="PPH298" s="45"/>
      <c r="PPI298" s="45"/>
      <c r="PPJ298" s="45"/>
      <c r="PPK298" s="45"/>
      <c r="PPL298" s="45"/>
      <c r="PPM298" s="45"/>
      <c r="PPN298" s="45"/>
      <c r="PPO298" s="45"/>
      <c r="PPP298" s="45"/>
      <c r="PPQ298" s="45"/>
      <c r="PPR298" s="45"/>
      <c r="PPS298" s="45"/>
      <c r="PPT298" s="45"/>
      <c r="PPU298" s="45"/>
      <c r="PPV298" s="45"/>
      <c r="PPW298" s="45"/>
      <c r="PPX298" s="45"/>
      <c r="PPY298" s="45"/>
      <c r="PPZ298" s="45"/>
      <c r="PQA298" s="45"/>
      <c r="PQB298" s="45"/>
      <c r="PQC298" s="45"/>
      <c r="PQD298" s="45"/>
      <c r="PQE298" s="45"/>
      <c r="PQF298" s="45"/>
      <c r="PQG298" s="45"/>
      <c r="PQH298" s="45"/>
      <c r="PQI298" s="45"/>
      <c r="PQJ298" s="45"/>
      <c r="PQK298" s="45"/>
      <c r="PQL298" s="45"/>
      <c r="PQM298" s="45"/>
      <c r="PQN298" s="45"/>
      <c r="PQO298" s="45"/>
      <c r="PQP298" s="45"/>
      <c r="PQQ298" s="45"/>
      <c r="PQR298" s="45"/>
      <c r="PQS298" s="45"/>
      <c r="PQT298" s="45"/>
      <c r="PQU298" s="45"/>
      <c r="PQV298" s="45"/>
      <c r="PQW298" s="45"/>
      <c r="PQX298" s="45"/>
      <c r="PQY298" s="45"/>
      <c r="PQZ298" s="45"/>
      <c r="PRA298" s="45"/>
      <c r="PRB298" s="45"/>
      <c r="PRC298" s="45"/>
      <c r="PRD298" s="45"/>
      <c r="PRE298" s="45"/>
      <c r="PRF298" s="45"/>
      <c r="PRG298" s="45"/>
      <c r="PRH298" s="45"/>
      <c r="PRI298" s="45"/>
      <c r="PRJ298" s="45"/>
      <c r="PRK298" s="45"/>
      <c r="PRL298" s="45"/>
      <c r="PRM298" s="45"/>
      <c r="PRN298" s="45"/>
      <c r="PRO298" s="45"/>
      <c r="PRP298" s="45"/>
      <c r="PRQ298" s="45"/>
      <c r="PRR298" s="45"/>
      <c r="PRS298" s="45"/>
      <c r="PRT298" s="45"/>
      <c r="PRU298" s="45"/>
      <c r="PRV298" s="45"/>
      <c r="PRW298" s="45"/>
      <c r="PRX298" s="45"/>
      <c r="PRY298" s="45"/>
      <c r="PRZ298" s="45"/>
      <c r="PSA298" s="45"/>
      <c r="PSB298" s="45"/>
      <c r="PSC298" s="45"/>
      <c r="PSD298" s="45"/>
      <c r="PSE298" s="45"/>
      <c r="PSF298" s="45"/>
      <c r="PSG298" s="45"/>
      <c r="PSH298" s="45"/>
      <c r="PSI298" s="45"/>
      <c r="PSJ298" s="45"/>
      <c r="PSK298" s="45"/>
      <c r="PSL298" s="45"/>
      <c r="PSM298" s="45"/>
      <c r="PSN298" s="45"/>
      <c r="PSO298" s="45"/>
      <c r="PSP298" s="45"/>
      <c r="PSQ298" s="45"/>
      <c r="PSR298" s="45"/>
      <c r="PSS298" s="45"/>
      <c r="PST298" s="45"/>
      <c r="PSU298" s="45"/>
      <c r="PSV298" s="45"/>
      <c r="PSW298" s="45"/>
      <c r="PSX298" s="45"/>
      <c r="PSY298" s="45"/>
      <c r="PSZ298" s="45"/>
      <c r="PTA298" s="45"/>
      <c r="PTB298" s="45"/>
      <c r="PTC298" s="45"/>
      <c r="PTD298" s="45"/>
      <c r="PTE298" s="45"/>
      <c r="PTF298" s="45"/>
      <c r="PTG298" s="45"/>
      <c r="PTH298" s="45"/>
      <c r="PTI298" s="45"/>
      <c r="PTJ298" s="45"/>
      <c r="PTK298" s="45"/>
      <c r="PTL298" s="45"/>
      <c r="PTM298" s="45"/>
      <c r="PTN298" s="45"/>
      <c r="PTO298" s="45"/>
      <c r="PTP298" s="45"/>
      <c r="PTQ298" s="45"/>
      <c r="PTR298" s="45"/>
      <c r="PTS298" s="45"/>
      <c r="PTT298" s="45"/>
      <c r="PTU298" s="45"/>
      <c r="PTV298" s="45"/>
      <c r="PTW298" s="45"/>
      <c r="PTX298" s="45"/>
      <c r="PTY298" s="45"/>
      <c r="PTZ298" s="45"/>
      <c r="PUA298" s="45"/>
      <c r="PUB298" s="45"/>
      <c r="PUC298" s="45"/>
      <c r="PUD298" s="45"/>
      <c r="PUE298" s="45"/>
      <c r="PUF298" s="45"/>
      <c r="PUG298" s="45"/>
      <c r="PUH298" s="45"/>
      <c r="PUI298" s="45"/>
      <c r="PUJ298" s="45"/>
      <c r="PUK298" s="45"/>
      <c r="PUL298" s="45"/>
      <c r="PUM298" s="45"/>
      <c r="PUN298" s="45"/>
      <c r="PUO298" s="45"/>
      <c r="PUP298" s="45"/>
      <c r="PUQ298" s="45"/>
      <c r="PUR298" s="45"/>
      <c r="PUS298" s="45"/>
      <c r="PUT298" s="45"/>
      <c r="PUU298" s="45"/>
      <c r="PUV298" s="45"/>
      <c r="PUW298" s="45"/>
      <c r="PUX298" s="45"/>
      <c r="PUY298" s="45"/>
      <c r="PUZ298" s="45"/>
      <c r="PVA298" s="45"/>
      <c r="PVB298" s="45"/>
      <c r="PVC298" s="45"/>
      <c r="PVD298" s="45"/>
      <c r="PVE298" s="45"/>
      <c r="PVF298" s="45"/>
      <c r="PVG298" s="45"/>
      <c r="PVH298" s="45"/>
      <c r="PVI298" s="45"/>
      <c r="PVJ298" s="45"/>
      <c r="PVK298" s="45"/>
      <c r="PVL298" s="45"/>
      <c r="PVM298" s="45"/>
      <c r="PVN298" s="45"/>
      <c r="PVO298" s="45"/>
      <c r="PVP298" s="45"/>
      <c r="PVQ298" s="45"/>
      <c r="PVR298" s="45"/>
      <c r="PVS298" s="45"/>
      <c r="PVT298" s="45"/>
      <c r="PVU298" s="45"/>
      <c r="PVV298" s="45"/>
      <c r="PVW298" s="45"/>
      <c r="PVX298" s="45"/>
      <c r="PVY298" s="45"/>
      <c r="PVZ298" s="45"/>
      <c r="PWA298" s="45"/>
      <c r="PWB298" s="45"/>
      <c r="PWC298" s="45"/>
      <c r="PWD298" s="45"/>
      <c r="PWE298" s="45"/>
      <c r="PWF298" s="45"/>
      <c r="PWG298" s="45"/>
      <c r="PWH298" s="45"/>
      <c r="PWI298" s="45"/>
      <c r="PWJ298" s="45"/>
      <c r="PWK298" s="45"/>
      <c r="PWL298" s="45"/>
      <c r="PWM298" s="45"/>
      <c r="PWN298" s="45"/>
      <c r="PWO298" s="45"/>
      <c r="PWP298" s="45"/>
      <c r="PWQ298" s="45"/>
      <c r="PWR298" s="45"/>
      <c r="PWS298" s="45"/>
      <c r="PWT298" s="45"/>
      <c r="PWU298" s="45"/>
      <c r="PWV298" s="45"/>
      <c r="PWW298" s="45"/>
      <c r="PWX298" s="45"/>
      <c r="PWY298" s="45"/>
      <c r="PWZ298" s="45"/>
      <c r="PXA298" s="45"/>
      <c r="PXB298" s="45"/>
      <c r="PXC298" s="45"/>
      <c r="PXD298" s="45"/>
      <c r="PXE298" s="45"/>
      <c r="PXF298" s="45"/>
      <c r="PXG298" s="45"/>
      <c r="PXH298" s="45"/>
      <c r="PXI298" s="45"/>
      <c r="PXJ298" s="45"/>
      <c r="PXK298" s="45"/>
      <c r="PXL298" s="45"/>
      <c r="PXM298" s="45"/>
      <c r="PXN298" s="45"/>
      <c r="PXO298" s="45"/>
      <c r="PXP298" s="45"/>
      <c r="PXQ298" s="45"/>
      <c r="PXR298" s="45"/>
      <c r="PXS298" s="45"/>
      <c r="PXT298" s="45"/>
      <c r="PXU298" s="45"/>
      <c r="PXV298" s="45"/>
      <c r="PXW298" s="45"/>
      <c r="PXX298" s="45"/>
      <c r="PXY298" s="45"/>
      <c r="PXZ298" s="45"/>
      <c r="PYA298" s="45"/>
      <c r="PYB298" s="45"/>
      <c r="PYC298" s="45"/>
      <c r="PYD298" s="45"/>
      <c r="PYE298" s="45"/>
      <c r="PYF298" s="45"/>
      <c r="PYG298" s="45"/>
      <c r="PYH298" s="45"/>
      <c r="PYI298" s="45"/>
      <c r="PYJ298" s="45"/>
      <c r="PYK298" s="45"/>
      <c r="PYL298" s="45"/>
      <c r="PYM298" s="45"/>
      <c r="PYN298" s="45"/>
      <c r="PYO298" s="45"/>
      <c r="PYP298" s="45"/>
      <c r="PYQ298" s="45"/>
      <c r="PYR298" s="45"/>
      <c r="PYS298" s="45"/>
      <c r="PYT298" s="45"/>
      <c r="PYU298" s="45"/>
      <c r="PYV298" s="45"/>
      <c r="PYW298" s="45"/>
      <c r="PYX298" s="45"/>
      <c r="PYY298" s="45"/>
      <c r="PYZ298" s="45"/>
      <c r="PZA298" s="45"/>
      <c r="PZB298" s="45"/>
      <c r="PZC298" s="45"/>
      <c r="PZD298" s="45"/>
      <c r="PZE298" s="45"/>
      <c r="PZF298" s="45"/>
      <c r="PZG298" s="45"/>
      <c r="PZH298" s="45"/>
      <c r="PZI298" s="45"/>
      <c r="PZJ298" s="45"/>
      <c r="PZK298" s="45"/>
      <c r="PZL298" s="45"/>
      <c r="PZM298" s="45"/>
      <c r="PZN298" s="45"/>
      <c r="PZO298" s="45"/>
      <c r="PZP298" s="45"/>
      <c r="PZQ298" s="45"/>
      <c r="PZR298" s="45"/>
      <c r="PZS298" s="45"/>
      <c r="PZT298" s="45"/>
      <c r="PZU298" s="45"/>
      <c r="PZV298" s="45"/>
      <c r="PZW298" s="45"/>
      <c r="PZX298" s="45"/>
      <c r="PZY298" s="45"/>
      <c r="PZZ298" s="45"/>
      <c r="QAA298" s="45"/>
      <c r="QAB298" s="45"/>
      <c r="QAC298" s="45"/>
      <c r="QAD298" s="45"/>
      <c r="QAE298" s="45"/>
      <c r="QAF298" s="45"/>
      <c r="QAG298" s="45"/>
      <c r="QAH298" s="45"/>
      <c r="QAI298" s="45"/>
      <c r="QAJ298" s="45"/>
      <c r="QAK298" s="45"/>
      <c r="QAL298" s="45"/>
      <c r="QAM298" s="45"/>
      <c r="QAN298" s="45"/>
      <c r="QAO298" s="45"/>
      <c r="QAP298" s="45"/>
      <c r="QAQ298" s="45"/>
      <c r="QAR298" s="45"/>
      <c r="QAS298" s="45"/>
      <c r="QAT298" s="45"/>
      <c r="QAU298" s="45"/>
      <c r="QAV298" s="45"/>
      <c r="QAW298" s="45"/>
      <c r="QAX298" s="45"/>
      <c r="QAY298" s="45"/>
      <c r="QAZ298" s="45"/>
      <c r="QBA298" s="45"/>
      <c r="QBB298" s="45"/>
      <c r="QBC298" s="45"/>
      <c r="QBD298" s="45"/>
      <c r="QBE298" s="45"/>
      <c r="QBF298" s="45"/>
      <c r="QBG298" s="45"/>
      <c r="QBH298" s="45"/>
      <c r="QBI298" s="45"/>
      <c r="QBJ298" s="45"/>
      <c r="QBK298" s="45"/>
      <c r="QBL298" s="45"/>
      <c r="QBM298" s="45"/>
      <c r="QBN298" s="45"/>
      <c r="QBO298" s="45"/>
      <c r="QBP298" s="45"/>
      <c r="QBQ298" s="45"/>
      <c r="QBR298" s="45"/>
      <c r="QBS298" s="45"/>
      <c r="QBT298" s="45"/>
      <c r="QBU298" s="45"/>
      <c r="QBV298" s="45"/>
      <c r="QBW298" s="45"/>
      <c r="QBX298" s="45"/>
      <c r="QBY298" s="45"/>
      <c r="QBZ298" s="45"/>
      <c r="QCA298" s="45"/>
      <c r="QCB298" s="45"/>
      <c r="QCC298" s="45"/>
      <c r="QCD298" s="45"/>
      <c r="QCE298" s="45"/>
      <c r="QCF298" s="45"/>
      <c r="QCG298" s="45"/>
      <c r="QCH298" s="45"/>
      <c r="QCI298" s="45"/>
      <c r="QCJ298" s="45"/>
      <c r="QCK298" s="45"/>
      <c r="QCL298" s="45"/>
      <c r="QCM298" s="45"/>
      <c r="QCN298" s="45"/>
      <c r="QCO298" s="45"/>
      <c r="QCP298" s="45"/>
      <c r="QCQ298" s="45"/>
      <c r="QCR298" s="45"/>
      <c r="QCS298" s="45"/>
      <c r="QCT298" s="45"/>
      <c r="QCU298" s="45"/>
      <c r="QCV298" s="45"/>
      <c r="QCW298" s="45"/>
      <c r="QCX298" s="45"/>
      <c r="QCY298" s="45"/>
      <c r="QCZ298" s="45"/>
      <c r="QDA298" s="45"/>
      <c r="QDB298" s="45"/>
      <c r="QDC298" s="45"/>
      <c r="QDD298" s="45"/>
      <c r="QDE298" s="45"/>
      <c r="QDF298" s="45"/>
      <c r="QDG298" s="45"/>
      <c r="QDH298" s="45"/>
      <c r="QDI298" s="45"/>
      <c r="QDJ298" s="45"/>
      <c r="QDK298" s="45"/>
      <c r="QDL298" s="45"/>
      <c r="QDM298" s="45"/>
      <c r="QDN298" s="45"/>
      <c r="QDO298" s="45"/>
      <c r="QDP298" s="45"/>
      <c r="QDQ298" s="45"/>
      <c r="QDR298" s="45"/>
      <c r="QDS298" s="45"/>
      <c r="QDT298" s="45"/>
      <c r="QDU298" s="45"/>
      <c r="QDV298" s="45"/>
      <c r="QDW298" s="45"/>
      <c r="QDX298" s="45"/>
      <c r="QDY298" s="45"/>
      <c r="QDZ298" s="45"/>
      <c r="QEA298" s="45"/>
      <c r="QEB298" s="45"/>
      <c r="QEC298" s="45"/>
      <c r="QED298" s="45"/>
      <c r="QEE298" s="45"/>
      <c r="QEF298" s="45"/>
      <c r="QEG298" s="45"/>
      <c r="QEH298" s="45"/>
      <c r="QEI298" s="45"/>
      <c r="QEJ298" s="45"/>
      <c r="QEK298" s="45"/>
      <c r="QEL298" s="45"/>
      <c r="QEM298" s="45"/>
      <c r="QEN298" s="45"/>
      <c r="QEO298" s="45"/>
      <c r="QEP298" s="45"/>
      <c r="QEQ298" s="45"/>
      <c r="QER298" s="45"/>
      <c r="QES298" s="45"/>
      <c r="QET298" s="45"/>
      <c r="QEU298" s="45"/>
      <c r="QEV298" s="45"/>
      <c r="QEW298" s="45"/>
      <c r="QEX298" s="45"/>
      <c r="QEY298" s="45"/>
      <c r="QEZ298" s="45"/>
      <c r="QFA298" s="45"/>
      <c r="QFB298" s="45"/>
      <c r="QFC298" s="45"/>
      <c r="QFD298" s="45"/>
      <c r="QFE298" s="45"/>
      <c r="QFF298" s="45"/>
      <c r="QFG298" s="45"/>
      <c r="QFH298" s="45"/>
      <c r="QFI298" s="45"/>
      <c r="QFJ298" s="45"/>
      <c r="QFK298" s="45"/>
      <c r="QFL298" s="45"/>
      <c r="QFM298" s="45"/>
      <c r="QFN298" s="45"/>
      <c r="QFO298" s="45"/>
      <c r="QFP298" s="45"/>
      <c r="QFQ298" s="45"/>
      <c r="QFR298" s="45"/>
      <c r="QFS298" s="45"/>
      <c r="QFT298" s="45"/>
      <c r="QFU298" s="45"/>
      <c r="QFV298" s="45"/>
      <c r="QFW298" s="45"/>
      <c r="QFX298" s="45"/>
      <c r="QFY298" s="45"/>
      <c r="QFZ298" s="45"/>
      <c r="QGA298" s="45"/>
      <c r="QGB298" s="45"/>
      <c r="QGC298" s="45"/>
      <c r="QGD298" s="45"/>
      <c r="QGE298" s="45"/>
      <c r="QGF298" s="45"/>
      <c r="QGG298" s="45"/>
      <c r="QGH298" s="45"/>
      <c r="QGI298" s="45"/>
      <c r="QGJ298" s="45"/>
      <c r="QGK298" s="45"/>
      <c r="QGL298" s="45"/>
      <c r="QGM298" s="45"/>
      <c r="QGN298" s="45"/>
      <c r="QGO298" s="45"/>
      <c r="QGP298" s="45"/>
      <c r="QGQ298" s="45"/>
      <c r="QGR298" s="45"/>
      <c r="QGS298" s="45"/>
      <c r="QGT298" s="45"/>
      <c r="QGU298" s="45"/>
      <c r="QGV298" s="45"/>
      <c r="QGW298" s="45"/>
      <c r="QGX298" s="45"/>
      <c r="QGY298" s="45"/>
      <c r="QGZ298" s="45"/>
      <c r="QHA298" s="45"/>
      <c r="QHB298" s="45"/>
      <c r="QHC298" s="45"/>
      <c r="QHD298" s="45"/>
      <c r="QHE298" s="45"/>
      <c r="QHF298" s="45"/>
      <c r="QHG298" s="45"/>
      <c r="QHH298" s="45"/>
      <c r="QHI298" s="45"/>
      <c r="QHJ298" s="45"/>
      <c r="QHK298" s="45"/>
      <c r="QHL298" s="45"/>
      <c r="QHM298" s="45"/>
      <c r="QHN298" s="45"/>
      <c r="QHO298" s="45"/>
      <c r="QHP298" s="45"/>
      <c r="QHQ298" s="45"/>
      <c r="QHR298" s="45"/>
      <c r="QHS298" s="45"/>
      <c r="QHT298" s="45"/>
      <c r="QHU298" s="45"/>
      <c r="QHV298" s="45"/>
      <c r="QHW298" s="45"/>
      <c r="QHX298" s="45"/>
      <c r="QHY298" s="45"/>
      <c r="QHZ298" s="45"/>
      <c r="QIA298" s="45"/>
      <c r="QIB298" s="45"/>
      <c r="QIC298" s="45"/>
      <c r="QID298" s="45"/>
      <c r="QIE298" s="45"/>
      <c r="QIF298" s="45"/>
      <c r="QIG298" s="45"/>
      <c r="QIH298" s="45"/>
      <c r="QII298" s="45"/>
      <c r="QIJ298" s="45"/>
      <c r="QIK298" s="45"/>
      <c r="QIL298" s="45"/>
      <c r="QIM298" s="45"/>
      <c r="QIN298" s="45"/>
      <c r="QIO298" s="45"/>
      <c r="QIP298" s="45"/>
      <c r="QIQ298" s="45"/>
      <c r="QIR298" s="45"/>
      <c r="QIS298" s="45"/>
      <c r="QIT298" s="45"/>
      <c r="QIU298" s="45"/>
      <c r="QIV298" s="45"/>
      <c r="QIW298" s="45"/>
      <c r="QIX298" s="45"/>
      <c r="QIY298" s="45"/>
      <c r="QIZ298" s="45"/>
      <c r="QJA298" s="45"/>
      <c r="QJB298" s="45"/>
      <c r="QJC298" s="45"/>
      <c r="QJD298" s="45"/>
      <c r="QJE298" s="45"/>
      <c r="QJF298" s="45"/>
      <c r="QJG298" s="45"/>
      <c r="QJH298" s="45"/>
      <c r="QJI298" s="45"/>
      <c r="QJJ298" s="45"/>
      <c r="QJK298" s="45"/>
      <c r="QJL298" s="45"/>
      <c r="QJM298" s="45"/>
      <c r="QJN298" s="45"/>
      <c r="QJO298" s="45"/>
      <c r="QJP298" s="45"/>
      <c r="QJQ298" s="45"/>
      <c r="QJR298" s="45"/>
      <c r="QJS298" s="45"/>
      <c r="QJT298" s="45"/>
      <c r="QJU298" s="45"/>
      <c r="QJV298" s="45"/>
      <c r="QJW298" s="45"/>
      <c r="QJX298" s="45"/>
      <c r="QJY298" s="45"/>
      <c r="QJZ298" s="45"/>
      <c r="QKA298" s="45"/>
      <c r="QKB298" s="45"/>
      <c r="QKC298" s="45"/>
      <c r="QKD298" s="45"/>
      <c r="QKE298" s="45"/>
      <c r="QKF298" s="45"/>
      <c r="QKG298" s="45"/>
      <c r="QKH298" s="45"/>
      <c r="QKI298" s="45"/>
      <c r="QKJ298" s="45"/>
      <c r="QKK298" s="45"/>
      <c r="QKL298" s="45"/>
      <c r="QKM298" s="45"/>
      <c r="QKN298" s="45"/>
      <c r="QKO298" s="45"/>
      <c r="QKP298" s="45"/>
      <c r="QKQ298" s="45"/>
      <c r="QKR298" s="45"/>
      <c r="QKS298" s="45"/>
      <c r="QKT298" s="45"/>
      <c r="QKU298" s="45"/>
      <c r="QKV298" s="45"/>
      <c r="QKW298" s="45"/>
      <c r="QKX298" s="45"/>
      <c r="QKY298" s="45"/>
      <c r="QKZ298" s="45"/>
      <c r="QLA298" s="45"/>
      <c r="QLB298" s="45"/>
      <c r="QLC298" s="45"/>
      <c r="QLD298" s="45"/>
      <c r="QLE298" s="45"/>
      <c r="QLF298" s="45"/>
      <c r="QLG298" s="45"/>
      <c r="QLH298" s="45"/>
      <c r="QLI298" s="45"/>
      <c r="QLJ298" s="45"/>
      <c r="QLK298" s="45"/>
      <c r="QLL298" s="45"/>
      <c r="QLM298" s="45"/>
      <c r="QLN298" s="45"/>
      <c r="QLO298" s="45"/>
      <c r="QLP298" s="45"/>
      <c r="QLQ298" s="45"/>
      <c r="QLR298" s="45"/>
      <c r="QLS298" s="45"/>
      <c r="QLT298" s="45"/>
      <c r="QLU298" s="45"/>
      <c r="QLV298" s="45"/>
      <c r="QLW298" s="45"/>
      <c r="QLX298" s="45"/>
      <c r="QLY298" s="45"/>
      <c r="QLZ298" s="45"/>
      <c r="QMA298" s="45"/>
      <c r="QMB298" s="45"/>
      <c r="QMC298" s="45"/>
      <c r="QMD298" s="45"/>
      <c r="QME298" s="45"/>
      <c r="QMF298" s="45"/>
      <c r="QMG298" s="45"/>
      <c r="QMH298" s="45"/>
      <c r="QMI298" s="45"/>
      <c r="QMJ298" s="45"/>
      <c r="QMK298" s="45"/>
      <c r="QML298" s="45"/>
      <c r="QMM298" s="45"/>
      <c r="QMN298" s="45"/>
      <c r="QMO298" s="45"/>
      <c r="QMP298" s="45"/>
      <c r="QMQ298" s="45"/>
      <c r="QMR298" s="45"/>
      <c r="QMS298" s="45"/>
      <c r="QMT298" s="45"/>
      <c r="QMU298" s="45"/>
      <c r="QMV298" s="45"/>
      <c r="QMW298" s="45"/>
      <c r="QMX298" s="45"/>
      <c r="QMY298" s="45"/>
      <c r="QMZ298" s="45"/>
      <c r="QNA298" s="45"/>
      <c r="QNB298" s="45"/>
      <c r="QNC298" s="45"/>
      <c r="QND298" s="45"/>
      <c r="QNE298" s="45"/>
      <c r="QNF298" s="45"/>
      <c r="QNG298" s="45"/>
      <c r="QNH298" s="45"/>
      <c r="QNI298" s="45"/>
      <c r="QNJ298" s="45"/>
      <c r="QNK298" s="45"/>
      <c r="QNL298" s="45"/>
      <c r="QNM298" s="45"/>
      <c r="QNN298" s="45"/>
      <c r="QNO298" s="45"/>
      <c r="QNP298" s="45"/>
      <c r="QNQ298" s="45"/>
      <c r="QNR298" s="45"/>
      <c r="QNS298" s="45"/>
      <c r="QNT298" s="45"/>
      <c r="QNU298" s="45"/>
      <c r="QNV298" s="45"/>
      <c r="QNW298" s="45"/>
      <c r="QNX298" s="45"/>
      <c r="QNY298" s="45"/>
      <c r="QNZ298" s="45"/>
      <c r="QOA298" s="45"/>
      <c r="QOB298" s="45"/>
      <c r="QOC298" s="45"/>
      <c r="QOD298" s="45"/>
      <c r="QOE298" s="45"/>
      <c r="QOF298" s="45"/>
      <c r="QOG298" s="45"/>
      <c r="QOH298" s="45"/>
      <c r="QOI298" s="45"/>
      <c r="QOJ298" s="45"/>
      <c r="QOK298" s="45"/>
      <c r="QOL298" s="45"/>
      <c r="QOM298" s="45"/>
      <c r="QON298" s="45"/>
      <c r="QOO298" s="45"/>
      <c r="QOP298" s="45"/>
      <c r="QOQ298" s="45"/>
      <c r="QOR298" s="45"/>
      <c r="QOS298" s="45"/>
      <c r="QOT298" s="45"/>
      <c r="QOU298" s="45"/>
      <c r="QOV298" s="45"/>
      <c r="QOW298" s="45"/>
      <c r="QOX298" s="45"/>
      <c r="QOY298" s="45"/>
      <c r="QOZ298" s="45"/>
      <c r="QPA298" s="45"/>
      <c r="QPB298" s="45"/>
      <c r="QPC298" s="45"/>
      <c r="QPD298" s="45"/>
      <c r="QPE298" s="45"/>
      <c r="QPF298" s="45"/>
      <c r="QPG298" s="45"/>
      <c r="QPH298" s="45"/>
      <c r="QPI298" s="45"/>
      <c r="QPJ298" s="45"/>
      <c r="QPK298" s="45"/>
      <c r="QPL298" s="45"/>
      <c r="QPM298" s="45"/>
      <c r="QPN298" s="45"/>
      <c r="QPO298" s="45"/>
      <c r="QPP298" s="45"/>
      <c r="QPQ298" s="45"/>
      <c r="QPR298" s="45"/>
      <c r="QPS298" s="45"/>
      <c r="QPT298" s="45"/>
      <c r="QPU298" s="45"/>
      <c r="QPV298" s="45"/>
      <c r="QPW298" s="45"/>
      <c r="QPX298" s="45"/>
      <c r="QPY298" s="45"/>
      <c r="QPZ298" s="45"/>
      <c r="QQA298" s="45"/>
      <c r="QQB298" s="45"/>
      <c r="QQC298" s="45"/>
      <c r="QQD298" s="45"/>
      <c r="QQE298" s="45"/>
      <c r="QQF298" s="45"/>
      <c r="QQG298" s="45"/>
      <c r="QQH298" s="45"/>
      <c r="QQI298" s="45"/>
      <c r="QQJ298" s="45"/>
      <c r="QQK298" s="45"/>
      <c r="QQL298" s="45"/>
      <c r="QQM298" s="45"/>
      <c r="QQN298" s="45"/>
      <c r="QQO298" s="45"/>
      <c r="QQP298" s="45"/>
      <c r="QQQ298" s="45"/>
      <c r="QQR298" s="45"/>
      <c r="QQS298" s="45"/>
      <c r="QQT298" s="45"/>
      <c r="QQU298" s="45"/>
      <c r="QQV298" s="45"/>
      <c r="QQW298" s="45"/>
      <c r="QQX298" s="45"/>
      <c r="QQY298" s="45"/>
      <c r="QQZ298" s="45"/>
      <c r="QRA298" s="45"/>
      <c r="QRB298" s="45"/>
      <c r="QRC298" s="45"/>
      <c r="QRD298" s="45"/>
      <c r="QRE298" s="45"/>
      <c r="QRF298" s="45"/>
      <c r="QRG298" s="45"/>
      <c r="QRH298" s="45"/>
      <c r="QRI298" s="45"/>
      <c r="QRJ298" s="45"/>
      <c r="QRK298" s="45"/>
      <c r="QRL298" s="45"/>
      <c r="QRM298" s="45"/>
      <c r="QRN298" s="45"/>
      <c r="QRO298" s="45"/>
      <c r="QRP298" s="45"/>
      <c r="QRQ298" s="45"/>
      <c r="QRR298" s="45"/>
      <c r="QRS298" s="45"/>
      <c r="QRT298" s="45"/>
      <c r="QRU298" s="45"/>
      <c r="QRV298" s="45"/>
      <c r="QRW298" s="45"/>
      <c r="QRX298" s="45"/>
      <c r="QRY298" s="45"/>
      <c r="QRZ298" s="45"/>
      <c r="QSA298" s="45"/>
      <c r="QSB298" s="45"/>
      <c r="QSC298" s="45"/>
      <c r="QSD298" s="45"/>
      <c r="QSE298" s="45"/>
      <c r="QSF298" s="45"/>
      <c r="QSG298" s="45"/>
      <c r="QSH298" s="45"/>
      <c r="QSI298" s="45"/>
      <c r="QSJ298" s="45"/>
      <c r="QSK298" s="45"/>
      <c r="QSL298" s="45"/>
      <c r="QSM298" s="45"/>
      <c r="QSN298" s="45"/>
      <c r="QSO298" s="45"/>
      <c r="QSP298" s="45"/>
      <c r="QSQ298" s="45"/>
      <c r="QSR298" s="45"/>
      <c r="QSS298" s="45"/>
      <c r="QST298" s="45"/>
      <c r="QSU298" s="45"/>
      <c r="QSV298" s="45"/>
      <c r="QSW298" s="45"/>
      <c r="QSX298" s="45"/>
      <c r="QSY298" s="45"/>
      <c r="QSZ298" s="45"/>
      <c r="QTA298" s="45"/>
      <c r="QTB298" s="45"/>
      <c r="QTC298" s="45"/>
      <c r="QTD298" s="45"/>
      <c r="QTE298" s="45"/>
      <c r="QTF298" s="45"/>
      <c r="QTG298" s="45"/>
      <c r="QTH298" s="45"/>
      <c r="QTI298" s="45"/>
      <c r="QTJ298" s="45"/>
      <c r="QTK298" s="45"/>
      <c r="QTL298" s="45"/>
      <c r="QTM298" s="45"/>
      <c r="QTN298" s="45"/>
      <c r="QTO298" s="45"/>
      <c r="QTP298" s="45"/>
      <c r="QTQ298" s="45"/>
      <c r="QTR298" s="45"/>
      <c r="QTS298" s="45"/>
      <c r="QTT298" s="45"/>
      <c r="QTU298" s="45"/>
      <c r="QTV298" s="45"/>
      <c r="QTW298" s="45"/>
      <c r="QTX298" s="45"/>
      <c r="QTY298" s="45"/>
      <c r="QTZ298" s="45"/>
      <c r="QUA298" s="45"/>
      <c r="QUB298" s="45"/>
      <c r="QUC298" s="45"/>
      <c r="QUD298" s="45"/>
      <c r="QUE298" s="45"/>
      <c r="QUF298" s="45"/>
      <c r="QUG298" s="45"/>
      <c r="QUH298" s="45"/>
      <c r="QUI298" s="45"/>
      <c r="QUJ298" s="45"/>
      <c r="QUK298" s="45"/>
      <c r="QUL298" s="45"/>
      <c r="QUM298" s="45"/>
      <c r="QUN298" s="45"/>
      <c r="QUO298" s="45"/>
      <c r="QUP298" s="45"/>
      <c r="QUQ298" s="45"/>
      <c r="QUR298" s="45"/>
      <c r="QUS298" s="45"/>
      <c r="QUT298" s="45"/>
      <c r="QUU298" s="45"/>
      <c r="QUV298" s="45"/>
      <c r="QUW298" s="45"/>
      <c r="QUX298" s="45"/>
      <c r="QUY298" s="45"/>
      <c r="QUZ298" s="45"/>
      <c r="QVA298" s="45"/>
      <c r="QVB298" s="45"/>
      <c r="QVC298" s="45"/>
      <c r="QVD298" s="45"/>
      <c r="QVE298" s="45"/>
      <c r="QVF298" s="45"/>
      <c r="QVG298" s="45"/>
      <c r="QVH298" s="45"/>
      <c r="QVI298" s="45"/>
      <c r="QVJ298" s="45"/>
      <c r="QVK298" s="45"/>
      <c r="QVL298" s="45"/>
      <c r="QVM298" s="45"/>
      <c r="QVN298" s="45"/>
      <c r="QVO298" s="45"/>
      <c r="QVP298" s="45"/>
      <c r="QVQ298" s="45"/>
      <c r="QVR298" s="45"/>
      <c r="QVS298" s="45"/>
      <c r="QVT298" s="45"/>
      <c r="QVU298" s="45"/>
      <c r="QVV298" s="45"/>
      <c r="QVW298" s="45"/>
      <c r="QVX298" s="45"/>
      <c r="QVY298" s="45"/>
      <c r="QVZ298" s="45"/>
      <c r="QWA298" s="45"/>
      <c r="QWB298" s="45"/>
      <c r="QWC298" s="45"/>
      <c r="QWD298" s="45"/>
      <c r="QWE298" s="45"/>
      <c r="QWF298" s="45"/>
      <c r="QWG298" s="45"/>
      <c r="QWH298" s="45"/>
      <c r="QWI298" s="45"/>
      <c r="QWJ298" s="45"/>
      <c r="QWK298" s="45"/>
      <c r="QWL298" s="45"/>
      <c r="QWM298" s="45"/>
      <c r="QWN298" s="45"/>
      <c r="QWO298" s="45"/>
      <c r="QWP298" s="45"/>
      <c r="QWQ298" s="45"/>
      <c r="QWR298" s="45"/>
      <c r="QWS298" s="45"/>
      <c r="QWT298" s="45"/>
      <c r="QWU298" s="45"/>
      <c r="QWV298" s="45"/>
      <c r="QWW298" s="45"/>
      <c r="QWX298" s="45"/>
      <c r="QWY298" s="45"/>
      <c r="QWZ298" s="45"/>
      <c r="QXA298" s="45"/>
      <c r="QXB298" s="45"/>
      <c r="QXC298" s="45"/>
      <c r="QXD298" s="45"/>
      <c r="QXE298" s="45"/>
      <c r="QXF298" s="45"/>
      <c r="QXG298" s="45"/>
      <c r="QXH298" s="45"/>
      <c r="QXI298" s="45"/>
      <c r="QXJ298" s="45"/>
      <c r="QXK298" s="45"/>
      <c r="QXL298" s="45"/>
      <c r="QXM298" s="45"/>
      <c r="QXN298" s="45"/>
      <c r="QXO298" s="45"/>
      <c r="QXP298" s="45"/>
      <c r="QXQ298" s="45"/>
      <c r="QXR298" s="45"/>
      <c r="QXS298" s="45"/>
      <c r="QXT298" s="45"/>
      <c r="QXU298" s="45"/>
      <c r="QXV298" s="45"/>
      <c r="QXW298" s="45"/>
      <c r="QXX298" s="45"/>
      <c r="QXY298" s="45"/>
      <c r="QXZ298" s="45"/>
      <c r="QYA298" s="45"/>
      <c r="QYB298" s="45"/>
      <c r="QYC298" s="45"/>
      <c r="QYD298" s="45"/>
      <c r="QYE298" s="45"/>
      <c r="QYF298" s="45"/>
      <c r="QYG298" s="45"/>
      <c r="QYH298" s="45"/>
      <c r="QYI298" s="45"/>
      <c r="QYJ298" s="45"/>
      <c r="QYK298" s="45"/>
      <c r="QYL298" s="45"/>
      <c r="QYM298" s="45"/>
      <c r="QYN298" s="45"/>
      <c r="QYO298" s="45"/>
      <c r="QYP298" s="45"/>
      <c r="QYQ298" s="45"/>
      <c r="QYR298" s="45"/>
      <c r="QYS298" s="45"/>
      <c r="QYT298" s="45"/>
      <c r="QYU298" s="45"/>
      <c r="QYV298" s="45"/>
      <c r="QYW298" s="45"/>
      <c r="QYX298" s="45"/>
      <c r="QYY298" s="45"/>
      <c r="QYZ298" s="45"/>
      <c r="QZA298" s="45"/>
      <c r="QZB298" s="45"/>
      <c r="QZC298" s="45"/>
      <c r="QZD298" s="45"/>
      <c r="QZE298" s="45"/>
      <c r="QZF298" s="45"/>
      <c r="QZG298" s="45"/>
      <c r="QZH298" s="45"/>
      <c r="QZI298" s="45"/>
      <c r="QZJ298" s="45"/>
      <c r="QZK298" s="45"/>
      <c r="QZL298" s="45"/>
      <c r="QZM298" s="45"/>
      <c r="QZN298" s="45"/>
      <c r="QZO298" s="45"/>
      <c r="QZP298" s="45"/>
      <c r="QZQ298" s="45"/>
      <c r="QZR298" s="45"/>
      <c r="QZS298" s="45"/>
      <c r="QZT298" s="45"/>
      <c r="QZU298" s="45"/>
      <c r="QZV298" s="45"/>
      <c r="QZW298" s="45"/>
      <c r="QZX298" s="45"/>
      <c r="QZY298" s="45"/>
      <c r="QZZ298" s="45"/>
      <c r="RAA298" s="45"/>
      <c r="RAB298" s="45"/>
      <c r="RAC298" s="45"/>
      <c r="RAD298" s="45"/>
      <c r="RAE298" s="45"/>
      <c r="RAF298" s="45"/>
      <c r="RAG298" s="45"/>
      <c r="RAH298" s="45"/>
      <c r="RAI298" s="45"/>
      <c r="RAJ298" s="45"/>
      <c r="RAK298" s="45"/>
      <c r="RAL298" s="45"/>
      <c r="RAM298" s="45"/>
      <c r="RAN298" s="45"/>
      <c r="RAO298" s="45"/>
      <c r="RAP298" s="45"/>
      <c r="RAQ298" s="45"/>
      <c r="RAR298" s="45"/>
      <c r="RAS298" s="45"/>
      <c r="RAT298" s="45"/>
      <c r="RAU298" s="45"/>
      <c r="RAV298" s="45"/>
      <c r="RAW298" s="45"/>
      <c r="RAX298" s="45"/>
      <c r="RAY298" s="45"/>
      <c r="RAZ298" s="45"/>
      <c r="RBA298" s="45"/>
      <c r="RBB298" s="45"/>
      <c r="RBC298" s="45"/>
      <c r="RBD298" s="45"/>
      <c r="RBE298" s="45"/>
      <c r="RBF298" s="45"/>
      <c r="RBG298" s="45"/>
      <c r="RBH298" s="45"/>
      <c r="RBI298" s="45"/>
      <c r="RBJ298" s="45"/>
      <c r="RBK298" s="45"/>
      <c r="RBL298" s="45"/>
      <c r="RBM298" s="45"/>
      <c r="RBN298" s="45"/>
      <c r="RBO298" s="45"/>
      <c r="RBP298" s="45"/>
      <c r="RBQ298" s="45"/>
      <c r="RBR298" s="45"/>
      <c r="RBS298" s="45"/>
      <c r="RBT298" s="45"/>
      <c r="RBU298" s="45"/>
      <c r="RBV298" s="45"/>
      <c r="RBW298" s="45"/>
      <c r="RBX298" s="45"/>
      <c r="RBY298" s="45"/>
      <c r="RBZ298" s="45"/>
      <c r="RCA298" s="45"/>
      <c r="RCB298" s="45"/>
      <c r="RCC298" s="45"/>
      <c r="RCD298" s="45"/>
      <c r="RCE298" s="45"/>
      <c r="RCF298" s="45"/>
      <c r="RCG298" s="45"/>
      <c r="RCH298" s="45"/>
      <c r="RCI298" s="45"/>
      <c r="RCJ298" s="45"/>
      <c r="RCK298" s="45"/>
      <c r="RCL298" s="45"/>
      <c r="RCM298" s="45"/>
      <c r="RCN298" s="45"/>
      <c r="RCO298" s="45"/>
      <c r="RCP298" s="45"/>
      <c r="RCQ298" s="45"/>
      <c r="RCR298" s="45"/>
      <c r="RCS298" s="45"/>
      <c r="RCT298" s="45"/>
      <c r="RCU298" s="45"/>
      <c r="RCV298" s="45"/>
      <c r="RCW298" s="45"/>
      <c r="RCX298" s="45"/>
      <c r="RCY298" s="45"/>
      <c r="RCZ298" s="45"/>
      <c r="RDA298" s="45"/>
      <c r="RDB298" s="45"/>
      <c r="RDC298" s="45"/>
      <c r="RDD298" s="45"/>
      <c r="RDE298" s="45"/>
      <c r="RDF298" s="45"/>
      <c r="RDG298" s="45"/>
      <c r="RDH298" s="45"/>
      <c r="RDI298" s="45"/>
      <c r="RDJ298" s="45"/>
      <c r="RDK298" s="45"/>
      <c r="RDL298" s="45"/>
      <c r="RDM298" s="45"/>
      <c r="RDN298" s="45"/>
      <c r="RDO298" s="45"/>
      <c r="RDP298" s="45"/>
      <c r="RDQ298" s="45"/>
      <c r="RDR298" s="45"/>
      <c r="RDS298" s="45"/>
      <c r="RDT298" s="45"/>
      <c r="RDU298" s="45"/>
      <c r="RDV298" s="45"/>
      <c r="RDW298" s="45"/>
      <c r="RDX298" s="45"/>
      <c r="RDY298" s="45"/>
      <c r="RDZ298" s="45"/>
      <c r="REA298" s="45"/>
      <c r="REB298" s="45"/>
      <c r="REC298" s="45"/>
      <c r="RED298" s="45"/>
      <c r="REE298" s="45"/>
      <c r="REF298" s="45"/>
      <c r="REG298" s="45"/>
      <c r="REH298" s="45"/>
      <c r="REI298" s="45"/>
      <c r="REJ298" s="45"/>
      <c r="REK298" s="45"/>
      <c r="REL298" s="45"/>
      <c r="REM298" s="45"/>
      <c r="REN298" s="45"/>
      <c r="REO298" s="45"/>
      <c r="REP298" s="45"/>
      <c r="REQ298" s="45"/>
      <c r="RER298" s="45"/>
      <c r="RES298" s="45"/>
      <c r="RET298" s="45"/>
      <c r="REU298" s="45"/>
      <c r="REV298" s="45"/>
      <c r="REW298" s="45"/>
      <c r="REX298" s="45"/>
      <c r="REY298" s="45"/>
      <c r="REZ298" s="45"/>
      <c r="RFA298" s="45"/>
      <c r="RFB298" s="45"/>
      <c r="RFC298" s="45"/>
      <c r="RFD298" s="45"/>
      <c r="RFE298" s="45"/>
      <c r="RFF298" s="45"/>
      <c r="RFG298" s="45"/>
      <c r="RFH298" s="45"/>
      <c r="RFI298" s="45"/>
      <c r="RFJ298" s="45"/>
      <c r="RFK298" s="45"/>
      <c r="RFL298" s="45"/>
      <c r="RFM298" s="45"/>
      <c r="RFN298" s="45"/>
      <c r="RFO298" s="45"/>
      <c r="RFP298" s="45"/>
      <c r="RFQ298" s="45"/>
      <c r="RFR298" s="45"/>
      <c r="RFS298" s="45"/>
      <c r="RFT298" s="45"/>
      <c r="RFU298" s="45"/>
      <c r="RFV298" s="45"/>
      <c r="RFW298" s="45"/>
      <c r="RFX298" s="45"/>
      <c r="RFY298" s="45"/>
      <c r="RFZ298" s="45"/>
      <c r="RGA298" s="45"/>
      <c r="RGB298" s="45"/>
      <c r="RGC298" s="45"/>
      <c r="RGD298" s="45"/>
      <c r="RGE298" s="45"/>
      <c r="RGF298" s="45"/>
      <c r="RGG298" s="45"/>
      <c r="RGH298" s="45"/>
      <c r="RGI298" s="45"/>
      <c r="RGJ298" s="45"/>
      <c r="RGK298" s="45"/>
      <c r="RGL298" s="45"/>
      <c r="RGM298" s="45"/>
      <c r="RGN298" s="45"/>
      <c r="RGO298" s="45"/>
      <c r="RGP298" s="45"/>
      <c r="RGQ298" s="45"/>
      <c r="RGR298" s="45"/>
      <c r="RGS298" s="45"/>
      <c r="RGT298" s="45"/>
      <c r="RGU298" s="45"/>
      <c r="RGV298" s="45"/>
      <c r="RGW298" s="45"/>
      <c r="RGX298" s="45"/>
      <c r="RGY298" s="45"/>
      <c r="RGZ298" s="45"/>
      <c r="RHA298" s="45"/>
      <c r="RHB298" s="45"/>
      <c r="RHC298" s="45"/>
      <c r="RHD298" s="45"/>
      <c r="RHE298" s="45"/>
      <c r="RHF298" s="45"/>
      <c r="RHG298" s="45"/>
      <c r="RHH298" s="45"/>
      <c r="RHI298" s="45"/>
      <c r="RHJ298" s="45"/>
      <c r="RHK298" s="45"/>
      <c r="RHL298" s="45"/>
      <c r="RHM298" s="45"/>
      <c r="RHN298" s="45"/>
      <c r="RHO298" s="45"/>
      <c r="RHP298" s="45"/>
      <c r="RHQ298" s="45"/>
      <c r="RHR298" s="45"/>
      <c r="RHS298" s="45"/>
      <c r="RHT298" s="45"/>
      <c r="RHU298" s="45"/>
      <c r="RHV298" s="45"/>
      <c r="RHW298" s="45"/>
      <c r="RHX298" s="45"/>
      <c r="RHY298" s="45"/>
      <c r="RHZ298" s="45"/>
      <c r="RIA298" s="45"/>
      <c r="RIB298" s="45"/>
      <c r="RIC298" s="45"/>
      <c r="RID298" s="45"/>
      <c r="RIE298" s="45"/>
      <c r="RIF298" s="45"/>
      <c r="RIG298" s="45"/>
      <c r="RIH298" s="45"/>
      <c r="RII298" s="45"/>
      <c r="RIJ298" s="45"/>
      <c r="RIK298" s="45"/>
      <c r="RIL298" s="45"/>
      <c r="RIM298" s="45"/>
      <c r="RIN298" s="45"/>
      <c r="RIO298" s="45"/>
      <c r="RIP298" s="45"/>
      <c r="RIQ298" s="45"/>
      <c r="RIR298" s="45"/>
      <c r="RIS298" s="45"/>
      <c r="RIT298" s="45"/>
      <c r="RIU298" s="45"/>
      <c r="RIV298" s="45"/>
      <c r="RIW298" s="45"/>
      <c r="RIX298" s="45"/>
      <c r="RIY298" s="45"/>
      <c r="RIZ298" s="45"/>
      <c r="RJA298" s="45"/>
      <c r="RJB298" s="45"/>
      <c r="RJC298" s="45"/>
      <c r="RJD298" s="45"/>
      <c r="RJE298" s="45"/>
      <c r="RJF298" s="45"/>
      <c r="RJG298" s="45"/>
      <c r="RJH298" s="45"/>
      <c r="RJI298" s="45"/>
      <c r="RJJ298" s="45"/>
      <c r="RJK298" s="45"/>
      <c r="RJL298" s="45"/>
      <c r="RJM298" s="45"/>
      <c r="RJN298" s="45"/>
      <c r="RJO298" s="45"/>
      <c r="RJP298" s="45"/>
      <c r="RJQ298" s="45"/>
      <c r="RJR298" s="45"/>
      <c r="RJS298" s="45"/>
      <c r="RJT298" s="45"/>
      <c r="RJU298" s="45"/>
      <c r="RJV298" s="45"/>
      <c r="RJW298" s="45"/>
      <c r="RJX298" s="45"/>
      <c r="RJY298" s="45"/>
      <c r="RJZ298" s="45"/>
      <c r="RKA298" s="45"/>
      <c r="RKB298" s="45"/>
      <c r="RKC298" s="45"/>
      <c r="RKD298" s="45"/>
      <c r="RKE298" s="45"/>
      <c r="RKF298" s="45"/>
      <c r="RKG298" s="45"/>
      <c r="RKH298" s="45"/>
      <c r="RKI298" s="45"/>
      <c r="RKJ298" s="45"/>
      <c r="RKK298" s="45"/>
      <c r="RKL298" s="45"/>
      <c r="RKM298" s="45"/>
      <c r="RKN298" s="45"/>
      <c r="RKO298" s="45"/>
      <c r="RKP298" s="45"/>
      <c r="RKQ298" s="45"/>
      <c r="RKR298" s="45"/>
      <c r="RKS298" s="45"/>
      <c r="RKT298" s="45"/>
      <c r="RKU298" s="45"/>
      <c r="RKV298" s="45"/>
      <c r="RKW298" s="45"/>
      <c r="RKX298" s="45"/>
      <c r="RKY298" s="45"/>
      <c r="RKZ298" s="45"/>
      <c r="RLA298" s="45"/>
      <c r="RLB298" s="45"/>
      <c r="RLC298" s="45"/>
      <c r="RLD298" s="45"/>
      <c r="RLE298" s="45"/>
      <c r="RLF298" s="45"/>
      <c r="RLG298" s="45"/>
      <c r="RLH298" s="45"/>
      <c r="RLI298" s="45"/>
      <c r="RLJ298" s="45"/>
      <c r="RLK298" s="45"/>
      <c r="RLL298" s="45"/>
      <c r="RLM298" s="45"/>
      <c r="RLN298" s="45"/>
      <c r="RLO298" s="45"/>
      <c r="RLP298" s="45"/>
      <c r="RLQ298" s="45"/>
      <c r="RLR298" s="45"/>
      <c r="RLS298" s="45"/>
      <c r="RLT298" s="45"/>
      <c r="RLU298" s="45"/>
      <c r="RLV298" s="45"/>
      <c r="RLW298" s="45"/>
      <c r="RLX298" s="45"/>
      <c r="RLY298" s="45"/>
      <c r="RLZ298" s="45"/>
      <c r="RMA298" s="45"/>
      <c r="RMB298" s="45"/>
      <c r="RMC298" s="45"/>
      <c r="RMD298" s="45"/>
      <c r="RME298" s="45"/>
      <c r="RMF298" s="45"/>
      <c r="RMG298" s="45"/>
      <c r="RMH298" s="45"/>
      <c r="RMI298" s="45"/>
      <c r="RMJ298" s="45"/>
      <c r="RMK298" s="45"/>
      <c r="RML298" s="45"/>
      <c r="RMM298" s="45"/>
      <c r="RMN298" s="45"/>
      <c r="RMO298" s="45"/>
      <c r="RMP298" s="45"/>
      <c r="RMQ298" s="45"/>
      <c r="RMR298" s="45"/>
      <c r="RMS298" s="45"/>
      <c r="RMT298" s="45"/>
      <c r="RMU298" s="45"/>
      <c r="RMV298" s="45"/>
      <c r="RMW298" s="45"/>
      <c r="RMX298" s="45"/>
      <c r="RMY298" s="45"/>
      <c r="RMZ298" s="45"/>
      <c r="RNA298" s="45"/>
      <c r="RNB298" s="45"/>
      <c r="RNC298" s="45"/>
      <c r="RND298" s="45"/>
      <c r="RNE298" s="45"/>
      <c r="RNF298" s="45"/>
      <c r="RNG298" s="45"/>
      <c r="RNH298" s="45"/>
      <c r="RNI298" s="45"/>
      <c r="RNJ298" s="45"/>
      <c r="RNK298" s="45"/>
      <c r="RNL298" s="45"/>
      <c r="RNM298" s="45"/>
      <c r="RNN298" s="45"/>
      <c r="RNO298" s="45"/>
      <c r="RNP298" s="45"/>
      <c r="RNQ298" s="45"/>
      <c r="RNR298" s="45"/>
      <c r="RNS298" s="45"/>
      <c r="RNT298" s="45"/>
      <c r="RNU298" s="45"/>
      <c r="RNV298" s="45"/>
      <c r="RNW298" s="45"/>
      <c r="RNX298" s="45"/>
      <c r="RNY298" s="45"/>
      <c r="RNZ298" s="45"/>
      <c r="ROA298" s="45"/>
      <c r="ROB298" s="45"/>
      <c r="ROC298" s="45"/>
      <c r="ROD298" s="45"/>
      <c r="ROE298" s="45"/>
      <c r="ROF298" s="45"/>
      <c r="ROG298" s="45"/>
      <c r="ROH298" s="45"/>
      <c r="ROI298" s="45"/>
      <c r="ROJ298" s="45"/>
      <c r="ROK298" s="45"/>
      <c r="ROL298" s="45"/>
      <c r="ROM298" s="45"/>
      <c r="RON298" s="45"/>
      <c r="ROO298" s="45"/>
      <c r="ROP298" s="45"/>
      <c r="ROQ298" s="45"/>
      <c r="ROR298" s="45"/>
      <c r="ROS298" s="45"/>
      <c r="ROT298" s="45"/>
      <c r="ROU298" s="45"/>
      <c r="ROV298" s="45"/>
      <c r="ROW298" s="45"/>
      <c r="ROX298" s="45"/>
      <c r="ROY298" s="45"/>
      <c r="ROZ298" s="45"/>
      <c r="RPA298" s="45"/>
      <c r="RPB298" s="45"/>
      <c r="RPC298" s="45"/>
      <c r="RPD298" s="45"/>
      <c r="RPE298" s="45"/>
      <c r="RPF298" s="45"/>
      <c r="RPG298" s="45"/>
      <c r="RPH298" s="45"/>
      <c r="RPI298" s="45"/>
      <c r="RPJ298" s="45"/>
      <c r="RPK298" s="45"/>
      <c r="RPL298" s="45"/>
      <c r="RPM298" s="45"/>
      <c r="RPN298" s="45"/>
      <c r="RPO298" s="45"/>
      <c r="RPP298" s="45"/>
      <c r="RPQ298" s="45"/>
      <c r="RPR298" s="45"/>
      <c r="RPS298" s="45"/>
      <c r="RPT298" s="45"/>
      <c r="RPU298" s="45"/>
      <c r="RPV298" s="45"/>
      <c r="RPW298" s="45"/>
      <c r="RPX298" s="45"/>
      <c r="RPY298" s="45"/>
      <c r="RPZ298" s="45"/>
      <c r="RQA298" s="45"/>
      <c r="RQB298" s="45"/>
      <c r="RQC298" s="45"/>
      <c r="RQD298" s="45"/>
      <c r="RQE298" s="45"/>
      <c r="RQF298" s="45"/>
      <c r="RQG298" s="45"/>
      <c r="RQH298" s="45"/>
      <c r="RQI298" s="45"/>
      <c r="RQJ298" s="45"/>
      <c r="RQK298" s="45"/>
      <c r="RQL298" s="45"/>
      <c r="RQM298" s="45"/>
      <c r="RQN298" s="45"/>
      <c r="RQO298" s="45"/>
      <c r="RQP298" s="45"/>
      <c r="RQQ298" s="45"/>
      <c r="RQR298" s="45"/>
      <c r="RQS298" s="45"/>
      <c r="RQT298" s="45"/>
      <c r="RQU298" s="45"/>
      <c r="RQV298" s="45"/>
      <c r="RQW298" s="45"/>
      <c r="RQX298" s="45"/>
      <c r="RQY298" s="45"/>
      <c r="RQZ298" s="45"/>
      <c r="RRA298" s="45"/>
      <c r="RRB298" s="45"/>
      <c r="RRC298" s="45"/>
      <c r="RRD298" s="45"/>
      <c r="RRE298" s="45"/>
      <c r="RRF298" s="45"/>
      <c r="RRG298" s="45"/>
      <c r="RRH298" s="45"/>
      <c r="RRI298" s="45"/>
      <c r="RRJ298" s="45"/>
      <c r="RRK298" s="45"/>
      <c r="RRL298" s="45"/>
      <c r="RRM298" s="45"/>
      <c r="RRN298" s="45"/>
      <c r="RRO298" s="45"/>
      <c r="RRP298" s="45"/>
      <c r="RRQ298" s="45"/>
      <c r="RRR298" s="45"/>
      <c r="RRS298" s="45"/>
      <c r="RRT298" s="45"/>
      <c r="RRU298" s="45"/>
      <c r="RRV298" s="45"/>
      <c r="RRW298" s="45"/>
      <c r="RRX298" s="45"/>
      <c r="RRY298" s="45"/>
      <c r="RRZ298" s="45"/>
      <c r="RSA298" s="45"/>
      <c r="RSB298" s="45"/>
      <c r="RSC298" s="45"/>
      <c r="RSD298" s="45"/>
      <c r="RSE298" s="45"/>
      <c r="RSF298" s="45"/>
      <c r="RSG298" s="45"/>
      <c r="RSH298" s="45"/>
      <c r="RSI298" s="45"/>
      <c r="RSJ298" s="45"/>
      <c r="RSK298" s="45"/>
      <c r="RSL298" s="45"/>
      <c r="RSM298" s="45"/>
      <c r="RSN298" s="45"/>
      <c r="RSO298" s="45"/>
      <c r="RSP298" s="45"/>
      <c r="RSQ298" s="45"/>
      <c r="RSR298" s="45"/>
      <c r="RSS298" s="45"/>
      <c r="RST298" s="45"/>
      <c r="RSU298" s="45"/>
      <c r="RSV298" s="45"/>
      <c r="RSW298" s="45"/>
      <c r="RSX298" s="45"/>
      <c r="RSY298" s="45"/>
      <c r="RSZ298" s="45"/>
      <c r="RTA298" s="45"/>
      <c r="RTB298" s="45"/>
      <c r="RTC298" s="45"/>
      <c r="RTD298" s="45"/>
      <c r="RTE298" s="45"/>
      <c r="RTF298" s="45"/>
      <c r="RTG298" s="45"/>
      <c r="RTH298" s="45"/>
      <c r="RTI298" s="45"/>
      <c r="RTJ298" s="45"/>
      <c r="RTK298" s="45"/>
      <c r="RTL298" s="45"/>
      <c r="RTM298" s="45"/>
      <c r="RTN298" s="45"/>
      <c r="RTO298" s="45"/>
      <c r="RTP298" s="45"/>
      <c r="RTQ298" s="45"/>
      <c r="RTR298" s="45"/>
      <c r="RTS298" s="45"/>
      <c r="RTT298" s="45"/>
      <c r="RTU298" s="45"/>
      <c r="RTV298" s="45"/>
      <c r="RTW298" s="45"/>
      <c r="RTX298" s="45"/>
      <c r="RTY298" s="45"/>
      <c r="RTZ298" s="45"/>
      <c r="RUA298" s="45"/>
      <c r="RUB298" s="45"/>
      <c r="RUC298" s="45"/>
      <c r="RUD298" s="45"/>
      <c r="RUE298" s="45"/>
      <c r="RUF298" s="45"/>
      <c r="RUG298" s="45"/>
      <c r="RUH298" s="45"/>
      <c r="RUI298" s="45"/>
      <c r="RUJ298" s="45"/>
      <c r="RUK298" s="45"/>
      <c r="RUL298" s="45"/>
      <c r="RUM298" s="45"/>
      <c r="RUN298" s="45"/>
      <c r="RUO298" s="45"/>
      <c r="RUP298" s="45"/>
      <c r="RUQ298" s="45"/>
      <c r="RUR298" s="45"/>
      <c r="RUS298" s="45"/>
      <c r="RUT298" s="45"/>
      <c r="RUU298" s="45"/>
      <c r="RUV298" s="45"/>
      <c r="RUW298" s="45"/>
      <c r="RUX298" s="45"/>
      <c r="RUY298" s="45"/>
      <c r="RUZ298" s="45"/>
      <c r="RVA298" s="45"/>
      <c r="RVB298" s="45"/>
      <c r="RVC298" s="45"/>
      <c r="RVD298" s="45"/>
      <c r="RVE298" s="45"/>
      <c r="RVF298" s="45"/>
      <c r="RVG298" s="45"/>
      <c r="RVH298" s="45"/>
      <c r="RVI298" s="45"/>
      <c r="RVJ298" s="45"/>
      <c r="RVK298" s="45"/>
      <c r="RVL298" s="45"/>
      <c r="RVM298" s="45"/>
      <c r="RVN298" s="45"/>
      <c r="RVO298" s="45"/>
      <c r="RVP298" s="45"/>
      <c r="RVQ298" s="45"/>
      <c r="RVR298" s="45"/>
      <c r="RVS298" s="45"/>
      <c r="RVT298" s="45"/>
      <c r="RVU298" s="45"/>
      <c r="RVV298" s="45"/>
      <c r="RVW298" s="45"/>
      <c r="RVX298" s="45"/>
      <c r="RVY298" s="45"/>
      <c r="RVZ298" s="45"/>
      <c r="RWA298" s="45"/>
      <c r="RWB298" s="45"/>
      <c r="RWC298" s="45"/>
      <c r="RWD298" s="45"/>
      <c r="RWE298" s="45"/>
      <c r="RWF298" s="45"/>
      <c r="RWG298" s="45"/>
      <c r="RWH298" s="45"/>
      <c r="RWI298" s="45"/>
      <c r="RWJ298" s="45"/>
      <c r="RWK298" s="45"/>
      <c r="RWL298" s="45"/>
      <c r="RWM298" s="45"/>
      <c r="RWN298" s="45"/>
      <c r="RWO298" s="45"/>
      <c r="RWP298" s="45"/>
      <c r="RWQ298" s="45"/>
      <c r="RWR298" s="45"/>
      <c r="RWS298" s="45"/>
      <c r="RWT298" s="45"/>
      <c r="RWU298" s="45"/>
      <c r="RWV298" s="45"/>
      <c r="RWW298" s="45"/>
      <c r="RWX298" s="45"/>
      <c r="RWY298" s="45"/>
      <c r="RWZ298" s="45"/>
      <c r="RXA298" s="45"/>
      <c r="RXB298" s="45"/>
      <c r="RXC298" s="45"/>
      <c r="RXD298" s="45"/>
      <c r="RXE298" s="45"/>
      <c r="RXF298" s="45"/>
      <c r="RXG298" s="45"/>
      <c r="RXH298" s="45"/>
      <c r="RXI298" s="45"/>
      <c r="RXJ298" s="45"/>
      <c r="RXK298" s="45"/>
      <c r="RXL298" s="45"/>
      <c r="RXM298" s="45"/>
      <c r="RXN298" s="45"/>
      <c r="RXO298" s="45"/>
      <c r="RXP298" s="45"/>
      <c r="RXQ298" s="45"/>
      <c r="RXR298" s="45"/>
      <c r="RXS298" s="45"/>
      <c r="RXT298" s="45"/>
      <c r="RXU298" s="45"/>
      <c r="RXV298" s="45"/>
      <c r="RXW298" s="45"/>
      <c r="RXX298" s="45"/>
      <c r="RXY298" s="45"/>
      <c r="RXZ298" s="45"/>
      <c r="RYA298" s="45"/>
      <c r="RYB298" s="45"/>
      <c r="RYC298" s="45"/>
      <c r="RYD298" s="45"/>
      <c r="RYE298" s="45"/>
      <c r="RYF298" s="45"/>
      <c r="RYG298" s="45"/>
      <c r="RYH298" s="45"/>
      <c r="RYI298" s="45"/>
      <c r="RYJ298" s="45"/>
      <c r="RYK298" s="45"/>
      <c r="RYL298" s="45"/>
      <c r="RYM298" s="45"/>
      <c r="RYN298" s="45"/>
      <c r="RYO298" s="45"/>
      <c r="RYP298" s="45"/>
      <c r="RYQ298" s="45"/>
      <c r="RYR298" s="45"/>
      <c r="RYS298" s="45"/>
      <c r="RYT298" s="45"/>
      <c r="RYU298" s="45"/>
      <c r="RYV298" s="45"/>
      <c r="RYW298" s="45"/>
      <c r="RYX298" s="45"/>
      <c r="RYY298" s="45"/>
      <c r="RYZ298" s="45"/>
      <c r="RZA298" s="45"/>
      <c r="RZB298" s="45"/>
      <c r="RZC298" s="45"/>
      <c r="RZD298" s="45"/>
      <c r="RZE298" s="45"/>
      <c r="RZF298" s="45"/>
      <c r="RZG298" s="45"/>
      <c r="RZH298" s="45"/>
      <c r="RZI298" s="45"/>
      <c r="RZJ298" s="45"/>
      <c r="RZK298" s="45"/>
      <c r="RZL298" s="45"/>
      <c r="RZM298" s="45"/>
      <c r="RZN298" s="45"/>
      <c r="RZO298" s="45"/>
      <c r="RZP298" s="45"/>
      <c r="RZQ298" s="45"/>
      <c r="RZR298" s="45"/>
      <c r="RZS298" s="45"/>
      <c r="RZT298" s="45"/>
      <c r="RZU298" s="45"/>
      <c r="RZV298" s="45"/>
      <c r="RZW298" s="45"/>
      <c r="RZX298" s="45"/>
      <c r="RZY298" s="45"/>
      <c r="RZZ298" s="45"/>
      <c r="SAA298" s="45"/>
      <c r="SAB298" s="45"/>
      <c r="SAC298" s="45"/>
      <c r="SAD298" s="45"/>
      <c r="SAE298" s="45"/>
      <c r="SAF298" s="45"/>
      <c r="SAG298" s="45"/>
      <c r="SAH298" s="45"/>
      <c r="SAI298" s="45"/>
      <c r="SAJ298" s="45"/>
      <c r="SAK298" s="45"/>
      <c r="SAL298" s="45"/>
      <c r="SAM298" s="45"/>
      <c r="SAN298" s="45"/>
      <c r="SAO298" s="45"/>
      <c r="SAP298" s="45"/>
      <c r="SAQ298" s="45"/>
      <c r="SAR298" s="45"/>
      <c r="SAS298" s="45"/>
      <c r="SAT298" s="45"/>
      <c r="SAU298" s="45"/>
      <c r="SAV298" s="45"/>
      <c r="SAW298" s="45"/>
      <c r="SAX298" s="45"/>
      <c r="SAY298" s="45"/>
      <c r="SAZ298" s="45"/>
      <c r="SBA298" s="45"/>
      <c r="SBB298" s="45"/>
      <c r="SBC298" s="45"/>
      <c r="SBD298" s="45"/>
      <c r="SBE298" s="45"/>
      <c r="SBF298" s="45"/>
      <c r="SBG298" s="45"/>
      <c r="SBH298" s="45"/>
      <c r="SBI298" s="45"/>
      <c r="SBJ298" s="45"/>
      <c r="SBK298" s="45"/>
      <c r="SBL298" s="45"/>
      <c r="SBM298" s="45"/>
      <c r="SBN298" s="45"/>
      <c r="SBO298" s="45"/>
      <c r="SBP298" s="45"/>
      <c r="SBQ298" s="45"/>
      <c r="SBR298" s="45"/>
      <c r="SBS298" s="45"/>
      <c r="SBT298" s="45"/>
      <c r="SBU298" s="45"/>
      <c r="SBV298" s="45"/>
      <c r="SBW298" s="45"/>
      <c r="SBX298" s="45"/>
      <c r="SBY298" s="45"/>
      <c r="SBZ298" s="45"/>
      <c r="SCA298" s="45"/>
      <c r="SCB298" s="45"/>
      <c r="SCC298" s="45"/>
      <c r="SCD298" s="45"/>
      <c r="SCE298" s="45"/>
      <c r="SCF298" s="45"/>
      <c r="SCG298" s="45"/>
      <c r="SCH298" s="45"/>
      <c r="SCI298" s="45"/>
      <c r="SCJ298" s="45"/>
      <c r="SCK298" s="45"/>
      <c r="SCL298" s="45"/>
      <c r="SCM298" s="45"/>
      <c r="SCN298" s="45"/>
      <c r="SCO298" s="45"/>
      <c r="SCP298" s="45"/>
      <c r="SCQ298" s="45"/>
      <c r="SCR298" s="45"/>
      <c r="SCS298" s="45"/>
      <c r="SCT298" s="45"/>
      <c r="SCU298" s="45"/>
      <c r="SCV298" s="45"/>
      <c r="SCW298" s="45"/>
      <c r="SCX298" s="45"/>
      <c r="SCY298" s="45"/>
      <c r="SCZ298" s="45"/>
      <c r="SDA298" s="45"/>
      <c r="SDB298" s="45"/>
      <c r="SDC298" s="45"/>
      <c r="SDD298" s="45"/>
      <c r="SDE298" s="45"/>
      <c r="SDF298" s="45"/>
      <c r="SDG298" s="45"/>
      <c r="SDH298" s="45"/>
      <c r="SDI298" s="45"/>
      <c r="SDJ298" s="45"/>
      <c r="SDK298" s="45"/>
      <c r="SDL298" s="45"/>
      <c r="SDM298" s="45"/>
      <c r="SDN298" s="45"/>
      <c r="SDO298" s="45"/>
      <c r="SDP298" s="45"/>
      <c r="SDQ298" s="45"/>
      <c r="SDR298" s="45"/>
      <c r="SDS298" s="45"/>
      <c r="SDT298" s="45"/>
      <c r="SDU298" s="45"/>
      <c r="SDV298" s="45"/>
      <c r="SDW298" s="45"/>
      <c r="SDX298" s="45"/>
      <c r="SDY298" s="45"/>
      <c r="SDZ298" s="45"/>
      <c r="SEA298" s="45"/>
      <c r="SEB298" s="45"/>
      <c r="SEC298" s="45"/>
      <c r="SED298" s="45"/>
      <c r="SEE298" s="45"/>
      <c r="SEF298" s="45"/>
      <c r="SEG298" s="45"/>
      <c r="SEH298" s="45"/>
      <c r="SEI298" s="45"/>
      <c r="SEJ298" s="45"/>
      <c r="SEK298" s="45"/>
      <c r="SEL298" s="45"/>
      <c r="SEM298" s="45"/>
      <c r="SEN298" s="45"/>
      <c r="SEO298" s="45"/>
      <c r="SEP298" s="45"/>
      <c r="SEQ298" s="45"/>
      <c r="SER298" s="45"/>
      <c r="SES298" s="45"/>
      <c r="SET298" s="45"/>
      <c r="SEU298" s="45"/>
      <c r="SEV298" s="45"/>
      <c r="SEW298" s="45"/>
      <c r="SEX298" s="45"/>
      <c r="SEY298" s="45"/>
      <c r="SEZ298" s="45"/>
      <c r="SFA298" s="45"/>
      <c r="SFB298" s="45"/>
      <c r="SFC298" s="45"/>
      <c r="SFD298" s="45"/>
      <c r="SFE298" s="45"/>
      <c r="SFF298" s="45"/>
      <c r="SFG298" s="45"/>
      <c r="SFH298" s="45"/>
      <c r="SFI298" s="45"/>
      <c r="SFJ298" s="45"/>
      <c r="SFK298" s="45"/>
      <c r="SFL298" s="45"/>
      <c r="SFM298" s="45"/>
      <c r="SFN298" s="45"/>
      <c r="SFO298" s="45"/>
      <c r="SFP298" s="45"/>
      <c r="SFQ298" s="45"/>
      <c r="SFR298" s="45"/>
      <c r="SFS298" s="45"/>
      <c r="SFT298" s="45"/>
      <c r="SFU298" s="45"/>
      <c r="SFV298" s="45"/>
      <c r="SFW298" s="45"/>
      <c r="SFX298" s="45"/>
      <c r="SFY298" s="45"/>
      <c r="SFZ298" s="45"/>
      <c r="SGA298" s="45"/>
      <c r="SGB298" s="45"/>
      <c r="SGC298" s="45"/>
      <c r="SGD298" s="45"/>
      <c r="SGE298" s="45"/>
      <c r="SGF298" s="45"/>
      <c r="SGG298" s="45"/>
      <c r="SGH298" s="45"/>
      <c r="SGI298" s="45"/>
      <c r="SGJ298" s="45"/>
      <c r="SGK298" s="45"/>
      <c r="SGL298" s="45"/>
      <c r="SGM298" s="45"/>
      <c r="SGN298" s="45"/>
      <c r="SGO298" s="45"/>
      <c r="SGP298" s="45"/>
      <c r="SGQ298" s="45"/>
      <c r="SGR298" s="45"/>
      <c r="SGS298" s="45"/>
      <c r="SGT298" s="45"/>
      <c r="SGU298" s="45"/>
      <c r="SGV298" s="45"/>
      <c r="SGW298" s="45"/>
      <c r="SGX298" s="45"/>
      <c r="SGY298" s="45"/>
      <c r="SGZ298" s="45"/>
      <c r="SHA298" s="45"/>
      <c r="SHB298" s="45"/>
      <c r="SHC298" s="45"/>
      <c r="SHD298" s="45"/>
      <c r="SHE298" s="45"/>
      <c r="SHF298" s="45"/>
      <c r="SHG298" s="45"/>
      <c r="SHH298" s="45"/>
      <c r="SHI298" s="45"/>
      <c r="SHJ298" s="45"/>
      <c r="SHK298" s="45"/>
      <c r="SHL298" s="45"/>
      <c r="SHM298" s="45"/>
      <c r="SHN298" s="45"/>
      <c r="SHO298" s="45"/>
      <c r="SHP298" s="45"/>
      <c r="SHQ298" s="45"/>
      <c r="SHR298" s="45"/>
      <c r="SHS298" s="45"/>
      <c r="SHT298" s="45"/>
      <c r="SHU298" s="45"/>
      <c r="SHV298" s="45"/>
      <c r="SHW298" s="45"/>
      <c r="SHX298" s="45"/>
      <c r="SHY298" s="45"/>
      <c r="SHZ298" s="45"/>
      <c r="SIA298" s="45"/>
      <c r="SIB298" s="45"/>
      <c r="SIC298" s="45"/>
      <c r="SID298" s="45"/>
      <c r="SIE298" s="45"/>
      <c r="SIF298" s="45"/>
      <c r="SIG298" s="45"/>
      <c r="SIH298" s="45"/>
      <c r="SII298" s="45"/>
      <c r="SIJ298" s="45"/>
      <c r="SIK298" s="45"/>
      <c r="SIL298" s="45"/>
      <c r="SIM298" s="45"/>
      <c r="SIN298" s="45"/>
      <c r="SIO298" s="45"/>
      <c r="SIP298" s="45"/>
      <c r="SIQ298" s="45"/>
      <c r="SIR298" s="45"/>
      <c r="SIS298" s="45"/>
      <c r="SIT298" s="45"/>
      <c r="SIU298" s="45"/>
      <c r="SIV298" s="45"/>
      <c r="SIW298" s="45"/>
      <c r="SIX298" s="45"/>
      <c r="SIY298" s="45"/>
      <c r="SIZ298" s="45"/>
      <c r="SJA298" s="45"/>
      <c r="SJB298" s="45"/>
      <c r="SJC298" s="45"/>
      <c r="SJD298" s="45"/>
      <c r="SJE298" s="45"/>
      <c r="SJF298" s="45"/>
      <c r="SJG298" s="45"/>
      <c r="SJH298" s="45"/>
      <c r="SJI298" s="45"/>
      <c r="SJJ298" s="45"/>
      <c r="SJK298" s="45"/>
      <c r="SJL298" s="45"/>
      <c r="SJM298" s="45"/>
      <c r="SJN298" s="45"/>
      <c r="SJO298" s="45"/>
      <c r="SJP298" s="45"/>
      <c r="SJQ298" s="45"/>
      <c r="SJR298" s="45"/>
      <c r="SJS298" s="45"/>
      <c r="SJT298" s="45"/>
      <c r="SJU298" s="45"/>
      <c r="SJV298" s="45"/>
      <c r="SJW298" s="45"/>
      <c r="SJX298" s="45"/>
      <c r="SJY298" s="45"/>
      <c r="SJZ298" s="45"/>
      <c r="SKA298" s="45"/>
      <c r="SKB298" s="45"/>
      <c r="SKC298" s="45"/>
      <c r="SKD298" s="45"/>
      <c r="SKE298" s="45"/>
      <c r="SKF298" s="45"/>
      <c r="SKG298" s="45"/>
      <c r="SKH298" s="45"/>
      <c r="SKI298" s="45"/>
      <c r="SKJ298" s="45"/>
      <c r="SKK298" s="45"/>
      <c r="SKL298" s="45"/>
      <c r="SKM298" s="45"/>
      <c r="SKN298" s="45"/>
      <c r="SKO298" s="45"/>
      <c r="SKP298" s="45"/>
      <c r="SKQ298" s="45"/>
      <c r="SKR298" s="45"/>
      <c r="SKS298" s="45"/>
      <c r="SKT298" s="45"/>
      <c r="SKU298" s="45"/>
      <c r="SKV298" s="45"/>
      <c r="SKW298" s="45"/>
      <c r="SKX298" s="45"/>
      <c r="SKY298" s="45"/>
      <c r="SKZ298" s="45"/>
      <c r="SLA298" s="45"/>
      <c r="SLB298" s="45"/>
      <c r="SLC298" s="45"/>
      <c r="SLD298" s="45"/>
      <c r="SLE298" s="45"/>
      <c r="SLF298" s="45"/>
      <c r="SLG298" s="45"/>
      <c r="SLH298" s="45"/>
      <c r="SLI298" s="45"/>
      <c r="SLJ298" s="45"/>
      <c r="SLK298" s="45"/>
      <c r="SLL298" s="45"/>
      <c r="SLM298" s="45"/>
      <c r="SLN298" s="45"/>
      <c r="SLO298" s="45"/>
      <c r="SLP298" s="45"/>
      <c r="SLQ298" s="45"/>
      <c r="SLR298" s="45"/>
      <c r="SLS298" s="45"/>
      <c r="SLT298" s="45"/>
      <c r="SLU298" s="45"/>
      <c r="SLV298" s="45"/>
      <c r="SLW298" s="45"/>
      <c r="SLX298" s="45"/>
      <c r="SLY298" s="45"/>
      <c r="SLZ298" s="45"/>
      <c r="SMA298" s="45"/>
      <c r="SMB298" s="45"/>
      <c r="SMC298" s="45"/>
      <c r="SMD298" s="45"/>
      <c r="SME298" s="45"/>
      <c r="SMF298" s="45"/>
      <c r="SMG298" s="45"/>
      <c r="SMH298" s="45"/>
      <c r="SMI298" s="45"/>
      <c r="SMJ298" s="45"/>
      <c r="SMK298" s="45"/>
      <c r="SML298" s="45"/>
      <c r="SMM298" s="45"/>
      <c r="SMN298" s="45"/>
      <c r="SMO298" s="45"/>
      <c r="SMP298" s="45"/>
      <c r="SMQ298" s="45"/>
      <c r="SMR298" s="45"/>
      <c r="SMS298" s="45"/>
      <c r="SMT298" s="45"/>
      <c r="SMU298" s="45"/>
      <c r="SMV298" s="45"/>
      <c r="SMW298" s="45"/>
      <c r="SMX298" s="45"/>
      <c r="SMY298" s="45"/>
      <c r="SMZ298" s="45"/>
      <c r="SNA298" s="45"/>
      <c r="SNB298" s="45"/>
      <c r="SNC298" s="45"/>
      <c r="SND298" s="45"/>
      <c r="SNE298" s="45"/>
      <c r="SNF298" s="45"/>
      <c r="SNG298" s="45"/>
      <c r="SNH298" s="45"/>
      <c r="SNI298" s="45"/>
      <c r="SNJ298" s="45"/>
      <c r="SNK298" s="45"/>
      <c r="SNL298" s="45"/>
      <c r="SNM298" s="45"/>
      <c r="SNN298" s="45"/>
      <c r="SNO298" s="45"/>
      <c r="SNP298" s="45"/>
      <c r="SNQ298" s="45"/>
      <c r="SNR298" s="45"/>
      <c r="SNS298" s="45"/>
      <c r="SNT298" s="45"/>
      <c r="SNU298" s="45"/>
      <c r="SNV298" s="45"/>
      <c r="SNW298" s="45"/>
      <c r="SNX298" s="45"/>
      <c r="SNY298" s="45"/>
      <c r="SNZ298" s="45"/>
      <c r="SOA298" s="45"/>
      <c r="SOB298" s="45"/>
      <c r="SOC298" s="45"/>
      <c r="SOD298" s="45"/>
      <c r="SOE298" s="45"/>
      <c r="SOF298" s="45"/>
      <c r="SOG298" s="45"/>
      <c r="SOH298" s="45"/>
      <c r="SOI298" s="45"/>
      <c r="SOJ298" s="45"/>
      <c r="SOK298" s="45"/>
      <c r="SOL298" s="45"/>
      <c r="SOM298" s="45"/>
      <c r="SON298" s="45"/>
      <c r="SOO298" s="45"/>
      <c r="SOP298" s="45"/>
      <c r="SOQ298" s="45"/>
      <c r="SOR298" s="45"/>
      <c r="SOS298" s="45"/>
      <c r="SOT298" s="45"/>
      <c r="SOU298" s="45"/>
      <c r="SOV298" s="45"/>
      <c r="SOW298" s="45"/>
      <c r="SOX298" s="45"/>
      <c r="SOY298" s="45"/>
      <c r="SOZ298" s="45"/>
      <c r="SPA298" s="45"/>
      <c r="SPB298" s="45"/>
      <c r="SPC298" s="45"/>
      <c r="SPD298" s="45"/>
      <c r="SPE298" s="45"/>
      <c r="SPF298" s="45"/>
      <c r="SPG298" s="45"/>
      <c r="SPH298" s="45"/>
      <c r="SPI298" s="45"/>
      <c r="SPJ298" s="45"/>
      <c r="SPK298" s="45"/>
      <c r="SPL298" s="45"/>
      <c r="SPM298" s="45"/>
      <c r="SPN298" s="45"/>
      <c r="SPO298" s="45"/>
      <c r="SPP298" s="45"/>
      <c r="SPQ298" s="45"/>
      <c r="SPR298" s="45"/>
      <c r="SPS298" s="45"/>
      <c r="SPT298" s="45"/>
      <c r="SPU298" s="45"/>
      <c r="SPV298" s="45"/>
      <c r="SPW298" s="45"/>
      <c r="SPX298" s="45"/>
      <c r="SPY298" s="45"/>
      <c r="SPZ298" s="45"/>
      <c r="SQA298" s="45"/>
      <c r="SQB298" s="45"/>
      <c r="SQC298" s="45"/>
      <c r="SQD298" s="45"/>
      <c r="SQE298" s="45"/>
      <c r="SQF298" s="45"/>
      <c r="SQG298" s="45"/>
      <c r="SQH298" s="45"/>
      <c r="SQI298" s="45"/>
      <c r="SQJ298" s="45"/>
      <c r="SQK298" s="45"/>
      <c r="SQL298" s="45"/>
      <c r="SQM298" s="45"/>
      <c r="SQN298" s="45"/>
      <c r="SQO298" s="45"/>
      <c r="SQP298" s="45"/>
      <c r="SQQ298" s="45"/>
      <c r="SQR298" s="45"/>
      <c r="SQS298" s="45"/>
      <c r="SQT298" s="45"/>
      <c r="SQU298" s="45"/>
      <c r="SQV298" s="45"/>
      <c r="SQW298" s="45"/>
      <c r="SQX298" s="45"/>
      <c r="SQY298" s="45"/>
      <c r="SQZ298" s="45"/>
      <c r="SRA298" s="45"/>
      <c r="SRB298" s="45"/>
      <c r="SRC298" s="45"/>
      <c r="SRD298" s="45"/>
      <c r="SRE298" s="45"/>
      <c r="SRF298" s="45"/>
      <c r="SRG298" s="45"/>
      <c r="SRH298" s="45"/>
      <c r="SRI298" s="45"/>
      <c r="SRJ298" s="45"/>
      <c r="SRK298" s="45"/>
      <c r="SRL298" s="45"/>
      <c r="SRM298" s="45"/>
      <c r="SRN298" s="45"/>
      <c r="SRO298" s="45"/>
      <c r="SRP298" s="45"/>
      <c r="SRQ298" s="45"/>
      <c r="SRR298" s="45"/>
      <c r="SRS298" s="45"/>
      <c r="SRT298" s="45"/>
      <c r="SRU298" s="45"/>
      <c r="SRV298" s="45"/>
      <c r="SRW298" s="45"/>
      <c r="SRX298" s="45"/>
      <c r="SRY298" s="45"/>
      <c r="SRZ298" s="45"/>
      <c r="SSA298" s="45"/>
      <c r="SSB298" s="45"/>
      <c r="SSC298" s="45"/>
      <c r="SSD298" s="45"/>
      <c r="SSE298" s="45"/>
      <c r="SSF298" s="45"/>
      <c r="SSG298" s="45"/>
      <c r="SSH298" s="45"/>
      <c r="SSI298" s="45"/>
      <c r="SSJ298" s="45"/>
      <c r="SSK298" s="45"/>
      <c r="SSL298" s="45"/>
      <c r="SSM298" s="45"/>
      <c r="SSN298" s="45"/>
      <c r="SSO298" s="45"/>
      <c r="SSP298" s="45"/>
      <c r="SSQ298" s="45"/>
      <c r="SSR298" s="45"/>
      <c r="SSS298" s="45"/>
      <c r="SST298" s="45"/>
      <c r="SSU298" s="45"/>
      <c r="SSV298" s="45"/>
      <c r="SSW298" s="45"/>
      <c r="SSX298" s="45"/>
      <c r="SSY298" s="45"/>
      <c r="SSZ298" s="45"/>
      <c r="STA298" s="45"/>
      <c r="STB298" s="45"/>
      <c r="STC298" s="45"/>
      <c r="STD298" s="45"/>
      <c r="STE298" s="45"/>
      <c r="STF298" s="45"/>
      <c r="STG298" s="45"/>
      <c r="STH298" s="45"/>
      <c r="STI298" s="45"/>
      <c r="STJ298" s="45"/>
      <c r="STK298" s="45"/>
      <c r="STL298" s="45"/>
      <c r="STM298" s="45"/>
      <c r="STN298" s="45"/>
      <c r="STO298" s="45"/>
      <c r="STP298" s="45"/>
      <c r="STQ298" s="45"/>
      <c r="STR298" s="45"/>
      <c r="STS298" s="45"/>
      <c r="STT298" s="45"/>
      <c r="STU298" s="45"/>
      <c r="STV298" s="45"/>
      <c r="STW298" s="45"/>
      <c r="STX298" s="45"/>
      <c r="STY298" s="45"/>
      <c r="STZ298" s="45"/>
      <c r="SUA298" s="45"/>
      <c r="SUB298" s="45"/>
      <c r="SUC298" s="45"/>
      <c r="SUD298" s="45"/>
      <c r="SUE298" s="45"/>
      <c r="SUF298" s="45"/>
      <c r="SUG298" s="45"/>
      <c r="SUH298" s="45"/>
      <c r="SUI298" s="45"/>
      <c r="SUJ298" s="45"/>
      <c r="SUK298" s="45"/>
      <c r="SUL298" s="45"/>
      <c r="SUM298" s="45"/>
      <c r="SUN298" s="45"/>
      <c r="SUO298" s="45"/>
      <c r="SUP298" s="45"/>
      <c r="SUQ298" s="45"/>
      <c r="SUR298" s="45"/>
      <c r="SUS298" s="45"/>
      <c r="SUT298" s="45"/>
      <c r="SUU298" s="45"/>
      <c r="SUV298" s="45"/>
      <c r="SUW298" s="45"/>
      <c r="SUX298" s="45"/>
      <c r="SUY298" s="45"/>
      <c r="SUZ298" s="45"/>
      <c r="SVA298" s="45"/>
      <c r="SVB298" s="45"/>
      <c r="SVC298" s="45"/>
      <c r="SVD298" s="45"/>
      <c r="SVE298" s="45"/>
      <c r="SVF298" s="45"/>
      <c r="SVG298" s="45"/>
      <c r="SVH298" s="45"/>
      <c r="SVI298" s="45"/>
      <c r="SVJ298" s="45"/>
      <c r="SVK298" s="45"/>
      <c r="SVL298" s="45"/>
      <c r="SVM298" s="45"/>
      <c r="SVN298" s="45"/>
      <c r="SVO298" s="45"/>
      <c r="SVP298" s="45"/>
      <c r="SVQ298" s="45"/>
      <c r="SVR298" s="45"/>
      <c r="SVS298" s="45"/>
      <c r="SVT298" s="45"/>
      <c r="SVU298" s="45"/>
      <c r="SVV298" s="45"/>
      <c r="SVW298" s="45"/>
      <c r="SVX298" s="45"/>
      <c r="SVY298" s="45"/>
      <c r="SVZ298" s="45"/>
      <c r="SWA298" s="45"/>
      <c r="SWB298" s="45"/>
      <c r="SWC298" s="45"/>
      <c r="SWD298" s="45"/>
      <c r="SWE298" s="45"/>
      <c r="SWF298" s="45"/>
      <c r="SWG298" s="45"/>
      <c r="SWH298" s="45"/>
      <c r="SWI298" s="45"/>
      <c r="SWJ298" s="45"/>
      <c r="SWK298" s="45"/>
      <c r="SWL298" s="45"/>
      <c r="SWM298" s="45"/>
      <c r="SWN298" s="45"/>
      <c r="SWO298" s="45"/>
      <c r="SWP298" s="45"/>
      <c r="SWQ298" s="45"/>
      <c r="SWR298" s="45"/>
      <c r="SWS298" s="45"/>
      <c r="SWT298" s="45"/>
      <c r="SWU298" s="45"/>
      <c r="SWV298" s="45"/>
      <c r="SWW298" s="45"/>
      <c r="SWX298" s="45"/>
      <c r="SWY298" s="45"/>
      <c r="SWZ298" s="45"/>
      <c r="SXA298" s="45"/>
      <c r="SXB298" s="45"/>
      <c r="SXC298" s="45"/>
      <c r="SXD298" s="45"/>
      <c r="SXE298" s="45"/>
      <c r="SXF298" s="45"/>
      <c r="SXG298" s="45"/>
      <c r="SXH298" s="45"/>
      <c r="SXI298" s="45"/>
      <c r="SXJ298" s="45"/>
      <c r="SXK298" s="45"/>
      <c r="SXL298" s="45"/>
      <c r="SXM298" s="45"/>
      <c r="SXN298" s="45"/>
      <c r="SXO298" s="45"/>
      <c r="SXP298" s="45"/>
      <c r="SXQ298" s="45"/>
      <c r="SXR298" s="45"/>
      <c r="SXS298" s="45"/>
      <c r="SXT298" s="45"/>
      <c r="SXU298" s="45"/>
      <c r="SXV298" s="45"/>
      <c r="SXW298" s="45"/>
      <c r="SXX298" s="45"/>
      <c r="SXY298" s="45"/>
      <c r="SXZ298" s="45"/>
      <c r="SYA298" s="45"/>
      <c r="SYB298" s="45"/>
      <c r="SYC298" s="45"/>
      <c r="SYD298" s="45"/>
      <c r="SYE298" s="45"/>
      <c r="SYF298" s="45"/>
      <c r="SYG298" s="45"/>
      <c r="SYH298" s="45"/>
      <c r="SYI298" s="45"/>
      <c r="SYJ298" s="45"/>
      <c r="SYK298" s="45"/>
      <c r="SYL298" s="45"/>
      <c r="SYM298" s="45"/>
      <c r="SYN298" s="45"/>
      <c r="SYO298" s="45"/>
      <c r="SYP298" s="45"/>
      <c r="SYQ298" s="45"/>
      <c r="SYR298" s="45"/>
      <c r="SYS298" s="45"/>
      <c r="SYT298" s="45"/>
      <c r="SYU298" s="45"/>
      <c r="SYV298" s="45"/>
      <c r="SYW298" s="45"/>
      <c r="SYX298" s="45"/>
      <c r="SYY298" s="45"/>
      <c r="SYZ298" s="45"/>
      <c r="SZA298" s="45"/>
      <c r="SZB298" s="45"/>
      <c r="SZC298" s="45"/>
      <c r="SZD298" s="45"/>
      <c r="SZE298" s="45"/>
      <c r="SZF298" s="45"/>
      <c r="SZG298" s="45"/>
      <c r="SZH298" s="45"/>
      <c r="SZI298" s="45"/>
      <c r="SZJ298" s="45"/>
      <c r="SZK298" s="45"/>
      <c r="SZL298" s="45"/>
      <c r="SZM298" s="45"/>
      <c r="SZN298" s="45"/>
      <c r="SZO298" s="45"/>
      <c r="SZP298" s="45"/>
      <c r="SZQ298" s="45"/>
      <c r="SZR298" s="45"/>
      <c r="SZS298" s="45"/>
      <c r="SZT298" s="45"/>
      <c r="SZU298" s="45"/>
      <c r="SZV298" s="45"/>
      <c r="SZW298" s="45"/>
      <c r="SZX298" s="45"/>
      <c r="SZY298" s="45"/>
      <c r="SZZ298" s="45"/>
      <c r="TAA298" s="45"/>
      <c r="TAB298" s="45"/>
      <c r="TAC298" s="45"/>
      <c r="TAD298" s="45"/>
      <c r="TAE298" s="45"/>
      <c r="TAF298" s="45"/>
      <c r="TAG298" s="45"/>
      <c r="TAH298" s="45"/>
      <c r="TAI298" s="45"/>
      <c r="TAJ298" s="45"/>
      <c r="TAK298" s="45"/>
      <c r="TAL298" s="45"/>
      <c r="TAM298" s="45"/>
      <c r="TAN298" s="45"/>
      <c r="TAO298" s="45"/>
      <c r="TAP298" s="45"/>
      <c r="TAQ298" s="45"/>
      <c r="TAR298" s="45"/>
      <c r="TAS298" s="45"/>
      <c r="TAT298" s="45"/>
      <c r="TAU298" s="45"/>
      <c r="TAV298" s="45"/>
      <c r="TAW298" s="45"/>
      <c r="TAX298" s="45"/>
      <c r="TAY298" s="45"/>
      <c r="TAZ298" s="45"/>
      <c r="TBA298" s="45"/>
      <c r="TBB298" s="45"/>
      <c r="TBC298" s="45"/>
      <c r="TBD298" s="45"/>
      <c r="TBE298" s="45"/>
      <c r="TBF298" s="45"/>
      <c r="TBG298" s="45"/>
      <c r="TBH298" s="45"/>
      <c r="TBI298" s="45"/>
      <c r="TBJ298" s="45"/>
      <c r="TBK298" s="45"/>
      <c r="TBL298" s="45"/>
      <c r="TBM298" s="45"/>
      <c r="TBN298" s="45"/>
      <c r="TBO298" s="45"/>
      <c r="TBP298" s="45"/>
      <c r="TBQ298" s="45"/>
      <c r="TBR298" s="45"/>
      <c r="TBS298" s="45"/>
      <c r="TBT298" s="45"/>
      <c r="TBU298" s="45"/>
      <c r="TBV298" s="45"/>
      <c r="TBW298" s="45"/>
      <c r="TBX298" s="45"/>
      <c r="TBY298" s="45"/>
      <c r="TBZ298" s="45"/>
      <c r="TCA298" s="45"/>
      <c r="TCB298" s="45"/>
      <c r="TCC298" s="45"/>
      <c r="TCD298" s="45"/>
      <c r="TCE298" s="45"/>
      <c r="TCF298" s="45"/>
      <c r="TCG298" s="45"/>
      <c r="TCH298" s="45"/>
      <c r="TCI298" s="45"/>
      <c r="TCJ298" s="45"/>
      <c r="TCK298" s="45"/>
      <c r="TCL298" s="45"/>
      <c r="TCM298" s="45"/>
      <c r="TCN298" s="45"/>
      <c r="TCO298" s="45"/>
      <c r="TCP298" s="45"/>
      <c r="TCQ298" s="45"/>
      <c r="TCR298" s="45"/>
      <c r="TCS298" s="45"/>
      <c r="TCT298" s="45"/>
      <c r="TCU298" s="45"/>
      <c r="TCV298" s="45"/>
      <c r="TCW298" s="45"/>
      <c r="TCX298" s="45"/>
      <c r="TCY298" s="45"/>
      <c r="TCZ298" s="45"/>
      <c r="TDA298" s="45"/>
      <c r="TDB298" s="45"/>
      <c r="TDC298" s="45"/>
      <c r="TDD298" s="45"/>
      <c r="TDE298" s="45"/>
      <c r="TDF298" s="45"/>
      <c r="TDG298" s="45"/>
      <c r="TDH298" s="45"/>
      <c r="TDI298" s="45"/>
      <c r="TDJ298" s="45"/>
      <c r="TDK298" s="45"/>
      <c r="TDL298" s="45"/>
      <c r="TDM298" s="45"/>
      <c r="TDN298" s="45"/>
      <c r="TDO298" s="45"/>
      <c r="TDP298" s="45"/>
      <c r="TDQ298" s="45"/>
      <c r="TDR298" s="45"/>
      <c r="TDS298" s="45"/>
      <c r="TDT298" s="45"/>
      <c r="TDU298" s="45"/>
      <c r="TDV298" s="45"/>
      <c r="TDW298" s="45"/>
      <c r="TDX298" s="45"/>
      <c r="TDY298" s="45"/>
      <c r="TDZ298" s="45"/>
      <c r="TEA298" s="45"/>
      <c r="TEB298" s="45"/>
      <c r="TEC298" s="45"/>
      <c r="TED298" s="45"/>
      <c r="TEE298" s="45"/>
      <c r="TEF298" s="45"/>
      <c r="TEG298" s="45"/>
      <c r="TEH298" s="45"/>
      <c r="TEI298" s="45"/>
      <c r="TEJ298" s="45"/>
      <c r="TEK298" s="45"/>
      <c r="TEL298" s="45"/>
      <c r="TEM298" s="45"/>
      <c r="TEN298" s="45"/>
      <c r="TEO298" s="45"/>
      <c r="TEP298" s="45"/>
      <c r="TEQ298" s="45"/>
      <c r="TER298" s="45"/>
      <c r="TES298" s="45"/>
      <c r="TET298" s="45"/>
      <c r="TEU298" s="45"/>
      <c r="TEV298" s="45"/>
      <c r="TEW298" s="45"/>
      <c r="TEX298" s="45"/>
      <c r="TEY298" s="45"/>
      <c r="TEZ298" s="45"/>
      <c r="TFA298" s="45"/>
      <c r="TFB298" s="45"/>
      <c r="TFC298" s="45"/>
      <c r="TFD298" s="45"/>
      <c r="TFE298" s="45"/>
      <c r="TFF298" s="45"/>
      <c r="TFG298" s="45"/>
      <c r="TFH298" s="45"/>
      <c r="TFI298" s="45"/>
      <c r="TFJ298" s="45"/>
      <c r="TFK298" s="45"/>
      <c r="TFL298" s="45"/>
      <c r="TFM298" s="45"/>
      <c r="TFN298" s="45"/>
      <c r="TFO298" s="45"/>
      <c r="TFP298" s="45"/>
      <c r="TFQ298" s="45"/>
      <c r="TFR298" s="45"/>
      <c r="TFS298" s="45"/>
      <c r="TFT298" s="45"/>
      <c r="TFU298" s="45"/>
      <c r="TFV298" s="45"/>
      <c r="TFW298" s="45"/>
      <c r="TFX298" s="45"/>
      <c r="TFY298" s="45"/>
      <c r="TFZ298" s="45"/>
      <c r="TGA298" s="45"/>
      <c r="TGB298" s="45"/>
      <c r="TGC298" s="45"/>
      <c r="TGD298" s="45"/>
      <c r="TGE298" s="45"/>
      <c r="TGF298" s="45"/>
      <c r="TGG298" s="45"/>
      <c r="TGH298" s="45"/>
      <c r="TGI298" s="45"/>
      <c r="TGJ298" s="45"/>
      <c r="TGK298" s="45"/>
      <c r="TGL298" s="45"/>
      <c r="TGM298" s="45"/>
      <c r="TGN298" s="45"/>
      <c r="TGO298" s="45"/>
      <c r="TGP298" s="45"/>
      <c r="TGQ298" s="45"/>
      <c r="TGR298" s="45"/>
      <c r="TGS298" s="45"/>
      <c r="TGT298" s="45"/>
      <c r="TGU298" s="45"/>
      <c r="TGV298" s="45"/>
      <c r="TGW298" s="45"/>
      <c r="TGX298" s="45"/>
      <c r="TGY298" s="45"/>
      <c r="TGZ298" s="45"/>
      <c r="THA298" s="45"/>
      <c r="THB298" s="45"/>
      <c r="THC298" s="45"/>
      <c r="THD298" s="45"/>
      <c r="THE298" s="45"/>
      <c r="THF298" s="45"/>
      <c r="THG298" s="45"/>
      <c r="THH298" s="45"/>
      <c r="THI298" s="45"/>
      <c r="THJ298" s="45"/>
      <c r="THK298" s="45"/>
      <c r="THL298" s="45"/>
      <c r="THM298" s="45"/>
      <c r="THN298" s="45"/>
      <c r="THO298" s="45"/>
      <c r="THP298" s="45"/>
      <c r="THQ298" s="45"/>
      <c r="THR298" s="45"/>
      <c r="THS298" s="45"/>
      <c r="THT298" s="45"/>
      <c r="THU298" s="45"/>
      <c r="THV298" s="45"/>
      <c r="THW298" s="45"/>
      <c r="THX298" s="45"/>
      <c r="THY298" s="45"/>
      <c r="THZ298" s="45"/>
      <c r="TIA298" s="45"/>
      <c r="TIB298" s="45"/>
      <c r="TIC298" s="45"/>
      <c r="TID298" s="45"/>
      <c r="TIE298" s="45"/>
      <c r="TIF298" s="45"/>
      <c r="TIG298" s="45"/>
      <c r="TIH298" s="45"/>
      <c r="TII298" s="45"/>
      <c r="TIJ298" s="45"/>
      <c r="TIK298" s="45"/>
      <c r="TIL298" s="45"/>
      <c r="TIM298" s="45"/>
      <c r="TIN298" s="45"/>
      <c r="TIO298" s="45"/>
      <c r="TIP298" s="45"/>
      <c r="TIQ298" s="45"/>
      <c r="TIR298" s="45"/>
      <c r="TIS298" s="45"/>
      <c r="TIT298" s="45"/>
      <c r="TIU298" s="45"/>
      <c r="TIV298" s="45"/>
      <c r="TIW298" s="45"/>
      <c r="TIX298" s="45"/>
      <c r="TIY298" s="45"/>
      <c r="TIZ298" s="45"/>
      <c r="TJA298" s="45"/>
      <c r="TJB298" s="45"/>
      <c r="TJC298" s="45"/>
      <c r="TJD298" s="45"/>
      <c r="TJE298" s="45"/>
      <c r="TJF298" s="45"/>
      <c r="TJG298" s="45"/>
      <c r="TJH298" s="45"/>
      <c r="TJI298" s="45"/>
      <c r="TJJ298" s="45"/>
      <c r="TJK298" s="45"/>
      <c r="TJL298" s="45"/>
      <c r="TJM298" s="45"/>
      <c r="TJN298" s="45"/>
      <c r="TJO298" s="45"/>
      <c r="TJP298" s="45"/>
      <c r="TJQ298" s="45"/>
      <c r="TJR298" s="45"/>
      <c r="TJS298" s="45"/>
      <c r="TJT298" s="45"/>
      <c r="TJU298" s="45"/>
      <c r="TJV298" s="45"/>
      <c r="TJW298" s="45"/>
      <c r="TJX298" s="45"/>
      <c r="TJY298" s="45"/>
      <c r="TJZ298" s="45"/>
      <c r="TKA298" s="45"/>
      <c r="TKB298" s="45"/>
      <c r="TKC298" s="45"/>
      <c r="TKD298" s="45"/>
      <c r="TKE298" s="45"/>
      <c r="TKF298" s="45"/>
      <c r="TKG298" s="45"/>
      <c r="TKH298" s="45"/>
      <c r="TKI298" s="45"/>
      <c r="TKJ298" s="45"/>
      <c r="TKK298" s="45"/>
      <c r="TKL298" s="45"/>
      <c r="TKM298" s="45"/>
      <c r="TKN298" s="45"/>
      <c r="TKO298" s="45"/>
      <c r="TKP298" s="45"/>
      <c r="TKQ298" s="45"/>
      <c r="TKR298" s="45"/>
      <c r="TKS298" s="45"/>
      <c r="TKT298" s="45"/>
      <c r="TKU298" s="45"/>
      <c r="TKV298" s="45"/>
      <c r="TKW298" s="45"/>
      <c r="TKX298" s="45"/>
      <c r="TKY298" s="45"/>
      <c r="TKZ298" s="45"/>
      <c r="TLA298" s="45"/>
      <c r="TLB298" s="45"/>
      <c r="TLC298" s="45"/>
      <c r="TLD298" s="45"/>
      <c r="TLE298" s="45"/>
      <c r="TLF298" s="45"/>
      <c r="TLG298" s="45"/>
      <c r="TLH298" s="45"/>
      <c r="TLI298" s="45"/>
      <c r="TLJ298" s="45"/>
      <c r="TLK298" s="45"/>
      <c r="TLL298" s="45"/>
      <c r="TLM298" s="45"/>
      <c r="TLN298" s="45"/>
      <c r="TLO298" s="45"/>
      <c r="TLP298" s="45"/>
      <c r="TLQ298" s="45"/>
      <c r="TLR298" s="45"/>
      <c r="TLS298" s="45"/>
      <c r="TLT298" s="45"/>
      <c r="TLU298" s="45"/>
      <c r="TLV298" s="45"/>
      <c r="TLW298" s="45"/>
      <c r="TLX298" s="45"/>
      <c r="TLY298" s="45"/>
      <c r="TLZ298" s="45"/>
      <c r="TMA298" s="45"/>
      <c r="TMB298" s="45"/>
      <c r="TMC298" s="45"/>
      <c r="TMD298" s="45"/>
      <c r="TME298" s="45"/>
      <c r="TMF298" s="45"/>
      <c r="TMG298" s="45"/>
      <c r="TMH298" s="45"/>
      <c r="TMI298" s="45"/>
      <c r="TMJ298" s="45"/>
      <c r="TMK298" s="45"/>
      <c r="TML298" s="45"/>
      <c r="TMM298" s="45"/>
      <c r="TMN298" s="45"/>
      <c r="TMO298" s="45"/>
      <c r="TMP298" s="45"/>
      <c r="TMQ298" s="45"/>
      <c r="TMR298" s="45"/>
      <c r="TMS298" s="45"/>
      <c r="TMT298" s="45"/>
      <c r="TMU298" s="45"/>
      <c r="TMV298" s="45"/>
      <c r="TMW298" s="45"/>
      <c r="TMX298" s="45"/>
      <c r="TMY298" s="45"/>
      <c r="TMZ298" s="45"/>
      <c r="TNA298" s="45"/>
      <c r="TNB298" s="45"/>
      <c r="TNC298" s="45"/>
      <c r="TND298" s="45"/>
      <c r="TNE298" s="45"/>
      <c r="TNF298" s="45"/>
      <c r="TNG298" s="45"/>
      <c r="TNH298" s="45"/>
      <c r="TNI298" s="45"/>
      <c r="TNJ298" s="45"/>
      <c r="TNK298" s="45"/>
      <c r="TNL298" s="45"/>
      <c r="TNM298" s="45"/>
      <c r="TNN298" s="45"/>
      <c r="TNO298" s="45"/>
      <c r="TNP298" s="45"/>
      <c r="TNQ298" s="45"/>
      <c r="TNR298" s="45"/>
      <c r="TNS298" s="45"/>
      <c r="TNT298" s="45"/>
      <c r="TNU298" s="45"/>
      <c r="TNV298" s="45"/>
      <c r="TNW298" s="45"/>
      <c r="TNX298" s="45"/>
      <c r="TNY298" s="45"/>
      <c r="TNZ298" s="45"/>
      <c r="TOA298" s="45"/>
      <c r="TOB298" s="45"/>
      <c r="TOC298" s="45"/>
      <c r="TOD298" s="45"/>
      <c r="TOE298" s="45"/>
      <c r="TOF298" s="45"/>
      <c r="TOG298" s="45"/>
      <c r="TOH298" s="45"/>
      <c r="TOI298" s="45"/>
      <c r="TOJ298" s="45"/>
      <c r="TOK298" s="45"/>
      <c r="TOL298" s="45"/>
      <c r="TOM298" s="45"/>
      <c r="TON298" s="45"/>
      <c r="TOO298" s="45"/>
      <c r="TOP298" s="45"/>
      <c r="TOQ298" s="45"/>
      <c r="TOR298" s="45"/>
      <c r="TOS298" s="45"/>
      <c r="TOT298" s="45"/>
      <c r="TOU298" s="45"/>
      <c r="TOV298" s="45"/>
      <c r="TOW298" s="45"/>
      <c r="TOX298" s="45"/>
      <c r="TOY298" s="45"/>
      <c r="TOZ298" s="45"/>
      <c r="TPA298" s="45"/>
      <c r="TPB298" s="45"/>
      <c r="TPC298" s="45"/>
      <c r="TPD298" s="45"/>
      <c r="TPE298" s="45"/>
      <c r="TPF298" s="45"/>
      <c r="TPG298" s="45"/>
      <c r="TPH298" s="45"/>
      <c r="TPI298" s="45"/>
      <c r="TPJ298" s="45"/>
      <c r="TPK298" s="45"/>
      <c r="TPL298" s="45"/>
      <c r="TPM298" s="45"/>
      <c r="TPN298" s="45"/>
      <c r="TPO298" s="45"/>
      <c r="TPP298" s="45"/>
      <c r="TPQ298" s="45"/>
      <c r="TPR298" s="45"/>
      <c r="TPS298" s="45"/>
      <c r="TPT298" s="45"/>
      <c r="TPU298" s="45"/>
      <c r="TPV298" s="45"/>
      <c r="TPW298" s="45"/>
      <c r="TPX298" s="45"/>
      <c r="TPY298" s="45"/>
      <c r="TPZ298" s="45"/>
      <c r="TQA298" s="45"/>
      <c r="TQB298" s="45"/>
      <c r="TQC298" s="45"/>
      <c r="TQD298" s="45"/>
      <c r="TQE298" s="45"/>
      <c r="TQF298" s="45"/>
      <c r="TQG298" s="45"/>
      <c r="TQH298" s="45"/>
      <c r="TQI298" s="45"/>
      <c r="TQJ298" s="45"/>
      <c r="TQK298" s="45"/>
      <c r="TQL298" s="45"/>
      <c r="TQM298" s="45"/>
      <c r="TQN298" s="45"/>
      <c r="TQO298" s="45"/>
      <c r="TQP298" s="45"/>
      <c r="TQQ298" s="45"/>
      <c r="TQR298" s="45"/>
      <c r="TQS298" s="45"/>
      <c r="TQT298" s="45"/>
      <c r="TQU298" s="45"/>
      <c r="TQV298" s="45"/>
      <c r="TQW298" s="45"/>
      <c r="TQX298" s="45"/>
      <c r="TQY298" s="45"/>
      <c r="TQZ298" s="45"/>
      <c r="TRA298" s="45"/>
      <c r="TRB298" s="45"/>
      <c r="TRC298" s="45"/>
      <c r="TRD298" s="45"/>
      <c r="TRE298" s="45"/>
      <c r="TRF298" s="45"/>
      <c r="TRG298" s="45"/>
      <c r="TRH298" s="45"/>
      <c r="TRI298" s="45"/>
      <c r="TRJ298" s="45"/>
      <c r="TRK298" s="45"/>
      <c r="TRL298" s="45"/>
      <c r="TRM298" s="45"/>
      <c r="TRN298" s="45"/>
      <c r="TRO298" s="45"/>
      <c r="TRP298" s="45"/>
      <c r="TRQ298" s="45"/>
      <c r="TRR298" s="45"/>
      <c r="TRS298" s="45"/>
      <c r="TRT298" s="45"/>
      <c r="TRU298" s="45"/>
      <c r="TRV298" s="45"/>
      <c r="TRW298" s="45"/>
      <c r="TRX298" s="45"/>
      <c r="TRY298" s="45"/>
      <c r="TRZ298" s="45"/>
      <c r="TSA298" s="45"/>
      <c r="TSB298" s="45"/>
      <c r="TSC298" s="45"/>
      <c r="TSD298" s="45"/>
      <c r="TSE298" s="45"/>
      <c r="TSF298" s="45"/>
      <c r="TSG298" s="45"/>
      <c r="TSH298" s="45"/>
      <c r="TSI298" s="45"/>
      <c r="TSJ298" s="45"/>
      <c r="TSK298" s="45"/>
      <c r="TSL298" s="45"/>
      <c r="TSM298" s="45"/>
      <c r="TSN298" s="45"/>
      <c r="TSO298" s="45"/>
      <c r="TSP298" s="45"/>
      <c r="TSQ298" s="45"/>
      <c r="TSR298" s="45"/>
      <c r="TSS298" s="45"/>
      <c r="TST298" s="45"/>
      <c r="TSU298" s="45"/>
      <c r="TSV298" s="45"/>
      <c r="TSW298" s="45"/>
      <c r="TSX298" s="45"/>
      <c r="TSY298" s="45"/>
      <c r="TSZ298" s="45"/>
      <c r="TTA298" s="45"/>
      <c r="TTB298" s="45"/>
      <c r="TTC298" s="45"/>
      <c r="TTD298" s="45"/>
      <c r="TTE298" s="45"/>
      <c r="TTF298" s="45"/>
      <c r="TTG298" s="45"/>
      <c r="TTH298" s="45"/>
      <c r="TTI298" s="45"/>
      <c r="TTJ298" s="45"/>
      <c r="TTK298" s="45"/>
      <c r="TTL298" s="45"/>
      <c r="TTM298" s="45"/>
      <c r="TTN298" s="45"/>
      <c r="TTO298" s="45"/>
      <c r="TTP298" s="45"/>
      <c r="TTQ298" s="45"/>
      <c r="TTR298" s="45"/>
      <c r="TTS298" s="45"/>
      <c r="TTT298" s="45"/>
      <c r="TTU298" s="45"/>
      <c r="TTV298" s="45"/>
      <c r="TTW298" s="45"/>
      <c r="TTX298" s="45"/>
      <c r="TTY298" s="45"/>
      <c r="TTZ298" s="45"/>
      <c r="TUA298" s="45"/>
      <c r="TUB298" s="45"/>
      <c r="TUC298" s="45"/>
      <c r="TUD298" s="45"/>
      <c r="TUE298" s="45"/>
      <c r="TUF298" s="45"/>
      <c r="TUG298" s="45"/>
      <c r="TUH298" s="45"/>
      <c r="TUI298" s="45"/>
      <c r="TUJ298" s="45"/>
      <c r="TUK298" s="45"/>
      <c r="TUL298" s="45"/>
      <c r="TUM298" s="45"/>
      <c r="TUN298" s="45"/>
      <c r="TUO298" s="45"/>
      <c r="TUP298" s="45"/>
      <c r="TUQ298" s="45"/>
      <c r="TUR298" s="45"/>
      <c r="TUS298" s="45"/>
      <c r="TUT298" s="45"/>
      <c r="TUU298" s="45"/>
      <c r="TUV298" s="45"/>
      <c r="TUW298" s="45"/>
      <c r="TUX298" s="45"/>
      <c r="TUY298" s="45"/>
      <c r="TUZ298" s="45"/>
      <c r="TVA298" s="45"/>
      <c r="TVB298" s="45"/>
      <c r="TVC298" s="45"/>
      <c r="TVD298" s="45"/>
      <c r="TVE298" s="45"/>
      <c r="TVF298" s="45"/>
      <c r="TVG298" s="45"/>
      <c r="TVH298" s="45"/>
      <c r="TVI298" s="45"/>
      <c r="TVJ298" s="45"/>
      <c r="TVK298" s="45"/>
      <c r="TVL298" s="45"/>
      <c r="TVM298" s="45"/>
      <c r="TVN298" s="45"/>
      <c r="TVO298" s="45"/>
      <c r="TVP298" s="45"/>
      <c r="TVQ298" s="45"/>
      <c r="TVR298" s="45"/>
      <c r="TVS298" s="45"/>
      <c r="TVT298" s="45"/>
      <c r="TVU298" s="45"/>
      <c r="TVV298" s="45"/>
      <c r="TVW298" s="45"/>
      <c r="TVX298" s="45"/>
      <c r="TVY298" s="45"/>
      <c r="TVZ298" s="45"/>
      <c r="TWA298" s="45"/>
      <c r="TWB298" s="45"/>
      <c r="TWC298" s="45"/>
      <c r="TWD298" s="45"/>
      <c r="TWE298" s="45"/>
      <c r="TWF298" s="45"/>
      <c r="TWG298" s="45"/>
      <c r="TWH298" s="45"/>
      <c r="TWI298" s="45"/>
      <c r="TWJ298" s="45"/>
      <c r="TWK298" s="45"/>
      <c r="TWL298" s="45"/>
      <c r="TWM298" s="45"/>
      <c r="TWN298" s="45"/>
      <c r="TWO298" s="45"/>
      <c r="TWP298" s="45"/>
      <c r="TWQ298" s="45"/>
      <c r="TWR298" s="45"/>
      <c r="TWS298" s="45"/>
      <c r="TWT298" s="45"/>
      <c r="TWU298" s="45"/>
      <c r="TWV298" s="45"/>
      <c r="TWW298" s="45"/>
      <c r="TWX298" s="45"/>
      <c r="TWY298" s="45"/>
      <c r="TWZ298" s="45"/>
      <c r="TXA298" s="45"/>
      <c r="TXB298" s="45"/>
      <c r="TXC298" s="45"/>
      <c r="TXD298" s="45"/>
      <c r="TXE298" s="45"/>
      <c r="TXF298" s="45"/>
      <c r="TXG298" s="45"/>
      <c r="TXH298" s="45"/>
      <c r="TXI298" s="45"/>
      <c r="TXJ298" s="45"/>
      <c r="TXK298" s="45"/>
      <c r="TXL298" s="45"/>
      <c r="TXM298" s="45"/>
      <c r="TXN298" s="45"/>
      <c r="TXO298" s="45"/>
      <c r="TXP298" s="45"/>
      <c r="TXQ298" s="45"/>
      <c r="TXR298" s="45"/>
      <c r="TXS298" s="45"/>
      <c r="TXT298" s="45"/>
      <c r="TXU298" s="45"/>
      <c r="TXV298" s="45"/>
      <c r="TXW298" s="45"/>
      <c r="TXX298" s="45"/>
      <c r="TXY298" s="45"/>
      <c r="TXZ298" s="45"/>
      <c r="TYA298" s="45"/>
      <c r="TYB298" s="45"/>
      <c r="TYC298" s="45"/>
      <c r="TYD298" s="45"/>
      <c r="TYE298" s="45"/>
      <c r="TYF298" s="45"/>
      <c r="TYG298" s="45"/>
      <c r="TYH298" s="45"/>
      <c r="TYI298" s="45"/>
      <c r="TYJ298" s="45"/>
      <c r="TYK298" s="45"/>
      <c r="TYL298" s="45"/>
      <c r="TYM298" s="45"/>
      <c r="TYN298" s="45"/>
      <c r="TYO298" s="45"/>
      <c r="TYP298" s="45"/>
      <c r="TYQ298" s="45"/>
      <c r="TYR298" s="45"/>
      <c r="TYS298" s="45"/>
      <c r="TYT298" s="45"/>
      <c r="TYU298" s="45"/>
      <c r="TYV298" s="45"/>
      <c r="TYW298" s="45"/>
      <c r="TYX298" s="45"/>
      <c r="TYY298" s="45"/>
      <c r="TYZ298" s="45"/>
      <c r="TZA298" s="45"/>
      <c r="TZB298" s="45"/>
      <c r="TZC298" s="45"/>
      <c r="TZD298" s="45"/>
      <c r="TZE298" s="45"/>
      <c r="TZF298" s="45"/>
      <c r="TZG298" s="45"/>
      <c r="TZH298" s="45"/>
      <c r="TZI298" s="45"/>
      <c r="TZJ298" s="45"/>
      <c r="TZK298" s="45"/>
      <c r="TZL298" s="45"/>
      <c r="TZM298" s="45"/>
      <c r="TZN298" s="45"/>
      <c r="TZO298" s="45"/>
      <c r="TZP298" s="45"/>
      <c r="TZQ298" s="45"/>
      <c r="TZR298" s="45"/>
      <c r="TZS298" s="45"/>
      <c r="TZT298" s="45"/>
      <c r="TZU298" s="45"/>
      <c r="TZV298" s="45"/>
      <c r="TZW298" s="45"/>
      <c r="TZX298" s="45"/>
      <c r="TZY298" s="45"/>
      <c r="TZZ298" s="45"/>
      <c r="UAA298" s="45"/>
      <c r="UAB298" s="45"/>
      <c r="UAC298" s="45"/>
      <c r="UAD298" s="45"/>
      <c r="UAE298" s="45"/>
      <c r="UAF298" s="45"/>
      <c r="UAG298" s="45"/>
      <c r="UAH298" s="45"/>
      <c r="UAI298" s="45"/>
      <c r="UAJ298" s="45"/>
      <c r="UAK298" s="45"/>
      <c r="UAL298" s="45"/>
      <c r="UAM298" s="45"/>
      <c r="UAN298" s="45"/>
      <c r="UAO298" s="45"/>
      <c r="UAP298" s="45"/>
      <c r="UAQ298" s="45"/>
      <c r="UAR298" s="45"/>
      <c r="UAS298" s="45"/>
      <c r="UAT298" s="45"/>
      <c r="UAU298" s="45"/>
      <c r="UAV298" s="45"/>
      <c r="UAW298" s="45"/>
      <c r="UAX298" s="45"/>
      <c r="UAY298" s="45"/>
      <c r="UAZ298" s="45"/>
      <c r="UBA298" s="45"/>
      <c r="UBB298" s="45"/>
      <c r="UBC298" s="45"/>
      <c r="UBD298" s="45"/>
      <c r="UBE298" s="45"/>
      <c r="UBF298" s="45"/>
      <c r="UBG298" s="45"/>
      <c r="UBH298" s="45"/>
      <c r="UBI298" s="45"/>
      <c r="UBJ298" s="45"/>
      <c r="UBK298" s="45"/>
      <c r="UBL298" s="45"/>
      <c r="UBM298" s="45"/>
      <c r="UBN298" s="45"/>
      <c r="UBO298" s="45"/>
      <c r="UBP298" s="45"/>
      <c r="UBQ298" s="45"/>
      <c r="UBR298" s="45"/>
      <c r="UBS298" s="45"/>
      <c r="UBT298" s="45"/>
      <c r="UBU298" s="45"/>
      <c r="UBV298" s="45"/>
      <c r="UBW298" s="45"/>
      <c r="UBX298" s="45"/>
      <c r="UBY298" s="45"/>
      <c r="UBZ298" s="45"/>
      <c r="UCA298" s="45"/>
      <c r="UCB298" s="45"/>
      <c r="UCC298" s="45"/>
      <c r="UCD298" s="45"/>
      <c r="UCE298" s="45"/>
      <c r="UCF298" s="45"/>
      <c r="UCG298" s="45"/>
      <c r="UCH298" s="45"/>
      <c r="UCI298" s="45"/>
      <c r="UCJ298" s="45"/>
      <c r="UCK298" s="45"/>
      <c r="UCL298" s="45"/>
      <c r="UCM298" s="45"/>
      <c r="UCN298" s="45"/>
      <c r="UCO298" s="45"/>
      <c r="UCP298" s="45"/>
      <c r="UCQ298" s="45"/>
      <c r="UCR298" s="45"/>
      <c r="UCS298" s="45"/>
      <c r="UCT298" s="45"/>
      <c r="UCU298" s="45"/>
      <c r="UCV298" s="45"/>
      <c r="UCW298" s="45"/>
      <c r="UCX298" s="45"/>
      <c r="UCY298" s="45"/>
      <c r="UCZ298" s="45"/>
      <c r="UDA298" s="45"/>
      <c r="UDB298" s="45"/>
      <c r="UDC298" s="45"/>
      <c r="UDD298" s="45"/>
      <c r="UDE298" s="45"/>
      <c r="UDF298" s="45"/>
      <c r="UDG298" s="45"/>
      <c r="UDH298" s="45"/>
      <c r="UDI298" s="45"/>
      <c r="UDJ298" s="45"/>
      <c r="UDK298" s="45"/>
      <c r="UDL298" s="45"/>
      <c r="UDM298" s="45"/>
      <c r="UDN298" s="45"/>
      <c r="UDO298" s="45"/>
      <c r="UDP298" s="45"/>
      <c r="UDQ298" s="45"/>
      <c r="UDR298" s="45"/>
      <c r="UDS298" s="45"/>
      <c r="UDT298" s="45"/>
      <c r="UDU298" s="45"/>
      <c r="UDV298" s="45"/>
      <c r="UDW298" s="45"/>
      <c r="UDX298" s="45"/>
      <c r="UDY298" s="45"/>
      <c r="UDZ298" s="45"/>
      <c r="UEA298" s="45"/>
      <c r="UEB298" s="45"/>
      <c r="UEC298" s="45"/>
      <c r="UED298" s="45"/>
      <c r="UEE298" s="45"/>
      <c r="UEF298" s="45"/>
      <c r="UEG298" s="45"/>
      <c r="UEH298" s="45"/>
      <c r="UEI298" s="45"/>
      <c r="UEJ298" s="45"/>
      <c r="UEK298" s="45"/>
      <c r="UEL298" s="45"/>
      <c r="UEM298" s="45"/>
      <c r="UEN298" s="45"/>
      <c r="UEO298" s="45"/>
      <c r="UEP298" s="45"/>
      <c r="UEQ298" s="45"/>
      <c r="UER298" s="45"/>
      <c r="UES298" s="45"/>
      <c r="UET298" s="45"/>
      <c r="UEU298" s="45"/>
      <c r="UEV298" s="45"/>
      <c r="UEW298" s="45"/>
      <c r="UEX298" s="45"/>
      <c r="UEY298" s="45"/>
      <c r="UEZ298" s="45"/>
      <c r="UFA298" s="45"/>
      <c r="UFB298" s="45"/>
      <c r="UFC298" s="45"/>
      <c r="UFD298" s="45"/>
      <c r="UFE298" s="45"/>
      <c r="UFF298" s="45"/>
      <c r="UFG298" s="45"/>
      <c r="UFH298" s="45"/>
      <c r="UFI298" s="45"/>
      <c r="UFJ298" s="45"/>
      <c r="UFK298" s="45"/>
      <c r="UFL298" s="45"/>
      <c r="UFM298" s="45"/>
      <c r="UFN298" s="45"/>
      <c r="UFO298" s="45"/>
      <c r="UFP298" s="45"/>
      <c r="UFQ298" s="45"/>
      <c r="UFR298" s="45"/>
      <c r="UFS298" s="45"/>
      <c r="UFT298" s="45"/>
      <c r="UFU298" s="45"/>
      <c r="UFV298" s="45"/>
      <c r="UFW298" s="45"/>
      <c r="UFX298" s="45"/>
      <c r="UFY298" s="45"/>
      <c r="UFZ298" s="45"/>
      <c r="UGA298" s="45"/>
      <c r="UGB298" s="45"/>
      <c r="UGC298" s="45"/>
      <c r="UGD298" s="45"/>
      <c r="UGE298" s="45"/>
      <c r="UGF298" s="45"/>
      <c r="UGG298" s="45"/>
      <c r="UGH298" s="45"/>
      <c r="UGI298" s="45"/>
      <c r="UGJ298" s="45"/>
      <c r="UGK298" s="45"/>
      <c r="UGL298" s="45"/>
      <c r="UGM298" s="45"/>
      <c r="UGN298" s="45"/>
      <c r="UGO298" s="45"/>
      <c r="UGP298" s="45"/>
      <c r="UGQ298" s="45"/>
      <c r="UGR298" s="45"/>
      <c r="UGS298" s="45"/>
      <c r="UGT298" s="45"/>
      <c r="UGU298" s="45"/>
      <c r="UGV298" s="45"/>
      <c r="UGW298" s="45"/>
      <c r="UGX298" s="45"/>
      <c r="UGY298" s="45"/>
      <c r="UGZ298" s="45"/>
      <c r="UHA298" s="45"/>
      <c r="UHB298" s="45"/>
      <c r="UHC298" s="45"/>
      <c r="UHD298" s="45"/>
      <c r="UHE298" s="45"/>
      <c r="UHF298" s="45"/>
      <c r="UHG298" s="45"/>
      <c r="UHH298" s="45"/>
      <c r="UHI298" s="45"/>
      <c r="UHJ298" s="45"/>
      <c r="UHK298" s="45"/>
      <c r="UHL298" s="45"/>
      <c r="UHM298" s="45"/>
      <c r="UHN298" s="45"/>
      <c r="UHO298" s="45"/>
      <c r="UHP298" s="45"/>
      <c r="UHQ298" s="45"/>
      <c r="UHR298" s="45"/>
      <c r="UHS298" s="45"/>
      <c r="UHT298" s="45"/>
      <c r="UHU298" s="45"/>
      <c r="UHV298" s="45"/>
      <c r="UHW298" s="45"/>
      <c r="UHX298" s="45"/>
      <c r="UHY298" s="45"/>
      <c r="UHZ298" s="45"/>
      <c r="UIA298" s="45"/>
      <c r="UIB298" s="45"/>
      <c r="UIC298" s="45"/>
      <c r="UID298" s="45"/>
      <c r="UIE298" s="45"/>
      <c r="UIF298" s="45"/>
      <c r="UIG298" s="45"/>
      <c r="UIH298" s="45"/>
      <c r="UII298" s="45"/>
      <c r="UIJ298" s="45"/>
      <c r="UIK298" s="45"/>
      <c r="UIL298" s="45"/>
      <c r="UIM298" s="45"/>
      <c r="UIN298" s="45"/>
      <c r="UIO298" s="45"/>
      <c r="UIP298" s="45"/>
      <c r="UIQ298" s="45"/>
      <c r="UIR298" s="45"/>
      <c r="UIS298" s="45"/>
      <c r="UIT298" s="45"/>
      <c r="UIU298" s="45"/>
      <c r="UIV298" s="45"/>
      <c r="UIW298" s="45"/>
      <c r="UIX298" s="45"/>
      <c r="UIY298" s="45"/>
      <c r="UIZ298" s="45"/>
      <c r="UJA298" s="45"/>
      <c r="UJB298" s="45"/>
      <c r="UJC298" s="45"/>
      <c r="UJD298" s="45"/>
      <c r="UJE298" s="45"/>
      <c r="UJF298" s="45"/>
      <c r="UJG298" s="45"/>
      <c r="UJH298" s="45"/>
      <c r="UJI298" s="45"/>
      <c r="UJJ298" s="45"/>
      <c r="UJK298" s="45"/>
      <c r="UJL298" s="45"/>
      <c r="UJM298" s="45"/>
      <c r="UJN298" s="45"/>
      <c r="UJO298" s="45"/>
      <c r="UJP298" s="45"/>
      <c r="UJQ298" s="45"/>
      <c r="UJR298" s="45"/>
      <c r="UJS298" s="45"/>
      <c r="UJT298" s="45"/>
      <c r="UJU298" s="45"/>
      <c r="UJV298" s="45"/>
      <c r="UJW298" s="45"/>
      <c r="UJX298" s="45"/>
      <c r="UJY298" s="45"/>
      <c r="UJZ298" s="45"/>
      <c r="UKA298" s="45"/>
      <c r="UKB298" s="45"/>
      <c r="UKC298" s="45"/>
      <c r="UKD298" s="45"/>
      <c r="UKE298" s="45"/>
      <c r="UKF298" s="45"/>
      <c r="UKG298" s="45"/>
      <c r="UKH298" s="45"/>
      <c r="UKI298" s="45"/>
      <c r="UKJ298" s="45"/>
      <c r="UKK298" s="45"/>
      <c r="UKL298" s="45"/>
      <c r="UKM298" s="45"/>
      <c r="UKN298" s="45"/>
      <c r="UKO298" s="45"/>
      <c r="UKP298" s="45"/>
      <c r="UKQ298" s="45"/>
      <c r="UKR298" s="45"/>
      <c r="UKS298" s="45"/>
      <c r="UKT298" s="45"/>
      <c r="UKU298" s="45"/>
      <c r="UKV298" s="45"/>
      <c r="UKW298" s="45"/>
      <c r="UKX298" s="45"/>
      <c r="UKY298" s="45"/>
      <c r="UKZ298" s="45"/>
      <c r="ULA298" s="45"/>
      <c r="ULB298" s="45"/>
      <c r="ULC298" s="45"/>
      <c r="ULD298" s="45"/>
      <c r="ULE298" s="45"/>
      <c r="ULF298" s="45"/>
      <c r="ULG298" s="45"/>
      <c r="ULH298" s="45"/>
      <c r="ULI298" s="45"/>
      <c r="ULJ298" s="45"/>
      <c r="ULK298" s="45"/>
      <c r="ULL298" s="45"/>
      <c r="ULM298" s="45"/>
      <c r="ULN298" s="45"/>
      <c r="ULO298" s="45"/>
      <c r="ULP298" s="45"/>
      <c r="ULQ298" s="45"/>
      <c r="ULR298" s="45"/>
      <c r="ULS298" s="45"/>
      <c r="ULT298" s="45"/>
      <c r="ULU298" s="45"/>
      <c r="ULV298" s="45"/>
      <c r="ULW298" s="45"/>
      <c r="ULX298" s="45"/>
      <c r="ULY298" s="45"/>
      <c r="ULZ298" s="45"/>
      <c r="UMA298" s="45"/>
      <c r="UMB298" s="45"/>
      <c r="UMC298" s="45"/>
      <c r="UMD298" s="45"/>
      <c r="UME298" s="45"/>
      <c r="UMF298" s="45"/>
      <c r="UMG298" s="45"/>
      <c r="UMH298" s="45"/>
      <c r="UMI298" s="45"/>
      <c r="UMJ298" s="45"/>
      <c r="UMK298" s="45"/>
      <c r="UML298" s="45"/>
      <c r="UMM298" s="45"/>
      <c r="UMN298" s="45"/>
      <c r="UMO298" s="45"/>
      <c r="UMP298" s="45"/>
      <c r="UMQ298" s="45"/>
      <c r="UMR298" s="45"/>
      <c r="UMS298" s="45"/>
      <c r="UMT298" s="45"/>
      <c r="UMU298" s="45"/>
      <c r="UMV298" s="45"/>
      <c r="UMW298" s="45"/>
      <c r="UMX298" s="45"/>
      <c r="UMY298" s="45"/>
      <c r="UMZ298" s="45"/>
      <c r="UNA298" s="45"/>
      <c r="UNB298" s="45"/>
      <c r="UNC298" s="45"/>
      <c r="UND298" s="45"/>
      <c r="UNE298" s="45"/>
      <c r="UNF298" s="45"/>
      <c r="UNG298" s="45"/>
      <c r="UNH298" s="45"/>
      <c r="UNI298" s="45"/>
      <c r="UNJ298" s="45"/>
      <c r="UNK298" s="45"/>
      <c r="UNL298" s="45"/>
      <c r="UNM298" s="45"/>
      <c r="UNN298" s="45"/>
      <c r="UNO298" s="45"/>
      <c r="UNP298" s="45"/>
      <c r="UNQ298" s="45"/>
      <c r="UNR298" s="45"/>
      <c r="UNS298" s="45"/>
      <c r="UNT298" s="45"/>
      <c r="UNU298" s="45"/>
      <c r="UNV298" s="45"/>
      <c r="UNW298" s="45"/>
      <c r="UNX298" s="45"/>
      <c r="UNY298" s="45"/>
      <c r="UNZ298" s="45"/>
      <c r="UOA298" s="45"/>
      <c r="UOB298" s="45"/>
      <c r="UOC298" s="45"/>
      <c r="UOD298" s="45"/>
      <c r="UOE298" s="45"/>
      <c r="UOF298" s="45"/>
      <c r="UOG298" s="45"/>
      <c r="UOH298" s="45"/>
      <c r="UOI298" s="45"/>
      <c r="UOJ298" s="45"/>
      <c r="UOK298" s="45"/>
      <c r="UOL298" s="45"/>
      <c r="UOM298" s="45"/>
      <c r="UON298" s="45"/>
      <c r="UOO298" s="45"/>
      <c r="UOP298" s="45"/>
      <c r="UOQ298" s="45"/>
      <c r="UOR298" s="45"/>
      <c r="UOS298" s="45"/>
      <c r="UOT298" s="45"/>
      <c r="UOU298" s="45"/>
      <c r="UOV298" s="45"/>
      <c r="UOW298" s="45"/>
      <c r="UOX298" s="45"/>
      <c r="UOY298" s="45"/>
      <c r="UOZ298" s="45"/>
      <c r="UPA298" s="45"/>
      <c r="UPB298" s="45"/>
      <c r="UPC298" s="45"/>
      <c r="UPD298" s="45"/>
      <c r="UPE298" s="45"/>
      <c r="UPF298" s="45"/>
      <c r="UPG298" s="45"/>
      <c r="UPH298" s="45"/>
      <c r="UPI298" s="45"/>
      <c r="UPJ298" s="45"/>
      <c r="UPK298" s="45"/>
      <c r="UPL298" s="45"/>
      <c r="UPM298" s="45"/>
      <c r="UPN298" s="45"/>
      <c r="UPO298" s="45"/>
      <c r="UPP298" s="45"/>
      <c r="UPQ298" s="45"/>
      <c r="UPR298" s="45"/>
      <c r="UPS298" s="45"/>
      <c r="UPT298" s="45"/>
      <c r="UPU298" s="45"/>
      <c r="UPV298" s="45"/>
      <c r="UPW298" s="45"/>
      <c r="UPX298" s="45"/>
      <c r="UPY298" s="45"/>
      <c r="UPZ298" s="45"/>
      <c r="UQA298" s="45"/>
      <c r="UQB298" s="45"/>
      <c r="UQC298" s="45"/>
      <c r="UQD298" s="45"/>
      <c r="UQE298" s="45"/>
      <c r="UQF298" s="45"/>
      <c r="UQG298" s="45"/>
      <c r="UQH298" s="45"/>
      <c r="UQI298" s="45"/>
      <c r="UQJ298" s="45"/>
      <c r="UQK298" s="45"/>
      <c r="UQL298" s="45"/>
      <c r="UQM298" s="45"/>
      <c r="UQN298" s="45"/>
      <c r="UQO298" s="45"/>
      <c r="UQP298" s="45"/>
      <c r="UQQ298" s="45"/>
      <c r="UQR298" s="45"/>
      <c r="UQS298" s="45"/>
      <c r="UQT298" s="45"/>
      <c r="UQU298" s="45"/>
      <c r="UQV298" s="45"/>
      <c r="UQW298" s="45"/>
      <c r="UQX298" s="45"/>
      <c r="UQY298" s="45"/>
      <c r="UQZ298" s="45"/>
      <c r="URA298" s="45"/>
      <c r="URB298" s="45"/>
      <c r="URC298" s="45"/>
      <c r="URD298" s="45"/>
      <c r="URE298" s="45"/>
      <c r="URF298" s="45"/>
      <c r="URG298" s="45"/>
      <c r="URH298" s="45"/>
      <c r="URI298" s="45"/>
      <c r="URJ298" s="45"/>
      <c r="URK298" s="45"/>
      <c r="URL298" s="45"/>
      <c r="URM298" s="45"/>
      <c r="URN298" s="45"/>
      <c r="URO298" s="45"/>
      <c r="URP298" s="45"/>
      <c r="URQ298" s="45"/>
      <c r="URR298" s="45"/>
      <c r="URS298" s="45"/>
      <c r="URT298" s="45"/>
      <c r="URU298" s="45"/>
      <c r="URV298" s="45"/>
      <c r="URW298" s="45"/>
      <c r="URX298" s="45"/>
      <c r="URY298" s="45"/>
      <c r="URZ298" s="45"/>
      <c r="USA298" s="45"/>
      <c r="USB298" s="45"/>
      <c r="USC298" s="45"/>
      <c r="USD298" s="45"/>
      <c r="USE298" s="45"/>
      <c r="USF298" s="45"/>
      <c r="USG298" s="45"/>
      <c r="USH298" s="45"/>
      <c r="USI298" s="45"/>
      <c r="USJ298" s="45"/>
      <c r="USK298" s="45"/>
      <c r="USL298" s="45"/>
      <c r="USM298" s="45"/>
      <c r="USN298" s="45"/>
      <c r="USO298" s="45"/>
      <c r="USP298" s="45"/>
      <c r="USQ298" s="45"/>
      <c r="USR298" s="45"/>
      <c r="USS298" s="45"/>
      <c r="UST298" s="45"/>
      <c r="USU298" s="45"/>
      <c r="USV298" s="45"/>
      <c r="USW298" s="45"/>
      <c r="USX298" s="45"/>
      <c r="USY298" s="45"/>
      <c r="USZ298" s="45"/>
      <c r="UTA298" s="45"/>
      <c r="UTB298" s="45"/>
      <c r="UTC298" s="45"/>
      <c r="UTD298" s="45"/>
      <c r="UTE298" s="45"/>
      <c r="UTF298" s="45"/>
      <c r="UTG298" s="45"/>
      <c r="UTH298" s="45"/>
      <c r="UTI298" s="45"/>
      <c r="UTJ298" s="45"/>
      <c r="UTK298" s="45"/>
      <c r="UTL298" s="45"/>
      <c r="UTM298" s="45"/>
      <c r="UTN298" s="45"/>
      <c r="UTO298" s="45"/>
      <c r="UTP298" s="45"/>
      <c r="UTQ298" s="45"/>
      <c r="UTR298" s="45"/>
      <c r="UTS298" s="45"/>
      <c r="UTT298" s="45"/>
      <c r="UTU298" s="45"/>
      <c r="UTV298" s="45"/>
      <c r="UTW298" s="45"/>
      <c r="UTX298" s="45"/>
      <c r="UTY298" s="45"/>
      <c r="UTZ298" s="45"/>
      <c r="UUA298" s="45"/>
      <c r="UUB298" s="45"/>
      <c r="UUC298" s="45"/>
      <c r="UUD298" s="45"/>
      <c r="UUE298" s="45"/>
      <c r="UUF298" s="45"/>
      <c r="UUG298" s="45"/>
      <c r="UUH298" s="45"/>
      <c r="UUI298" s="45"/>
      <c r="UUJ298" s="45"/>
      <c r="UUK298" s="45"/>
      <c r="UUL298" s="45"/>
      <c r="UUM298" s="45"/>
      <c r="UUN298" s="45"/>
      <c r="UUO298" s="45"/>
      <c r="UUP298" s="45"/>
      <c r="UUQ298" s="45"/>
      <c r="UUR298" s="45"/>
      <c r="UUS298" s="45"/>
      <c r="UUT298" s="45"/>
      <c r="UUU298" s="45"/>
      <c r="UUV298" s="45"/>
      <c r="UUW298" s="45"/>
      <c r="UUX298" s="45"/>
      <c r="UUY298" s="45"/>
      <c r="UUZ298" s="45"/>
      <c r="UVA298" s="45"/>
      <c r="UVB298" s="45"/>
      <c r="UVC298" s="45"/>
      <c r="UVD298" s="45"/>
      <c r="UVE298" s="45"/>
      <c r="UVF298" s="45"/>
      <c r="UVG298" s="45"/>
      <c r="UVH298" s="45"/>
      <c r="UVI298" s="45"/>
      <c r="UVJ298" s="45"/>
      <c r="UVK298" s="45"/>
      <c r="UVL298" s="45"/>
      <c r="UVM298" s="45"/>
      <c r="UVN298" s="45"/>
      <c r="UVO298" s="45"/>
      <c r="UVP298" s="45"/>
      <c r="UVQ298" s="45"/>
      <c r="UVR298" s="45"/>
      <c r="UVS298" s="45"/>
      <c r="UVT298" s="45"/>
      <c r="UVU298" s="45"/>
      <c r="UVV298" s="45"/>
      <c r="UVW298" s="45"/>
      <c r="UVX298" s="45"/>
      <c r="UVY298" s="45"/>
      <c r="UVZ298" s="45"/>
      <c r="UWA298" s="45"/>
      <c r="UWB298" s="45"/>
      <c r="UWC298" s="45"/>
      <c r="UWD298" s="45"/>
      <c r="UWE298" s="45"/>
      <c r="UWF298" s="45"/>
      <c r="UWG298" s="45"/>
      <c r="UWH298" s="45"/>
      <c r="UWI298" s="45"/>
      <c r="UWJ298" s="45"/>
      <c r="UWK298" s="45"/>
      <c r="UWL298" s="45"/>
      <c r="UWM298" s="45"/>
      <c r="UWN298" s="45"/>
      <c r="UWO298" s="45"/>
      <c r="UWP298" s="45"/>
      <c r="UWQ298" s="45"/>
      <c r="UWR298" s="45"/>
      <c r="UWS298" s="45"/>
      <c r="UWT298" s="45"/>
      <c r="UWU298" s="45"/>
      <c r="UWV298" s="45"/>
      <c r="UWW298" s="45"/>
      <c r="UWX298" s="45"/>
      <c r="UWY298" s="45"/>
      <c r="UWZ298" s="45"/>
      <c r="UXA298" s="45"/>
      <c r="UXB298" s="45"/>
      <c r="UXC298" s="45"/>
      <c r="UXD298" s="45"/>
      <c r="UXE298" s="45"/>
      <c r="UXF298" s="45"/>
      <c r="UXG298" s="45"/>
      <c r="UXH298" s="45"/>
      <c r="UXI298" s="45"/>
      <c r="UXJ298" s="45"/>
      <c r="UXK298" s="45"/>
      <c r="UXL298" s="45"/>
      <c r="UXM298" s="45"/>
      <c r="UXN298" s="45"/>
      <c r="UXO298" s="45"/>
      <c r="UXP298" s="45"/>
      <c r="UXQ298" s="45"/>
      <c r="UXR298" s="45"/>
      <c r="UXS298" s="45"/>
      <c r="UXT298" s="45"/>
      <c r="UXU298" s="45"/>
      <c r="UXV298" s="45"/>
      <c r="UXW298" s="45"/>
      <c r="UXX298" s="45"/>
      <c r="UXY298" s="45"/>
      <c r="UXZ298" s="45"/>
      <c r="UYA298" s="45"/>
      <c r="UYB298" s="45"/>
      <c r="UYC298" s="45"/>
      <c r="UYD298" s="45"/>
      <c r="UYE298" s="45"/>
      <c r="UYF298" s="45"/>
      <c r="UYG298" s="45"/>
      <c r="UYH298" s="45"/>
      <c r="UYI298" s="45"/>
      <c r="UYJ298" s="45"/>
      <c r="UYK298" s="45"/>
      <c r="UYL298" s="45"/>
      <c r="UYM298" s="45"/>
      <c r="UYN298" s="45"/>
      <c r="UYO298" s="45"/>
      <c r="UYP298" s="45"/>
      <c r="UYQ298" s="45"/>
      <c r="UYR298" s="45"/>
      <c r="UYS298" s="45"/>
      <c r="UYT298" s="45"/>
      <c r="UYU298" s="45"/>
      <c r="UYV298" s="45"/>
      <c r="UYW298" s="45"/>
      <c r="UYX298" s="45"/>
      <c r="UYY298" s="45"/>
      <c r="UYZ298" s="45"/>
      <c r="UZA298" s="45"/>
      <c r="UZB298" s="45"/>
      <c r="UZC298" s="45"/>
      <c r="UZD298" s="45"/>
      <c r="UZE298" s="45"/>
      <c r="UZF298" s="45"/>
      <c r="UZG298" s="45"/>
      <c r="UZH298" s="45"/>
      <c r="UZI298" s="45"/>
      <c r="UZJ298" s="45"/>
      <c r="UZK298" s="45"/>
      <c r="UZL298" s="45"/>
      <c r="UZM298" s="45"/>
      <c r="UZN298" s="45"/>
      <c r="UZO298" s="45"/>
      <c r="UZP298" s="45"/>
      <c r="UZQ298" s="45"/>
      <c r="UZR298" s="45"/>
      <c r="UZS298" s="45"/>
      <c r="UZT298" s="45"/>
      <c r="UZU298" s="45"/>
      <c r="UZV298" s="45"/>
      <c r="UZW298" s="45"/>
      <c r="UZX298" s="45"/>
      <c r="UZY298" s="45"/>
      <c r="UZZ298" s="45"/>
      <c r="VAA298" s="45"/>
      <c r="VAB298" s="45"/>
      <c r="VAC298" s="45"/>
      <c r="VAD298" s="45"/>
      <c r="VAE298" s="45"/>
      <c r="VAF298" s="45"/>
      <c r="VAG298" s="45"/>
      <c r="VAH298" s="45"/>
      <c r="VAI298" s="45"/>
      <c r="VAJ298" s="45"/>
      <c r="VAK298" s="45"/>
      <c r="VAL298" s="45"/>
      <c r="VAM298" s="45"/>
      <c r="VAN298" s="45"/>
      <c r="VAO298" s="45"/>
      <c r="VAP298" s="45"/>
      <c r="VAQ298" s="45"/>
      <c r="VAR298" s="45"/>
      <c r="VAS298" s="45"/>
      <c r="VAT298" s="45"/>
      <c r="VAU298" s="45"/>
      <c r="VAV298" s="45"/>
      <c r="VAW298" s="45"/>
      <c r="VAX298" s="45"/>
      <c r="VAY298" s="45"/>
      <c r="VAZ298" s="45"/>
      <c r="VBA298" s="45"/>
      <c r="VBB298" s="45"/>
      <c r="VBC298" s="45"/>
      <c r="VBD298" s="45"/>
      <c r="VBE298" s="45"/>
      <c r="VBF298" s="45"/>
      <c r="VBG298" s="45"/>
      <c r="VBH298" s="45"/>
      <c r="VBI298" s="45"/>
      <c r="VBJ298" s="45"/>
      <c r="VBK298" s="45"/>
      <c r="VBL298" s="45"/>
      <c r="VBM298" s="45"/>
      <c r="VBN298" s="45"/>
      <c r="VBO298" s="45"/>
      <c r="VBP298" s="45"/>
      <c r="VBQ298" s="45"/>
      <c r="VBR298" s="45"/>
      <c r="VBS298" s="45"/>
      <c r="VBT298" s="45"/>
      <c r="VBU298" s="45"/>
      <c r="VBV298" s="45"/>
      <c r="VBW298" s="45"/>
      <c r="VBX298" s="45"/>
      <c r="VBY298" s="45"/>
      <c r="VBZ298" s="45"/>
      <c r="VCA298" s="45"/>
      <c r="VCB298" s="45"/>
      <c r="VCC298" s="45"/>
      <c r="VCD298" s="45"/>
      <c r="VCE298" s="45"/>
      <c r="VCF298" s="45"/>
      <c r="VCG298" s="45"/>
      <c r="VCH298" s="45"/>
      <c r="VCI298" s="45"/>
      <c r="VCJ298" s="45"/>
      <c r="VCK298" s="45"/>
      <c r="VCL298" s="45"/>
      <c r="VCM298" s="45"/>
      <c r="VCN298" s="45"/>
      <c r="VCO298" s="45"/>
      <c r="VCP298" s="45"/>
      <c r="VCQ298" s="45"/>
      <c r="VCR298" s="45"/>
      <c r="VCS298" s="45"/>
      <c r="VCT298" s="45"/>
      <c r="VCU298" s="45"/>
      <c r="VCV298" s="45"/>
      <c r="VCW298" s="45"/>
      <c r="VCX298" s="45"/>
      <c r="VCY298" s="45"/>
      <c r="VCZ298" s="45"/>
      <c r="VDA298" s="45"/>
      <c r="VDB298" s="45"/>
      <c r="VDC298" s="45"/>
      <c r="VDD298" s="45"/>
      <c r="VDE298" s="45"/>
      <c r="VDF298" s="45"/>
      <c r="VDG298" s="45"/>
      <c r="VDH298" s="45"/>
      <c r="VDI298" s="45"/>
      <c r="VDJ298" s="45"/>
      <c r="VDK298" s="45"/>
      <c r="VDL298" s="45"/>
      <c r="VDM298" s="45"/>
      <c r="VDN298" s="45"/>
      <c r="VDO298" s="45"/>
      <c r="VDP298" s="45"/>
      <c r="VDQ298" s="45"/>
      <c r="VDR298" s="45"/>
      <c r="VDS298" s="45"/>
      <c r="VDT298" s="45"/>
      <c r="VDU298" s="45"/>
      <c r="VDV298" s="45"/>
      <c r="VDW298" s="45"/>
      <c r="VDX298" s="45"/>
      <c r="VDY298" s="45"/>
      <c r="VDZ298" s="45"/>
      <c r="VEA298" s="45"/>
      <c r="VEB298" s="45"/>
      <c r="VEC298" s="45"/>
      <c r="VED298" s="45"/>
      <c r="VEE298" s="45"/>
      <c r="VEF298" s="45"/>
      <c r="VEG298" s="45"/>
      <c r="VEH298" s="45"/>
      <c r="VEI298" s="45"/>
      <c r="VEJ298" s="45"/>
      <c r="VEK298" s="45"/>
      <c r="VEL298" s="45"/>
      <c r="VEM298" s="45"/>
      <c r="VEN298" s="45"/>
      <c r="VEO298" s="45"/>
      <c r="VEP298" s="45"/>
      <c r="VEQ298" s="45"/>
      <c r="VER298" s="45"/>
      <c r="VES298" s="45"/>
      <c r="VET298" s="45"/>
      <c r="VEU298" s="45"/>
      <c r="VEV298" s="45"/>
      <c r="VEW298" s="45"/>
      <c r="VEX298" s="45"/>
      <c r="VEY298" s="45"/>
      <c r="VEZ298" s="45"/>
      <c r="VFA298" s="45"/>
      <c r="VFB298" s="45"/>
      <c r="VFC298" s="45"/>
      <c r="VFD298" s="45"/>
      <c r="VFE298" s="45"/>
      <c r="VFF298" s="45"/>
      <c r="VFG298" s="45"/>
      <c r="VFH298" s="45"/>
      <c r="VFI298" s="45"/>
      <c r="VFJ298" s="45"/>
      <c r="VFK298" s="45"/>
      <c r="VFL298" s="45"/>
      <c r="VFM298" s="45"/>
      <c r="VFN298" s="45"/>
      <c r="VFO298" s="45"/>
      <c r="VFP298" s="45"/>
      <c r="VFQ298" s="45"/>
      <c r="VFR298" s="45"/>
      <c r="VFS298" s="45"/>
      <c r="VFT298" s="45"/>
      <c r="VFU298" s="45"/>
      <c r="VFV298" s="45"/>
      <c r="VFW298" s="45"/>
      <c r="VFX298" s="45"/>
      <c r="VFY298" s="45"/>
      <c r="VFZ298" s="45"/>
      <c r="VGA298" s="45"/>
      <c r="VGB298" s="45"/>
      <c r="VGC298" s="45"/>
      <c r="VGD298" s="45"/>
      <c r="VGE298" s="45"/>
      <c r="VGF298" s="45"/>
      <c r="VGG298" s="45"/>
      <c r="VGH298" s="45"/>
      <c r="VGI298" s="45"/>
      <c r="VGJ298" s="45"/>
      <c r="VGK298" s="45"/>
      <c r="VGL298" s="45"/>
      <c r="VGM298" s="45"/>
      <c r="VGN298" s="45"/>
      <c r="VGO298" s="45"/>
      <c r="VGP298" s="45"/>
      <c r="VGQ298" s="45"/>
      <c r="VGR298" s="45"/>
      <c r="VGS298" s="45"/>
      <c r="VGT298" s="45"/>
      <c r="VGU298" s="45"/>
      <c r="VGV298" s="45"/>
      <c r="VGW298" s="45"/>
      <c r="VGX298" s="45"/>
      <c r="VGY298" s="45"/>
      <c r="VGZ298" s="45"/>
      <c r="VHA298" s="45"/>
      <c r="VHB298" s="45"/>
      <c r="VHC298" s="45"/>
      <c r="VHD298" s="45"/>
      <c r="VHE298" s="45"/>
      <c r="VHF298" s="45"/>
      <c r="VHG298" s="45"/>
      <c r="VHH298" s="45"/>
      <c r="VHI298" s="45"/>
      <c r="VHJ298" s="45"/>
      <c r="VHK298" s="45"/>
      <c r="VHL298" s="45"/>
      <c r="VHM298" s="45"/>
      <c r="VHN298" s="45"/>
      <c r="VHO298" s="45"/>
      <c r="VHP298" s="45"/>
      <c r="VHQ298" s="45"/>
      <c r="VHR298" s="45"/>
      <c r="VHS298" s="45"/>
      <c r="VHT298" s="45"/>
      <c r="VHU298" s="45"/>
      <c r="VHV298" s="45"/>
      <c r="VHW298" s="45"/>
      <c r="VHX298" s="45"/>
      <c r="VHY298" s="45"/>
      <c r="VHZ298" s="45"/>
      <c r="VIA298" s="45"/>
      <c r="VIB298" s="45"/>
      <c r="VIC298" s="45"/>
      <c r="VID298" s="45"/>
      <c r="VIE298" s="45"/>
      <c r="VIF298" s="45"/>
      <c r="VIG298" s="45"/>
      <c r="VIH298" s="45"/>
      <c r="VII298" s="45"/>
      <c r="VIJ298" s="45"/>
      <c r="VIK298" s="45"/>
      <c r="VIL298" s="45"/>
      <c r="VIM298" s="45"/>
      <c r="VIN298" s="45"/>
      <c r="VIO298" s="45"/>
      <c r="VIP298" s="45"/>
      <c r="VIQ298" s="45"/>
      <c r="VIR298" s="45"/>
      <c r="VIS298" s="45"/>
      <c r="VIT298" s="45"/>
      <c r="VIU298" s="45"/>
      <c r="VIV298" s="45"/>
      <c r="VIW298" s="45"/>
      <c r="VIX298" s="45"/>
      <c r="VIY298" s="45"/>
      <c r="VIZ298" s="45"/>
      <c r="VJA298" s="45"/>
      <c r="VJB298" s="45"/>
      <c r="VJC298" s="45"/>
      <c r="VJD298" s="45"/>
      <c r="VJE298" s="45"/>
      <c r="VJF298" s="45"/>
      <c r="VJG298" s="45"/>
      <c r="VJH298" s="45"/>
      <c r="VJI298" s="45"/>
      <c r="VJJ298" s="45"/>
      <c r="VJK298" s="45"/>
      <c r="VJL298" s="45"/>
      <c r="VJM298" s="45"/>
      <c r="VJN298" s="45"/>
      <c r="VJO298" s="45"/>
      <c r="VJP298" s="45"/>
      <c r="VJQ298" s="45"/>
      <c r="VJR298" s="45"/>
      <c r="VJS298" s="45"/>
      <c r="VJT298" s="45"/>
      <c r="VJU298" s="45"/>
      <c r="VJV298" s="45"/>
      <c r="VJW298" s="45"/>
      <c r="VJX298" s="45"/>
      <c r="VJY298" s="45"/>
      <c r="VJZ298" s="45"/>
      <c r="VKA298" s="45"/>
      <c r="VKB298" s="45"/>
      <c r="VKC298" s="45"/>
      <c r="VKD298" s="45"/>
      <c r="VKE298" s="45"/>
      <c r="VKF298" s="45"/>
      <c r="VKG298" s="45"/>
      <c r="VKH298" s="45"/>
      <c r="VKI298" s="45"/>
      <c r="VKJ298" s="45"/>
      <c r="VKK298" s="45"/>
      <c r="VKL298" s="45"/>
      <c r="VKM298" s="45"/>
      <c r="VKN298" s="45"/>
      <c r="VKO298" s="45"/>
      <c r="VKP298" s="45"/>
      <c r="VKQ298" s="45"/>
      <c r="VKR298" s="45"/>
      <c r="VKS298" s="45"/>
      <c r="VKT298" s="45"/>
      <c r="VKU298" s="45"/>
      <c r="VKV298" s="45"/>
      <c r="VKW298" s="45"/>
      <c r="VKX298" s="45"/>
      <c r="VKY298" s="45"/>
      <c r="VKZ298" s="45"/>
      <c r="VLA298" s="45"/>
      <c r="VLB298" s="45"/>
      <c r="VLC298" s="45"/>
      <c r="VLD298" s="45"/>
      <c r="VLE298" s="45"/>
      <c r="VLF298" s="45"/>
      <c r="VLG298" s="45"/>
      <c r="VLH298" s="45"/>
      <c r="VLI298" s="45"/>
      <c r="VLJ298" s="45"/>
      <c r="VLK298" s="45"/>
      <c r="VLL298" s="45"/>
      <c r="VLM298" s="45"/>
      <c r="VLN298" s="45"/>
      <c r="VLO298" s="45"/>
      <c r="VLP298" s="45"/>
      <c r="VLQ298" s="45"/>
      <c r="VLR298" s="45"/>
      <c r="VLS298" s="45"/>
      <c r="VLT298" s="45"/>
      <c r="VLU298" s="45"/>
      <c r="VLV298" s="45"/>
      <c r="VLW298" s="45"/>
      <c r="VLX298" s="45"/>
      <c r="VLY298" s="45"/>
      <c r="VLZ298" s="45"/>
      <c r="VMA298" s="45"/>
      <c r="VMB298" s="45"/>
      <c r="VMC298" s="45"/>
      <c r="VMD298" s="45"/>
      <c r="VME298" s="45"/>
      <c r="VMF298" s="45"/>
      <c r="VMG298" s="45"/>
      <c r="VMH298" s="45"/>
      <c r="VMI298" s="45"/>
      <c r="VMJ298" s="45"/>
      <c r="VMK298" s="45"/>
      <c r="VML298" s="45"/>
      <c r="VMM298" s="45"/>
      <c r="VMN298" s="45"/>
      <c r="VMO298" s="45"/>
      <c r="VMP298" s="45"/>
      <c r="VMQ298" s="45"/>
      <c r="VMR298" s="45"/>
      <c r="VMS298" s="45"/>
      <c r="VMT298" s="45"/>
      <c r="VMU298" s="45"/>
      <c r="VMV298" s="45"/>
      <c r="VMW298" s="45"/>
      <c r="VMX298" s="45"/>
      <c r="VMY298" s="45"/>
      <c r="VMZ298" s="45"/>
      <c r="VNA298" s="45"/>
      <c r="VNB298" s="45"/>
      <c r="VNC298" s="45"/>
      <c r="VND298" s="45"/>
      <c r="VNE298" s="45"/>
      <c r="VNF298" s="45"/>
      <c r="VNG298" s="45"/>
      <c r="VNH298" s="45"/>
      <c r="VNI298" s="45"/>
      <c r="VNJ298" s="45"/>
      <c r="VNK298" s="45"/>
      <c r="VNL298" s="45"/>
      <c r="VNM298" s="45"/>
      <c r="VNN298" s="45"/>
      <c r="VNO298" s="45"/>
      <c r="VNP298" s="45"/>
      <c r="VNQ298" s="45"/>
      <c r="VNR298" s="45"/>
      <c r="VNS298" s="45"/>
      <c r="VNT298" s="45"/>
      <c r="VNU298" s="45"/>
      <c r="VNV298" s="45"/>
      <c r="VNW298" s="45"/>
      <c r="VNX298" s="45"/>
      <c r="VNY298" s="45"/>
      <c r="VNZ298" s="45"/>
      <c r="VOA298" s="45"/>
      <c r="VOB298" s="45"/>
      <c r="VOC298" s="45"/>
      <c r="VOD298" s="45"/>
      <c r="VOE298" s="45"/>
      <c r="VOF298" s="45"/>
      <c r="VOG298" s="45"/>
      <c r="VOH298" s="45"/>
      <c r="VOI298" s="45"/>
      <c r="VOJ298" s="45"/>
      <c r="VOK298" s="45"/>
      <c r="VOL298" s="45"/>
      <c r="VOM298" s="45"/>
      <c r="VON298" s="45"/>
      <c r="VOO298" s="45"/>
      <c r="VOP298" s="45"/>
      <c r="VOQ298" s="45"/>
      <c r="VOR298" s="45"/>
      <c r="VOS298" s="45"/>
      <c r="VOT298" s="45"/>
      <c r="VOU298" s="45"/>
      <c r="VOV298" s="45"/>
      <c r="VOW298" s="45"/>
      <c r="VOX298" s="45"/>
      <c r="VOY298" s="45"/>
      <c r="VOZ298" s="45"/>
      <c r="VPA298" s="45"/>
      <c r="VPB298" s="45"/>
      <c r="VPC298" s="45"/>
      <c r="VPD298" s="45"/>
      <c r="VPE298" s="45"/>
      <c r="VPF298" s="45"/>
      <c r="VPG298" s="45"/>
      <c r="VPH298" s="45"/>
      <c r="VPI298" s="45"/>
      <c r="VPJ298" s="45"/>
      <c r="VPK298" s="45"/>
      <c r="VPL298" s="45"/>
      <c r="VPM298" s="45"/>
      <c r="VPN298" s="45"/>
      <c r="VPO298" s="45"/>
      <c r="VPP298" s="45"/>
      <c r="VPQ298" s="45"/>
      <c r="VPR298" s="45"/>
      <c r="VPS298" s="45"/>
      <c r="VPT298" s="45"/>
      <c r="VPU298" s="45"/>
      <c r="VPV298" s="45"/>
      <c r="VPW298" s="45"/>
      <c r="VPX298" s="45"/>
      <c r="VPY298" s="45"/>
      <c r="VPZ298" s="45"/>
      <c r="VQA298" s="45"/>
      <c r="VQB298" s="45"/>
      <c r="VQC298" s="45"/>
      <c r="VQD298" s="45"/>
      <c r="VQE298" s="45"/>
      <c r="VQF298" s="45"/>
      <c r="VQG298" s="45"/>
      <c r="VQH298" s="45"/>
      <c r="VQI298" s="45"/>
      <c r="VQJ298" s="45"/>
      <c r="VQK298" s="45"/>
      <c r="VQL298" s="45"/>
      <c r="VQM298" s="45"/>
      <c r="VQN298" s="45"/>
      <c r="VQO298" s="45"/>
      <c r="VQP298" s="45"/>
      <c r="VQQ298" s="45"/>
      <c r="VQR298" s="45"/>
      <c r="VQS298" s="45"/>
      <c r="VQT298" s="45"/>
      <c r="VQU298" s="45"/>
      <c r="VQV298" s="45"/>
      <c r="VQW298" s="45"/>
      <c r="VQX298" s="45"/>
      <c r="VQY298" s="45"/>
      <c r="VQZ298" s="45"/>
      <c r="VRA298" s="45"/>
      <c r="VRB298" s="45"/>
      <c r="VRC298" s="45"/>
      <c r="VRD298" s="45"/>
      <c r="VRE298" s="45"/>
      <c r="VRF298" s="45"/>
      <c r="VRG298" s="45"/>
      <c r="VRH298" s="45"/>
      <c r="VRI298" s="45"/>
      <c r="VRJ298" s="45"/>
      <c r="VRK298" s="45"/>
      <c r="VRL298" s="45"/>
      <c r="VRM298" s="45"/>
      <c r="VRN298" s="45"/>
      <c r="VRO298" s="45"/>
      <c r="VRP298" s="45"/>
      <c r="VRQ298" s="45"/>
      <c r="VRR298" s="45"/>
      <c r="VRS298" s="45"/>
      <c r="VRT298" s="45"/>
      <c r="VRU298" s="45"/>
      <c r="VRV298" s="45"/>
      <c r="VRW298" s="45"/>
      <c r="VRX298" s="45"/>
      <c r="VRY298" s="45"/>
      <c r="VRZ298" s="45"/>
      <c r="VSA298" s="45"/>
      <c r="VSB298" s="45"/>
      <c r="VSC298" s="45"/>
      <c r="VSD298" s="45"/>
      <c r="VSE298" s="45"/>
      <c r="VSF298" s="45"/>
      <c r="VSG298" s="45"/>
      <c r="VSH298" s="45"/>
      <c r="VSI298" s="45"/>
      <c r="VSJ298" s="45"/>
      <c r="VSK298" s="45"/>
      <c r="VSL298" s="45"/>
      <c r="VSM298" s="45"/>
      <c r="VSN298" s="45"/>
      <c r="VSO298" s="45"/>
      <c r="VSP298" s="45"/>
      <c r="VSQ298" s="45"/>
      <c r="VSR298" s="45"/>
      <c r="VSS298" s="45"/>
      <c r="VST298" s="45"/>
      <c r="VSU298" s="45"/>
      <c r="VSV298" s="45"/>
      <c r="VSW298" s="45"/>
      <c r="VSX298" s="45"/>
      <c r="VSY298" s="45"/>
      <c r="VSZ298" s="45"/>
      <c r="VTA298" s="45"/>
      <c r="VTB298" s="45"/>
      <c r="VTC298" s="45"/>
      <c r="VTD298" s="45"/>
      <c r="VTE298" s="45"/>
      <c r="VTF298" s="45"/>
      <c r="VTG298" s="45"/>
      <c r="VTH298" s="45"/>
      <c r="VTI298" s="45"/>
      <c r="VTJ298" s="45"/>
      <c r="VTK298" s="45"/>
      <c r="VTL298" s="45"/>
      <c r="VTM298" s="45"/>
      <c r="VTN298" s="45"/>
      <c r="VTO298" s="45"/>
      <c r="VTP298" s="45"/>
      <c r="VTQ298" s="45"/>
      <c r="VTR298" s="45"/>
      <c r="VTS298" s="45"/>
      <c r="VTT298" s="45"/>
      <c r="VTU298" s="45"/>
      <c r="VTV298" s="45"/>
      <c r="VTW298" s="45"/>
      <c r="VTX298" s="45"/>
      <c r="VTY298" s="45"/>
      <c r="VTZ298" s="45"/>
      <c r="VUA298" s="45"/>
      <c r="VUB298" s="45"/>
      <c r="VUC298" s="45"/>
      <c r="VUD298" s="45"/>
      <c r="VUE298" s="45"/>
      <c r="VUF298" s="45"/>
      <c r="VUG298" s="45"/>
      <c r="VUH298" s="45"/>
      <c r="VUI298" s="45"/>
      <c r="VUJ298" s="45"/>
      <c r="VUK298" s="45"/>
      <c r="VUL298" s="45"/>
      <c r="VUM298" s="45"/>
      <c r="VUN298" s="45"/>
      <c r="VUO298" s="45"/>
      <c r="VUP298" s="45"/>
      <c r="VUQ298" s="45"/>
      <c r="VUR298" s="45"/>
      <c r="VUS298" s="45"/>
      <c r="VUT298" s="45"/>
      <c r="VUU298" s="45"/>
      <c r="VUV298" s="45"/>
      <c r="VUW298" s="45"/>
      <c r="VUX298" s="45"/>
      <c r="VUY298" s="45"/>
      <c r="VUZ298" s="45"/>
      <c r="VVA298" s="45"/>
      <c r="VVB298" s="45"/>
      <c r="VVC298" s="45"/>
      <c r="VVD298" s="45"/>
      <c r="VVE298" s="45"/>
      <c r="VVF298" s="45"/>
      <c r="VVG298" s="45"/>
      <c r="VVH298" s="45"/>
      <c r="VVI298" s="45"/>
      <c r="VVJ298" s="45"/>
      <c r="VVK298" s="45"/>
      <c r="VVL298" s="45"/>
      <c r="VVM298" s="45"/>
      <c r="VVN298" s="45"/>
      <c r="VVO298" s="45"/>
      <c r="VVP298" s="45"/>
      <c r="VVQ298" s="45"/>
      <c r="VVR298" s="45"/>
      <c r="VVS298" s="45"/>
      <c r="VVT298" s="45"/>
      <c r="VVU298" s="45"/>
      <c r="VVV298" s="45"/>
      <c r="VVW298" s="45"/>
      <c r="VVX298" s="45"/>
      <c r="VVY298" s="45"/>
      <c r="VVZ298" s="45"/>
      <c r="VWA298" s="45"/>
      <c r="VWB298" s="45"/>
      <c r="VWC298" s="45"/>
      <c r="VWD298" s="45"/>
      <c r="VWE298" s="45"/>
      <c r="VWF298" s="45"/>
      <c r="VWG298" s="45"/>
      <c r="VWH298" s="45"/>
      <c r="VWI298" s="45"/>
      <c r="VWJ298" s="45"/>
      <c r="VWK298" s="45"/>
      <c r="VWL298" s="45"/>
      <c r="VWM298" s="45"/>
      <c r="VWN298" s="45"/>
      <c r="VWO298" s="45"/>
      <c r="VWP298" s="45"/>
      <c r="VWQ298" s="45"/>
      <c r="VWR298" s="45"/>
      <c r="VWS298" s="45"/>
      <c r="VWT298" s="45"/>
      <c r="VWU298" s="45"/>
      <c r="VWV298" s="45"/>
      <c r="VWW298" s="45"/>
      <c r="VWX298" s="45"/>
      <c r="VWY298" s="45"/>
      <c r="VWZ298" s="45"/>
      <c r="VXA298" s="45"/>
      <c r="VXB298" s="45"/>
      <c r="VXC298" s="45"/>
      <c r="VXD298" s="45"/>
      <c r="VXE298" s="45"/>
      <c r="VXF298" s="45"/>
      <c r="VXG298" s="45"/>
      <c r="VXH298" s="45"/>
      <c r="VXI298" s="45"/>
      <c r="VXJ298" s="45"/>
      <c r="VXK298" s="45"/>
      <c r="VXL298" s="45"/>
      <c r="VXM298" s="45"/>
      <c r="VXN298" s="45"/>
      <c r="VXO298" s="45"/>
      <c r="VXP298" s="45"/>
      <c r="VXQ298" s="45"/>
      <c r="VXR298" s="45"/>
      <c r="VXS298" s="45"/>
      <c r="VXT298" s="45"/>
      <c r="VXU298" s="45"/>
      <c r="VXV298" s="45"/>
      <c r="VXW298" s="45"/>
      <c r="VXX298" s="45"/>
      <c r="VXY298" s="45"/>
      <c r="VXZ298" s="45"/>
      <c r="VYA298" s="45"/>
      <c r="VYB298" s="45"/>
      <c r="VYC298" s="45"/>
      <c r="VYD298" s="45"/>
      <c r="VYE298" s="45"/>
      <c r="VYF298" s="45"/>
      <c r="VYG298" s="45"/>
      <c r="VYH298" s="45"/>
      <c r="VYI298" s="45"/>
      <c r="VYJ298" s="45"/>
      <c r="VYK298" s="45"/>
      <c r="VYL298" s="45"/>
      <c r="VYM298" s="45"/>
      <c r="VYN298" s="45"/>
      <c r="VYO298" s="45"/>
      <c r="VYP298" s="45"/>
      <c r="VYQ298" s="45"/>
      <c r="VYR298" s="45"/>
      <c r="VYS298" s="45"/>
      <c r="VYT298" s="45"/>
      <c r="VYU298" s="45"/>
      <c r="VYV298" s="45"/>
      <c r="VYW298" s="45"/>
      <c r="VYX298" s="45"/>
      <c r="VYY298" s="45"/>
      <c r="VYZ298" s="45"/>
      <c r="VZA298" s="45"/>
      <c r="VZB298" s="45"/>
      <c r="VZC298" s="45"/>
      <c r="VZD298" s="45"/>
      <c r="VZE298" s="45"/>
      <c r="VZF298" s="45"/>
      <c r="VZG298" s="45"/>
      <c r="VZH298" s="45"/>
      <c r="VZI298" s="45"/>
      <c r="VZJ298" s="45"/>
      <c r="VZK298" s="45"/>
      <c r="VZL298" s="45"/>
      <c r="VZM298" s="45"/>
      <c r="VZN298" s="45"/>
      <c r="VZO298" s="45"/>
      <c r="VZP298" s="45"/>
      <c r="VZQ298" s="45"/>
      <c r="VZR298" s="45"/>
      <c r="VZS298" s="45"/>
      <c r="VZT298" s="45"/>
      <c r="VZU298" s="45"/>
      <c r="VZV298" s="45"/>
      <c r="VZW298" s="45"/>
      <c r="VZX298" s="45"/>
      <c r="VZY298" s="45"/>
      <c r="VZZ298" s="45"/>
      <c r="WAA298" s="45"/>
      <c r="WAB298" s="45"/>
      <c r="WAC298" s="45"/>
      <c r="WAD298" s="45"/>
      <c r="WAE298" s="45"/>
      <c r="WAF298" s="45"/>
      <c r="WAG298" s="45"/>
      <c r="WAH298" s="45"/>
      <c r="WAI298" s="45"/>
      <c r="WAJ298" s="45"/>
      <c r="WAK298" s="45"/>
      <c r="WAL298" s="45"/>
      <c r="WAM298" s="45"/>
      <c r="WAN298" s="45"/>
      <c r="WAO298" s="45"/>
      <c r="WAP298" s="45"/>
      <c r="WAQ298" s="45"/>
      <c r="WAR298" s="45"/>
      <c r="WAS298" s="45"/>
      <c r="WAT298" s="45"/>
      <c r="WAU298" s="45"/>
      <c r="WAV298" s="45"/>
      <c r="WAW298" s="45"/>
      <c r="WAX298" s="45"/>
      <c r="WAY298" s="45"/>
      <c r="WAZ298" s="45"/>
      <c r="WBA298" s="45"/>
      <c r="WBB298" s="45"/>
      <c r="WBC298" s="45"/>
      <c r="WBD298" s="45"/>
      <c r="WBE298" s="45"/>
      <c r="WBF298" s="45"/>
      <c r="WBG298" s="45"/>
      <c r="WBH298" s="45"/>
      <c r="WBI298" s="45"/>
      <c r="WBJ298" s="45"/>
      <c r="WBK298" s="45"/>
      <c r="WBL298" s="45"/>
      <c r="WBM298" s="45"/>
      <c r="WBN298" s="45"/>
      <c r="WBO298" s="45"/>
      <c r="WBP298" s="45"/>
      <c r="WBQ298" s="45"/>
      <c r="WBR298" s="45"/>
      <c r="WBS298" s="45"/>
      <c r="WBT298" s="45"/>
      <c r="WBU298" s="45"/>
      <c r="WBV298" s="45"/>
      <c r="WBW298" s="45"/>
      <c r="WBX298" s="45"/>
      <c r="WBY298" s="45"/>
      <c r="WBZ298" s="45"/>
      <c r="WCA298" s="45"/>
      <c r="WCB298" s="45"/>
      <c r="WCC298" s="45"/>
      <c r="WCD298" s="45"/>
      <c r="WCE298" s="45"/>
      <c r="WCF298" s="45"/>
      <c r="WCG298" s="45"/>
      <c r="WCH298" s="45"/>
      <c r="WCI298" s="45"/>
      <c r="WCJ298" s="45"/>
      <c r="WCK298" s="45"/>
      <c r="WCL298" s="45"/>
      <c r="WCM298" s="45"/>
      <c r="WCN298" s="45"/>
      <c r="WCO298" s="45"/>
      <c r="WCP298" s="45"/>
      <c r="WCQ298" s="45"/>
      <c r="WCR298" s="45"/>
      <c r="WCS298" s="45"/>
      <c r="WCT298" s="45"/>
      <c r="WCU298" s="45"/>
      <c r="WCV298" s="45"/>
      <c r="WCW298" s="45"/>
      <c r="WCX298" s="45"/>
      <c r="WCY298" s="45"/>
      <c r="WCZ298" s="45"/>
      <c r="WDA298" s="45"/>
      <c r="WDB298" s="45"/>
      <c r="WDC298" s="45"/>
      <c r="WDD298" s="45"/>
      <c r="WDE298" s="45"/>
      <c r="WDF298" s="45"/>
      <c r="WDG298" s="45"/>
      <c r="WDH298" s="45"/>
      <c r="WDI298" s="45"/>
      <c r="WDJ298" s="45"/>
      <c r="WDK298" s="45"/>
      <c r="WDL298" s="45"/>
      <c r="WDM298" s="45"/>
      <c r="WDN298" s="45"/>
      <c r="WDO298" s="45"/>
      <c r="WDP298" s="45"/>
      <c r="WDQ298" s="45"/>
      <c r="WDR298" s="45"/>
      <c r="WDS298" s="45"/>
      <c r="WDT298" s="45"/>
      <c r="WDU298" s="45"/>
      <c r="WDV298" s="45"/>
      <c r="WDW298" s="45"/>
      <c r="WDX298" s="45"/>
      <c r="WDY298" s="45"/>
      <c r="WDZ298" s="45"/>
      <c r="WEA298" s="45"/>
      <c r="WEB298" s="45"/>
      <c r="WEC298" s="45"/>
      <c r="WED298" s="45"/>
      <c r="WEE298" s="45"/>
      <c r="WEF298" s="45"/>
      <c r="WEG298" s="45"/>
      <c r="WEH298" s="45"/>
      <c r="WEI298" s="45"/>
      <c r="WEJ298" s="45"/>
      <c r="WEK298" s="45"/>
      <c r="WEL298" s="45"/>
      <c r="WEM298" s="45"/>
      <c r="WEN298" s="45"/>
      <c r="WEO298" s="45"/>
      <c r="WEP298" s="45"/>
      <c r="WEQ298" s="45"/>
      <c r="WER298" s="45"/>
      <c r="WES298" s="45"/>
      <c r="WET298" s="45"/>
      <c r="WEU298" s="45"/>
      <c r="WEV298" s="45"/>
      <c r="WEW298" s="45"/>
      <c r="WEX298" s="45"/>
      <c r="WEY298" s="45"/>
      <c r="WEZ298" s="45"/>
      <c r="WFA298" s="45"/>
      <c r="WFB298" s="45"/>
      <c r="WFC298" s="45"/>
      <c r="WFD298" s="45"/>
      <c r="WFE298" s="45"/>
      <c r="WFF298" s="45"/>
      <c r="WFG298" s="45"/>
      <c r="WFH298" s="45"/>
      <c r="WFI298" s="45"/>
      <c r="WFJ298" s="45"/>
      <c r="WFK298" s="45"/>
      <c r="WFL298" s="45"/>
      <c r="WFM298" s="45"/>
      <c r="WFN298" s="45"/>
      <c r="WFO298" s="45"/>
      <c r="WFP298" s="45"/>
      <c r="WFQ298" s="45"/>
      <c r="WFR298" s="45"/>
      <c r="WFS298" s="45"/>
      <c r="WFT298" s="45"/>
      <c r="WFU298" s="45"/>
      <c r="WFV298" s="45"/>
      <c r="WFW298" s="45"/>
      <c r="WFX298" s="45"/>
      <c r="WFY298" s="45"/>
      <c r="WFZ298" s="45"/>
      <c r="WGA298" s="45"/>
      <c r="WGB298" s="45"/>
      <c r="WGC298" s="45"/>
      <c r="WGD298" s="45"/>
      <c r="WGE298" s="45"/>
      <c r="WGF298" s="45"/>
      <c r="WGG298" s="45"/>
      <c r="WGH298" s="45"/>
      <c r="WGI298" s="45"/>
      <c r="WGJ298" s="45"/>
      <c r="WGK298" s="45"/>
      <c r="WGL298" s="45"/>
      <c r="WGM298" s="45"/>
      <c r="WGN298" s="45"/>
      <c r="WGO298" s="45"/>
      <c r="WGP298" s="45"/>
      <c r="WGQ298" s="45"/>
      <c r="WGR298" s="45"/>
      <c r="WGS298" s="45"/>
      <c r="WGT298" s="45"/>
      <c r="WGU298" s="45"/>
      <c r="WGV298" s="45"/>
      <c r="WGW298" s="45"/>
      <c r="WGX298" s="45"/>
      <c r="WGY298" s="45"/>
      <c r="WGZ298" s="45"/>
      <c r="WHA298" s="45"/>
      <c r="WHB298" s="45"/>
      <c r="WHC298" s="45"/>
      <c r="WHD298" s="45"/>
      <c r="WHE298" s="45"/>
      <c r="WHF298" s="45"/>
      <c r="WHG298" s="45"/>
      <c r="WHH298" s="45"/>
      <c r="WHI298" s="45"/>
      <c r="WHJ298" s="45"/>
      <c r="WHK298" s="45"/>
      <c r="WHL298" s="45"/>
      <c r="WHM298" s="45"/>
      <c r="WHN298" s="45"/>
      <c r="WHO298" s="45"/>
      <c r="WHP298" s="45"/>
      <c r="WHQ298" s="45"/>
      <c r="WHR298" s="45"/>
      <c r="WHS298" s="45"/>
      <c r="WHT298" s="45"/>
      <c r="WHU298" s="45"/>
      <c r="WHV298" s="45"/>
      <c r="WHW298" s="45"/>
      <c r="WHX298" s="45"/>
      <c r="WHY298" s="45"/>
      <c r="WHZ298" s="45"/>
      <c r="WIA298" s="45"/>
      <c r="WIB298" s="45"/>
      <c r="WIC298" s="45"/>
      <c r="WID298" s="45"/>
      <c r="WIE298" s="45"/>
      <c r="WIF298" s="45"/>
      <c r="WIG298" s="45"/>
      <c r="WIH298" s="45"/>
      <c r="WII298" s="45"/>
      <c r="WIJ298" s="45"/>
      <c r="WIK298" s="45"/>
      <c r="WIL298" s="45"/>
      <c r="WIM298" s="45"/>
      <c r="WIN298" s="45"/>
      <c r="WIO298" s="45"/>
      <c r="WIP298" s="45"/>
      <c r="WIQ298" s="45"/>
      <c r="WIR298" s="45"/>
      <c r="WIS298" s="45"/>
      <c r="WIT298" s="45"/>
      <c r="WIU298" s="45"/>
      <c r="WIV298" s="45"/>
      <c r="WIW298" s="45"/>
      <c r="WIX298" s="45"/>
      <c r="WIY298" s="45"/>
      <c r="WIZ298" s="45"/>
      <c r="WJA298" s="45"/>
      <c r="WJB298" s="45"/>
      <c r="WJC298" s="45"/>
      <c r="WJD298" s="45"/>
      <c r="WJE298" s="45"/>
      <c r="WJF298" s="45"/>
      <c r="WJG298" s="45"/>
      <c r="WJH298" s="45"/>
      <c r="WJI298" s="45"/>
      <c r="WJJ298" s="45"/>
      <c r="WJK298" s="45"/>
      <c r="WJL298" s="45"/>
      <c r="WJM298" s="45"/>
      <c r="WJN298" s="45"/>
      <c r="WJO298" s="45"/>
      <c r="WJP298" s="45"/>
      <c r="WJQ298" s="45"/>
      <c r="WJR298" s="45"/>
      <c r="WJS298" s="45"/>
      <c r="WJT298" s="45"/>
      <c r="WJU298" s="45"/>
      <c r="WJV298" s="45"/>
      <c r="WJW298" s="45"/>
      <c r="WJX298" s="45"/>
      <c r="WJY298" s="45"/>
      <c r="WJZ298" s="45"/>
      <c r="WKA298" s="45"/>
      <c r="WKB298" s="45"/>
      <c r="WKC298" s="45"/>
      <c r="WKD298" s="45"/>
      <c r="WKE298" s="45"/>
      <c r="WKF298" s="45"/>
      <c r="WKG298" s="45"/>
      <c r="WKH298" s="45"/>
      <c r="WKI298" s="45"/>
      <c r="WKJ298" s="45"/>
      <c r="WKK298" s="45"/>
      <c r="WKL298" s="45"/>
      <c r="WKM298" s="45"/>
      <c r="WKN298" s="45"/>
      <c r="WKO298" s="45"/>
      <c r="WKP298" s="45"/>
      <c r="WKQ298" s="45"/>
      <c r="WKR298" s="45"/>
      <c r="WKS298" s="45"/>
      <c r="WKT298" s="45"/>
      <c r="WKU298" s="45"/>
      <c r="WKV298" s="45"/>
      <c r="WKW298" s="45"/>
      <c r="WKX298" s="45"/>
      <c r="WKY298" s="45"/>
      <c r="WKZ298" s="45"/>
      <c r="WLA298" s="45"/>
      <c r="WLB298" s="45"/>
      <c r="WLC298" s="45"/>
      <c r="WLD298" s="45"/>
      <c r="WLE298" s="45"/>
      <c r="WLF298" s="45"/>
      <c r="WLG298" s="45"/>
      <c r="WLH298" s="45"/>
      <c r="WLI298" s="45"/>
      <c r="WLJ298" s="45"/>
      <c r="WLK298" s="45"/>
      <c r="WLL298" s="45"/>
      <c r="WLM298" s="45"/>
      <c r="WLN298" s="45"/>
      <c r="WLO298" s="45"/>
      <c r="WLP298" s="45"/>
      <c r="WLQ298" s="45"/>
      <c r="WLR298" s="45"/>
      <c r="WLS298" s="45"/>
      <c r="WLT298" s="45"/>
      <c r="WLU298" s="45"/>
      <c r="WLV298" s="45"/>
      <c r="WLW298" s="45"/>
      <c r="WLX298" s="45"/>
      <c r="WLY298" s="45"/>
      <c r="WLZ298" s="45"/>
      <c r="WMA298" s="45"/>
      <c r="WMB298" s="45"/>
      <c r="WMC298" s="45"/>
      <c r="WMD298" s="45"/>
      <c r="WME298" s="45"/>
      <c r="WMF298" s="45"/>
      <c r="WMG298" s="45"/>
      <c r="WMH298" s="45"/>
      <c r="WMI298" s="45"/>
      <c r="WMJ298" s="45"/>
      <c r="WMK298" s="45"/>
      <c r="WML298" s="45"/>
      <c r="WMM298" s="45"/>
      <c r="WMN298" s="45"/>
      <c r="WMO298" s="45"/>
      <c r="WMP298" s="45"/>
      <c r="WMQ298" s="45"/>
      <c r="WMR298" s="45"/>
      <c r="WMS298" s="45"/>
      <c r="WMT298" s="45"/>
      <c r="WMU298" s="45"/>
      <c r="WMV298" s="45"/>
      <c r="WMW298" s="45"/>
      <c r="WMX298" s="45"/>
      <c r="WMY298" s="45"/>
      <c r="WMZ298" s="45"/>
      <c r="WNA298" s="45"/>
      <c r="WNB298" s="45"/>
      <c r="WNC298" s="45"/>
      <c r="WND298" s="45"/>
      <c r="WNE298" s="45"/>
      <c r="WNF298" s="45"/>
      <c r="WNG298" s="45"/>
      <c r="WNH298" s="45"/>
      <c r="WNI298" s="45"/>
      <c r="WNJ298" s="45"/>
      <c r="WNK298" s="45"/>
      <c r="WNL298" s="45"/>
      <c r="WNM298" s="45"/>
      <c r="WNN298" s="45"/>
      <c r="WNO298" s="45"/>
      <c r="WNP298" s="45"/>
      <c r="WNQ298" s="45"/>
      <c r="WNR298" s="45"/>
      <c r="WNS298" s="45"/>
      <c r="WNT298" s="45"/>
      <c r="WNU298" s="45"/>
      <c r="WNV298" s="45"/>
      <c r="WNW298" s="45"/>
      <c r="WNX298" s="45"/>
      <c r="WNY298" s="45"/>
      <c r="WNZ298" s="45"/>
      <c r="WOA298" s="45"/>
      <c r="WOB298" s="45"/>
      <c r="WOC298" s="45"/>
      <c r="WOD298" s="45"/>
      <c r="WOE298" s="45"/>
      <c r="WOF298" s="45"/>
      <c r="WOG298" s="45"/>
      <c r="WOH298" s="45"/>
      <c r="WOI298" s="45"/>
      <c r="WOJ298" s="45"/>
      <c r="WOK298" s="45"/>
      <c r="WOL298" s="45"/>
      <c r="WOM298" s="45"/>
      <c r="WON298" s="45"/>
      <c r="WOO298" s="45"/>
      <c r="WOP298" s="45"/>
      <c r="WOQ298" s="45"/>
      <c r="WOR298" s="45"/>
      <c r="WOS298" s="45"/>
      <c r="WOT298" s="45"/>
      <c r="WOU298" s="45"/>
      <c r="WOV298" s="45"/>
      <c r="WOW298" s="45"/>
      <c r="WOX298" s="45"/>
      <c r="WOY298" s="45"/>
      <c r="WOZ298" s="45"/>
      <c r="WPA298" s="45"/>
      <c r="WPB298" s="45"/>
      <c r="WPC298" s="45"/>
      <c r="WPD298" s="45"/>
      <c r="WPE298" s="45"/>
      <c r="WPF298" s="45"/>
      <c r="WPG298" s="45"/>
      <c r="WPH298" s="45"/>
      <c r="WPI298" s="45"/>
      <c r="WPJ298" s="45"/>
      <c r="WPK298" s="45"/>
      <c r="WPL298" s="45"/>
      <c r="WPM298" s="45"/>
      <c r="WPN298" s="45"/>
      <c r="WPO298" s="45"/>
      <c r="WPP298" s="45"/>
      <c r="WPQ298" s="45"/>
      <c r="WPR298" s="45"/>
      <c r="WPS298" s="45"/>
      <c r="WPT298" s="45"/>
      <c r="WPU298" s="45"/>
      <c r="WPV298" s="45"/>
      <c r="WPW298" s="45"/>
      <c r="WPX298" s="45"/>
      <c r="WPY298" s="45"/>
      <c r="WPZ298" s="45"/>
      <c r="WQA298" s="45"/>
      <c r="WQB298" s="45"/>
      <c r="WQC298" s="45"/>
      <c r="WQD298" s="45"/>
      <c r="WQE298" s="45"/>
      <c r="WQF298" s="45"/>
      <c r="WQG298" s="45"/>
      <c r="WQH298" s="45"/>
      <c r="WQI298" s="45"/>
      <c r="WQJ298" s="45"/>
      <c r="WQK298" s="45"/>
      <c r="WQL298" s="45"/>
      <c r="WQM298" s="45"/>
      <c r="WQN298" s="45"/>
      <c r="WQO298" s="45"/>
      <c r="WQP298" s="45"/>
      <c r="WQQ298" s="45"/>
      <c r="WQR298" s="45"/>
      <c r="WQS298" s="45"/>
      <c r="WQT298" s="45"/>
      <c r="WQU298" s="45"/>
      <c r="WQV298" s="45"/>
      <c r="WQW298" s="45"/>
      <c r="WQX298" s="45"/>
      <c r="WQY298" s="45"/>
      <c r="WQZ298" s="45"/>
      <c r="WRA298" s="45"/>
      <c r="WRB298" s="45"/>
      <c r="WRC298" s="45"/>
      <c r="WRD298" s="45"/>
      <c r="WRE298" s="45"/>
      <c r="WRF298" s="45"/>
      <c r="WRG298" s="45"/>
      <c r="WRH298" s="45"/>
      <c r="WRI298" s="45"/>
      <c r="WRJ298" s="45"/>
      <c r="WRK298" s="45"/>
      <c r="WRL298" s="45"/>
      <c r="WRM298" s="45"/>
      <c r="WRN298" s="45"/>
      <c r="WRO298" s="45"/>
      <c r="WRP298" s="45"/>
      <c r="WRQ298" s="45"/>
      <c r="WRR298" s="45"/>
      <c r="WRS298" s="45"/>
      <c r="WRT298" s="45"/>
      <c r="WRU298" s="45"/>
      <c r="WRV298" s="45"/>
      <c r="WRW298" s="45"/>
      <c r="WRX298" s="45"/>
      <c r="WRY298" s="45"/>
      <c r="WRZ298" s="45"/>
      <c r="WSA298" s="45"/>
      <c r="WSB298" s="45"/>
      <c r="WSC298" s="45"/>
      <c r="WSD298" s="45"/>
      <c r="WSE298" s="45"/>
      <c r="WSF298" s="45"/>
      <c r="WSG298" s="45"/>
      <c r="WSH298" s="45"/>
      <c r="WSI298" s="45"/>
      <c r="WSJ298" s="45"/>
      <c r="WSK298" s="45"/>
      <c r="WSL298" s="45"/>
      <c r="WSM298" s="45"/>
      <c r="WSN298" s="45"/>
      <c r="WSO298" s="45"/>
      <c r="WSP298" s="45"/>
      <c r="WSQ298" s="45"/>
      <c r="WSR298" s="45"/>
      <c r="WSS298" s="45"/>
      <c r="WST298" s="45"/>
      <c r="WSU298" s="45"/>
      <c r="WSV298" s="45"/>
      <c r="WSW298" s="45"/>
      <c r="WSX298" s="45"/>
      <c r="WSY298" s="45"/>
      <c r="WSZ298" s="45"/>
      <c r="WTA298" s="45"/>
      <c r="WTB298" s="45"/>
      <c r="WTC298" s="45"/>
      <c r="WTD298" s="45"/>
      <c r="WTE298" s="45"/>
      <c r="WTF298" s="45"/>
      <c r="WTG298" s="45"/>
      <c r="WTH298" s="45"/>
      <c r="WTI298" s="45"/>
      <c r="WTJ298" s="45"/>
      <c r="WTK298" s="45"/>
      <c r="WTL298" s="45"/>
      <c r="WTM298" s="45"/>
      <c r="WTN298" s="45"/>
      <c r="WTO298" s="45"/>
      <c r="WTP298" s="45"/>
      <c r="WTQ298" s="45"/>
      <c r="WTR298" s="45"/>
      <c r="WTS298" s="45"/>
      <c r="WTT298" s="45"/>
      <c r="WTU298" s="45"/>
      <c r="WTV298" s="45"/>
      <c r="WTW298" s="45"/>
      <c r="WTX298" s="45"/>
      <c r="WTY298" s="45"/>
      <c r="WTZ298" s="45"/>
      <c r="WUA298" s="45"/>
      <c r="WUB298" s="45"/>
      <c r="WUC298" s="45"/>
      <c r="WUD298" s="45"/>
      <c r="WUE298" s="45"/>
      <c r="WUF298" s="45"/>
      <c r="WUG298" s="45"/>
      <c r="WUH298" s="45"/>
      <c r="WUI298" s="45"/>
      <c r="WUJ298" s="45"/>
      <c r="WUK298" s="45"/>
      <c r="WUL298" s="45"/>
      <c r="WUM298" s="45"/>
      <c r="WUN298" s="45"/>
      <c r="WUO298" s="45"/>
      <c r="WUP298" s="45"/>
      <c r="WUQ298" s="45"/>
      <c r="WUR298" s="45"/>
      <c r="WUS298" s="45"/>
      <c r="WUT298" s="45"/>
      <c r="WUU298" s="45"/>
      <c r="WUV298" s="45"/>
      <c r="WUW298" s="45"/>
      <c r="WUX298" s="45"/>
      <c r="WUY298" s="45"/>
      <c r="WUZ298" s="45"/>
      <c r="WVA298" s="45"/>
      <c r="WVB298" s="45"/>
      <c r="WVC298" s="45"/>
      <c r="WVD298" s="45"/>
      <c r="WVE298" s="45"/>
      <c r="WVF298" s="45"/>
      <c r="WVG298" s="45"/>
      <c r="WVH298" s="45"/>
      <c r="WVI298" s="45"/>
      <c r="WVJ298" s="45"/>
      <c r="WVK298" s="45"/>
      <c r="WVL298" s="45"/>
      <c r="WVM298" s="45"/>
      <c r="WVN298" s="45"/>
      <c r="WVO298" s="45"/>
      <c r="WVP298" s="45"/>
      <c r="WVQ298" s="45"/>
      <c r="WVR298" s="45"/>
      <c r="WVS298" s="45"/>
      <c r="WVT298" s="45"/>
      <c r="WVU298" s="45"/>
      <c r="WVV298" s="45"/>
      <c r="WVW298" s="45"/>
      <c r="WVX298" s="45"/>
      <c r="WVY298" s="45"/>
      <c r="WVZ298" s="45"/>
      <c r="WWA298" s="45"/>
      <c r="WWB298" s="45"/>
      <c r="WWC298" s="45"/>
      <c r="WWD298" s="45"/>
      <c r="WWE298" s="45"/>
      <c r="WWF298" s="45"/>
      <c r="WWG298" s="45"/>
      <c r="WWH298" s="45"/>
      <c r="WWI298" s="45"/>
      <c r="WWJ298" s="45"/>
      <c r="WWK298" s="45"/>
      <c r="WWL298" s="45"/>
      <c r="WWM298" s="45"/>
      <c r="WWN298" s="45"/>
      <c r="WWO298" s="45"/>
      <c r="WWP298" s="45"/>
      <c r="WWQ298" s="45"/>
      <c r="WWR298" s="45"/>
      <c r="WWS298" s="45"/>
      <c r="WWT298" s="45"/>
      <c r="WWU298" s="45"/>
      <c r="WWV298" s="45"/>
      <c r="WWW298" s="45"/>
      <c r="WWX298" s="45"/>
      <c r="WWY298" s="45"/>
      <c r="WWZ298" s="45"/>
      <c r="WXA298" s="45"/>
      <c r="WXB298" s="45"/>
      <c r="WXC298" s="45"/>
      <c r="WXD298" s="45"/>
      <c r="WXE298" s="45"/>
      <c r="WXF298" s="45"/>
      <c r="WXG298" s="45"/>
      <c r="WXH298" s="45"/>
      <c r="WXI298" s="45"/>
      <c r="WXJ298" s="45"/>
      <c r="WXK298" s="45"/>
      <c r="WXL298" s="45"/>
      <c r="WXM298" s="45"/>
      <c r="WXN298" s="45"/>
      <c r="WXO298" s="45"/>
      <c r="WXP298" s="45"/>
      <c r="WXQ298" s="45"/>
      <c r="WXR298" s="45"/>
      <c r="WXS298" s="45"/>
      <c r="WXT298" s="45"/>
      <c r="WXU298" s="45"/>
      <c r="WXV298" s="45"/>
      <c r="WXW298" s="45"/>
      <c r="WXX298" s="45"/>
      <c r="WXY298" s="45"/>
      <c r="WXZ298" s="45"/>
      <c r="WYA298" s="45"/>
      <c r="WYB298" s="45"/>
      <c r="WYC298" s="45"/>
      <c r="WYD298" s="45"/>
      <c r="WYE298" s="45"/>
      <c r="WYF298" s="45"/>
      <c r="WYG298" s="45"/>
      <c r="WYH298" s="45"/>
      <c r="WYI298" s="45"/>
      <c r="WYJ298" s="45"/>
      <c r="WYK298" s="45"/>
      <c r="WYL298" s="45"/>
      <c r="WYM298" s="45"/>
      <c r="WYN298" s="45"/>
      <c r="WYO298" s="45"/>
      <c r="WYP298" s="45"/>
      <c r="WYQ298" s="45"/>
      <c r="WYR298" s="45"/>
      <c r="WYS298" s="45"/>
      <c r="WYT298" s="45"/>
      <c r="WYU298" s="45"/>
      <c r="WYV298" s="45"/>
      <c r="WYW298" s="45"/>
      <c r="WYX298" s="45"/>
      <c r="WYY298" s="45"/>
      <c r="WYZ298" s="45"/>
      <c r="WZA298" s="45"/>
      <c r="WZB298" s="45"/>
      <c r="WZC298" s="45"/>
      <c r="WZD298" s="45"/>
      <c r="WZE298" s="45"/>
      <c r="WZF298" s="45"/>
      <c r="WZG298" s="45"/>
      <c r="WZH298" s="45"/>
      <c r="WZI298" s="45"/>
      <c r="WZJ298" s="45"/>
      <c r="WZK298" s="45"/>
      <c r="WZL298" s="45"/>
      <c r="WZM298" s="45"/>
      <c r="WZN298" s="45"/>
      <c r="WZO298" s="45"/>
      <c r="WZP298" s="45"/>
      <c r="WZQ298" s="45"/>
      <c r="WZR298" s="45"/>
      <c r="WZS298" s="45"/>
      <c r="WZT298" s="45"/>
      <c r="WZU298" s="45"/>
      <c r="WZV298" s="45"/>
      <c r="WZW298" s="45"/>
      <c r="WZX298" s="45"/>
      <c r="WZY298" s="45"/>
      <c r="WZZ298" s="45"/>
      <c r="XAA298" s="45"/>
      <c r="XAB298" s="45"/>
      <c r="XAC298" s="45"/>
      <c r="XAD298" s="45"/>
      <c r="XAE298" s="45"/>
      <c r="XAF298" s="45"/>
      <c r="XAG298" s="45"/>
      <c r="XAH298" s="45"/>
      <c r="XAI298" s="45"/>
      <c r="XAJ298" s="45"/>
      <c r="XAK298" s="45"/>
      <c r="XAL298" s="45"/>
      <c r="XAM298" s="45"/>
      <c r="XAN298" s="45"/>
      <c r="XAO298" s="45"/>
      <c r="XAP298" s="45"/>
      <c r="XAQ298" s="45"/>
      <c r="XAR298" s="45"/>
      <c r="XAS298" s="45"/>
      <c r="XAT298" s="45"/>
      <c r="XAU298" s="45"/>
      <c r="XAV298" s="45"/>
      <c r="XAW298" s="45"/>
      <c r="XAX298" s="45"/>
      <c r="XAY298" s="45"/>
      <c r="XAZ298" s="45"/>
      <c r="XBA298" s="45"/>
      <c r="XBB298" s="45"/>
      <c r="XBC298" s="45"/>
      <c r="XBD298" s="45"/>
      <c r="XBE298" s="45"/>
      <c r="XBF298" s="45"/>
      <c r="XBG298" s="45"/>
      <c r="XBH298" s="45"/>
      <c r="XBI298" s="45"/>
      <c r="XBJ298" s="45"/>
      <c r="XBK298" s="45"/>
      <c r="XBL298" s="45"/>
      <c r="XBM298" s="45"/>
      <c r="XBN298" s="45"/>
      <c r="XBO298" s="45"/>
      <c r="XBP298" s="45"/>
      <c r="XBQ298" s="45"/>
      <c r="XBR298" s="45"/>
      <c r="XBS298" s="45"/>
      <c r="XBT298" s="45"/>
      <c r="XBU298" s="45"/>
      <c r="XBV298" s="45"/>
      <c r="XBW298" s="45"/>
      <c r="XBX298" s="45"/>
      <c r="XBY298" s="45"/>
      <c r="XBZ298" s="45"/>
      <c r="XCA298" s="45"/>
      <c r="XCB298" s="45"/>
      <c r="XCC298" s="45"/>
      <c r="XCD298" s="45"/>
      <c r="XCE298" s="45"/>
      <c r="XCF298" s="45"/>
      <c r="XCG298" s="45"/>
      <c r="XCH298" s="45"/>
      <c r="XCI298" s="45"/>
      <c r="XCJ298" s="45"/>
      <c r="XCK298" s="45"/>
      <c r="XCL298" s="45"/>
      <c r="XCM298" s="45"/>
      <c r="XCN298" s="45"/>
      <c r="XCO298" s="45"/>
      <c r="XCP298" s="45"/>
      <c r="XCQ298" s="45"/>
      <c r="XCR298" s="45"/>
      <c r="XCS298" s="45"/>
      <c r="XCT298" s="45"/>
      <c r="XCU298" s="45"/>
      <c r="XCV298" s="45"/>
      <c r="XCW298" s="45"/>
      <c r="XCX298" s="45"/>
      <c r="XCY298" s="45"/>
      <c r="XCZ298" s="45"/>
      <c r="XDA298" s="45"/>
      <c r="XDB298" s="45"/>
      <c r="XDC298" s="45"/>
      <c r="XDD298" s="45"/>
      <c r="XDE298" s="45"/>
      <c r="XDF298" s="45"/>
      <c r="XDG298" s="45"/>
      <c r="XDH298" s="45"/>
      <c r="XDI298" s="45"/>
      <c r="XDJ298" s="45"/>
      <c r="XDK298" s="45"/>
      <c r="XDL298" s="45"/>
      <c r="XDM298" s="45"/>
      <c r="XDN298" s="45"/>
      <c r="XDO298" s="45"/>
      <c r="XDP298" s="45"/>
      <c r="XDQ298" s="45"/>
      <c r="XDR298" s="45"/>
      <c r="XDS298" s="45"/>
      <c r="XDT298" s="45"/>
      <c r="XDU298" s="45"/>
      <c r="XDV298" s="45"/>
      <c r="XDW298" s="45"/>
      <c r="XDX298" s="45"/>
      <c r="XDY298" s="45"/>
      <c r="XDZ298" s="45"/>
      <c r="XEA298" s="45"/>
      <c r="XEB298" s="45"/>
      <c r="XEC298" s="45"/>
      <c r="XED298" s="45"/>
      <c r="XEE298" s="45"/>
      <c r="XEF298" s="45"/>
      <c r="XEG298" s="45"/>
      <c r="XEH298" s="45"/>
      <c r="XEI298" s="45"/>
      <c r="XEJ298" s="45"/>
      <c r="XEK298" s="45"/>
      <c r="XEL298" s="45"/>
      <c r="XEM298" s="45"/>
      <c r="XEN298" s="45"/>
      <c r="XEO298" s="45"/>
      <c r="XEP298" s="45"/>
      <c r="XEQ298" s="45"/>
      <c r="XER298" s="45"/>
      <c r="XES298" s="45"/>
      <c r="XET298" s="45"/>
      <c r="XEU298" s="45"/>
      <c r="XEV298" s="45"/>
      <c r="XEW298" s="45"/>
      <c r="XEX298" s="45"/>
      <c r="XEY298" s="45"/>
      <c r="XEZ298" s="45"/>
      <c r="XFA298" s="45"/>
      <c r="XFB298" s="45"/>
      <c r="XFC298" s="45"/>
      <c r="XFD298" s="45"/>
    </row>
    <row r="299" spans="2:16384" x14ac:dyDescent="0.25">
      <c r="B299" s="45"/>
      <c r="C299" s="246">
        <v>150</v>
      </c>
      <c r="D299" s="253">
        <f t="shared" si="76"/>
        <v>188.40261904690524</v>
      </c>
      <c r="E299" s="253">
        <f t="shared" si="77"/>
        <v>139.93687834489407</v>
      </c>
      <c r="F299" s="253">
        <f t="shared" si="78"/>
        <v>85.795764532881464</v>
      </c>
      <c r="G299" s="45"/>
      <c r="H299" s="45"/>
      <c r="I299" s="45"/>
      <c r="J299" s="45"/>
      <c r="K299" s="45"/>
      <c r="L299" s="45"/>
      <c r="N299" s="45"/>
      <c r="O299" s="45"/>
      <c r="P299" s="45"/>
      <c r="Q299" s="45"/>
      <c r="R299" s="45"/>
      <c r="S299" s="45"/>
      <c r="T299" s="45"/>
      <c r="U299" s="45"/>
      <c r="V299" s="45"/>
      <c r="W299" s="45"/>
      <c r="X299" s="45"/>
      <c r="Y299" s="45"/>
      <c r="Z299" s="45"/>
      <c r="AA299" s="45"/>
      <c r="AB299" s="45"/>
      <c r="AC299" s="45"/>
      <c r="AD299" s="45"/>
      <c r="AE299" s="45"/>
      <c r="AF299" s="45"/>
      <c r="AG299" s="45"/>
      <c r="AH299" s="45"/>
      <c r="AI299" s="45"/>
      <c r="AJ299" s="45"/>
      <c r="AK299" s="45"/>
      <c r="AL299" s="45"/>
      <c r="AM299" s="45"/>
      <c r="AN299" s="45"/>
      <c r="AO299" s="45"/>
      <c r="AP299" s="45"/>
      <c r="AQ299" s="45"/>
      <c r="AR299" s="45"/>
      <c r="AS299" s="45"/>
      <c r="AT299" s="45"/>
      <c r="AU299" s="45"/>
      <c r="AV299" s="45"/>
      <c r="AW299" s="45"/>
      <c r="AX299" s="45"/>
      <c r="AY299" s="45"/>
      <c r="AZ299" s="45"/>
      <c r="BA299" s="45"/>
      <c r="BB299" s="45"/>
      <c r="BC299" s="45"/>
      <c r="BD299" s="45"/>
      <c r="BE299" s="45"/>
      <c r="BF299" s="45"/>
      <c r="BG299" s="45"/>
      <c r="BH299" s="45"/>
      <c r="BI299" s="45"/>
      <c r="BJ299" s="45"/>
      <c r="BK299" s="45"/>
      <c r="BL299" s="45"/>
      <c r="BM299" s="45"/>
      <c r="BN299" s="45"/>
      <c r="BO299" s="45"/>
      <c r="BP299" s="45"/>
      <c r="BQ299" s="45"/>
      <c r="BR299" s="45"/>
      <c r="BS299" s="45"/>
      <c r="BT299" s="45"/>
      <c r="BU299" s="45"/>
      <c r="BV299" s="45"/>
      <c r="BW299" s="45"/>
      <c r="BX299" s="45"/>
      <c r="BY299" s="45"/>
      <c r="BZ299" s="45"/>
      <c r="CA299" s="45"/>
      <c r="CB299" s="45"/>
      <c r="CC299" s="45"/>
      <c r="CD299" s="45"/>
      <c r="CE299" s="45"/>
      <c r="CF299" s="45"/>
      <c r="CG299" s="45"/>
      <c r="CH299" s="45"/>
      <c r="CI299" s="45"/>
      <c r="CJ299" s="45"/>
      <c r="CK299" s="45"/>
      <c r="CL299" s="45"/>
      <c r="CM299" s="45"/>
      <c r="CN299" s="45"/>
      <c r="CO299" s="45"/>
      <c r="CP299" s="45"/>
      <c r="CQ299" s="45"/>
      <c r="CR299" s="45"/>
      <c r="CS299" s="45"/>
      <c r="CT299" s="45"/>
      <c r="CU299" s="45"/>
      <c r="CV299" s="45"/>
      <c r="CW299" s="45"/>
      <c r="CX299" s="45"/>
      <c r="CY299" s="45"/>
      <c r="CZ299" s="45"/>
      <c r="DA299" s="45"/>
      <c r="DB299" s="45"/>
      <c r="DC299" s="45"/>
      <c r="DD299" s="45"/>
      <c r="DE299" s="45"/>
      <c r="DF299" s="45"/>
      <c r="DG299" s="45"/>
      <c r="DH299" s="45"/>
      <c r="DI299" s="45"/>
      <c r="DJ299" s="45"/>
      <c r="DK299" s="45"/>
      <c r="DL299" s="45"/>
      <c r="DM299" s="45"/>
      <c r="DN299" s="45"/>
      <c r="DO299" s="45"/>
      <c r="DP299" s="45"/>
      <c r="DQ299" s="45"/>
      <c r="DR299" s="45"/>
      <c r="DS299" s="45"/>
      <c r="DT299" s="45"/>
      <c r="DU299" s="45"/>
      <c r="DV299" s="45"/>
      <c r="DW299" s="45"/>
      <c r="DX299" s="45"/>
      <c r="DY299" s="45"/>
      <c r="DZ299" s="45"/>
      <c r="EA299" s="45"/>
      <c r="EB299" s="45"/>
      <c r="EC299" s="45"/>
      <c r="ED299" s="45"/>
      <c r="EE299" s="45"/>
      <c r="EF299" s="45"/>
      <c r="EG299" s="45"/>
      <c r="EH299" s="45"/>
      <c r="EI299" s="45"/>
      <c r="EJ299" s="45"/>
      <c r="EK299" s="45"/>
      <c r="EL299" s="45"/>
      <c r="EM299" s="45"/>
      <c r="EN299" s="45"/>
      <c r="EO299" s="45"/>
      <c r="EP299" s="45"/>
      <c r="EQ299" s="45"/>
      <c r="ER299" s="45"/>
      <c r="ES299" s="45"/>
      <c r="ET299" s="45"/>
      <c r="EU299" s="45"/>
      <c r="EV299" s="45"/>
      <c r="EW299" s="45"/>
      <c r="EX299" s="45"/>
      <c r="EY299" s="45"/>
      <c r="EZ299" s="45"/>
      <c r="FA299" s="45"/>
      <c r="FB299" s="45"/>
      <c r="FC299" s="45"/>
      <c r="FD299" s="45"/>
      <c r="FE299" s="45"/>
      <c r="FF299" s="45"/>
      <c r="FG299" s="45"/>
      <c r="FH299" s="45"/>
      <c r="FI299" s="45"/>
      <c r="FJ299" s="45"/>
      <c r="FK299" s="45"/>
      <c r="FL299" s="45"/>
      <c r="FM299" s="45"/>
      <c r="FN299" s="45"/>
      <c r="FO299" s="45"/>
      <c r="FP299" s="45"/>
      <c r="FQ299" s="45"/>
      <c r="FR299" s="45"/>
      <c r="FS299" s="45"/>
      <c r="FT299" s="45"/>
      <c r="FU299" s="45"/>
      <c r="FV299" s="45"/>
      <c r="FW299" s="45"/>
      <c r="FX299" s="45"/>
      <c r="FY299" s="45"/>
      <c r="FZ299" s="45"/>
      <c r="GA299" s="45"/>
      <c r="GB299" s="45"/>
      <c r="GC299" s="45"/>
      <c r="GD299" s="45"/>
      <c r="GE299" s="45"/>
      <c r="GF299" s="45"/>
      <c r="GG299" s="45"/>
      <c r="GH299" s="45"/>
      <c r="GI299" s="45"/>
      <c r="GJ299" s="45"/>
      <c r="GK299" s="45"/>
      <c r="GL299" s="45"/>
      <c r="GM299" s="45"/>
      <c r="GN299" s="45"/>
      <c r="GO299" s="45"/>
      <c r="GP299" s="45"/>
      <c r="GQ299" s="45"/>
      <c r="GR299" s="45"/>
      <c r="GS299" s="45"/>
      <c r="GT299" s="45"/>
      <c r="GU299" s="45"/>
      <c r="GV299" s="45"/>
      <c r="GW299" s="45"/>
      <c r="GX299" s="45"/>
      <c r="GY299" s="45"/>
      <c r="GZ299" s="45"/>
      <c r="HA299" s="45"/>
      <c r="HB299" s="45"/>
      <c r="HC299" s="45"/>
      <c r="HD299" s="45"/>
      <c r="HE299" s="45"/>
      <c r="HF299" s="45"/>
      <c r="HG299" s="45"/>
      <c r="HH299" s="45"/>
      <c r="HI299" s="45"/>
      <c r="HJ299" s="45"/>
      <c r="HK299" s="45"/>
      <c r="HL299" s="45"/>
      <c r="HM299" s="45"/>
      <c r="HN299" s="45"/>
      <c r="HO299" s="45"/>
      <c r="HP299" s="45"/>
      <c r="HQ299" s="45"/>
      <c r="HR299" s="45"/>
      <c r="HS299" s="45"/>
      <c r="HT299" s="45"/>
      <c r="HU299" s="45"/>
      <c r="HV299" s="45"/>
      <c r="HW299" s="45"/>
      <c r="HX299" s="45"/>
      <c r="HY299" s="45"/>
      <c r="HZ299" s="45"/>
      <c r="IA299" s="45"/>
      <c r="IB299" s="45"/>
      <c r="IC299" s="45"/>
      <c r="ID299" s="45"/>
      <c r="IE299" s="45"/>
      <c r="IF299" s="45"/>
      <c r="IG299" s="45"/>
      <c r="IH299" s="45"/>
      <c r="II299" s="45"/>
      <c r="IJ299" s="45"/>
      <c r="IK299" s="45"/>
      <c r="IL299" s="45"/>
      <c r="IM299" s="45"/>
      <c r="IN299" s="45"/>
      <c r="IO299" s="45"/>
      <c r="IP299" s="45"/>
      <c r="IQ299" s="45"/>
      <c r="IR299" s="45"/>
      <c r="IS299" s="45"/>
      <c r="IT299" s="45"/>
      <c r="IU299" s="45"/>
      <c r="IV299" s="45"/>
      <c r="IW299" s="45"/>
      <c r="IX299" s="45"/>
      <c r="IY299" s="45"/>
      <c r="IZ299" s="45"/>
      <c r="JA299" s="45"/>
      <c r="JB299" s="45"/>
      <c r="JC299" s="45"/>
      <c r="JD299" s="45"/>
      <c r="JE299" s="45"/>
      <c r="JF299" s="45"/>
      <c r="JG299" s="45"/>
      <c r="JH299" s="45"/>
      <c r="JI299" s="45"/>
      <c r="JJ299" s="45"/>
      <c r="JK299" s="45"/>
      <c r="JL299" s="45"/>
      <c r="JM299" s="45"/>
      <c r="JN299" s="45"/>
      <c r="JO299" s="45"/>
      <c r="JP299" s="45"/>
      <c r="JQ299" s="45"/>
      <c r="JR299" s="45"/>
      <c r="JS299" s="45"/>
      <c r="JT299" s="45"/>
      <c r="JU299" s="45"/>
      <c r="JV299" s="45"/>
      <c r="JW299" s="45"/>
      <c r="JX299" s="45"/>
      <c r="JY299" s="45"/>
      <c r="JZ299" s="45"/>
      <c r="KA299" s="45"/>
      <c r="KB299" s="45"/>
      <c r="KC299" s="45"/>
      <c r="KD299" s="45"/>
      <c r="KE299" s="45"/>
      <c r="KF299" s="45"/>
      <c r="KG299" s="45"/>
      <c r="KH299" s="45"/>
      <c r="KI299" s="45"/>
      <c r="KJ299" s="45"/>
      <c r="KK299" s="45"/>
      <c r="KL299" s="45"/>
      <c r="KM299" s="45"/>
      <c r="KN299" s="45"/>
      <c r="KO299" s="45"/>
      <c r="KP299" s="45"/>
      <c r="KQ299" s="45"/>
      <c r="KR299" s="45"/>
      <c r="KS299" s="45"/>
      <c r="KT299" s="45"/>
      <c r="KU299" s="45"/>
      <c r="KV299" s="45"/>
      <c r="KW299" s="45"/>
      <c r="KX299" s="45"/>
      <c r="KY299" s="45"/>
      <c r="KZ299" s="45"/>
      <c r="LA299" s="45"/>
      <c r="LB299" s="45"/>
      <c r="LC299" s="45"/>
      <c r="LD299" s="45"/>
      <c r="LE299" s="45"/>
      <c r="LF299" s="45"/>
      <c r="LG299" s="45"/>
      <c r="LH299" s="45"/>
      <c r="LI299" s="45"/>
      <c r="LJ299" s="45"/>
      <c r="LK299" s="45"/>
      <c r="LL299" s="45"/>
      <c r="LM299" s="45"/>
      <c r="LN299" s="45"/>
      <c r="LO299" s="45"/>
      <c r="LP299" s="45"/>
      <c r="LQ299" s="45"/>
      <c r="LR299" s="45"/>
      <c r="LS299" s="45"/>
      <c r="LT299" s="45"/>
      <c r="LU299" s="45"/>
      <c r="LV299" s="45"/>
      <c r="LW299" s="45"/>
      <c r="LX299" s="45"/>
      <c r="LY299" s="45"/>
      <c r="LZ299" s="45"/>
      <c r="MA299" s="45"/>
      <c r="MB299" s="45"/>
      <c r="MC299" s="45"/>
      <c r="MD299" s="45"/>
      <c r="ME299" s="45"/>
      <c r="MF299" s="45"/>
      <c r="MG299" s="45"/>
      <c r="MH299" s="45"/>
      <c r="MI299" s="45"/>
      <c r="MJ299" s="45"/>
      <c r="MK299" s="45"/>
      <c r="ML299" s="45"/>
      <c r="MM299" s="45"/>
      <c r="MN299" s="45"/>
      <c r="MO299" s="45"/>
      <c r="MP299" s="45"/>
      <c r="MQ299" s="45"/>
      <c r="MR299" s="45"/>
      <c r="MS299" s="45"/>
      <c r="MT299" s="45"/>
      <c r="MU299" s="45"/>
      <c r="MV299" s="45"/>
      <c r="MW299" s="45"/>
      <c r="MX299" s="45"/>
      <c r="MY299" s="45"/>
      <c r="MZ299" s="45"/>
      <c r="NA299" s="45"/>
      <c r="NB299" s="45"/>
      <c r="NC299" s="45"/>
      <c r="ND299" s="45"/>
      <c r="NE299" s="45"/>
      <c r="NF299" s="45"/>
      <c r="NG299" s="45"/>
      <c r="NH299" s="45"/>
      <c r="NI299" s="45"/>
      <c r="NJ299" s="45"/>
      <c r="NK299" s="45"/>
      <c r="NL299" s="45"/>
      <c r="NM299" s="45"/>
      <c r="NN299" s="45"/>
      <c r="NO299" s="45"/>
      <c r="NP299" s="45"/>
      <c r="NQ299" s="45"/>
      <c r="NR299" s="45"/>
      <c r="NS299" s="45"/>
      <c r="NT299" s="45"/>
      <c r="NU299" s="45"/>
      <c r="NV299" s="45"/>
      <c r="NW299" s="45"/>
      <c r="NX299" s="45"/>
      <c r="NY299" s="45"/>
      <c r="NZ299" s="45"/>
      <c r="OA299" s="45"/>
      <c r="OB299" s="45"/>
      <c r="OC299" s="45"/>
      <c r="OD299" s="45"/>
      <c r="OE299" s="45"/>
      <c r="OF299" s="45"/>
      <c r="OG299" s="45"/>
      <c r="OH299" s="45"/>
      <c r="OI299" s="45"/>
      <c r="OJ299" s="45"/>
      <c r="OK299" s="45"/>
      <c r="OL299" s="45"/>
      <c r="OM299" s="45"/>
      <c r="ON299" s="45"/>
      <c r="OO299" s="45"/>
      <c r="OP299" s="45"/>
      <c r="OQ299" s="45"/>
      <c r="OR299" s="45"/>
      <c r="OS299" s="45"/>
      <c r="OT299" s="45"/>
      <c r="OU299" s="45"/>
      <c r="OV299" s="45"/>
      <c r="OW299" s="45"/>
      <c r="OX299" s="45"/>
      <c r="OY299" s="45"/>
      <c r="OZ299" s="45"/>
      <c r="PA299" s="45"/>
      <c r="PB299" s="45"/>
      <c r="PC299" s="45"/>
      <c r="PD299" s="45"/>
      <c r="PE299" s="45"/>
      <c r="PF299" s="45"/>
      <c r="PG299" s="45"/>
      <c r="PH299" s="45"/>
      <c r="PI299" s="45"/>
      <c r="PJ299" s="45"/>
      <c r="PK299" s="45"/>
      <c r="PL299" s="45"/>
      <c r="PM299" s="45"/>
      <c r="PN299" s="45"/>
      <c r="PO299" s="45"/>
      <c r="PP299" s="45"/>
      <c r="PQ299" s="45"/>
      <c r="PR299" s="45"/>
      <c r="PS299" s="45"/>
      <c r="PT299" s="45"/>
      <c r="PU299" s="45"/>
      <c r="PV299" s="45"/>
      <c r="PW299" s="45"/>
      <c r="PX299" s="45"/>
      <c r="PY299" s="45"/>
      <c r="PZ299" s="45"/>
      <c r="QA299" s="45"/>
      <c r="QB299" s="45"/>
      <c r="QC299" s="45"/>
      <c r="QD299" s="45"/>
      <c r="QE299" s="45"/>
      <c r="QF299" s="45"/>
      <c r="QG299" s="45"/>
      <c r="QH299" s="45"/>
      <c r="QI299" s="45"/>
      <c r="QJ299" s="45"/>
      <c r="QK299" s="45"/>
      <c r="QL299" s="45"/>
      <c r="QM299" s="45"/>
      <c r="QN299" s="45"/>
      <c r="QO299" s="45"/>
      <c r="QP299" s="45"/>
      <c r="QQ299" s="45"/>
      <c r="QR299" s="45"/>
      <c r="QS299" s="45"/>
      <c r="QT299" s="45"/>
      <c r="QU299" s="45"/>
      <c r="QV299" s="45"/>
      <c r="QW299" s="45"/>
      <c r="QX299" s="45"/>
      <c r="QY299" s="45"/>
      <c r="QZ299" s="45"/>
      <c r="RA299" s="45"/>
      <c r="RB299" s="45"/>
      <c r="RC299" s="45"/>
      <c r="RD299" s="45"/>
      <c r="RE299" s="45"/>
      <c r="RF299" s="45"/>
      <c r="RG299" s="45"/>
      <c r="RH299" s="45"/>
      <c r="RI299" s="45"/>
      <c r="RJ299" s="45"/>
      <c r="RK299" s="45"/>
      <c r="RL299" s="45"/>
      <c r="RM299" s="45"/>
      <c r="RN299" s="45"/>
      <c r="RO299" s="45"/>
      <c r="RP299" s="45"/>
      <c r="RQ299" s="45"/>
      <c r="RR299" s="45"/>
      <c r="RS299" s="45"/>
      <c r="RT299" s="45"/>
      <c r="RU299" s="45"/>
      <c r="RV299" s="45"/>
      <c r="RW299" s="45"/>
      <c r="RX299" s="45"/>
      <c r="RY299" s="45"/>
      <c r="RZ299" s="45"/>
      <c r="SA299" s="45"/>
      <c r="SB299" s="45"/>
      <c r="SC299" s="45"/>
      <c r="SD299" s="45"/>
      <c r="SE299" s="45"/>
      <c r="SF299" s="45"/>
      <c r="SG299" s="45"/>
      <c r="SH299" s="45"/>
      <c r="SI299" s="45"/>
      <c r="SJ299" s="45"/>
      <c r="SK299" s="45"/>
      <c r="SL299" s="45"/>
      <c r="SM299" s="45"/>
      <c r="SN299" s="45"/>
      <c r="SO299" s="45"/>
      <c r="SP299" s="45"/>
      <c r="SQ299" s="45"/>
      <c r="SR299" s="45"/>
      <c r="SS299" s="45"/>
      <c r="ST299" s="45"/>
      <c r="SU299" s="45"/>
      <c r="SV299" s="45"/>
      <c r="SW299" s="45"/>
      <c r="SX299" s="45"/>
      <c r="SY299" s="45"/>
      <c r="SZ299" s="45"/>
      <c r="TA299" s="45"/>
      <c r="TB299" s="45"/>
      <c r="TC299" s="45"/>
      <c r="TD299" s="45"/>
      <c r="TE299" s="45"/>
      <c r="TF299" s="45"/>
      <c r="TG299" s="45"/>
      <c r="TH299" s="45"/>
      <c r="TI299" s="45"/>
      <c r="TJ299" s="45"/>
      <c r="TK299" s="45"/>
      <c r="TL299" s="45"/>
      <c r="TM299" s="45"/>
      <c r="TN299" s="45"/>
      <c r="TO299" s="45"/>
      <c r="TP299" s="45"/>
      <c r="TQ299" s="45"/>
      <c r="TR299" s="45"/>
      <c r="TS299" s="45"/>
      <c r="TT299" s="45"/>
      <c r="TU299" s="45"/>
      <c r="TV299" s="45"/>
      <c r="TW299" s="45"/>
      <c r="TX299" s="45"/>
      <c r="TY299" s="45"/>
      <c r="TZ299" s="45"/>
      <c r="UA299" s="45"/>
      <c r="UB299" s="45"/>
      <c r="UC299" s="45"/>
      <c r="UD299" s="45"/>
      <c r="UE299" s="45"/>
      <c r="UF299" s="45"/>
      <c r="UG299" s="45"/>
      <c r="UH299" s="45"/>
      <c r="UI299" s="45"/>
      <c r="UJ299" s="45"/>
      <c r="UK299" s="45"/>
      <c r="UL299" s="45"/>
      <c r="UM299" s="45"/>
      <c r="UN299" s="45"/>
      <c r="UO299" s="45"/>
      <c r="UP299" s="45"/>
      <c r="UQ299" s="45"/>
      <c r="UR299" s="45"/>
      <c r="US299" s="45"/>
      <c r="UT299" s="45"/>
      <c r="UU299" s="45"/>
      <c r="UV299" s="45"/>
      <c r="UW299" s="45"/>
      <c r="UX299" s="45"/>
      <c r="UY299" s="45"/>
      <c r="UZ299" s="45"/>
      <c r="VA299" s="45"/>
      <c r="VB299" s="45"/>
      <c r="VC299" s="45"/>
      <c r="VD299" s="45"/>
      <c r="VE299" s="45"/>
      <c r="VF299" s="45"/>
      <c r="VG299" s="45"/>
      <c r="VH299" s="45"/>
      <c r="VI299" s="45"/>
      <c r="VJ299" s="45"/>
      <c r="VK299" s="45"/>
      <c r="VL299" s="45"/>
      <c r="VM299" s="45"/>
      <c r="VN299" s="45"/>
      <c r="VO299" s="45"/>
      <c r="VP299" s="45"/>
      <c r="VQ299" s="45"/>
      <c r="VR299" s="45"/>
      <c r="VS299" s="45"/>
      <c r="VT299" s="45"/>
      <c r="VU299" s="45"/>
      <c r="VV299" s="45"/>
      <c r="VW299" s="45"/>
      <c r="VX299" s="45"/>
      <c r="VY299" s="45"/>
      <c r="VZ299" s="45"/>
      <c r="WA299" s="45"/>
      <c r="WB299" s="45"/>
      <c r="WC299" s="45"/>
      <c r="WD299" s="45"/>
      <c r="WE299" s="45"/>
      <c r="WF299" s="45"/>
      <c r="WG299" s="45"/>
      <c r="WH299" s="45"/>
      <c r="WI299" s="45"/>
      <c r="WJ299" s="45"/>
      <c r="WK299" s="45"/>
      <c r="WL299" s="45"/>
      <c r="WM299" s="45"/>
      <c r="WN299" s="45"/>
      <c r="WO299" s="45"/>
      <c r="WP299" s="45"/>
      <c r="WQ299" s="45"/>
      <c r="WR299" s="45"/>
      <c r="WS299" s="45"/>
      <c r="WT299" s="45"/>
      <c r="WU299" s="45"/>
      <c r="WV299" s="45"/>
      <c r="WW299" s="45"/>
      <c r="WX299" s="45"/>
      <c r="WY299" s="45"/>
      <c r="WZ299" s="45"/>
      <c r="XA299" s="45"/>
      <c r="XB299" s="45"/>
      <c r="XC299" s="45"/>
      <c r="XD299" s="45"/>
      <c r="XE299" s="45"/>
      <c r="XF299" s="45"/>
      <c r="XG299" s="45"/>
      <c r="XH299" s="45"/>
      <c r="XI299" s="45"/>
      <c r="XJ299" s="45"/>
      <c r="XK299" s="45"/>
      <c r="XL299" s="45"/>
      <c r="XM299" s="45"/>
      <c r="XN299" s="45"/>
      <c r="XO299" s="45"/>
      <c r="XP299" s="45"/>
      <c r="XQ299" s="45"/>
      <c r="XR299" s="45"/>
      <c r="XS299" s="45"/>
      <c r="XT299" s="45"/>
      <c r="XU299" s="45"/>
      <c r="XV299" s="45"/>
      <c r="XW299" s="45"/>
      <c r="XX299" s="45"/>
      <c r="XY299" s="45"/>
      <c r="XZ299" s="45"/>
      <c r="YA299" s="45"/>
      <c r="YB299" s="45"/>
      <c r="YC299" s="45"/>
      <c r="YD299" s="45"/>
      <c r="YE299" s="45"/>
      <c r="YF299" s="45"/>
      <c r="YG299" s="45"/>
      <c r="YH299" s="45"/>
      <c r="YI299" s="45"/>
      <c r="YJ299" s="45"/>
      <c r="YK299" s="45"/>
      <c r="YL299" s="45"/>
      <c r="YM299" s="45"/>
      <c r="YN299" s="45"/>
      <c r="YO299" s="45"/>
      <c r="YP299" s="45"/>
      <c r="YQ299" s="45"/>
      <c r="YR299" s="45"/>
      <c r="YS299" s="45"/>
      <c r="YT299" s="45"/>
      <c r="YU299" s="45"/>
      <c r="YV299" s="45"/>
      <c r="YW299" s="45"/>
      <c r="YX299" s="45"/>
      <c r="YY299" s="45"/>
      <c r="YZ299" s="45"/>
      <c r="ZA299" s="45"/>
      <c r="ZB299" s="45"/>
      <c r="ZC299" s="45"/>
      <c r="ZD299" s="45"/>
      <c r="ZE299" s="45"/>
      <c r="ZF299" s="45"/>
      <c r="ZG299" s="45"/>
      <c r="ZH299" s="45"/>
      <c r="ZI299" s="45"/>
      <c r="ZJ299" s="45"/>
      <c r="ZK299" s="45"/>
      <c r="ZL299" s="45"/>
      <c r="ZM299" s="45"/>
      <c r="ZN299" s="45"/>
      <c r="ZO299" s="45"/>
      <c r="ZP299" s="45"/>
      <c r="ZQ299" s="45"/>
      <c r="ZR299" s="45"/>
      <c r="ZS299" s="45"/>
      <c r="ZT299" s="45"/>
      <c r="ZU299" s="45"/>
      <c r="ZV299" s="45"/>
      <c r="ZW299" s="45"/>
      <c r="ZX299" s="45"/>
      <c r="ZY299" s="45"/>
      <c r="ZZ299" s="45"/>
      <c r="AAA299" s="45"/>
      <c r="AAB299" s="45"/>
      <c r="AAC299" s="45"/>
      <c r="AAD299" s="45"/>
      <c r="AAE299" s="45"/>
      <c r="AAF299" s="45"/>
      <c r="AAG299" s="45"/>
      <c r="AAH299" s="45"/>
      <c r="AAI299" s="45"/>
      <c r="AAJ299" s="45"/>
      <c r="AAK299" s="45"/>
      <c r="AAL299" s="45"/>
      <c r="AAM299" s="45"/>
      <c r="AAN299" s="45"/>
      <c r="AAO299" s="45"/>
      <c r="AAP299" s="45"/>
      <c r="AAQ299" s="45"/>
      <c r="AAR299" s="45"/>
      <c r="AAS299" s="45"/>
      <c r="AAT299" s="45"/>
      <c r="AAU299" s="45"/>
      <c r="AAV299" s="45"/>
      <c r="AAW299" s="45"/>
      <c r="AAX299" s="45"/>
      <c r="AAY299" s="45"/>
      <c r="AAZ299" s="45"/>
      <c r="ABA299" s="45"/>
      <c r="ABB299" s="45"/>
      <c r="ABC299" s="45"/>
      <c r="ABD299" s="45"/>
      <c r="ABE299" s="45"/>
      <c r="ABF299" s="45"/>
      <c r="ABG299" s="45"/>
      <c r="ABH299" s="45"/>
      <c r="ABI299" s="45"/>
      <c r="ABJ299" s="45"/>
      <c r="ABK299" s="45"/>
      <c r="ABL299" s="45"/>
      <c r="ABM299" s="45"/>
      <c r="ABN299" s="45"/>
      <c r="ABO299" s="45"/>
      <c r="ABP299" s="45"/>
      <c r="ABQ299" s="45"/>
      <c r="ABR299" s="45"/>
      <c r="ABS299" s="45"/>
      <c r="ABT299" s="45"/>
      <c r="ABU299" s="45"/>
      <c r="ABV299" s="45"/>
      <c r="ABW299" s="45"/>
      <c r="ABX299" s="45"/>
      <c r="ABY299" s="45"/>
      <c r="ABZ299" s="45"/>
      <c r="ACA299" s="45"/>
      <c r="ACB299" s="45"/>
      <c r="ACC299" s="45"/>
      <c r="ACD299" s="45"/>
      <c r="ACE299" s="45"/>
      <c r="ACF299" s="45"/>
      <c r="ACG299" s="45"/>
      <c r="ACH299" s="45"/>
      <c r="ACI299" s="45"/>
      <c r="ACJ299" s="45"/>
      <c r="ACK299" s="45"/>
      <c r="ACL299" s="45"/>
      <c r="ACM299" s="45"/>
      <c r="ACN299" s="45"/>
      <c r="ACO299" s="45"/>
      <c r="ACP299" s="45"/>
      <c r="ACQ299" s="45"/>
      <c r="ACR299" s="45"/>
      <c r="ACS299" s="45"/>
      <c r="ACT299" s="45"/>
      <c r="ACU299" s="45"/>
      <c r="ACV299" s="45"/>
      <c r="ACW299" s="45"/>
      <c r="ACX299" s="45"/>
      <c r="ACY299" s="45"/>
      <c r="ACZ299" s="45"/>
      <c r="ADA299" s="45"/>
      <c r="ADB299" s="45"/>
      <c r="ADC299" s="45"/>
      <c r="ADD299" s="45"/>
      <c r="ADE299" s="45"/>
      <c r="ADF299" s="45"/>
      <c r="ADG299" s="45"/>
      <c r="ADH299" s="45"/>
      <c r="ADI299" s="45"/>
      <c r="ADJ299" s="45"/>
      <c r="ADK299" s="45"/>
      <c r="ADL299" s="45"/>
      <c r="ADM299" s="45"/>
      <c r="ADN299" s="45"/>
      <c r="ADO299" s="45"/>
      <c r="ADP299" s="45"/>
      <c r="ADQ299" s="45"/>
      <c r="ADR299" s="45"/>
      <c r="ADS299" s="45"/>
      <c r="ADT299" s="45"/>
      <c r="ADU299" s="45"/>
      <c r="ADV299" s="45"/>
      <c r="ADW299" s="45"/>
      <c r="ADX299" s="45"/>
      <c r="ADY299" s="45"/>
      <c r="ADZ299" s="45"/>
      <c r="AEA299" s="45"/>
      <c r="AEB299" s="45"/>
      <c r="AEC299" s="45"/>
      <c r="AED299" s="45"/>
      <c r="AEE299" s="45"/>
      <c r="AEF299" s="45"/>
      <c r="AEG299" s="45"/>
      <c r="AEH299" s="45"/>
      <c r="AEI299" s="45"/>
      <c r="AEJ299" s="45"/>
      <c r="AEK299" s="45"/>
      <c r="AEL299" s="45"/>
      <c r="AEM299" s="45"/>
      <c r="AEN299" s="45"/>
      <c r="AEO299" s="45"/>
      <c r="AEP299" s="45"/>
      <c r="AEQ299" s="45"/>
      <c r="AER299" s="45"/>
      <c r="AES299" s="45"/>
      <c r="AET299" s="45"/>
      <c r="AEU299" s="45"/>
      <c r="AEV299" s="45"/>
      <c r="AEW299" s="45"/>
      <c r="AEX299" s="45"/>
      <c r="AEY299" s="45"/>
      <c r="AEZ299" s="45"/>
      <c r="AFA299" s="45"/>
      <c r="AFB299" s="45"/>
      <c r="AFC299" s="45"/>
      <c r="AFD299" s="45"/>
      <c r="AFE299" s="45"/>
      <c r="AFF299" s="45"/>
      <c r="AFG299" s="45"/>
      <c r="AFH299" s="45"/>
      <c r="AFI299" s="45"/>
      <c r="AFJ299" s="45"/>
      <c r="AFK299" s="45"/>
      <c r="AFL299" s="45"/>
      <c r="AFM299" s="45"/>
      <c r="AFN299" s="45"/>
      <c r="AFO299" s="45"/>
      <c r="AFP299" s="45"/>
      <c r="AFQ299" s="45"/>
      <c r="AFR299" s="45"/>
      <c r="AFS299" s="45"/>
      <c r="AFT299" s="45"/>
      <c r="AFU299" s="45"/>
      <c r="AFV299" s="45"/>
      <c r="AFW299" s="45"/>
      <c r="AFX299" s="45"/>
      <c r="AFY299" s="45"/>
      <c r="AFZ299" s="45"/>
      <c r="AGA299" s="45"/>
      <c r="AGB299" s="45"/>
      <c r="AGC299" s="45"/>
      <c r="AGD299" s="45"/>
      <c r="AGE299" s="45"/>
      <c r="AGF299" s="45"/>
      <c r="AGG299" s="45"/>
      <c r="AGH299" s="45"/>
      <c r="AGI299" s="45"/>
      <c r="AGJ299" s="45"/>
      <c r="AGK299" s="45"/>
      <c r="AGL299" s="45"/>
      <c r="AGM299" s="45"/>
      <c r="AGN299" s="45"/>
      <c r="AGO299" s="45"/>
      <c r="AGP299" s="45"/>
      <c r="AGQ299" s="45"/>
      <c r="AGR299" s="45"/>
      <c r="AGS299" s="45"/>
      <c r="AGT299" s="45"/>
      <c r="AGU299" s="45"/>
      <c r="AGV299" s="45"/>
      <c r="AGW299" s="45"/>
      <c r="AGX299" s="45"/>
      <c r="AGY299" s="45"/>
      <c r="AGZ299" s="45"/>
      <c r="AHA299" s="45"/>
      <c r="AHB299" s="45"/>
      <c r="AHC299" s="45"/>
      <c r="AHD299" s="45"/>
      <c r="AHE299" s="45"/>
      <c r="AHF299" s="45"/>
      <c r="AHG299" s="45"/>
      <c r="AHH299" s="45"/>
      <c r="AHI299" s="45"/>
      <c r="AHJ299" s="45"/>
      <c r="AHK299" s="45"/>
      <c r="AHL299" s="45"/>
      <c r="AHM299" s="45"/>
      <c r="AHN299" s="45"/>
      <c r="AHO299" s="45"/>
      <c r="AHP299" s="45"/>
      <c r="AHQ299" s="45"/>
      <c r="AHR299" s="45"/>
      <c r="AHS299" s="45"/>
      <c r="AHT299" s="45"/>
      <c r="AHU299" s="45"/>
      <c r="AHV299" s="45"/>
      <c r="AHW299" s="45"/>
      <c r="AHX299" s="45"/>
      <c r="AHY299" s="45"/>
      <c r="AHZ299" s="45"/>
      <c r="AIA299" s="45"/>
      <c r="AIB299" s="45"/>
      <c r="AIC299" s="45"/>
      <c r="AID299" s="45"/>
      <c r="AIE299" s="45"/>
      <c r="AIF299" s="45"/>
      <c r="AIG299" s="45"/>
      <c r="AIH299" s="45"/>
      <c r="AII299" s="45"/>
      <c r="AIJ299" s="45"/>
      <c r="AIK299" s="45"/>
      <c r="AIL299" s="45"/>
      <c r="AIM299" s="45"/>
      <c r="AIN299" s="45"/>
      <c r="AIO299" s="45"/>
      <c r="AIP299" s="45"/>
      <c r="AIQ299" s="45"/>
      <c r="AIR299" s="45"/>
      <c r="AIS299" s="45"/>
      <c r="AIT299" s="45"/>
      <c r="AIU299" s="45"/>
      <c r="AIV299" s="45"/>
      <c r="AIW299" s="45"/>
      <c r="AIX299" s="45"/>
      <c r="AIY299" s="45"/>
      <c r="AIZ299" s="45"/>
      <c r="AJA299" s="45"/>
      <c r="AJB299" s="45"/>
      <c r="AJC299" s="45"/>
      <c r="AJD299" s="45"/>
      <c r="AJE299" s="45"/>
      <c r="AJF299" s="45"/>
      <c r="AJG299" s="45"/>
      <c r="AJH299" s="45"/>
      <c r="AJI299" s="45"/>
      <c r="AJJ299" s="45"/>
      <c r="AJK299" s="45"/>
      <c r="AJL299" s="45"/>
      <c r="AJM299" s="45"/>
      <c r="AJN299" s="45"/>
      <c r="AJO299" s="45"/>
      <c r="AJP299" s="45"/>
      <c r="AJQ299" s="45"/>
      <c r="AJR299" s="45"/>
      <c r="AJS299" s="45"/>
      <c r="AJT299" s="45"/>
      <c r="AJU299" s="45"/>
      <c r="AJV299" s="45"/>
      <c r="AJW299" s="45"/>
      <c r="AJX299" s="45"/>
      <c r="AJY299" s="45"/>
      <c r="AJZ299" s="45"/>
      <c r="AKA299" s="45"/>
      <c r="AKB299" s="45"/>
      <c r="AKC299" s="45"/>
      <c r="AKD299" s="45"/>
      <c r="AKE299" s="45"/>
      <c r="AKF299" s="45"/>
      <c r="AKG299" s="45"/>
      <c r="AKH299" s="45"/>
      <c r="AKI299" s="45"/>
      <c r="AKJ299" s="45"/>
      <c r="AKK299" s="45"/>
      <c r="AKL299" s="45"/>
      <c r="AKM299" s="45"/>
      <c r="AKN299" s="45"/>
      <c r="AKO299" s="45"/>
      <c r="AKP299" s="45"/>
      <c r="AKQ299" s="45"/>
      <c r="AKR299" s="45"/>
      <c r="AKS299" s="45"/>
      <c r="AKT299" s="45"/>
      <c r="AKU299" s="45"/>
      <c r="AKV299" s="45"/>
      <c r="AKW299" s="45"/>
      <c r="AKX299" s="45"/>
      <c r="AKY299" s="45"/>
      <c r="AKZ299" s="45"/>
      <c r="ALA299" s="45"/>
      <c r="ALB299" s="45"/>
      <c r="ALC299" s="45"/>
      <c r="ALD299" s="45"/>
      <c r="ALE299" s="45"/>
      <c r="ALF299" s="45"/>
      <c r="ALG299" s="45"/>
      <c r="ALH299" s="45"/>
      <c r="ALI299" s="45"/>
      <c r="ALJ299" s="45"/>
      <c r="ALK299" s="45"/>
      <c r="ALL299" s="45"/>
      <c r="ALM299" s="45"/>
      <c r="ALN299" s="45"/>
      <c r="ALO299" s="45"/>
      <c r="ALP299" s="45"/>
      <c r="ALQ299" s="45"/>
      <c r="ALR299" s="45"/>
      <c r="ALS299" s="45"/>
      <c r="ALT299" s="45"/>
      <c r="ALU299" s="45"/>
      <c r="ALV299" s="45"/>
      <c r="ALW299" s="45"/>
      <c r="ALX299" s="45"/>
      <c r="ALY299" s="45"/>
      <c r="ALZ299" s="45"/>
      <c r="AMA299" s="45"/>
      <c r="AMB299" s="45"/>
      <c r="AMC299" s="45"/>
      <c r="AMD299" s="45"/>
      <c r="AME299" s="45"/>
      <c r="AMF299" s="45"/>
      <c r="AMG299" s="45"/>
      <c r="AMH299" s="45"/>
      <c r="AMI299" s="45"/>
      <c r="AMJ299" s="45"/>
      <c r="AMK299" s="45"/>
      <c r="AML299" s="45"/>
      <c r="AMM299" s="45"/>
      <c r="AMN299" s="45"/>
      <c r="AMO299" s="45"/>
      <c r="AMP299" s="45"/>
      <c r="AMQ299" s="45"/>
      <c r="AMR299" s="45"/>
      <c r="AMS299" s="45"/>
      <c r="AMT299" s="45"/>
      <c r="AMU299" s="45"/>
      <c r="AMV299" s="45"/>
      <c r="AMW299" s="45"/>
      <c r="AMX299" s="45"/>
      <c r="AMY299" s="45"/>
      <c r="AMZ299" s="45"/>
      <c r="ANA299" s="45"/>
      <c r="ANB299" s="45"/>
      <c r="ANC299" s="45"/>
      <c r="AND299" s="45"/>
      <c r="ANE299" s="45"/>
      <c r="ANF299" s="45"/>
      <c r="ANG299" s="45"/>
      <c r="ANH299" s="45"/>
      <c r="ANI299" s="45"/>
      <c r="ANJ299" s="45"/>
      <c r="ANK299" s="45"/>
      <c r="ANL299" s="45"/>
      <c r="ANM299" s="45"/>
      <c r="ANN299" s="45"/>
      <c r="ANO299" s="45"/>
      <c r="ANP299" s="45"/>
      <c r="ANQ299" s="45"/>
      <c r="ANR299" s="45"/>
      <c r="ANS299" s="45"/>
      <c r="ANT299" s="45"/>
      <c r="ANU299" s="45"/>
      <c r="ANV299" s="45"/>
      <c r="ANW299" s="45"/>
      <c r="ANX299" s="45"/>
      <c r="ANY299" s="45"/>
      <c r="ANZ299" s="45"/>
      <c r="AOA299" s="45"/>
      <c r="AOB299" s="45"/>
      <c r="AOC299" s="45"/>
      <c r="AOD299" s="45"/>
      <c r="AOE299" s="45"/>
      <c r="AOF299" s="45"/>
      <c r="AOG299" s="45"/>
      <c r="AOH299" s="45"/>
      <c r="AOI299" s="45"/>
      <c r="AOJ299" s="45"/>
      <c r="AOK299" s="45"/>
      <c r="AOL299" s="45"/>
      <c r="AOM299" s="45"/>
      <c r="AON299" s="45"/>
      <c r="AOO299" s="45"/>
      <c r="AOP299" s="45"/>
      <c r="AOQ299" s="45"/>
      <c r="AOR299" s="45"/>
      <c r="AOS299" s="45"/>
      <c r="AOT299" s="45"/>
      <c r="AOU299" s="45"/>
      <c r="AOV299" s="45"/>
      <c r="AOW299" s="45"/>
      <c r="AOX299" s="45"/>
      <c r="AOY299" s="45"/>
      <c r="AOZ299" s="45"/>
      <c r="APA299" s="45"/>
      <c r="APB299" s="45"/>
      <c r="APC299" s="45"/>
      <c r="APD299" s="45"/>
      <c r="APE299" s="45"/>
      <c r="APF299" s="45"/>
      <c r="APG299" s="45"/>
      <c r="APH299" s="45"/>
      <c r="API299" s="45"/>
      <c r="APJ299" s="45"/>
      <c r="APK299" s="45"/>
      <c r="APL299" s="45"/>
      <c r="APM299" s="45"/>
      <c r="APN299" s="45"/>
      <c r="APO299" s="45"/>
      <c r="APP299" s="45"/>
      <c r="APQ299" s="45"/>
      <c r="APR299" s="45"/>
      <c r="APS299" s="45"/>
      <c r="APT299" s="45"/>
      <c r="APU299" s="45"/>
      <c r="APV299" s="45"/>
      <c r="APW299" s="45"/>
      <c r="APX299" s="45"/>
      <c r="APY299" s="45"/>
      <c r="APZ299" s="45"/>
      <c r="AQA299" s="45"/>
      <c r="AQB299" s="45"/>
      <c r="AQC299" s="45"/>
      <c r="AQD299" s="45"/>
      <c r="AQE299" s="45"/>
      <c r="AQF299" s="45"/>
      <c r="AQG299" s="45"/>
      <c r="AQH299" s="45"/>
      <c r="AQI299" s="45"/>
      <c r="AQJ299" s="45"/>
      <c r="AQK299" s="45"/>
      <c r="AQL299" s="45"/>
      <c r="AQM299" s="45"/>
      <c r="AQN299" s="45"/>
      <c r="AQO299" s="45"/>
      <c r="AQP299" s="45"/>
      <c r="AQQ299" s="45"/>
      <c r="AQR299" s="45"/>
      <c r="AQS299" s="45"/>
      <c r="AQT299" s="45"/>
      <c r="AQU299" s="45"/>
      <c r="AQV299" s="45"/>
      <c r="AQW299" s="45"/>
      <c r="AQX299" s="45"/>
      <c r="AQY299" s="45"/>
      <c r="AQZ299" s="45"/>
      <c r="ARA299" s="45"/>
      <c r="ARB299" s="45"/>
      <c r="ARC299" s="45"/>
      <c r="ARD299" s="45"/>
      <c r="ARE299" s="45"/>
      <c r="ARF299" s="45"/>
      <c r="ARG299" s="45"/>
      <c r="ARH299" s="45"/>
      <c r="ARI299" s="45"/>
      <c r="ARJ299" s="45"/>
      <c r="ARK299" s="45"/>
      <c r="ARL299" s="45"/>
      <c r="ARM299" s="45"/>
      <c r="ARN299" s="45"/>
      <c r="ARO299" s="45"/>
      <c r="ARP299" s="45"/>
      <c r="ARQ299" s="45"/>
      <c r="ARR299" s="45"/>
      <c r="ARS299" s="45"/>
      <c r="ART299" s="45"/>
      <c r="ARU299" s="45"/>
      <c r="ARV299" s="45"/>
      <c r="ARW299" s="45"/>
      <c r="ARX299" s="45"/>
      <c r="ARY299" s="45"/>
      <c r="ARZ299" s="45"/>
      <c r="ASA299" s="45"/>
      <c r="ASB299" s="45"/>
      <c r="ASC299" s="45"/>
      <c r="ASD299" s="45"/>
      <c r="ASE299" s="45"/>
      <c r="ASF299" s="45"/>
      <c r="ASG299" s="45"/>
      <c r="ASH299" s="45"/>
      <c r="ASI299" s="45"/>
      <c r="ASJ299" s="45"/>
      <c r="ASK299" s="45"/>
      <c r="ASL299" s="45"/>
      <c r="ASM299" s="45"/>
      <c r="ASN299" s="45"/>
      <c r="ASO299" s="45"/>
      <c r="ASP299" s="45"/>
      <c r="ASQ299" s="45"/>
      <c r="ASR299" s="45"/>
      <c r="ASS299" s="45"/>
      <c r="AST299" s="45"/>
      <c r="ASU299" s="45"/>
      <c r="ASV299" s="45"/>
      <c r="ASW299" s="45"/>
      <c r="ASX299" s="45"/>
      <c r="ASY299" s="45"/>
      <c r="ASZ299" s="45"/>
      <c r="ATA299" s="45"/>
      <c r="ATB299" s="45"/>
      <c r="ATC299" s="45"/>
      <c r="ATD299" s="45"/>
      <c r="ATE299" s="45"/>
      <c r="ATF299" s="45"/>
      <c r="ATG299" s="45"/>
      <c r="ATH299" s="45"/>
      <c r="ATI299" s="45"/>
      <c r="ATJ299" s="45"/>
      <c r="ATK299" s="45"/>
      <c r="ATL299" s="45"/>
      <c r="ATM299" s="45"/>
      <c r="ATN299" s="45"/>
      <c r="ATO299" s="45"/>
      <c r="ATP299" s="45"/>
      <c r="ATQ299" s="45"/>
      <c r="ATR299" s="45"/>
      <c r="ATS299" s="45"/>
      <c r="ATT299" s="45"/>
      <c r="ATU299" s="45"/>
      <c r="ATV299" s="45"/>
      <c r="ATW299" s="45"/>
      <c r="ATX299" s="45"/>
      <c r="ATY299" s="45"/>
      <c r="ATZ299" s="45"/>
      <c r="AUA299" s="45"/>
      <c r="AUB299" s="45"/>
      <c r="AUC299" s="45"/>
      <c r="AUD299" s="45"/>
      <c r="AUE299" s="45"/>
      <c r="AUF299" s="45"/>
      <c r="AUG299" s="45"/>
      <c r="AUH299" s="45"/>
      <c r="AUI299" s="45"/>
      <c r="AUJ299" s="45"/>
      <c r="AUK299" s="45"/>
      <c r="AUL299" s="45"/>
      <c r="AUM299" s="45"/>
      <c r="AUN299" s="45"/>
      <c r="AUO299" s="45"/>
      <c r="AUP299" s="45"/>
      <c r="AUQ299" s="45"/>
      <c r="AUR299" s="45"/>
      <c r="AUS299" s="45"/>
      <c r="AUT299" s="45"/>
      <c r="AUU299" s="45"/>
      <c r="AUV299" s="45"/>
      <c r="AUW299" s="45"/>
      <c r="AUX299" s="45"/>
      <c r="AUY299" s="45"/>
      <c r="AUZ299" s="45"/>
      <c r="AVA299" s="45"/>
      <c r="AVB299" s="45"/>
      <c r="AVC299" s="45"/>
      <c r="AVD299" s="45"/>
      <c r="AVE299" s="45"/>
      <c r="AVF299" s="45"/>
      <c r="AVG299" s="45"/>
      <c r="AVH299" s="45"/>
      <c r="AVI299" s="45"/>
      <c r="AVJ299" s="45"/>
      <c r="AVK299" s="45"/>
      <c r="AVL299" s="45"/>
      <c r="AVM299" s="45"/>
      <c r="AVN299" s="45"/>
      <c r="AVO299" s="45"/>
      <c r="AVP299" s="45"/>
      <c r="AVQ299" s="45"/>
      <c r="AVR299" s="45"/>
      <c r="AVS299" s="45"/>
      <c r="AVT299" s="45"/>
      <c r="AVU299" s="45"/>
      <c r="AVV299" s="45"/>
      <c r="AVW299" s="45"/>
      <c r="AVX299" s="45"/>
      <c r="AVY299" s="45"/>
      <c r="AVZ299" s="45"/>
      <c r="AWA299" s="45"/>
      <c r="AWB299" s="45"/>
      <c r="AWC299" s="45"/>
      <c r="AWD299" s="45"/>
      <c r="AWE299" s="45"/>
      <c r="AWF299" s="45"/>
      <c r="AWG299" s="45"/>
      <c r="AWH299" s="45"/>
      <c r="AWI299" s="45"/>
      <c r="AWJ299" s="45"/>
      <c r="AWK299" s="45"/>
      <c r="AWL299" s="45"/>
      <c r="AWM299" s="45"/>
      <c r="AWN299" s="45"/>
      <c r="AWO299" s="45"/>
      <c r="AWP299" s="45"/>
      <c r="AWQ299" s="45"/>
      <c r="AWR299" s="45"/>
      <c r="AWS299" s="45"/>
      <c r="AWT299" s="45"/>
      <c r="AWU299" s="45"/>
      <c r="AWV299" s="45"/>
      <c r="AWW299" s="45"/>
      <c r="AWX299" s="45"/>
      <c r="AWY299" s="45"/>
      <c r="AWZ299" s="45"/>
      <c r="AXA299" s="45"/>
      <c r="AXB299" s="45"/>
      <c r="AXC299" s="45"/>
      <c r="AXD299" s="45"/>
      <c r="AXE299" s="45"/>
      <c r="AXF299" s="45"/>
      <c r="AXG299" s="45"/>
      <c r="AXH299" s="45"/>
      <c r="AXI299" s="45"/>
      <c r="AXJ299" s="45"/>
      <c r="AXK299" s="45"/>
      <c r="AXL299" s="45"/>
      <c r="AXM299" s="45"/>
      <c r="AXN299" s="45"/>
      <c r="AXO299" s="45"/>
      <c r="AXP299" s="45"/>
      <c r="AXQ299" s="45"/>
      <c r="AXR299" s="45"/>
      <c r="AXS299" s="45"/>
      <c r="AXT299" s="45"/>
      <c r="AXU299" s="45"/>
      <c r="AXV299" s="45"/>
      <c r="AXW299" s="45"/>
      <c r="AXX299" s="45"/>
      <c r="AXY299" s="45"/>
      <c r="AXZ299" s="45"/>
      <c r="AYA299" s="45"/>
      <c r="AYB299" s="45"/>
      <c r="AYC299" s="45"/>
      <c r="AYD299" s="45"/>
      <c r="AYE299" s="45"/>
      <c r="AYF299" s="45"/>
      <c r="AYG299" s="45"/>
      <c r="AYH299" s="45"/>
      <c r="AYI299" s="45"/>
      <c r="AYJ299" s="45"/>
      <c r="AYK299" s="45"/>
      <c r="AYL299" s="45"/>
      <c r="AYM299" s="45"/>
      <c r="AYN299" s="45"/>
      <c r="AYO299" s="45"/>
      <c r="AYP299" s="45"/>
      <c r="AYQ299" s="45"/>
      <c r="AYR299" s="45"/>
      <c r="AYS299" s="45"/>
      <c r="AYT299" s="45"/>
      <c r="AYU299" s="45"/>
      <c r="AYV299" s="45"/>
      <c r="AYW299" s="45"/>
      <c r="AYX299" s="45"/>
      <c r="AYY299" s="45"/>
      <c r="AYZ299" s="45"/>
      <c r="AZA299" s="45"/>
      <c r="AZB299" s="45"/>
      <c r="AZC299" s="45"/>
      <c r="AZD299" s="45"/>
      <c r="AZE299" s="45"/>
      <c r="AZF299" s="45"/>
      <c r="AZG299" s="45"/>
      <c r="AZH299" s="45"/>
      <c r="AZI299" s="45"/>
      <c r="AZJ299" s="45"/>
      <c r="AZK299" s="45"/>
      <c r="AZL299" s="45"/>
      <c r="AZM299" s="45"/>
      <c r="AZN299" s="45"/>
      <c r="AZO299" s="45"/>
      <c r="AZP299" s="45"/>
      <c r="AZQ299" s="45"/>
      <c r="AZR299" s="45"/>
      <c r="AZS299" s="45"/>
      <c r="AZT299" s="45"/>
      <c r="AZU299" s="45"/>
      <c r="AZV299" s="45"/>
      <c r="AZW299" s="45"/>
      <c r="AZX299" s="45"/>
      <c r="AZY299" s="45"/>
      <c r="AZZ299" s="45"/>
      <c r="BAA299" s="45"/>
      <c r="BAB299" s="45"/>
      <c r="BAC299" s="45"/>
      <c r="BAD299" s="45"/>
      <c r="BAE299" s="45"/>
      <c r="BAF299" s="45"/>
      <c r="BAG299" s="45"/>
      <c r="BAH299" s="45"/>
      <c r="BAI299" s="45"/>
      <c r="BAJ299" s="45"/>
      <c r="BAK299" s="45"/>
      <c r="BAL299" s="45"/>
      <c r="BAM299" s="45"/>
      <c r="BAN299" s="45"/>
      <c r="BAO299" s="45"/>
      <c r="BAP299" s="45"/>
      <c r="BAQ299" s="45"/>
      <c r="BAR299" s="45"/>
      <c r="BAS299" s="45"/>
      <c r="BAT299" s="45"/>
      <c r="BAU299" s="45"/>
      <c r="BAV299" s="45"/>
      <c r="BAW299" s="45"/>
      <c r="BAX299" s="45"/>
      <c r="BAY299" s="45"/>
      <c r="BAZ299" s="45"/>
      <c r="BBA299" s="45"/>
      <c r="BBB299" s="45"/>
      <c r="BBC299" s="45"/>
      <c r="BBD299" s="45"/>
      <c r="BBE299" s="45"/>
      <c r="BBF299" s="45"/>
      <c r="BBG299" s="45"/>
      <c r="BBH299" s="45"/>
      <c r="BBI299" s="45"/>
      <c r="BBJ299" s="45"/>
      <c r="BBK299" s="45"/>
      <c r="BBL299" s="45"/>
      <c r="BBM299" s="45"/>
      <c r="BBN299" s="45"/>
      <c r="BBO299" s="45"/>
      <c r="BBP299" s="45"/>
      <c r="BBQ299" s="45"/>
      <c r="BBR299" s="45"/>
      <c r="BBS299" s="45"/>
      <c r="BBT299" s="45"/>
      <c r="BBU299" s="45"/>
      <c r="BBV299" s="45"/>
      <c r="BBW299" s="45"/>
      <c r="BBX299" s="45"/>
      <c r="BBY299" s="45"/>
      <c r="BBZ299" s="45"/>
      <c r="BCA299" s="45"/>
      <c r="BCB299" s="45"/>
      <c r="BCC299" s="45"/>
      <c r="BCD299" s="45"/>
      <c r="BCE299" s="45"/>
      <c r="BCF299" s="45"/>
      <c r="BCG299" s="45"/>
      <c r="BCH299" s="45"/>
      <c r="BCI299" s="45"/>
      <c r="BCJ299" s="45"/>
      <c r="BCK299" s="45"/>
      <c r="BCL299" s="45"/>
      <c r="BCM299" s="45"/>
      <c r="BCN299" s="45"/>
      <c r="BCO299" s="45"/>
      <c r="BCP299" s="45"/>
      <c r="BCQ299" s="45"/>
      <c r="BCR299" s="45"/>
      <c r="BCS299" s="45"/>
      <c r="BCT299" s="45"/>
      <c r="BCU299" s="45"/>
      <c r="BCV299" s="45"/>
      <c r="BCW299" s="45"/>
      <c r="BCX299" s="45"/>
      <c r="BCY299" s="45"/>
      <c r="BCZ299" s="45"/>
      <c r="BDA299" s="45"/>
      <c r="BDB299" s="45"/>
      <c r="BDC299" s="45"/>
      <c r="BDD299" s="45"/>
      <c r="BDE299" s="45"/>
      <c r="BDF299" s="45"/>
      <c r="BDG299" s="45"/>
      <c r="BDH299" s="45"/>
      <c r="BDI299" s="45"/>
      <c r="BDJ299" s="45"/>
      <c r="BDK299" s="45"/>
      <c r="BDL299" s="45"/>
      <c r="BDM299" s="45"/>
      <c r="BDN299" s="45"/>
      <c r="BDO299" s="45"/>
      <c r="BDP299" s="45"/>
      <c r="BDQ299" s="45"/>
      <c r="BDR299" s="45"/>
      <c r="BDS299" s="45"/>
      <c r="BDT299" s="45"/>
      <c r="BDU299" s="45"/>
      <c r="BDV299" s="45"/>
      <c r="BDW299" s="45"/>
      <c r="BDX299" s="45"/>
      <c r="BDY299" s="45"/>
      <c r="BDZ299" s="45"/>
      <c r="BEA299" s="45"/>
      <c r="BEB299" s="45"/>
      <c r="BEC299" s="45"/>
      <c r="BED299" s="45"/>
      <c r="BEE299" s="45"/>
      <c r="BEF299" s="45"/>
      <c r="BEG299" s="45"/>
      <c r="BEH299" s="45"/>
      <c r="BEI299" s="45"/>
      <c r="BEJ299" s="45"/>
      <c r="BEK299" s="45"/>
      <c r="BEL299" s="45"/>
      <c r="BEM299" s="45"/>
      <c r="BEN299" s="45"/>
      <c r="BEO299" s="45"/>
      <c r="BEP299" s="45"/>
      <c r="BEQ299" s="45"/>
      <c r="BER299" s="45"/>
      <c r="BES299" s="45"/>
      <c r="BET299" s="45"/>
      <c r="BEU299" s="45"/>
      <c r="BEV299" s="45"/>
      <c r="BEW299" s="45"/>
      <c r="BEX299" s="45"/>
      <c r="BEY299" s="45"/>
      <c r="BEZ299" s="45"/>
      <c r="BFA299" s="45"/>
      <c r="BFB299" s="45"/>
      <c r="BFC299" s="45"/>
      <c r="BFD299" s="45"/>
      <c r="BFE299" s="45"/>
      <c r="BFF299" s="45"/>
      <c r="BFG299" s="45"/>
      <c r="BFH299" s="45"/>
      <c r="BFI299" s="45"/>
      <c r="BFJ299" s="45"/>
      <c r="BFK299" s="45"/>
      <c r="BFL299" s="45"/>
      <c r="BFM299" s="45"/>
      <c r="BFN299" s="45"/>
      <c r="BFO299" s="45"/>
      <c r="BFP299" s="45"/>
      <c r="BFQ299" s="45"/>
      <c r="BFR299" s="45"/>
      <c r="BFS299" s="45"/>
      <c r="BFT299" s="45"/>
      <c r="BFU299" s="45"/>
      <c r="BFV299" s="45"/>
      <c r="BFW299" s="45"/>
      <c r="BFX299" s="45"/>
      <c r="BFY299" s="45"/>
      <c r="BFZ299" s="45"/>
      <c r="BGA299" s="45"/>
      <c r="BGB299" s="45"/>
      <c r="BGC299" s="45"/>
      <c r="BGD299" s="45"/>
      <c r="BGE299" s="45"/>
      <c r="BGF299" s="45"/>
      <c r="BGG299" s="45"/>
      <c r="BGH299" s="45"/>
      <c r="BGI299" s="45"/>
      <c r="BGJ299" s="45"/>
      <c r="BGK299" s="45"/>
      <c r="BGL299" s="45"/>
      <c r="BGM299" s="45"/>
      <c r="BGN299" s="45"/>
      <c r="BGO299" s="45"/>
      <c r="BGP299" s="45"/>
      <c r="BGQ299" s="45"/>
      <c r="BGR299" s="45"/>
      <c r="BGS299" s="45"/>
      <c r="BGT299" s="45"/>
      <c r="BGU299" s="45"/>
      <c r="BGV299" s="45"/>
      <c r="BGW299" s="45"/>
      <c r="BGX299" s="45"/>
      <c r="BGY299" s="45"/>
      <c r="BGZ299" s="45"/>
      <c r="BHA299" s="45"/>
      <c r="BHB299" s="45"/>
      <c r="BHC299" s="45"/>
      <c r="BHD299" s="45"/>
      <c r="BHE299" s="45"/>
      <c r="BHF299" s="45"/>
      <c r="BHG299" s="45"/>
      <c r="BHH299" s="45"/>
      <c r="BHI299" s="45"/>
      <c r="BHJ299" s="45"/>
      <c r="BHK299" s="45"/>
      <c r="BHL299" s="45"/>
      <c r="BHM299" s="45"/>
      <c r="BHN299" s="45"/>
      <c r="BHO299" s="45"/>
      <c r="BHP299" s="45"/>
      <c r="BHQ299" s="45"/>
      <c r="BHR299" s="45"/>
      <c r="BHS299" s="45"/>
      <c r="BHT299" s="45"/>
      <c r="BHU299" s="45"/>
      <c r="BHV299" s="45"/>
      <c r="BHW299" s="45"/>
      <c r="BHX299" s="45"/>
      <c r="BHY299" s="45"/>
      <c r="BHZ299" s="45"/>
      <c r="BIA299" s="45"/>
      <c r="BIB299" s="45"/>
      <c r="BIC299" s="45"/>
      <c r="BID299" s="45"/>
      <c r="BIE299" s="45"/>
      <c r="BIF299" s="45"/>
      <c r="BIG299" s="45"/>
      <c r="BIH299" s="45"/>
      <c r="BII299" s="45"/>
      <c r="BIJ299" s="45"/>
      <c r="BIK299" s="45"/>
      <c r="BIL299" s="45"/>
      <c r="BIM299" s="45"/>
      <c r="BIN299" s="45"/>
      <c r="BIO299" s="45"/>
      <c r="BIP299" s="45"/>
      <c r="BIQ299" s="45"/>
      <c r="BIR299" s="45"/>
      <c r="BIS299" s="45"/>
      <c r="BIT299" s="45"/>
      <c r="BIU299" s="45"/>
      <c r="BIV299" s="45"/>
      <c r="BIW299" s="45"/>
      <c r="BIX299" s="45"/>
      <c r="BIY299" s="45"/>
      <c r="BIZ299" s="45"/>
      <c r="BJA299" s="45"/>
      <c r="BJB299" s="45"/>
      <c r="BJC299" s="45"/>
      <c r="BJD299" s="45"/>
      <c r="BJE299" s="45"/>
      <c r="BJF299" s="45"/>
      <c r="BJG299" s="45"/>
      <c r="BJH299" s="45"/>
      <c r="BJI299" s="45"/>
      <c r="BJJ299" s="45"/>
      <c r="BJK299" s="45"/>
      <c r="BJL299" s="45"/>
      <c r="BJM299" s="45"/>
      <c r="BJN299" s="45"/>
      <c r="BJO299" s="45"/>
      <c r="BJP299" s="45"/>
      <c r="BJQ299" s="45"/>
      <c r="BJR299" s="45"/>
      <c r="BJS299" s="45"/>
      <c r="BJT299" s="45"/>
      <c r="BJU299" s="45"/>
      <c r="BJV299" s="45"/>
      <c r="BJW299" s="45"/>
      <c r="BJX299" s="45"/>
      <c r="BJY299" s="45"/>
      <c r="BJZ299" s="45"/>
      <c r="BKA299" s="45"/>
      <c r="BKB299" s="45"/>
      <c r="BKC299" s="45"/>
      <c r="BKD299" s="45"/>
      <c r="BKE299" s="45"/>
      <c r="BKF299" s="45"/>
      <c r="BKG299" s="45"/>
      <c r="BKH299" s="45"/>
      <c r="BKI299" s="45"/>
      <c r="BKJ299" s="45"/>
      <c r="BKK299" s="45"/>
      <c r="BKL299" s="45"/>
      <c r="BKM299" s="45"/>
      <c r="BKN299" s="45"/>
      <c r="BKO299" s="45"/>
      <c r="BKP299" s="45"/>
      <c r="BKQ299" s="45"/>
      <c r="BKR299" s="45"/>
      <c r="BKS299" s="45"/>
      <c r="BKT299" s="45"/>
      <c r="BKU299" s="45"/>
      <c r="BKV299" s="45"/>
      <c r="BKW299" s="45"/>
      <c r="BKX299" s="45"/>
      <c r="BKY299" s="45"/>
      <c r="BKZ299" s="45"/>
      <c r="BLA299" s="45"/>
      <c r="BLB299" s="45"/>
      <c r="BLC299" s="45"/>
      <c r="BLD299" s="45"/>
      <c r="BLE299" s="45"/>
      <c r="BLF299" s="45"/>
      <c r="BLG299" s="45"/>
      <c r="BLH299" s="45"/>
      <c r="BLI299" s="45"/>
      <c r="BLJ299" s="45"/>
      <c r="BLK299" s="45"/>
      <c r="BLL299" s="45"/>
      <c r="BLM299" s="45"/>
      <c r="BLN299" s="45"/>
      <c r="BLO299" s="45"/>
      <c r="BLP299" s="45"/>
      <c r="BLQ299" s="45"/>
      <c r="BLR299" s="45"/>
      <c r="BLS299" s="45"/>
      <c r="BLT299" s="45"/>
      <c r="BLU299" s="45"/>
      <c r="BLV299" s="45"/>
      <c r="BLW299" s="45"/>
      <c r="BLX299" s="45"/>
      <c r="BLY299" s="45"/>
      <c r="BLZ299" s="45"/>
      <c r="BMA299" s="45"/>
      <c r="BMB299" s="45"/>
      <c r="BMC299" s="45"/>
      <c r="BMD299" s="45"/>
      <c r="BME299" s="45"/>
      <c r="BMF299" s="45"/>
      <c r="BMG299" s="45"/>
      <c r="BMH299" s="45"/>
      <c r="BMI299" s="45"/>
      <c r="BMJ299" s="45"/>
      <c r="BMK299" s="45"/>
      <c r="BML299" s="45"/>
      <c r="BMM299" s="45"/>
      <c r="BMN299" s="45"/>
      <c r="BMO299" s="45"/>
      <c r="BMP299" s="45"/>
      <c r="BMQ299" s="45"/>
      <c r="BMR299" s="45"/>
      <c r="BMS299" s="45"/>
      <c r="BMT299" s="45"/>
      <c r="BMU299" s="45"/>
      <c r="BMV299" s="45"/>
      <c r="BMW299" s="45"/>
      <c r="BMX299" s="45"/>
      <c r="BMY299" s="45"/>
      <c r="BMZ299" s="45"/>
      <c r="BNA299" s="45"/>
      <c r="BNB299" s="45"/>
      <c r="BNC299" s="45"/>
      <c r="BND299" s="45"/>
      <c r="BNE299" s="45"/>
      <c r="BNF299" s="45"/>
      <c r="BNG299" s="45"/>
      <c r="BNH299" s="45"/>
      <c r="BNI299" s="45"/>
      <c r="BNJ299" s="45"/>
      <c r="BNK299" s="45"/>
      <c r="BNL299" s="45"/>
      <c r="BNM299" s="45"/>
      <c r="BNN299" s="45"/>
      <c r="BNO299" s="45"/>
      <c r="BNP299" s="45"/>
      <c r="BNQ299" s="45"/>
      <c r="BNR299" s="45"/>
      <c r="BNS299" s="45"/>
      <c r="BNT299" s="45"/>
      <c r="BNU299" s="45"/>
      <c r="BNV299" s="45"/>
      <c r="BNW299" s="45"/>
      <c r="BNX299" s="45"/>
      <c r="BNY299" s="45"/>
      <c r="BNZ299" s="45"/>
      <c r="BOA299" s="45"/>
      <c r="BOB299" s="45"/>
      <c r="BOC299" s="45"/>
      <c r="BOD299" s="45"/>
      <c r="BOE299" s="45"/>
      <c r="BOF299" s="45"/>
      <c r="BOG299" s="45"/>
      <c r="BOH299" s="45"/>
      <c r="BOI299" s="45"/>
      <c r="BOJ299" s="45"/>
      <c r="BOK299" s="45"/>
      <c r="BOL299" s="45"/>
      <c r="BOM299" s="45"/>
      <c r="BON299" s="45"/>
      <c r="BOO299" s="45"/>
      <c r="BOP299" s="45"/>
      <c r="BOQ299" s="45"/>
      <c r="BOR299" s="45"/>
      <c r="BOS299" s="45"/>
      <c r="BOT299" s="45"/>
      <c r="BOU299" s="45"/>
      <c r="BOV299" s="45"/>
      <c r="BOW299" s="45"/>
      <c r="BOX299" s="45"/>
      <c r="BOY299" s="45"/>
      <c r="BOZ299" s="45"/>
      <c r="BPA299" s="45"/>
      <c r="BPB299" s="45"/>
      <c r="BPC299" s="45"/>
      <c r="BPD299" s="45"/>
      <c r="BPE299" s="45"/>
      <c r="BPF299" s="45"/>
      <c r="BPG299" s="45"/>
      <c r="BPH299" s="45"/>
      <c r="BPI299" s="45"/>
      <c r="BPJ299" s="45"/>
      <c r="BPK299" s="45"/>
      <c r="BPL299" s="45"/>
      <c r="BPM299" s="45"/>
      <c r="BPN299" s="45"/>
      <c r="BPO299" s="45"/>
      <c r="BPP299" s="45"/>
      <c r="BPQ299" s="45"/>
      <c r="BPR299" s="45"/>
      <c r="BPS299" s="45"/>
      <c r="BPT299" s="45"/>
      <c r="BPU299" s="45"/>
      <c r="BPV299" s="45"/>
      <c r="BPW299" s="45"/>
      <c r="BPX299" s="45"/>
      <c r="BPY299" s="45"/>
      <c r="BPZ299" s="45"/>
      <c r="BQA299" s="45"/>
      <c r="BQB299" s="45"/>
      <c r="BQC299" s="45"/>
      <c r="BQD299" s="45"/>
      <c r="BQE299" s="45"/>
      <c r="BQF299" s="45"/>
      <c r="BQG299" s="45"/>
      <c r="BQH299" s="45"/>
      <c r="BQI299" s="45"/>
      <c r="BQJ299" s="45"/>
      <c r="BQK299" s="45"/>
      <c r="BQL299" s="45"/>
      <c r="BQM299" s="45"/>
      <c r="BQN299" s="45"/>
      <c r="BQO299" s="45"/>
      <c r="BQP299" s="45"/>
      <c r="BQQ299" s="45"/>
      <c r="BQR299" s="45"/>
      <c r="BQS299" s="45"/>
      <c r="BQT299" s="45"/>
      <c r="BQU299" s="45"/>
      <c r="BQV299" s="45"/>
      <c r="BQW299" s="45"/>
      <c r="BQX299" s="45"/>
      <c r="BQY299" s="45"/>
      <c r="BQZ299" s="45"/>
      <c r="BRA299" s="45"/>
      <c r="BRB299" s="45"/>
      <c r="BRC299" s="45"/>
      <c r="BRD299" s="45"/>
      <c r="BRE299" s="45"/>
      <c r="BRF299" s="45"/>
      <c r="BRG299" s="45"/>
      <c r="BRH299" s="45"/>
      <c r="BRI299" s="45"/>
      <c r="BRJ299" s="45"/>
      <c r="BRK299" s="45"/>
      <c r="BRL299" s="45"/>
      <c r="BRM299" s="45"/>
      <c r="BRN299" s="45"/>
      <c r="BRO299" s="45"/>
      <c r="BRP299" s="45"/>
      <c r="BRQ299" s="45"/>
      <c r="BRR299" s="45"/>
      <c r="BRS299" s="45"/>
      <c r="BRT299" s="45"/>
      <c r="BRU299" s="45"/>
      <c r="BRV299" s="45"/>
      <c r="BRW299" s="45"/>
      <c r="BRX299" s="45"/>
      <c r="BRY299" s="45"/>
      <c r="BRZ299" s="45"/>
      <c r="BSA299" s="45"/>
      <c r="BSB299" s="45"/>
      <c r="BSC299" s="45"/>
      <c r="BSD299" s="45"/>
      <c r="BSE299" s="45"/>
      <c r="BSF299" s="45"/>
      <c r="BSG299" s="45"/>
      <c r="BSH299" s="45"/>
      <c r="BSI299" s="45"/>
      <c r="BSJ299" s="45"/>
      <c r="BSK299" s="45"/>
      <c r="BSL299" s="45"/>
      <c r="BSM299" s="45"/>
      <c r="BSN299" s="45"/>
      <c r="BSO299" s="45"/>
      <c r="BSP299" s="45"/>
      <c r="BSQ299" s="45"/>
      <c r="BSR299" s="45"/>
      <c r="BSS299" s="45"/>
      <c r="BST299" s="45"/>
      <c r="BSU299" s="45"/>
      <c r="BSV299" s="45"/>
      <c r="BSW299" s="45"/>
      <c r="BSX299" s="45"/>
      <c r="BSY299" s="45"/>
      <c r="BSZ299" s="45"/>
      <c r="BTA299" s="45"/>
      <c r="BTB299" s="45"/>
      <c r="BTC299" s="45"/>
      <c r="BTD299" s="45"/>
      <c r="BTE299" s="45"/>
      <c r="BTF299" s="45"/>
      <c r="BTG299" s="45"/>
      <c r="BTH299" s="45"/>
      <c r="BTI299" s="45"/>
      <c r="BTJ299" s="45"/>
      <c r="BTK299" s="45"/>
      <c r="BTL299" s="45"/>
      <c r="BTM299" s="45"/>
      <c r="BTN299" s="45"/>
      <c r="BTO299" s="45"/>
      <c r="BTP299" s="45"/>
      <c r="BTQ299" s="45"/>
      <c r="BTR299" s="45"/>
      <c r="BTS299" s="45"/>
      <c r="BTT299" s="45"/>
      <c r="BTU299" s="45"/>
      <c r="BTV299" s="45"/>
      <c r="BTW299" s="45"/>
      <c r="BTX299" s="45"/>
      <c r="BTY299" s="45"/>
      <c r="BTZ299" s="45"/>
      <c r="BUA299" s="45"/>
      <c r="BUB299" s="45"/>
      <c r="BUC299" s="45"/>
      <c r="BUD299" s="45"/>
      <c r="BUE299" s="45"/>
      <c r="BUF299" s="45"/>
      <c r="BUG299" s="45"/>
      <c r="BUH299" s="45"/>
      <c r="BUI299" s="45"/>
      <c r="BUJ299" s="45"/>
      <c r="BUK299" s="45"/>
      <c r="BUL299" s="45"/>
      <c r="BUM299" s="45"/>
      <c r="BUN299" s="45"/>
      <c r="BUO299" s="45"/>
      <c r="BUP299" s="45"/>
      <c r="BUQ299" s="45"/>
      <c r="BUR299" s="45"/>
      <c r="BUS299" s="45"/>
      <c r="BUT299" s="45"/>
      <c r="BUU299" s="45"/>
      <c r="BUV299" s="45"/>
      <c r="BUW299" s="45"/>
      <c r="BUX299" s="45"/>
      <c r="BUY299" s="45"/>
      <c r="BUZ299" s="45"/>
      <c r="BVA299" s="45"/>
      <c r="BVB299" s="45"/>
      <c r="BVC299" s="45"/>
      <c r="BVD299" s="45"/>
      <c r="BVE299" s="45"/>
      <c r="BVF299" s="45"/>
      <c r="BVG299" s="45"/>
      <c r="BVH299" s="45"/>
      <c r="BVI299" s="45"/>
      <c r="BVJ299" s="45"/>
      <c r="BVK299" s="45"/>
      <c r="BVL299" s="45"/>
      <c r="BVM299" s="45"/>
      <c r="BVN299" s="45"/>
      <c r="BVO299" s="45"/>
      <c r="BVP299" s="45"/>
      <c r="BVQ299" s="45"/>
      <c r="BVR299" s="45"/>
      <c r="BVS299" s="45"/>
      <c r="BVT299" s="45"/>
      <c r="BVU299" s="45"/>
      <c r="BVV299" s="45"/>
      <c r="BVW299" s="45"/>
      <c r="BVX299" s="45"/>
      <c r="BVY299" s="45"/>
      <c r="BVZ299" s="45"/>
      <c r="BWA299" s="45"/>
      <c r="BWB299" s="45"/>
      <c r="BWC299" s="45"/>
      <c r="BWD299" s="45"/>
      <c r="BWE299" s="45"/>
      <c r="BWF299" s="45"/>
      <c r="BWG299" s="45"/>
      <c r="BWH299" s="45"/>
      <c r="BWI299" s="45"/>
      <c r="BWJ299" s="45"/>
      <c r="BWK299" s="45"/>
      <c r="BWL299" s="45"/>
      <c r="BWM299" s="45"/>
      <c r="BWN299" s="45"/>
      <c r="BWO299" s="45"/>
      <c r="BWP299" s="45"/>
      <c r="BWQ299" s="45"/>
      <c r="BWR299" s="45"/>
      <c r="BWS299" s="45"/>
      <c r="BWT299" s="45"/>
      <c r="BWU299" s="45"/>
      <c r="BWV299" s="45"/>
      <c r="BWW299" s="45"/>
      <c r="BWX299" s="45"/>
      <c r="BWY299" s="45"/>
      <c r="BWZ299" s="45"/>
      <c r="BXA299" s="45"/>
      <c r="BXB299" s="45"/>
      <c r="BXC299" s="45"/>
      <c r="BXD299" s="45"/>
      <c r="BXE299" s="45"/>
      <c r="BXF299" s="45"/>
      <c r="BXG299" s="45"/>
      <c r="BXH299" s="45"/>
      <c r="BXI299" s="45"/>
      <c r="BXJ299" s="45"/>
      <c r="BXK299" s="45"/>
      <c r="BXL299" s="45"/>
      <c r="BXM299" s="45"/>
      <c r="BXN299" s="45"/>
      <c r="BXO299" s="45"/>
      <c r="BXP299" s="45"/>
      <c r="BXQ299" s="45"/>
      <c r="BXR299" s="45"/>
      <c r="BXS299" s="45"/>
      <c r="BXT299" s="45"/>
      <c r="BXU299" s="45"/>
      <c r="BXV299" s="45"/>
      <c r="BXW299" s="45"/>
      <c r="BXX299" s="45"/>
      <c r="BXY299" s="45"/>
      <c r="BXZ299" s="45"/>
      <c r="BYA299" s="45"/>
      <c r="BYB299" s="45"/>
      <c r="BYC299" s="45"/>
      <c r="BYD299" s="45"/>
      <c r="BYE299" s="45"/>
      <c r="BYF299" s="45"/>
      <c r="BYG299" s="45"/>
      <c r="BYH299" s="45"/>
      <c r="BYI299" s="45"/>
      <c r="BYJ299" s="45"/>
      <c r="BYK299" s="45"/>
      <c r="BYL299" s="45"/>
      <c r="BYM299" s="45"/>
      <c r="BYN299" s="45"/>
      <c r="BYO299" s="45"/>
      <c r="BYP299" s="45"/>
      <c r="BYQ299" s="45"/>
      <c r="BYR299" s="45"/>
      <c r="BYS299" s="45"/>
      <c r="BYT299" s="45"/>
      <c r="BYU299" s="45"/>
      <c r="BYV299" s="45"/>
      <c r="BYW299" s="45"/>
      <c r="BYX299" s="45"/>
      <c r="BYY299" s="45"/>
      <c r="BYZ299" s="45"/>
      <c r="BZA299" s="45"/>
      <c r="BZB299" s="45"/>
      <c r="BZC299" s="45"/>
      <c r="BZD299" s="45"/>
      <c r="BZE299" s="45"/>
      <c r="BZF299" s="45"/>
      <c r="BZG299" s="45"/>
      <c r="BZH299" s="45"/>
      <c r="BZI299" s="45"/>
      <c r="BZJ299" s="45"/>
      <c r="BZK299" s="45"/>
      <c r="BZL299" s="45"/>
      <c r="BZM299" s="45"/>
      <c r="BZN299" s="45"/>
      <c r="BZO299" s="45"/>
      <c r="BZP299" s="45"/>
      <c r="BZQ299" s="45"/>
      <c r="BZR299" s="45"/>
      <c r="BZS299" s="45"/>
      <c r="BZT299" s="45"/>
      <c r="BZU299" s="45"/>
      <c r="BZV299" s="45"/>
      <c r="BZW299" s="45"/>
      <c r="BZX299" s="45"/>
      <c r="BZY299" s="45"/>
      <c r="BZZ299" s="45"/>
      <c r="CAA299" s="45"/>
      <c r="CAB299" s="45"/>
      <c r="CAC299" s="45"/>
      <c r="CAD299" s="45"/>
      <c r="CAE299" s="45"/>
      <c r="CAF299" s="45"/>
      <c r="CAG299" s="45"/>
      <c r="CAH299" s="45"/>
      <c r="CAI299" s="45"/>
      <c r="CAJ299" s="45"/>
      <c r="CAK299" s="45"/>
      <c r="CAL299" s="45"/>
      <c r="CAM299" s="45"/>
      <c r="CAN299" s="45"/>
      <c r="CAO299" s="45"/>
      <c r="CAP299" s="45"/>
      <c r="CAQ299" s="45"/>
      <c r="CAR299" s="45"/>
      <c r="CAS299" s="45"/>
      <c r="CAT299" s="45"/>
      <c r="CAU299" s="45"/>
      <c r="CAV299" s="45"/>
      <c r="CAW299" s="45"/>
      <c r="CAX299" s="45"/>
      <c r="CAY299" s="45"/>
      <c r="CAZ299" s="45"/>
      <c r="CBA299" s="45"/>
      <c r="CBB299" s="45"/>
      <c r="CBC299" s="45"/>
      <c r="CBD299" s="45"/>
      <c r="CBE299" s="45"/>
      <c r="CBF299" s="45"/>
      <c r="CBG299" s="45"/>
      <c r="CBH299" s="45"/>
      <c r="CBI299" s="45"/>
      <c r="CBJ299" s="45"/>
      <c r="CBK299" s="45"/>
      <c r="CBL299" s="45"/>
      <c r="CBM299" s="45"/>
      <c r="CBN299" s="45"/>
      <c r="CBO299" s="45"/>
      <c r="CBP299" s="45"/>
      <c r="CBQ299" s="45"/>
      <c r="CBR299" s="45"/>
      <c r="CBS299" s="45"/>
      <c r="CBT299" s="45"/>
      <c r="CBU299" s="45"/>
      <c r="CBV299" s="45"/>
      <c r="CBW299" s="45"/>
      <c r="CBX299" s="45"/>
      <c r="CBY299" s="45"/>
      <c r="CBZ299" s="45"/>
      <c r="CCA299" s="45"/>
      <c r="CCB299" s="45"/>
      <c r="CCC299" s="45"/>
      <c r="CCD299" s="45"/>
      <c r="CCE299" s="45"/>
      <c r="CCF299" s="45"/>
      <c r="CCG299" s="45"/>
      <c r="CCH299" s="45"/>
      <c r="CCI299" s="45"/>
      <c r="CCJ299" s="45"/>
      <c r="CCK299" s="45"/>
      <c r="CCL299" s="45"/>
      <c r="CCM299" s="45"/>
      <c r="CCN299" s="45"/>
      <c r="CCO299" s="45"/>
      <c r="CCP299" s="45"/>
      <c r="CCQ299" s="45"/>
      <c r="CCR299" s="45"/>
      <c r="CCS299" s="45"/>
      <c r="CCT299" s="45"/>
      <c r="CCU299" s="45"/>
      <c r="CCV299" s="45"/>
      <c r="CCW299" s="45"/>
      <c r="CCX299" s="45"/>
      <c r="CCY299" s="45"/>
      <c r="CCZ299" s="45"/>
      <c r="CDA299" s="45"/>
      <c r="CDB299" s="45"/>
      <c r="CDC299" s="45"/>
      <c r="CDD299" s="45"/>
      <c r="CDE299" s="45"/>
      <c r="CDF299" s="45"/>
      <c r="CDG299" s="45"/>
      <c r="CDH299" s="45"/>
      <c r="CDI299" s="45"/>
      <c r="CDJ299" s="45"/>
      <c r="CDK299" s="45"/>
      <c r="CDL299" s="45"/>
      <c r="CDM299" s="45"/>
      <c r="CDN299" s="45"/>
      <c r="CDO299" s="45"/>
      <c r="CDP299" s="45"/>
      <c r="CDQ299" s="45"/>
      <c r="CDR299" s="45"/>
      <c r="CDS299" s="45"/>
      <c r="CDT299" s="45"/>
      <c r="CDU299" s="45"/>
      <c r="CDV299" s="45"/>
      <c r="CDW299" s="45"/>
      <c r="CDX299" s="45"/>
      <c r="CDY299" s="45"/>
      <c r="CDZ299" s="45"/>
      <c r="CEA299" s="45"/>
      <c r="CEB299" s="45"/>
      <c r="CEC299" s="45"/>
      <c r="CED299" s="45"/>
      <c r="CEE299" s="45"/>
      <c r="CEF299" s="45"/>
      <c r="CEG299" s="45"/>
      <c r="CEH299" s="45"/>
      <c r="CEI299" s="45"/>
      <c r="CEJ299" s="45"/>
      <c r="CEK299" s="45"/>
      <c r="CEL299" s="45"/>
      <c r="CEM299" s="45"/>
      <c r="CEN299" s="45"/>
      <c r="CEO299" s="45"/>
      <c r="CEP299" s="45"/>
      <c r="CEQ299" s="45"/>
      <c r="CER299" s="45"/>
      <c r="CES299" s="45"/>
      <c r="CET299" s="45"/>
      <c r="CEU299" s="45"/>
      <c r="CEV299" s="45"/>
      <c r="CEW299" s="45"/>
      <c r="CEX299" s="45"/>
      <c r="CEY299" s="45"/>
      <c r="CEZ299" s="45"/>
      <c r="CFA299" s="45"/>
      <c r="CFB299" s="45"/>
      <c r="CFC299" s="45"/>
      <c r="CFD299" s="45"/>
      <c r="CFE299" s="45"/>
      <c r="CFF299" s="45"/>
      <c r="CFG299" s="45"/>
      <c r="CFH299" s="45"/>
      <c r="CFI299" s="45"/>
      <c r="CFJ299" s="45"/>
      <c r="CFK299" s="45"/>
      <c r="CFL299" s="45"/>
      <c r="CFM299" s="45"/>
      <c r="CFN299" s="45"/>
      <c r="CFO299" s="45"/>
      <c r="CFP299" s="45"/>
      <c r="CFQ299" s="45"/>
      <c r="CFR299" s="45"/>
      <c r="CFS299" s="45"/>
      <c r="CFT299" s="45"/>
      <c r="CFU299" s="45"/>
      <c r="CFV299" s="45"/>
      <c r="CFW299" s="45"/>
      <c r="CFX299" s="45"/>
      <c r="CFY299" s="45"/>
      <c r="CFZ299" s="45"/>
      <c r="CGA299" s="45"/>
      <c r="CGB299" s="45"/>
      <c r="CGC299" s="45"/>
      <c r="CGD299" s="45"/>
      <c r="CGE299" s="45"/>
      <c r="CGF299" s="45"/>
      <c r="CGG299" s="45"/>
      <c r="CGH299" s="45"/>
      <c r="CGI299" s="45"/>
      <c r="CGJ299" s="45"/>
      <c r="CGK299" s="45"/>
      <c r="CGL299" s="45"/>
      <c r="CGM299" s="45"/>
      <c r="CGN299" s="45"/>
      <c r="CGO299" s="45"/>
      <c r="CGP299" s="45"/>
      <c r="CGQ299" s="45"/>
      <c r="CGR299" s="45"/>
      <c r="CGS299" s="45"/>
      <c r="CGT299" s="45"/>
      <c r="CGU299" s="45"/>
      <c r="CGV299" s="45"/>
      <c r="CGW299" s="45"/>
      <c r="CGX299" s="45"/>
      <c r="CGY299" s="45"/>
      <c r="CGZ299" s="45"/>
      <c r="CHA299" s="45"/>
      <c r="CHB299" s="45"/>
      <c r="CHC299" s="45"/>
      <c r="CHD299" s="45"/>
      <c r="CHE299" s="45"/>
      <c r="CHF299" s="45"/>
      <c r="CHG299" s="45"/>
      <c r="CHH299" s="45"/>
      <c r="CHI299" s="45"/>
      <c r="CHJ299" s="45"/>
      <c r="CHK299" s="45"/>
      <c r="CHL299" s="45"/>
      <c r="CHM299" s="45"/>
      <c r="CHN299" s="45"/>
      <c r="CHO299" s="45"/>
      <c r="CHP299" s="45"/>
      <c r="CHQ299" s="45"/>
      <c r="CHR299" s="45"/>
      <c r="CHS299" s="45"/>
      <c r="CHT299" s="45"/>
      <c r="CHU299" s="45"/>
      <c r="CHV299" s="45"/>
      <c r="CHW299" s="45"/>
      <c r="CHX299" s="45"/>
      <c r="CHY299" s="45"/>
      <c r="CHZ299" s="45"/>
      <c r="CIA299" s="45"/>
      <c r="CIB299" s="45"/>
      <c r="CIC299" s="45"/>
      <c r="CID299" s="45"/>
      <c r="CIE299" s="45"/>
      <c r="CIF299" s="45"/>
      <c r="CIG299" s="45"/>
      <c r="CIH299" s="45"/>
      <c r="CII299" s="45"/>
      <c r="CIJ299" s="45"/>
      <c r="CIK299" s="45"/>
      <c r="CIL299" s="45"/>
      <c r="CIM299" s="45"/>
      <c r="CIN299" s="45"/>
      <c r="CIO299" s="45"/>
      <c r="CIP299" s="45"/>
      <c r="CIQ299" s="45"/>
      <c r="CIR299" s="45"/>
      <c r="CIS299" s="45"/>
      <c r="CIT299" s="45"/>
      <c r="CIU299" s="45"/>
      <c r="CIV299" s="45"/>
      <c r="CIW299" s="45"/>
      <c r="CIX299" s="45"/>
      <c r="CIY299" s="45"/>
      <c r="CIZ299" s="45"/>
      <c r="CJA299" s="45"/>
      <c r="CJB299" s="45"/>
      <c r="CJC299" s="45"/>
      <c r="CJD299" s="45"/>
      <c r="CJE299" s="45"/>
      <c r="CJF299" s="45"/>
      <c r="CJG299" s="45"/>
      <c r="CJH299" s="45"/>
      <c r="CJI299" s="45"/>
      <c r="CJJ299" s="45"/>
      <c r="CJK299" s="45"/>
      <c r="CJL299" s="45"/>
      <c r="CJM299" s="45"/>
      <c r="CJN299" s="45"/>
      <c r="CJO299" s="45"/>
      <c r="CJP299" s="45"/>
      <c r="CJQ299" s="45"/>
      <c r="CJR299" s="45"/>
      <c r="CJS299" s="45"/>
      <c r="CJT299" s="45"/>
      <c r="CJU299" s="45"/>
      <c r="CJV299" s="45"/>
      <c r="CJW299" s="45"/>
      <c r="CJX299" s="45"/>
      <c r="CJY299" s="45"/>
      <c r="CJZ299" s="45"/>
      <c r="CKA299" s="45"/>
      <c r="CKB299" s="45"/>
      <c r="CKC299" s="45"/>
      <c r="CKD299" s="45"/>
      <c r="CKE299" s="45"/>
      <c r="CKF299" s="45"/>
      <c r="CKG299" s="45"/>
      <c r="CKH299" s="45"/>
      <c r="CKI299" s="45"/>
      <c r="CKJ299" s="45"/>
      <c r="CKK299" s="45"/>
      <c r="CKL299" s="45"/>
      <c r="CKM299" s="45"/>
      <c r="CKN299" s="45"/>
      <c r="CKO299" s="45"/>
      <c r="CKP299" s="45"/>
      <c r="CKQ299" s="45"/>
      <c r="CKR299" s="45"/>
      <c r="CKS299" s="45"/>
      <c r="CKT299" s="45"/>
      <c r="CKU299" s="45"/>
      <c r="CKV299" s="45"/>
      <c r="CKW299" s="45"/>
      <c r="CKX299" s="45"/>
      <c r="CKY299" s="45"/>
      <c r="CKZ299" s="45"/>
      <c r="CLA299" s="45"/>
      <c r="CLB299" s="45"/>
      <c r="CLC299" s="45"/>
      <c r="CLD299" s="45"/>
      <c r="CLE299" s="45"/>
      <c r="CLF299" s="45"/>
      <c r="CLG299" s="45"/>
      <c r="CLH299" s="45"/>
      <c r="CLI299" s="45"/>
      <c r="CLJ299" s="45"/>
      <c r="CLK299" s="45"/>
      <c r="CLL299" s="45"/>
      <c r="CLM299" s="45"/>
      <c r="CLN299" s="45"/>
      <c r="CLO299" s="45"/>
      <c r="CLP299" s="45"/>
      <c r="CLQ299" s="45"/>
      <c r="CLR299" s="45"/>
      <c r="CLS299" s="45"/>
      <c r="CLT299" s="45"/>
      <c r="CLU299" s="45"/>
      <c r="CLV299" s="45"/>
      <c r="CLW299" s="45"/>
      <c r="CLX299" s="45"/>
      <c r="CLY299" s="45"/>
      <c r="CLZ299" s="45"/>
      <c r="CMA299" s="45"/>
      <c r="CMB299" s="45"/>
      <c r="CMC299" s="45"/>
      <c r="CMD299" s="45"/>
      <c r="CME299" s="45"/>
      <c r="CMF299" s="45"/>
      <c r="CMG299" s="45"/>
      <c r="CMH299" s="45"/>
      <c r="CMI299" s="45"/>
      <c r="CMJ299" s="45"/>
      <c r="CMK299" s="45"/>
      <c r="CML299" s="45"/>
      <c r="CMM299" s="45"/>
      <c r="CMN299" s="45"/>
      <c r="CMO299" s="45"/>
      <c r="CMP299" s="45"/>
      <c r="CMQ299" s="45"/>
      <c r="CMR299" s="45"/>
      <c r="CMS299" s="45"/>
      <c r="CMT299" s="45"/>
      <c r="CMU299" s="45"/>
      <c r="CMV299" s="45"/>
      <c r="CMW299" s="45"/>
      <c r="CMX299" s="45"/>
      <c r="CMY299" s="45"/>
      <c r="CMZ299" s="45"/>
      <c r="CNA299" s="45"/>
      <c r="CNB299" s="45"/>
      <c r="CNC299" s="45"/>
      <c r="CND299" s="45"/>
      <c r="CNE299" s="45"/>
      <c r="CNF299" s="45"/>
      <c r="CNG299" s="45"/>
      <c r="CNH299" s="45"/>
      <c r="CNI299" s="45"/>
      <c r="CNJ299" s="45"/>
      <c r="CNK299" s="45"/>
      <c r="CNL299" s="45"/>
      <c r="CNM299" s="45"/>
      <c r="CNN299" s="45"/>
      <c r="CNO299" s="45"/>
      <c r="CNP299" s="45"/>
      <c r="CNQ299" s="45"/>
      <c r="CNR299" s="45"/>
      <c r="CNS299" s="45"/>
      <c r="CNT299" s="45"/>
      <c r="CNU299" s="45"/>
      <c r="CNV299" s="45"/>
      <c r="CNW299" s="45"/>
      <c r="CNX299" s="45"/>
      <c r="CNY299" s="45"/>
      <c r="CNZ299" s="45"/>
      <c r="COA299" s="45"/>
      <c r="COB299" s="45"/>
      <c r="COC299" s="45"/>
      <c r="COD299" s="45"/>
      <c r="COE299" s="45"/>
      <c r="COF299" s="45"/>
      <c r="COG299" s="45"/>
      <c r="COH299" s="45"/>
      <c r="COI299" s="45"/>
      <c r="COJ299" s="45"/>
      <c r="COK299" s="45"/>
      <c r="COL299" s="45"/>
      <c r="COM299" s="45"/>
      <c r="CON299" s="45"/>
      <c r="COO299" s="45"/>
      <c r="COP299" s="45"/>
      <c r="COQ299" s="45"/>
      <c r="COR299" s="45"/>
      <c r="COS299" s="45"/>
      <c r="COT299" s="45"/>
      <c r="COU299" s="45"/>
      <c r="COV299" s="45"/>
      <c r="COW299" s="45"/>
      <c r="COX299" s="45"/>
      <c r="COY299" s="45"/>
      <c r="COZ299" s="45"/>
      <c r="CPA299" s="45"/>
      <c r="CPB299" s="45"/>
      <c r="CPC299" s="45"/>
      <c r="CPD299" s="45"/>
      <c r="CPE299" s="45"/>
      <c r="CPF299" s="45"/>
      <c r="CPG299" s="45"/>
      <c r="CPH299" s="45"/>
      <c r="CPI299" s="45"/>
      <c r="CPJ299" s="45"/>
      <c r="CPK299" s="45"/>
      <c r="CPL299" s="45"/>
      <c r="CPM299" s="45"/>
      <c r="CPN299" s="45"/>
      <c r="CPO299" s="45"/>
      <c r="CPP299" s="45"/>
      <c r="CPQ299" s="45"/>
      <c r="CPR299" s="45"/>
      <c r="CPS299" s="45"/>
      <c r="CPT299" s="45"/>
      <c r="CPU299" s="45"/>
      <c r="CPV299" s="45"/>
      <c r="CPW299" s="45"/>
      <c r="CPX299" s="45"/>
      <c r="CPY299" s="45"/>
      <c r="CPZ299" s="45"/>
      <c r="CQA299" s="45"/>
      <c r="CQB299" s="45"/>
      <c r="CQC299" s="45"/>
      <c r="CQD299" s="45"/>
      <c r="CQE299" s="45"/>
      <c r="CQF299" s="45"/>
      <c r="CQG299" s="45"/>
      <c r="CQH299" s="45"/>
      <c r="CQI299" s="45"/>
      <c r="CQJ299" s="45"/>
      <c r="CQK299" s="45"/>
      <c r="CQL299" s="45"/>
      <c r="CQM299" s="45"/>
      <c r="CQN299" s="45"/>
      <c r="CQO299" s="45"/>
      <c r="CQP299" s="45"/>
      <c r="CQQ299" s="45"/>
      <c r="CQR299" s="45"/>
      <c r="CQS299" s="45"/>
      <c r="CQT299" s="45"/>
      <c r="CQU299" s="45"/>
      <c r="CQV299" s="45"/>
      <c r="CQW299" s="45"/>
      <c r="CQX299" s="45"/>
      <c r="CQY299" s="45"/>
      <c r="CQZ299" s="45"/>
      <c r="CRA299" s="45"/>
      <c r="CRB299" s="45"/>
      <c r="CRC299" s="45"/>
      <c r="CRD299" s="45"/>
      <c r="CRE299" s="45"/>
      <c r="CRF299" s="45"/>
      <c r="CRG299" s="45"/>
      <c r="CRH299" s="45"/>
      <c r="CRI299" s="45"/>
      <c r="CRJ299" s="45"/>
      <c r="CRK299" s="45"/>
      <c r="CRL299" s="45"/>
      <c r="CRM299" s="45"/>
      <c r="CRN299" s="45"/>
      <c r="CRO299" s="45"/>
      <c r="CRP299" s="45"/>
      <c r="CRQ299" s="45"/>
      <c r="CRR299" s="45"/>
      <c r="CRS299" s="45"/>
      <c r="CRT299" s="45"/>
      <c r="CRU299" s="45"/>
      <c r="CRV299" s="45"/>
      <c r="CRW299" s="45"/>
      <c r="CRX299" s="45"/>
      <c r="CRY299" s="45"/>
      <c r="CRZ299" s="45"/>
      <c r="CSA299" s="45"/>
      <c r="CSB299" s="45"/>
      <c r="CSC299" s="45"/>
      <c r="CSD299" s="45"/>
      <c r="CSE299" s="45"/>
      <c r="CSF299" s="45"/>
      <c r="CSG299" s="45"/>
      <c r="CSH299" s="45"/>
      <c r="CSI299" s="45"/>
      <c r="CSJ299" s="45"/>
      <c r="CSK299" s="45"/>
      <c r="CSL299" s="45"/>
      <c r="CSM299" s="45"/>
      <c r="CSN299" s="45"/>
      <c r="CSO299" s="45"/>
      <c r="CSP299" s="45"/>
      <c r="CSQ299" s="45"/>
      <c r="CSR299" s="45"/>
      <c r="CSS299" s="45"/>
      <c r="CST299" s="45"/>
      <c r="CSU299" s="45"/>
      <c r="CSV299" s="45"/>
      <c r="CSW299" s="45"/>
      <c r="CSX299" s="45"/>
      <c r="CSY299" s="45"/>
      <c r="CSZ299" s="45"/>
      <c r="CTA299" s="45"/>
      <c r="CTB299" s="45"/>
      <c r="CTC299" s="45"/>
      <c r="CTD299" s="45"/>
      <c r="CTE299" s="45"/>
      <c r="CTF299" s="45"/>
      <c r="CTG299" s="45"/>
      <c r="CTH299" s="45"/>
      <c r="CTI299" s="45"/>
      <c r="CTJ299" s="45"/>
      <c r="CTK299" s="45"/>
      <c r="CTL299" s="45"/>
      <c r="CTM299" s="45"/>
      <c r="CTN299" s="45"/>
      <c r="CTO299" s="45"/>
      <c r="CTP299" s="45"/>
      <c r="CTQ299" s="45"/>
      <c r="CTR299" s="45"/>
      <c r="CTS299" s="45"/>
      <c r="CTT299" s="45"/>
      <c r="CTU299" s="45"/>
      <c r="CTV299" s="45"/>
      <c r="CTW299" s="45"/>
      <c r="CTX299" s="45"/>
      <c r="CTY299" s="45"/>
      <c r="CTZ299" s="45"/>
      <c r="CUA299" s="45"/>
      <c r="CUB299" s="45"/>
      <c r="CUC299" s="45"/>
      <c r="CUD299" s="45"/>
      <c r="CUE299" s="45"/>
      <c r="CUF299" s="45"/>
      <c r="CUG299" s="45"/>
      <c r="CUH299" s="45"/>
      <c r="CUI299" s="45"/>
      <c r="CUJ299" s="45"/>
      <c r="CUK299" s="45"/>
      <c r="CUL299" s="45"/>
      <c r="CUM299" s="45"/>
      <c r="CUN299" s="45"/>
      <c r="CUO299" s="45"/>
      <c r="CUP299" s="45"/>
      <c r="CUQ299" s="45"/>
      <c r="CUR299" s="45"/>
      <c r="CUS299" s="45"/>
      <c r="CUT299" s="45"/>
      <c r="CUU299" s="45"/>
      <c r="CUV299" s="45"/>
      <c r="CUW299" s="45"/>
      <c r="CUX299" s="45"/>
      <c r="CUY299" s="45"/>
      <c r="CUZ299" s="45"/>
      <c r="CVA299" s="45"/>
      <c r="CVB299" s="45"/>
      <c r="CVC299" s="45"/>
      <c r="CVD299" s="45"/>
      <c r="CVE299" s="45"/>
      <c r="CVF299" s="45"/>
      <c r="CVG299" s="45"/>
      <c r="CVH299" s="45"/>
      <c r="CVI299" s="45"/>
      <c r="CVJ299" s="45"/>
      <c r="CVK299" s="45"/>
      <c r="CVL299" s="45"/>
      <c r="CVM299" s="45"/>
      <c r="CVN299" s="45"/>
      <c r="CVO299" s="45"/>
      <c r="CVP299" s="45"/>
      <c r="CVQ299" s="45"/>
      <c r="CVR299" s="45"/>
      <c r="CVS299" s="45"/>
      <c r="CVT299" s="45"/>
      <c r="CVU299" s="45"/>
      <c r="CVV299" s="45"/>
      <c r="CVW299" s="45"/>
      <c r="CVX299" s="45"/>
      <c r="CVY299" s="45"/>
      <c r="CVZ299" s="45"/>
      <c r="CWA299" s="45"/>
      <c r="CWB299" s="45"/>
      <c r="CWC299" s="45"/>
      <c r="CWD299" s="45"/>
      <c r="CWE299" s="45"/>
      <c r="CWF299" s="45"/>
      <c r="CWG299" s="45"/>
      <c r="CWH299" s="45"/>
      <c r="CWI299" s="45"/>
      <c r="CWJ299" s="45"/>
      <c r="CWK299" s="45"/>
      <c r="CWL299" s="45"/>
      <c r="CWM299" s="45"/>
      <c r="CWN299" s="45"/>
      <c r="CWO299" s="45"/>
      <c r="CWP299" s="45"/>
      <c r="CWQ299" s="45"/>
      <c r="CWR299" s="45"/>
      <c r="CWS299" s="45"/>
      <c r="CWT299" s="45"/>
      <c r="CWU299" s="45"/>
      <c r="CWV299" s="45"/>
      <c r="CWW299" s="45"/>
      <c r="CWX299" s="45"/>
      <c r="CWY299" s="45"/>
      <c r="CWZ299" s="45"/>
      <c r="CXA299" s="45"/>
      <c r="CXB299" s="45"/>
      <c r="CXC299" s="45"/>
      <c r="CXD299" s="45"/>
      <c r="CXE299" s="45"/>
      <c r="CXF299" s="45"/>
      <c r="CXG299" s="45"/>
      <c r="CXH299" s="45"/>
      <c r="CXI299" s="45"/>
      <c r="CXJ299" s="45"/>
      <c r="CXK299" s="45"/>
      <c r="CXL299" s="45"/>
      <c r="CXM299" s="45"/>
      <c r="CXN299" s="45"/>
      <c r="CXO299" s="45"/>
      <c r="CXP299" s="45"/>
      <c r="CXQ299" s="45"/>
      <c r="CXR299" s="45"/>
      <c r="CXS299" s="45"/>
      <c r="CXT299" s="45"/>
      <c r="CXU299" s="45"/>
      <c r="CXV299" s="45"/>
      <c r="CXW299" s="45"/>
      <c r="CXX299" s="45"/>
      <c r="CXY299" s="45"/>
      <c r="CXZ299" s="45"/>
      <c r="CYA299" s="45"/>
      <c r="CYB299" s="45"/>
      <c r="CYC299" s="45"/>
      <c r="CYD299" s="45"/>
      <c r="CYE299" s="45"/>
      <c r="CYF299" s="45"/>
      <c r="CYG299" s="45"/>
      <c r="CYH299" s="45"/>
      <c r="CYI299" s="45"/>
      <c r="CYJ299" s="45"/>
      <c r="CYK299" s="45"/>
      <c r="CYL299" s="45"/>
      <c r="CYM299" s="45"/>
      <c r="CYN299" s="45"/>
      <c r="CYO299" s="45"/>
      <c r="CYP299" s="45"/>
      <c r="CYQ299" s="45"/>
      <c r="CYR299" s="45"/>
      <c r="CYS299" s="45"/>
      <c r="CYT299" s="45"/>
      <c r="CYU299" s="45"/>
      <c r="CYV299" s="45"/>
      <c r="CYW299" s="45"/>
      <c r="CYX299" s="45"/>
      <c r="CYY299" s="45"/>
      <c r="CYZ299" s="45"/>
      <c r="CZA299" s="45"/>
      <c r="CZB299" s="45"/>
      <c r="CZC299" s="45"/>
      <c r="CZD299" s="45"/>
      <c r="CZE299" s="45"/>
      <c r="CZF299" s="45"/>
      <c r="CZG299" s="45"/>
      <c r="CZH299" s="45"/>
      <c r="CZI299" s="45"/>
      <c r="CZJ299" s="45"/>
      <c r="CZK299" s="45"/>
      <c r="CZL299" s="45"/>
      <c r="CZM299" s="45"/>
      <c r="CZN299" s="45"/>
      <c r="CZO299" s="45"/>
      <c r="CZP299" s="45"/>
      <c r="CZQ299" s="45"/>
      <c r="CZR299" s="45"/>
      <c r="CZS299" s="45"/>
      <c r="CZT299" s="45"/>
      <c r="CZU299" s="45"/>
      <c r="CZV299" s="45"/>
      <c r="CZW299" s="45"/>
      <c r="CZX299" s="45"/>
      <c r="CZY299" s="45"/>
      <c r="CZZ299" s="45"/>
      <c r="DAA299" s="45"/>
      <c r="DAB299" s="45"/>
      <c r="DAC299" s="45"/>
      <c r="DAD299" s="45"/>
      <c r="DAE299" s="45"/>
      <c r="DAF299" s="45"/>
      <c r="DAG299" s="45"/>
      <c r="DAH299" s="45"/>
      <c r="DAI299" s="45"/>
      <c r="DAJ299" s="45"/>
      <c r="DAK299" s="45"/>
      <c r="DAL299" s="45"/>
      <c r="DAM299" s="45"/>
      <c r="DAN299" s="45"/>
      <c r="DAO299" s="45"/>
      <c r="DAP299" s="45"/>
      <c r="DAQ299" s="45"/>
      <c r="DAR299" s="45"/>
      <c r="DAS299" s="45"/>
      <c r="DAT299" s="45"/>
      <c r="DAU299" s="45"/>
      <c r="DAV299" s="45"/>
      <c r="DAW299" s="45"/>
      <c r="DAX299" s="45"/>
      <c r="DAY299" s="45"/>
      <c r="DAZ299" s="45"/>
      <c r="DBA299" s="45"/>
      <c r="DBB299" s="45"/>
      <c r="DBC299" s="45"/>
      <c r="DBD299" s="45"/>
      <c r="DBE299" s="45"/>
      <c r="DBF299" s="45"/>
      <c r="DBG299" s="45"/>
      <c r="DBH299" s="45"/>
      <c r="DBI299" s="45"/>
      <c r="DBJ299" s="45"/>
      <c r="DBK299" s="45"/>
      <c r="DBL299" s="45"/>
      <c r="DBM299" s="45"/>
      <c r="DBN299" s="45"/>
      <c r="DBO299" s="45"/>
      <c r="DBP299" s="45"/>
      <c r="DBQ299" s="45"/>
      <c r="DBR299" s="45"/>
      <c r="DBS299" s="45"/>
      <c r="DBT299" s="45"/>
      <c r="DBU299" s="45"/>
      <c r="DBV299" s="45"/>
      <c r="DBW299" s="45"/>
      <c r="DBX299" s="45"/>
      <c r="DBY299" s="45"/>
      <c r="DBZ299" s="45"/>
      <c r="DCA299" s="45"/>
      <c r="DCB299" s="45"/>
      <c r="DCC299" s="45"/>
      <c r="DCD299" s="45"/>
      <c r="DCE299" s="45"/>
      <c r="DCF299" s="45"/>
      <c r="DCG299" s="45"/>
      <c r="DCH299" s="45"/>
      <c r="DCI299" s="45"/>
      <c r="DCJ299" s="45"/>
      <c r="DCK299" s="45"/>
      <c r="DCL299" s="45"/>
      <c r="DCM299" s="45"/>
      <c r="DCN299" s="45"/>
      <c r="DCO299" s="45"/>
      <c r="DCP299" s="45"/>
      <c r="DCQ299" s="45"/>
      <c r="DCR299" s="45"/>
      <c r="DCS299" s="45"/>
      <c r="DCT299" s="45"/>
      <c r="DCU299" s="45"/>
      <c r="DCV299" s="45"/>
      <c r="DCW299" s="45"/>
      <c r="DCX299" s="45"/>
      <c r="DCY299" s="45"/>
      <c r="DCZ299" s="45"/>
      <c r="DDA299" s="45"/>
      <c r="DDB299" s="45"/>
      <c r="DDC299" s="45"/>
      <c r="DDD299" s="45"/>
      <c r="DDE299" s="45"/>
      <c r="DDF299" s="45"/>
      <c r="DDG299" s="45"/>
      <c r="DDH299" s="45"/>
      <c r="DDI299" s="45"/>
      <c r="DDJ299" s="45"/>
      <c r="DDK299" s="45"/>
      <c r="DDL299" s="45"/>
      <c r="DDM299" s="45"/>
      <c r="DDN299" s="45"/>
      <c r="DDO299" s="45"/>
      <c r="DDP299" s="45"/>
      <c r="DDQ299" s="45"/>
      <c r="DDR299" s="45"/>
      <c r="DDS299" s="45"/>
      <c r="DDT299" s="45"/>
      <c r="DDU299" s="45"/>
      <c r="DDV299" s="45"/>
      <c r="DDW299" s="45"/>
      <c r="DDX299" s="45"/>
      <c r="DDY299" s="45"/>
      <c r="DDZ299" s="45"/>
      <c r="DEA299" s="45"/>
      <c r="DEB299" s="45"/>
      <c r="DEC299" s="45"/>
      <c r="DED299" s="45"/>
      <c r="DEE299" s="45"/>
      <c r="DEF299" s="45"/>
      <c r="DEG299" s="45"/>
      <c r="DEH299" s="45"/>
      <c r="DEI299" s="45"/>
      <c r="DEJ299" s="45"/>
      <c r="DEK299" s="45"/>
      <c r="DEL299" s="45"/>
      <c r="DEM299" s="45"/>
      <c r="DEN299" s="45"/>
      <c r="DEO299" s="45"/>
      <c r="DEP299" s="45"/>
      <c r="DEQ299" s="45"/>
      <c r="DER299" s="45"/>
      <c r="DES299" s="45"/>
      <c r="DET299" s="45"/>
      <c r="DEU299" s="45"/>
      <c r="DEV299" s="45"/>
      <c r="DEW299" s="45"/>
      <c r="DEX299" s="45"/>
      <c r="DEY299" s="45"/>
      <c r="DEZ299" s="45"/>
      <c r="DFA299" s="45"/>
      <c r="DFB299" s="45"/>
      <c r="DFC299" s="45"/>
      <c r="DFD299" s="45"/>
      <c r="DFE299" s="45"/>
      <c r="DFF299" s="45"/>
      <c r="DFG299" s="45"/>
      <c r="DFH299" s="45"/>
      <c r="DFI299" s="45"/>
      <c r="DFJ299" s="45"/>
      <c r="DFK299" s="45"/>
      <c r="DFL299" s="45"/>
      <c r="DFM299" s="45"/>
      <c r="DFN299" s="45"/>
      <c r="DFO299" s="45"/>
      <c r="DFP299" s="45"/>
      <c r="DFQ299" s="45"/>
      <c r="DFR299" s="45"/>
      <c r="DFS299" s="45"/>
      <c r="DFT299" s="45"/>
      <c r="DFU299" s="45"/>
      <c r="DFV299" s="45"/>
      <c r="DFW299" s="45"/>
      <c r="DFX299" s="45"/>
      <c r="DFY299" s="45"/>
      <c r="DFZ299" s="45"/>
      <c r="DGA299" s="45"/>
      <c r="DGB299" s="45"/>
      <c r="DGC299" s="45"/>
      <c r="DGD299" s="45"/>
      <c r="DGE299" s="45"/>
      <c r="DGF299" s="45"/>
      <c r="DGG299" s="45"/>
      <c r="DGH299" s="45"/>
      <c r="DGI299" s="45"/>
      <c r="DGJ299" s="45"/>
      <c r="DGK299" s="45"/>
      <c r="DGL299" s="45"/>
      <c r="DGM299" s="45"/>
      <c r="DGN299" s="45"/>
      <c r="DGO299" s="45"/>
      <c r="DGP299" s="45"/>
      <c r="DGQ299" s="45"/>
      <c r="DGR299" s="45"/>
      <c r="DGS299" s="45"/>
      <c r="DGT299" s="45"/>
      <c r="DGU299" s="45"/>
      <c r="DGV299" s="45"/>
      <c r="DGW299" s="45"/>
      <c r="DGX299" s="45"/>
      <c r="DGY299" s="45"/>
      <c r="DGZ299" s="45"/>
      <c r="DHA299" s="45"/>
      <c r="DHB299" s="45"/>
      <c r="DHC299" s="45"/>
      <c r="DHD299" s="45"/>
      <c r="DHE299" s="45"/>
      <c r="DHF299" s="45"/>
      <c r="DHG299" s="45"/>
      <c r="DHH299" s="45"/>
      <c r="DHI299" s="45"/>
      <c r="DHJ299" s="45"/>
      <c r="DHK299" s="45"/>
      <c r="DHL299" s="45"/>
      <c r="DHM299" s="45"/>
      <c r="DHN299" s="45"/>
      <c r="DHO299" s="45"/>
      <c r="DHP299" s="45"/>
      <c r="DHQ299" s="45"/>
      <c r="DHR299" s="45"/>
      <c r="DHS299" s="45"/>
      <c r="DHT299" s="45"/>
      <c r="DHU299" s="45"/>
      <c r="DHV299" s="45"/>
      <c r="DHW299" s="45"/>
      <c r="DHX299" s="45"/>
      <c r="DHY299" s="45"/>
      <c r="DHZ299" s="45"/>
      <c r="DIA299" s="45"/>
      <c r="DIB299" s="45"/>
      <c r="DIC299" s="45"/>
      <c r="DID299" s="45"/>
      <c r="DIE299" s="45"/>
      <c r="DIF299" s="45"/>
      <c r="DIG299" s="45"/>
      <c r="DIH299" s="45"/>
      <c r="DII299" s="45"/>
      <c r="DIJ299" s="45"/>
      <c r="DIK299" s="45"/>
      <c r="DIL299" s="45"/>
      <c r="DIM299" s="45"/>
      <c r="DIN299" s="45"/>
      <c r="DIO299" s="45"/>
      <c r="DIP299" s="45"/>
      <c r="DIQ299" s="45"/>
      <c r="DIR299" s="45"/>
      <c r="DIS299" s="45"/>
      <c r="DIT299" s="45"/>
      <c r="DIU299" s="45"/>
      <c r="DIV299" s="45"/>
      <c r="DIW299" s="45"/>
      <c r="DIX299" s="45"/>
      <c r="DIY299" s="45"/>
      <c r="DIZ299" s="45"/>
      <c r="DJA299" s="45"/>
      <c r="DJB299" s="45"/>
      <c r="DJC299" s="45"/>
      <c r="DJD299" s="45"/>
      <c r="DJE299" s="45"/>
      <c r="DJF299" s="45"/>
      <c r="DJG299" s="45"/>
      <c r="DJH299" s="45"/>
      <c r="DJI299" s="45"/>
      <c r="DJJ299" s="45"/>
      <c r="DJK299" s="45"/>
      <c r="DJL299" s="45"/>
      <c r="DJM299" s="45"/>
      <c r="DJN299" s="45"/>
      <c r="DJO299" s="45"/>
      <c r="DJP299" s="45"/>
      <c r="DJQ299" s="45"/>
      <c r="DJR299" s="45"/>
      <c r="DJS299" s="45"/>
      <c r="DJT299" s="45"/>
      <c r="DJU299" s="45"/>
      <c r="DJV299" s="45"/>
      <c r="DJW299" s="45"/>
      <c r="DJX299" s="45"/>
      <c r="DJY299" s="45"/>
      <c r="DJZ299" s="45"/>
      <c r="DKA299" s="45"/>
      <c r="DKB299" s="45"/>
      <c r="DKC299" s="45"/>
      <c r="DKD299" s="45"/>
      <c r="DKE299" s="45"/>
      <c r="DKF299" s="45"/>
      <c r="DKG299" s="45"/>
      <c r="DKH299" s="45"/>
      <c r="DKI299" s="45"/>
      <c r="DKJ299" s="45"/>
      <c r="DKK299" s="45"/>
      <c r="DKL299" s="45"/>
      <c r="DKM299" s="45"/>
      <c r="DKN299" s="45"/>
      <c r="DKO299" s="45"/>
      <c r="DKP299" s="45"/>
      <c r="DKQ299" s="45"/>
      <c r="DKR299" s="45"/>
      <c r="DKS299" s="45"/>
      <c r="DKT299" s="45"/>
      <c r="DKU299" s="45"/>
      <c r="DKV299" s="45"/>
      <c r="DKW299" s="45"/>
      <c r="DKX299" s="45"/>
      <c r="DKY299" s="45"/>
      <c r="DKZ299" s="45"/>
      <c r="DLA299" s="45"/>
      <c r="DLB299" s="45"/>
      <c r="DLC299" s="45"/>
      <c r="DLD299" s="45"/>
      <c r="DLE299" s="45"/>
      <c r="DLF299" s="45"/>
      <c r="DLG299" s="45"/>
      <c r="DLH299" s="45"/>
      <c r="DLI299" s="45"/>
      <c r="DLJ299" s="45"/>
      <c r="DLK299" s="45"/>
      <c r="DLL299" s="45"/>
      <c r="DLM299" s="45"/>
      <c r="DLN299" s="45"/>
      <c r="DLO299" s="45"/>
      <c r="DLP299" s="45"/>
      <c r="DLQ299" s="45"/>
      <c r="DLR299" s="45"/>
      <c r="DLS299" s="45"/>
      <c r="DLT299" s="45"/>
      <c r="DLU299" s="45"/>
      <c r="DLV299" s="45"/>
      <c r="DLW299" s="45"/>
      <c r="DLX299" s="45"/>
      <c r="DLY299" s="45"/>
      <c r="DLZ299" s="45"/>
      <c r="DMA299" s="45"/>
      <c r="DMB299" s="45"/>
      <c r="DMC299" s="45"/>
      <c r="DMD299" s="45"/>
      <c r="DME299" s="45"/>
      <c r="DMF299" s="45"/>
      <c r="DMG299" s="45"/>
      <c r="DMH299" s="45"/>
      <c r="DMI299" s="45"/>
      <c r="DMJ299" s="45"/>
      <c r="DMK299" s="45"/>
      <c r="DML299" s="45"/>
      <c r="DMM299" s="45"/>
      <c r="DMN299" s="45"/>
      <c r="DMO299" s="45"/>
      <c r="DMP299" s="45"/>
      <c r="DMQ299" s="45"/>
      <c r="DMR299" s="45"/>
      <c r="DMS299" s="45"/>
      <c r="DMT299" s="45"/>
      <c r="DMU299" s="45"/>
      <c r="DMV299" s="45"/>
      <c r="DMW299" s="45"/>
      <c r="DMX299" s="45"/>
      <c r="DMY299" s="45"/>
      <c r="DMZ299" s="45"/>
      <c r="DNA299" s="45"/>
      <c r="DNB299" s="45"/>
      <c r="DNC299" s="45"/>
      <c r="DND299" s="45"/>
      <c r="DNE299" s="45"/>
      <c r="DNF299" s="45"/>
      <c r="DNG299" s="45"/>
      <c r="DNH299" s="45"/>
      <c r="DNI299" s="45"/>
      <c r="DNJ299" s="45"/>
      <c r="DNK299" s="45"/>
      <c r="DNL299" s="45"/>
      <c r="DNM299" s="45"/>
      <c r="DNN299" s="45"/>
      <c r="DNO299" s="45"/>
      <c r="DNP299" s="45"/>
      <c r="DNQ299" s="45"/>
      <c r="DNR299" s="45"/>
      <c r="DNS299" s="45"/>
      <c r="DNT299" s="45"/>
      <c r="DNU299" s="45"/>
      <c r="DNV299" s="45"/>
      <c r="DNW299" s="45"/>
      <c r="DNX299" s="45"/>
      <c r="DNY299" s="45"/>
      <c r="DNZ299" s="45"/>
      <c r="DOA299" s="45"/>
      <c r="DOB299" s="45"/>
      <c r="DOC299" s="45"/>
      <c r="DOD299" s="45"/>
      <c r="DOE299" s="45"/>
      <c r="DOF299" s="45"/>
      <c r="DOG299" s="45"/>
      <c r="DOH299" s="45"/>
      <c r="DOI299" s="45"/>
      <c r="DOJ299" s="45"/>
      <c r="DOK299" s="45"/>
      <c r="DOL299" s="45"/>
      <c r="DOM299" s="45"/>
      <c r="DON299" s="45"/>
      <c r="DOO299" s="45"/>
      <c r="DOP299" s="45"/>
      <c r="DOQ299" s="45"/>
      <c r="DOR299" s="45"/>
      <c r="DOS299" s="45"/>
      <c r="DOT299" s="45"/>
      <c r="DOU299" s="45"/>
      <c r="DOV299" s="45"/>
      <c r="DOW299" s="45"/>
      <c r="DOX299" s="45"/>
      <c r="DOY299" s="45"/>
      <c r="DOZ299" s="45"/>
      <c r="DPA299" s="45"/>
      <c r="DPB299" s="45"/>
      <c r="DPC299" s="45"/>
      <c r="DPD299" s="45"/>
      <c r="DPE299" s="45"/>
      <c r="DPF299" s="45"/>
      <c r="DPG299" s="45"/>
      <c r="DPH299" s="45"/>
      <c r="DPI299" s="45"/>
      <c r="DPJ299" s="45"/>
      <c r="DPK299" s="45"/>
      <c r="DPL299" s="45"/>
      <c r="DPM299" s="45"/>
      <c r="DPN299" s="45"/>
      <c r="DPO299" s="45"/>
      <c r="DPP299" s="45"/>
      <c r="DPQ299" s="45"/>
      <c r="DPR299" s="45"/>
      <c r="DPS299" s="45"/>
      <c r="DPT299" s="45"/>
      <c r="DPU299" s="45"/>
      <c r="DPV299" s="45"/>
      <c r="DPW299" s="45"/>
      <c r="DPX299" s="45"/>
      <c r="DPY299" s="45"/>
      <c r="DPZ299" s="45"/>
      <c r="DQA299" s="45"/>
      <c r="DQB299" s="45"/>
      <c r="DQC299" s="45"/>
      <c r="DQD299" s="45"/>
      <c r="DQE299" s="45"/>
      <c r="DQF299" s="45"/>
      <c r="DQG299" s="45"/>
      <c r="DQH299" s="45"/>
      <c r="DQI299" s="45"/>
      <c r="DQJ299" s="45"/>
      <c r="DQK299" s="45"/>
      <c r="DQL299" s="45"/>
      <c r="DQM299" s="45"/>
      <c r="DQN299" s="45"/>
      <c r="DQO299" s="45"/>
      <c r="DQP299" s="45"/>
      <c r="DQQ299" s="45"/>
      <c r="DQR299" s="45"/>
      <c r="DQS299" s="45"/>
      <c r="DQT299" s="45"/>
      <c r="DQU299" s="45"/>
      <c r="DQV299" s="45"/>
      <c r="DQW299" s="45"/>
      <c r="DQX299" s="45"/>
      <c r="DQY299" s="45"/>
      <c r="DQZ299" s="45"/>
      <c r="DRA299" s="45"/>
      <c r="DRB299" s="45"/>
      <c r="DRC299" s="45"/>
      <c r="DRD299" s="45"/>
      <c r="DRE299" s="45"/>
      <c r="DRF299" s="45"/>
      <c r="DRG299" s="45"/>
      <c r="DRH299" s="45"/>
      <c r="DRI299" s="45"/>
      <c r="DRJ299" s="45"/>
      <c r="DRK299" s="45"/>
      <c r="DRL299" s="45"/>
      <c r="DRM299" s="45"/>
      <c r="DRN299" s="45"/>
      <c r="DRO299" s="45"/>
      <c r="DRP299" s="45"/>
      <c r="DRQ299" s="45"/>
      <c r="DRR299" s="45"/>
      <c r="DRS299" s="45"/>
      <c r="DRT299" s="45"/>
      <c r="DRU299" s="45"/>
      <c r="DRV299" s="45"/>
      <c r="DRW299" s="45"/>
      <c r="DRX299" s="45"/>
      <c r="DRY299" s="45"/>
      <c r="DRZ299" s="45"/>
      <c r="DSA299" s="45"/>
      <c r="DSB299" s="45"/>
      <c r="DSC299" s="45"/>
      <c r="DSD299" s="45"/>
      <c r="DSE299" s="45"/>
      <c r="DSF299" s="45"/>
      <c r="DSG299" s="45"/>
      <c r="DSH299" s="45"/>
      <c r="DSI299" s="45"/>
      <c r="DSJ299" s="45"/>
      <c r="DSK299" s="45"/>
      <c r="DSL299" s="45"/>
      <c r="DSM299" s="45"/>
      <c r="DSN299" s="45"/>
      <c r="DSO299" s="45"/>
      <c r="DSP299" s="45"/>
      <c r="DSQ299" s="45"/>
      <c r="DSR299" s="45"/>
      <c r="DSS299" s="45"/>
      <c r="DST299" s="45"/>
      <c r="DSU299" s="45"/>
      <c r="DSV299" s="45"/>
      <c r="DSW299" s="45"/>
      <c r="DSX299" s="45"/>
      <c r="DSY299" s="45"/>
      <c r="DSZ299" s="45"/>
      <c r="DTA299" s="45"/>
      <c r="DTB299" s="45"/>
      <c r="DTC299" s="45"/>
      <c r="DTD299" s="45"/>
      <c r="DTE299" s="45"/>
      <c r="DTF299" s="45"/>
      <c r="DTG299" s="45"/>
      <c r="DTH299" s="45"/>
      <c r="DTI299" s="45"/>
      <c r="DTJ299" s="45"/>
      <c r="DTK299" s="45"/>
      <c r="DTL299" s="45"/>
      <c r="DTM299" s="45"/>
      <c r="DTN299" s="45"/>
      <c r="DTO299" s="45"/>
      <c r="DTP299" s="45"/>
      <c r="DTQ299" s="45"/>
      <c r="DTR299" s="45"/>
      <c r="DTS299" s="45"/>
      <c r="DTT299" s="45"/>
      <c r="DTU299" s="45"/>
      <c r="DTV299" s="45"/>
      <c r="DTW299" s="45"/>
      <c r="DTX299" s="45"/>
      <c r="DTY299" s="45"/>
      <c r="DTZ299" s="45"/>
      <c r="DUA299" s="45"/>
      <c r="DUB299" s="45"/>
      <c r="DUC299" s="45"/>
      <c r="DUD299" s="45"/>
      <c r="DUE299" s="45"/>
      <c r="DUF299" s="45"/>
      <c r="DUG299" s="45"/>
      <c r="DUH299" s="45"/>
      <c r="DUI299" s="45"/>
      <c r="DUJ299" s="45"/>
      <c r="DUK299" s="45"/>
      <c r="DUL299" s="45"/>
      <c r="DUM299" s="45"/>
      <c r="DUN299" s="45"/>
      <c r="DUO299" s="45"/>
      <c r="DUP299" s="45"/>
      <c r="DUQ299" s="45"/>
      <c r="DUR299" s="45"/>
      <c r="DUS299" s="45"/>
      <c r="DUT299" s="45"/>
      <c r="DUU299" s="45"/>
      <c r="DUV299" s="45"/>
      <c r="DUW299" s="45"/>
      <c r="DUX299" s="45"/>
      <c r="DUY299" s="45"/>
      <c r="DUZ299" s="45"/>
      <c r="DVA299" s="45"/>
      <c r="DVB299" s="45"/>
      <c r="DVC299" s="45"/>
      <c r="DVD299" s="45"/>
      <c r="DVE299" s="45"/>
      <c r="DVF299" s="45"/>
      <c r="DVG299" s="45"/>
      <c r="DVH299" s="45"/>
      <c r="DVI299" s="45"/>
      <c r="DVJ299" s="45"/>
      <c r="DVK299" s="45"/>
      <c r="DVL299" s="45"/>
      <c r="DVM299" s="45"/>
      <c r="DVN299" s="45"/>
      <c r="DVO299" s="45"/>
      <c r="DVP299" s="45"/>
      <c r="DVQ299" s="45"/>
      <c r="DVR299" s="45"/>
      <c r="DVS299" s="45"/>
      <c r="DVT299" s="45"/>
      <c r="DVU299" s="45"/>
      <c r="DVV299" s="45"/>
      <c r="DVW299" s="45"/>
      <c r="DVX299" s="45"/>
      <c r="DVY299" s="45"/>
      <c r="DVZ299" s="45"/>
      <c r="DWA299" s="45"/>
      <c r="DWB299" s="45"/>
      <c r="DWC299" s="45"/>
      <c r="DWD299" s="45"/>
      <c r="DWE299" s="45"/>
      <c r="DWF299" s="45"/>
      <c r="DWG299" s="45"/>
      <c r="DWH299" s="45"/>
      <c r="DWI299" s="45"/>
      <c r="DWJ299" s="45"/>
      <c r="DWK299" s="45"/>
      <c r="DWL299" s="45"/>
      <c r="DWM299" s="45"/>
      <c r="DWN299" s="45"/>
      <c r="DWO299" s="45"/>
      <c r="DWP299" s="45"/>
      <c r="DWQ299" s="45"/>
      <c r="DWR299" s="45"/>
      <c r="DWS299" s="45"/>
      <c r="DWT299" s="45"/>
      <c r="DWU299" s="45"/>
      <c r="DWV299" s="45"/>
      <c r="DWW299" s="45"/>
      <c r="DWX299" s="45"/>
      <c r="DWY299" s="45"/>
      <c r="DWZ299" s="45"/>
      <c r="DXA299" s="45"/>
      <c r="DXB299" s="45"/>
      <c r="DXC299" s="45"/>
      <c r="DXD299" s="45"/>
      <c r="DXE299" s="45"/>
      <c r="DXF299" s="45"/>
      <c r="DXG299" s="45"/>
      <c r="DXH299" s="45"/>
      <c r="DXI299" s="45"/>
      <c r="DXJ299" s="45"/>
      <c r="DXK299" s="45"/>
      <c r="DXL299" s="45"/>
      <c r="DXM299" s="45"/>
      <c r="DXN299" s="45"/>
      <c r="DXO299" s="45"/>
      <c r="DXP299" s="45"/>
      <c r="DXQ299" s="45"/>
      <c r="DXR299" s="45"/>
      <c r="DXS299" s="45"/>
      <c r="DXT299" s="45"/>
      <c r="DXU299" s="45"/>
      <c r="DXV299" s="45"/>
      <c r="DXW299" s="45"/>
      <c r="DXX299" s="45"/>
      <c r="DXY299" s="45"/>
      <c r="DXZ299" s="45"/>
      <c r="DYA299" s="45"/>
      <c r="DYB299" s="45"/>
      <c r="DYC299" s="45"/>
      <c r="DYD299" s="45"/>
      <c r="DYE299" s="45"/>
      <c r="DYF299" s="45"/>
      <c r="DYG299" s="45"/>
      <c r="DYH299" s="45"/>
      <c r="DYI299" s="45"/>
      <c r="DYJ299" s="45"/>
      <c r="DYK299" s="45"/>
      <c r="DYL299" s="45"/>
      <c r="DYM299" s="45"/>
      <c r="DYN299" s="45"/>
      <c r="DYO299" s="45"/>
      <c r="DYP299" s="45"/>
      <c r="DYQ299" s="45"/>
      <c r="DYR299" s="45"/>
      <c r="DYS299" s="45"/>
      <c r="DYT299" s="45"/>
      <c r="DYU299" s="45"/>
      <c r="DYV299" s="45"/>
      <c r="DYW299" s="45"/>
      <c r="DYX299" s="45"/>
      <c r="DYY299" s="45"/>
      <c r="DYZ299" s="45"/>
      <c r="DZA299" s="45"/>
      <c r="DZB299" s="45"/>
      <c r="DZC299" s="45"/>
      <c r="DZD299" s="45"/>
      <c r="DZE299" s="45"/>
      <c r="DZF299" s="45"/>
      <c r="DZG299" s="45"/>
      <c r="DZH299" s="45"/>
      <c r="DZI299" s="45"/>
      <c r="DZJ299" s="45"/>
      <c r="DZK299" s="45"/>
      <c r="DZL299" s="45"/>
      <c r="DZM299" s="45"/>
      <c r="DZN299" s="45"/>
      <c r="DZO299" s="45"/>
      <c r="DZP299" s="45"/>
      <c r="DZQ299" s="45"/>
      <c r="DZR299" s="45"/>
      <c r="DZS299" s="45"/>
      <c r="DZT299" s="45"/>
      <c r="DZU299" s="45"/>
      <c r="DZV299" s="45"/>
      <c r="DZW299" s="45"/>
      <c r="DZX299" s="45"/>
      <c r="DZY299" s="45"/>
      <c r="DZZ299" s="45"/>
      <c r="EAA299" s="45"/>
      <c r="EAB299" s="45"/>
      <c r="EAC299" s="45"/>
      <c r="EAD299" s="45"/>
      <c r="EAE299" s="45"/>
      <c r="EAF299" s="45"/>
      <c r="EAG299" s="45"/>
      <c r="EAH299" s="45"/>
      <c r="EAI299" s="45"/>
      <c r="EAJ299" s="45"/>
      <c r="EAK299" s="45"/>
      <c r="EAL299" s="45"/>
      <c r="EAM299" s="45"/>
      <c r="EAN299" s="45"/>
      <c r="EAO299" s="45"/>
      <c r="EAP299" s="45"/>
      <c r="EAQ299" s="45"/>
      <c r="EAR299" s="45"/>
      <c r="EAS299" s="45"/>
      <c r="EAT299" s="45"/>
      <c r="EAU299" s="45"/>
      <c r="EAV299" s="45"/>
      <c r="EAW299" s="45"/>
      <c r="EAX299" s="45"/>
      <c r="EAY299" s="45"/>
      <c r="EAZ299" s="45"/>
      <c r="EBA299" s="45"/>
      <c r="EBB299" s="45"/>
      <c r="EBC299" s="45"/>
      <c r="EBD299" s="45"/>
      <c r="EBE299" s="45"/>
      <c r="EBF299" s="45"/>
      <c r="EBG299" s="45"/>
      <c r="EBH299" s="45"/>
      <c r="EBI299" s="45"/>
      <c r="EBJ299" s="45"/>
      <c r="EBK299" s="45"/>
      <c r="EBL299" s="45"/>
      <c r="EBM299" s="45"/>
      <c r="EBN299" s="45"/>
      <c r="EBO299" s="45"/>
      <c r="EBP299" s="45"/>
      <c r="EBQ299" s="45"/>
      <c r="EBR299" s="45"/>
      <c r="EBS299" s="45"/>
      <c r="EBT299" s="45"/>
      <c r="EBU299" s="45"/>
      <c r="EBV299" s="45"/>
      <c r="EBW299" s="45"/>
      <c r="EBX299" s="45"/>
      <c r="EBY299" s="45"/>
      <c r="EBZ299" s="45"/>
      <c r="ECA299" s="45"/>
      <c r="ECB299" s="45"/>
      <c r="ECC299" s="45"/>
      <c r="ECD299" s="45"/>
      <c r="ECE299" s="45"/>
      <c r="ECF299" s="45"/>
      <c r="ECG299" s="45"/>
      <c r="ECH299" s="45"/>
      <c r="ECI299" s="45"/>
      <c r="ECJ299" s="45"/>
      <c r="ECK299" s="45"/>
      <c r="ECL299" s="45"/>
      <c r="ECM299" s="45"/>
      <c r="ECN299" s="45"/>
      <c r="ECO299" s="45"/>
      <c r="ECP299" s="45"/>
      <c r="ECQ299" s="45"/>
      <c r="ECR299" s="45"/>
      <c r="ECS299" s="45"/>
      <c r="ECT299" s="45"/>
      <c r="ECU299" s="45"/>
      <c r="ECV299" s="45"/>
      <c r="ECW299" s="45"/>
      <c r="ECX299" s="45"/>
      <c r="ECY299" s="45"/>
      <c r="ECZ299" s="45"/>
      <c r="EDA299" s="45"/>
      <c r="EDB299" s="45"/>
      <c r="EDC299" s="45"/>
      <c r="EDD299" s="45"/>
      <c r="EDE299" s="45"/>
      <c r="EDF299" s="45"/>
      <c r="EDG299" s="45"/>
      <c r="EDH299" s="45"/>
      <c r="EDI299" s="45"/>
      <c r="EDJ299" s="45"/>
      <c r="EDK299" s="45"/>
      <c r="EDL299" s="45"/>
      <c r="EDM299" s="45"/>
      <c r="EDN299" s="45"/>
      <c r="EDO299" s="45"/>
      <c r="EDP299" s="45"/>
      <c r="EDQ299" s="45"/>
      <c r="EDR299" s="45"/>
      <c r="EDS299" s="45"/>
      <c r="EDT299" s="45"/>
      <c r="EDU299" s="45"/>
      <c r="EDV299" s="45"/>
      <c r="EDW299" s="45"/>
      <c r="EDX299" s="45"/>
      <c r="EDY299" s="45"/>
      <c r="EDZ299" s="45"/>
      <c r="EEA299" s="45"/>
      <c r="EEB299" s="45"/>
      <c r="EEC299" s="45"/>
      <c r="EED299" s="45"/>
      <c r="EEE299" s="45"/>
      <c r="EEF299" s="45"/>
      <c r="EEG299" s="45"/>
      <c r="EEH299" s="45"/>
      <c r="EEI299" s="45"/>
      <c r="EEJ299" s="45"/>
      <c r="EEK299" s="45"/>
      <c r="EEL299" s="45"/>
      <c r="EEM299" s="45"/>
      <c r="EEN299" s="45"/>
      <c r="EEO299" s="45"/>
      <c r="EEP299" s="45"/>
      <c r="EEQ299" s="45"/>
      <c r="EER299" s="45"/>
      <c r="EES299" s="45"/>
      <c r="EET299" s="45"/>
      <c r="EEU299" s="45"/>
      <c r="EEV299" s="45"/>
      <c r="EEW299" s="45"/>
      <c r="EEX299" s="45"/>
      <c r="EEY299" s="45"/>
      <c r="EEZ299" s="45"/>
      <c r="EFA299" s="45"/>
      <c r="EFB299" s="45"/>
      <c r="EFC299" s="45"/>
      <c r="EFD299" s="45"/>
      <c r="EFE299" s="45"/>
      <c r="EFF299" s="45"/>
      <c r="EFG299" s="45"/>
      <c r="EFH299" s="45"/>
      <c r="EFI299" s="45"/>
      <c r="EFJ299" s="45"/>
      <c r="EFK299" s="45"/>
      <c r="EFL299" s="45"/>
      <c r="EFM299" s="45"/>
      <c r="EFN299" s="45"/>
      <c r="EFO299" s="45"/>
      <c r="EFP299" s="45"/>
      <c r="EFQ299" s="45"/>
      <c r="EFR299" s="45"/>
      <c r="EFS299" s="45"/>
      <c r="EFT299" s="45"/>
      <c r="EFU299" s="45"/>
      <c r="EFV299" s="45"/>
      <c r="EFW299" s="45"/>
      <c r="EFX299" s="45"/>
      <c r="EFY299" s="45"/>
      <c r="EFZ299" s="45"/>
      <c r="EGA299" s="45"/>
      <c r="EGB299" s="45"/>
      <c r="EGC299" s="45"/>
      <c r="EGD299" s="45"/>
      <c r="EGE299" s="45"/>
      <c r="EGF299" s="45"/>
      <c r="EGG299" s="45"/>
      <c r="EGH299" s="45"/>
      <c r="EGI299" s="45"/>
      <c r="EGJ299" s="45"/>
      <c r="EGK299" s="45"/>
      <c r="EGL299" s="45"/>
      <c r="EGM299" s="45"/>
      <c r="EGN299" s="45"/>
      <c r="EGO299" s="45"/>
      <c r="EGP299" s="45"/>
      <c r="EGQ299" s="45"/>
      <c r="EGR299" s="45"/>
      <c r="EGS299" s="45"/>
      <c r="EGT299" s="45"/>
      <c r="EGU299" s="45"/>
      <c r="EGV299" s="45"/>
      <c r="EGW299" s="45"/>
      <c r="EGX299" s="45"/>
      <c r="EGY299" s="45"/>
      <c r="EGZ299" s="45"/>
      <c r="EHA299" s="45"/>
      <c r="EHB299" s="45"/>
      <c r="EHC299" s="45"/>
      <c r="EHD299" s="45"/>
      <c r="EHE299" s="45"/>
      <c r="EHF299" s="45"/>
      <c r="EHG299" s="45"/>
      <c r="EHH299" s="45"/>
      <c r="EHI299" s="45"/>
      <c r="EHJ299" s="45"/>
      <c r="EHK299" s="45"/>
      <c r="EHL299" s="45"/>
      <c r="EHM299" s="45"/>
      <c r="EHN299" s="45"/>
      <c r="EHO299" s="45"/>
      <c r="EHP299" s="45"/>
      <c r="EHQ299" s="45"/>
      <c r="EHR299" s="45"/>
      <c r="EHS299" s="45"/>
      <c r="EHT299" s="45"/>
      <c r="EHU299" s="45"/>
      <c r="EHV299" s="45"/>
      <c r="EHW299" s="45"/>
      <c r="EHX299" s="45"/>
      <c r="EHY299" s="45"/>
      <c r="EHZ299" s="45"/>
      <c r="EIA299" s="45"/>
      <c r="EIB299" s="45"/>
      <c r="EIC299" s="45"/>
      <c r="EID299" s="45"/>
      <c r="EIE299" s="45"/>
      <c r="EIF299" s="45"/>
      <c r="EIG299" s="45"/>
      <c r="EIH299" s="45"/>
      <c r="EII299" s="45"/>
      <c r="EIJ299" s="45"/>
      <c r="EIK299" s="45"/>
      <c r="EIL299" s="45"/>
      <c r="EIM299" s="45"/>
      <c r="EIN299" s="45"/>
      <c r="EIO299" s="45"/>
      <c r="EIP299" s="45"/>
      <c r="EIQ299" s="45"/>
      <c r="EIR299" s="45"/>
      <c r="EIS299" s="45"/>
      <c r="EIT299" s="45"/>
      <c r="EIU299" s="45"/>
      <c r="EIV299" s="45"/>
      <c r="EIW299" s="45"/>
      <c r="EIX299" s="45"/>
      <c r="EIY299" s="45"/>
      <c r="EIZ299" s="45"/>
      <c r="EJA299" s="45"/>
      <c r="EJB299" s="45"/>
      <c r="EJC299" s="45"/>
      <c r="EJD299" s="45"/>
      <c r="EJE299" s="45"/>
      <c r="EJF299" s="45"/>
      <c r="EJG299" s="45"/>
      <c r="EJH299" s="45"/>
      <c r="EJI299" s="45"/>
      <c r="EJJ299" s="45"/>
      <c r="EJK299" s="45"/>
      <c r="EJL299" s="45"/>
      <c r="EJM299" s="45"/>
      <c r="EJN299" s="45"/>
      <c r="EJO299" s="45"/>
      <c r="EJP299" s="45"/>
      <c r="EJQ299" s="45"/>
      <c r="EJR299" s="45"/>
      <c r="EJS299" s="45"/>
      <c r="EJT299" s="45"/>
      <c r="EJU299" s="45"/>
      <c r="EJV299" s="45"/>
      <c r="EJW299" s="45"/>
      <c r="EJX299" s="45"/>
      <c r="EJY299" s="45"/>
      <c r="EJZ299" s="45"/>
      <c r="EKA299" s="45"/>
      <c r="EKB299" s="45"/>
      <c r="EKC299" s="45"/>
      <c r="EKD299" s="45"/>
      <c r="EKE299" s="45"/>
      <c r="EKF299" s="45"/>
      <c r="EKG299" s="45"/>
      <c r="EKH299" s="45"/>
      <c r="EKI299" s="45"/>
      <c r="EKJ299" s="45"/>
      <c r="EKK299" s="45"/>
      <c r="EKL299" s="45"/>
      <c r="EKM299" s="45"/>
      <c r="EKN299" s="45"/>
      <c r="EKO299" s="45"/>
      <c r="EKP299" s="45"/>
      <c r="EKQ299" s="45"/>
      <c r="EKR299" s="45"/>
      <c r="EKS299" s="45"/>
      <c r="EKT299" s="45"/>
      <c r="EKU299" s="45"/>
      <c r="EKV299" s="45"/>
      <c r="EKW299" s="45"/>
      <c r="EKX299" s="45"/>
      <c r="EKY299" s="45"/>
      <c r="EKZ299" s="45"/>
      <c r="ELA299" s="45"/>
      <c r="ELB299" s="45"/>
      <c r="ELC299" s="45"/>
      <c r="ELD299" s="45"/>
      <c r="ELE299" s="45"/>
      <c r="ELF299" s="45"/>
      <c r="ELG299" s="45"/>
      <c r="ELH299" s="45"/>
      <c r="ELI299" s="45"/>
      <c r="ELJ299" s="45"/>
      <c r="ELK299" s="45"/>
      <c r="ELL299" s="45"/>
      <c r="ELM299" s="45"/>
      <c r="ELN299" s="45"/>
      <c r="ELO299" s="45"/>
      <c r="ELP299" s="45"/>
      <c r="ELQ299" s="45"/>
      <c r="ELR299" s="45"/>
      <c r="ELS299" s="45"/>
      <c r="ELT299" s="45"/>
      <c r="ELU299" s="45"/>
      <c r="ELV299" s="45"/>
      <c r="ELW299" s="45"/>
      <c r="ELX299" s="45"/>
      <c r="ELY299" s="45"/>
      <c r="ELZ299" s="45"/>
      <c r="EMA299" s="45"/>
      <c r="EMB299" s="45"/>
      <c r="EMC299" s="45"/>
      <c r="EMD299" s="45"/>
      <c r="EME299" s="45"/>
      <c r="EMF299" s="45"/>
      <c r="EMG299" s="45"/>
      <c r="EMH299" s="45"/>
      <c r="EMI299" s="45"/>
      <c r="EMJ299" s="45"/>
      <c r="EMK299" s="45"/>
      <c r="EML299" s="45"/>
      <c r="EMM299" s="45"/>
      <c r="EMN299" s="45"/>
      <c r="EMO299" s="45"/>
      <c r="EMP299" s="45"/>
      <c r="EMQ299" s="45"/>
      <c r="EMR299" s="45"/>
      <c r="EMS299" s="45"/>
      <c r="EMT299" s="45"/>
      <c r="EMU299" s="45"/>
      <c r="EMV299" s="45"/>
      <c r="EMW299" s="45"/>
      <c r="EMX299" s="45"/>
      <c r="EMY299" s="45"/>
      <c r="EMZ299" s="45"/>
      <c r="ENA299" s="45"/>
      <c r="ENB299" s="45"/>
      <c r="ENC299" s="45"/>
      <c r="END299" s="45"/>
      <c r="ENE299" s="45"/>
      <c r="ENF299" s="45"/>
      <c r="ENG299" s="45"/>
      <c r="ENH299" s="45"/>
      <c r="ENI299" s="45"/>
      <c r="ENJ299" s="45"/>
      <c r="ENK299" s="45"/>
      <c r="ENL299" s="45"/>
      <c r="ENM299" s="45"/>
      <c r="ENN299" s="45"/>
      <c r="ENO299" s="45"/>
      <c r="ENP299" s="45"/>
      <c r="ENQ299" s="45"/>
      <c r="ENR299" s="45"/>
      <c r="ENS299" s="45"/>
      <c r="ENT299" s="45"/>
      <c r="ENU299" s="45"/>
      <c r="ENV299" s="45"/>
      <c r="ENW299" s="45"/>
      <c r="ENX299" s="45"/>
      <c r="ENY299" s="45"/>
      <c r="ENZ299" s="45"/>
      <c r="EOA299" s="45"/>
      <c r="EOB299" s="45"/>
      <c r="EOC299" s="45"/>
      <c r="EOD299" s="45"/>
      <c r="EOE299" s="45"/>
      <c r="EOF299" s="45"/>
      <c r="EOG299" s="45"/>
      <c r="EOH299" s="45"/>
      <c r="EOI299" s="45"/>
      <c r="EOJ299" s="45"/>
      <c r="EOK299" s="45"/>
      <c r="EOL299" s="45"/>
      <c r="EOM299" s="45"/>
      <c r="EON299" s="45"/>
      <c r="EOO299" s="45"/>
      <c r="EOP299" s="45"/>
      <c r="EOQ299" s="45"/>
      <c r="EOR299" s="45"/>
      <c r="EOS299" s="45"/>
      <c r="EOT299" s="45"/>
      <c r="EOU299" s="45"/>
      <c r="EOV299" s="45"/>
      <c r="EOW299" s="45"/>
      <c r="EOX299" s="45"/>
      <c r="EOY299" s="45"/>
      <c r="EOZ299" s="45"/>
      <c r="EPA299" s="45"/>
      <c r="EPB299" s="45"/>
      <c r="EPC299" s="45"/>
      <c r="EPD299" s="45"/>
      <c r="EPE299" s="45"/>
      <c r="EPF299" s="45"/>
      <c r="EPG299" s="45"/>
      <c r="EPH299" s="45"/>
      <c r="EPI299" s="45"/>
      <c r="EPJ299" s="45"/>
      <c r="EPK299" s="45"/>
      <c r="EPL299" s="45"/>
      <c r="EPM299" s="45"/>
      <c r="EPN299" s="45"/>
      <c r="EPO299" s="45"/>
      <c r="EPP299" s="45"/>
      <c r="EPQ299" s="45"/>
      <c r="EPR299" s="45"/>
      <c r="EPS299" s="45"/>
      <c r="EPT299" s="45"/>
      <c r="EPU299" s="45"/>
      <c r="EPV299" s="45"/>
      <c r="EPW299" s="45"/>
      <c r="EPX299" s="45"/>
      <c r="EPY299" s="45"/>
      <c r="EPZ299" s="45"/>
      <c r="EQA299" s="45"/>
      <c r="EQB299" s="45"/>
      <c r="EQC299" s="45"/>
      <c r="EQD299" s="45"/>
      <c r="EQE299" s="45"/>
      <c r="EQF299" s="45"/>
      <c r="EQG299" s="45"/>
      <c r="EQH299" s="45"/>
      <c r="EQI299" s="45"/>
      <c r="EQJ299" s="45"/>
      <c r="EQK299" s="45"/>
      <c r="EQL299" s="45"/>
      <c r="EQM299" s="45"/>
      <c r="EQN299" s="45"/>
      <c r="EQO299" s="45"/>
      <c r="EQP299" s="45"/>
      <c r="EQQ299" s="45"/>
      <c r="EQR299" s="45"/>
      <c r="EQS299" s="45"/>
      <c r="EQT299" s="45"/>
      <c r="EQU299" s="45"/>
      <c r="EQV299" s="45"/>
      <c r="EQW299" s="45"/>
      <c r="EQX299" s="45"/>
      <c r="EQY299" s="45"/>
      <c r="EQZ299" s="45"/>
      <c r="ERA299" s="45"/>
      <c r="ERB299" s="45"/>
      <c r="ERC299" s="45"/>
      <c r="ERD299" s="45"/>
      <c r="ERE299" s="45"/>
      <c r="ERF299" s="45"/>
      <c r="ERG299" s="45"/>
      <c r="ERH299" s="45"/>
      <c r="ERI299" s="45"/>
      <c r="ERJ299" s="45"/>
      <c r="ERK299" s="45"/>
      <c r="ERL299" s="45"/>
      <c r="ERM299" s="45"/>
      <c r="ERN299" s="45"/>
      <c r="ERO299" s="45"/>
      <c r="ERP299" s="45"/>
      <c r="ERQ299" s="45"/>
      <c r="ERR299" s="45"/>
      <c r="ERS299" s="45"/>
      <c r="ERT299" s="45"/>
      <c r="ERU299" s="45"/>
      <c r="ERV299" s="45"/>
      <c r="ERW299" s="45"/>
      <c r="ERX299" s="45"/>
      <c r="ERY299" s="45"/>
      <c r="ERZ299" s="45"/>
      <c r="ESA299" s="45"/>
      <c r="ESB299" s="45"/>
      <c r="ESC299" s="45"/>
      <c r="ESD299" s="45"/>
      <c r="ESE299" s="45"/>
      <c r="ESF299" s="45"/>
      <c r="ESG299" s="45"/>
      <c r="ESH299" s="45"/>
      <c r="ESI299" s="45"/>
      <c r="ESJ299" s="45"/>
      <c r="ESK299" s="45"/>
      <c r="ESL299" s="45"/>
      <c r="ESM299" s="45"/>
      <c r="ESN299" s="45"/>
      <c r="ESO299" s="45"/>
      <c r="ESP299" s="45"/>
      <c r="ESQ299" s="45"/>
      <c r="ESR299" s="45"/>
      <c r="ESS299" s="45"/>
      <c r="EST299" s="45"/>
      <c r="ESU299" s="45"/>
      <c r="ESV299" s="45"/>
      <c r="ESW299" s="45"/>
      <c r="ESX299" s="45"/>
      <c r="ESY299" s="45"/>
      <c r="ESZ299" s="45"/>
      <c r="ETA299" s="45"/>
      <c r="ETB299" s="45"/>
      <c r="ETC299" s="45"/>
      <c r="ETD299" s="45"/>
      <c r="ETE299" s="45"/>
      <c r="ETF299" s="45"/>
      <c r="ETG299" s="45"/>
      <c r="ETH299" s="45"/>
      <c r="ETI299" s="45"/>
      <c r="ETJ299" s="45"/>
      <c r="ETK299" s="45"/>
      <c r="ETL299" s="45"/>
      <c r="ETM299" s="45"/>
      <c r="ETN299" s="45"/>
      <c r="ETO299" s="45"/>
      <c r="ETP299" s="45"/>
      <c r="ETQ299" s="45"/>
      <c r="ETR299" s="45"/>
      <c r="ETS299" s="45"/>
      <c r="ETT299" s="45"/>
      <c r="ETU299" s="45"/>
      <c r="ETV299" s="45"/>
      <c r="ETW299" s="45"/>
      <c r="ETX299" s="45"/>
      <c r="ETY299" s="45"/>
      <c r="ETZ299" s="45"/>
      <c r="EUA299" s="45"/>
      <c r="EUB299" s="45"/>
      <c r="EUC299" s="45"/>
      <c r="EUD299" s="45"/>
      <c r="EUE299" s="45"/>
      <c r="EUF299" s="45"/>
      <c r="EUG299" s="45"/>
      <c r="EUH299" s="45"/>
      <c r="EUI299" s="45"/>
      <c r="EUJ299" s="45"/>
      <c r="EUK299" s="45"/>
      <c r="EUL299" s="45"/>
      <c r="EUM299" s="45"/>
      <c r="EUN299" s="45"/>
      <c r="EUO299" s="45"/>
      <c r="EUP299" s="45"/>
      <c r="EUQ299" s="45"/>
      <c r="EUR299" s="45"/>
      <c r="EUS299" s="45"/>
      <c r="EUT299" s="45"/>
      <c r="EUU299" s="45"/>
      <c r="EUV299" s="45"/>
      <c r="EUW299" s="45"/>
      <c r="EUX299" s="45"/>
      <c r="EUY299" s="45"/>
      <c r="EUZ299" s="45"/>
      <c r="EVA299" s="45"/>
      <c r="EVB299" s="45"/>
      <c r="EVC299" s="45"/>
      <c r="EVD299" s="45"/>
      <c r="EVE299" s="45"/>
      <c r="EVF299" s="45"/>
      <c r="EVG299" s="45"/>
      <c r="EVH299" s="45"/>
      <c r="EVI299" s="45"/>
      <c r="EVJ299" s="45"/>
      <c r="EVK299" s="45"/>
      <c r="EVL299" s="45"/>
      <c r="EVM299" s="45"/>
      <c r="EVN299" s="45"/>
      <c r="EVO299" s="45"/>
      <c r="EVP299" s="45"/>
      <c r="EVQ299" s="45"/>
      <c r="EVR299" s="45"/>
      <c r="EVS299" s="45"/>
      <c r="EVT299" s="45"/>
      <c r="EVU299" s="45"/>
      <c r="EVV299" s="45"/>
      <c r="EVW299" s="45"/>
      <c r="EVX299" s="45"/>
      <c r="EVY299" s="45"/>
      <c r="EVZ299" s="45"/>
      <c r="EWA299" s="45"/>
      <c r="EWB299" s="45"/>
      <c r="EWC299" s="45"/>
      <c r="EWD299" s="45"/>
      <c r="EWE299" s="45"/>
      <c r="EWF299" s="45"/>
      <c r="EWG299" s="45"/>
      <c r="EWH299" s="45"/>
      <c r="EWI299" s="45"/>
      <c r="EWJ299" s="45"/>
      <c r="EWK299" s="45"/>
      <c r="EWL299" s="45"/>
      <c r="EWM299" s="45"/>
      <c r="EWN299" s="45"/>
      <c r="EWO299" s="45"/>
      <c r="EWP299" s="45"/>
      <c r="EWQ299" s="45"/>
      <c r="EWR299" s="45"/>
      <c r="EWS299" s="45"/>
      <c r="EWT299" s="45"/>
      <c r="EWU299" s="45"/>
      <c r="EWV299" s="45"/>
      <c r="EWW299" s="45"/>
      <c r="EWX299" s="45"/>
      <c r="EWY299" s="45"/>
      <c r="EWZ299" s="45"/>
      <c r="EXA299" s="45"/>
      <c r="EXB299" s="45"/>
      <c r="EXC299" s="45"/>
      <c r="EXD299" s="45"/>
      <c r="EXE299" s="45"/>
      <c r="EXF299" s="45"/>
      <c r="EXG299" s="45"/>
      <c r="EXH299" s="45"/>
      <c r="EXI299" s="45"/>
      <c r="EXJ299" s="45"/>
      <c r="EXK299" s="45"/>
      <c r="EXL299" s="45"/>
      <c r="EXM299" s="45"/>
      <c r="EXN299" s="45"/>
      <c r="EXO299" s="45"/>
      <c r="EXP299" s="45"/>
      <c r="EXQ299" s="45"/>
      <c r="EXR299" s="45"/>
      <c r="EXS299" s="45"/>
      <c r="EXT299" s="45"/>
      <c r="EXU299" s="45"/>
      <c r="EXV299" s="45"/>
      <c r="EXW299" s="45"/>
      <c r="EXX299" s="45"/>
      <c r="EXY299" s="45"/>
      <c r="EXZ299" s="45"/>
      <c r="EYA299" s="45"/>
      <c r="EYB299" s="45"/>
      <c r="EYC299" s="45"/>
      <c r="EYD299" s="45"/>
      <c r="EYE299" s="45"/>
      <c r="EYF299" s="45"/>
      <c r="EYG299" s="45"/>
      <c r="EYH299" s="45"/>
      <c r="EYI299" s="45"/>
      <c r="EYJ299" s="45"/>
      <c r="EYK299" s="45"/>
      <c r="EYL299" s="45"/>
      <c r="EYM299" s="45"/>
      <c r="EYN299" s="45"/>
      <c r="EYO299" s="45"/>
      <c r="EYP299" s="45"/>
      <c r="EYQ299" s="45"/>
      <c r="EYR299" s="45"/>
      <c r="EYS299" s="45"/>
      <c r="EYT299" s="45"/>
      <c r="EYU299" s="45"/>
      <c r="EYV299" s="45"/>
      <c r="EYW299" s="45"/>
      <c r="EYX299" s="45"/>
      <c r="EYY299" s="45"/>
      <c r="EYZ299" s="45"/>
      <c r="EZA299" s="45"/>
      <c r="EZB299" s="45"/>
      <c r="EZC299" s="45"/>
      <c r="EZD299" s="45"/>
      <c r="EZE299" s="45"/>
      <c r="EZF299" s="45"/>
      <c r="EZG299" s="45"/>
      <c r="EZH299" s="45"/>
      <c r="EZI299" s="45"/>
      <c r="EZJ299" s="45"/>
      <c r="EZK299" s="45"/>
      <c r="EZL299" s="45"/>
      <c r="EZM299" s="45"/>
      <c r="EZN299" s="45"/>
      <c r="EZO299" s="45"/>
      <c r="EZP299" s="45"/>
      <c r="EZQ299" s="45"/>
      <c r="EZR299" s="45"/>
      <c r="EZS299" s="45"/>
      <c r="EZT299" s="45"/>
      <c r="EZU299" s="45"/>
      <c r="EZV299" s="45"/>
      <c r="EZW299" s="45"/>
      <c r="EZX299" s="45"/>
      <c r="EZY299" s="45"/>
      <c r="EZZ299" s="45"/>
      <c r="FAA299" s="45"/>
      <c r="FAB299" s="45"/>
      <c r="FAC299" s="45"/>
      <c r="FAD299" s="45"/>
      <c r="FAE299" s="45"/>
      <c r="FAF299" s="45"/>
      <c r="FAG299" s="45"/>
      <c r="FAH299" s="45"/>
      <c r="FAI299" s="45"/>
      <c r="FAJ299" s="45"/>
      <c r="FAK299" s="45"/>
      <c r="FAL299" s="45"/>
      <c r="FAM299" s="45"/>
      <c r="FAN299" s="45"/>
      <c r="FAO299" s="45"/>
      <c r="FAP299" s="45"/>
      <c r="FAQ299" s="45"/>
      <c r="FAR299" s="45"/>
      <c r="FAS299" s="45"/>
      <c r="FAT299" s="45"/>
      <c r="FAU299" s="45"/>
      <c r="FAV299" s="45"/>
      <c r="FAW299" s="45"/>
      <c r="FAX299" s="45"/>
      <c r="FAY299" s="45"/>
      <c r="FAZ299" s="45"/>
      <c r="FBA299" s="45"/>
      <c r="FBB299" s="45"/>
      <c r="FBC299" s="45"/>
      <c r="FBD299" s="45"/>
      <c r="FBE299" s="45"/>
      <c r="FBF299" s="45"/>
      <c r="FBG299" s="45"/>
      <c r="FBH299" s="45"/>
      <c r="FBI299" s="45"/>
      <c r="FBJ299" s="45"/>
      <c r="FBK299" s="45"/>
      <c r="FBL299" s="45"/>
      <c r="FBM299" s="45"/>
      <c r="FBN299" s="45"/>
      <c r="FBO299" s="45"/>
      <c r="FBP299" s="45"/>
      <c r="FBQ299" s="45"/>
      <c r="FBR299" s="45"/>
      <c r="FBS299" s="45"/>
      <c r="FBT299" s="45"/>
      <c r="FBU299" s="45"/>
      <c r="FBV299" s="45"/>
      <c r="FBW299" s="45"/>
      <c r="FBX299" s="45"/>
      <c r="FBY299" s="45"/>
      <c r="FBZ299" s="45"/>
      <c r="FCA299" s="45"/>
      <c r="FCB299" s="45"/>
      <c r="FCC299" s="45"/>
      <c r="FCD299" s="45"/>
      <c r="FCE299" s="45"/>
      <c r="FCF299" s="45"/>
      <c r="FCG299" s="45"/>
      <c r="FCH299" s="45"/>
      <c r="FCI299" s="45"/>
      <c r="FCJ299" s="45"/>
      <c r="FCK299" s="45"/>
      <c r="FCL299" s="45"/>
      <c r="FCM299" s="45"/>
      <c r="FCN299" s="45"/>
      <c r="FCO299" s="45"/>
      <c r="FCP299" s="45"/>
      <c r="FCQ299" s="45"/>
      <c r="FCR299" s="45"/>
      <c r="FCS299" s="45"/>
      <c r="FCT299" s="45"/>
      <c r="FCU299" s="45"/>
      <c r="FCV299" s="45"/>
      <c r="FCW299" s="45"/>
      <c r="FCX299" s="45"/>
      <c r="FCY299" s="45"/>
      <c r="FCZ299" s="45"/>
      <c r="FDA299" s="45"/>
      <c r="FDB299" s="45"/>
      <c r="FDC299" s="45"/>
      <c r="FDD299" s="45"/>
      <c r="FDE299" s="45"/>
      <c r="FDF299" s="45"/>
      <c r="FDG299" s="45"/>
      <c r="FDH299" s="45"/>
      <c r="FDI299" s="45"/>
      <c r="FDJ299" s="45"/>
      <c r="FDK299" s="45"/>
      <c r="FDL299" s="45"/>
      <c r="FDM299" s="45"/>
      <c r="FDN299" s="45"/>
      <c r="FDO299" s="45"/>
      <c r="FDP299" s="45"/>
      <c r="FDQ299" s="45"/>
      <c r="FDR299" s="45"/>
      <c r="FDS299" s="45"/>
      <c r="FDT299" s="45"/>
      <c r="FDU299" s="45"/>
      <c r="FDV299" s="45"/>
      <c r="FDW299" s="45"/>
      <c r="FDX299" s="45"/>
      <c r="FDY299" s="45"/>
      <c r="FDZ299" s="45"/>
      <c r="FEA299" s="45"/>
      <c r="FEB299" s="45"/>
      <c r="FEC299" s="45"/>
      <c r="FED299" s="45"/>
      <c r="FEE299" s="45"/>
      <c r="FEF299" s="45"/>
      <c r="FEG299" s="45"/>
      <c r="FEH299" s="45"/>
      <c r="FEI299" s="45"/>
      <c r="FEJ299" s="45"/>
      <c r="FEK299" s="45"/>
      <c r="FEL299" s="45"/>
      <c r="FEM299" s="45"/>
      <c r="FEN299" s="45"/>
      <c r="FEO299" s="45"/>
      <c r="FEP299" s="45"/>
      <c r="FEQ299" s="45"/>
      <c r="FER299" s="45"/>
      <c r="FES299" s="45"/>
      <c r="FET299" s="45"/>
      <c r="FEU299" s="45"/>
      <c r="FEV299" s="45"/>
      <c r="FEW299" s="45"/>
      <c r="FEX299" s="45"/>
      <c r="FEY299" s="45"/>
      <c r="FEZ299" s="45"/>
      <c r="FFA299" s="45"/>
      <c r="FFB299" s="45"/>
      <c r="FFC299" s="45"/>
      <c r="FFD299" s="45"/>
      <c r="FFE299" s="45"/>
      <c r="FFF299" s="45"/>
      <c r="FFG299" s="45"/>
      <c r="FFH299" s="45"/>
      <c r="FFI299" s="45"/>
      <c r="FFJ299" s="45"/>
      <c r="FFK299" s="45"/>
      <c r="FFL299" s="45"/>
      <c r="FFM299" s="45"/>
      <c r="FFN299" s="45"/>
      <c r="FFO299" s="45"/>
      <c r="FFP299" s="45"/>
      <c r="FFQ299" s="45"/>
      <c r="FFR299" s="45"/>
      <c r="FFS299" s="45"/>
      <c r="FFT299" s="45"/>
      <c r="FFU299" s="45"/>
      <c r="FFV299" s="45"/>
      <c r="FFW299" s="45"/>
      <c r="FFX299" s="45"/>
      <c r="FFY299" s="45"/>
      <c r="FFZ299" s="45"/>
      <c r="FGA299" s="45"/>
      <c r="FGB299" s="45"/>
      <c r="FGC299" s="45"/>
      <c r="FGD299" s="45"/>
      <c r="FGE299" s="45"/>
      <c r="FGF299" s="45"/>
      <c r="FGG299" s="45"/>
      <c r="FGH299" s="45"/>
      <c r="FGI299" s="45"/>
      <c r="FGJ299" s="45"/>
      <c r="FGK299" s="45"/>
      <c r="FGL299" s="45"/>
      <c r="FGM299" s="45"/>
      <c r="FGN299" s="45"/>
      <c r="FGO299" s="45"/>
      <c r="FGP299" s="45"/>
      <c r="FGQ299" s="45"/>
      <c r="FGR299" s="45"/>
      <c r="FGS299" s="45"/>
      <c r="FGT299" s="45"/>
      <c r="FGU299" s="45"/>
      <c r="FGV299" s="45"/>
      <c r="FGW299" s="45"/>
      <c r="FGX299" s="45"/>
      <c r="FGY299" s="45"/>
      <c r="FGZ299" s="45"/>
      <c r="FHA299" s="45"/>
      <c r="FHB299" s="45"/>
      <c r="FHC299" s="45"/>
      <c r="FHD299" s="45"/>
      <c r="FHE299" s="45"/>
      <c r="FHF299" s="45"/>
      <c r="FHG299" s="45"/>
      <c r="FHH299" s="45"/>
      <c r="FHI299" s="45"/>
      <c r="FHJ299" s="45"/>
      <c r="FHK299" s="45"/>
      <c r="FHL299" s="45"/>
      <c r="FHM299" s="45"/>
      <c r="FHN299" s="45"/>
      <c r="FHO299" s="45"/>
      <c r="FHP299" s="45"/>
      <c r="FHQ299" s="45"/>
      <c r="FHR299" s="45"/>
      <c r="FHS299" s="45"/>
      <c r="FHT299" s="45"/>
      <c r="FHU299" s="45"/>
      <c r="FHV299" s="45"/>
      <c r="FHW299" s="45"/>
      <c r="FHX299" s="45"/>
      <c r="FHY299" s="45"/>
      <c r="FHZ299" s="45"/>
      <c r="FIA299" s="45"/>
      <c r="FIB299" s="45"/>
      <c r="FIC299" s="45"/>
      <c r="FID299" s="45"/>
      <c r="FIE299" s="45"/>
      <c r="FIF299" s="45"/>
      <c r="FIG299" s="45"/>
      <c r="FIH299" s="45"/>
      <c r="FII299" s="45"/>
      <c r="FIJ299" s="45"/>
      <c r="FIK299" s="45"/>
      <c r="FIL299" s="45"/>
      <c r="FIM299" s="45"/>
      <c r="FIN299" s="45"/>
      <c r="FIO299" s="45"/>
      <c r="FIP299" s="45"/>
      <c r="FIQ299" s="45"/>
      <c r="FIR299" s="45"/>
      <c r="FIS299" s="45"/>
      <c r="FIT299" s="45"/>
      <c r="FIU299" s="45"/>
      <c r="FIV299" s="45"/>
      <c r="FIW299" s="45"/>
      <c r="FIX299" s="45"/>
      <c r="FIY299" s="45"/>
      <c r="FIZ299" s="45"/>
      <c r="FJA299" s="45"/>
      <c r="FJB299" s="45"/>
      <c r="FJC299" s="45"/>
      <c r="FJD299" s="45"/>
      <c r="FJE299" s="45"/>
      <c r="FJF299" s="45"/>
      <c r="FJG299" s="45"/>
      <c r="FJH299" s="45"/>
      <c r="FJI299" s="45"/>
      <c r="FJJ299" s="45"/>
      <c r="FJK299" s="45"/>
      <c r="FJL299" s="45"/>
      <c r="FJM299" s="45"/>
      <c r="FJN299" s="45"/>
      <c r="FJO299" s="45"/>
      <c r="FJP299" s="45"/>
      <c r="FJQ299" s="45"/>
      <c r="FJR299" s="45"/>
      <c r="FJS299" s="45"/>
      <c r="FJT299" s="45"/>
      <c r="FJU299" s="45"/>
      <c r="FJV299" s="45"/>
      <c r="FJW299" s="45"/>
      <c r="FJX299" s="45"/>
      <c r="FJY299" s="45"/>
      <c r="FJZ299" s="45"/>
      <c r="FKA299" s="45"/>
      <c r="FKB299" s="45"/>
      <c r="FKC299" s="45"/>
      <c r="FKD299" s="45"/>
      <c r="FKE299" s="45"/>
      <c r="FKF299" s="45"/>
      <c r="FKG299" s="45"/>
      <c r="FKH299" s="45"/>
      <c r="FKI299" s="45"/>
      <c r="FKJ299" s="45"/>
      <c r="FKK299" s="45"/>
      <c r="FKL299" s="45"/>
      <c r="FKM299" s="45"/>
      <c r="FKN299" s="45"/>
      <c r="FKO299" s="45"/>
      <c r="FKP299" s="45"/>
      <c r="FKQ299" s="45"/>
      <c r="FKR299" s="45"/>
      <c r="FKS299" s="45"/>
      <c r="FKT299" s="45"/>
      <c r="FKU299" s="45"/>
      <c r="FKV299" s="45"/>
      <c r="FKW299" s="45"/>
      <c r="FKX299" s="45"/>
      <c r="FKY299" s="45"/>
      <c r="FKZ299" s="45"/>
      <c r="FLA299" s="45"/>
      <c r="FLB299" s="45"/>
      <c r="FLC299" s="45"/>
      <c r="FLD299" s="45"/>
      <c r="FLE299" s="45"/>
      <c r="FLF299" s="45"/>
      <c r="FLG299" s="45"/>
      <c r="FLH299" s="45"/>
      <c r="FLI299" s="45"/>
      <c r="FLJ299" s="45"/>
      <c r="FLK299" s="45"/>
      <c r="FLL299" s="45"/>
      <c r="FLM299" s="45"/>
      <c r="FLN299" s="45"/>
      <c r="FLO299" s="45"/>
      <c r="FLP299" s="45"/>
      <c r="FLQ299" s="45"/>
      <c r="FLR299" s="45"/>
      <c r="FLS299" s="45"/>
      <c r="FLT299" s="45"/>
      <c r="FLU299" s="45"/>
      <c r="FLV299" s="45"/>
      <c r="FLW299" s="45"/>
      <c r="FLX299" s="45"/>
      <c r="FLY299" s="45"/>
      <c r="FLZ299" s="45"/>
      <c r="FMA299" s="45"/>
      <c r="FMB299" s="45"/>
      <c r="FMC299" s="45"/>
      <c r="FMD299" s="45"/>
      <c r="FME299" s="45"/>
      <c r="FMF299" s="45"/>
      <c r="FMG299" s="45"/>
      <c r="FMH299" s="45"/>
      <c r="FMI299" s="45"/>
      <c r="FMJ299" s="45"/>
      <c r="FMK299" s="45"/>
      <c r="FML299" s="45"/>
      <c r="FMM299" s="45"/>
      <c r="FMN299" s="45"/>
      <c r="FMO299" s="45"/>
      <c r="FMP299" s="45"/>
      <c r="FMQ299" s="45"/>
      <c r="FMR299" s="45"/>
      <c r="FMS299" s="45"/>
      <c r="FMT299" s="45"/>
      <c r="FMU299" s="45"/>
      <c r="FMV299" s="45"/>
      <c r="FMW299" s="45"/>
      <c r="FMX299" s="45"/>
      <c r="FMY299" s="45"/>
      <c r="FMZ299" s="45"/>
      <c r="FNA299" s="45"/>
      <c r="FNB299" s="45"/>
      <c r="FNC299" s="45"/>
      <c r="FND299" s="45"/>
      <c r="FNE299" s="45"/>
      <c r="FNF299" s="45"/>
      <c r="FNG299" s="45"/>
      <c r="FNH299" s="45"/>
      <c r="FNI299" s="45"/>
      <c r="FNJ299" s="45"/>
      <c r="FNK299" s="45"/>
      <c r="FNL299" s="45"/>
      <c r="FNM299" s="45"/>
      <c r="FNN299" s="45"/>
      <c r="FNO299" s="45"/>
      <c r="FNP299" s="45"/>
      <c r="FNQ299" s="45"/>
      <c r="FNR299" s="45"/>
      <c r="FNS299" s="45"/>
      <c r="FNT299" s="45"/>
      <c r="FNU299" s="45"/>
      <c r="FNV299" s="45"/>
      <c r="FNW299" s="45"/>
      <c r="FNX299" s="45"/>
      <c r="FNY299" s="45"/>
      <c r="FNZ299" s="45"/>
      <c r="FOA299" s="45"/>
      <c r="FOB299" s="45"/>
      <c r="FOC299" s="45"/>
      <c r="FOD299" s="45"/>
      <c r="FOE299" s="45"/>
      <c r="FOF299" s="45"/>
      <c r="FOG299" s="45"/>
      <c r="FOH299" s="45"/>
      <c r="FOI299" s="45"/>
      <c r="FOJ299" s="45"/>
      <c r="FOK299" s="45"/>
      <c r="FOL299" s="45"/>
      <c r="FOM299" s="45"/>
      <c r="FON299" s="45"/>
      <c r="FOO299" s="45"/>
      <c r="FOP299" s="45"/>
      <c r="FOQ299" s="45"/>
      <c r="FOR299" s="45"/>
      <c r="FOS299" s="45"/>
      <c r="FOT299" s="45"/>
      <c r="FOU299" s="45"/>
      <c r="FOV299" s="45"/>
      <c r="FOW299" s="45"/>
      <c r="FOX299" s="45"/>
      <c r="FOY299" s="45"/>
      <c r="FOZ299" s="45"/>
      <c r="FPA299" s="45"/>
      <c r="FPB299" s="45"/>
      <c r="FPC299" s="45"/>
      <c r="FPD299" s="45"/>
      <c r="FPE299" s="45"/>
      <c r="FPF299" s="45"/>
      <c r="FPG299" s="45"/>
      <c r="FPH299" s="45"/>
      <c r="FPI299" s="45"/>
      <c r="FPJ299" s="45"/>
      <c r="FPK299" s="45"/>
      <c r="FPL299" s="45"/>
      <c r="FPM299" s="45"/>
      <c r="FPN299" s="45"/>
      <c r="FPO299" s="45"/>
      <c r="FPP299" s="45"/>
      <c r="FPQ299" s="45"/>
      <c r="FPR299" s="45"/>
      <c r="FPS299" s="45"/>
      <c r="FPT299" s="45"/>
      <c r="FPU299" s="45"/>
      <c r="FPV299" s="45"/>
      <c r="FPW299" s="45"/>
      <c r="FPX299" s="45"/>
      <c r="FPY299" s="45"/>
      <c r="FPZ299" s="45"/>
      <c r="FQA299" s="45"/>
      <c r="FQB299" s="45"/>
      <c r="FQC299" s="45"/>
      <c r="FQD299" s="45"/>
      <c r="FQE299" s="45"/>
      <c r="FQF299" s="45"/>
      <c r="FQG299" s="45"/>
      <c r="FQH299" s="45"/>
      <c r="FQI299" s="45"/>
      <c r="FQJ299" s="45"/>
      <c r="FQK299" s="45"/>
      <c r="FQL299" s="45"/>
      <c r="FQM299" s="45"/>
      <c r="FQN299" s="45"/>
      <c r="FQO299" s="45"/>
      <c r="FQP299" s="45"/>
      <c r="FQQ299" s="45"/>
      <c r="FQR299" s="45"/>
      <c r="FQS299" s="45"/>
      <c r="FQT299" s="45"/>
      <c r="FQU299" s="45"/>
      <c r="FQV299" s="45"/>
      <c r="FQW299" s="45"/>
      <c r="FQX299" s="45"/>
      <c r="FQY299" s="45"/>
      <c r="FQZ299" s="45"/>
      <c r="FRA299" s="45"/>
      <c r="FRB299" s="45"/>
      <c r="FRC299" s="45"/>
      <c r="FRD299" s="45"/>
      <c r="FRE299" s="45"/>
      <c r="FRF299" s="45"/>
      <c r="FRG299" s="45"/>
      <c r="FRH299" s="45"/>
      <c r="FRI299" s="45"/>
      <c r="FRJ299" s="45"/>
      <c r="FRK299" s="45"/>
      <c r="FRL299" s="45"/>
      <c r="FRM299" s="45"/>
      <c r="FRN299" s="45"/>
      <c r="FRO299" s="45"/>
      <c r="FRP299" s="45"/>
      <c r="FRQ299" s="45"/>
      <c r="FRR299" s="45"/>
      <c r="FRS299" s="45"/>
      <c r="FRT299" s="45"/>
      <c r="FRU299" s="45"/>
      <c r="FRV299" s="45"/>
      <c r="FRW299" s="45"/>
      <c r="FRX299" s="45"/>
      <c r="FRY299" s="45"/>
      <c r="FRZ299" s="45"/>
      <c r="FSA299" s="45"/>
      <c r="FSB299" s="45"/>
      <c r="FSC299" s="45"/>
      <c r="FSD299" s="45"/>
      <c r="FSE299" s="45"/>
      <c r="FSF299" s="45"/>
      <c r="FSG299" s="45"/>
      <c r="FSH299" s="45"/>
      <c r="FSI299" s="45"/>
      <c r="FSJ299" s="45"/>
      <c r="FSK299" s="45"/>
      <c r="FSL299" s="45"/>
      <c r="FSM299" s="45"/>
      <c r="FSN299" s="45"/>
      <c r="FSO299" s="45"/>
      <c r="FSP299" s="45"/>
      <c r="FSQ299" s="45"/>
      <c r="FSR299" s="45"/>
      <c r="FSS299" s="45"/>
      <c r="FST299" s="45"/>
      <c r="FSU299" s="45"/>
      <c r="FSV299" s="45"/>
      <c r="FSW299" s="45"/>
      <c r="FSX299" s="45"/>
      <c r="FSY299" s="45"/>
      <c r="FSZ299" s="45"/>
      <c r="FTA299" s="45"/>
      <c r="FTB299" s="45"/>
      <c r="FTC299" s="45"/>
      <c r="FTD299" s="45"/>
      <c r="FTE299" s="45"/>
      <c r="FTF299" s="45"/>
      <c r="FTG299" s="45"/>
      <c r="FTH299" s="45"/>
      <c r="FTI299" s="45"/>
      <c r="FTJ299" s="45"/>
      <c r="FTK299" s="45"/>
      <c r="FTL299" s="45"/>
      <c r="FTM299" s="45"/>
      <c r="FTN299" s="45"/>
      <c r="FTO299" s="45"/>
      <c r="FTP299" s="45"/>
      <c r="FTQ299" s="45"/>
      <c r="FTR299" s="45"/>
      <c r="FTS299" s="45"/>
      <c r="FTT299" s="45"/>
      <c r="FTU299" s="45"/>
      <c r="FTV299" s="45"/>
      <c r="FTW299" s="45"/>
      <c r="FTX299" s="45"/>
      <c r="FTY299" s="45"/>
      <c r="FTZ299" s="45"/>
      <c r="FUA299" s="45"/>
      <c r="FUB299" s="45"/>
      <c r="FUC299" s="45"/>
      <c r="FUD299" s="45"/>
      <c r="FUE299" s="45"/>
      <c r="FUF299" s="45"/>
      <c r="FUG299" s="45"/>
      <c r="FUH299" s="45"/>
      <c r="FUI299" s="45"/>
      <c r="FUJ299" s="45"/>
      <c r="FUK299" s="45"/>
      <c r="FUL299" s="45"/>
      <c r="FUM299" s="45"/>
      <c r="FUN299" s="45"/>
      <c r="FUO299" s="45"/>
      <c r="FUP299" s="45"/>
      <c r="FUQ299" s="45"/>
      <c r="FUR299" s="45"/>
      <c r="FUS299" s="45"/>
      <c r="FUT299" s="45"/>
      <c r="FUU299" s="45"/>
      <c r="FUV299" s="45"/>
      <c r="FUW299" s="45"/>
      <c r="FUX299" s="45"/>
      <c r="FUY299" s="45"/>
      <c r="FUZ299" s="45"/>
      <c r="FVA299" s="45"/>
      <c r="FVB299" s="45"/>
      <c r="FVC299" s="45"/>
      <c r="FVD299" s="45"/>
      <c r="FVE299" s="45"/>
      <c r="FVF299" s="45"/>
      <c r="FVG299" s="45"/>
      <c r="FVH299" s="45"/>
      <c r="FVI299" s="45"/>
      <c r="FVJ299" s="45"/>
      <c r="FVK299" s="45"/>
      <c r="FVL299" s="45"/>
      <c r="FVM299" s="45"/>
      <c r="FVN299" s="45"/>
      <c r="FVO299" s="45"/>
      <c r="FVP299" s="45"/>
      <c r="FVQ299" s="45"/>
      <c r="FVR299" s="45"/>
      <c r="FVS299" s="45"/>
      <c r="FVT299" s="45"/>
      <c r="FVU299" s="45"/>
      <c r="FVV299" s="45"/>
      <c r="FVW299" s="45"/>
      <c r="FVX299" s="45"/>
      <c r="FVY299" s="45"/>
      <c r="FVZ299" s="45"/>
      <c r="FWA299" s="45"/>
      <c r="FWB299" s="45"/>
      <c r="FWC299" s="45"/>
      <c r="FWD299" s="45"/>
      <c r="FWE299" s="45"/>
      <c r="FWF299" s="45"/>
      <c r="FWG299" s="45"/>
      <c r="FWH299" s="45"/>
      <c r="FWI299" s="45"/>
      <c r="FWJ299" s="45"/>
      <c r="FWK299" s="45"/>
      <c r="FWL299" s="45"/>
      <c r="FWM299" s="45"/>
      <c r="FWN299" s="45"/>
      <c r="FWO299" s="45"/>
      <c r="FWP299" s="45"/>
      <c r="FWQ299" s="45"/>
      <c r="FWR299" s="45"/>
      <c r="FWS299" s="45"/>
      <c r="FWT299" s="45"/>
      <c r="FWU299" s="45"/>
      <c r="FWV299" s="45"/>
      <c r="FWW299" s="45"/>
      <c r="FWX299" s="45"/>
      <c r="FWY299" s="45"/>
      <c r="FWZ299" s="45"/>
      <c r="FXA299" s="45"/>
      <c r="FXB299" s="45"/>
      <c r="FXC299" s="45"/>
      <c r="FXD299" s="45"/>
      <c r="FXE299" s="45"/>
      <c r="FXF299" s="45"/>
      <c r="FXG299" s="45"/>
      <c r="FXH299" s="45"/>
      <c r="FXI299" s="45"/>
      <c r="FXJ299" s="45"/>
      <c r="FXK299" s="45"/>
      <c r="FXL299" s="45"/>
      <c r="FXM299" s="45"/>
      <c r="FXN299" s="45"/>
      <c r="FXO299" s="45"/>
      <c r="FXP299" s="45"/>
      <c r="FXQ299" s="45"/>
      <c r="FXR299" s="45"/>
      <c r="FXS299" s="45"/>
      <c r="FXT299" s="45"/>
      <c r="FXU299" s="45"/>
      <c r="FXV299" s="45"/>
      <c r="FXW299" s="45"/>
      <c r="FXX299" s="45"/>
      <c r="FXY299" s="45"/>
      <c r="FXZ299" s="45"/>
      <c r="FYA299" s="45"/>
      <c r="FYB299" s="45"/>
      <c r="FYC299" s="45"/>
      <c r="FYD299" s="45"/>
      <c r="FYE299" s="45"/>
      <c r="FYF299" s="45"/>
      <c r="FYG299" s="45"/>
      <c r="FYH299" s="45"/>
      <c r="FYI299" s="45"/>
      <c r="FYJ299" s="45"/>
      <c r="FYK299" s="45"/>
      <c r="FYL299" s="45"/>
      <c r="FYM299" s="45"/>
      <c r="FYN299" s="45"/>
      <c r="FYO299" s="45"/>
      <c r="FYP299" s="45"/>
      <c r="FYQ299" s="45"/>
      <c r="FYR299" s="45"/>
      <c r="FYS299" s="45"/>
      <c r="FYT299" s="45"/>
      <c r="FYU299" s="45"/>
      <c r="FYV299" s="45"/>
      <c r="FYW299" s="45"/>
      <c r="FYX299" s="45"/>
      <c r="FYY299" s="45"/>
      <c r="FYZ299" s="45"/>
      <c r="FZA299" s="45"/>
      <c r="FZB299" s="45"/>
      <c r="FZC299" s="45"/>
      <c r="FZD299" s="45"/>
      <c r="FZE299" s="45"/>
      <c r="FZF299" s="45"/>
      <c r="FZG299" s="45"/>
      <c r="FZH299" s="45"/>
      <c r="FZI299" s="45"/>
      <c r="FZJ299" s="45"/>
      <c r="FZK299" s="45"/>
      <c r="FZL299" s="45"/>
      <c r="FZM299" s="45"/>
      <c r="FZN299" s="45"/>
      <c r="FZO299" s="45"/>
      <c r="FZP299" s="45"/>
      <c r="FZQ299" s="45"/>
      <c r="FZR299" s="45"/>
      <c r="FZS299" s="45"/>
      <c r="FZT299" s="45"/>
      <c r="FZU299" s="45"/>
      <c r="FZV299" s="45"/>
      <c r="FZW299" s="45"/>
      <c r="FZX299" s="45"/>
      <c r="FZY299" s="45"/>
      <c r="FZZ299" s="45"/>
      <c r="GAA299" s="45"/>
      <c r="GAB299" s="45"/>
      <c r="GAC299" s="45"/>
      <c r="GAD299" s="45"/>
      <c r="GAE299" s="45"/>
      <c r="GAF299" s="45"/>
      <c r="GAG299" s="45"/>
      <c r="GAH299" s="45"/>
      <c r="GAI299" s="45"/>
      <c r="GAJ299" s="45"/>
      <c r="GAK299" s="45"/>
      <c r="GAL299" s="45"/>
      <c r="GAM299" s="45"/>
      <c r="GAN299" s="45"/>
      <c r="GAO299" s="45"/>
      <c r="GAP299" s="45"/>
      <c r="GAQ299" s="45"/>
      <c r="GAR299" s="45"/>
      <c r="GAS299" s="45"/>
      <c r="GAT299" s="45"/>
      <c r="GAU299" s="45"/>
      <c r="GAV299" s="45"/>
      <c r="GAW299" s="45"/>
      <c r="GAX299" s="45"/>
      <c r="GAY299" s="45"/>
      <c r="GAZ299" s="45"/>
      <c r="GBA299" s="45"/>
      <c r="GBB299" s="45"/>
      <c r="GBC299" s="45"/>
      <c r="GBD299" s="45"/>
      <c r="GBE299" s="45"/>
      <c r="GBF299" s="45"/>
      <c r="GBG299" s="45"/>
      <c r="GBH299" s="45"/>
      <c r="GBI299" s="45"/>
      <c r="GBJ299" s="45"/>
      <c r="GBK299" s="45"/>
      <c r="GBL299" s="45"/>
      <c r="GBM299" s="45"/>
      <c r="GBN299" s="45"/>
      <c r="GBO299" s="45"/>
      <c r="GBP299" s="45"/>
      <c r="GBQ299" s="45"/>
      <c r="GBR299" s="45"/>
      <c r="GBS299" s="45"/>
      <c r="GBT299" s="45"/>
      <c r="GBU299" s="45"/>
      <c r="GBV299" s="45"/>
      <c r="GBW299" s="45"/>
      <c r="GBX299" s="45"/>
      <c r="GBY299" s="45"/>
      <c r="GBZ299" s="45"/>
      <c r="GCA299" s="45"/>
      <c r="GCB299" s="45"/>
      <c r="GCC299" s="45"/>
      <c r="GCD299" s="45"/>
      <c r="GCE299" s="45"/>
      <c r="GCF299" s="45"/>
      <c r="GCG299" s="45"/>
      <c r="GCH299" s="45"/>
      <c r="GCI299" s="45"/>
      <c r="GCJ299" s="45"/>
      <c r="GCK299" s="45"/>
      <c r="GCL299" s="45"/>
      <c r="GCM299" s="45"/>
      <c r="GCN299" s="45"/>
      <c r="GCO299" s="45"/>
      <c r="GCP299" s="45"/>
      <c r="GCQ299" s="45"/>
      <c r="GCR299" s="45"/>
      <c r="GCS299" s="45"/>
      <c r="GCT299" s="45"/>
      <c r="GCU299" s="45"/>
      <c r="GCV299" s="45"/>
      <c r="GCW299" s="45"/>
      <c r="GCX299" s="45"/>
      <c r="GCY299" s="45"/>
      <c r="GCZ299" s="45"/>
      <c r="GDA299" s="45"/>
      <c r="GDB299" s="45"/>
      <c r="GDC299" s="45"/>
      <c r="GDD299" s="45"/>
      <c r="GDE299" s="45"/>
      <c r="GDF299" s="45"/>
      <c r="GDG299" s="45"/>
      <c r="GDH299" s="45"/>
      <c r="GDI299" s="45"/>
      <c r="GDJ299" s="45"/>
      <c r="GDK299" s="45"/>
      <c r="GDL299" s="45"/>
      <c r="GDM299" s="45"/>
      <c r="GDN299" s="45"/>
      <c r="GDO299" s="45"/>
      <c r="GDP299" s="45"/>
      <c r="GDQ299" s="45"/>
      <c r="GDR299" s="45"/>
      <c r="GDS299" s="45"/>
      <c r="GDT299" s="45"/>
      <c r="GDU299" s="45"/>
      <c r="GDV299" s="45"/>
      <c r="GDW299" s="45"/>
      <c r="GDX299" s="45"/>
      <c r="GDY299" s="45"/>
      <c r="GDZ299" s="45"/>
      <c r="GEA299" s="45"/>
      <c r="GEB299" s="45"/>
      <c r="GEC299" s="45"/>
      <c r="GED299" s="45"/>
      <c r="GEE299" s="45"/>
      <c r="GEF299" s="45"/>
      <c r="GEG299" s="45"/>
      <c r="GEH299" s="45"/>
      <c r="GEI299" s="45"/>
      <c r="GEJ299" s="45"/>
      <c r="GEK299" s="45"/>
      <c r="GEL299" s="45"/>
      <c r="GEM299" s="45"/>
      <c r="GEN299" s="45"/>
      <c r="GEO299" s="45"/>
      <c r="GEP299" s="45"/>
      <c r="GEQ299" s="45"/>
      <c r="GER299" s="45"/>
      <c r="GES299" s="45"/>
      <c r="GET299" s="45"/>
      <c r="GEU299" s="45"/>
      <c r="GEV299" s="45"/>
      <c r="GEW299" s="45"/>
      <c r="GEX299" s="45"/>
      <c r="GEY299" s="45"/>
      <c r="GEZ299" s="45"/>
      <c r="GFA299" s="45"/>
      <c r="GFB299" s="45"/>
      <c r="GFC299" s="45"/>
      <c r="GFD299" s="45"/>
      <c r="GFE299" s="45"/>
      <c r="GFF299" s="45"/>
      <c r="GFG299" s="45"/>
      <c r="GFH299" s="45"/>
      <c r="GFI299" s="45"/>
      <c r="GFJ299" s="45"/>
      <c r="GFK299" s="45"/>
      <c r="GFL299" s="45"/>
      <c r="GFM299" s="45"/>
      <c r="GFN299" s="45"/>
      <c r="GFO299" s="45"/>
      <c r="GFP299" s="45"/>
      <c r="GFQ299" s="45"/>
      <c r="GFR299" s="45"/>
      <c r="GFS299" s="45"/>
      <c r="GFT299" s="45"/>
      <c r="GFU299" s="45"/>
      <c r="GFV299" s="45"/>
      <c r="GFW299" s="45"/>
      <c r="GFX299" s="45"/>
      <c r="GFY299" s="45"/>
      <c r="GFZ299" s="45"/>
      <c r="GGA299" s="45"/>
      <c r="GGB299" s="45"/>
      <c r="GGC299" s="45"/>
      <c r="GGD299" s="45"/>
      <c r="GGE299" s="45"/>
      <c r="GGF299" s="45"/>
      <c r="GGG299" s="45"/>
      <c r="GGH299" s="45"/>
      <c r="GGI299" s="45"/>
      <c r="GGJ299" s="45"/>
      <c r="GGK299" s="45"/>
      <c r="GGL299" s="45"/>
      <c r="GGM299" s="45"/>
      <c r="GGN299" s="45"/>
      <c r="GGO299" s="45"/>
      <c r="GGP299" s="45"/>
      <c r="GGQ299" s="45"/>
      <c r="GGR299" s="45"/>
      <c r="GGS299" s="45"/>
      <c r="GGT299" s="45"/>
      <c r="GGU299" s="45"/>
      <c r="GGV299" s="45"/>
      <c r="GGW299" s="45"/>
      <c r="GGX299" s="45"/>
      <c r="GGY299" s="45"/>
      <c r="GGZ299" s="45"/>
      <c r="GHA299" s="45"/>
      <c r="GHB299" s="45"/>
      <c r="GHC299" s="45"/>
      <c r="GHD299" s="45"/>
      <c r="GHE299" s="45"/>
      <c r="GHF299" s="45"/>
      <c r="GHG299" s="45"/>
      <c r="GHH299" s="45"/>
      <c r="GHI299" s="45"/>
      <c r="GHJ299" s="45"/>
      <c r="GHK299" s="45"/>
      <c r="GHL299" s="45"/>
      <c r="GHM299" s="45"/>
      <c r="GHN299" s="45"/>
      <c r="GHO299" s="45"/>
      <c r="GHP299" s="45"/>
      <c r="GHQ299" s="45"/>
      <c r="GHR299" s="45"/>
      <c r="GHS299" s="45"/>
      <c r="GHT299" s="45"/>
      <c r="GHU299" s="45"/>
      <c r="GHV299" s="45"/>
      <c r="GHW299" s="45"/>
      <c r="GHX299" s="45"/>
      <c r="GHY299" s="45"/>
      <c r="GHZ299" s="45"/>
      <c r="GIA299" s="45"/>
      <c r="GIB299" s="45"/>
      <c r="GIC299" s="45"/>
      <c r="GID299" s="45"/>
      <c r="GIE299" s="45"/>
      <c r="GIF299" s="45"/>
      <c r="GIG299" s="45"/>
      <c r="GIH299" s="45"/>
      <c r="GII299" s="45"/>
      <c r="GIJ299" s="45"/>
      <c r="GIK299" s="45"/>
      <c r="GIL299" s="45"/>
      <c r="GIM299" s="45"/>
      <c r="GIN299" s="45"/>
      <c r="GIO299" s="45"/>
      <c r="GIP299" s="45"/>
      <c r="GIQ299" s="45"/>
      <c r="GIR299" s="45"/>
      <c r="GIS299" s="45"/>
      <c r="GIT299" s="45"/>
      <c r="GIU299" s="45"/>
      <c r="GIV299" s="45"/>
      <c r="GIW299" s="45"/>
      <c r="GIX299" s="45"/>
      <c r="GIY299" s="45"/>
      <c r="GIZ299" s="45"/>
      <c r="GJA299" s="45"/>
      <c r="GJB299" s="45"/>
      <c r="GJC299" s="45"/>
      <c r="GJD299" s="45"/>
      <c r="GJE299" s="45"/>
      <c r="GJF299" s="45"/>
      <c r="GJG299" s="45"/>
      <c r="GJH299" s="45"/>
      <c r="GJI299" s="45"/>
      <c r="GJJ299" s="45"/>
      <c r="GJK299" s="45"/>
      <c r="GJL299" s="45"/>
      <c r="GJM299" s="45"/>
      <c r="GJN299" s="45"/>
      <c r="GJO299" s="45"/>
      <c r="GJP299" s="45"/>
      <c r="GJQ299" s="45"/>
      <c r="GJR299" s="45"/>
      <c r="GJS299" s="45"/>
      <c r="GJT299" s="45"/>
      <c r="GJU299" s="45"/>
      <c r="GJV299" s="45"/>
      <c r="GJW299" s="45"/>
      <c r="GJX299" s="45"/>
      <c r="GJY299" s="45"/>
      <c r="GJZ299" s="45"/>
      <c r="GKA299" s="45"/>
      <c r="GKB299" s="45"/>
      <c r="GKC299" s="45"/>
      <c r="GKD299" s="45"/>
      <c r="GKE299" s="45"/>
      <c r="GKF299" s="45"/>
      <c r="GKG299" s="45"/>
      <c r="GKH299" s="45"/>
      <c r="GKI299" s="45"/>
      <c r="GKJ299" s="45"/>
      <c r="GKK299" s="45"/>
      <c r="GKL299" s="45"/>
      <c r="GKM299" s="45"/>
      <c r="GKN299" s="45"/>
      <c r="GKO299" s="45"/>
      <c r="GKP299" s="45"/>
      <c r="GKQ299" s="45"/>
      <c r="GKR299" s="45"/>
      <c r="GKS299" s="45"/>
      <c r="GKT299" s="45"/>
      <c r="GKU299" s="45"/>
      <c r="GKV299" s="45"/>
      <c r="GKW299" s="45"/>
      <c r="GKX299" s="45"/>
      <c r="GKY299" s="45"/>
      <c r="GKZ299" s="45"/>
      <c r="GLA299" s="45"/>
      <c r="GLB299" s="45"/>
      <c r="GLC299" s="45"/>
      <c r="GLD299" s="45"/>
      <c r="GLE299" s="45"/>
      <c r="GLF299" s="45"/>
      <c r="GLG299" s="45"/>
      <c r="GLH299" s="45"/>
      <c r="GLI299" s="45"/>
      <c r="GLJ299" s="45"/>
      <c r="GLK299" s="45"/>
      <c r="GLL299" s="45"/>
      <c r="GLM299" s="45"/>
      <c r="GLN299" s="45"/>
      <c r="GLO299" s="45"/>
      <c r="GLP299" s="45"/>
      <c r="GLQ299" s="45"/>
      <c r="GLR299" s="45"/>
      <c r="GLS299" s="45"/>
      <c r="GLT299" s="45"/>
      <c r="GLU299" s="45"/>
      <c r="GLV299" s="45"/>
      <c r="GLW299" s="45"/>
      <c r="GLX299" s="45"/>
      <c r="GLY299" s="45"/>
      <c r="GLZ299" s="45"/>
      <c r="GMA299" s="45"/>
      <c r="GMB299" s="45"/>
      <c r="GMC299" s="45"/>
      <c r="GMD299" s="45"/>
      <c r="GME299" s="45"/>
      <c r="GMF299" s="45"/>
      <c r="GMG299" s="45"/>
      <c r="GMH299" s="45"/>
      <c r="GMI299" s="45"/>
      <c r="GMJ299" s="45"/>
      <c r="GMK299" s="45"/>
      <c r="GML299" s="45"/>
      <c r="GMM299" s="45"/>
      <c r="GMN299" s="45"/>
      <c r="GMO299" s="45"/>
      <c r="GMP299" s="45"/>
      <c r="GMQ299" s="45"/>
      <c r="GMR299" s="45"/>
      <c r="GMS299" s="45"/>
      <c r="GMT299" s="45"/>
      <c r="GMU299" s="45"/>
      <c r="GMV299" s="45"/>
      <c r="GMW299" s="45"/>
      <c r="GMX299" s="45"/>
      <c r="GMY299" s="45"/>
      <c r="GMZ299" s="45"/>
      <c r="GNA299" s="45"/>
      <c r="GNB299" s="45"/>
      <c r="GNC299" s="45"/>
      <c r="GND299" s="45"/>
      <c r="GNE299" s="45"/>
      <c r="GNF299" s="45"/>
      <c r="GNG299" s="45"/>
      <c r="GNH299" s="45"/>
      <c r="GNI299" s="45"/>
      <c r="GNJ299" s="45"/>
      <c r="GNK299" s="45"/>
      <c r="GNL299" s="45"/>
      <c r="GNM299" s="45"/>
      <c r="GNN299" s="45"/>
      <c r="GNO299" s="45"/>
      <c r="GNP299" s="45"/>
      <c r="GNQ299" s="45"/>
      <c r="GNR299" s="45"/>
      <c r="GNS299" s="45"/>
      <c r="GNT299" s="45"/>
      <c r="GNU299" s="45"/>
      <c r="GNV299" s="45"/>
      <c r="GNW299" s="45"/>
      <c r="GNX299" s="45"/>
      <c r="GNY299" s="45"/>
      <c r="GNZ299" s="45"/>
      <c r="GOA299" s="45"/>
      <c r="GOB299" s="45"/>
      <c r="GOC299" s="45"/>
      <c r="GOD299" s="45"/>
      <c r="GOE299" s="45"/>
      <c r="GOF299" s="45"/>
      <c r="GOG299" s="45"/>
      <c r="GOH299" s="45"/>
      <c r="GOI299" s="45"/>
      <c r="GOJ299" s="45"/>
      <c r="GOK299" s="45"/>
      <c r="GOL299" s="45"/>
      <c r="GOM299" s="45"/>
      <c r="GON299" s="45"/>
      <c r="GOO299" s="45"/>
      <c r="GOP299" s="45"/>
      <c r="GOQ299" s="45"/>
      <c r="GOR299" s="45"/>
      <c r="GOS299" s="45"/>
      <c r="GOT299" s="45"/>
      <c r="GOU299" s="45"/>
      <c r="GOV299" s="45"/>
      <c r="GOW299" s="45"/>
      <c r="GOX299" s="45"/>
      <c r="GOY299" s="45"/>
      <c r="GOZ299" s="45"/>
      <c r="GPA299" s="45"/>
      <c r="GPB299" s="45"/>
      <c r="GPC299" s="45"/>
      <c r="GPD299" s="45"/>
      <c r="GPE299" s="45"/>
      <c r="GPF299" s="45"/>
      <c r="GPG299" s="45"/>
      <c r="GPH299" s="45"/>
      <c r="GPI299" s="45"/>
      <c r="GPJ299" s="45"/>
      <c r="GPK299" s="45"/>
      <c r="GPL299" s="45"/>
      <c r="GPM299" s="45"/>
      <c r="GPN299" s="45"/>
      <c r="GPO299" s="45"/>
      <c r="GPP299" s="45"/>
      <c r="GPQ299" s="45"/>
      <c r="GPR299" s="45"/>
      <c r="GPS299" s="45"/>
      <c r="GPT299" s="45"/>
      <c r="GPU299" s="45"/>
      <c r="GPV299" s="45"/>
      <c r="GPW299" s="45"/>
      <c r="GPX299" s="45"/>
      <c r="GPY299" s="45"/>
      <c r="GPZ299" s="45"/>
      <c r="GQA299" s="45"/>
      <c r="GQB299" s="45"/>
      <c r="GQC299" s="45"/>
      <c r="GQD299" s="45"/>
      <c r="GQE299" s="45"/>
      <c r="GQF299" s="45"/>
      <c r="GQG299" s="45"/>
      <c r="GQH299" s="45"/>
      <c r="GQI299" s="45"/>
      <c r="GQJ299" s="45"/>
      <c r="GQK299" s="45"/>
      <c r="GQL299" s="45"/>
      <c r="GQM299" s="45"/>
      <c r="GQN299" s="45"/>
      <c r="GQO299" s="45"/>
      <c r="GQP299" s="45"/>
      <c r="GQQ299" s="45"/>
      <c r="GQR299" s="45"/>
      <c r="GQS299" s="45"/>
      <c r="GQT299" s="45"/>
      <c r="GQU299" s="45"/>
      <c r="GQV299" s="45"/>
      <c r="GQW299" s="45"/>
      <c r="GQX299" s="45"/>
      <c r="GQY299" s="45"/>
      <c r="GQZ299" s="45"/>
      <c r="GRA299" s="45"/>
      <c r="GRB299" s="45"/>
      <c r="GRC299" s="45"/>
      <c r="GRD299" s="45"/>
      <c r="GRE299" s="45"/>
      <c r="GRF299" s="45"/>
      <c r="GRG299" s="45"/>
      <c r="GRH299" s="45"/>
      <c r="GRI299" s="45"/>
      <c r="GRJ299" s="45"/>
      <c r="GRK299" s="45"/>
      <c r="GRL299" s="45"/>
      <c r="GRM299" s="45"/>
      <c r="GRN299" s="45"/>
      <c r="GRO299" s="45"/>
      <c r="GRP299" s="45"/>
      <c r="GRQ299" s="45"/>
      <c r="GRR299" s="45"/>
      <c r="GRS299" s="45"/>
      <c r="GRT299" s="45"/>
      <c r="GRU299" s="45"/>
      <c r="GRV299" s="45"/>
      <c r="GRW299" s="45"/>
      <c r="GRX299" s="45"/>
      <c r="GRY299" s="45"/>
      <c r="GRZ299" s="45"/>
      <c r="GSA299" s="45"/>
      <c r="GSB299" s="45"/>
      <c r="GSC299" s="45"/>
      <c r="GSD299" s="45"/>
      <c r="GSE299" s="45"/>
      <c r="GSF299" s="45"/>
      <c r="GSG299" s="45"/>
      <c r="GSH299" s="45"/>
      <c r="GSI299" s="45"/>
      <c r="GSJ299" s="45"/>
      <c r="GSK299" s="45"/>
      <c r="GSL299" s="45"/>
      <c r="GSM299" s="45"/>
      <c r="GSN299" s="45"/>
      <c r="GSO299" s="45"/>
      <c r="GSP299" s="45"/>
      <c r="GSQ299" s="45"/>
      <c r="GSR299" s="45"/>
      <c r="GSS299" s="45"/>
      <c r="GST299" s="45"/>
      <c r="GSU299" s="45"/>
      <c r="GSV299" s="45"/>
      <c r="GSW299" s="45"/>
      <c r="GSX299" s="45"/>
      <c r="GSY299" s="45"/>
      <c r="GSZ299" s="45"/>
      <c r="GTA299" s="45"/>
      <c r="GTB299" s="45"/>
      <c r="GTC299" s="45"/>
      <c r="GTD299" s="45"/>
      <c r="GTE299" s="45"/>
      <c r="GTF299" s="45"/>
      <c r="GTG299" s="45"/>
      <c r="GTH299" s="45"/>
      <c r="GTI299" s="45"/>
      <c r="GTJ299" s="45"/>
      <c r="GTK299" s="45"/>
      <c r="GTL299" s="45"/>
      <c r="GTM299" s="45"/>
      <c r="GTN299" s="45"/>
      <c r="GTO299" s="45"/>
      <c r="GTP299" s="45"/>
      <c r="GTQ299" s="45"/>
      <c r="GTR299" s="45"/>
      <c r="GTS299" s="45"/>
      <c r="GTT299" s="45"/>
      <c r="GTU299" s="45"/>
      <c r="GTV299" s="45"/>
      <c r="GTW299" s="45"/>
      <c r="GTX299" s="45"/>
      <c r="GTY299" s="45"/>
      <c r="GTZ299" s="45"/>
      <c r="GUA299" s="45"/>
      <c r="GUB299" s="45"/>
      <c r="GUC299" s="45"/>
      <c r="GUD299" s="45"/>
      <c r="GUE299" s="45"/>
      <c r="GUF299" s="45"/>
      <c r="GUG299" s="45"/>
      <c r="GUH299" s="45"/>
      <c r="GUI299" s="45"/>
      <c r="GUJ299" s="45"/>
      <c r="GUK299" s="45"/>
      <c r="GUL299" s="45"/>
      <c r="GUM299" s="45"/>
      <c r="GUN299" s="45"/>
      <c r="GUO299" s="45"/>
      <c r="GUP299" s="45"/>
      <c r="GUQ299" s="45"/>
      <c r="GUR299" s="45"/>
      <c r="GUS299" s="45"/>
      <c r="GUT299" s="45"/>
      <c r="GUU299" s="45"/>
      <c r="GUV299" s="45"/>
      <c r="GUW299" s="45"/>
      <c r="GUX299" s="45"/>
      <c r="GUY299" s="45"/>
      <c r="GUZ299" s="45"/>
      <c r="GVA299" s="45"/>
      <c r="GVB299" s="45"/>
      <c r="GVC299" s="45"/>
      <c r="GVD299" s="45"/>
      <c r="GVE299" s="45"/>
      <c r="GVF299" s="45"/>
      <c r="GVG299" s="45"/>
      <c r="GVH299" s="45"/>
      <c r="GVI299" s="45"/>
      <c r="GVJ299" s="45"/>
      <c r="GVK299" s="45"/>
      <c r="GVL299" s="45"/>
      <c r="GVM299" s="45"/>
      <c r="GVN299" s="45"/>
      <c r="GVO299" s="45"/>
      <c r="GVP299" s="45"/>
      <c r="GVQ299" s="45"/>
      <c r="GVR299" s="45"/>
      <c r="GVS299" s="45"/>
      <c r="GVT299" s="45"/>
      <c r="GVU299" s="45"/>
      <c r="GVV299" s="45"/>
      <c r="GVW299" s="45"/>
      <c r="GVX299" s="45"/>
      <c r="GVY299" s="45"/>
      <c r="GVZ299" s="45"/>
      <c r="GWA299" s="45"/>
      <c r="GWB299" s="45"/>
      <c r="GWC299" s="45"/>
      <c r="GWD299" s="45"/>
      <c r="GWE299" s="45"/>
      <c r="GWF299" s="45"/>
      <c r="GWG299" s="45"/>
      <c r="GWH299" s="45"/>
      <c r="GWI299" s="45"/>
      <c r="GWJ299" s="45"/>
      <c r="GWK299" s="45"/>
      <c r="GWL299" s="45"/>
      <c r="GWM299" s="45"/>
      <c r="GWN299" s="45"/>
      <c r="GWO299" s="45"/>
      <c r="GWP299" s="45"/>
      <c r="GWQ299" s="45"/>
      <c r="GWR299" s="45"/>
      <c r="GWS299" s="45"/>
      <c r="GWT299" s="45"/>
      <c r="GWU299" s="45"/>
      <c r="GWV299" s="45"/>
      <c r="GWW299" s="45"/>
      <c r="GWX299" s="45"/>
      <c r="GWY299" s="45"/>
      <c r="GWZ299" s="45"/>
      <c r="GXA299" s="45"/>
      <c r="GXB299" s="45"/>
      <c r="GXC299" s="45"/>
      <c r="GXD299" s="45"/>
      <c r="GXE299" s="45"/>
      <c r="GXF299" s="45"/>
      <c r="GXG299" s="45"/>
      <c r="GXH299" s="45"/>
      <c r="GXI299" s="45"/>
      <c r="GXJ299" s="45"/>
      <c r="GXK299" s="45"/>
      <c r="GXL299" s="45"/>
      <c r="GXM299" s="45"/>
      <c r="GXN299" s="45"/>
      <c r="GXO299" s="45"/>
      <c r="GXP299" s="45"/>
      <c r="GXQ299" s="45"/>
      <c r="GXR299" s="45"/>
      <c r="GXS299" s="45"/>
      <c r="GXT299" s="45"/>
      <c r="GXU299" s="45"/>
      <c r="GXV299" s="45"/>
      <c r="GXW299" s="45"/>
      <c r="GXX299" s="45"/>
      <c r="GXY299" s="45"/>
      <c r="GXZ299" s="45"/>
      <c r="GYA299" s="45"/>
      <c r="GYB299" s="45"/>
      <c r="GYC299" s="45"/>
      <c r="GYD299" s="45"/>
      <c r="GYE299" s="45"/>
      <c r="GYF299" s="45"/>
      <c r="GYG299" s="45"/>
      <c r="GYH299" s="45"/>
      <c r="GYI299" s="45"/>
      <c r="GYJ299" s="45"/>
      <c r="GYK299" s="45"/>
      <c r="GYL299" s="45"/>
      <c r="GYM299" s="45"/>
      <c r="GYN299" s="45"/>
      <c r="GYO299" s="45"/>
      <c r="GYP299" s="45"/>
      <c r="GYQ299" s="45"/>
      <c r="GYR299" s="45"/>
      <c r="GYS299" s="45"/>
      <c r="GYT299" s="45"/>
      <c r="GYU299" s="45"/>
      <c r="GYV299" s="45"/>
      <c r="GYW299" s="45"/>
      <c r="GYX299" s="45"/>
      <c r="GYY299" s="45"/>
      <c r="GYZ299" s="45"/>
      <c r="GZA299" s="45"/>
      <c r="GZB299" s="45"/>
      <c r="GZC299" s="45"/>
      <c r="GZD299" s="45"/>
      <c r="GZE299" s="45"/>
      <c r="GZF299" s="45"/>
      <c r="GZG299" s="45"/>
      <c r="GZH299" s="45"/>
      <c r="GZI299" s="45"/>
      <c r="GZJ299" s="45"/>
      <c r="GZK299" s="45"/>
      <c r="GZL299" s="45"/>
      <c r="GZM299" s="45"/>
      <c r="GZN299" s="45"/>
      <c r="GZO299" s="45"/>
      <c r="GZP299" s="45"/>
      <c r="GZQ299" s="45"/>
      <c r="GZR299" s="45"/>
      <c r="GZS299" s="45"/>
      <c r="GZT299" s="45"/>
      <c r="GZU299" s="45"/>
      <c r="GZV299" s="45"/>
      <c r="GZW299" s="45"/>
      <c r="GZX299" s="45"/>
      <c r="GZY299" s="45"/>
      <c r="GZZ299" s="45"/>
      <c r="HAA299" s="45"/>
      <c r="HAB299" s="45"/>
      <c r="HAC299" s="45"/>
      <c r="HAD299" s="45"/>
      <c r="HAE299" s="45"/>
      <c r="HAF299" s="45"/>
      <c r="HAG299" s="45"/>
      <c r="HAH299" s="45"/>
      <c r="HAI299" s="45"/>
      <c r="HAJ299" s="45"/>
      <c r="HAK299" s="45"/>
      <c r="HAL299" s="45"/>
      <c r="HAM299" s="45"/>
      <c r="HAN299" s="45"/>
      <c r="HAO299" s="45"/>
      <c r="HAP299" s="45"/>
      <c r="HAQ299" s="45"/>
      <c r="HAR299" s="45"/>
      <c r="HAS299" s="45"/>
      <c r="HAT299" s="45"/>
      <c r="HAU299" s="45"/>
      <c r="HAV299" s="45"/>
      <c r="HAW299" s="45"/>
      <c r="HAX299" s="45"/>
      <c r="HAY299" s="45"/>
      <c r="HAZ299" s="45"/>
      <c r="HBA299" s="45"/>
      <c r="HBB299" s="45"/>
      <c r="HBC299" s="45"/>
      <c r="HBD299" s="45"/>
      <c r="HBE299" s="45"/>
      <c r="HBF299" s="45"/>
      <c r="HBG299" s="45"/>
      <c r="HBH299" s="45"/>
      <c r="HBI299" s="45"/>
      <c r="HBJ299" s="45"/>
      <c r="HBK299" s="45"/>
      <c r="HBL299" s="45"/>
      <c r="HBM299" s="45"/>
      <c r="HBN299" s="45"/>
      <c r="HBO299" s="45"/>
      <c r="HBP299" s="45"/>
      <c r="HBQ299" s="45"/>
      <c r="HBR299" s="45"/>
      <c r="HBS299" s="45"/>
      <c r="HBT299" s="45"/>
      <c r="HBU299" s="45"/>
      <c r="HBV299" s="45"/>
      <c r="HBW299" s="45"/>
      <c r="HBX299" s="45"/>
      <c r="HBY299" s="45"/>
      <c r="HBZ299" s="45"/>
      <c r="HCA299" s="45"/>
      <c r="HCB299" s="45"/>
      <c r="HCC299" s="45"/>
      <c r="HCD299" s="45"/>
      <c r="HCE299" s="45"/>
      <c r="HCF299" s="45"/>
      <c r="HCG299" s="45"/>
      <c r="HCH299" s="45"/>
      <c r="HCI299" s="45"/>
      <c r="HCJ299" s="45"/>
      <c r="HCK299" s="45"/>
      <c r="HCL299" s="45"/>
      <c r="HCM299" s="45"/>
      <c r="HCN299" s="45"/>
      <c r="HCO299" s="45"/>
      <c r="HCP299" s="45"/>
      <c r="HCQ299" s="45"/>
      <c r="HCR299" s="45"/>
      <c r="HCS299" s="45"/>
      <c r="HCT299" s="45"/>
      <c r="HCU299" s="45"/>
      <c r="HCV299" s="45"/>
      <c r="HCW299" s="45"/>
      <c r="HCX299" s="45"/>
      <c r="HCY299" s="45"/>
      <c r="HCZ299" s="45"/>
      <c r="HDA299" s="45"/>
      <c r="HDB299" s="45"/>
      <c r="HDC299" s="45"/>
      <c r="HDD299" s="45"/>
      <c r="HDE299" s="45"/>
      <c r="HDF299" s="45"/>
      <c r="HDG299" s="45"/>
      <c r="HDH299" s="45"/>
      <c r="HDI299" s="45"/>
      <c r="HDJ299" s="45"/>
      <c r="HDK299" s="45"/>
      <c r="HDL299" s="45"/>
      <c r="HDM299" s="45"/>
      <c r="HDN299" s="45"/>
      <c r="HDO299" s="45"/>
      <c r="HDP299" s="45"/>
      <c r="HDQ299" s="45"/>
      <c r="HDR299" s="45"/>
      <c r="HDS299" s="45"/>
      <c r="HDT299" s="45"/>
      <c r="HDU299" s="45"/>
      <c r="HDV299" s="45"/>
      <c r="HDW299" s="45"/>
      <c r="HDX299" s="45"/>
      <c r="HDY299" s="45"/>
      <c r="HDZ299" s="45"/>
      <c r="HEA299" s="45"/>
      <c r="HEB299" s="45"/>
      <c r="HEC299" s="45"/>
      <c r="HED299" s="45"/>
      <c r="HEE299" s="45"/>
      <c r="HEF299" s="45"/>
      <c r="HEG299" s="45"/>
      <c r="HEH299" s="45"/>
      <c r="HEI299" s="45"/>
      <c r="HEJ299" s="45"/>
      <c r="HEK299" s="45"/>
      <c r="HEL299" s="45"/>
      <c r="HEM299" s="45"/>
      <c r="HEN299" s="45"/>
      <c r="HEO299" s="45"/>
      <c r="HEP299" s="45"/>
      <c r="HEQ299" s="45"/>
      <c r="HER299" s="45"/>
      <c r="HES299" s="45"/>
      <c r="HET299" s="45"/>
      <c r="HEU299" s="45"/>
      <c r="HEV299" s="45"/>
      <c r="HEW299" s="45"/>
      <c r="HEX299" s="45"/>
      <c r="HEY299" s="45"/>
      <c r="HEZ299" s="45"/>
      <c r="HFA299" s="45"/>
      <c r="HFB299" s="45"/>
      <c r="HFC299" s="45"/>
      <c r="HFD299" s="45"/>
      <c r="HFE299" s="45"/>
      <c r="HFF299" s="45"/>
      <c r="HFG299" s="45"/>
      <c r="HFH299" s="45"/>
      <c r="HFI299" s="45"/>
      <c r="HFJ299" s="45"/>
      <c r="HFK299" s="45"/>
      <c r="HFL299" s="45"/>
      <c r="HFM299" s="45"/>
      <c r="HFN299" s="45"/>
      <c r="HFO299" s="45"/>
      <c r="HFP299" s="45"/>
      <c r="HFQ299" s="45"/>
      <c r="HFR299" s="45"/>
      <c r="HFS299" s="45"/>
      <c r="HFT299" s="45"/>
      <c r="HFU299" s="45"/>
      <c r="HFV299" s="45"/>
      <c r="HFW299" s="45"/>
      <c r="HFX299" s="45"/>
      <c r="HFY299" s="45"/>
      <c r="HFZ299" s="45"/>
      <c r="HGA299" s="45"/>
      <c r="HGB299" s="45"/>
      <c r="HGC299" s="45"/>
      <c r="HGD299" s="45"/>
      <c r="HGE299" s="45"/>
      <c r="HGF299" s="45"/>
      <c r="HGG299" s="45"/>
      <c r="HGH299" s="45"/>
      <c r="HGI299" s="45"/>
      <c r="HGJ299" s="45"/>
      <c r="HGK299" s="45"/>
      <c r="HGL299" s="45"/>
      <c r="HGM299" s="45"/>
      <c r="HGN299" s="45"/>
      <c r="HGO299" s="45"/>
      <c r="HGP299" s="45"/>
      <c r="HGQ299" s="45"/>
      <c r="HGR299" s="45"/>
      <c r="HGS299" s="45"/>
      <c r="HGT299" s="45"/>
      <c r="HGU299" s="45"/>
      <c r="HGV299" s="45"/>
      <c r="HGW299" s="45"/>
      <c r="HGX299" s="45"/>
      <c r="HGY299" s="45"/>
      <c r="HGZ299" s="45"/>
      <c r="HHA299" s="45"/>
      <c r="HHB299" s="45"/>
      <c r="HHC299" s="45"/>
      <c r="HHD299" s="45"/>
      <c r="HHE299" s="45"/>
      <c r="HHF299" s="45"/>
      <c r="HHG299" s="45"/>
      <c r="HHH299" s="45"/>
      <c r="HHI299" s="45"/>
      <c r="HHJ299" s="45"/>
      <c r="HHK299" s="45"/>
      <c r="HHL299" s="45"/>
      <c r="HHM299" s="45"/>
      <c r="HHN299" s="45"/>
      <c r="HHO299" s="45"/>
      <c r="HHP299" s="45"/>
      <c r="HHQ299" s="45"/>
      <c r="HHR299" s="45"/>
      <c r="HHS299" s="45"/>
      <c r="HHT299" s="45"/>
      <c r="HHU299" s="45"/>
      <c r="HHV299" s="45"/>
      <c r="HHW299" s="45"/>
      <c r="HHX299" s="45"/>
      <c r="HHY299" s="45"/>
      <c r="HHZ299" s="45"/>
      <c r="HIA299" s="45"/>
      <c r="HIB299" s="45"/>
      <c r="HIC299" s="45"/>
      <c r="HID299" s="45"/>
      <c r="HIE299" s="45"/>
      <c r="HIF299" s="45"/>
      <c r="HIG299" s="45"/>
      <c r="HIH299" s="45"/>
      <c r="HII299" s="45"/>
      <c r="HIJ299" s="45"/>
      <c r="HIK299" s="45"/>
      <c r="HIL299" s="45"/>
      <c r="HIM299" s="45"/>
      <c r="HIN299" s="45"/>
      <c r="HIO299" s="45"/>
      <c r="HIP299" s="45"/>
      <c r="HIQ299" s="45"/>
      <c r="HIR299" s="45"/>
      <c r="HIS299" s="45"/>
      <c r="HIT299" s="45"/>
      <c r="HIU299" s="45"/>
      <c r="HIV299" s="45"/>
      <c r="HIW299" s="45"/>
      <c r="HIX299" s="45"/>
      <c r="HIY299" s="45"/>
      <c r="HIZ299" s="45"/>
      <c r="HJA299" s="45"/>
      <c r="HJB299" s="45"/>
      <c r="HJC299" s="45"/>
      <c r="HJD299" s="45"/>
      <c r="HJE299" s="45"/>
      <c r="HJF299" s="45"/>
      <c r="HJG299" s="45"/>
      <c r="HJH299" s="45"/>
      <c r="HJI299" s="45"/>
      <c r="HJJ299" s="45"/>
      <c r="HJK299" s="45"/>
      <c r="HJL299" s="45"/>
      <c r="HJM299" s="45"/>
      <c r="HJN299" s="45"/>
      <c r="HJO299" s="45"/>
      <c r="HJP299" s="45"/>
      <c r="HJQ299" s="45"/>
      <c r="HJR299" s="45"/>
      <c r="HJS299" s="45"/>
      <c r="HJT299" s="45"/>
      <c r="HJU299" s="45"/>
      <c r="HJV299" s="45"/>
      <c r="HJW299" s="45"/>
      <c r="HJX299" s="45"/>
      <c r="HJY299" s="45"/>
      <c r="HJZ299" s="45"/>
      <c r="HKA299" s="45"/>
      <c r="HKB299" s="45"/>
      <c r="HKC299" s="45"/>
      <c r="HKD299" s="45"/>
      <c r="HKE299" s="45"/>
      <c r="HKF299" s="45"/>
      <c r="HKG299" s="45"/>
      <c r="HKH299" s="45"/>
      <c r="HKI299" s="45"/>
      <c r="HKJ299" s="45"/>
      <c r="HKK299" s="45"/>
      <c r="HKL299" s="45"/>
      <c r="HKM299" s="45"/>
      <c r="HKN299" s="45"/>
      <c r="HKO299" s="45"/>
      <c r="HKP299" s="45"/>
      <c r="HKQ299" s="45"/>
      <c r="HKR299" s="45"/>
      <c r="HKS299" s="45"/>
      <c r="HKT299" s="45"/>
      <c r="HKU299" s="45"/>
      <c r="HKV299" s="45"/>
      <c r="HKW299" s="45"/>
      <c r="HKX299" s="45"/>
      <c r="HKY299" s="45"/>
      <c r="HKZ299" s="45"/>
      <c r="HLA299" s="45"/>
      <c r="HLB299" s="45"/>
      <c r="HLC299" s="45"/>
      <c r="HLD299" s="45"/>
      <c r="HLE299" s="45"/>
      <c r="HLF299" s="45"/>
      <c r="HLG299" s="45"/>
      <c r="HLH299" s="45"/>
      <c r="HLI299" s="45"/>
      <c r="HLJ299" s="45"/>
      <c r="HLK299" s="45"/>
      <c r="HLL299" s="45"/>
      <c r="HLM299" s="45"/>
      <c r="HLN299" s="45"/>
      <c r="HLO299" s="45"/>
      <c r="HLP299" s="45"/>
      <c r="HLQ299" s="45"/>
      <c r="HLR299" s="45"/>
      <c r="HLS299" s="45"/>
      <c r="HLT299" s="45"/>
      <c r="HLU299" s="45"/>
      <c r="HLV299" s="45"/>
      <c r="HLW299" s="45"/>
      <c r="HLX299" s="45"/>
      <c r="HLY299" s="45"/>
      <c r="HLZ299" s="45"/>
      <c r="HMA299" s="45"/>
      <c r="HMB299" s="45"/>
      <c r="HMC299" s="45"/>
      <c r="HMD299" s="45"/>
      <c r="HME299" s="45"/>
      <c r="HMF299" s="45"/>
      <c r="HMG299" s="45"/>
      <c r="HMH299" s="45"/>
      <c r="HMI299" s="45"/>
      <c r="HMJ299" s="45"/>
      <c r="HMK299" s="45"/>
      <c r="HML299" s="45"/>
      <c r="HMM299" s="45"/>
      <c r="HMN299" s="45"/>
      <c r="HMO299" s="45"/>
      <c r="HMP299" s="45"/>
      <c r="HMQ299" s="45"/>
      <c r="HMR299" s="45"/>
      <c r="HMS299" s="45"/>
      <c r="HMT299" s="45"/>
      <c r="HMU299" s="45"/>
      <c r="HMV299" s="45"/>
      <c r="HMW299" s="45"/>
      <c r="HMX299" s="45"/>
      <c r="HMY299" s="45"/>
      <c r="HMZ299" s="45"/>
      <c r="HNA299" s="45"/>
      <c r="HNB299" s="45"/>
      <c r="HNC299" s="45"/>
      <c r="HND299" s="45"/>
      <c r="HNE299" s="45"/>
      <c r="HNF299" s="45"/>
      <c r="HNG299" s="45"/>
      <c r="HNH299" s="45"/>
      <c r="HNI299" s="45"/>
      <c r="HNJ299" s="45"/>
      <c r="HNK299" s="45"/>
      <c r="HNL299" s="45"/>
      <c r="HNM299" s="45"/>
      <c r="HNN299" s="45"/>
      <c r="HNO299" s="45"/>
      <c r="HNP299" s="45"/>
      <c r="HNQ299" s="45"/>
      <c r="HNR299" s="45"/>
      <c r="HNS299" s="45"/>
      <c r="HNT299" s="45"/>
      <c r="HNU299" s="45"/>
      <c r="HNV299" s="45"/>
      <c r="HNW299" s="45"/>
      <c r="HNX299" s="45"/>
      <c r="HNY299" s="45"/>
      <c r="HNZ299" s="45"/>
      <c r="HOA299" s="45"/>
      <c r="HOB299" s="45"/>
      <c r="HOC299" s="45"/>
      <c r="HOD299" s="45"/>
      <c r="HOE299" s="45"/>
      <c r="HOF299" s="45"/>
      <c r="HOG299" s="45"/>
      <c r="HOH299" s="45"/>
      <c r="HOI299" s="45"/>
      <c r="HOJ299" s="45"/>
      <c r="HOK299" s="45"/>
      <c r="HOL299" s="45"/>
      <c r="HOM299" s="45"/>
      <c r="HON299" s="45"/>
      <c r="HOO299" s="45"/>
      <c r="HOP299" s="45"/>
      <c r="HOQ299" s="45"/>
      <c r="HOR299" s="45"/>
      <c r="HOS299" s="45"/>
      <c r="HOT299" s="45"/>
      <c r="HOU299" s="45"/>
      <c r="HOV299" s="45"/>
      <c r="HOW299" s="45"/>
      <c r="HOX299" s="45"/>
      <c r="HOY299" s="45"/>
      <c r="HOZ299" s="45"/>
      <c r="HPA299" s="45"/>
      <c r="HPB299" s="45"/>
      <c r="HPC299" s="45"/>
      <c r="HPD299" s="45"/>
      <c r="HPE299" s="45"/>
      <c r="HPF299" s="45"/>
      <c r="HPG299" s="45"/>
      <c r="HPH299" s="45"/>
      <c r="HPI299" s="45"/>
      <c r="HPJ299" s="45"/>
      <c r="HPK299" s="45"/>
      <c r="HPL299" s="45"/>
      <c r="HPM299" s="45"/>
      <c r="HPN299" s="45"/>
      <c r="HPO299" s="45"/>
      <c r="HPP299" s="45"/>
      <c r="HPQ299" s="45"/>
      <c r="HPR299" s="45"/>
      <c r="HPS299" s="45"/>
      <c r="HPT299" s="45"/>
      <c r="HPU299" s="45"/>
      <c r="HPV299" s="45"/>
      <c r="HPW299" s="45"/>
      <c r="HPX299" s="45"/>
      <c r="HPY299" s="45"/>
      <c r="HPZ299" s="45"/>
      <c r="HQA299" s="45"/>
      <c r="HQB299" s="45"/>
      <c r="HQC299" s="45"/>
      <c r="HQD299" s="45"/>
      <c r="HQE299" s="45"/>
      <c r="HQF299" s="45"/>
      <c r="HQG299" s="45"/>
      <c r="HQH299" s="45"/>
      <c r="HQI299" s="45"/>
      <c r="HQJ299" s="45"/>
      <c r="HQK299" s="45"/>
      <c r="HQL299" s="45"/>
      <c r="HQM299" s="45"/>
      <c r="HQN299" s="45"/>
      <c r="HQO299" s="45"/>
      <c r="HQP299" s="45"/>
      <c r="HQQ299" s="45"/>
      <c r="HQR299" s="45"/>
      <c r="HQS299" s="45"/>
      <c r="HQT299" s="45"/>
      <c r="HQU299" s="45"/>
      <c r="HQV299" s="45"/>
      <c r="HQW299" s="45"/>
      <c r="HQX299" s="45"/>
      <c r="HQY299" s="45"/>
      <c r="HQZ299" s="45"/>
      <c r="HRA299" s="45"/>
      <c r="HRB299" s="45"/>
      <c r="HRC299" s="45"/>
      <c r="HRD299" s="45"/>
      <c r="HRE299" s="45"/>
      <c r="HRF299" s="45"/>
      <c r="HRG299" s="45"/>
      <c r="HRH299" s="45"/>
      <c r="HRI299" s="45"/>
      <c r="HRJ299" s="45"/>
      <c r="HRK299" s="45"/>
      <c r="HRL299" s="45"/>
      <c r="HRM299" s="45"/>
      <c r="HRN299" s="45"/>
      <c r="HRO299" s="45"/>
      <c r="HRP299" s="45"/>
      <c r="HRQ299" s="45"/>
      <c r="HRR299" s="45"/>
      <c r="HRS299" s="45"/>
      <c r="HRT299" s="45"/>
      <c r="HRU299" s="45"/>
      <c r="HRV299" s="45"/>
      <c r="HRW299" s="45"/>
      <c r="HRX299" s="45"/>
      <c r="HRY299" s="45"/>
      <c r="HRZ299" s="45"/>
      <c r="HSA299" s="45"/>
      <c r="HSB299" s="45"/>
      <c r="HSC299" s="45"/>
      <c r="HSD299" s="45"/>
      <c r="HSE299" s="45"/>
      <c r="HSF299" s="45"/>
      <c r="HSG299" s="45"/>
      <c r="HSH299" s="45"/>
      <c r="HSI299" s="45"/>
      <c r="HSJ299" s="45"/>
      <c r="HSK299" s="45"/>
      <c r="HSL299" s="45"/>
      <c r="HSM299" s="45"/>
      <c r="HSN299" s="45"/>
      <c r="HSO299" s="45"/>
      <c r="HSP299" s="45"/>
      <c r="HSQ299" s="45"/>
      <c r="HSR299" s="45"/>
      <c r="HSS299" s="45"/>
      <c r="HST299" s="45"/>
      <c r="HSU299" s="45"/>
      <c r="HSV299" s="45"/>
      <c r="HSW299" s="45"/>
      <c r="HSX299" s="45"/>
      <c r="HSY299" s="45"/>
      <c r="HSZ299" s="45"/>
      <c r="HTA299" s="45"/>
      <c r="HTB299" s="45"/>
      <c r="HTC299" s="45"/>
      <c r="HTD299" s="45"/>
      <c r="HTE299" s="45"/>
      <c r="HTF299" s="45"/>
      <c r="HTG299" s="45"/>
      <c r="HTH299" s="45"/>
      <c r="HTI299" s="45"/>
      <c r="HTJ299" s="45"/>
      <c r="HTK299" s="45"/>
      <c r="HTL299" s="45"/>
      <c r="HTM299" s="45"/>
      <c r="HTN299" s="45"/>
      <c r="HTO299" s="45"/>
      <c r="HTP299" s="45"/>
      <c r="HTQ299" s="45"/>
      <c r="HTR299" s="45"/>
      <c r="HTS299" s="45"/>
      <c r="HTT299" s="45"/>
      <c r="HTU299" s="45"/>
      <c r="HTV299" s="45"/>
      <c r="HTW299" s="45"/>
      <c r="HTX299" s="45"/>
      <c r="HTY299" s="45"/>
      <c r="HTZ299" s="45"/>
      <c r="HUA299" s="45"/>
      <c r="HUB299" s="45"/>
      <c r="HUC299" s="45"/>
      <c r="HUD299" s="45"/>
      <c r="HUE299" s="45"/>
      <c r="HUF299" s="45"/>
      <c r="HUG299" s="45"/>
      <c r="HUH299" s="45"/>
      <c r="HUI299" s="45"/>
      <c r="HUJ299" s="45"/>
      <c r="HUK299" s="45"/>
      <c r="HUL299" s="45"/>
      <c r="HUM299" s="45"/>
      <c r="HUN299" s="45"/>
      <c r="HUO299" s="45"/>
      <c r="HUP299" s="45"/>
      <c r="HUQ299" s="45"/>
      <c r="HUR299" s="45"/>
      <c r="HUS299" s="45"/>
      <c r="HUT299" s="45"/>
      <c r="HUU299" s="45"/>
      <c r="HUV299" s="45"/>
      <c r="HUW299" s="45"/>
      <c r="HUX299" s="45"/>
      <c r="HUY299" s="45"/>
      <c r="HUZ299" s="45"/>
      <c r="HVA299" s="45"/>
      <c r="HVB299" s="45"/>
      <c r="HVC299" s="45"/>
      <c r="HVD299" s="45"/>
      <c r="HVE299" s="45"/>
      <c r="HVF299" s="45"/>
      <c r="HVG299" s="45"/>
      <c r="HVH299" s="45"/>
      <c r="HVI299" s="45"/>
      <c r="HVJ299" s="45"/>
      <c r="HVK299" s="45"/>
      <c r="HVL299" s="45"/>
      <c r="HVM299" s="45"/>
      <c r="HVN299" s="45"/>
      <c r="HVO299" s="45"/>
      <c r="HVP299" s="45"/>
      <c r="HVQ299" s="45"/>
      <c r="HVR299" s="45"/>
      <c r="HVS299" s="45"/>
      <c r="HVT299" s="45"/>
      <c r="HVU299" s="45"/>
      <c r="HVV299" s="45"/>
      <c r="HVW299" s="45"/>
      <c r="HVX299" s="45"/>
      <c r="HVY299" s="45"/>
      <c r="HVZ299" s="45"/>
      <c r="HWA299" s="45"/>
      <c r="HWB299" s="45"/>
      <c r="HWC299" s="45"/>
      <c r="HWD299" s="45"/>
      <c r="HWE299" s="45"/>
      <c r="HWF299" s="45"/>
      <c r="HWG299" s="45"/>
      <c r="HWH299" s="45"/>
      <c r="HWI299" s="45"/>
      <c r="HWJ299" s="45"/>
      <c r="HWK299" s="45"/>
      <c r="HWL299" s="45"/>
      <c r="HWM299" s="45"/>
      <c r="HWN299" s="45"/>
      <c r="HWO299" s="45"/>
      <c r="HWP299" s="45"/>
      <c r="HWQ299" s="45"/>
      <c r="HWR299" s="45"/>
      <c r="HWS299" s="45"/>
      <c r="HWT299" s="45"/>
      <c r="HWU299" s="45"/>
      <c r="HWV299" s="45"/>
      <c r="HWW299" s="45"/>
      <c r="HWX299" s="45"/>
      <c r="HWY299" s="45"/>
      <c r="HWZ299" s="45"/>
      <c r="HXA299" s="45"/>
      <c r="HXB299" s="45"/>
      <c r="HXC299" s="45"/>
      <c r="HXD299" s="45"/>
      <c r="HXE299" s="45"/>
      <c r="HXF299" s="45"/>
      <c r="HXG299" s="45"/>
      <c r="HXH299" s="45"/>
      <c r="HXI299" s="45"/>
      <c r="HXJ299" s="45"/>
      <c r="HXK299" s="45"/>
      <c r="HXL299" s="45"/>
      <c r="HXM299" s="45"/>
      <c r="HXN299" s="45"/>
      <c r="HXO299" s="45"/>
      <c r="HXP299" s="45"/>
      <c r="HXQ299" s="45"/>
      <c r="HXR299" s="45"/>
      <c r="HXS299" s="45"/>
      <c r="HXT299" s="45"/>
      <c r="HXU299" s="45"/>
      <c r="HXV299" s="45"/>
      <c r="HXW299" s="45"/>
      <c r="HXX299" s="45"/>
      <c r="HXY299" s="45"/>
      <c r="HXZ299" s="45"/>
      <c r="HYA299" s="45"/>
      <c r="HYB299" s="45"/>
      <c r="HYC299" s="45"/>
      <c r="HYD299" s="45"/>
      <c r="HYE299" s="45"/>
      <c r="HYF299" s="45"/>
      <c r="HYG299" s="45"/>
      <c r="HYH299" s="45"/>
      <c r="HYI299" s="45"/>
      <c r="HYJ299" s="45"/>
      <c r="HYK299" s="45"/>
      <c r="HYL299" s="45"/>
      <c r="HYM299" s="45"/>
      <c r="HYN299" s="45"/>
      <c r="HYO299" s="45"/>
      <c r="HYP299" s="45"/>
      <c r="HYQ299" s="45"/>
      <c r="HYR299" s="45"/>
      <c r="HYS299" s="45"/>
      <c r="HYT299" s="45"/>
      <c r="HYU299" s="45"/>
      <c r="HYV299" s="45"/>
      <c r="HYW299" s="45"/>
      <c r="HYX299" s="45"/>
      <c r="HYY299" s="45"/>
      <c r="HYZ299" s="45"/>
      <c r="HZA299" s="45"/>
      <c r="HZB299" s="45"/>
      <c r="HZC299" s="45"/>
      <c r="HZD299" s="45"/>
      <c r="HZE299" s="45"/>
      <c r="HZF299" s="45"/>
      <c r="HZG299" s="45"/>
      <c r="HZH299" s="45"/>
      <c r="HZI299" s="45"/>
      <c r="HZJ299" s="45"/>
      <c r="HZK299" s="45"/>
      <c r="HZL299" s="45"/>
      <c r="HZM299" s="45"/>
      <c r="HZN299" s="45"/>
      <c r="HZO299" s="45"/>
      <c r="HZP299" s="45"/>
      <c r="HZQ299" s="45"/>
      <c r="HZR299" s="45"/>
      <c r="HZS299" s="45"/>
      <c r="HZT299" s="45"/>
      <c r="HZU299" s="45"/>
      <c r="HZV299" s="45"/>
      <c r="HZW299" s="45"/>
      <c r="HZX299" s="45"/>
      <c r="HZY299" s="45"/>
      <c r="HZZ299" s="45"/>
      <c r="IAA299" s="45"/>
      <c r="IAB299" s="45"/>
      <c r="IAC299" s="45"/>
      <c r="IAD299" s="45"/>
      <c r="IAE299" s="45"/>
      <c r="IAF299" s="45"/>
      <c r="IAG299" s="45"/>
      <c r="IAH299" s="45"/>
      <c r="IAI299" s="45"/>
      <c r="IAJ299" s="45"/>
      <c r="IAK299" s="45"/>
      <c r="IAL299" s="45"/>
      <c r="IAM299" s="45"/>
      <c r="IAN299" s="45"/>
      <c r="IAO299" s="45"/>
      <c r="IAP299" s="45"/>
      <c r="IAQ299" s="45"/>
      <c r="IAR299" s="45"/>
      <c r="IAS299" s="45"/>
      <c r="IAT299" s="45"/>
      <c r="IAU299" s="45"/>
      <c r="IAV299" s="45"/>
      <c r="IAW299" s="45"/>
      <c r="IAX299" s="45"/>
      <c r="IAY299" s="45"/>
      <c r="IAZ299" s="45"/>
      <c r="IBA299" s="45"/>
      <c r="IBB299" s="45"/>
      <c r="IBC299" s="45"/>
      <c r="IBD299" s="45"/>
      <c r="IBE299" s="45"/>
      <c r="IBF299" s="45"/>
      <c r="IBG299" s="45"/>
      <c r="IBH299" s="45"/>
      <c r="IBI299" s="45"/>
      <c r="IBJ299" s="45"/>
      <c r="IBK299" s="45"/>
      <c r="IBL299" s="45"/>
      <c r="IBM299" s="45"/>
      <c r="IBN299" s="45"/>
      <c r="IBO299" s="45"/>
      <c r="IBP299" s="45"/>
      <c r="IBQ299" s="45"/>
      <c r="IBR299" s="45"/>
      <c r="IBS299" s="45"/>
      <c r="IBT299" s="45"/>
      <c r="IBU299" s="45"/>
      <c r="IBV299" s="45"/>
      <c r="IBW299" s="45"/>
      <c r="IBX299" s="45"/>
      <c r="IBY299" s="45"/>
      <c r="IBZ299" s="45"/>
      <c r="ICA299" s="45"/>
      <c r="ICB299" s="45"/>
      <c r="ICC299" s="45"/>
      <c r="ICD299" s="45"/>
      <c r="ICE299" s="45"/>
      <c r="ICF299" s="45"/>
      <c r="ICG299" s="45"/>
      <c r="ICH299" s="45"/>
      <c r="ICI299" s="45"/>
      <c r="ICJ299" s="45"/>
      <c r="ICK299" s="45"/>
      <c r="ICL299" s="45"/>
      <c r="ICM299" s="45"/>
      <c r="ICN299" s="45"/>
      <c r="ICO299" s="45"/>
      <c r="ICP299" s="45"/>
      <c r="ICQ299" s="45"/>
      <c r="ICR299" s="45"/>
      <c r="ICS299" s="45"/>
      <c r="ICT299" s="45"/>
      <c r="ICU299" s="45"/>
      <c r="ICV299" s="45"/>
      <c r="ICW299" s="45"/>
      <c r="ICX299" s="45"/>
      <c r="ICY299" s="45"/>
      <c r="ICZ299" s="45"/>
      <c r="IDA299" s="45"/>
      <c r="IDB299" s="45"/>
      <c r="IDC299" s="45"/>
      <c r="IDD299" s="45"/>
      <c r="IDE299" s="45"/>
      <c r="IDF299" s="45"/>
      <c r="IDG299" s="45"/>
      <c r="IDH299" s="45"/>
      <c r="IDI299" s="45"/>
      <c r="IDJ299" s="45"/>
      <c r="IDK299" s="45"/>
      <c r="IDL299" s="45"/>
      <c r="IDM299" s="45"/>
      <c r="IDN299" s="45"/>
      <c r="IDO299" s="45"/>
      <c r="IDP299" s="45"/>
      <c r="IDQ299" s="45"/>
      <c r="IDR299" s="45"/>
      <c r="IDS299" s="45"/>
      <c r="IDT299" s="45"/>
      <c r="IDU299" s="45"/>
      <c r="IDV299" s="45"/>
      <c r="IDW299" s="45"/>
      <c r="IDX299" s="45"/>
      <c r="IDY299" s="45"/>
      <c r="IDZ299" s="45"/>
      <c r="IEA299" s="45"/>
      <c r="IEB299" s="45"/>
      <c r="IEC299" s="45"/>
      <c r="IED299" s="45"/>
      <c r="IEE299" s="45"/>
      <c r="IEF299" s="45"/>
      <c r="IEG299" s="45"/>
      <c r="IEH299" s="45"/>
      <c r="IEI299" s="45"/>
      <c r="IEJ299" s="45"/>
      <c r="IEK299" s="45"/>
      <c r="IEL299" s="45"/>
      <c r="IEM299" s="45"/>
      <c r="IEN299" s="45"/>
      <c r="IEO299" s="45"/>
      <c r="IEP299" s="45"/>
      <c r="IEQ299" s="45"/>
      <c r="IER299" s="45"/>
      <c r="IES299" s="45"/>
      <c r="IET299" s="45"/>
      <c r="IEU299" s="45"/>
      <c r="IEV299" s="45"/>
      <c r="IEW299" s="45"/>
      <c r="IEX299" s="45"/>
      <c r="IEY299" s="45"/>
      <c r="IEZ299" s="45"/>
      <c r="IFA299" s="45"/>
      <c r="IFB299" s="45"/>
      <c r="IFC299" s="45"/>
      <c r="IFD299" s="45"/>
      <c r="IFE299" s="45"/>
      <c r="IFF299" s="45"/>
      <c r="IFG299" s="45"/>
      <c r="IFH299" s="45"/>
      <c r="IFI299" s="45"/>
      <c r="IFJ299" s="45"/>
      <c r="IFK299" s="45"/>
      <c r="IFL299" s="45"/>
      <c r="IFM299" s="45"/>
      <c r="IFN299" s="45"/>
      <c r="IFO299" s="45"/>
      <c r="IFP299" s="45"/>
      <c r="IFQ299" s="45"/>
      <c r="IFR299" s="45"/>
      <c r="IFS299" s="45"/>
      <c r="IFT299" s="45"/>
      <c r="IFU299" s="45"/>
      <c r="IFV299" s="45"/>
      <c r="IFW299" s="45"/>
      <c r="IFX299" s="45"/>
      <c r="IFY299" s="45"/>
      <c r="IFZ299" s="45"/>
      <c r="IGA299" s="45"/>
      <c r="IGB299" s="45"/>
      <c r="IGC299" s="45"/>
      <c r="IGD299" s="45"/>
      <c r="IGE299" s="45"/>
      <c r="IGF299" s="45"/>
      <c r="IGG299" s="45"/>
      <c r="IGH299" s="45"/>
      <c r="IGI299" s="45"/>
      <c r="IGJ299" s="45"/>
      <c r="IGK299" s="45"/>
      <c r="IGL299" s="45"/>
      <c r="IGM299" s="45"/>
      <c r="IGN299" s="45"/>
      <c r="IGO299" s="45"/>
      <c r="IGP299" s="45"/>
      <c r="IGQ299" s="45"/>
      <c r="IGR299" s="45"/>
      <c r="IGS299" s="45"/>
      <c r="IGT299" s="45"/>
      <c r="IGU299" s="45"/>
      <c r="IGV299" s="45"/>
      <c r="IGW299" s="45"/>
      <c r="IGX299" s="45"/>
      <c r="IGY299" s="45"/>
      <c r="IGZ299" s="45"/>
      <c r="IHA299" s="45"/>
      <c r="IHB299" s="45"/>
      <c r="IHC299" s="45"/>
      <c r="IHD299" s="45"/>
      <c r="IHE299" s="45"/>
      <c r="IHF299" s="45"/>
      <c r="IHG299" s="45"/>
      <c r="IHH299" s="45"/>
      <c r="IHI299" s="45"/>
      <c r="IHJ299" s="45"/>
      <c r="IHK299" s="45"/>
      <c r="IHL299" s="45"/>
      <c r="IHM299" s="45"/>
      <c r="IHN299" s="45"/>
      <c r="IHO299" s="45"/>
      <c r="IHP299" s="45"/>
      <c r="IHQ299" s="45"/>
      <c r="IHR299" s="45"/>
      <c r="IHS299" s="45"/>
      <c r="IHT299" s="45"/>
      <c r="IHU299" s="45"/>
      <c r="IHV299" s="45"/>
      <c r="IHW299" s="45"/>
      <c r="IHX299" s="45"/>
      <c r="IHY299" s="45"/>
      <c r="IHZ299" s="45"/>
      <c r="IIA299" s="45"/>
      <c r="IIB299" s="45"/>
      <c r="IIC299" s="45"/>
      <c r="IID299" s="45"/>
      <c r="IIE299" s="45"/>
      <c r="IIF299" s="45"/>
      <c r="IIG299" s="45"/>
      <c r="IIH299" s="45"/>
      <c r="III299" s="45"/>
      <c r="IIJ299" s="45"/>
      <c r="IIK299" s="45"/>
      <c r="IIL299" s="45"/>
      <c r="IIM299" s="45"/>
      <c r="IIN299" s="45"/>
      <c r="IIO299" s="45"/>
      <c r="IIP299" s="45"/>
      <c r="IIQ299" s="45"/>
      <c r="IIR299" s="45"/>
      <c r="IIS299" s="45"/>
      <c r="IIT299" s="45"/>
      <c r="IIU299" s="45"/>
      <c r="IIV299" s="45"/>
      <c r="IIW299" s="45"/>
      <c r="IIX299" s="45"/>
      <c r="IIY299" s="45"/>
      <c r="IIZ299" s="45"/>
      <c r="IJA299" s="45"/>
      <c r="IJB299" s="45"/>
      <c r="IJC299" s="45"/>
      <c r="IJD299" s="45"/>
      <c r="IJE299" s="45"/>
      <c r="IJF299" s="45"/>
      <c r="IJG299" s="45"/>
      <c r="IJH299" s="45"/>
      <c r="IJI299" s="45"/>
      <c r="IJJ299" s="45"/>
      <c r="IJK299" s="45"/>
      <c r="IJL299" s="45"/>
      <c r="IJM299" s="45"/>
      <c r="IJN299" s="45"/>
      <c r="IJO299" s="45"/>
      <c r="IJP299" s="45"/>
      <c r="IJQ299" s="45"/>
      <c r="IJR299" s="45"/>
      <c r="IJS299" s="45"/>
      <c r="IJT299" s="45"/>
      <c r="IJU299" s="45"/>
      <c r="IJV299" s="45"/>
      <c r="IJW299" s="45"/>
      <c r="IJX299" s="45"/>
      <c r="IJY299" s="45"/>
      <c r="IJZ299" s="45"/>
      <c r="IKA299" s="45"/>
      <c r="IKB299" s="45"/>
      <c r="IKC299" s="45"/>
      <c r="IKD299" s="45"/>
      <c r="IKE299" s="45"/>
      <c r="IKF299" s="45"/>
      <c r="IKG299" s="45"/>
      <c r="IKH299" s="45"/>
      <c r="IKI299" s="45"/>
      <c r="IKJ299" s="45"/>
      <c r="IKK299" s="45"/>
      <c r="IKL299" s="45"/>
      <c r="IKM299" s="45"/>
      <c r="IKN299" s="45"/>
      <c r="IKO299" s="45"/>
      <c r="IKP299" s="45"/>
      <c r="IKQ299" s="45"/>
      <c r="IKR299" s="45"/>
      <c r="IKS299" s="45"/>
      <c r="IKT299" s="45"/>
      <c r="IKU299" s="45"/>
      <c r="IKV299" s="45"/>
      <c r="IKW299" s="45"/>
      <c r="IKX299" s="45"/>
      <c r="IKY299" s="45"/>
      <c r="IKZ299" s="45"/>
      <c r="ILA299" s="45"/>
      <c r="ILB299" s="45"/>
      <c r="ILC299" s="45"/>
      <c r="ILD299" s="45"/>
      <c r="ILE299" s="45"/>
      <c r="ILF299" s="45"/>
      <c r="ILG299" s="45"/>
      <c r="ILH299" s="45"/>
      <c r="ILI299" s="45"/>
      <c r="ILJ299" s="45"/>
      <c r="ILK299" s="45"/>
      <c r="ILL299" s="45"/>
      <c r="ILM299" s="45"/>
      <c r="ILN299" s="45"/>
      <c r="ILO299" s="45"/>
      <c r="ILP299" s="45"/>
      <c r="ILQ299" s="45"/>
      <c r="ILR299" s="45"/>
      <c r="ILS299" s="45"/>
      <c r="ILT299" s="45"/>
      <c r="ILU299" s="45"/>
      <c r="ILV299" s="45"/>
      <c r="ILW299" s="45"/>
      <c r="ILX299" s="45"/>
      <c r="ILY299" s="45"/>
      <c r="ILZ299" s="45"/>
      <c r="IMA299" s="45"/>
      <c r="IMB299" s="45"/>
      <c r="IMC299" s="45"/>
      <c r="IMD299" s="45"/>
      <c r="IME299" s="45"/>
      <c r="IMF299" s="45"/>
      <c r="IMG299" s="45"/>
      <c r="IMH299" s="45"/>
      <c r="IMI299" s="45"/>
      <c r="IMJ299" s="45"/>
      <c r="IMK299" s="45"/>
      <c r="IML299" s="45"/>
      <c r="IMM299" s="45"/>
      <c r="IMN299" s="45"/>
      <c r="IMO299" s="45"/>
      <c r="IMP299" s="45"/>
      <c r="IMQ299" s="45"/>
      <c r="IMR299" s="45"/>
      <c r="IMS299" s="45"/>
      <c r="IMT299" s="45"/>
      <c r="IMU299" s="45"/>
      <c r="IMV299" s="45"/>
      <c r="IMW299" s="45"/>
      <c r="IMX299" s="45"/>
      <c r="IMY299" s="45"/>
      <c r="IMZ299" s="45"/>
      <c r="INA299" s="45"/>
      <c r="INB299" s="45"/>
      <c r="INC299" s="45"/>
      <c r="IND299" s="45"/>
      <c r="INE299" s="45"/>
      <c r="INF299" s="45"/>
      <c r="ING299" s="45"/>
      <c r="INH299" s="45"/>
      <c r="INI299" s="45"/>
      <c r="INJ299" s="45"/>
      <c r="INK299" s="45"/>
      <c r="INL299" s="45"/>
      <c r="INM299" s="45"/>
      <c r="INN299" s="45"/>
      <c r="INO299" s="45"/>
      <c r="INP299" s="45"/>
      <c r="INQ299" s="45"/>
      <c r="INR299" s="45"/>
      <c r="INS299" s="45"/>
      <c r="INT299" s="45"/>
      <c r="INU299" s="45"/>
      <c r="INV299" s="45"/>
      <c r="INW299" s="45"/>
      <c r="INX299" s="45"/>
      <c r="INY299" s="45"/>
      <c r="INZ299" s="45"/>
      <c r="IOA299" s="45"/>
      <c r="IOB299" s="45"/>
      <c r="IOC299" s="45"/>
      <c r="IOD299" s="45"/>
      <c r="IOE299" s="45"/>
      <c r="IOF299" s="45"/>
      <c r="IOG299" s="45"/>
      <c r="IOH299" s="45"/>
      <c r="IOI299" s="45"/>
      <c r="IOJ299" s="45"/>
      <c r="IOK299" s="45"/>
      <c r="IOL299" s="45"/>
      <c r="IOM299" s="45"/>
      <c r="ION299" s="45"/>
      <c r="IOO299" s="45"/>
      <c r="IOP299" s="45"/>
      <c r="IOQ299" s="45"/>
      <c r="IOR299" s="45"/>
      <c r="IOS299" s="45"/>
      <c r="IOT299" s="45"/>
      <c r="IOU299" s="45"/>
      <c r="IOV299" s="45"/>
      <c r="IOW299" s="45"/>
      <c r="IOX299" s="45"/>
      <c r="IOY299" s="45"/>
      <c r="IOZ299" s="45"/>
      <c r="IPA299" s="45"/>
      <c r="IPB299" s="45"/>
      <c r="IPC299" s="45"/>
      <c r="IPD299" s="45"/>
      <c r="IPE299" s="45"/>
      <c r="IPF299" s="45"/>
      <c r="IPG299" s="45"/>
      <c r="IPH299" s="45"/>
      <c r="IPI299" s="45"/>
      <c r="IPJ299" s="45"/>
      <c r="IPK299" s="45"/>
      <c r="IPL299" s="45"/>
      <c r="IPM299" s="45"/>
      <c r="IPN299" s="45"/>
      <c r="IPO299" s="45"/>
      <c r="IPP299" s="45"/>
      <c r="IPQ299" s="45"/>
      <c r="IPR299" s="45"/>
      <c r="IPS299" s="45"/>
      <c r="IPT299" s="45"/>
      <c r="IPU299" s="45"/>
      <c r="IPV299" s="45"/>
      <c r="IPW299" s="45"/>
      <c r="IPX299" s="45"/>
      <c r="IPY299" s="45"/>
      <c r="IPZ299" s="45"/>
      <c r="IQA299" s="45"/>
      <c r="IQB299" s="45"/>
      <c r="IQC299" s="45"/>
      <c r="IQD299" s="45"/>
      <c r="IQE299" s="45"/>
      <c r="IQF299" s="45"/>
      <c r="IQG299" s="45"/>
      <c r="IQH299" s="45"/>
      <c r="IQI299" s="45"/>
      <c r="IQJ299" s="45"/>
      <c r="IQK299" s="45"/>
      <c r="IQL299" s="45"/>
      <c r="IQM299" s="45"/>
      <c r="IQN299" s="45"/>
      <c r="IQO299" s="45"/>
      <c r="IQP299" s="45"/>
      <c r="IQQ299" s="45"/>
      <c r="IQR299" s="45"/>
      <c r="IQS299" s="45"/>
      <c r="IQT299" s="45"/>
      <c r="IQU299" s="45"/>
      <c r="IQV299" s="45"/>
      <c r="IQW299" s="45"/>
      <c r="IQX299" s="45"/>
      <c r="IQY299" s="45"/>
      <c r="IQZ299" s="45"/>
      <c r="IRA299" s="45"/>
      <c r="IRB299" s="45"/>
      <c r="IRC299" s="45"/>
      <c r="IRD299" s="45"/>
      <c r="IRE299" s="45"/>
      <c r="IRF299" s="45"/>
      <c r="IRG299" s="45"/>
      <c r="IRH299" s="45"/>
      <c r="IRI299" s="45"/>
      <c r="IRJ299" s="45"/>
      <c r="IRK299" s="45"/>
      <c r="IRL299" s="45"/>
      <c r="IRM299" s="45"/>
      <c r="IRN299" s="45"/>
      <c r="IRO299" s="45"/>
      <c r="IRP299" s="45"/>
      <c r="IRQ299" s="45"/>
      <c r="IRR299" s="45"/>
      <c r="IRS299" s="45"/>
      <c r="IRT299" s="45"/>
      <c r="IRU299" s="45"/>
      <c r="IRV299" s="45"/>
      <c r="IRW299" s="45"/>
      <c r="IRX299" s="45"/>
      <c r="IRY299" s="45"/>
      <c r="IRZ299" s="45"/>
      <c r="ISA299" s="45"/>
      <c r="ISB299" s="45"/>
      <c r="ISC299" s="45"/>
      <c r="ISD299" s="45"/>
      <c r="ISE299" s="45"/>
      <c r="ISF299" s="45"/>
      <c r="ISG299" s="45"/>
      <c r="ISH299" s="45"/>
      <c r="ISI299" s="45"/>
      <c r="ISJ299" s="45"/>
      <c r="ISK299" s="45"/>
      <c r="ISL299" s="45"/>
      <c r="ISM299" s="45"/>
      <c r="ISN299" s="45"/>
      <c r="ISO299" s="45"/>
      <c r="ISP299" s="45"/>
      <c r="ISQ299" s="45"/>
      <c r="ISR299" s="45"/>
      <c r="ISS299" s="45"/>
      <c r="IST299" s="45"/>
      <c r="ISU299" s="45"/>
      <c r="ISV299" s="45"/>
      <c r="ISW299" s="45"/>
      <c r="ISX299" s="45"/>
      <c r="ISY299" s="45"/>
      <c r="ISZ299" s="45"/>
      <c r="ITA299" s="45"/>
      <c r="ITB299" s="45"/>
      <c r="ITC299" s="45"/>
      <c r="ITD299" s="45"/>
      <c r="ITE299" s="45"/>
      <c r="ITF299" s="45"/>
      <c r="ITG299" s="45"/>
      <c r="ITH299" s="45"/>
      <c r="ITI299" s="45"/>
      <c r="ITJ299" s="45"/>
      <c r="ITK299" s="45"/>
      <c r="ITL299" s="45"/>
      <c r="ITM299" s="45"/>
      <c r="ITN299" s="45"/>
      <c r="ITO299" s="45"/>
      <c r="ITP299" s="45"/>
      <c r="ITQ299" s="45"/>
      <c r="ITR299" s="45"/>
      <c r="ITS299" s="45"/>
      <c r="ITT299" s="45"/>
      <c r="ITU299" s="45"/>
      <c r="ITV299" s="45"/>
      <c r="ITW299" s="45"/>
      <c r="ITX299" s="45"/>
      <c r="ITY299" s="45"/>
      <c r="ITZ299" s="45"/>
      <c r="IUA299" s="45"/>
      <c r="IUB299" s="45"/>
      <c r="IUC299" s="45"/>
      <c r="IUD299" s="45"/>
      <c r="IUE299" s="45"/>
      <c r="IUF299" s="45"/>
      <c r="IUG299" s="45"/>
      <c r="IUH299" s="45"/>
      <c r="IUI299" s="45"/>
      <c r="IUJ299" s="45"/>
      <c r="IUK299" s="45"/>
      <c r="IUL299" s="45"/>
      <c r="IUM299" s="45"/>
      <c r="IUN299" s="45"/>
      <c r="IUO299" s="45"/>
      <c r="IUP299" s="45"/>
      <c r="IUQ299" s="45"/>
      <c r="IUR299" s="45"/>
      <c r="IUS299" s="45"/>
      <c r="IUT299" s="45"/>
      <c r="IUU299" s="45"/>
      <c r="IUV299" s="45"/>
      <c r="IUW299" s="45"/>
      <c r="IUX299" s="45"/>
      <c r="IUY299" s="45"/>
      <c r="IUZ299" s="45"/>
      <c r="IVA299" s="45"/>
      <c r="IVB299" s="45"/>
      <c r="IVC299" s="45"/>
      <c r="IVD299" s="45"/>
      <c r="IVE299" s="45"/>
      <c r="IVF299" s="45"/>
      <c r="IVG299" s="45"/>
      <c r="IVH299" s="45"/>
      <c r="IVI299" s="45"/>
      <c r="IVJ299" s="45"/>
      <c r="IVK299" s="45"/>
      <c r="IVL299" s="45"/>
      <c r="IVM299" s="45"/>
      <c r="IVN299" s="45"/>
      <c r="IVO299" s="45"/>
      <c r="IVP299" s="45"/>
      <c r="IVQ299" s="45"/>
      <c r="IVR299" s="45"/>
      <c r="IVS299" s="45"/>
      <c r="IVT299" s="45"/>
      <c r="IVU299" s="45"/>
      <c r="IVV299" s="45"/>
      <c r="IVW299" s="45"/>
      <c r="IVX299" s="45"/>
      <c r="IVY299" s="45"/>
      <c r="IVZ299" s="45"/>
      <c r="IWA299" s="45"/>
      <c r="IWB299" s="45"/>
      <c r="IWC299" s="45"/>
      <c r="IWD299" s="45"/>
      <c r="IWE299" s="45"/>
      <c r="IWF299" s="45"/>
      <c r="IWG299" s="45"/>
      <c r="IWH299" s="45"/>
      <c r="IWI299" s="45"/>
      <c r="IWJ299" s="45"/>
      <c r="IWK299" s="45"/>
      <c r="IWL299" s="45"/>
      <c r="IWM299" s="45"/>
      <c r="IWN299" s="45"/>
      <c r="IWO299" s="45"/>
      <c r="IWP299" s="45"/>
      <c r="IWQ299" s="45"/>
      <c r="IWR299" s="45"/>
      <c r="IWS299" s="45"/>
      <c r="IWT299" s="45"/>
      <c r="IWU299" s="45"/>
      <c r="IWV299" s="45"/>
      <c r="IWW299" s="45"/>
      <c r="IWX299" s="45"/>
      <c r="IWY299" s="45"/>
      <c r="IWZ299" s="45"/>
      <c r="IXA299" s="45"/>
      <c r="IXB299" s="45"/>
      <c r="IXC299" s="45"/>
      <c r="IXD299" s="45"/>
      <c r="IXE299" s="45"/>
      <c r="IXF299" s="45"/>
      <c r="IXG299" s="45"/>
      <c r="IXH299" s="45"/>
      <c r="IXI299" s="45"/>
      <c r="IXJ299" s="45"/>
      <c r="IXK299" s="45"/>
      <c r="IXL299" s="45"/>
      <c r="IXM299" s="45"/>
      <c r="IXN299" s="45"/>
      <c r="IXO299" s="45"/>
      <c r="IXP299" s="45"/>
      <c r="IXQ299" s="45"/>
      <c r="IXR299" s="45"/>
      <c r="IXS299" s="45"/>
      <c r="IXT299" s="45"/>
      <c r="IXU299" s="45"/>
      <c r="IXV299" s="45"/>
      <c r="IXW299" s="45"/>
      <c r="IXX299" s="45"/>
      <c r="IXY299" s="45"/>
      <c r="IXZ299" s="45"/>
      <c r="IYA299" s="45"/>
      <c r="IYB299" s="45"/>
      <c r="IYC299" s="45"/>
      <c r="IYD299" s="45"/>
      <c r="IYE299" s="45"/>
      <c r="IYF299" s="45"/>
      <c r="IYG299" s="45"/>
      <c r="IYH299" s="45"/>
      <c r="IYI299" s="45"/>
      <c r="IYJ299" s="45"/>
      <c r="IYK299" s="45"/>
      <c r="IYL299" s="45"/>
      <c r="IYM299" s="45"/>
      <c r="IYN299" s="45"/>
      <c r="IYO299" s="45"/>
      <c r="IYP299" s="45"/>
      <c r="IYQ299" s="45"/>
      <c r="IYR299" s="45"/>
      <c r="IYS299" s="45"/>
      <c r="IYT299" s="45"/>
      <c r="IYU299" s="45"/>
      <c r="IYV299" s="45"/>
      <c r="IYW299" s="45"/>
      <c r="IYX299" s="45"/>
      <c r="IYY299" s="45"/>
      <c r="IYZ299" s="45"/>
      <c r="IZA299" s="45"/>
      <c r="IZB299" s="45"/>
      <c r="IZC299" s="45"/>
      <c r="IZD299" s="45"/>
      <c r="IZE299" s="45"/>
      <c r="IZF299" s="45"/>
      <c r="IZG299" s="45"/>
      <c r="IZH299" s="45"/>
      <c r="IZI299" s="45"/>
      <c r="IZJ299" s="45"/>
      <c r="IZK299" s="45"/>
      <c r="IZL299" s="45"/>
      <c r="IZM299" s="45"/>
      <c r="IZN299" s="45"/>
      <c r="IZO299" s="45"/>
      <c r="IZP299" s="45"/>
      <c r="IZQ299" s="45"/>
      <c r="IZR299" s="45"/>
      <c r="IZS299" s="45"/>
      <c r="IZT299" s="45"/>
      <c r="IZU299" s="45"/>
      <c r="IZV299" s="45"/>
      <c r="IZW299" s="45"/>
      <c r="IZX299" s="45"/>
      <c r="IZY299" s="45"/>
      <c r="IZZ299" s="45"/>
      <c r="JAA299" s="45"/>
      <c r="JAB299" s="45"/>
      <c r="JAC299" s="45"/>
      <c r="JAD299" s="45"/>
      <c r="JAE299" s="45"/>
      <c r="JAF299" s="45"/>
      <c r="JAG299" s="45"/>
      <c r="JAH299" s="45"/>
      <c r="JAI299" s="45"/>
      <c r="JAJ299" s="45"/>
      <c r="JAK299" s="45"/>
      <c r="JAL299" s="45"/>
      <c r="JAM299" s="45"/>
      <c r="JAN299" s="45"/>
      <c r="JAO299" s="45"/>
      <c r="JAP299" s="45"/>
      <c r="JAQ299" s="45"/>
      <c r="JAR299" s="45"/>
      <c r="JAS299" s="45"/>
      <c r="JAT299" s="45"/>
      <c r="JAU299" s="45"/>
      <c r="JAV299" s="45"/>
      <c r="JAW299" s="45"/>
      <c r="JAX299" s="45"/>
      <c r="JAY299" s="45"/>
      <c r="JAZ299" s="45"/>
      <c r="JBA299" s="45"/>
      <c r="JBB299" s="45"/>
      <c r="JBC299" s="45"/>
      <c r="JBD299" s="45"/>
      <c r="JBE299" s="45"/>
      <c r="JBF299" s="45"/>
      <c r="JBG299" s="45"/>
      <c r="JBH299" s="45"/>
      <c r="JBI299" s="45"/>
      <c r="JBJ299" s="45"/>
      <c r="JBK299" s="45"/>
      <c r="JBL299" s="45"/>
      <c r="JBM299" s="45"/>
      <c r="JBN299" s="45"/>
      <c r="JBO299" s="45"/>
      <c r="JBP299" s="45"/>
      <c r="JBQ299" s="45"/>
      <c r="JBR299" s="45"/>
      <c r="JBS299" s="45"/>
      <c r="JBT299" s="45"/>
      <c r="JBU299" s="45"/>
      <c r="JBV299" s="45"/>
      <c r="JBW299" s="45"/>
      <c r="JBX299" s="45"/>
      <c r="JBY299" s="45"/>
      <c r="JBZ299" s="45"/>
      <c r="JCA299" s="45"/>
      <c r="JCB299" s="45"/>
      <c r="JCC299" s="45"/>
      <c r="JCD299" s="45"/>
      <c r="JCE299" s="45"/>
      <c r="JCF299" s="45"/>
      <c r="JCG299" s="45"/>
      <c r="JCH299" s="45"/>
      <c r="JCI299" s="45"/>
      <c r="JCJ299" s="45"/>
      <c r="JCK299" s="45"/>
      <c r="JCL299" s="45"/>
      <c r="JCM299" s="45"/>
      <c r="JCN299" s="45"/>
      <c r="JCO299" s="45"/>
      <c r="JCP299" s="45"/>
      <c r="JCQ299" s="45"/>
      <c r="JCR299" s="45"/>
      <c r="JCS299" s="45"/>
      <c r="JCT299" s="45"/>
      <c r="JCU299" s="45"/>
      <c r="JCV299" s="45"/>
      <c r="JCW299" s="45"/>
      <c r="JCX299" s="45"/>
      <c r="JCY299" s="45"/>
      <c r="JCZ299" s="45"/>
      <c r="JDA299" s="45"/>
      <c r="JDB299" s="45"/>
      <c r="JDC299" s="45"/>
      <c r="JDD299" s="45"/>
      <c r="JDE299" s="45"/>
      <c r="JDF299" s="45"/>
      <c r="JDG299" s="45"/>
      <c r="JDH299" s="45"/>
      <c r="JDI299" s="45"/>
      <c r="JDJ299" s="45"/>
      <c r="JDK299" s="45"/>
      <c r="JDL299" s="45"/>
      <c r="JDM299" s="45"/>
      <c r="JDN299" s="45"/>
      <c r="JDO299" s="45"/>
      <c r="JDP299" s="45"/>
      <c r="JDQ299" s="45"/>
      <c r="JDR299" s="45"/>
      <c r="JDS299" s="45"/>
      <c r="JDT299" s="45"/>
      <c r="JDU299" s="45"/>
      <c r="JDV299" s="45"/>
      <c r="JDW299" s="45"/>
      <c r="JDX299" s="45"/>
      <c r="JDY299" s="45"/>
      <c r="JDZ299" s="45"/>
      <c r="JEA299" s="45"/>
      <c r="JEB299" s="45"/>
      <c r="JEC299" s="45"/>
      <c r="JED299" s="45"/>
      <c r="JEE299" s="45"/>
      <c r="JEF299" s="45"/>
      <c r="JEG299" s="45"/>
      <c r="JEH299" s="45"/>
      <c r="JEI299" s="45"/>
      <c r="JEJ299" s="45"/>
      <c r="JEK299" s="45"/>
      <c r="JEL299" s="45"/>
      <c r="JEM299" s="45"/>
      <c r="JEN299" s="45"/>
      <c r="JEO299" s="45"/>
      <c r="JEP299" s="45"/>
      <c r="JEQ299" s="45"/>
      <c r="JER299" s="45"/>
      <c r="JES299" s="45"/>
      <c r="JET299" s="45"/>
      <c r="JEU299" s="45"/>
      <c r="JEV299" s="45"/>
      <c r="JEW299" s="45"/>
      <c r="JEX299" s="45"/>
      <c r="JEY299" s="45"/>
      <c r="JEZ299" s="45"/>
      <c r="JFA299" s="45"/>
      <c r="JFB299" s="45"/>
      <c r="JFC299" s="45"/>
      <c r="JFD299" s="45"/>
      <c r="JFE299" s="45"/>
      <c r="JFF299" s="45"/>
      <c r="JFG299" s="45"/>
      <c r="JFH299" s="45"/>
      <c r="JFI299" s="45"/>
      <c r="JFJ299" s="45"/>
      <c r="JFK299" s="45"/>
      <c r="JFL299" s="45"/>
      <c r="JFM299" s="45"/>
      <c r="JFN299" s="45"/>
      <c r="JFO299" s="45"/>
      <c r="JFP299" s="45"/>
      <c r="JFQ299" s="45"/>
      <c r="JFR299" s="45"/>
      <c r="JFS299" s="45"/>
      <c r="JFT299" s="45"/>
      <c r="JFU299" s="45"/>
      <c r="JFV299" s="45"/>
      <c r="JFW299" s="45"/>
      <c r="JFX299" s="45"/>
      <c r="JFY299" s="45"/>
      <c r="JFZ299" s="45"/>
      <c r="JGA299" s="45"/>
      <c r="JGB299" s="45"/>
      <c r="JGC299" s="45"/>
      <c r="JGD299" s="45"/>
      <c r="JGE299" s="45"/>
      <c r="JGF299" s="45"/>
      <c r="JGG299" s="45"/>
      <c r="JGH299" s="45"/>
      <c r="JGI299" s="45"/>
      <c r="JGJ299" s="45"/>
      <c r="JGK299" s="45"/>
      <c r="JGL299" s="45"/>
      <c r="JGM299" s="45"/>
      <c r="JGN299" s="45"/>
      <c r="JGO299" s="45"/>
      <c r="JGP299" s="45"/>
      <c r="JGQ299" s="45"/>
      <c r="JGR299" s="45"/>
      <c r="JGS299" s="45"/>
      <c r="JGT299" s="45"/>
      <c r="JGU299" s="45"/>
      <c r="JGV299" s="45"/>
      <c r="JGW299" s="45"/>
      <c r="JGX299" s="45"/>
      <c r="JGY299" s="45"/>
      <c r="JGZ299" s="45"/>
      <c r="JHA299" s="45"/>
      <c r="JHB299" s="45"/>
      <c r="JHC299" s="45"/>
      <c r="JHD299" s="45"/>
      <c r="JHE299" s="45"/>
      <c r="JHF299" s="45"/>
      <c r="JHG299" s="45"/>
      <c r="JHH299" s="45"/>
      <c r="JHI299" s="45"/>
      <c r="JHJ299" s="45"/>
      <c r="JHK299" s="45"/>
      <c r="JHL299" s="45"/>
      <c r="JHM299" s="45"/>
      <c r="JHN299" s="45"/>
      <c r="JHO299" s="45"/>
      <c r="JHP299" s="45"/>
      <c r="JHQ299" s="45"/>
      <c r="JHR299" s="45"/>
      <c r="JHS299" s="45"/>
      <c r="JHT299" s="45"/>
      <c r="JHU299" s="45"/>
      <c r="JHV299" s="45"/>
      <c r="JHW299" s="45"/>
      <c r="JHX299" s="45"/>
      <c r="JHY299" s="45"/>
      <c r="JHZ299" s="45"/>
      <c r="JIA299" s="45"/>
      <c r="JIB299" s="45"/>
      <c r="JIC299" s="45"/>
      <c r="JID299" s="45"/>
      <c r="JIE299" s="45"/>
      <c r="JIF299" s="45"/>
      <c r="JIG299" s="45"/>
      <c r="JIH299" s="45"/>
      <c r="JII299" s="45"/>
      <c r="JIJ299" s="45"/>
      <c r="JIK299" s="45"/>
      <c r="JIL299" s="45"/>
      <c r="JIM299" s="45"/>
      <c r="JIN299" s="45"/>
      <c r="JIO299" s="45"/>
      <c r="JIP299" s="45"/>
      <c r="JIQ299" s="45"/>
      <c r="JIR299" s="45"/>
      <c r="JIS299" s="45"/>
      <c r="JIT299" s="45"/>
      <c r="JIU299" s="45"/>
      <c r="JIV299" s="45"/>
      <c r="JIW299" s="45"/>
      <c r="JIX299" s="45"/>
      <c r="JIY299" s="45"/>
      <c r="JIZ299" s="45"/>
      <c r="JJA299" s="45"/>
      <c r="JJB299" s="45"/>
      <c r="JJC299" s="45"/>
      <c r="JJD299" s="45"/>
      <c r="JJE299" s="45"/>
      <c r="JJF299" s="45"/>
      <c r="JJG299" s="45"/>
      <c r="JJH299" s="45"/>
      <c r="JJI299" s="45"/>
      <c r="JJJ299" s="45"/>
      <c r="JJK299" s="45"/>
      <c r="JJL299" s="45"/>
      <c r="JJM299" s="45"/>
      <c r="JJN299" s="45"/>
      <c r="JJO299" s="45"/>
      <c r="JJP299" s="45"/>
      <c r="JJQ299" s="45"/>
      <c r="JJR299" s="45"/>
      <c r="JJS299" s="45"/>
      <c r="JJT299" s="45"/>
      <c r="JJU299" s="45"/>
      <c r="JJV299" s="45"/>
      <c r="JJW299" s="45"/>
      <c r="JJX299" s="45"/>
      <c r="JJY299" s="45"/>
      <c r="JJZ299" s="45"/>
      <c r="JKA299" s="45"/>
      <c r="JKB299" s="45"/>
      <c r="JKC299" s="45"/>
      <c r="JKD299" s="45"/>
      <c r="JKE299" s="45"/>
      <c r="JKF299" s="45"/>
      <c r="JKG299" s="45"/>
      <c r="JKH299" s="45"/>
      <c r="JKI299" s="45"/>
      <c r="JKJ299" s="45"/>
      <c r="JKK299" s="45"/>
      <c r="JKL299" s="45"/>
      <c r="JKM299" s="45"/>
      <c r="JKN299" s="45"/>
      <c r="JKO299" s="45"/>
      <c r="JKP299" s="45"/>
      <c r="JKQ299" s="45"/>
      <c r="JKR299" s="45"/>
      <c r="JKS299" s="45"/>
      <c r="JKT299" s="45"/>
      <c r="JKU299" s="45"/>
      <c r="JKV299" s="45"/>
      <c r="JKW299" s="45"/>
      <c r="JKX299" s="45"/>
      <c r="JKY299" s="45"/>
      <c r="JKZ299" s="45"/>
      <c r="JLA299" s="45"/>
      <c r="JLB299" s="45"/>
      <c r="JLC299" s="45"/>
      <c r="JLD299" s="45"/>
      <c r="JLE299" s="45"/>
      <c r="JLF299" s="45"/>
      <c r="JLG299" s="45"/>
      <c r="JLH299" s="45"/>
      <c r="JLI299" s="45"/>
      <c r="JLJ299" s="45"/>
      <c r="JLK299" s="45"/>
      <c r="JLL299" s="45"/>
      <c r="JLM299" s="45"/>
      <c r="JLN299" s="45"/>
      <c r="JLO299" s="45"/>
      <c r="JLP299" s="45"/>
      <c r="JLQ299" s="45"/>
      <c r="JLR299" s="45"/>
      <c r="JLS299" s="45"/>
      <c r="JLT299" s="45"/>
      <c r="JLU299" s="45"/>
      <c r="JLV299" s="45"/>
      <c r="JLW299" s="45"/>
      <c r="JLX299" s="45"/>
      <c r="JLY299" s="45"/>
      <c r="JLZ299" s="45"/>
      <c r="JMA299" s="45"/>
      <c r="JMB299" s="45"/>
      <c r="JMC299" s="45"/>
      <c r="JMD299" s="45"/>
      <c r="JME299" s="45"/>
      <c r="JMF299" s="45"/>
      <c r="JMG299" s="45"/>
      <c r="JMH299" s="45"/>
      <c r="JMI299" s="45"/>
      <c r="JMJ299" s="45"/>
      <c r="JMK299" s="45"/>
      <c r="JML299" s="45"/>
      <c r="JMM299" s="45"/>
      <c r="JMN299" s="45"/>
      <c r="JMO299" s="45"/>
      <c r="JMP299" s="45"/>
      <c r="JMQ299" s="45"/>
      <c r="JMR299" s="45"/>
      <c r="JMS299" s="45"/>
      <c r="JMT299" s="45"/>
      <c r="JMU299" s="45"/>
      <c r="JMV299" s="45"/>
      <c r="JMW299" s="45"/>
      <c r="JMX299" s="45"/>
      <c r="JMY299" s="45"/>
      <c r="JMZ299" s="45"/>
      <c r="JNA299" s="45"/>
      <c r="JNB299" s="45"/>
      <c r="JNC299" s="45"/>
      <c r="JND299" s="45"/>
      <c r="JNE299" s="45"/>
      <c r="JNF299" s="45"/>
      <c r="JNG299" s="45"/>
      <c r="JNH299" s="45"/>
      <c r="JNI299" s="45"/>
      <c r="JNJ299" s="45"/>
      <c r="JNK299" s="45"/>
      <c r="JNL299" s="45"/>
      <c r="JNM299" s="45"/>
      <c r="JNN299" s="45"/>
      <c r="JNO299" s="45"/>
      <c r="JNP299" s="45"/>
      <c r="JNQ299" s="45"/>
      <c r="JNR299" s="45"/>
      <c r="JNS299" s="45"/>
      <c r="JNT299" s="45"/>
      <c r="JNU299" s="45"/>
      <c r="JNV299" s="45"/>
      <c r="JNW299" s="45"/>
      <c r="JNX299" s="45"/>
      <c r="JNY299" s="45"/>
      <c r="JNZ299" s="45"/>
      <c r="JOA299" s="45"/>
      <c r="JOB299" s="45"/>
      <c r="JOC299" s="45"/>
      <c r="JOD299" s="45"/>
      <c r="JOE299" s="45"/>
      <c r="JOF299" s="45"/>
      <c r="JOG299" s="45"/>
      <c r="JOH299" s="45"/>
      <c r="JOI299" s="45"/>
      <c r="JOJ299" s="45"/>
      <c r="JOK299" s="45"/>
      <c r="JOL299" s="45"/>
      <c r="JOM299" s="45"/>
      <c r="JON299" s="45"/>
      <c r="JOO299" s="45"/>
      <c r="JOP299" s="45"/>
      <c r="JOQ299" s="45"/>
      <c r="JOR299" s="45"/>
      <c r="JOS299" s="45"/>
      <c r="JOT299" s="45"/>
      <c r="JOU299" s="45"/>
      <c r="JOV299" s="45"/>
      <c r="JOW299" s="45"/>
      <c r="JOX299" s="45"/>
      <c r="JOY299" s="45"/>
      <c r="JOZ299" s="45"/>
      <c r="JPA299" s="45"/>
      <c r="JPB299" s="45"/>
      <c r="JPC299" s="45"/>
      <c r="JPD299" s="45"/>
      <c r="JPE299" s="45"/>
      <c r="JPF299" s="45"/>
      <c r="JPG299" s="45"/>
      <c r="JPH299" s="45"/>
      <c r="JPI299" s="45"/>
      <c r="JPJ299" s="45"/>
      <c r="JPK299" s="45"/>
      <c r="JPL299" s="45"/>
      <c r="JPM299" s="45"/>
      <c r="JPN299" s="45"/>
      <c r="JPO299" s="45"/>
      <c r="JPP299" s="45"/>
      <c r="JPQ299" s="45"/>
      <c r="JPR299" s="45"/>
      <c r="JPS299" s="45"/>
      <c r="JPT299" s="45"/>
      <c r="JPU299" s="45"/>
      <c r="JPV299" s="45"/>
      <c r="JPW299" s="45"/>
      <c r="JPX299" s="45"/>
      <c r="JPY299" s="45"/>
      <c r="JPZ299" s="45"/>
      <c r="JQA299" s="45"/>
      <c r="JQB299" s="45"/>
      <c r="JQC299" s="45"/>
      <c r="JQD299" s="45"/>
      <c r="JQE299" s="45"/>
      <c r="JQF299" s="45"/>
      <c r="JQG299" s="45"/>
      <c r="JQH299" s="45"/>
      <c r="JQI299" s="45"/>
      <c r="JQJ299" s="45"/>
      <c r="JQK299" s="45"/>
      <c r="JQL299" s="45"/>
      <c r="JQM299" s="45"/>
      <c r="JQN299" s="45"/>
      <c r="JQO299" s="45"/>
      <c r="JQP299" s="45"/>
      <c r="JQQ299" s="45"/>
      <c r="JQR299" s="45"/>
      <c r="JQS299" s="45"/>
      <c r="JQT299" s="45"/>
      <c r="JQU299" s="45"/>
      <c r="JQV299" s="45"/>
      <c r="JQW299" s="45"/>
      <c r="JQX299" s="45"/>
      <c r="JQY299" s="45"/>
      <c r="JQZ299" s="45"/>
      <c r="JRA299" s="45"/>
      <c r="JRB299" s="45"/>
      <c r="JRC299" s="45"/>
      <c r="JRD299" s="45"/>
      <c r="JRE299" s="45"/>
      <c r="JRF299" s="45"/>
      <c r="JRG299" s="45"/>
      <c r="JRH299" s="45"/>
      <c r="JRI299" s="45"/>
      <c r="JRJ299" s="45"/>
      <c r="JRK299" s="45"/>
      <c r="JRL299" s="45"/>
      <c r="JRM299" s="45"/>
      <c r="JRN299" s="45"/>
      <c r="JRO299" s="45"/>
      <c r="JRP299" s="45"/>
      <c r="JRQ299" s="45"/>
      <c r="JRR299" s="45"/>
      <c r="JRS299" s="45"/>
      <c r="JRT299" s="45"/>
      <c r="JRU299" s="45"/>
      <c r="JRV299" s="45"/>
      <c r="JRW299" s="45"/>
      <c r="JRX299" s="45"/>
      <c r="JRY299" s="45"/>
      <c r="JRZ299" s="45"/>
      <c r="JSA299" s="45"/>
      <c r="JSB299" s="45"/>
      <c r="JSC299" s="45"/>
      <c r="JSD299" s="45"/>
      <c r="JSE299" s="45"/>
      <c r="JSF299" s="45"/>
      <c r="JSG299" s="45"/>
      <c r="JSH299" s="45"/>
      <c r="JSI299" s="45"/>
      <c r="JSJ299" s="45"/>
      <c r="JSK299" s="45"/>
      <c r="JSL299" s="45"/>
      <c r="JSM299" s="45"/>
      <c r="JSN299" s="45"/>
      <c r="JSO299" s="45"/>
      <c r="JSP299" s="45"/>
      <c r="JSQ299" s="45"/>
      <c r="JSR299" s="45"/>
      <c r="JSS299" s="45"/>
      <c r="JST299" s="45"/>
      <c r="JSU299" s="45"/>
      <c r="JSV299" s="45"/>
      <c r="JSW299" s="45"/>
      <c r="JSX299" s="45"/>
      <c r="JSY299" s="45"/>
      <c r="JSZ299" s="45"/>
      <c r="JTA299" s="45"/>
      <c r="JTB299" s="45"/>
      <c r="JTC299" s="45"/>
      <c r="JTD299" s="45"/>
      <c r="JTE299" s="45"/>
      <c r="JTF299" s="45"/>
      <c r="JTG299" s="45"/>
      <c r="JTH299" s="45"/>
      <c r="JTI299" s="45"/>
      <c r="JTJ299" s="45"/>
      <c r="JTK299" s="45"/>
      <c r="JTL299" s="45"/>
      <c r="JTM299" s="45"/>
      <c r="JTN299" s="45"/>
      <c r="JTO299" s="45"/>
      <c r="JTP299" s="45"/>
      <c r="JTQ299" s="45"/>
      <c r="JTR299" s="45"/>
      <c r="JTS299" s="45"/>
      <c r="JTT299" s="45"/>
      <c r="JTU299" s="45"/>
      <c r="JTV299" s="45"/>
      <c r="JTW299" s="45"/>
      <c r="JTX299" s="45"/>
      <c r="JTY299" s="45"/>
      <c r="JTZ299" s="45"/>
      <c r="JUA299" s="45"/>
      <c r="JUB299" s="45"/>
      <c r="JUC299" s="45"/>
      <c r="JUD299" s="45"/>
      <c r="JUE299" s="45"/>
      <c r="JUF299" s="45"/>
      <c r="JUG299" s="45"/>
      <c r="JUH299" s="45"/>
      <c r="JUI299" s="45"/>
      <c r="JUJ299" s="45"/>
      <c r="JUK299" s="45"/>
      <c r="JUL299" s="45"/>
      <c r="JUM299" s="45"/>
      <c r="JUN299" s="45"/>
      <c r="JUO299" s="45"/>
      <c r="JUP299" s="45"/>
      <c r="JUQ299" s="45"/>
      <c r="JUR299" s="45"/>
      <c r="JUS299" s="45"/>
      <c r="JUT299" s="45"/>
      <c r="JUU299" s="45"/>
      <c r="JUV299" s="45"/>
      <c r="JUW299" s="45"/>
      <c r="JUX299" s="45"/>
      <c r="JUY299" s="45"/>
      <c r="JUZ299" s="45"/>
      <c r="JVA299" s="45"/>
      <c r="JVB299" s="45"/>
      <c r="JVC299" s="45"/>
      <c r="JVD299" s="45"/>
      <c r="JVE299" s="45"/>
      <c r="JVF299" s="45"/>
      <c r="JVG299" s="45"/>
      <c r="JVH299" s="45"/>
      <c r="JVI299" s="45"/>
      <c r="JVJ299" s="45"/>
      <c r="JVK299" s="45"/>
      <c r="JVL299" s="45"/>
      <c r="JVM299" s="45"/>
      <c r="JVN299" s="45"/>
      <c r="JVO299" s="45"/>
      <c r="JVP299" s="45"/>
      <c r="JVQ299" s="45"/>
      <c r="JVR299" s="45"/>
      <c r="JVS299" s="45"/>
      <c r="JVT299" s="45"/>
      <c r="JVU299" s="45"/>
      <c r="JVV299" s="45"/>
      <c r="JVW299" s="45"/>
      <c r="JVX299" s="45"/>
      <c r="JVY299" s="45"/>
      <c r="JVZ299" s="45"/>
      <c r="JWA299" s="45"/>
      <c r="JWB299" s="45"/>
      <c r="JWC299" s="45"/>
      <c r="JWD299" s="45"/>
      <c r="JWE299" s="45"/>
      <c r="JWF299" s="45"/>
      <c r="JWG299" s="45"/>
      <c r="JWH299" s="45"/>
      <c r="JWI299" s="45"/>
      <c r="JWJ299" s="45"/>
      <c r="JWK299" s="45"/>
      <c r="JWL299" s="45"/>
      <c r="JWM299" s="45"/>
      <c r="JWN299" s="45"/>
      <c r="JWO299" s="45"/>
      <c r="JWP299" s="45"/>
      <c r="JWQ299" s="45"/>
      <c r="JWR299" s="45"/>
      <c r="JWS299" s="45"/>
      <c r="JWT299" s="45"/>
      <c r="JWU299" s="45"/>
      <c r="JWV299" s="45"/>
      <c r="JWW299" s="45"/>
      <c r="JWX299" s="45"/>
      <c r="JWY299" s="45"/>
      <c r="JWZ299" s="45"/>
      <c r="JXA299" s="45"/>
      <c r="JXB299" s="45"/>
      <c r="JXC299" s="45"/>
      <c r="JXD299" s="45"/>
      <c r="JXE299" s="45"/>
      <c r="JXF299" s="45"/>
      <c r="JXG299" s="45"/>
      <c r="JXH299" s="45"/>
      <c r="JXI299" s="45"/>
      <c r="JXJ299" s="45"/>
      <c r="JXK299" s="45"/>
      <c r="JXL299" s="45"/>
      <c r="JXM299" s="45"/>
      <c r="JXN299" s="45"/>
      <c r="JXO299" s="45"/>
      <c r="JXP299" s="45"/>
      <c r="JXQ299" s="45"/>
      <c r="JXR299" s="45"/>
      <c r="JXS299" s="45"/>
      <c r="JXT299" s="45"/>
      <c r="JXU299" s="45"/>
      <c r="JXV299" s="45"/>
      <c r="JXW299" s="45"/>
      <c r="JXX299" s="45"/>
      <c r="JXY299" s="45"/>
      <c r="JXZ299" s="45"/>
      <c r="JYA299" s="45"/>
      <c r="JYB299" s="45"/>
      <c r="JYC299" s="45"/>
      <c r="JYD299" s="45"/>
      <c r="JYE299" s="45"/>
      <c r="JYF299" s="45"/>
      <c r="JYG299" s="45"/>
      <c r="JYH299" s="45"/>
      <c r="JYI299" s="45"/>
      <c r="JYJ299" s="45"/>
      <c r="JYK299" s="45"/>
      <c r="JYL299" s="45"/>
      <c r="JYM299" s="45"/>
      <c r="JYN299" s="45"/>
      <c r="JYO299" s="45"/>
      <c r="JYP299" s="45"/>
      <c r="JYQ299" s="45"/>
      <c r="JYR299" s="45"/>
      <c r="JYS299" s="45"/>
      <c r="JYT299" s="45"/>
      <c r="JYU299" s="45"/>
      <c r="JYV299" s="45"/>
      <c r="JYW299" s="45"/>
      <c r="JYX299" s="45"/>
      <c r="JYY299" s="45"/>
      <c r="JYZ299" s="45"/>
      <c r="JZA299" s="45"/>
      <c r="JZB299" s="45"/>
      <c r="JZC299" s="45"/>
      <c r="JZD299" s="45"/>
      <c r="JZE299" s="45"/>
      <c r="JZF299" s="45"/>
      <c r="JZG299" s="45"/>
      <c r="JZH299" s="45"/>
      <c r="JZI299" s="45"/>
      <c r="JZJ299" s="45"/>
      <c r="JZK299" s="45"/>
      <c r="JZL299" s="45"/>
      <c r="JZM299" s="45"/>
      <c r="JZN299" s="45"/>
      <c r="JZO299" s="45"/>
      <c r="JZP299" s="45"/>
      <c r="JZQ299" s="45"/>
      <c r="JZR299" s="45"/>
      <c r="JZS299" s="45"/>
      <c r="JZT299" s="45"/>
      <c r="JZU299" s="45"/>
      <c r="JZV299" s="45"/>
      <c r="JZW299" s="45"/>
      <c r="JZX299" s="45"/>
      <c r="JZY299" s="45"/>
      <c r="JZZ299" s="45"/>
      <c r="KAA299" s="45"/>
      <c r="KAB299" s="45"/>
      <c r="KAC299" s="45"/>
      <c r="KAD299" s="45"/>
      <c r="KAE299" s="45"/>
      <c r="KAF299" s="45"/>
      <c r="KAG299" s="45"/>
      <c r="KAH299" s="45"/>
      <c r="KAI299" s="45"/>
      <c r="KAJ299" s="45"/>
      <c r="KAK299" s="45"/>
      <c r="KAL299" s="45"/>
      <c r="KAM299" s="45"/>
      <c r="KAN299" s="45"/>
      <c r="KAO299" s="45"/>
      <c r="KAP299" s="45"/>
      <c r="KAQ299" s="45"/>
      <c r="KAR299" s="45"/>
      <c r="KAS299" s="45"/>
      <c r="KAT299" s="45"/>
      <c r="KAU299" s="45"/>
      <c r="KAV299" s="45"/>
      <c r="KAW299" s="45"/>
      <c r="KAX299" s="45"/>
      <c r="KAY299" s="45"/>
      <c r="KAZ299" s="45"/>
      <c r="KBA299" s="45"/>
      <c r="KBB299" s="45"/>
      <c r="KBC299" s="45"/>
      <c r="KBD299" s="45"/>
      <c r="KBE299" s="45"/>
      <c r="KBF299" s="45"/>
      <c r="KBG299" s="45"/>
      <c r="KBH299" s="45"/>
      <c r="KBI299" s="45"/>
      <c r="KBJ299" s="45"/>
      <c r="KBK299" s="45"/>
      <c r="KBL299" s="45"/>
      <c r="KBM299" s="45"/>
      <c r="KBN299" s="45"/>
      <c r="KBO299" s="45"/>
      <c r="KBP299" s="45"/>
      <c r="KBQ299" s="45"/>
      <c r="KBR299" s="45"/>
      <c r="KBS299" s="45"/>
      <c r="KBT299" s="45"/>
      <c r="KBU299" s="45"/>
      <c r="KBV299" s="45"/>
      <c r="KBW299" s="45"/>
      <c r="KBX299" s="45"/>
      <c r="KBY299" s="45"/>
      <c r="KBZ299" s="45"/>
      <c r="KCA299" s="45"/>
      <c r="KCB299" s="45"/>
      <c r="KCC299" s="45"/>
      <c r="KCD299" s="45"/>
      <c r="KCE299" s="45"/>
      <c r="KCF299" s="45"/>
      <c r="KCG299" s="45"/>
      <c r="KCH299" s="45"/>
      <c r="KCI299" s="45"/>
      <c r="KCJ299" s="45"/>
      <c r="KCK299" s="45"/>
      <c r="KCL299" s="45"/>
      <c r="KCM299" s="45"/>
      <c r="KCN299" s="45"/>
      <c r="KCO299" s="45"/>
      <c r="KCP299" s="45"/>
      <c r="KCQ299" s="45"/>
      <c r="KCR299" s="45"/>
      <c r="KCS299" s="45"/>
      <c r="KCT299" s="45"/>
      <c r="KCU299" s="45"/>
      <c r="KCV299" s="45"/>
      <c r="KCW299" s="45"/>
      <c r="KCX299" s="45"/>
      <c r="KCY299" s="45"/>
      <c r="KCZ299" s="45"/>
      <c r="KDA299" s="45"/>
      <c r="KDB299" s="45"/>
      <c r="KDC299" s="45"/>
      <c r="KDD299" s="45"/>
      <c r="KDE299" s="45"/>
      <c r="KDF299" s="45"/>
      <c r="KDG299" s="45"/>
      <c r="KDH299" s="45"/>
      <c r="KDI299" s="45"/>
      <c r="KDJ299" s="45"/>
      <c r="KDK299" s="45"/>
      <c r="KDL299" s="45"/>
      <c r="KDM299" s="45"/>
      <c r="KDN299" s="45"/>
      <c r="KDO299" s="45"/>
      <c r="KDP299" s="45"/>
      <c r="KDQ299" s="45"/>
      <c r="KDR299" s="45"/>
      <c r="KDS299" s="45"/>
      <c r="KDT299" s="45"/>
      <c r="KDU299" s="45"/>
      <c r="KDV299" s="45"/>
      <c r="KDW299" s="45"/>
      <c r="KDX299" s="45"/>
      <c r="KDY299" s="45"/>
      <c r="KDZ299" s="45"/>
      <c r="KEA299" s="45"/>
      <c r="KEB299" s="45"/>
      <c r="KEC299" s="45"/>
      <c r="KED299" s="45"/>
      <c r="KEE299" s="45"/>
      <c r="KEF299" s="45"/>
      <c r="KEG299" s="45"/>
      <c r="KEH299" s="45"/>
      <c r="KEI299" s="45"/>
      <c r="KEJ299" s="45"/>
      <c r="KEK299" s="45"/>
      <c r="KEL299" s="45"/>
      <c r="KEM299" s="45"/>
      <c r="KEN299" s="45"/>
      <c r="KEO299" s="45"/>
      <c r="KEP299" s="45"/>
      <c r="KEQ299" s="45"/>
      <c r="KER299" s="45"/>
      <c r="KES299" s="45"/>
      <c r="KET299" s="45"/>
      <c r="KEU299" s="45"/>
      <c r="KEV299" s="45"/>
      <c r="KEW299" s="45"/>
      <c r="KEX299" s="45"/>
      <c r="KEY299" s="45"/>
      <c r="KEZ299" s="45"/>
      <c r="KFA299" s="45"/>
      <c r="KFB299" s="45"/>
      <c r="KFC299" s="45"/>
      <c r="KFD299" s="45"/>
      <c r="KFE299" s="45"/>
      <c r="KFF299" s="45"/>
      <c r="KFG299" s="45"/>
      <c r="KFH299" s="45"/>
      <c r="KFI299" s="45"/>
      <c r="KFJ299" s="45"/>
      <c r="KFK299" s="45"/>
      <c r="KFL299" s="45"/>
      <c r="KFM299" s="45"/>
      <c r="KFN299" s="45"/>
      <c r="KFO299" s="45"/>
      <c r="KFP299" s="45"/>
      <c r="KFQ299" s="45"/>
      <c r="KFR299" s="45"/>
      <c r="KFS299" s="45"/>
      <c r="KFT299" s="45"/>
      <c r="KFU299" s="45"/>
      <c r="KFV299" s="45"/>
      <c r="KFW299" s="45"/>
      <c r="KFX299" s="45"/>
      <c r="KFY299" s="45"/>
      <c r="KFZ299" s="45"/>
      <c r="KGA299" s="45"/>
      <c r="KGB299" s="45"/>
      <c r="KGC299" s="45"/>
      <c r="KGD299" s="45"/>
      <c r="KGE299" s="45"/>
      <c r="KGF299" s="45"/>
      <c r="KGG299" s="45"/>
      <c r="KGH299" s="45"/>
      <c r="KGI299" s="45"/>
      <c r="KGJ299" s="45"/>
      <c r="KGK299" s="45"/>
      <c r="KGL299" s="45"/>
      <c r="KGM299" s="45"/>
      <c r="KGN299" s="45"/>
      <c r="KGO299" s="45"/>
      <c r="KGP299" s="45"/>
      <c r="KGQ299" s="45"/>
      <c r="KGR299" s="45"/>
      <c r="KGS299" s="45"/>
      <c r="KGT299" s="45"/>
      <c r="KGU299" s="45"/>
      <c r="KGV299" s="45"/>
      <c r="KGW299" s="45"/>
      <c r="KGX299" s="45"/>
      <c r="KGY299" s="45"/>
      <c r="KGZ299" s="45"/>
      <c r="KHA299" s="45"/>
      <c r="KHB299" s="45"/>
      <c r="KHC299" s="45"/>
      <c r="KHD299" s="45"/>
      <c r="KHE299" s="45"/>
      <c r="KHF299" s="45"/>
      <c r="KHG299" s="45"/>
      <c r="KHH299" s="45"/>
      <c r="KHI299" s="45"/>
      <c r="KHJ299" s="45"/>
      <c r="KHK299" s="45"/>
      <c r="KHL299" s="45"/>
      <c r="KHM299" s="45"/>
      <c r="KHN299" s="45"/>
      <c r="KHO299" s="45"/>
      <c r="KHP299" s="45"/>
      <c r="KHQ299" s="45"/>
      <c r="KHR299" s="45"/>
      <c r="KHS299" s="45"/>
      <c r="KHT299" s="45"/>
      <c r="KHU299" s="45"/>
      <c r="KHV299" s="45"/>
      <c r="KHW299" s="45"/>
      <c r="KHX299" s="45"/>
      <c r="KHY299" s="45"/>
      <c r="KHZ299" s="45"/>
      <c r="KIA299" s="45"/>
      <c r="KIB299" s="45"/>
      <c r="KIC299" s="45"/>
      <c r="KID299" s="45"/>
      <c r="KIE299" s="45"/>
      <c r="KIF299" s="45"/>
      <c r="KIG299" s="45"/>
      <c r="KIH299" s="45"/>
      <c r="KII299" s="45"/>
      <c r="KIJ299" s="45"/>
      <c r="KIK299" s="45"/>
      <c r="KIL299" s="45"/>
      <c r="KIM299" s="45"/>
      <c r="KIN299" s="45"/>
      <c r="KIO299" s="45"/>
      <c r="KIP299" s="45"/>
      <c r="KIQ299" s="45"/>
      <c r="KIR299" s="45"/>
      <c r="KIS299" s="45"/>
      <c r="KIT299" s="45"/>
      <c r="KIU299" s="45"/>
      <c r="KIV299" s="45"/>
      <c r="KIW299" s="45"/>
      <c r="KIX299" s="45"/>
      <c r="KIY299" s="45"/>
      <c r="KIZ299" s="45"/>
      <c r="KJA299" s="45"/>
      <c r="KJB299" s="45"/>
      <c r="KJC299" s="45"/>
      <c r="KJD299" s="45"/>
      <c r="KJE299" s="45"/>
      <c r="KJF299" s="45"/>
      <c r="KJG299" s="45"/>
      <c r="KJH299" s="45"/>
      <c r="KJI299" s="45"/>
      <c r="KJJ299" s="45"/>
      <c r="KJK299" s="45"/>
      <c r="KJL299" s="45"/>
      <c r="KJM299" s="45"/>
      <c r="KJN299" s="45"/>
      <c r="KJO299" s="45"/>
      <c r="KJP299" s="45"/>
      <c r="KJQ299" s="45"/>
      <c r="KJR299" s="45"/>
      <c r="KJS299" s="45"/>
      <c r="KJT299" s="45"/>
      <c r="KJU299" s="45"/>
      <c r="KJV299" s="45"/>
      <c r="KJW299" s="45"/>
      <c r="KJX299" s="45"/>
      <c r="KJY299" s="45"/>
      <c r="KJZ299" s="45"/>
      <c r="KKA299" s="45"/>
      <c r="KKB299" s="45"/>
      <c r="KKC299" s="45"/>
      <c r="KKD299" s="45"/>
      <c r="KKE299" s="45"/>
      <c r="KKF299" s="45"/>
      <c r="KKG299" s="45"/>
      <c r="KKH299" s="45"/>
      <c r="KKI299" s="45"/>
      <c r="KKJ299" s="45"/>
      <c r="KKK299" s="45"/>
      <c r="KKL299" s="45"/>
      <c r="KKM299" s="45"/>
      <c r="KKN299" s="45"/>
      <c r="KKO299" s="45"/>
      <c r="KKP299" s="45"/>
      <c r="KKQ299" s="45"/>
      <c r="KKR299" s="45"/>
      <c r="KKS299" s="45"/>
      <c r="KKT299" s="45"/>
      <c r="KKU299" s="45"/>
      <c r="KKV299" s="45"/>
      <c r="KKW299" s="45"/>
      <c r="KKX299" s="45"/>
      <c r="KKY299" s="45"/>
      <c r="KKZ299" s="45"/>
      <c r="KLA299" s="45"/>
      <c r="KLB299" s="45"/>
      <c r="KLC299" s="45"/>
      <c r="KLD299" s="45"/>
      <c r="KLE299" s="45"/>
      <c r="KLF299" s="45"/>
      <c r="KLG299" s="45"/>
      <c r="KLH299" s="45"/>
      <c r="KLI299" s="45"/>
      <c r="KLJ299" s="45"/>
      <c r="KLK299" s="45"/>
      <c r="KLL299" s="45"/>
      <c r="KLM299" s="45"/>
      <c r="KLN299" s="45"/>
      <c r="KLO299" s="45"/>
      <c r="KLP299" s="45"/>
      <c r="KLQ299" s="45"/>
      <c r="KLR299" s="45"/>
      <c r="KLS299" s="45"/>
      <c r="KLT299" s="45"/>
      <c r="KLU299" s="45"/>
      <c r="KLV299" s="45"/>
      <c r="KLW299" s="45"/>
      <c r="KLX299" s="45"/>
      <c r="KLY299" s="45"/>
      <c r="KLZ299" s="45"/>
      <c r="KMA299" s="45"/>
      <c r="KMB299" s="45"/>
      <c r="KMC299" s="45"/>
      <c r="KMD299" s="45"/>
      <c r="KME299" s="45"/>
      <c r="KMF299" s="45"/>
      <c r="KMG299" s="45"/>
      <c r="KMH299" s="45"/>
      <c r="KMI299" s="45"/>
      <c r="KMJ299" s="45"/>
      <c r="KMK299" s="45"/>
      <c r="KML299" s="45"/>
      <c r="KMM299" s="45"/>
      <c r="KMN299" s="45"/>
      <c r="KMO299" s="45"/>
      <c r="KMP299" s="45"/>
      <c r="KMQ299" s="45"/>
      <c r="KMR299" s="45"/>
      <c r="KMS299" s="45"/>
      <c r="KMT299" s="45"/>
      <c r="KMU299" s="45"/>
      <c r="KMV299" s="45"/>
      <c r="KMW299" s="45"/>
      <c r="KMX299" s="45"/>
      <c r="KMY299" s="45"/>
      <c r="KMZ299" s="45"/>
      <c r="KNA299" s="45"/>
      <c r="KNB299" s="45"/>
      <c r="KNC299" s="45"/>
      <c r="KND299" s="45"/>
      <c r="KNE299" s="45"/>
      <c r="KNF299" s="45"/>
      <c r="KNG299" s="45"/>
      <c r="KNH299" s="45"/>
      <c r="KNI299" s="45"/>
      <c r="KNJ299" s="45"/>
      <c r="KNK299" s="45"/>
      <c r="KNL299" s="45"/>
      <c r="KNM299" s="45"/>
      <c r="KNN299" s="45"/>
      <c r="KNO299" s="45"/>
      <c r="KNP299" s="45"/>
      <c r="KNQ299" s="45"/>
      <c r="KNR299" s="45"/>
      <c r="KNS299" s="45"/>
      <c r="KNT299" s="45"/>
      <c r="KNU299" s="45"/>
      <c r="KNV299" s="45"/>
      <c r="KNW299" s="45"/>
      <c r="KNX299" s="45"/>
      <c r="KNY299" s="45"/>
      <c r="KNZ299" s="45"/>
      <c r="KOA299" s="45"/>
      <c r="KOB299" s="45"/>
      <c r="KOC299" s="45"/>
      <c r="KOD299" s="45"/>
      <c r="KOE299" s="45"/>
      <c r="KOF299" s="45"/>
      <c r="KOG299" s="45"/>
      <c r="KOH299" s="45"/>
      <c r="KOI299" s="45"/>
      <c r="KOJ299" s="45"/>
      <c r="KOK299" s="45"/>
      <c r="KOL299" s="45"/>
      <c r="KOM299" s="45"/>
      <c r="KON299" s="45"/>
      <c r="KOO299" s="45"/>
      <c r="KOP299" s="45"/>
      <c r="KOQ299" s="45"/>
      <c r="KOR299" s="45"/>
      <c r="KOS299" s="45"/>
      <c r="KOT299" s="45"/>
      <c r="KOU299" s="45"/>
      <c r="KOV299" s="45"/>
      <c r="KOW299" s="45"/>
      <c r="KOX299" s="45"/>
      <c r="KOY299" s="45"/>
      <c r="KOZ299" s="45"/>
      <c r="KPA299" s="45"/>
      <c r="KPB299" s="45"/>
      <c r="KPC299" s="45"/>
      <c r="KPD299" s="45"/>
      <c r="KPE299" s="45"/>
      <c r="KPF299" s="45"/>
      <c r="KPG299" s="45"/>
      <c r="KPH299" s="45"/>
      <c r="KPI299" s="45"/>
      <c r="KPJ299" s="45"/>
      <c r="KPK299" s="45"/>
      <c r="KPL299" s="45"/>
      <c r="KPM299" s="45"/>
      <c r="KPN299" s="45"/>
      <c r="KPO299" s="45"/>
      <c r="KPP299" s="45"/>
      <c r="KPQ299" s="45"/>
      <c r="KPR299" s="45"/>
      <c r="KPS299" s="45"/>
      <c r="KPT299" s="45"/>
      <c r="KPU299" s="45"/>
      <c r="KPV299" s="45"/>
      <c r="KPW299" s="45"/>
      <c r="KPX299" s="45"/>
      <c r="KPY299" s="45"/>
      <c r="KPZ299" s="45"/>
      <c r="KQA299" s="45"/>
      <c r="KQB299" s="45"/>
      <c r="KQC299" s="45"/>
      <c r="KQD299" s="45"/>
      <c r="KQE299" s="45"/>
      <c r="KQF299" s="45"/>
      <c r="KQG299" s="45"/>
      <c r="KQH299" s="45"/>
      <c r="KQI299" s="45"/>
      <c r="KQJ299" s="45"/>
      <c r="KQK299" s="45"/>
      <c r="KQL299" s="45"/>
      <c r="KQM299" s="45"/>
      <c r="KQN299" s="45"/>
      <c r="KQO299" s="45"/>
      <c r="KQP299" s="45"/>
      <c r="KQQ299" s="45"/>
      <c r="KQR299" s="45"/>
      <c r="KQS299" s="45"/>
      <c r="KQT299" s="45"/>
      <c r="KQU299" s="45"/>
      <c r="KQV299" s="45"/>
      <c r="KQW299" s="45"/>
      <c r="KQX299" s="45"/>
      <c r="KQY299" s="45"/>
      <c r="KQZ299" s="45"/>
      <c r="KRA299" s="45"/>
      <c r="KRB299" s="45"/>
      <c r="KRC299" s="45"/>
      <c r="KRD299" s="45"/>
      <c r="KRE299" s="45"/>
      <c r="KRF299" s="45"/>
      <c r="KRG299" s="45"/>
      <c r="KRH299" s="45"/>
      <c r="KRI299" s="45"/>
      <c r="KRJ299" s="45"/>
      <c r="KRK299" s="45"/>
      <c r="KRL299" s="45"/>
      <c r="KRM299" s="45"/>
      <c r="KRN299" s="45"/>
      <c r="KRO299" s="45"/>
      <c r="KRP299" s="45"/>
      <c r="KRQ299" s="45"/>
      <c r="KRR299" s="45"/>
      <c r="KRS299" s="45"/>
      <c r="KRT299" s="45"/>
      <c r="KRU299" s="45"/>
      <c r="KRV299" s="45"/>
      <c r="KRW299" s="45"/>
      <c r="KRX299" s="45"/>
      <c r="KRY299" s="45"/>
      <c r="KRZ299" s="45"/>
      <c r="KSA299" s="45"/>
      <c r="KSB299" s="45"/>
      <c r="KSC299" s="45"/>
      <c r="KSD299" s="45"/>
      <c r="KSE299" s="45"/>
      <c r="KSF299" s="45"/>
      <c r="KSG299" s="45"/>
      <c r="KSH299" s="45"/>
      <c r="KSI299" s="45"/>
      <c r="KSJ299" s="45"/>
      <c r="KSK299" s="45"/>
      <c r="KSL299" s="45"/>
      <c r="KSM299" s="45"/>
      <c r="KSN299" s="45"/>
      <c r="KSO299" s="45"/>
      <c r="KSP299" s="45"/>
      <c r="KSQ299" s="45"/>
      <c r="KSR299" s="45"/>
      <c r="KSS299" s="45"/>
      <c r="KST299" s="45"/>
      <c r="KSU299" s="45"/>
      <c r="KSV299" s="45"/>
      <c r="KSW299" s="45"/>
      <c r="KSX299" s="45"/>
      <c r="KSY299" s="45"/>
      <c r="KSZ299" s="45"/>
      <c r="KTA299" s="45"/>
      <c r="KTB299" s="45"/>
      <c r="KTC299" s="45"/>
      <c r="KTD299" s="45"/>
      <c r="KTE299" s="45"/>
      <c r="KTF299" s="45"/>
      <c r="KTG299" s="45"/>
      <c r="KTH299" s="45"/>
      <c r="KTI299" s="45"/>
      <c r="KTJ299" s="45"/>
      <c r="KTK299" s="45"/>
      <c r="KTL299" s="45"/>
      <c r="KTM299" s="45"/>
      <c r="KTN299" s="45"/>
      <c r="KTO299" s="45"/>
      <c r="KTP299" s="45"/>
      <c r="KTQ299" s="45"/>
      <c r="KTR299" s="45"/>
      <c r="KTS299" s="45"/>
      <c r="KTT299" s="45"/>
      <c r="KTU299" s="45"/>
      <c r="KTV299" s="45"/>
      <c r="KTW299" s="45"/>
      <c r="KTX299" s="45"/>
      <c r="KTY299" s="45"/>
      <c r="KTZ299" s="45"/>
      <c r="KUA299" s="45"/>
      <c r="KUB299" s="45"/>
      <c r="KUC299" s="45"/>
      <c r="KUD299" s="45"/>
      <c r="KUE299" s="45"/>
      <c r="KUF299" s="45"/>
      <c r="KUG299" s="45"/>
      <c r="KUH299" s="45"/>
      <c r="KUI299" s="45"/>
      <c r="KUJ299" s="45"/>
      <c r="KUK299" s="45"/>
      <c r="KUL299" s="45"/>
      <c r="KUM299" s="45"/>
      <c r="KUN299" s="45"/>
      <c r="KUO299" s="45"/>
      <c r="KUP299" s="45"/>
      <c r="KUQ299" s="45"/>
      <c r="KUR299" s="45"/>
      <c r="KUS299" s="45"/>
      <c r="KUT299" s="45"/>
      <c r="KUU299" s="45"/>
      <c r="KUV299" s="45"/>
      <c r="KUW299" s="45"/>
      <c r="KUX299" s="45"/>
      <c r="KUY299" s="45"/>
      <c r="KUZ299" s="45"/>
      <c r="KVA299" s="45"/>
      <c r="KVB299" s="45"/>
      <c r="KVC299" s="45"/>
      <c r="KVD299" s="45"/>
      <c r="KVE299" s="45"/>
      <c r="KVF299" s="45"/>
      <c r="KVG299" s="45"/>
      <c r="KVH299" s="45"/>
      <c r="KVI299" s="45"/>
      <c r="KVJ299" s="45"/>
      <c r="KVK299" s="45"/>
      <c r="KVL299" s="45"/>
      <c r="KVM299" s="45"/>
      <c r="KVN299" s="45"/>
      <c r="KVO299" s="45"/>
      <c r="KVP299" s="45"/>
      <c r="KVQ299" s="45"/>
      <c r="KVR299" s="45"/>
      <c r="KVS299" s="45"/>
      <c r="KVT299" s="45"/>
      <c r="KVU299" s="45"/>
      <c r="KVV299" s="45"/>
      <c r="KVW299" s="45"/>
      <c r="KVX299" s="45"/>
      <c r="KVY299" s="45"/>
      <c r="KVZ299" s="45"/>
      <c r="KWA299" s="45"/>
      <c r="KWB299" s="45"/>
      <c r="KWC299" s="45"/>
      <c r="KWD299" s="45"/>
      <c r="KWE299" s="45"/>
      <c r="KWF299" s="45"/>
      <c r="KWG299" s="45"/>
      <c r="KWH299" s="45"/>
      <c r="KWI299" s="45"/>
      <c r="KWJ299" s="45"/>
      <c r="KWK299" s="45"/>
      <c r="KWL299" s="45"/>
      <c r="KWM299" s="45"/>
      <c r="KWN299" s="45"/>
      <c r="KWO299" s="45"/>
      <c r="KWP299" s="45"/>
      <c r="KWQ299" s="45"/>
      <c r="KWR299" s="45"/>
      <c r="KWS299" s="45"/>
      <c r="KWT299" s="45"/>
      <c r="KWU299" s="45"/>
      <c r="KWV299" s="45"/>
      <c r="KWW299" s="45"/>
      <c r="KWX299" s="45"/>
      <c r="KWY299" s="45"/>
      <c r="KWZ299" s="45"/>
      <c r="KXA299" s="45"/>
      <c r="KXB299" s="45"/>
      <c r="KXC299" s="45"/>
      <c r="KXD299" s="45"/>
      <c r="KXE299" s="45"/>
      <c r="KXF299" s="45"/>
      <c r="KXG299" s="45"/>
      <c r="KXH299" s="45"/>
      <c r="KXI299" s="45"/>
      <c r="KXJ299" s="45"/>
      <c r="KXK299" s="45"/>
      <c r="KXL299" s="45"/>
      <c r="KXM299" s="45"/>
      <c r="KXN299" s="45"/>
      <c r="KXO299" s="45"/>
      <c r="KXP299" s="45"/>
      <c r="KXQ299" s="45"/>
      <c r="KXR299" s="45"/>
      <c r="KXS299" s="45"/>
      <c r="KXT299" s="45"/>
      <c r="KXU299" s="45"/>
      <c r="KXV299" s="45"/>
      <c r="KXW299" s="45"/>
      <c r="KXX299" s="45"/>
      <c r="KXY299" s="45"/>
      <c r="KXZ299" s="45"/>
      <c r="KYA299" s="45"/>
      <c r="KYB299" s="45"/>
      <c r="KYC299" s="45"/>
      <c r="KYD299" s="45"/>
      <c r="KYE299" s="45"/>
      <c r="KYF299" s="45"/>
      <c r="KYG299" s="45"/>
      <c r="KYH299" s="45"/>
      <c r="KYI299" s="45"/>
      <c r="KYJ299" s="45"/>
      <c r="KYK299" s="45"/>
      <c r="KYL299" s="45"/>
      <c r="KYM299" s="45"/>
      <c r="KYN299" s="45"/>
      <c r="KYO299" s="45"/>
      <c r="KYP299" s="45"/>
      <c r="KYQ299" s="45"/>
      <c r="KYR299" s="45"/>
      <c r="KYS299" s="45"/>
      <c r="KYT299" s="45"/>
      <c r="KYU299" s="45"/>
      <c r="KYV299" s="45"/>
      <c r="KYW299" s="45"/>
      <c r="KYX299" s="45"/>
      <c r="KYY299" s="45"/>
      <c r="KYZ299" s="45"/>
      <c r="KZA299" s="45"/>
      <c r="KZB299" s="45"/>
      <c r="KZC299" s="45"/>
      <c r="KZD299" s="45"/>
      <c r="KZE299" s="45"/>
      <c r="KZF299" s="45"/>
      <c r="KZG299" s="45"/>
      <c r="KZH299" s="45"/>
      <c r="KZI299" s="45"/>
      <c r="KZJ299" s="45"/>
      <c r="KZK299" s="45"/>
      <c r="KZL299" s="45"/>
      <c r="KZM299" s="45"/>
      <c r="KZN299" s="45"/>
      <c r="KZO299" s="45"/>
      <c r="KZP299" s="45"/>
      <c r="KZQ299" s="45"/>
      <c r="KZR299" s="45"/>
      <c r="KZS299" s="45"/>
      <c r="KZT299" s="45"/>
      <c r="KZU299" s="45"/>
      <c r="KZV299" s="45"/>
      <c r="KZW299" s="45"/>
      <c r="KZX299" s="45"/>
      <c r="KZY299" s="45"/>
      <c r="KZZ299" s="45"/>
      <c r="LAA299" s="45"/>
      <c r="LAB299" s="45"/>
      <c r="LAC299" s="45"/>
      <c r="LAD299" s="45"/>
      <c r="LAE299" s="45"/>
      <c r="LAF299" s="45"/>
      <c r="LAG299" s="45"/>
      <c r="LAH299" s="45"/>
      <c r="LAI299" s="45"/>
      <c r="LAJ299" s="45"/>
      <c r="LAK299" s="45"/>
      <c r="LAL299" s="45"/>
      <c r="LAM299" s="45"/>
      <c r="LAN299" s="45"/>
      <c r="LAO299" s="45"/>
      <c r="LAP299" s="45"/>
      <c r="LAQ299" s="45"/>
      <c r="LAR299" s="45"/>
      <c r="LAS299" s="45"/>
      <c r="LAT299" s="45"/>
      <c r="LAU299" s="45"/>
      <c r="LAV299" s="45"/>
      <c r="LAW299" s="45"/>
      <c r="LAX299" s="45"/>
      <c r="LAY299" s="45"/>
      <c r="LAZ299" s="45"/>
      <c r="LBA299" s="45"/>
      <c r="LBB299" s="45"/>
      <c r="LBC299" s="45"/>
      <c r="LBD299" s="45"/>
      <c r="LBE299" s="45"/>
      <c r="LBF299" s="45"/>
      <c r="LBG299" s="45"/>
      <c r="LBH299" s="45"/>
      <c r="LBI299" s="45"/>
      <c r="LBJ299" s="45"/>
      <c r="LBK299" s="45"/>
      <c r="LBL299" s="45"/>
      <c r="LBM299" s="45"/>
      <c r="LBN299" s="45"/>
      <c r="LBO299" s="45"/>
      <c r="LBP299" s="45"/>
      <c r="LBQ299" s="45"/>
      <c r="LBR299" s="45"/>
      <c r="LBS299" s="45"/>
      <c r="LBT299" s="45"/>
      <c r="LBU299" s="45"/>
      <c r="LBV299" s="45"/>
      <c r="LBW299" s="45"/>
      <c r="LBX299" s="45"/>
      <c r="LBY299" s="45"/>
      <c r="LBZ299" s="45"/>
      <c r="LCA299" s="45"/>
      <c r="LCB299" s="45"/>
      <c r="LCC299" s="45"/>
      <c r="LCD299" s="45"/>
      <c r="LCE299" s="45"/>
      <c r="LCF299" s="45"/>
      <c r="LCG299" s="45"/>
      <c r="LCH299" s="45"/>
      <c r="LCI299" s="45"/>
      <c r="LCJ299" s="45"/>
      <c r="LCK299" s="45"/>
      <c r="LCL299" s="45"/>
      <c r="LCM299" s="45"/>
      <c r="LCN299" s="45"/>
      <c r="LCO299" s="45"/>
      <c r="LCP299" s="45"/>
      <c r="LCQ299" s="45"/>
      <c r="LCR299" s="45"/>
      <c r="LCS299" s="45"/>
      <c r="LCT299" s="45"/>
      <c r="LCU299" s="45"/>
      <c r="LCV299" s="45"/>
      <c r="LCW299" s="45"/>
      <c r="LCX299" s="45"/>
      <c r="LCY299" s="45"/>
      <c r="LCZ299" s="45"/>
      <c r="LDA299" s="45"/>
      <c r="LDB299" s="45"/>
      <c r="LDC299" s="45"/>
      <c r="LDD299" s="45"/>
      <c r="LDE299" s="45"/>
      <c r="LDF299" s="45"/>
      <c r="LDG299" s="45"/>
      <c r="LDH299" s="45"/>
      <c r="LDI299" s="45"/>
      <c r="LDJ299" s="45"/>
      <c r="LDK299" s="45"/>
      <c r="LDL299" s="45"/>
      <c r="LDM299" s="45"/>
      <c r="LDN299" s="45"/>
      <c r="LDO299" s="45"/>
      <c r="LDP299" s="45"/>
      <c r="LDQ299" s="45"/>
      <c r="LDR299" s="45"/>
      <c r="LDS299" s="45"/>
      <c r="LDT299" s="45"/>
      <c r="LDU299" s="45"/>
      <c r="LDV299" s="45"/>
      <c r="LDW299" s="45"/>
      <c r="LDX299" s="45"/>
      <c r="LDY299" s="45"/>
      <c r="LDZ299" s="45"/>
      <c r="LEA299" s="45"/>
      <c r="LEB299" s="45"/>
      <c r="LEC299" s="45"/>
      <c r="LED299" s="45"/>
      <c r="LEE299" s="45"/>
      <c r="LEF299" s="45"/>
      <c r="LEG299" s="45"/>
      <c r="LEH299" s="45"/>
      <c r="LEI299" s="45"/>
      <c r="LEJ299" s="45"/>
      <c r="LEK299" s="45"/>
      <c r="LEL299" s="45"/>
      <c r="LEM299" s="45"/>
      <c r="LEN299" s="45"/>
      <c r="LEO299" s="45"/>
      <c r="LEP299" s="45"/>
      <c r="LEQ299" s="45"/>
      <c r="LER299" s="45"/>
      <c r="LES299" s="45"/>
      <c r="LET299" s="45"/>
      <c r="LEU299" s="45"/>
      <c r="LEV299" s="45"/>
      <c r="LEW299" s="45"/>
      <c r="LEX299" s="45"/>
      <c r="LEY299" s="45"/>
      <c r="LEZ299" s="45"/>
      <c r="LFA299" s="45"/>
      <c r="LFB299" s="45"/>
      <c r="LFC299" s="45"/>
      <c r="LFD299" s="45"/>
      <c r="LFE299" s="45"/>
      <c r="LFF299" s="45"/>
      <c r="LFG299" s="45"/>
      <c r="LFH299" s="45"/>
      <c r="LFI299" s="45"/>
      <c r="LFJ299" s="45"/>
      <c r="LFK299" s="45"/>
      <c r="LFL299" s="45"/>
      <c r="LFM299" s="45"/>
      <c r="LFN299" s="45"/>
      <c r="LFO299" s="45"/>
      <c r="LFP299" s="45"/>
      <c r="LFQ299" s="45"/>
      <c r="LFR299" s="45"/>
      <c r="LFS299" s="45"/>
      <c r="LFT299" s="45"/>
      <c r="LFU299" s="45"/>
      <c r="LFV299" s="45"/>
      <c r="LFW299" s="45"/>
      <c r="LFX299" s="45"/>
      <c r="LFY299" s="45"/>
      <c r="LFZ299" s="45"/>
      <c r="LGA299" s="45"/>
      <c r="LGB299" s="45"/>
      <c r="LGC299" s="45"/>
      <c r="LGD299" s="45"/>
      <c r="LGE299" s="45"/>
      <c r="LGF299" s="45"/>
      <c r="LGG299" s="45"/>
      <c r="LGH299" s="45"/>
      <c r="LGI299" s="45"/>
      <c r="LGJ299" s="45"/>
      <c r="LGK299" s="45"/>
      <c r="LGL299" s="45"/>
      <c r="LGM299" s="45"/>
      <c r="LGN299" s="45"/>
      <c r="LGO299" s="45"/>
      <c r="LGP299" s="45"/>
      <c r="LGQ299" s="45"/>
      <c r="LGR299" s="45"/>
      <c r="LGS299" s="45"/>
      <c r="LGT299" s="45"/>
      <c r="LGU299" s="45"/>
      <c r="LGV299" s="45"/>
      <c r="LGW299" s="45"/>
      <c r="LGX299" s="45"/>
      <c r="LGY299" s="45"/>
      <c r="LGZ299" s="45"/>
      <c r="LHA299" s="45"/>
      <c r="LHB299" s="45"/>
      <c r="LHC299" s="45"/>
      <c r="LHD299" s="45"/>
      <c r="LHE299" s="45"/>
      <c r="LHF299" s="45"/>
      <c r="LHG299" s="45"/>
      <c r="LHH299" s="45"/>
      <c r="LHI299" s="45"/>
      <c r="LHJ299" s="45"/>
      <c r="LHK299" s="45"/>
      <c r="LHL299" s="45"/>
      <c r="LHM299" s="45"/>
      <c r="LHN299" s="45"/>
      <c r="LHO299" s="45"/>
      <c r="LHP299" s="45"/>
      <c r="LHQ299" s="45"/>
      <c r="LHR299" s="45"/>
      <c r="LHS299" s="45"/>
      <c r="LHT299" s="45"/>
      <c r="LHU299" s="45"/>
      <c r="LHV299" s="45"/>
      <c r="LHW299" s="45"/>
      <c r="LHX299" s="45"/>
      <c r="LHY299" s="45"/>
      <c r="LHZ299" s="45"/>
      <c r="LIA299" s="45"/>
      <c r="LIB299" s="45"/>
      <c r="LIC299" s="45"/>
      <c r="LID299" s="45"/>
      <c r="LIE299" s="45"/>
      <c r="LIF299" s="45"/>
      <c r="LIG299" s="45"/>
      <c r="LIH299" s="45"/>
      <c r="LII299" s="45"/>
      <c r="LIJ299" s="45"/>
      <c r="LIK299" s="45"/>
      <c r="LIL299" s="45"/>
      <c r="LIM299" s="45"/>
      <c r="LIN299" s="45"/>
      <c r="LIO299" s="45"/>
      <c r="LIP299" s="45"/>
      <c r="LIQ299" s="45"/>
      <c r="LIR299" s="45"/>
      <c r="LIS299" s="45"/>
      <c r="LIT299" s="45"/>
      <c r="LIU299" s="45"/>
      <c r="LIV299" s="45"/>
      <c r="LIW299" s="45"/>
      <c r="LIX299" s="45"/>
      <c r="LIY299" s="45"/>
      <c r="LIZ299" s="45"/>
      <c r="LJA299" s="45"/>
      <c r="LJB299" s="45"/>
      <c r="LJC299" s="45"/>
      <c r="LJD299" s="45"/>
      <c r="LJE299" s="45"/>
      <c r="LJF299" s="45"/>
      <c r="LJG299" s="45"/>
      <c r="LJH299" s="45"/>
      <c r="LJI299" s="45"/>
      <c r="LJJ299" s="45"/>
      <c r="LJK299" s="45"/>
      <c r="LJL299" s="45"/>
      <c r="LJM299" s="45"/>
      <c r="LJN299" s="45"/>
      <c r="LJO299" s="45"/>
      <c r="LJP299" s="45"/>
      <c r="LJQ299" s="45"/>
      <c r="LJR299" s="45"/>
      <c r="LJS299" s="45"/>
      <c r="LJT299" s="45"/>
      <c r="LJU299" s="45"/>
      <c r="LJV299" s="45"/>
      <c r="LJW299" s="45"/>
      <c r="LJX299" s="45"/>
      <c r="LJY299" s="45"/>
      <c r="LJZ299" s="45"/>
      <c r="LKA299" s="45"/>
      <c r="LKB299" s="45"/>
      <c r="LKC299" s="45"/>
      <c r="LKD299" s="45"/>
      <c r="LKE299" s="45"/>
      <c r="LKF299" s="45"/>
      <c r="LKG299" s="45"/>
      <c r="LKH299" s="45"/>
      <c r="LKI299" s="45"/>
      <c r="LKJ299" s="45"/>
      <c r="LKK299" s="45"/>
      <c r="LKL299" s="45"/>
      <c r="LKM299" s="45"/>
      <c r="LKN299" s="45"/>
      <c r="LKO299" s="45"/>
      <c r="LKP299" s="45"/>
      <c r="LKQ299" s="45"/>
      <c r="LKR299" s="45"/>
      <c r="LKS299" s="45"/>
      <c r="LKT299" s="45"/>
      <c r="LKU299" s="45"/>
      <c r="LKV299" s="45"/>
      <c r="LKW299" s="45"/>
      <c r="LKX299" s="45"/>
      <c r="LKY299" s="45"/>
      <c r="LKZ299" s="45"/>
      <c r="LLA299" s="45"/>
      <c r="LLB299" s="45"/>
      <c r="LLC299" s="45"/>
      <c r="LLD299" s="45"/>
      <c r="LLE299" s="45"/>
      <c r="LLF299" s="45"/>
      <c r="LLG299" s="45"/>
      <c r="LLH299" s="45"/>
      <c r="LLI299" s="45"/>
      <c r="LLJ299" s="45"/>
      <c r="LLK299" s="45"/>
      <c r="LLL299" s="45"/>
      <c r="LLM299" s="45"/>
      <c r="LLN299" s="45"/>
      <c r="LLO299" s="45"/>
      <c r="LLP299" s="45"/>
      <c r="LLQ299" s="45"/>
      <c r="LLR299" s="45"/>
      <c r="LLS299" s="45"/>
      <c r="LLT299" s="45"/>
      <c r="LLU299" s="45"/>
      <c r="LLV299" s="45"/>
      <c r="LLW299" s="45"/>
      <c r="LLX299" s="45"/>
      <c r="LLY299" s="45"/>
      <c r="LLZ299" s="45"/>
      <c r="LMA299" s="45"/>
      <c r="LMB299" s="45"/>
      <c r="LMC299" s="45"/>
      <c r="LMD299" s="45"/>
      <c r="LME299" s="45"/>
      <c r="LMF299" s="45"/>
      <c r="LMG299" s="45"/>
      <c r="LMH299" s="45"/>
      <c r="LMI299" s="45"/>
      <c r="LMJ299" s="45"/>
      <c r="LMK299" s="45"/>
      <c r="LML299" s="45"/>
      <c r="LMM299" s="45"/>
      <c r="LMN299" s="45"/>
      <c r="LMO299" s="45"/>
      <c r="LMP299" s="45"/>
      <c r="LMQ299" s="45"/>
      <c r="LMR299" s="45"/>
      <c r="LMS299" s="45"/>
      <c r="LMT299" s="45"/>
      <c r="LMU299" s="45"/>
      <c r="LMV299" s="45"/>
      <c r="LMW299" s="45"/>
      <c r="LMX299" s="45"/>
      <c r="LMY299" s="45"/>
      <c r="LMZ299" s="45"/>
      <c r="LNA299" s="45"/>
      <c r="LNB299" s="45"/>
      <c r="LNC299" s="45"/>
      <c r="LND299" s="45"/>
      <c r="LNE299" s="45"/>
      <c r="LNF299" s="45"/>
      <c r="LNG299" s="45"/>
      <c r="LNH299" s="45"/>
      <c r="LNI299" s="45"/>
      <c r="LNJ299" s="45"/>
      <c r="LNK299" s="45"/>
      <c r="LNL299" s="45"/>
      <c r="LNM299" s="45"/>
      <c r="LNN299" s="45"/>
      <c r="LNO299" s="45"/>
      <c r="LNP299" s="45"/>
      <c r="LNQ299" s="45"/>
      <c r="LNR299" s="45"/>
      <c r="LNS299" s="45"/>
      <c r="LNT299" s="45"/>
      <c r="LNU299" s="45"/>
      <c r="LNV299" s="45"/>
      <c r="LNW299" s="45"/>
      <c r="LNX299" s="45"/>
      <c r="LNY299" s="45"/>
      <c r="LNZ299" s="45"/>
      <c r="LOA299" s="45"/>
      <c r="LOB299" s="45"/>
      <c r="LOC299" s="45"/>
      <c r="LOD299" s="45"/>
      <c r="LOE299" s="45"/>
      <c r="LOF299" s="45"/>
      <c r="LOG299" s="45"/>
      <c r="LOH299" s="45"/>
      <c r="LOI299" s="45"/>
      <c r="LOJ299" s="45"/>
      <c r="LOK299" s="45"/>
      <c r="LOL299" s="45"/>
      <c r="LOM299" s="45"/>
      <c r="LON299" s="45"/>
      <c r="LOO299" s="45"/>
      <c r="LOP299" s="45"/>
      <c r="LOQ299" s="45"/>
      <c r="LOR299" s="45"/>
      <c r="LOS299" s="45"/>
      <c r="LOT299" s="45"/>
      <c r="LOU299" s="45"/>
      <c r="LOV299" s="45"/>
      <c r="LOW299" s="45"/>
      <c r="LOX299" s="45"/>
      <c r="LOY299" s="45"/>
      <c r="LOZ299" s="45"/>
      <c r="LPA299" s="45"/>
      <c r="LPB299" s="45"/>
      <c r="LPC299" s="45"/>
      <c r="LPD299" s="45"/>
      <c r="LPE299" s="45"/>
      <c r="LPF299" s="45"/>
      <c r="LPG299" s="45"/>
      <c r="LPH299" s="45"/>
      <c r="LPI299" s="45"/>
      <c r="LPJ299" s="45"/>
      <c r="LPK299" s="45"/>
      <c r="LPL299" s="45"/>
      <c r="LPM299" s="45"/>
      <c r="LPN299" s="45"/>
      <c r="LPO299" s="45"/>
      <c r="LPP299" s="45"/>
      <c r="LPQ299" s="45"/>
      <c r="LPR299" s="45"/>
      <c r="LPS299" s="45"/>
      <c r="LPT299" s="45"/>
      <c r="LPU299" s="45"/>
      <c r="LPV299" s="45"/>
      <c r="LPW299" s="45"/>
      <c r="LPX299" s="45"/>
      <c r="LPY299" s="45"/>
      <c r="LPZ299" s="45"/>
      <c r="LQA299" s="45"/>
      <c r="LQB299" s="45"/>
      <c r="LQC299" s="45"/>
      <c r="LQD299" s="45"/>
      <c r="LQE299" s="45"/>
      <c r="LQF299" s="45"/>
      <c r="LQG299" s="45"/>
      <c r="LQH299" s="45"/>
      <c r="LQI299" s="45"/>
      <c r="LQJ299" s="45"/>
      <c r="LQK299" s="45"/>
      <c r="LQL299" s="45"/>
      <c r="LQM299" s="45"/>
      <c r="LQN299" s="45"/>
      <c r="LQO299" s="45"/>
      <c r="LQP299" s="45"/>
      <c r="LQQ299" s="45"/>
      <c r="LQR299" s="45"/>
      <c r="LQS299" s="45"/>
      <c r="LQT299" s="45"/>
      <c r="LQU299" s="45"/>
      <c r="LQV299" s="45"/>
      <c r="LQW299" s="45"/>
      <c r="LQX299" s="45"/>
      <c r="LQY299" s="45"/>
      <c r="LQZ299" s="45"/>
      <c r="LRA299" s="45"/>
      <c r="LRB299" s="45"/>
      <c r="LRC299" s="45"/>
      <c r="LRD299" s="45"/>
      <c r="LRE299" s="45"/>
      <c r="LRF299" s="45"/>
      <c r="LRG299" s="45"/>
      <c r="LRH299" s="45"/>
      <c r="LRI299" s="45"/>
      <c r="LRJ299" s="45"/>
      <c r="LRK299" s="45"/>
      <c r="LRL299" s="45"/>
      <c r="LRM299" s="45"/>
      <c r="LRN299" s="45"/>
      <c r="LRO299" s="45"/>
      <c r="LRP299" s="45"/>
      <c r="LRQ299" s="45"/>
      <c r="LRR299" s="45"/>
      <c r="LRS299" s="45"/>
      <c r="LRT299" s="45"/>
      <c r="LRU299" s="45"/>
      <c r="LRV299" s="45"/>
      <c r="LRW299" s="45"/>
      <c r="LRX299" s="45"/>
      <c r="LRY299" s="45"/>
      <c r="LRZ299" s="45"/>
      <c r="LSA299" s="45"/>
      <c r="LSB299" s="45"/>
      <c r="LSC299" s="45"/>
      <c r="LSD299" s="45"/>
      <c r="LSE299" s="45"/>
      <c r="LSF299" s="45"/>
      <c r="LSG299" s="45"/>
      <c r="LSH299" s="45"/>
      <c r="LSI299" s="45"/>
      <c r="LSJ299" s="45"/>
      <c r="LSK299" s="45"/>
      <c r="LSL299" s="45"/>
      <c r="LSM299" s="45"/>
      <c r="LSN299" s="45"/>
      <c r="LSO299" s="45"/>
      <c r="LSP299" s="45"/>
      <c r="LSQ299" s="45"/>
      <c r="LSR299" s="45"/>
      <c r="LSS299" s="45"/>
      <c r="LST299" s="45"/>
      <c r="LSU299" s="45"/>
      <c r="LSV299" s="45"/>
      <c r="LSW299" s="45"/>
      <c r="LSX299" s="45"/>
      <c r="LSY299" s="45"/>
      <c r="LSZ299" s="45"/>
      <c r="LTA299" s="45"/>
      <c r="LTB299" s="45"/>
      <c r="LTC299" s="45"/>
      <c r="LTD299" s="45"/>
      <c r="LTE299" s="45"/>
      <c r="LTF299" s="45"/>
      <c r="LTG299" s="45"/>
      <c r="LTH299" s="45"/>
      <c r="LTI299" s="45"/>
      <c r="LTJ299" s="45"/>
      <c r="LTK299" s="45"/>
      <c r="LTL299" s="45"/>
      <c r="LTM299" s="45"/>
      <c r="LTN299" s="45"/>
      <c r="LTO299" s="45"/>
      <c r="LTP299" s="45"/>
      <c r="LTQ299" s="45"/>
      <c r="LTR299" s="45"/>
      <c r="LTS299" s="45"/>
      <c r="LTT299" s="45"/>
      <c r="LTU299" s="45"/>
      <c r="LTV299" s="45"/>
      <c r="LTW299" s="45"/>
      <c r="LTX299" s="45"/>
      <c r="LTY299" s="45"/>
      <c r="LTZ299" s="45"/>
      <c r="LUA299" s="45"/>
      <c r="LUB299" s="45"/>
      <c r="LUC299" s="45"/>
      <c r="LUD299" s="45"/>
      <c r="LUE299" s="45"/>
      <c r="LUF299" s="45"/>
      <c r="LUG299" s="45"/>
      <c r="LUH299" s="45"/>
      <c r="LUI299" s="45"/>
      <c r="LUJ299" s="45"/>
      <c r="LUK299" s="45"/>
      <c r="LUL299" s="45"/>
      <c r="LUM299" s="45"/>
      <c r="LUN299" s="45"/>
      <c r="LUO299" s="45"/>
      <c r="LUP299" s="45"/>
      <c r="LUQ299" s="45"/>
      <c r="LUR299" s="45"/>
      <c r="LUS299" s="45"/>
      <c r="LUT299" s="45"/>
      <c r="LUU299" s="45"/>
      <c r="LUV299" s="45"/>
      <c r="LUW299" s="45"/>
      <c r="LUX299" s="45"/>
      <c r="LUY299" s="45"/>
      <c r="LUZ299" s="45"/>
      <c r="LVA299" s="45"/>
      <c r="LVB299" s="45"/>
      <c r="LVC299" s="45"/>
      <c r="LVD299" s="45"/>
      <c r="LVE299" s="45"/>
      <c r="LVF299" s="45"/>
      <c r="LVG299" s="45"/>
      <c r="LVH299" s="45"/>
      <c r="LVI299" s="45"/>
      <c r="LVJ299" s="45"/>
      <c r="LVK299" s="45"/>
      <c r="LVL299" s="45"/>
      <c r="LVM299" s="45"/>
      <c r="LVN299" s="45"/>
      <c r="LVO299" s="45"/>
      <c r="LVP299" s="45"/>
      <c r="LVQ299" s="45"/>
      <c r="LVR299" s="45"/>
      <c r="LVS299" s="45"/>
      <c r="LVT299" s="45"/>
      <c r="LVU299" s="45"/>
      <c r="LVV299" s="45"/>
      <c r="LVW299" s="45"/>
      <c r="LVX299" s="45"/>
      <c r="LVY299" s="45"/>
      <c r="LVZ299" s="45"/>
      <c r="LWA299" s="45"/>
      <c r="LWB299" s="45"/>
      <c r="LWC299" s="45"/>
      <c r="LWD299" s="45"/>
      <c r="LWE299" s="45"/>
      <c r="LWF299" s="45"/>
      <c r="LWG299" s="45"/>
      <c r="LWH299" s="45"/>
      <c r="LWI299" s="45"/>
      <c r="LWJ299" s="45"/>
      <c r="LWK299" s="45"/>
      <c r="LWL299" s="45"/>
      <c r="LWM299" s="45"/>
      <c r="LWN299" s="45"/>
      <c r="LWO299" s="45"/>
      <c r="LWP299" s="45"/>
      <c r="LWQ299" s="45"/>
      <c r="LWR299" s="45"/>
      <c r="LWS299" s="45"/>
      <c r="LWT299" s="45"/>
      <c r="LWU299" s="45"/>
      <c r="LWV299" s="45"/>
      <c r="LWW299" s="45"/>
      <c r="LWX299" s="45"/>
      <c r="LWY299" s="45"/>
      <c r="LWZ299" s="45"/>
      <c r="LXA299" s="45"/>
      <c r="LXB299" s="45"/>
      <c r="LXC299" s="45"/>
      <c r="LXD299" s="45"/>
      <c r="LXE299" s="45"/>
      <c r="LXF299" s="45"/>
      <c r="LXG299" s="45"/>
      <c r="LXH299" s="45"/>
      <c r="LXI299" s="45"/>
      <c r="LXJ299" s="45"/>
      <c r="LXK299" s="45"/>
      <c r="LXL299" s="45"/>
      <c r="LXM299" s="45"/>
      <c r="LXN299" s="45"/>
      <c r="LXO299" s="45"/>
      <c r="LXP299" s="45"/>
      <c r="LXQ299" s="45"/>
      <c r="LXR299" s="45"/>
      <c r="LXS299" s="45"/>
      <c r="LXT299" s="45"/>
      <c r="LXU299" s="45"/>
      <c r="LXV299" s="45"/>
      <c r="LXW299" s="45"/>
      <c r="LXX299" s="45"/>
      <c r="LXY299" s="45"/>
      <c r="LXZ299" s="45"/>
      <c r="LYA299" s="45"/>
      <c r="LYB299" s="45"/>
      <c r="LYC299" s="45"/>
      <c r="LYD299" s="45"/>
      <c r="LYE299" s="45"/>
      <c r="LYF299" s="45"/>
      <c r="LYG299" s="45"/>
      <c r="LYH299" s="45"/>
      <c r="LYI299" s="45"/>
      <c r="LYJ299" s="45"/>
      <c r="LYK299" s="45"/>
      <c r="LYL299" s="45"/>
      <c r="LYM299" s="45"/>
      <c r="LYN299" s="45"/>
      <c r="LYO299" s="45"/>
      <c r="LYP299" s="45"/>
      <c r="LYQ299" s="45"/>
      <c r="LYR299" s="45"/>
      <c r="LYS299" s="45"/>
      <c r="LYT299" s="45"/>
      <c r="LYU299" s="45"/>
      <c r="LYV299" s="45"/>
      <c r="LYW299" s="45"/>
      <c r="LYX299" s="45"/>
      <c r="LYY299" s="45"/>
      <c r="LYZ299" s="45"/>
      <c r="LZA299" s="45"/>
      <c r="LZB299" s="45"/>
      <c r="LZC299" s="45"/>
      <c r="LZD299" s="45"/>
      <c r="LZE299" s="45"/>
      <c r="LZF299" s="45"/>
      <c r="LZG299" s="45"/>
      <c r="LZH299" s="45"/>
      <c r="LZI299" s="45"/>
      <c r="LZJ299" s="45"/>
      <c r="LZK299" s="45"/>
      <c r="LZL299" s="45"/>
      <c r="LZM299" s="45"/>
      <c r="LZN299" s="45"/>
      <c r="LZO299" s="45"/>
      <c r="LZP299" s="45"/>
      <c r="LZQ299" s="45"/>
      <c r="LZR299" s="45"/>
      <c r="LZS299" s="45"/>
      <c r="LZT299" s="45"/>
      <c r="LZU299" s="45"/>
      <c r="LZV299" s="45"/>
      <c r="LZW299" s="45"/>
      <c r="LZX299" s="45"/>
      <c r="LZY299" s="45"/>
      <c r="LZZ299" s="45"/>
      <c r="MAA299" s="45"/>
      <c r="MAB299" s="45"/>
      <c r="MAC299" s="45"/>
      <c r="MAD299" s="45"/>
      <c r="MAE299" s="45"/>
      <c r="MAF299" s="45"/>
      <c r="MAG299" s="45"/>
      <c r="MAH299" s="45"/>
      <c r="MAI299" s="45"/>
      <c r="MAJ299" s="45"/>
      <c r="MAK299" s="45"/>
      <c r="MAL299" s="45"/>
      <c r="MAM299" s="45"/>
      <c r="MAN299" s="45"/>
      <c r="MAO299" s="45"/>
      <c r="MAP299" s="45"/>
      <c r="MAQ299" s="45"/>
      <c r="MAR299" s="45"/>
      <c r="MAS299" s="45"/>
      <c r="MAT299" s="45"/>
      <c r="MAU299" s="45"/>
      <c r="MAV299" s="45"/>
      <c r="MAW299" s="45"/>
      <c r="MAX299" s="45"/>
      <c r="MAY299" s="45"/>
      <c r="MAZ299" s="45"/>
      <c r="MBA299" s="45"/>
      <c r="MBB299" s="45"/>
      <c r="MBC299" s="45"/>
      <c r="MBD299" s="45"/>
      <c r="MBE299" s="45"/>
      <c r="MBF299" s="45"/>
      <c r="MBG299" s="45"/>
      <c r="MBH299" s="45"/>
      <c r="MBI299" s="45"/>
      <c r="MBJ299" s="45"/>
      <c r="MBK299" s="45"/>
      <c r="MBL299" s="45"/>
      <c r="MBM299" s="45"/>
      <c r="MBN299" s="45"/>
      <c r="MBO299" s="45"/>
      <c r="MBP299" s="45"/>
      <c r="MBQ299" s="45"/>
      <c r="MBR299" s="45"/>
      <c r="MBS299" s="45"/>
      <c r="MBT299" s="45"/>
      <c r="MBU299" s="45"/>
      <c r="MBV299" s="45"/>
      <c r="MBW299" s="45"/>
      <c r="MBX299" s="45"/>
      <c r="MBY299" s="45"/>
      <c r="MBZ299" s="45"/>
      <c r="MCA299" s="45"/>
      <c r="MCB299" s="45"/>
      <c r="MCC299" s="45"/>
      <c r="MCD299" s="45"/>
      <c r="MCE299" s="45"/>
      <c r="MCF299" s="45"/>
      <c r="MCG299" s="45"/>
      <c r="MCH299" s="45"/>
      <c r="MCI299" s="45"/>
      <c r="MCJ299" s="45"/>
      <c r="MCK299" s="45"/>
      <c r="MCL299" s="45"/>
      <c r="MCM299" s="45"/>
      <c r="MCN299" s="45"/>
      <c r="MCO299" s="45"/>
      <c r="MCP299" s="45"/>
      <c r="MCQ299" s="45"/>
      <c r="MCR299" s="45"/>
      <c r="MCS299" s="45"/>
      <c r="MCT299" s="45"/>
      <c r="MCU299" s="45"/>
      <c r="MCV299" s="45"/>
      <c r="MCW299" s="45"/>
      <c r="MCX299" s="45"/>
      <c r="MCY299" s="45"/>
      <c r="MCZ299" s="45"/>
      <c r="MDA299" s="45"/>
      <c r="MDB299" s="45"/>
      <c r="MDC299" s="45"/>
      <c r="MDD299" s="45"/>
      <c r="MDE299" s="45"/>
      <c r="MDF299" s="45"/>
      <c r="MDG299" s="45"/>
      <c r="MDH299" s="45"/>
      <c r="MDI299" s="45"/>
      <c r="MDJ299" s="45"/>
      <c r="MDK299" s="45"/>
      <c r="MDL299" s="45"/>
      <c r="MDM299" s="45"/>
      <c r="MDN299" s="45"/>
      <c r="MDO299" s="45"/>
      <c r="MDP299" s="45"/>
      <c r="MDQ299" s="45"/>
      <c r="MDR299" s="45"/>
      <c r="MDS299" s="45"/>
      <c r="MDT299" s="45"/>
      <c r="MDU299" s="45"/>
      <c r="MDV299" s="45"/>
      <c r="MDW299" s="45"/>
      <c r="MDX299" s="45"/>
      <c r="MDY299" s="45"/>
      <c r="MDZ299" s="45"/>
      <c r="MEA299" s="45"/>
      <c r="MEB299" s="45"/>
      <c r="MEC299" s="45"/>
      <c r="MED299" s="45"/>
      <c r="MEE299" s="45"/>
      <c r="MEF299" s="45"/>
      <c r="MEG299" s="45"/>
      <c r="MEH299" s="45"/>
      <c r="MEI299" s="45"/>
      <c r="MEJ299" s="45"/>
      <c r="MEK299" s="45"/>
      <c r="MEL299" s="45"/>
      <c r="MEM299" s="45"/>
      <c r="MEN299" s="45"/>
      <c r="MEO299" s="45"/>
      <c r="MEP299" s="45"/>
      <c r="MEQ299" s="45"/>
      <c r="MER299" s="45"/>
      <c r="MES299" s="45"/>
      <c r="MET299" s="45"/>
      <c r="MEU299" s="45"/>
      <c r="MEV299" s="45"/>
      <c r="MEW299" s="45"/>
      <c r="MEX299" s="45"/>
      <c r="MEY299" s="45"/>
      <c r="MEZ299" s="45"/>
      <c r="MFA299" s="45"/>
      <c r="MFB299" s="45"/>
      <c r="MFC299" s="45"/>
      <c r="MFD299" s="45"/>
      <c r="MFE299" s="45"/>
      <c r="MFF299" s="45"/>
      <c r="MFG299" s="45"/>
      <c r="MFH299" s="45"/>
      <c r="MFI299" s="45"/>
      <c r="MFJ299" s="45"/>
      <c r="MFK299" s="45"/>
      <c r="MFL299" s="45"/>
      <c r="MFM299" s="45"/>
      <c r="MFN299" s="45"/>
      <c r="MFO299" s="45"/>
      <c r="MFP299" s="45"/>
      <c r="MFQ299" s="45"/>
      <c r="MFR299" s="45"/>
      <c r="MFS299" s="45"/>
      <c r="MFT299" s="45"/>
      <c r="MFU299" s="45"/>
      <c r="MFV299" s="45"/>
      <c r="MFW299" s="45"/>
      <c r="MFX299" s="45"/>
      <c r="MFY299" s="45"/>
      <c r="MFZ299" s="45"/>
      <c r="MGA299" s="45"/>
      <c r="MGB299" s="45"/>
      <c r="MGC299" s="45"/>
      <c r="MGD299" s="45"/>
      <c r="MGE299" s="45"/>
      <c r="MGF299" s="45"/>
      <c r="MGG299" s="45"/>
      <c r="MGH299" s="45"/>
      <c r="MGI299" s="45"/>
      <c r="MGJ299" s="45"/>
      <c r="MGK299" s="45"/>
      <c r="MGL299" s="45"/>
      <c r="MGM299" s="45"/>
      <c r="MGN299" s="45"/>
      <c r="MGO299" s="45"/>
      <c r="MGP299" s="45"/>
      <c r="MGQ299" s="45"/>
      <c r="MGR299" s="45"/>
      <c r="MGS299" s="45"/>
      <c r="MGT299" s="45"/>
      <c r="MGU299" s="45"/>
      <c r="MGV299" s="45"/>
      <c r="MGW299" s="45"/>
      <c r="MGX299" s="45"/>
      <c r="MGY299" s="45"/>
      <c r="MGZ299" s="45"/>
      <c r="MHA299" s="45"/>
      <c r="MHB299" s="45"/>
      <c r="MHC299" s="45"/>
      <c r="MHD299" s="45"/>
      <c r="MHE299" s="45"/>
      <c r="MHF299" s="45"/>
      <c r="MHG299" s="45"/>
      <c r="MHH299" s="45"/>
      <c r="MHI299" s="45"/>
      <c r="MHJ299" s="45"/>
      <c r="MHK299" s="45"/>
      <c r="MHL299" s="45"/>
      <c r="MHM299" s="45"/>
      <c r="MHN299" s="45"/>
      <c r="MHO299" s="45"/>
      <c r="MHP299" s="45"/>
      <c r="MHQ299" s="45"/>
      <c r="MHR299" s="45"/>
      <c r="MHS299" s="45"/>
      <c r="MHT299" s="45"/>
      <c r="MHU299" s="45"/>
      <c r="MHV299" s="45"/>
      <c r="MHW299" s="45"/>
      <c r="MHX299" s="45"/>
      <c r="MHY299" s="45"/>
      <c r="MHZ299" s="45"/>
      <c r="MIA299" s="45"/>
      <c r="MIB299" s="45"/>
      <c r="MIC299" s="45"/>
      <c r="MID299" s="45"/>
      <c r="MIE299" s="45"/>
      <c r="MIF299" s="45"/>
      <c r="MIG299" s="45"/>
      <c r="MIH299" s="45"/>
      <c r="MII299" s="45"/>
      <c r="MIJ299" s="45"/>
      <c r="MIK299" s="45"/>
      <c r="MIL299" s="45"/>
      <c r="MIM299" s="45"/>
      <c r="MIN299" s="45"/>
      <c r="MIO299" s="45"/>
      <c r="MIP299" s="45"/>
      <c r="MIQ299" s="45"/>
      <c r="MIR299" s="45"/>
      <c r="MIS299" s="45"/>
      <c r="MIT299" s="45"/>
      <c r="MIU299" s="45"/>
      <c r="MIV299" s="45"/>
      <c r="MIW299" s="45"/>
      <c r="MIX299" s="45"/>
      <c r="MIY299" s="45"/>
      <c r="MIZ299" s="45"/>
      <c r="MJA299" s="45"/>
      <c r="MJB299" s="45"/>
      <c r="MJC299" s="45"/>
      <c r="MJD299" s="45"/>
      <c r="MJE299" s="45"/>
      <c r="MJF299" s="45"/>
      <c r="MJG299" s="45"/>
      <c r="MJH299" s="45"/>
      <c r="MJI299" s="45"/>
      <c r="MJJ299" s="45"/>
      <c r="MJK299" s="45"/>
      <c r="MJL299" s="45"/>
      <c r="MJM299" s="45"/>
      <c r="MJN299" s="45"/>
      <c r="MJO299" s="45"/>
      <c r="MJP299" s="45"/>
      <c r="MJQ299" s="45"/>
      <c r="MJR299" s="45"/>
      <c r="MJS299" s="45"/>
      <c r="MJT299" s="45"/>
      <c r="MJU299" s="45"/>
      <c r="MJV299" s="45"/>
      <c r="MJW299" s="45"/>
      <c r="MJX299" s="45"/>
      <c r="MJY299" s="45"/>
      <c r="MJZ299" s="45"/>
      <c r="MKA299" s="45"/>
      <c r="MKB299" s="45"/>
      <c r="MKC299" s="45"/>
      <c r="MKD299" s="45"/>
      <c r="MKE299" s="45"/>
      <c r="MKF299" s="45"/>
      <c r="MKG299" s="45"/>
      <c r="MKH299" s="45"/>
      <c r="MKI299" s="45"/>
      <c r="MKJ299" s="45"/>
      <c r="MKK299" s="45"/>
      <c r="MKL299" s="45"/>
      <c r="MKM299" s="45"/>
      <c r="MKN299" s="45"/>
      <c r="MKO299" s="45"/>
      <c r="MKP299" s="45"/>
      <c r="MKQ299" s="45"/>
      <c r="MKR299" s="45"/>
      <c r="MKS299" s="45"/>
      <c r="MKT299" s="45"/>
      <c r="MKU299" s="45"/>
      <c r="MKV299" s="45"/>
      <c r="MKW299" s="45"/>
      <c r="MKX299" s="45"/>
      <c r="MKY299" s="45"/>
      <c r="MKZ299" s="45"/>
      <c r="MLA299" s="45"/>
      <c r="MLB299" s="45"/>
      <c r="MLC299" s="45"/>
      <c r="MLD299" s="45"/>
      <c r="MLE299" s="45"/>
      <c r="MLF299" s="45"/>
      <c r="MLG299" s="45"/>
      <c r="MLH299" s="45"/>
      <c r="MLI299" s="45"/>
      <c r="MLJ299" s="45"/>
      <c r="MLK299" s="45"/>
      <c r="MLL299" s="45"/>
      <c r="MLM299" s="45"/>
      <c r="MLN299" s="45"/>
      <c r="MLO299" s="45"/>
      <c r="MLP299" s="45"/>
      <c r="MLQ299" s="45"/>
      <c r="MLR299" s="45"/>
      <c r="MLS299" s="45"/>
      <c r="MLT299" s="45"/>
      <c r="MLU299" s="45"/>
      <c r="MLV299" s="45"/>
      <c r="MLW299" s="45"/>
      <c r="MLX299" s="45"/>
      <c r="MLY299" s="45"/>
      <c r="MLZ299" s="45"/>
      <c r="MMA299" s="45"/>
      <c r="MMB299" s="45"/>
      <c r="MMC299" s="45"/>
      <c r="MMD299" s="45"/>
      <c r="MME299" s="45"/>
      <c r="MMF299" s="45"/>
      <c r="MMG299" s="45"/>
      <c r="MMH299" s="45"/>
      <c r="MMI299" s="45"/>
      <c r="MMJ299" s="45"/>
      <c r="MMK299" s="45"/>
      <c r="MML299" s="45"/>
      <c r="MMM299" s="45"/>
      <c r="MMN299" s="45"/>
      <c r="MMO299" s="45"/>
      <c r="MMP299" s="45"/>
      <c r="MMQ299" s="45"/>
      <c r="MMR299" s="45"/>
      <c r="MMS299" s="45"/>
      <c r="MMT299" s="45"/>
      <c r="MMU299" s="45"/>
      <c r="MMV299" s="45"/>
      <c r="MMW299" s="45"/>
      <c r="MMX299" s="45"/>
      <c r="MMY299" s="45"/>
      <c r="MMZ299" s="45"/>
      <c r="MNA299" s="45"/>
      <c r="MNB299" s="45"/>
      <c r="MNC299" s="45"/>
      <c r="MND299" s="45"/>
      <c r="MNE299" s="45"/>
      <c r="MNF299" s="45"/>
      <c r="MNG299" s="45"/>
      <c r="MNH299" s="45"/>
      <c r="MNI299" s="45"/>
      <c r="MNJ299" s="45"/>
      <c r="MNK299" s="45"/>
      <c r="MNL299" s="45"/>
      <c r="MNM299" s="45"/>
      <c r="MNN299" s="45"/>
      <c r="MNO299" s="45"/>
      <c r="MNP299" s="45"/>
      <c r="MNQ299" s="45"/>
      <c r="MNR299" s="45"/>
      <c r="MNS299" s="45"/>
      <c r="MNT299" s="45"/>
      <c r="MNU299" s="45"/>
      <c r="MNV299" s="45"/>
      <c r="MNW299" s="45"/>
      <c r="MNX299" s="45"/>
      <c r="MNY299" s="45"/>
      <c r="MNZ299" s="45"/>
      <c r="MOA299" s="45"/>
      <c r="MOB299" s="45"/>
      <c r="MOC299" s="45"/>
      <c r="MOD299" s="45"/>
      <c r="MOE299" s="45"/>
      <c r="MOF299" s="45"/>
      <c r="MOG299" s="45"/>
      <c r="MOH299" s="45"/>
      <c r="MOI299" s="45"/>
      <c r="MOJ299" s="45"/>
      <c r="MOK299" s="45"/>
      <c r="MOL299" s="45"/>
      <c r="MOM299" s="45"/>
      <c r="MON299" s="45"/>
      <c r="MOO299" s="45"/>
      <c r="MOP299" s="45"/>
      <c r="MOQ299" s="45"/>
      <c r="MOR299" s="45"/>
      <c r="MOS299" s="45"/>
      <c r="MOT299" s="45"/>
      <c r="MOU299" s="45"/>
      <c r="MOV299" s="45"/>
      <c r="MOW299" s="45"/>
      <c r="MOX299" s="45"/>
      <c r="MOY299" s="45"/>
      <c r="MOZ299" s="45"/>
      <c r="MPA299" s="45"/>
      <c r="MPB299" s="45"/>
      <c r="MPC299" s="45"/>
      <c r="MPD299" s="45"/>
      <c r="MPE299" s="45"/>
      <c r="MPF299" s="45"/>
      <c r="MPG299" s="45"/>
      <c r="MPH299" s="45"/>
      <c r="MPI299" s="45"/>
      <c r="MPJ299" s="45"/>
      <c r="MPK299" s="45"/>
      <c r="MPL299" s="45"/>
      <c r="MPM299" s="45"/>
      <c r="MPN299" s="45"/>
      <c r="MPO299" s="45"/>
      <c r="MPP299" s="45"/>
      <c r="MPQ299" s="45"/>
      <c r="MPR299" s="45"/>
      <c r="MPS299" s="45"/>
      <c r="MPT299" s="45"/>
      <c r="MPU299" s="45"/>
      <c r="MPV299" s="45"/>
      <c r="MPW299" s="45"/>
      <c r="MPX299" s="45"/>
      <c r="MPY299" s="45"/>
      <c r="MPZ299" s="45"/>
      <c r="MQA299" s="45"/>
      <c r="MQB299" s="45"/>
      <c r="MQC299" s="45"/>
      <c r="MQD299" s="45"/>
      <c r="MQE299" s="45"/>
      <c r="MQF299" s="45"/>
      <c r="MQG299" s="45"/>
      <c r="MQH299" s="45"/>
      <c r="MQI299" s="45"/>
      <c r="MQJ299" s="45"/>
      <c r="MQK299" s="45"/>
      <c r="MQL299" s="45"/>
      <c r="MQM299" s="45"/>
      <c r="MQN299" s="45"/>
      <c r="MQO299" s="45"/>
      <c r="MQP299" s="45"/>
      <c r="MQQ299" s="45"/>
      <c r="MQR299" s="45"/>
      <c r="MQS299" s="45"/>
      <c r="MQT299" s="45"/>
      <c r="MQU299" s="45"/>
      <c r="MQV299" s="45"/>
      <c r="MQW299" s="45"/>
      <c r="MQX299" s="45"/>
      <c r="MQY299" s="45"/>
      <c r="MQZ299" s="45"/>
      <c r="MRA299" s="45"/>
      <c r="MRB299" s="45"/>
      <c r="MRC299" s="45"/>
      <c r="MRD299" s="45"/>
      <c r="MRE299" s="45"/>
      <c r="MRF299" s="45"/>
      <c r="MRG299" s="45"/>
      <c r="MRH299" s="45"/>
      <c r="MRI299" s="45"/>
      <c r="MRJ299" s="45"/>
      <c r="MRK299" s="45"/>
      <c r="MRL299" s="45"/>
      <c r="MRM299" s="45"/>
      <c r="MRN299" s="45"/>
      <c r="MRO299" s="45"/>
      <c r="MRP299" s="45"/>
      <c r="MRQ299" s="45"/>
      <c r="MRR299" s="45"/>
      <c r="MRS299" s="45"/>
      <c r="MRT299" s="45"/>
      <c r="MRU299" s="45"/>
      <c r="MRV299" s="45"/>
      <c r="MRW299" s="45"/>
      <c r="MRX299" s="45"/>
      <c r="MRY299" s="45"/>
      <c r="MRZ299" s="45"/>
      <c r="MSA299" s="45"/>
      <c r="MSB299" s="45"/>
      <c r="MSC299" s="45"/>
      <c r="MSD299" s="45"/>
      <c r="MSE299" s="45"/>
      <c r="MSF299" s="45"/>
      <c r="MSG299" s="45"/>
      <c r="MSH299" s="45"/>
      <c r="MSI299" s="45"/>
      <c r="MSJ299" s="45"/>
      <c r="MSK299" s="45"/>
      <c r="MSL299" s="45"/>
      <c r="MSM299" s="45"/>
      <c r="MSN299" s="45"/>
      <c r="MSO299" s="45"/>
      <c r="MSP299" s="45"/>
      <c r="MSQ299" s="45"/>
      <c r="MSR299" s="45"/>
      <c r="MSS299" s="45"/>
      <c r="MST299" s="45"/>
      <c r="MSU299" s="45"/>
      <c r="MSV299" s="45"/>
      <c r="MSW299" s="45"/>
      <c r="MSX299" s="45"/>
      <c r="MSY299" s="45"/>
      <c r="MSZ299" s="45"/>
      <c r="MTA299" s="45"/>
      <c r="MTB299" s="45"/>
      <c r="MTC299" s="45"/>
      <c r="MTD299" s="45"/>
      <c r="MTE299" s="45"/>
      <c r="MTF299" s="45"/>
      <c r="MTG299" s="45"/>
      <c r="MTH299" s="45"/>
      <c r="MTI299" s="45"/>
      <c r="MTJ299" s="45"/>
      <c r="MTK299" s="45"/>
      <c r="MTL299" s="45"/>
      <c r="MTM299" s="45"/>
      <c r="MTN299" s="45"/>
      <c r="MTO299" s="45"/>
      <c r="MTP299" s="45"/>
      <c r="MTQ299" s="45"/>
      <c r="MTR299" s="45"/>
      <c r="MTS299" s="45"/>
      <c r="MTT299" s="45"/>
      <c r="MTU299" s="45"/>
      <c r="MTV299" s="45"/>
      <c r="MTW299" s="45"/>
      <c r="MTX299" s="45"/>
      <c r="MTY299" s="45"/>
      <c r="MTZ299" s="45"/>
      <c r="MUA299" s="45"/>
      <c r="MUB299" s="45"/>
      <c r="MUC299" s="45"/>
      <c r="MUD299" s="45"/>
      <c r="MUE299" s="45"/>
      <c r="MUF299" s="45"/>
      <c r="MUG299" s="45"/>
      <c r="MUH299" s="45"/>
      <c r="MUI299" s="45"/>
      <c r="MUJ299" s="45"/>
      <c r="MUK299" s="45"/>
      <c r="MUL299" s="45"/>
      <c r="MUM299" s="45"/>
      <c r="MUN299" s="45"/>
      <c r="MUO299" s="45"/>
      <c r="MUP299" s="45"/>
      <c r="MUQ299" s="45"/>
      <c r="MUR299" s="45"/>
      <c r="MUS299" s="45"/>
      <c r="MUT299" s="45"/>
      <c r="MUU299" s="45"/>
      <c r="MUV299" s="45"/>
      <c r="MUW299" s="45"/>
      <c r="MUX299" s="45"/>
      <c r="MUY299" s="45"/>
      <c r="MUZ299" s="45"/>
      <c r="MVA299" s="45"/>
      <c r="MVB299" s="45"/>
      <c r="MVC299" s="45"/>
      <c r="MVD299" s="45"/>
      <c r="MVE299" s="45"/>
      <c r="MVF299" s="45"/>
      <c r="MVG299" s="45"/>
      <c r="MVH299" s="45"/>
      <c r="MVI299" s="45"/>
      <c r="MVJ299" s="45"/>
      <c r="MVK299" s="45"/>
      <c r="MVL299" s="45"/>
      <c r="MVM299" s="45"/>
      <c r="MVN299" s="45"/>
      <c r="MVO299" s="45"/>
      <c r="MVP299" s="45"/>
      <c r="MVQ299" s="45"/>
      <c r="MVR299" s="45"/>
      <c r="MVS299" s="45"/>
      <c r="MVT299" s="45"/>
      <c r="MVU299" s="45"/>
      <c r="MVV299" s="45"/>
      <c r="MVW299" s="45"/>
      <c r="MVX299" s="45"/>
      <c r="MVY299" s="45"/>
      <c r="MVZ299" s="45"/>
      <c r="MWA299" s="45"/>
      <c r="MWB299" s="45"/>
      <c r="MWC299" s="45"/>
      <c r="MWD299" s="45"/>
      <c r="MWE299" s="45"/>
      <c r="MWF299" s="45"/>
      <c r="MWG299" s="45"/>
      <c r="MWH299" s="45"/>
      <c r="MWI299" s="45"/>
      <c r="MWJ299" s="45"/>
      <c r="MWK299" s="45"/>
      <c r="MWL299" s="45"/>
      <c r="MWM299" s="45"/>
      <c r="MWN299" s="45"/>
      <c r="MWO299" s="45"/>
      <c r="MWP299" s="45"/>
      <c r="MWQ299" s="45"/>
      <c r="MWR299" s="45"/>
      <c r="MWS299" s="45"/>
      <c r="MWT299" s="45"/>
      <c r="MWU299" s="45"/>
      <c r="MWV299" s="45"/>
      <c r="MWW299" s="45"/>
      <c r="MWX299" s="45"/>
      <c r="MWY299" s="45"/>
      <c r="MWZ299" s="45"/>
      <c r="MXA299" s="45"/>
      <c r="MXB299" s="45"/>
      <c r="MXC299" s="45"/>
      <c r="MXD299" s="45"/>
      <c r="MXE299" s="45"/>
      <c r="MXF299" s="45"/>
      <c r="MXG299" s="45"/>
      <c r="MXH299" s="45"/>
      <c r="MXI299" s="45"/>
      <c r="MXJ299" s="45"/>
      <c r="MXK299" s="45"/>
      <c r="MXL299" s="45"/>
      <c r="MXM299" s="45"/>
      <c r="MXN299" s="45"/>
      <c r="MXO299" s="45"/>
      <c r="MXP299" s="45"/>
      <c r="MXQ299" s="45"/>
      <c r="MXR299" s="45"/>
      <c r="MXS299" s="45"/>
      <c r="MXT299" s="45"/>
      <c r="MXU299" s="45"/>
      <c r="MXV299" s="45"/>
      <c r="MXW299" s="45"/>
      <c r="MXX299" s="45"/>
      <c r="MXY299" s="45"/>
      <c r="MXZ299" s="45"/>
      <c r="MYA299" s="45"/>
      <c r="MYB299" s="45"/>
      <c r="MYC299" s="45"/>
      <c r="MYD299" s="45"/>
      <c r="MYE299" s="45"/>
      <c r="MYF299" s="45"/>
      <c r="MYG299" s="45"/>
      <c r="MYH299" s="45"/>
      <c r="MYI299" s="45"/>
      <c r="MYJ299" s="45"/>
      <c r="MYK299" s="45"/>
      <c r="MYL299" s="45"/>
      <c r="MYM299" s="45"/>
      <c r="MYN299" s="45"/>
      <c r="MYO299" s="45"/>
      <c r="MYP299" s="45"/>
      <c r="MYQ299" s="45"/>
      <c r="MYR299" s="45"/>
      <c r="MYS299" s="45"/>
      <c r="MYT299" s="45"/>
      <c r="MYU299" s="45"/>
      <c r="MYV299" s="45"/>
      <c r="MYW299" s="45"/>
      <c r="MYX299" s="45"/>
      <c r="MYY299" s="45"/>
      <c r="MYZ299" s="45"/>
      <c r="MZA299" s="45"/>
      <c r="MZB299" s="45"/>
      <c r="MZC299" s="45"/>
      <c r="MZD299" s="45"/>
      <c r="MZE299" s="45"/>
      <c r="MZF299" s="45"/>
      <c r="MZG299" s="45"/>
      <c r="MZH299" s="45"/>
      <c r="MZI299" s="45"/>
      <c r="MZJ299" s="45"/>
      <c r="MZK299" s="45"/>
      <c r="MZL299" s="45"/>
      <c r="MZM299" s="45"/>
      <c r="MZN299" s="45"/>
      <c r="MZO299" s="45"/>
      <c r="MZP299" s="45"/>
      <c r="MZQ299" s="45"/>
      <c r="MZR299" s="45"/>
      <c r="MZS299" s="45"/>
      <c r="MZT299" s="45"/>
      <c r="MZU299" s="45"/>
      <c r="MZV299" s="45"/>
      <c r="MZW299" s="45"/>
      <c r="MZX299" s="45"/>
      <c r="MZY299" s="45"/>
      <c r="MZZ299" s="45"/>
      <c r="NAA299" s="45"/>
      <c r="NAB299" s="45"/>
      <c r="NAC299" s="45"/>
      <c r="NAD299" s="45"/>
      <c r="NAE299" s="45"/>
      <c r="NAF299" s="45"/>
      <c r="NAG299" s="45"/>
      <c r="NAH299" s="45"/>
      <c r="NAI299" s="45"/>
      <c r="NAJ299" s="45"/>
      <c r="NAK299" s="45"/>
      <c r="NAL299" s="45"/>
      <c r="NAM299" s="45"/>
      <c r="NAN299" s="45"/>
      <c r="NAO299" s="45"/>
      <c r="NAP299" s="45"/>
      <c r="NAQ299" s="45"/>
      <c r="NAR299" s="45"/>
      <c r="NAS299" s="45"/>
      <c r="NAT299" s="45"/>
      <c r="NAU299" s="45"/>
      <c r="NAV299" s="45"/>
      <c r="NAW299" s="45"/>
      <c r="NAX299" s="45"/>
      <c r="NAY299" s="45"/>
      <c r="NAZ299" s="45"/>
      <c r="NBA299" s="45"/>
      <c r="NBB299" s="45"/>
      <c r="NBC299" s="45"/>
      <c r="NBD299" s="45"/>
      <c r="NBE299" s="45"/>
      <c r="NBF299" s="45"/>
      <c r="NBG299" s="45"/>
      <c r="NBH299" s="45"/>
      <c r="NBI299" s="45"/>
      <c r="NBJ299" s="45"/>
      <c r="NBK299" s="45"/>
      <c r="NBL299" s="45"/>
      <c r="NBM299" s="45"/>
      <c r="NBN299" s="45"/>
      <c r="NBO299" s="45"/>
      <c r="NBP299" s="45"/>
      <c r="NBQ299" s="45"/>
      <c r="NBR299" s="45"/>
      <c r="NBS299" s="45"/>
      <c r="NBT299" s="45"/>
      <c r="NBU299" s="45"/>
      <c r="NBV299" s="45"/>
      <c r="NBW299" s="45"/>
      <c r="NBX299" s="45"/>
      <c r="NBY299" s="45"/>
      <c r="NBZ299" s="45"/>
      <c r="NCA299" s="45"/>
      <c r="NCB299" s="45"/>
      <c r="NCC299" s="45"/>
      <c r="NCD299" s="45"/>
      <c r="NCE299" s="45"/>
      <c r="NCF299" s="45"/>
      <c r="NCG299" s="45"/>
      <c r="NCH299" s="45"/>
      <c r="NCI299" s="45"/>
      <c r="NCJ299" s="45"/>
      <c r="NCK299" s="45"/>
      <c r="NCL299" s="45"/>
      <c r="NCM299" s="45"/>
      <c r="NCN299" s="45"/>
      <c r="NCO299" s="45"/>
      <c r="NCP299" s="45"/>
      <c r="NCQ299" s="45"/>
      <c r="NCR299" s="45"/>
      <c r="NCS299" s="45"/>
      <c r="NCT299" s="45"/>
      <c r="NCU299" s="45"/>
      <c r="NCV299" s="45"/>
      <c r="NCW299" s="45"/>
      <c r="NCX299" s="45"/>
      <c r="NCY299" s="45"/>
      <c r="NCZ299" s="45"/>
      <c r="NDA299" s="45"/>
      <c r="NDB299" s="45"/>
      <c r="NDC299" s="45"/>
      <c r="NDD299" s="45"/>
      <c r="NDE299" s="45"/>
      <c r="NDF299" s="45"/>
      <c r="NDG299" s="45"/>
      <c r="NDH299" s="45"/>
      <c r="NDI299" s="45"/>
      <c r="NDJ299" s="45"/>
      <c r="NDK299" s="45"/>
      <c r="NDL299" s="45"/>
      <c r="NDM299" s="45"/>
      <c r="NDN299" s="45"/>
      <c r="NDO299" s="45"/>
      <c r="NDP299" s="45"/>
      <c r="NDQ299" s="45"/>
      <c r="NDR299" s="45"/>
      <c r="NDS299" s="45"/>
      <c r="NDT299" s="45"/>
      <c r="NDU299" s="45"/>
      <c r="NDV299" s="45"/>
      <c r="NDW299" s="45"/>
      <c r="NDX299" s="45"/>
      <c r="NDY299" s="45"/>
      <c r="NDZ299" s="45"/>
      <c r="NEA299" s="45"/>
      <c r="NEB299" s="45"/>
      <c r="NEC299" s="45"/>
      <c r="NED299" s="45"/>
      <c r="NEE299" s="45"/>
      <c r="NEF299" s="45"/>
      <c r="NEG299" s="45"/>
      <c r="NEH299" s="45"/>
      <c r="NEI299" s="45"/>
      <c r="NEJ299" s="45"/>
      <c r="NEK299" s="45"/>
      <c r="NEL299" s="45"/>
      <c r="NEM299" s="45"/>
      <c r="NEN299" s="45"/>
      <c r="NEO299" s="45"/>
      <c r="NEP299" s="45"/>
      <c r="NEQ299" s="45"/>
      <c r="NER299" s="45"/>
      <c r="NES299" s="45"/>
      <c r="NET299" s="45"/>
      <c r="NEU299" s="45"/>
      <c r="NEV299" s="45"/>
      <c r="NEW299" s="45"/>
      <c r="NEX299" s="45"/>
      <c r="NEY299" s="45"/>
      <c r="NEZ299" s="45"/>
      <c r="NFA299" s="45"/>
      <c r="NFB299" s="45"/>
      <c r="NFC299" s="45"/>
      <c r="NFD299" s="45"/>
      <c r="NFE299" s="45"/>
      <c r="NFF299" s="45"/>
      <c r="NFG299" s="45"/>
      <c r="NFH299" s="45"/>
      <c r="NFI299" s="45"/>
      <c r="NFJ299" s="45"/>
      <c r="NFK299" s="45"/>
      <c r="NFL299" s="45"/>
      <c r="NFM299" s="45"/>
      <c r="NFN299" s="45"/>
      <c r="NFO299" s="45"/>
      <c r="NFP299" s="45"/>
      <c r="NFQ299" s="45"/>
      <c r="NFR299" s="45"/>
      <c r="NFS299" s="45"/>
      <c r="NFT299" s="45"/>
      <c r="NFU299" s="45"/>
      <c r="NFV299" s="45"/>
      <c r="NFW299" s="45"/>
      <c r="NFX299" s="45"/>
      <c r="NFY299" s="45"/>
      <c r="NFZ299" s="45"/>
      <c r="NGA299" s="45"/>
      <c r="NGB299" s="45"/>
      <c r="NGC299" s="45"/>
      <c r="NGD299" s="45"/>
      <c r="NGE299" s="45"/>
      <c r="NGF299" s="45"/>
      <c r="NGG299" s="45"/>
      <c r="NGH299" s="45"/>
      <c r="NGI299" s="45"/>
      <c r="NGJ299" s="45"/>
      <c r="NGK299" s="45"/>
      <c r="NGL299" s="45"/>
      <c r="NGM299" s="45"/>
      <c r="NGN299" s="45"/>
      <c r="NGO299" s="45"/>
      <c r="NGP299" s="45"/>
      <c r="NGQ299" s="45"/>
      <c r="NGR299" s="45"/>
      <c r="NGS299" s="45"/>
      <c r="NGT299" s="45"/>
      <c r="NGU299" s="45"/>
      <c r="NGV299" s="45"/>
      <c r="NGW299" s="45"/>
      <c r="NGX299" s="45"/>
      <c r="NGY299" s="45"/>
      <c r="NGZ299" s="45"/>
      <c r="NHA299" s="45"/>
      <c r="NHB299" s="45"/>
      <c r="NHC299" s="45"/>
      <c r="NHD299" s="45"/>
      <c r="NHE299" s="45"/>
      <c r="NHF299" s="45"/>
      <c r="NHG299" s="45"/>
      <c r="NHH299" s="45"/>
      <c r="NHI299" s="45"/>
      <c r="NHJ299" s="45"/>
      <c r="NHK299" s="45"/>
      <c r="NHL299" s="45"/>
      <c r="NHM299" s="45"/>
      <c r="NHN299" s="45"/>
      <c r="NHO299" s="45"/>
      <c r="NHP299" s="45"/>
      <c r="NHQ299" s="45"/>
      <c r="NHR299" s="45"/>
      <c r="NHS299" s="45"/>
      <c r="NHT299" s="45"/>
      <c r="NHU299" s="45"/>
      <c r="NHV299" s="45"/>
      <c r="NHW299" s="45"/>
      <c r="NHX299" s="45"/>
      <c r="NHY299" s="45"/>
      <c r="NHZ299" s="45"/>
      <c r="NIA299" s="45"/>
      <c r="NIB299" s="45"/>
      <c r="NIC299" s="45"/>
      <c r="NID299" s="45"/>
      <c r="NIE299" s="45"/>
      <c r="NIF299" s="45"/>
      <c r="NIG299" s="45"/>
      <c r="NIH299" s="45"/>
      <c r="NII299" s="45"/>
      <c r="NIJ299" s="45"/>
      <c r="NIK299" s="45"/>
      <c r="NIL299" s="45"/>
      <c r="NIM299" s="45"/>
      <c r="NIN299" s="45"/>
      <c r="NIO299" s="45"/>
      <c r="NIP299" s="45"/>
      <c r="NIQ299" s="45"/>
      <c r="NIR299" s="45"/>
      <c r="NIS299" s="45"/>
      <c r="NIT299" s="45"/>
      <c r="NIU299" s="45"/>
      <c r="NIV299" s="45"/>
      <c r="NIW299" s="45"/>
      <c r="NIX299" s="45"/>
      <c r="NIY299" s="45"/>
      <c r="NIZ299" s="45"/>
      <c r="NJA299" s="45"/>
      <c r="NJB299" s="45"/>
      <c r="NJC299" s="45"/>
      <c r="NJD299" s="45"/>
      <c r="NJE299" s="45"/>
      <c r="NJF299" s="45"/>
      <c r="NJG299" s="45"/>
      <c r="NJH299" s="45"/>
      <c r="NJI299" s="45"/>
      <c r="NJJ299" s="45"/>
      <c r="NJK299" s="45"/>
      <c r="NJL299" s="45"/>
      <c r="NJM299" s="45"/>
      <c r="NJN299" s="45"/>
      <c r="NJO299" s="45"/>
      <c r="NJP299" s="45"/>
      <c r="NJQ299" s="45"/>
      <c r="NJR299" s="45"/>
      <c r="NJS299" s="45"/>
      <c r="NJT299" s="45"/>
      <c r="NJU299" s="45"/>
      <c r="NJV299" s="45"/>
      <c r="NJW299" s="45"/>
      <c r="NJX299" s="45"/>
      <c r="NJY299" s="45"/>
      <c r="NJZ299" s="45"/>
      <c r="NKA299" s="45"/>
      <c r="NKB299" s="45"/>
      <c r="NKC299" s="45"/>
      <c r="NKD299" s="45"/>
      <c r="NKE299" s="45"/>
      <c r="NKF299" s="45"/>
      <c r="NKG299" s="45"/>
      <c r="NKH299" s="45"/>
      <c r="NKI299" s="45"/>
      <c r="NKJ299" s="45"/>
      <c r="NKK299" s="45"/>
      <c r="NKL299" s="45"/>
      <c r="NKM299" s="45"/>
      <c r="NKN299" s="45"/>
      <c r="NKO299" s="45"/>
      <c r="NKP299" s="45"/>
      <c r="NKQ299" s="45"/>
      <c r="NKR299" s="45"/>
      <c r="NKS299" s="45"/>
      <c r="NKT299" s="45"/>
      <c r="NKU299" s="45"/>
      <c r="NKV299" s="45"/>
      <c r="NKW299" s="45"/>
      <c r="NKX299" s="45"/>
      <c r="NKY299" s="45"/>
      <c r="NKZ299" s="45"/>
      <c r="NLA299" s="45"/>
      <c r="NLB299" s="45"/>
      <c r="NLC299" s="45"/>
      <c r="NLD299" s="45"/>
      <c r="NLE299" s="45"/>
      <c r="NLF299" s="45"/>
      <c r="NLG299" s="45"/>
      <c r="NLH299" s="45"/>
      <c r="NLI299" s="45"/>
      <c r="NLJ299" s="45"/>
      <c r="NLK299" s="45"/>
      <c r="NLL299" s="45"/>
      <c r="NLM299" s="45"/>
      <c r="NLN299" s="45"/>
      <c r="NLO299" s="45"/>
      <c r="NLP299" s="45"/>
      <c r="NLQ299" s="45"/>
      <c r="NLR299" s="45"/>
      <c r="NLS299" s="45"/>
      <c r="NLT299" s="45"/>
      <c r="NLU299" s="45"/>
      <c r="NLV299" s="45"/>
      <c r="NLW299" s="45"/>
      <c r="NLX299" s="45"/>
      <c r="NLY299" s="45"/>
      <c r="NLZ299" s="45"/>
      <c r="NMA299" s="45"/>
      <c r="NMB299" s="45"/>
      <c r="NMC299" s="45"/>
      <c r="NMD299" s="45"/>
      <c r="NME299" s="45"/>
      <c r="NMF299" s="45"/>
      <c r="NMG299" s="45"/>
      <c r="NMH299" s="45"/>
      <c r="NMI299" s="45"/>
      <c r="NMJ299" s="45"/>
      <c r="NMK299" s="45"/>
      <c r="NML299" s="45"/>
      <c r="NMM299" s="45"/>
      <c r="NMN299" s="45"/>
      <c r="NMO299" s="45"/>
      <c r="NMP299" s="45"/>
      <c r="NMQ299" s="45"/>
      <c r="NMR299" s="45"/>
      <c r="NMS299" s="45"/>
      <c r="NMT299" s="45"/>
      <c r="NMU299" s="45"/>
      <c r="NMV299" s="45"/>
      <c r="NMW299" s="45"/>
      <c r="NMX299" s="45"/>
      <c r="NMY299" s="45"/>
      <c r="NMZ299" s="45"/>
      <c r="NNA299" s="45"/>
      <c r="NNB299" s="45"/>
      <c r="NNC299" s="45"/>
      <c r="NND299" s="45"/>
      <c r="NNE299" s="45"/>
      <c r="NNF299" s="45"/>
      <c r="NNG299" s="45"/>
      <c r="NNH299" s="45"/>
      <c r="NNI299" s="45"/>
      <c r="NNJ299" s="45"/>
      <c r="NNK299" s="45"/>
      <c r="NNL299" s="45"/>
      <c r="NNM299" s="45"/>
      <c r="NNN299" s="45"/>
      <c r="NNO299" s="45"/>
      <c r="NNP299" s="45"/>
      <c r="NNQ299" s="45"/>
      <c r="NNR299" s="45"/>
      <c r="NNS299" s="45"/>
      <c r="NNT299" s="45"/>
      <c r="NNU299" s="45"/>
      <c r="NNV299" s="45"/>
      <c r="NNW299" s="45"/>
      <c r="NNX299" s="45"/>
      <c r="NNY299" s="45"/>
      <c r="NNZ299" s="45"/>
      <c r="NOA299" s="45"/>
      <c r="NOB299" s="45"/>
      <c r="NOC299" s="45"/>
      <c r="NOD299" s="45"/>
      <c r="NOE299" s="45"/>
      <c r="NOF299" s="45"/>
      <c r="NOG299" s="45"/>
      <c r="NOH299" s="45"/>
      <c r="NOI299" s="45"/>
      <c r="NOJ299" s="45"/>
      <c r="NOK299" s="45"/>
      <c r="NOL299" s="45"/>
      <c r="NOM299" s="45"/>
      <c r="NON299" s="45"/>
      <c r="NOO299" s="45"/>
      <c r="NOP299" s="45"/>
      <c r="NOQ299" s="45"/>
      <c r="NOR299" s="45"/>
      <c r="NOS299" s="45"/>
      <c r="NOT299" s="45"/>
      <c r="NOU299" s="45"/>
      <c r="NOV299" s="45"/>
      <c r="NOW299" s="45"/>
      <c r="NOX299" s="45"/>
      <c r="NOY299" s="45"/>
      <c r="NOZ299" s="45"/>
      <c r="NPA299" s="45"/>
      <c r="NPB299" s="45"/>
      <c r="NPC299" s="45"/>
      <c r="NPD299" s="45"/>
      <c r="NPE299" s="45"/>
      <c r="NPF299" s="45"/>
      <c r="NPG299" s="45"/>
      <c r="NPH299" s="45"/>
      <c r="NPI299" s="45"/>
      <c r="NPJ299" s="45"/>
      <c r="NPK299" s="45"/>
      <c r="NPL299" s="45"/>
      <c r="NPM299" s="45"/>
      <c r="NPN299" s="45"/>
      <c r="NPO299" s="45"/>
      <c r="NPP299" s="45"/>
      <c r="NPQ299" s="45"/>
      <c r="NPR299" s="45"/>
      <c r="NPS299" s="45"/>
      <c r="NPT299" s="45"/>
      <c r="NPU299" s="45"/>
      <c r="NPV299" s="45"/>
      <c r="NPW299" s="45"/>
      <c r="NPX299" s="45"/>
      <c r="NPY299" s="45"/>
      <c r="NPZ299" s="45"/>
      <c r="NQA299" s="45"/>
      <c r="NQB299" s="45"/>
      <c r="NQC299" s="45"/>
      <c r="NQD299" s="45"/>
      <c r="NQE299" s="45"/>
      <c r="NQF299" s="45"/>
      <c r="NQG299" s="45"/>
      <c r="NQH299" s="45"/>
      <c r="NQI299" s="45"/>
      <c r="NQJ299" s="45"/>
      <c r="NQK299" s="45"/>
      <c r="NQL299" s="45"/>
      <c r="NQM299" s="45"/>
      <c r="NQN299" s="45"/>
      <c r="NQO299" s="45"/>
      <c r="NQP299" s="45"/>
      <c r="NQQ299" s="45"/>
      <c r="NQR299" s="45"/>
      <c r="NQS299" s="45"/>
      <c r="NQT299" s="45"/>
      <c r="NQU299" s="45"/>
      <c r="NQV299" s="45"/>
      <c r="NQW299" s="45"/>
      <c r="NQX299" s="45"/>
      <c r="NQY299" s="45"/>
      <c r="NQZ299" s="45"/>
      <c r="NRA299" s="45"/>
      <c r="NRB299" s="45"/>
      <c r="NRC299" s="45"/>
      <c r="NRD299" s="45"/>
      <c r="NRE299" s="45"/>
      <c r="NRF299" s="45"/>
      <c r="NRG299" s="45"/>
      <c r="NRH299" s="45"/>
      <c r="NRI299" s="45"/>
      <c r="NRJ299" s="45"/>
      <c r="NRK299" s="45"/>
      <c r="NRL299" s="45"/>
      <c r="NRM299" s="45"/>
      <c r="NRN299" s="45"/>
      <c r="NRO299" s="45"/>
      <c r="NRP299" s="45"/>
      <c r="NRQ299" s="45"/>
      <c r="NRR299" s="45"/>
      <c r="NRS299" s="45"/>
      <c r="NRT299" s="45"/>
      <c r="NRU299" s="45"/>
      <c r="NRV299" s="45"/>
      <c r="NRW299" s="45"/>
      <c r="NRX299" s="45"/>
      <c r="NRY299" s="45"/>
      <c r="NRZ299" s="45"/>
      <c r="NSA299" s="45"/>
      <c r="NSB299" s="45"/>
      <c r="NSC299" s="45"/>
      <c r="NSD299" s="45"/>
      <c r="NSE299" s="45"/>
      <c r="NSF299" s="45"/>
      <c r="NSG299" s="45"/>
      <c r="NSH299" s="45"/>
      <c r="NSI299" s="45"/>
      <c r="NSJ299" s="45"/>
      <c r="NSK299" s="45"/>
      <c r="NSL299" s="45"/>
      <c r="NSM299" s="45"/>
      <c r="NSN299" s="45"/>
      <c r="NSO299" s="45"/>
      <c r="NSP299" s="45"/>
      <c r="NSQ299" s="45"/>
      <c r="NSR299" s="45"/>
      <c r="NSS299" s="45"/>
      <c r="NST299" s="45"/>
      <c r="NSU299" s="45"/>
      <c r="NSV299" s="45"/>
      <c r="NSW299" s="45"/>
      <c r="NSX299" s="45"/>
      <c r="NSY299" s="45"/>
      <c r="NSZ299" s="45"/>
      <c r="NTA299" s="45"/>
      <c r="NTB299" s="45"/>
      <c r="NTC299" s="45"/>
      <c r="NTD299" s="45"/>
      <c r="NTE299" s="45"/>
      <c r="NTF299" s="45"/>
      <c r="NTG299" s="45"/>
      <c r="NTH299" s="45"/>
      <c r="NTI299" s="45"/>
      <c r="NTJ299" s="45"/>
      <c r="NTK299" s="45"/>
      <c r="NTL299" s="45"/>
      <c r="NTM299" s="45"/>
      <c r="NTN299" s="45"/>
      <c r="NTO299" s="45"/>
      <c r="NTP299" s="45"/>
      <c r="NTQ299" s="45"/>
      <c r="NTR299" s="45"/>
      <c r="NTS299" s="45"/>
      <c r="NTT299" s="45"/>
      <c r="NTU299" s="45"/>
      <c r="NTV299" s="45"/>
      <c r="NTW299" s="45"/>
      <c r="NTX299" s="45"/>
      <c r="NTY299" s="45"/>
      <c r="NTZ299" s="45"/>
      <c r="NUA299" s="45"/>
      <c r="NUB299" s="45"/>
      <c r="NUC299" s="45"/>
      <c r="NUD299" s="45"/>
      <c r="NUE299" s="45"/>
      <c r="NUF299" s="45"/>
      <c r="NUG299" s="45"/>
      <c r="NUH299" s="45"/>
      <c r="NUI299" s="45"/>
      <c r="NUJ299" s="45"/>
      <c r="NUK299" s="45"/>
      <c r="NUL299" s="45"/>
      <c r="NUM299" s="45"/>
      <c r="NUN299" s="45"/>
      <c r="NUO299" s="45"/>
      <c r="NUP299" s="45"/>
      <c r="NUQ299" s="45"/>
      <c r="NUR299" s="45"/>
      <c r="NUS299" s="45"/>
      <c r="NUT299" s="45"/>
      <c r="NUU299" s="45"/>
      <c r="NUV299" s="45"/>
      <c r="NUW299" s="45"/>
      <c r="NUX299" s="45"/>
      <c r="NUY299" s="45"/>
      <c r="NUZ299" s="45"/>
      <c r="NVA299" s="45"/>
      <c r="NVB299" s="45"/>
      <c r="NVC299" s="45"/>
      <c r="NVD299" s="45"/>
      <c r="NVE299" s="45"/>
      <c r="NVF299" s="45"/>
      <c r="NVG299" s="45"/>
      <c r="NVH299" s="45"/>
      <c r="NVI299" s="45"/>
      <c r="NVJ299" s="45"/>
      <c r="NVK299" s="45"/>
      <c r="NVL299" s="45"/>
      <c r="NVM299" s="45"/>
      <c r="NVN299" s="45"/>
      <c r="NVO299" s="45"/>
      <c r="NVP299" s="45"/>
      <c r="NVQ299" s="45"/>
      <c r="NVR299" s="45"/>
      <c r="NVS299" s="45"/>
      <c r="NVT299" s="45"/>
      <c r="NVU299" s="45"/>
      <c r="NVV299" s="45"/>
      <c r="NVW299" s="45"/>
      <c r="NVX299" s="45"/>
      <c r="NVY299" s="45"/>
      <c r="NVZ299" s="45"/>
      <c r="NWA299" s="45"/>
      <c r="NWB299" s="45"/>
      <c r="NWC299" s="45"/>
      <c r="NWD299" s="45"/>
      <c r="NWE299" s="45"/>
      <c r="NWF299" s="45"/>
      <c r="NWG299" s="45"/>
      <c r="NWH299" s="45"/>
      <c r="NWI299" s="45"/>
      <c r="NWJ299" s="45"/>
      <c r="NWK299" s="45"/>
      <c r="NWL299" s="45"/>
      <c r="NWM299" s="45"/>
      <c r="NWN299" s="45"/>
      <c r="NWO299" s="45"/>
      <c r="NWP299" s="45"/>
      <c r="NWQ299" s="45"/>
      <c r="NWR299" s="45"/>
      <c r="NWS299" s="45"/>
      <c r="NWT299" s="45"/>
      <c r="NWU299" s="45"/>
      <c r="NWV299" s="45"/>
      <c r="NWW299" s="45"/>
      <c r="NWX299" s="45"/>
      <c r="NWY299" s="45"/>
      <c r="NWZ299" s="45"/>
      <c r="NXA299" s="45"/>
      <c r="NXB299" s="45"/>
      <c r="NXC299" s="45"/>
      <c r="NXD299" s="45"/>
      <c r="NXE299" s="45"/>
      <c r="NXF299" s="45"/>
      <c r="NXG299" s="45"/>
      <c r="NXH299" s="45"/>
      <c r="NXI299" s="45"/>
      <c r="NXJ299" s="45"/>
      <c r="NXK299" s="45"/>
      <c r="NXL299" s="45"/>
      <c r="NXM299" s="45"/>
      <c r="NXN299" s="45"/>
      <c r="NXO299" s="45"/>
      <c r="NXP299" s="45"/>
      <c r="NXQ299" s="45"/>
      <c r="NXR299" s="45"/>
      <c r="NXS299" s="45"/>
      <c r="NXT299" s="45"/>
      <c r="NXU299" s="45"/>
      <c r="NXV299" s="45"/>
      <c r="NXW299" s="45"/>
      <c r="NXX299" s="45"/>
      <c r="NXY299" s="45"/>
      <c r="NXZ299" s="45"/>
      <c r="NYA299" s="45"/>
      <c r="NYB299" s="45"/>
      <c r="NYC299" s="45"/>
      <c r="NYD299" s="45"/>
      <c r="NYE299" s="45"/>
      <c r="NYF299" s="45"/>
      <c r="NYG299" s="45"/>
      <c r="NYH299" s="45"/>
      <c r="NYI299" s="45"/>
      <c r="NYJ299" s="45"/>
      <c r="NYK299" s="45"/>
      <c r="NYL299" s="45"/>
      <c r="NYM299" s="45"/>
      <c r="NYN299" s="45"/>
      <c r="NYO299" s="45"/>
      <c r="NYP299" s="45"/>
      <c r="NYQ299" s="45"/>
      <c r="NYR299" s="45"/>
      <c r="NYS299" s="45"/>
      <c r="NYT299" s="45"/>
      <c r="NYU299" s="45"/>
      <c r="NYV299" s="45"/>
      <c r="NYW299" s="45"/>
      <c r="NYX299" s="45"/>
      <c r="NYY299" s="45"/>
      <c r="NYZ299" s="45"/>
      <c r="NZA299" s="45"/>
      <c r="NZB299" s="45"/>
      <c r="NZC299" s="45"/>
      <c r="NZD299" s="45"/>
      <c r="NZE299" s="45"/>
      <c r="NZF299" s="45"/>
      <c r="NZG299" s="45"/>
      <c r="NZH299" s="45"/>
      <c r="NZI299" s="45"/>
      <c r="NZJ299" s="45"/>
      <c r="NZK299" s="45"/>
      <c r="NZL299" s="45"/>
      <c r="NZM299" s="45"/>
      <c r="NZN299" s="45"/>
      <c r="NZO299" s="45"/>
      <c r="NZP299" s="45"/>
      <c r="NZQ299" s="45"/>
      <c r="NZR299" s="45"/>
      <c r="NZS299" s="45"/>
      <c r="NZT299" s="45"/>
      <c r="NZU299" s="45"/>
      <c r="NZV299" s="45"/>
      <c r="NZW299" s="45"/>
      <c r="NZX299" s="45"/>
      <c r="NZY299" s="45"/>
      <c r="NZZ299" s="45"/>
      <c r="OAA299" s="45"/>
      <c r="OAB299" s="45"/>
      <c r="OAC299" s="45"/>
      <c r="OAD299" s="45"/>
      <c r="OAE299" s="45"/>
      <c r="OAF299" s="45"/>
      <c r="OAG299" s="45"/>
      <c r="OAH299" s="45"/>
      <c r="OAI299" s="45"/>
      <c r="OAJ299" s="45"/>
      <c r="OAK299" s="45"/>
      <c r="OAL299" s="45"/>
      <c r="OAM299" s="45"/>
      <c r="OAN299" s="45"/>
      <c r="OAO299" s="45"/>
      <c r="OAP299" s="45"/>
      <c r="OAQ299" s="45"/>
      <c r="OAR299" s="45"/>
      <c r="OAS299" s="45"/>
      <c r="OAT299" s="45"/>
      <c r="OAU299" s="45"/>
      <c r="OAV299" s="45"/>
      <c r="OAW299" s="45"/>
      <c r="OAX299" s="45"/>
      <c r="OAY299" s="45"/>
      <c r="OAZ299" s="45"/>
      <c r="OBA299" s="45"/>
      <c r="OBB299" s="45"/>
      <c r="OBC299" s="45"/>
      <c r="OBD299" s="45"/>
      <c r="OBE299" s="45"/>
      <c r="OBF299" s="45"/>
      <c r="OBG299" s="45"/>
      <c r="OBH299" s="45"/>
      <c r="OBI299" s="45"/>
      <c r="OBJ299" s="45"/>
      <c r="OBK299" s="45"/>
      <c r="OBL299" s="45"/>
      <c r="OBM299" s="45"/>
      <c r="OBN299" s="45"/>
      <c r="OBO299" s="45"/>
      <c r="OBP299" s="45"/>
      <c r="OBQ299" s="45"/>
      <c r="OBR299" s="45"/>
      <c r="OBS299" s="45"/>
      <c r="OBT299" s="45"/>
      <c r="OBU299" s="45"/>
      <c r="OBV299" s="45"/>
      <c r="OBW299" s="45"/>
      <c r="OBX299" s="45"/>
      <c r="OBY299" s="45"/>
      <c r="OBZ299" s="45"/>
      <c r="OCA299" s="45"/>
      <c r="OCB299" s="45"/>
      <c r="OCC299" s="45"/>
      <c r="OCD299" s="45"/>
      <c r="OCE299" s="45"/>
      <c r="OCF299" s="45"/>
      <c r="OCG299" s="45"/>
      <c r="OCH299" s="45"/>
      <c r="OCI299" s="45"/>
      <c r="OCJ299" s="45"/>
      <c r="OCK299" s="45"/>
      <c r="OCL299" s="45"/>
      <c r="OCM299" s="45"/>
      <c r="OCN299" s="45"/>
      <c r="OCO299" s="45"/>
      <c r="OCP299" s="45"/>
      <c r="OCQ299" s="45"/>
      <c r="OCR299" s="45"/>
      <c r="OCS299" s="45"/>
      <c r="OCT299" s="45"/>
      <c r="OCU299" s="45"/>
      <c r="OCV299" s="45"/>
      <c r="OCW299" s="45"/>
      <c r="OCX299" s="45"/>
      <c r="OCY299" s="45"/>
      <c r="OCZ299" s="45"/>
      <c r="ODA299" s="45"/>
      <c r="ODB299" s="45"/>
      <c r="ODC299" s="45"/>
      <c r="ODD299" s="45"/>
      <c r="ODE299" s="45"/>
      <c r="ODF299" s="45"/>
      <c r="ODG299" s="45"/>
      <c r="ODH299" s="45"/>
      <c r="ODI299" s="45"/>
      <c r="ODJ299" s="45"/>
      <c r="ODK299" s="45"/>
      <c r="ODL299" s="45"/>
      <c r="ODM299" s="45"/>
      <c r="ODN299" s="45"/>
      <c r="ODO299" s="45"/>
      <c r="ODP299" s="45"/>
      <c r="ODQ299" s="45"/>
      <c r="ODR299" s="45"/>
      <c r="ODS299" s="45"/>
      <c r="ODT299" s="45"/>
      <c r="ODU299" s="45"/>
      <c r="ODV299" s="45"/>
      <c r="ODW299" s="45"/>
      <c r="ODX299" s="45"/>
      <c r="ODY299" s="45"/>
      <c r="ODZ299" s="45"/>
      <c r="OEA299" s="45"/>
      <c r="OEB299" s="45"/>
      <c r="OEC299" s="45"/>
      <c r="OED299" s="45"/>
      <c r="OEE299" s="45"/>
      <c r="OEF299" s="45"/>
      <c r="OEG299" s="45"/>
      <c r="OEH299" s="45"/>
      <c r="OEI299" s="45"/>
      <c r="OEJ299" s="45"/>
      <c r="OEK299" s="45"/>
      <c r="OEL299" s="45"/>
      <c r="OEM299" s="45"/>
      <c r="OEN299" s="45"/>
      <c r="OEO299" s="45"/>
      <c r="OEP299" s="45"/>
      <c r="OEQ299" s="45"/>
      <c r="OER299" s="45"/>
      <c r="OES299" s="45"/>
      <c r="OET299" s="45"/>
      <c r="OEU299" s="45"/>
      <c r="OEV299" s="45"/>
      <c r="OEW299" s="45"/>
      <c r="OEX299" s="45"/>
      <c r="OEY299" s="45"/>
      <c r="OEZ299" s="45"/>
      <c r="OFA299" s="45"/>
      <c r="OFB299" s="45"/>
      <c r="OFC299" s="45"/>
      <c r="OFD299" s="45"/>
      <c r="OFE299" s="45"/>
      <c r="OFF299" s="45"/>
      <c r="OFG299" s="45"/>
      <c r="OFH299" s="45"/>
      <c r="OFI299" s="45"/>
      <c r="OFJ299" s="45"/>
      <c r="OFK299" s="45"/>
      <c r="OFL299" s="45"/>
      <c r="OFM299" s="45"/>
      <c r="OFN299" s="45"/>
      <c r="OFO299" s="45"/>
      <c r="OFP299" s="45"/>
      <c r="OFQ299" s="45"/>
      <c r="OFR299" s="45"/>
      <c r="OFS299" s="45"/>
      <c r="OFT299" s="45"/>
      <c r="OFU299" s="45"/>
      <c r="OFV299" s="45"/>
      <c r="OFW299" s="45"/>
      <c r="OFX299" s="45"/>
      <c r="OFY299" s="45"/>
      <c r="OFZ299" s="45"/>
      <c r="OGA299" s="45"/>
      <c r="OGB299" s="45"/>
      <c r="OGC299" s="45"/>
      <c r="OGD299" s="45"/>
      <c r="OGE299" s="45"/>
      <c r="OGF299" s="45"/>
      <c r="OGG299" s="45"/>
      <c r="OGH299" s="45"/>
      <c r="OGI299" s="45"/>
      <c r="OGJ299" s="45"/>
      <c r="OGK299" s="45"/>
      <c r="OGL299" s="45"/>
      <c r="OGM299" s="45"/>
      <c r="OGN299" s="45"/>
      <c r="OGO299" s="45"/>
      <c r="OGP299" s="45"/>
      <c r="OGQ299" s="45"/>
      <c r="OGR299" s="45"/>
      <c r="OGS299" s="45"/>
      <c r="OGT299" s="45"/>
      <c r="OGU299" s="45"/>
      <c r="OGV299" s="45"/>
      <c r="OGW299" s="45"/>
      <c r="OGX299" s="45"/>
      <c r="OGY299" s="45"/>
      <c r="OGZ299" s="45"/>
      <c r="OHA299" s="45"/>
      <c r="OHB299" s="45"/>
      <c r="OHC299" s="45"/>
      <c r="OHD299" s="45"/>
      <c r="OHE299" s="45"/>
      <c r="OHF299" s="45"/>
      <c r="OHG299" s="45"/>
      <c r="OHH299" s="45"/>
      <c r="OHI299" s="45"/>
      <c r="OHJ299" s="45"/>
      <c r="OHK299" s="45"/>
      <c r="OHL299" s="45"/>
      <c r="OHM299" s="45"/>
      <c r="OHN299" s="45"/>
      <c r="OHO299" s="45"/>
      <c r="OHP299" s="45"/>
      <c r="OHQ299" s="45"/>
      <c r="OHR299" s="45"/>
      <c r="OHS299" s="45"/>
      <c r="OHT299" s="45"/>
      <c r="OHU299" s="45"/>
      <c r="OHV299" s="45"/>
      <c r="OHW299" s="45"/>
      <c r="OHX299" s="45"/>
      <c r="OHY299" s="45"/>
      <c r="OHZ299" s="45"/>
      <c r="OIA299" s="45"/>
      <c r="OIB299" s="45"/>
      <c r="OIC299" s="45"/>
      <c r="OID299" s="45"/>
      <c r="OIE299" s="45"/>
      <c r="OIF299" s="45"/>
      <c r="OIG299" s="45"/>
      <c r="OIH299" s="45"/>
      <c r="OII299" s="45"/>
      <c r="OIJ299" s="45"/>
      <c r="OIK299" s="45"/>
      <c r="OIL299" s="45"/>
      <c r="OIM299" s="45"/>
      <c r="OIN299" s="45"/>
      <c r="OIO299" s="45"/>
      <c r="OIP299" s="45"/>
      <c r="OIQ299" s="45"/>
      <c r="OIR299" s="45"/>
      <c r="OIS299" s="45"/>
      <c r="OIT299" s="45"/>
      <c r="OIU299" s="45"/>
      <c r="OIV299" s="45"/>
      <c r="OIW299" s="45"/>
      <c r="OIX299" s="45"/>
      <c r="OIY299" s="45"/>
      <c r="OIZ299" s="45"/>
      <c r="OJA299" s="45"/>
      <c r="OJB299" s="45"/>
      <c r="OJC299" s="45"/>
      <c r="OJD299" s="45"/>
      <c r="OJE299" s="45"/>
      <c r="OJF299" s="45"/>
      <c r="OJG299" s="45"/>
      <c r="OJH299" s="45"/>
      <c r="OJI299" s="45"/>
      <c r="OJJ299" s="45"/>
      <c r="OJK299" s="45"/>
      <c r="OJL299" s="45"/>
      <c r="OJM299" s="45"/>
      <c r="OJN299" s="45"/>
      <c r="OJO299" s="45"/>
      <c r="OJP299" s="45"/>
      <c r="OJQ299" s="45"/>
      <c r="OJR299" s="45"/>
      <c r="OJS299" s="45"/>
      <c r="OJT299" s="45"/>
      <c r="OJU299" s="45"/>
      <c r="OJV299" s="45"/>
      <c r="OJW299" s="45"/>
      <c r="OJX299" s="45"/>
      <c r="OJY299" s="45"/>
      <c r="OJZ299" s="45"/>
      <c r="OKA299" s="45"/>
      <c r="OKB299" s="45"/>
      <c r="OKC299" s="45"/>
      <c r="OKD299" s="45"/>
      <c r="OKE299" s="45"/>
      <c r="OKF299" s="45"/>
      <c r="OKG299" s="45"/>
      <c r="OKH299" s="45"/>
      <c r="OKI299" s="45"/>
      <c r="OKJ299" s="45"/>
      <c r="OKK299" s="45"/>
      <c r="OKL299" s="45"/>
      <c r="OKM299" s="45"/>
      <c r="OKN299" s="45"/>
      <c r="OKO299" s="45"/>
      <c r="OKP299" s="45"/>
      <c r="OKQ299" s="45"/>
      <c r="OKR299" s="45"/>
      <c r="OKS299" s="45"/>
      <c r="OKT299" s="45"/>
      <c r="OKU299" s="45"/>
      <c r="OKV299" s="45"/>
      <c r="OKW299" s="45"/>
      <c r="OKX299" s="45"/>
      <c r="OKY299" s="45"/>
      <c r="OKZ299" s="45"/>
      <c r="OLA299" s="45"/>
      <c r="OLB299" s="45"/>
      <c r="OLC299" s="45"/>
      <c r="OLD299" s="45"/>
      <c r="OLE299" s="45"/>
      <c r="OLF299" s="45"/>
      <c r="OLG299" s="45"/>
      <c r="OLH299" s="45"/>
      <c r="OLI299" s="45"/>
      <c r="OLJ299" s="45"/>
      <c r="OLK299" s="45"/>
      <c r="OLL299" s="45"/>
      <c r="OLM299" s="45"/>
      <c r="OLN299" s="45"/>
      <c r="OLO299" s="45"/>
      <c r="OLP299" s="45"/>
      <c r="OLQ299" s="45"/>
      <c r="OLR299" s="45"/>
      <c r="OLS299" s="45"/>
      <c r="OLT299" s="45"/>
      <c r="OLU299" s="45"/>
      <c r="OLV299" s="45"/>
      <c r="OLW299" s="45"/>
      <c r="OLX299" s="45"/>
      <c r="OLY299" s="45"/>
      <c r="OLZ299" s="45"/>
      <c r="OMA299" s="45"/>
      <c r="OMB299" s="45"/>
      <c r="OMC299" s="45"/>
      <c r="OMD299" s="45"/>
      <c r="OME299" s="45"/>
      <c r="OMF299" s="45"/>
      <c r="OMG299" s="45"/>
      <c r="OMH299" s="45"/>
      <c r="OMI299" s="45"/>
      <c r="OMJ299" s="45"/>
      <c r="OMK299" s="45"/>
      <c r="OML299" s="45"/>
      <c r="OMM299" s="45"/>
      <c r="OMN299" s="45"/>
      <c r="OMO299" s="45"/>
      <c r="OMP299" s="45"/>
      <c r="OMQ299" s="45"/>
      <c r="OMR299" s="45"/>
      <c r="OMS299" s="45"/>
      <c r="OMT299" s="45"/>
      <c r="OMU299" s="45"/>
      <c r="OMV299" s="45"/>
      <c r="OMW299" s="45"/>
      <c r="OMX299" s="45"/>
      <c r="OMY299" s="45"/>
      <c r="OMZ299" s="45"/>
      <c r="ONA299" s="45"/>
      <c r="ONB299" s="45"/>
      <c r="ONC299" s="45"/>
      <c r="OND299" s="45"/>
      <c r="ONE299" s="45"/>
      <c r="ONF299" s="45"/>
      <c r="ONG299" s="45"/>
      <c r="ONH299" s="45"/>
      <c r="ONI299" s="45"/>
      <c r="ONJ299" s="45"/>
      <c r="ONK299" s="45"/>
      <c r="ONL299" s="45"/>
      <c r="ONM299" s="45"/>
      <c r="ONN299" s="45"/>
      <c r="ONO299" s="45"/>
      <c r="ONP299" s="45"/>
      <c r="ONQ299" s="45"/>
      <c r="ONR299" s="45"/>
      <c r="ONS299" s="45"/>
      <c r="ONT299" s="45"/>
      <c r="ONU299" s="45"/>
      <c r="ONV299" s="45"/>
      <c r="ONW299" s="45"/>
      <c r="ONX299" s="45"/>
      <c r="ONY299" s="45"/>
      <c r="ONZ299" s="45"/>
      <c r="OOA299" s="45"/>
      <c r="OOB299" s="45"/>
      <c r="OOC299" s="45"/>
      <c r="OOD299" s="45"/>
      <c r="OOE299" s="45"/>
      <c r="OOF299" s="45"/>
      <c r="OOG299" s="45"/>
      <c r="OOH299" s="45"/>
      <c r="OOI299" s="45"/>
      <c r="OOJ299" s="45"/>
      <c r="OOK299" s="45"/>
      <c r="OOL299" s="45"/>
      <c r="OOM299" s="45"/>
      <c r="OON299" s="45"/>
      <c r="OOO299" s="45"/>
      <c r="OOP299" s="45"/>
      <c r="OOQ299" s="45"/>
      <c r="OOR299" s="45"/>
      <c r="OOS299" s="45"/>
      <c r="OOT299" s="45"/>
      <c r="OOU299" s="45"/>
      <c r="OOV299" s="45"/>
      <c r="OOW299" s="45"/>
      <c r="OOX299" s="45"/>
      <c r="OOY299" s="45"/>
      <c r="OOZ299" s="45"/>
      <c r="OPA299" s="45"/>
      <c r="OPB299" s="45"/>
      <c r="OPC299" s="45"/>
      <c r="OPD299" s="45"/>
      <c r="OPE299" s="45"/>
      <c r="OPF299" s="45"/>
      <c r="OPG299" s="45"/>
      <c r="OPH299" s="45"/>
      <c r="OPI299" s="45"/>
      <c r="OPJ299" s="45"/>
      <c r="OPK299" s="45"/>
      <c r="OPL299" s="45"/>
      <c r="OPM299" s="45"/>
      <c r="OPN299" s="45"/>
      <c r="OPO299" s="45"/>
      <c r="OPP299" s="45"/>
      <c r="OPQ299" s="45"/>
      <c r="OPR299" s="45"/>
      <c r="OPS299" s="45"/>
      <c r="OPT299" s="45"/>
      <c r="OPU299" s="45"/>
      <c r="OPV299" s="45"/>
      <c r="OPW299" s="45"/>
      <c r="OPX299" s="45"/>
      <c r="OPY299" s="45"/>
      <c r="OPZ299" s="45"/>
      <c r="OQA299" s="45"/>
      <c r="OQB299" s="45"/>
      <c r="OQC299" s="45"/>
      <c r="OQD299" s="45"/>
      <c r="OQE299" s="45"/>
      <c r="OQF299" s="45"/>
      <c r="OQG299" s="45"/>
      <c r="OQH299" s="45"/>
      <c r="OQI299" s="45"/>
      <c r="OQJ299" s="45"/>
      <c r="OQK299" s="45"/>
      <c r="OQL299" s="45"/>
      <c r="OQM299" s="45"/>
      <c r="OQN299" s="45"/>
      <c r="OQO299" s="45"/>
      <c r="OQP299" s="45"/>
      <c r="OQQ299" s="45"/>
      <c r="OQR299" s="45"/>
      <c r="OQS299" s="45"/>
      <c r="OQT299" s="45"/>
      <c r="OQU299" s="45"/>
      <c r="OQV299" s="45"/>
      <c r="OQW299" s="45"/>
      <c r="OQX299" s="45"/>
      <c r="OQY299" s="45"/>
      <c r="OQZ299" s="45"/>
      <c r="ORA299" s="45"/>
      <c r="ORB299" s="45"/>
      <c r="ORC299" s="45"/>
      <c r="ORD299" s="45"/>
      <c r="ORE299" s="45"/>
      <c r="ORF299" s="45"/>
      <c r="ORG299" s="45"/>
      <c r="ORH299" s="45"/>
      <c r="ORI299" s="45"/>
      <c r="ORJ299" s="45"/>
      <c r="ORK299" s="45"/>
      <c r="ORL299" s="45"/>
      <c r="ORM299" s="45"/>
      <c r="ORN299" s="45"/>
      <c r="ORO299" s="45"/>
      <c r="ORP299" s="45"/>
      <c r="ORQ299" s="45"/>
      <c r="ORR299" s="45"/>
      <c r="ORS299" s="45"/>
      <c r="ORT299" s="45"/>
      <c r="ORU299" s="45"/>
      <c r="ORV299" s="45"/>
      <c r="ORW299" s="45"/>
      <c r="ORX299" s="45"/>
      <c r="ORY299" s="45"/>
      <c r="ORZ299" s="45"/>
      <c r="OSA299" s="45"/>
      <c r="OSB299" s="45"/>
      <c r="OSC299" s="45"/>
      <c r="OSD299" s="45"/>
      <c r="OSE299" s="45"/>
      <c r="OSF299" s="45"/>
      <c r="OSG299" s="45"/>
      <c r="OSH299" s="45"/>
      <c r="OSI299" s="45"/>
      <c r="OSJ299" s="45"/>
      <c r="OSK299" s="45"/>
      <c r="OSL299" s="45"/>
      <c r="OSM299" s="45"/>
      <c r="OSN299" s="45"/>
      <c r="OSO299" s="45"/>
      <c r="OSP299" s="45"/>
      <c r="OSQ299" s="45"/>
      <c r="OSR299" s="45"/>
      <c r="OSS299" s="45"/>
      <c r="OST299" s="45"/>
      <c r="OSU299" s="45"/>
      <c r="OSV299" s="45"/>
      <c r="OSW299" s="45"/>
      <c r="OSX299" s="45"/>
      <c r="OSY299" s="45"/>
      <c r="OSZ299" s="45"/>
      <c r="OTA299" s="45"/>
      <c r="OTB299" s="45"/>
      <c r="OTC299" s="45"/>
      <c r="OTD299" s="45"/>
      <c r="OTE299" s="45"/>
      <c r="OTF299" s="45"/>
      <c r="OTG299" s="45"/>
      <c r="OTH299" s="45"/>
      <c r="OTI299" s="45"/>
      <c r="OTJ299" s="45"/>
      <c r="OTK299" s="45"/>
      <c r="OTL299" s="45"/>
      <c r="OTM299" s="45"/>
      <c r="OTN299" s="45"/>
      <c r="OTO299" s="45"/>
      <c r="OTP299" s="45"/>
      <c r="OTQ299" s="45"/>
      <c r="OTR299" s="45"/>
      <c r="OTS299" s="45"/>
      <c r="OTT299" s="45"/>
      <c r="OTU299" s="45"/>
      <c r="OTV299" s="45"/>
      <c r="OTW299" s="45"/>
      <c r="OTX299" s="45"/>
      <c r="OTY299" s="45"/>
      <c r="OTZ299" s="45"/>
      <c r="OUA299" s="45"/>
      <c r="OUB299" s="45"/>
      <c r="OUC299" s="45"/>
      <c r="OUD299" s="45"/>
      <c r="OUE299" s="45"/>
      <c r="OUF299" s="45"/>
      <c r="OUG299" s="45"/>
      <c r="OUH299" s="45"/>
      <c r="OUI299" s="45"/>
      <c r="OUJ299" s="45"/>
      <c r="OUK299" s="45"/>
      <c r="OUL299" s="45"/>
      <c r="OUM299" s="45"/>
      <c r="OUN299" s="45"/>
      <c r="OUO299" s="45"/>
      <c r="OUP299" s="45"/>
      <c r="OUQ299" s="45"/>
      <c r="OUR299" s="45"/>
      <c r="OUS299" s="45"/>
      <c r="OUT299" s="45"/>
      <c r="OUU299" s="45"/>
      <c r="OUV299" s="45"/>
      <c r="OUW299" s="45"/>
      <c r="OUX299" s="45"/>
      <c r="OUY299" s="45"/>
      <c r="OUZ299" s="45"/>
      <c r="OVA299" s="45"/>
      <c r="OVB299" s="45"/>
      <c r="OVC299" s="45"/>
      <c r="OVD299" s="45"/>
      <c r="OVE299" s="45"/>
      <c r="OVF299" s="45"/>
      <c r="OVG299" s="45"/>
      <c r="OVH299" s="45"/>
      <c r="OVI299" s="45"/>
      <c r="OVJ299" s="45"/>
      <c r="OVK299" s="45"/>
      <c r="OVL299" s="45"/>
      <c r="OVM299" s="45"/>
      <c r="OVN299" s="45"/>
      <c r="OVO299" s="45"/>
      <c r="OVP299" s="45"/>
      <c r="OVQ299" s="45"/>
      <c r="OVR299" s="45"/>
      <c r="OVS299" s="45"/>
      <c r="OVT299" s="45"/>
      <c r="OVU299" s="45"/>
      <c r="OVV299" s="45"/>
      <c r="OVW299" s="45"/>
      <c r="OVX299" s="45"/>
      <c r="OVY299" s="45"/>
      <c r="OVZ299" s="45"/>
      <c r="OWA299" s="45"/>
      <c r="OWB299" s="45"/>
      <c r="OWC299" s="45"/>
      <c r="OWD299" s="45"/>
      <c r="OWE299" s="45"/>
      <c r="OWF299" s="45"/>
      <c r="OWG299" s="45"/>
      <c r="OWH299" s="45"/>
      <c r="OWI299" s="45"/>
      <c r="OWJ299" s="45"/>
      <c r="OWK299" s="45"/>
      <c r="OWL299" s="45"/>
      <c r="OWM299" s="45"/>
      <c r="OWN299" s="45"/>
      <c r="OWO299" s="45"/>
      <c r="OWP299" s="45"/>
      <c r="OWQ299" s="45"/>
      <c r="OWR299" s="45"/>
      <c r="OWS299" s="45"/>
      <c r="OWT299" s="45"/>
      <c r="OWU299" s="45"/>
      <c r="OWV299" s="45"/>
      <c r="OWW299" s="45"/>
      <c r="OWX299" s="45"/>
      <c r="OWY299" s="45"/>
      <c r="OWZ299" s="45"/>
      <c r="OXA299" s="45"/>
      <c r="OXB299" s="45"/>
      <c r="OXC299" s="45"/>
      <c r="OXD299" s="45"/>
      <c r="OXE299" s="45"/>
      <c r="OXF299" s="45"/>
      <c r="OXG299" s="45"/>
      <c r="OXH299" s="45"/>
      <c r="OXI299" s="45"/>
      <c r="OXJ299" s="45"/>
      <c r="OXK299" s="45"/>
      <c r="OXL299" s="45"/>
      <c r="OXM299" s="45"/>
      <c r="OXN299" s="45"/>
      <c r="OXO299" s="45"/>
      <c r="OXP299" s="45"/>
      <c r="OXQ299" s="45"/>
      <c r="OXR299" s="45"/>
      <c r="OXS299" s="45"/>
      <c r="OXT299" s="45"/>
      <c r="OXU299" s="45"/>
      <c r="OXV299" s="45"/>
      <c r="OXW299" s="45"/>
      <c r="OXX299" s="45"/>
      <c r="OXY299" s="45"/>
      <c r="OXZ299" s="45"/>
      <c r="OYA299" s="45"/>
      <c r="OYB299" s="45"/>
      <c r="OYC299" s="45"/>
      <c r="OYD299" s="45"/>
      <c r="OYE299" s="45"/>
      <c r="OYF299" s="45"/>
      <c r="OYG299" s="45"/>
      <c r="OYH299" s="45"/>
      <c r="OYI299" s="45"/>
      <c r="OYJ299" s="45"/>
      <c r="OYK299" s="45"/>
      <c r="OYL299" s="45"/>
      <c r="OYM299" s="45"/>
      <c r="OYN299" s="45"/>
      <c r="OYO299" s="45"/>
      <c r="OYP299" s="45"/>
      <c r="OYQ299" s="45"/>
      <c r="OYR299" s="45"/>
      <c r="OYS299" s="45"/>
      <c r="OYT299" s="45"/>
      <c r="OYU299" s="45"/>
      <c r="OYV299" s="45"/>
      <c r="OYW299" s="45"/>
      <c r="OYX299" s="45"/>
      <c r="OYY299" s="45"/>
      <c r="OYZ299" s="45"/>
      <c r="OZA299" s="45"/>
      <c r="OZB299" s="45"/>
      <c r="OZC299" s="45"/>
      <c r="OZD299" s="45"/>
      <c r="OZE299" s="45"/>
      <c r="OZF299" s="45"/>
      <c r="OZG299" s="45"/>
      <c r="OZH299" s="45"/>
      <c r="OZI299" s="45"/>
      <c r="OZJ299" s="45"/>
      <c r="OZK299" s="45"/>
      <c r="OZL299" s="45"/>
      <c r="OZM299" s="45"/>
      <c r="OZN299" s="45"/>
      <c r="OZO299" s="45"/>
      <c r="OZP299" s="45"/>
      <c r="OZQ299" s="45"/>
      <c r="OZR299" s="45"/>
      <c r="OZS299" s="45"/>
      <c r="OZT299" s="45"/>
      <c r="OZU299" s="45"/>
      <c r="OZV299" s="45"/>
      <c r="OZW299" s="45"/>
      <c r="OZX299" s="45"/>
      <c r="OZY299" s="45"/>
      <c r="OZZ299" s="45"/>
      <c r="PAA299" s="45"/>
      <c r="PAB299" s="45"/>
      <c r="PAC299" s="45"/>
      <c r="PAD299" s="45"/>
      <c r="PAE299" s="45"/>
      <c r="PAF299" s="45"/>
      <c r="PAG299" s="45"/>
      <c r="PAH299" s="45"/>
      <c r="PAI299" s="45"/>
      <c r="PAJ299" s="45"/>
      <c r="PAK299" s="45"/>
      <c r="PAL299" s="45"/>
      <c r="PAM299" s="45"/>
      <c r="PAN299" s="45"/>
      <c r="PAO299" s="45"/>
      <c r="PAP299" s="45"/>
      <c r="PAQ299" s="45"/>
      <c r="PAR299" s="45"/>
      <c r="PAS299" s="45"/>
      <c r="PAT299" s="45"/>
      <c r="PAU299" s="45"/>
      <c r="PAV299" s="45"/>
      <c r="PAW299" s="45"/>
      <c r="PAX299" s="45"/>
      <c r="PAY299" s="45"/>
      <c r="PAZ299" s="45"/>
      <c r="PBA299" s="45"/>
      <c r="PBB299" s="45"/>
      <c r="PBC299" s="45"/>
      <c r="PBD299" s="45"/>
      <c r="PBE299" s="45"/>
      <c r="PBF299" s="45"/>
      <c r="PBG299" s="45"/>
      <c r="PBH299" s="45"/>
      <c r="PBI299" s="45"/>
      <c r="PBJ299" s="45"/>
      <c r="PBK299" s="45"/>
      <c r="PBL299" s="45"/>
      <c r="PBM299" s="45"/>
      <c r="PBN299" s="45"/>
      <c r="PBO299" s="45"/>
      <c r="PBP299" s="45"/>
      <c r="PBQ299" s="45"/>
      <c r="PBR299" s="45"/>
      <c r="PBS299" s="45"/>
      <c r="PBT299" s="45"/>
      <c r="PBU299" s="45"/>
      <c r="PBV299" s="45"/>
      <c r="PBW299" s="45"/>
      <c r="PBX299" s="45"/>
      <c r="PBY299" s="45"/>
      <c r="PBZ299" s="45"/>
      <c r="PCA299" s="45"/>
      <c r="PCB299" s="45"/>
      <c r="PCC299" s="45"/>
      <c r="PCD299" s="45"/>
      <c r="PCE299" s="45"/>
      <c r="PCF299" s="45"/>
      <c r="PCG299" s="45"/>
      <c r="PCH299" s="45"/>
      <c r="PCI299" s="45"/>
      <c r="PCJ299" s="45"/>
      <c r="PCK299" s="45"/>
      <c r="PCL299" s="45"/>
      <c r="PCM299" s="45"/>
      <c r="PCN299" s="45"/>
      <c r="PCO299" s="45"/>
      <c r="PCP299" s="45"/>
      <c r="PCQ299" s="45"/>
      <c r="PCR299" s="45"/>
      <c r="PCS299" s="45"/>
      <c r="PCT299" s="45"/>
      <c r="PCU299" s="45"/>
      <c r="PCV299" s="45"/>
      <c r="PCW299" s="45"/>
      <c r="PCX299" s="45"/>
      <c r="PCY299" s="45"/>
      <c r="PCZ299" s="45"/>
      <c r="PDA299" s="45"/>
      <c r="PDB299" s="45"/>
      <c r="PDC299" s="45"/>
      <c r="PDD299" s="45"/>
      <c r="PDE299" s="45"/>
      <c r="PDF299" s="45"/>
      <c r="PDG299" s="45"/>
      <c r="PDH299" s="45"/>
      <c r="PDI299" s="45"/>
      <c r="PDJ299" s="45"/>
      <c r="PDK299" s="45"/>
      <c r="PDL299" s="45"/>
      <c r="PDM299" s="45"/>
      <c r="PDN299" s="45"/>
      <c r="PDO299" s="45"/>
      <c r="PDP299" s="45"/>
      <c r="PDQ299" s="45"/>
      <c r="PDR299" s="45"/>
      <c r="PDS299" s="45"/>
      <c r="PDT299" s="45"/>
      <c r="PDU299" s="45"/>
      <c r="PDV299" s="45"/>
      <c r="PDW299" s="45"/>
      <c r="PDX299" s="45"/>
      <c r="PDY299" s="45"/>
      <c r="PDZ299" s="45"/>
      <c r="PEA299" s="45"/>
      <c r="PEB299" s="45"/>
      <c r="PEC299" s="45"/>
      <c r="PED299" s="45"/>
      <c r="PEE299" s="45"/>
      <c r="PEF299" s="45"/>
      <c r="PEG299" s="45"/>
      <c r="PEH299" s="45"/>
      <c r="PEI299" s="45"/>
      <c r="PEJ299" s="45"/>
      <c r="PEK299" s="45"/>
      <c r="PEL299" s="45"/>
      <c r="PEM299" s="45"/>
      <c r="PEN299" s="45"/>
      <c r="PEO299" s="45"/>
      <c r="PEP299" s="45"/>
      <c r="PEQ299" s="45"/>
      <c r="PER299" s="45"/>
      <c r="PES299" s="45"/>
      <c r="PET299" s="45"/>
      <c r="PEU299" s="45"/>
      <c r="PEV299" s="45"/>
      <c r="PEW299" s="45"/>
      <c r="PEX299" s="45"/>
      <c r="PEY299" s="45"/>
      <c r="PEZ299" s="45"/>
      <c r="PFA299" s="45"/>
      <c r="PFB299" s="45"/>
      <c r="PFC299" s="45"/>
      <c r="PFD299" s="45"/>
      <c r="PFE299" s="45"/>
      <c r="PFF299" s="45"/>
      <c r="PFG299" s="45"/>
      <c r="PFH299" s="45"/>
      <c r="PFI299" s="45"/>
      <c r="PFJ299" s="45"/>
      <c r="PFK299" s="45"/>
      <c r="PFL299" s="45"/>
      <c r="PFM299" s="45"/>
      <c r="PFN299" s="45"/>
      <c r="PFO299" s="45"/>
      <c r="PFP299" s="45"/>
      <c r="PFQ299" s="45"/>
      <c r="PFR299" s="45"/>
      <c r="PFS299" s="45"/>
      <c r="PFT299" s="45"/>
      <c r="PFU299" s="45"/>
      <c r="PFV299" s="45"/>
      <c r="PFW299" s="45"/>
      <c r="PFX299" s="45"/>
      <c r="PFY299" s="45"/>
      <c r="PFZ299" s="45"/>
      <c r="PGA299" s="45"/>
      <c r="PGB299" s="45"/>
      <c r="PGC299" s="45"/>
      <c r="PGD299" s="45"/>
      <c r="PGE299" s="45"/>
      <c r="PGF299" s="45"/>
      <c r="PGG299" s="45"/>
      <c r="PGH299" s="45"/>
      <c r="PGI299" s="45"/>
      <c r="PGJ299" s="45"/>
      <c r="PGK299" s="45"/>
      <c r="PGL299" s="45"/>
      <c r="PGM299" s="45"/>
      <c r="PGN299" s="45"/>
      <c r="PGO299" s="45"/>
      <c r="PGP299" s="45"/>
      <c r="PGQ299" s="45"/>
      <c r="PGR299" s="45"/>
      <c r="PGS299" s="45"/>
      <c r="PGT299" s="45"/>
      <c r="PGU299" s="45"/>
      <c r="PGV299" s="45"/>
      <c r="PGW299" s="45"/>
      <c r="PGX299" s="45"/>
      <c r="PGY299" s="45"/>
      <c r="PGZ299" s="45"/>
      <c r="PHA299" s="45"/>
      <c r="PHB299" s="45"/>
      <c r="PHC299" s="45"/>
      <c r="PHD299" s="45"/>
      <c r="PHE299" s="45"/>
      <c r="PHF299" s="45"/>
      <c r="PHG299" s="45"/>
      <c r="PHH299" s="45"/>
      <c r="PHI299" s="45"/>
      <c r="PHJ299" s="45"/>
      <c r="PHK299" s="45"/>
      <c r="PHL299" s="45"/>
      <c r="PHM299" s="45"/>
      <c r="PHN299" s="45"/>
      <c r="PHO299" s="45"/>
      <c r="PHP299" s="45"/>
      <c r="PHQ299" s="45"/>
      <c r="PHR299" s="45"/>
      <c r="PHS299" s="45"/>
      <c r="PHT299" s="45"/>
      <c r="PHU299" s="45"/>
      <c r="PHV299" s="45"/>
      <c r="PHW299" s="45"/>
      <c r="PHX299" s="45"/>
      <c r="PHY299" s="45"/>
      <c r="PHZ299" s="45"/>
      <c r="PIA299" s="45"/>
      <c r="PIB299" s="45"/>
      <c r="PIC299" s="45"/>
      <c r="PID299" s="45"/>
      <c r="PIE299" s="45"/>
      <c r="PIF299" s="45"/>
      <c r="PIG299" s="45"/>
      <c r="PIH299" s="45"/>
      <c r="PII299" s="45"/>
      <c r="PIJ299" s="45"/>
      <c r="PIK299" s="45"/>
      <c r="PIL299" s="45"/>
      <c r="PIM299" s="45"/>
      <c r="PIN299" s="45"/>
      <c r="PIO299" s="45"/>
      <c r="PIP299" s="45"/>
      <c r="PIQ299" s="45"/>
      <c r="PIR299" s="45"/>
      <c r="PIS299" s="45"/>
      <c r="PIT299" s="45"/>
      <c r="PIU299" s="45"/>
      <c r="PIV299" s="45"/>
      <c r="PIW299" s="45"/>
      <c r="PIX299" s="45"/>
      <c r="PIY299" s="45"/>
      <c r="PIZ299" s="45"/>
      <c r="PJA299" s="45"/>
      <c r="PJB299" s="45"/>
      <c r="PJC299" s="45"/>
      <c r="PJD299" s="45"/>
      <c r="PJE299" s="45"/>
      <c r="PJF299" s="45"/>
      <c r="PJG299" s="45"/>
      <c r="PJH299" s="45"/>
      <c r="PJI299" s="45"/>
      <c r="PJJ299" s="45"/>
      <c r="PJK299" s="45"/>
      <c r="PJL299" s="45"/>
      <c r="PJM299" s="45"/>
      <c r="PJN299" s="45"/>
      <c r="PJO299" s="45"/>
      <c r="PJP299" s="45"/>
      <c r="PJQ299" s="45"/>
      <c r="PJR299" s="45"/>
      <c r="PJS299" s="45"/>
      <c r="PJT299" s="45"/>
      <c r="PJU299" s="45"/>
      <c r="PJV299" s="45"/>
      <c r="PJW299" s="45"/>
      <c r="PJX299" s="45"/>
      <c r="PJY299" s="45"/>
      <c r="PJZ299" s="45"/>
      <c r="PKA299" s="45"/>
      <c r="PKB299" s="45"/>
      <c r="PKC299" s="45"/>
      <c r="PKD299" s="45"/>
      <c r="PKE299" s="45"/>
      <c r="PKF299" s="45"/>
      <c r="PKG299" s="45"/>
      <c r="PKH299" s="45"/>
      <c r="PKI299" s="45"/>
      <c r="PKJ299" s="45"/>
      <c r="PKK299" s="45"/>
      <c r="PKL299" s="45"/>
      <c r="PKM299" s="45"/>
      <c r="PKN299" s="45"/>
      <c r="PKO299" s="45"/>
      <c r="PKP299" s="45"/>
      <c r="PKQ299" s="45"/>
      <c r="PKR299" s="45"/>
      <c r="PKS299" s="45"/>
      <c r="PKT299" s="45"/>
      <c r="PKU299" s="45"/>
      <c r="PKV299" s="45"/>
      <c r="PKW299" s="45"/>
      <c r="PKX299" s="45"/>
      <c r="PKY299" s="45"/>
      <c r="PKZ299" s="45"/>
      <c r="PLA299" s="45"/>
      <c r="PLB299" s="45"/>
      <c r="PLC299" s="45"/>
      <c r="PLD299" s="45"/>
      <c r="PLE299" s="45"/>
      <c r="PLF299" s="45"/>
      <c r="PLG299" s="45"/>
      <c r="PLH299" s="45"/>
      <c r="PLI299" s="45"/>
      <c r="PLJ299" s="45"/>
      <c r="PLK299" s="45"/>
      <c r="PLL299" s="45"/>
      <c r="PLM299" s="45"/>
      <c r="PLN299" s="45"/>
      <c r="PLO299" s="45"/>
      <c r="PLP299" s="45"/>
      <c r="PLQ299" s="45"/>
      <c r="PLR299" s="45"/>
      <c r="PLS299" s="45"/>
      <c r="PLT299" s="45"/>
      <c r="PLU299" s="45"/>
      <c r="PLV299" s="45"/>
      <c r="PLW299" s="45"/>
      <c r="PLX299" s="45"/>
      <c r="PLY299" s="45"/>
      <c r="PLZ299" s="45"/>
      <c r="PMA299" s="45"/>
      <c r="PMB299" s="45"/>
      <c r="PMC299" s="45"/>
      <c r="PMD299" s="45"/>
      <c r="PME299" s="45"/>
      <c r="PMF299" s="45"/>
      <c r="PMG299" s="45"/>
      <c r="PMH299" s="45"/>
      <c r="PMI299" s="45"/>
      <c r="PMJ299" s="45"/>
      <c r="PMK299" s="45"/>
      <c r="PML299" s="45"/>
      <c r="PMM299" s="45"/>
      <c r="PMN299" s="45"/>
      <c r="PMO299" s="45"/>
      <c r="PMP299" s="45"/>
      <c r="PMQ299" s="45"/>
      <c r="PMR299" s="45"/>
      <c r="PMS299" s="45"/>
      <c r="PMT299" s="45"/>
      <c r="PMU299" s="45"/>
      <c r="PMV299" s="45"/>
      <c r="PMW299" s="45"/>
      <c r="PMX299" s="45"/>
      <c r="PMY299" s="45"/>
      <c r="PMZ299" s="45"/>
      <c r="PNA299" s="45"/>
      <c r="PNB299" s="45"/>
      <c r="PNC299" s="45"/>
      <c r="PND299" s="45"/>
      <c r="PNE299" s="45"/>
      <c r="PNF299" s="45"/>
      <c r="PNG299" s="45"/>
      <c r="PNH299" s="45"/>
      <c r="PNI299" s="45"/>
      <c r="PNJ299" s="45"/>
      <c r="PNK299" s="45"/>
      <c r="PNL299" s="45"/>
      <c r="PNM299" s="45"/>
      <c r="PNN299" s="45"/>
      <c r="PNO299" s="45"/>
      <c r="PNP299" s="45"/>
      <c r="PNQ299" s="45"/>
      <c r="PNR299" s="45"/>
      <c r="PNS299" s="45"/>
      <c r="PNT299" s="45"/>
      <c r="PNU299" s="45"/>
      <c r="PNV299" s="45"/>
      <c r="PNW299" s="45"/>
      <c r="PNX299" s="45"/>
      <c r="PNY299" s="45"/>
      <c r="PNZ299" s="45"/>
      <c r="POA299" s="45"/>
      <c r="POB299" s="45"/>
      <c r="POC299" s="45"/>
      <c r="POD299" s="45"/>
      <c r="POE299" s="45"/>
      <c r="POF299" s="45"/>
      <c r="POG299" s="45"/>
      <c r="POH299" s="45"/>
      <c r="POI299" s="45"/>
      <c r="POJ299" s="45"/>
      <c r="POK299" s="45"/>
      <c r="POL299" s="45"/>
      <c r="POM299" s="45"/>
      <c r="PON299" s="45"/>
      <c r="POO299" s="45"/>
      <c r="POP299" s="45"/>
      <c r="POQ299" s="45"/>
      <c r="POR299" s="45"/>
      <c r="POS299" s="45"/>
      <c r="POT299" s="45"/>
      <c r="POU299" s="45"/>
      <c r="POV299" s="45"/>
      <c r="POW299" s="45"/>
      <c r="POX299" s="45"/>
      <c r="POY299" s="45"/>
      <c r="POZ299" s="45"/>
      <c r="PPA299" s="45"/>
      <c r="PPB299" s="45"/>
      <c r="PPC299" s="45"/>
      <c r="PPD299" s="45"/>
      <c r="PPE299" s="45"/>
      <c r="PPF299" s="45"/>
      <c r="PPG299" s="45"/>
      <c r="PPH299" s="45"/>
      <c r="PPI299" s="45"/>
      <c r="PPJ299" s="45"/>
      <c r="PPK299" s="45"/>
      <c r="PPL299" s="45"/>
      <c r="PPM299" s="45"/>
      <c r="PPN299" s="45"/>
      <c r="PPO299" s="45"/>
      <c r="PPP299" s="45"/>
      <c r="PPQ299" s="45"/>
      <c r="PPR299" s="45"/>
      <c r="PPS299" s="45"/>
      <c r="PPT299" s="45"/>
      <c r="PPU299" s="45"/>
      <c r="PPV299" s="45"/>
      <c r="PPW299" s="45"/>
      <c r="PPX299" s="45"/>
      <c r="PPY299" s="45"/>
      <c r="PPZ299" s="45"/>
      <c r="PQA299" s="45"/>
      <c r="PQB299" s="45"/>
      <c r="PQC299" s="45"/>
      <c r="PQD299" s="45"/>
      <c r="PQE299" s="45"/>
      <c r="PQF299" s="45"/>
      <c r="PQG299" s="45"/>
      <c r="PQH299" s="45"/>
      <c r="PQI299" s="45"/>
      <c r="PQJ299" s="45"/>
      <c r="PQK299" s="45"/>
      <c r="PQL299" s="45"/>
      <c r="PQM299" s="45"/>
      <c r="PQN299" s="45"/>
      <c r="PQO299" s="45"/>
      <c r="PQP299" s="45"/>
      <c r="PQQ299" s="45"/>
      <c r="PQR299" s="45"/>
      <c r="PQS299" s="45"/>
      <c r="PQT299" s="45"/>
      <c r="PQU299" s="45"/>
      <c r="PQV299" s="45"/>
      <c r="PQW299" s="45"/>
      <c r="PQX299" s="45"/>
      <c r="PQY299" s="45"/>
      <c r="PQZ299" s="45"/>
      <c r="PRA299" s="45"/>
      <c r="PRB299" s="45"/>
      <c r="PRC299" s="45"/>
      <c r="PRD299" s="45"/>
      <c r="PRE299" s="45"/>
      <c r="PRF299" s="45"/>
      <c r="PRG299" s="45"/>
      <c r="PRH299" s="45"/>
      <c r="PRI299" s="45"/>
      <c r="PRJ299" s="45"/>
      <c r="PRK299" s="45"/>
      <c r="PRL299" s="45"/>
      <c r="PRM299" s="45"/>
      <c r="PRN299" s="45"/>
      <c r="PRO299" s="45"/>
      <c r="PRP299" s="45"/>
      <c r="PRQ299" s="45"/>
      <c r="PRR299" s="45"/>
      <c r="PRS299" s="45"/>
      <c r="PRT299" s="45"/>
      <c r="PRU299" s="45"/>
      <c r="PRV299" s="45"/>
      <c r="PRW299" s="45"/>
      <c r="PRX299" s="45"/>
      <c r="PRY299" s="45"/>
      <c r="PRZ299" s="45"/>
      <c r="PSA299" s="45"/>
      <c r="PSB299" s="45"/>
      <c r="PSC299" s="45"/>
      <c r="PSD299" s="45"/>
      <c r="PSE299" s="45"/>
      <c r="PSF299" s="45"/>
      <c r="PSG299" s="45"/>
      <c r="PSH299" s="45"/>
      <c r="PSI299" s="45"/>
      <c r="PSJ299" s="45"/>
      <c r="PSK299" s="45"/>
      <c r="PSL299" s="45"/>
      <c r="PSM299" s="45"/>
      <c r="PSN299" s="45"/>
      <c r="PSO299" s="45"/>
      <c r="PSP299" s="45"/>
      <c r="PSQ299" s="45"/>
      <c r="PSR299" s="45"/>
      <c r="PSS299" s="45"/>
      <c r="PST299" s="45"/>
      <c r="PSU299" s="45"/>
      <c r="PSV299" s="45"/>
      <c r="PSW299" s="45"/>
      <c r="PSX299" s="45"/>
      <c r="PSY299" s="45"/>
      <c r="PSZ299" s="45"/>
      <c r="PTA299" s="45"/>
      <c r="PTB299" s="45"/>
      <c r="PTC299" s="45"/>
      <c r="PTD299" s="45"/>
      <c r="PTE299" s="45"/>
      <c r="PTF299" s="45"/>
      <c r="PTG299" s="45"/>
      <c r="PTH299" s="45"/>
      <c r="PTI299" s="45"/>
      <c r="PTJ299" s="45"/>
      <c r="PTK299" s="45"/>
      <c r="PTL299" s="45"/>
      <c r="PTM299" s="45"/>
      <c r="PTN299" s="45"/>
      <c r="PTO299" s="45"/>
      <c r="PTP299" s="45"/>
      <c r="PTQ299" s="45"/>
      <c r="PTR299" s="45"/>
      <c r="PTS299" s="45"/>
      <c r="PTT299" s="45"/>
      <c r="PTU299" s="45"/>
      <c r="PTV299" s="45"/>
      <c r="PTW299" s="45"/>
      <c r="PTX299" s="45"/>
      <c r="PTY299" s="45"/>
      <c r="PTZ299" s="45"/>
      <c r="PUA299" s="45"/>
      <c r="PUB299" s="45"/>
      <c r="PUC299" s="45"/>
      <c r="PUD299" s="45"/>
      <c r="PUE299" s="45"/>
      <c r="PUF299" s="45"/>
      <c r="PUG299" s="45"/>
      <c r="PUH299" s="45"/>
      <c r="PUI299" s="45"/>
      <c r="PUJ299" s="45"/>
      <c r="PUK299" s="45"/>
      <c r="PUL299" s="45"/>
      <c r="PUM299" s="45"/>
      <c r="PUN299" s="45"/>
      <c r="PUO299" s="45"/>
      <c r="PUP299" s="45"/>
      <c r="PUQ299" s="45"/>
      <c r="PUR299" s="45"/>
      <c r="PUS299" s="45"/>
      <c r="PUT299" s="45"/>
      <c r="PUU299" s="45"/>
      <c r="PUV299" s="45"/>
      <c r="PUW299" s="45"/>
      <c r="PUX299" s="45"/>
      <c r="PUY299" s="45"/>
      <c r="PUZ299" s="45"/>
      <c r="PVA299" s="45"/>
      <c r="PVB299" s="45"/>
      <c r="PVC299" s="45"/>
      <c r="PVD299" s="45"/>
      <c r="PVE299" s="45"/>
      <c r="PVF299" s="45"/>
      <c r="PVG299" s="45"/>
      <c r="PVH299" s="45"/>
      <c r="PVI299" s="45"/>
      <c r="PVJ299" s="45"/>
      <c r="PVK299" s="45"/>
      <c r="PVL299" s="45"/>
      <c r="PVM299" s="45"/>
      <c r="PVN299" s="45"/>
      <c r="PVO299" s="45"/>
      <c r="PVP299" s="45"/>
      <c r="PVQ299" s="45"/>
      <c r="PVR299" s="45"/>
      <c r="PVS299" s="45"/>
      <c r="PVT299" s="45"/>
      <c r="PVU299" s="45"/>
      <c r="PVV299" s="45"/>
      <c r="PVW299" s="45"/>
      <c r="PVX299" s="45"/>
      <c r="PVY299" s="45"/>
      <c r="PVZ299" s="45"/>
      <c r="PWA299" s="45"/>
      <c r="PWB299" s="45"/>
      <c r="PWC299" s="45"/>
      <c r="PWD299" s="45"/>
      <c r="PWE299" s="45"/>
      <c r="PWF299" s="45"/>
      <c r="PWG299" s="45"/>
      <c r="PWH299" s="45"/>
      <c r="PWI299" s="45"/>
      <c r="PWJ299" s="45"/>
      <c r="PWK299" s="45"/>
      <c r="PWL299" s="45"/>
      <c r="PWM299" s="45"/>
      <c r="PWN299" s="45"/>
      <c r="PWO299" s="45"/>
      <c r="PWP299" s="45"/>
      <c r="PWQ299" s="45"/>
      <c r="PWR299" s="45"/>
      <c r="PWS299" s="45"/>
      <c r="PWT299" s="45"/>
      <c r="PWU299" s="45"/>
      <c r="PWV299" s="45"/>
      <c r="PWW299" s="45"/>
      <c r="PWX299" s="45"/>
      <c r="PWY299" s="45"/>
      <c r="PWZ299" s="45"/>
      <c r="PXA299" s="45"/>
      <c r="PXB299" s="45"/>
      <c r="PXC299" s="45"/>
      <c r="PXD299" s="45"/>
      <c r="PXE299" s="45"/>
      <c r="PXF299" s="45"/>
      <c r="PXG299" s="45"/>
      <c r="PXH299" s="45"/>
      <c r="PXI299" s="45"/>
      <c r="PXJ299" s="45"/>
      <c r="PXK299" s="45"/>
      <c r="PXL299" s="45"/>
      <c r="PXM299" s="45"/>
      <c r="PXN299" s="45"/>
      <c r="PXO299" s="45"/>
      <c r="PXP299" s="45"/>
      <c r="PXQ299" s="45"/>
      <c r="PXR299" s="45"/>
      <c r="PXS299" s="45"/>
      <c r="PXT299" s="45"/>
      <c r="PXU299" s="45"/>
      <c r="PXV299" s="45"/>
      <c r="PXW299" s="45"/>
      <c r="PXX299" s="45"/>
      <c r="PXY299" s="45"/>
      <c r="PXZ299" s="45"/>
      <c r="PYA299" s="45"/>
      <c r="PYB299" s="45"/>
      <c r="PYC299" s="45"/>
      <c r="PYD299" s="45"/>
      <c r="PYE299" s="45"/>
      <c r="PYF299" s="45"/>
      <c r="PYG299" s="45"/>
      <c r="PYH299" s="45"/>
      <c r="PYI299" s="45"/>
      <c r="PYJ299" s="45"/>
      <c r="PYK299" s="45"/>
      <c r="PYL299" s="45"/>
      <c r="PYM299" s="45"/>
      <c r="PYN299" s="45"/>
      <c r="PYO299" s="45"/>
      <c r="PYP299" s="45"/>
      <c r="PYQ299" s="45"/>
      <c r="PYR299" s="45"/>
      <c r="PYS299" s="45"/>
      <c r="PYT299" s="45"/>
      <c r="PYU299" s="45"/>
      <c r="PYV299" s="45"/>
      <c r="PYW299" s="45"/>
      <c r="PYX299" s="45"/>
      <c r="PYY299" s="45"/>
      <c r="PYZ299" s="45"/>
      <c r="PZA299" s="45"/>
      <c r="PZB299" s="45"/>
      <c r="PZC299" s="45"/>
      <c r="PZD299" s="45"/>
      <c r="PZE299" s="45"/>
      <c r="PZF299" s="45"/>
      <c r="PZG299" s="45"/>
      <c r="PZH299" s="45"/>
      <c r="PZI299" s="45"/>
      <c r="PZJ299" s="45"/>
      <c r="PZK299" s="45"/>
      <c r="PZL299" s="45"/>
      <c r="PZM299" s="45"/>
      <c r="PZN299" s="45"/>
      <c r="PZO299" s="45"/>
      <c r="PZP299" s="45"/>
      <c r="PZQ299" s="45"/>
      <c r="PZR299" s="45"/>
      <c r="PZS299" s="45"/>
      <c r="PZT299" s="45"/>
      <c r="PZU299" s="45"/>
      <c r="PZV299" s="45"/>
      <c r="PZW299" s="45"/>
      <c r="PZX299" s="45"/>
      <c r="PZY299" s="45"/>
      <c r="PZZ299" s="45"/>
      <c r="QAA299" s="45"/>
      <c r="QAB299" s="45"/>
      <c r="QAC299" s="45"/>
      <c r="QAD299" s="45"/>
      <c r="QAE299" s="45"/>
      <c r="QAF299" s="45"/>
      <c r="QAG299" s="45"/>
      <c r="QAH299" s="45"/>
      <c r="QAI299" s="45"/>
      <c r="QAJ299" s="45"/>
      <c r="QAK299" s="45"/>
      <c r="QAL299" s="45"/>
      <c r="QAM299" s="45"/>
      <c r="QAN299" s="45"/>
      <c r="QAO299" s="45"/>
      <c r="QAP299" s="45"/>
      <c r="QAQ299" s="45"/>
      <c r="QAR299" s="45"/>
      <c r="QAS299" s="45"/>
      <c r="QAT299" s="45"/>
      <c r="QAU299" s="45"/>
      <c r="QAV299" s="45"/>
      <c r="QAW299" s="45"/>
      <c r="QAX299" s="45"/>
      <c r="QAY299" s="45"/>
      <c r="QAZ299" s="45"/>
      <c r="QBA299" s="45"/>
      <c r="QBB299" s="45"/>
      <c r="QBC299" s="45"/>
      <c r="QBD299" s="45"/>
      <c r="QBE299" s="45"/>
      <c r="QBF299" s="45"/>
      <c r="QBG299" s="45"/>
      <c r="QBH299" s="45"/>
      <c r="QBI299" s="45"/>
      <c r="QBJ299" s="45"/>
      <c r="QBK299" s="45"/>
      <c r="QBL299" s="45"/>
      <c r="QBM299" s="45"/>
      <c r="QBN299" s="45"/>
      <c r="QBO299" s="45"/>
      <c r="QBP299" s="45"/>
      <c r="QBQ299" s="45"/>
      <c r="QBR299" s="45"/>
      <c r="QBS299" s="45"/>
      <c r="QBT299" s="45"/>
      <c r="QBU299" s="45"/>
      <c r="QBV299" s="45"/>
      <c r="QBW299" s="45"/>
      <c r="QBX299" s="45"/>
      <c r="QBY299" s="45"/>
      <c r="QBZ299" s="45"/>
      <c r="QCA299" s="45"/>
      <c r="QCB299" s="45"/>
      <c r="QCC299" s="45"/>
      <c r="QCD299" s="45"/>
      <c r="QCE299" s="45"/>
      <c r="QCF299" s="45"/>
      <c r="QCG299" s="45"/>
      <c r="QCH299" s="45"/>
      <c r="QCI299" s="45"/>
      <c r="QCJ299" s="45"/>
      <c r="QCK299" s="45"/>
      <c r="QCL299" s="45"/>
      <c r="QCM299" s="45"/>
      <c r="QCN299" s="45"/>
      <c r="QCO299" s="45"/>
      <c r="QCP299" s="45"/>
      <c r="QCQ299" s="45"/>
      <c r="QCR299" s="45"/>
      <c r="QCS299" s="45"/>
      <c r="QCT299" s="45"/>
      <c r="QCU299" s="45"/>
      <c r="QCV299" s="45"/>
      <c r="QCW299" s="45"/>
      <c r="QCX299" s="45"/>
      <c r="QCY299" s="45"/>
      <c r="QCZ299" s="45"/>
      <c r="QDA299" s="45"/>
      <c r="QDB299" s="45"/>
      <c r="QDC299" s="45"/>
      <c r="QDD299" s="45"/>
      <c r="QDE299" s="45"/>
      <c r="QDF299" s="45"/>
      <c r="QDG299" s="45"/>
      <c r="QDH299" s="45"/>
      <c r="QDI299" s="45"/>
      <c r="QDJ299" s="45"/>
      <c r="QDK299" s="45"/>
      <c r="QDL299" s="45"/>
      <c r="QDM299" s="45"/>
      <c r="QDN299" s="45"/>
      <c r="QDO299" s="45"/>
      <c r="QDP299" s="45"/>
      <c r="QDQ299" s="45"/>
      <c r="QDR299" s="45"/>
      <c r="QDS299" s="45"/>
      <c r="QDT299" s="45"/>
      <c r="QDU299" s="45"/>
      <c r="QDV299" s="45"/>
      <c r="QDW299" s="45"/>
      <c r="QDX299" s="45"/>
      <c r="QDY299" s="45"/>
      <c r="QDZ299" s="45"/>
      <c r="QEA299" s="45"/>
      <c r="QEB299" s="45"/>
      <c r="QEC299" s="45"/>
      <c r="QED299" s="45"/>
      <c r="QEE299" s="45"/>
      <c r="QEF299" s="45"/>
      <c r="QEG299" s="45"/>
      <c r="QEH299" s="45"/>
      <c r="QEI299" s="45"/>
      <c r="QEJ299" s="45"/>
      <c r="QEK299" s="45"/>
      <c r="QEL299" s="45"/>
      <c r="QEM299" s="45"/>
      <c r="QEN299" s="45"/>
      <c r="QEO299" s="45"/>
      <c r="QEP299" s="45"/>
      <c r="QEQ299" s="45"/>
      <c r="QER299" s="45"/>
      <c r="QES299" s="45"/>
      <c r="QET299" s="45"/>
      <c r="QEU299" s="45"/>
      <c r="QEV299" s="45"/>
      <c r="QEW299" s="45"/>
      <c r="QEX299" s="45"/>
      <c r="QEY299" s="45"/>
      <c r="QEZ299" s="45"/>
      <c r="QFA299" s="45"/>
      <c r="QFB299" s="45"/>
      <c r="QFC299" s="45"/>
      <c r="QFD299" s="45"/>
      <c r="QFE299" s="45"/>
      <c r="QFF299" s="45"/>
      <c r="QFG299" s="45"/>
      <c r="QFH299" s="45"/>
      <c r="QFI299" s="45"/>
      <c r="QFJ299" s="45"/>
      <c r="QFK299" s="45"/>
      <c r="QFL299" s="45"/>
      <c r="QFM299" s="45"/>
      <c r="QFN299" s="45"/>
      <c r="QFO299" s="45"/>
      <c r="QFP299" s="45"/>
      <c r="QFQ299" s="45"/>
      <c r="QFR299" s="45"/>
      <c r="QFS299" s="45"/>
      <c r="QFT299" s="45"/>
      <c r="QFU299" s="45"/>
      <c r="QFV299" s="45"/>
      <c r="QFW299" s="45"/>
      <c r="QFX299" s="45"/>
      <c r="QFY299" s="45"/>
      <c r="QFZ299" s="45"/>
      <c r="QGA299" s="45"/>
      <c r="QGB299" s="45"/>
      <c r="QGC299" s="45"/>
      <c r="QGD299" s="45"/>
      <c r="QGE299" s="45"/>
      <c r="QGF299" s="45"/>
      <c r="QGG299" s="45"/>
      <c r="QGH299" s="45"/>
      <c r="QGI299" s="45"/>
      <c r="QGJ299" s="45"/>
      <c r="QGK299" s="45"/>
      <c r="QGL299" s="45"/>
      <c r="QGM299" s="45"/>
      <c r="QGN299" s="45"/>
      <c r="QGO299" s="45"/>
      <c r="QGP299" s="45"/>
      <c r="QGQ299" s="45"/>
      <c r="QGR299" s="45"/>
      <c r="QGS299" s="45"/>
      <c r="QGT299" s="45"/>
      <c r="QGU299" s="45"/>
      <c r="QGV299" s="45"/>
      <c r="QGW299" s="45"/>
      <c r="QGX299" s="45"/>
      <c r="QGY299" s="45"/>
      <c r="QGZ299" s="45"/>
      <c r="QHA299" s="45"/>
      <c r="QHB299" s="45"/>
      <c r="QHC299" s="45"/>
      <c r="QHD299" s="45"/>
      <c r="QHE299" s="45"/>
      <c r="QHF299" s="45"/>
      <c r="QHG299" s="45"/>
      <c r="QHH299" s="45"/>
      <c r="QHI299" s="45"/>
      <c r="QHJ299" s="45"/>
      <c r="QHK299" s="45"/>
      <c r="QHL299" s="45"/>
      <c r="QHM299" s="45"/>
      <c r="QHN299" s="45"/>
      <c r="QHO299" s="45"/>
      <c r="QHP299" s="45"/>
      <c r="QHQ299" s="45"/>
      <c r="QHR299" s="45"/>
      <c r="QHS299" s="45"/>
      <c r="QHT299" s="45"/>
      <c r="QHU299" s="45"/>
      <c r="QHV299" s="45"/>
      <c r="QHW299" s="45"/>
      <c r="QHX299" s="45"/>
      <c r="QHY299" s="45"/>
      <c r="QHZ299" s="45"/>
      <c r="QIA299" s="45"/>
      <c r="QIB299" s="45"/>
      <c r="QIC299" s="45"/>
      <c r="QID299" s="45"/>
      <c r="QIE299" s="45"/>
      <c r="QIF299" s="45"/>
      <c r="QIG299" s="45"/>
      <c r="QIH299" s="45"/>
      <c r="QII299" s="45"/>
      <c r="QIJ299" s="45"/>
      <c r="QIK299" s="45"/>
      <c r="QIL299" s="45"/>
      <c r="QIM299" s="45"/>
      <c r="QIN299" s="45"/>
      <c r="QIO299" s="45"/>
      <c r="QIP299" s="45"/>
      <c r="QIQ299" s="45"/>
      <c r="QIR299" s="45"/>
      <c r="QIS299" s="45"/>
      <c r="QIT299" s="45"/>
      <c r="QIU299" s="45"/>
      <c r="QIV299" s="45"/>
      <c r="QIW299" s="45"/>
      <c r="QIX299" s="45"/>
      <c r="QIY299" s="45"/>
      <c r="QIZ299" s="45"/>
      <c r="QJA299" s="45"/>
      <c r="QJB299" s="45"/>
      <c r="QJC299" s="45"/>
      <c r="QJD299" s="45"/>
      <c r="QJE299" s="45"/>
      <c r="QJF299" s="45"/>
      <c r="QJG299" s="45"/>
      <c r="QJH299" s="45"/>
      <c r="QJI299" s="45"/>
      <c r="QJJ299" s="45"/>
      <c r="QJK299" s="45"/>
      <c r="QJL299" s="45"/>
      <c r="QJM299" s="45"/>
      <c r="QJN299" s="45"/>
      <c r="QJO299" s="45"/>
      <c r="QJP299" s="45"/>
      <c r="QJQ299" s="45"/>
      <c r="QJR299" s="45"/>
      <c r="QJS299" s="45"/>
      <c r="QJT299" s="45"/>
      <c r="QJU299" s="45"/>
      <c r="QJV299" s="45"/>
      <c r="QJW299" s="45"/>
      <c r="QJX299" s="45"/>
      <c r="QJY299" s="45"/>
      <c r="QJZ299" s="45"/>
      <c r="QKA299" s="45"/>
      <c r="QKB299" s="45"/>
      <c r="QKC299" s="45"/>
      <c r="QKD299" s="45"/>
      <c r="QKE299" s="45"/>
      <c r="QKF299" s="45"/>
      <c r="QKG299" s="45"/>
      <c r="QKH299" s="45"/>
      <c r="QKI299" s="45"/>
      <c r="QKJ299" s="45"/>
      <c r="QKK299" s="45"/>
      <c r="QKL299" s="45"/>
      <c r="QKM299" s="45"/>
      <c r="QKN299" s="45"/>
      <c r="QKO299" s="45"/>
      <c r="QKP299" s="45"/>
      <c r="QKQ299" s="45"/>
      <c r="QKR299" s="45"/>
      <c r="QKS299" s="45"/>
      <c r="QKT299" s="45"/>
      <c r="QKU299" s="45"/>
      <c r="QKV299" s="45"/>
      <c r="QKW299" s="45"/>
      <c r="QKX299" s="45"/>
      <c r="QKY299" s="45"/>
      <c r="QKZ299" s="45"/>
      <c r="QLA299" s="45"/>
      <c r="QLB299" s="45"/>
      <c r="QLC299" s="45"/>
      <c r="QLD299" s="45"/>
      <c r="QLE299" s="45"/>
      <c r="QLF299" s="45"/>
      <c r="QLG299" s="45"/>
      <c r="QLH299" s="45"/>
      <c r="QLI299" s="45"/>
      <c r="QLJ299" s="45"/>
      <c r="QLK299" s="45"/>
      <c r="QLL299" s="45"/>
      <c r="QLM299" s="45"/>
      <c r="QLN299" s="45"/>
      <c r="QLO299" s="45"/>
      <c r="QLP299" s="45"/>
      <c r="QLQ299" s="45"/>
      <c r="QLR299" s="45"/>
      <c r="QLS299" s="45"/>
      <c r="QLT299" s="45"/>
      <c r="QLU299" s="45"/>
      <c r="QLV299" s="45"/>
      <c r="QLW299" s="45"/>
      <c r="QLX299" s="45"/>
      <c r="QLY299" s="45"/>
      <c r="QLZ299" s="45"/>
      <c r="QMA299" s="45"/>
      <c r="QMB299" s="45"/>
      <c r="QMC299" s="45"/>
      <c r="QMD299" s="45"/>
      <c r="QME299" s="45"/>
      <c r="QMF299" s="45"/>
      <c r="QMG299" s="45"/>
      <c r="QMH299" s="45"/>
      <c r="QMI299" s="45"/>
      <c r="QMJ299" s="45"/>
      <c r="QMK299" s="45"/>
      <c r="QML299" s="45"/>
      <c r="QMM299" s="45"/>
      <c r="QMN299" s="45"/>
      <c r="QMO299" s="45"/>
      <c r="QMP299" s="45"/>
      <c r="QMQ299" s="45"/>
      <c r="QMR299" s="45"/>
      <c r="QMS299" s="45"/>
      <c r="QMT299" s="45"/>
      <c r="QMU299" s="45"/>
      <c r="QMV299" s="45"/>
      <c r="QMW299" s="45"/>
      <c r="QMX299" s="45"/>
      <c r="QMY299" s="45"/>
      <c r="QMZ299" s="45"/>
      <c r="QNA299" s="45"/>
      <c r="QNB299" s="45"/>
      <c r="QNC299" s="45"/>
      <c r="QND299" s="45"/>
      <c r="QNE299" s="45"/>
      <c r="QNF299" s="45"/>
      <c r="QNG299" s="45"/>
      <c r="QNH299" s="45"/>
      <c r="QNI299" s="45"/>
      <c r="QNJ299" s="45"/>
      <c r="QNK299" s="45"/>
      <c r="QNL299" s="45"/>
      <c r="QNM299" s="45"/>
      <c r="QNN299" s="45"/>
      <c r="QNO299" s="45"/>
      <c r="QNP299" s="45"/>
      <c r="QNQ299" s="45"/>
      <c r="QNR299" s="45"/>
      <c r="QNS299" s="45"/>
      <c r="QNT299" s="45"/>
      <c r="QNU299" s="45"/>
      <c r="QNV299" s="45"/>
      <c r="QNW299" s="45"/>
      <c r="QNX299" s="45"/>
      <c r="QNY299" s="45"/>
      <c r="QNZ299" s="45"/>
      <c r="QOA299" s="45"/>
      <c r="QOB299" s="45"/>
      <c r="QOC299" s="45"/>
      <c r="QOD299" s="45"/>
      <c r="QOE299" s="45"/>
      <c r="QOF299" s="45"/>
      <c r="QOG299" s="45"/>
      <c r="QOH299" s="45"/>
      <c r="QOI299" s="45"/>
      <c r="QOJ299" s="45"/>
      <c r="QOK299" s="45"/>
      <c r="QOL299" s="45"/>
      <c r="QOM299" s="45"/>
      <c r="QON299" s="45"/>
      <c r="QOO299" s="45"/>
      <c r="QOP299" s="45"/>
      <c r="QOQ299" s="45"/>
      <c r="QOR299" s="45"/>
      <c r="QOS299" s="45"/>
      <c r="QOT299" s="45"/>
      <c r="QOU299" s="45"/>
      <c r="QOV299" s="45"/>
      <c r="QOW299" s="45"/>
      <c r="QOX299" s="45"/>
      <c r="QOY299" s="45"/>
      <c r="QOZ299" s="45"/>
      <c r="QPA299" s="45"/>
      <c r="QPB299" s="45"/>
      <c r="QPC299" s="45"/>
      <c r="QPD299" s="45"/>
      <c r="QPE299" s="45"/>
      <c r="QPF299" s="45"/>
      <c r="QPG299" s="45"/>
      <c r="QPH299" s="45"/>
      <c r="QPI299" s="45"/>
      <c r="QPJ299" s="45"/>
      <c r="QPK299" s="45"/>
      <c r="QPL299" s="45"/>
      <c r="QPM299" s="45"/>
      <c r="QPN299" s="45"/>
      <c r="QPO299" s="45"/>
      <c r="QPP299" s="45"/>
      <c r="QPQ299" s="45"/>
      <c r="QPR299" s="45"/>
      <c r="QPS299" s="45"/>
      <c r="QPT299" s="45"/>
      <c r="QPU299" s="45"/>
      <c r="QPV299" s="45"/>
      <c r="QPW299" s="45"/>
      <c r="QPX299" s="45"/>
      <c r="QPY299" s="45"/>
      <c r="QPZ299" s="45"/>
      <c r="QQA299" s="45"/>
      <c r="QQB299" s="45"/>
      <c r="QQC299" s="45"/>
      <c r="QQD299" s="45"/>
      <c r="QQE299" s="45"/>
      <c r="QQF299" s="45"/>
      <c r="QQG299" s="45"/>
      <c r="QQH299" s="45"/>
      <c r="QQI299" s="45"/>
      <c r="QQJ299" s="45"/>
      <c r="QQK299" s="45"/>
      <c r="QQL299" s="45"/>
      <c r="QQM299" s="45"/>
      <c r="QQN299" s="45"/>
      <c r="QQO299" s="45"/>
      <c r="QQP299" s="45"/>
      <c r="QQQ299" s="45"/>
      <c r="QQR299" s="45"/>
      <c r="QQS299" s="45"/>
      <c r="QQT299" s="45"/>
      <c r="QQU299" s="45"/>
      <c r="QQV299" s="45"/>
      <c r="QQW299" s="45"/>
      <c r="QQX299" s="45"/>
      <c r="QQY299" s="45"/>
      <c r="QQZ299" s="45"/>
      <c r="QRA299" s="45"/>
      <c r="QRB299" s="45"/>
      <c r="QRC299" s="45"/>
      <c r="QRD299" s="45"/>
      <c r="QRE299" s="45"/>
      <c r="QRF299" s="45"/>
      <c r="QRG299" s="45"/>
      <c r="QRH299" s="45"/>
      <c r="QRI299" s="45"/>
      <c r="QRJ299" s="45"/>
      <c r="QRK299" s="45"/>
      <c r="QRL299" s="45"/>
      <c r="QRM299" s="45"/>
      <c r="QRN299" s="45"/>
      <c r="QRO299" s="45"/>
      <c r="QRP299" s="45"/>
      <c r="QRQ299" s="45"/>
      <c r="QRR299" s="45"/>
      <c r="QRS299" s="45"/>
      <c r="QRT299" s="45"/>
      <c r="QRU299" s="45"/>
      <c r="QRV299" s="45"/>
      <c r="QRW299" s="45"/>
      <c r="QRX299" s="45"/>
      <c r="QRY299" s="45"/>
      <c r="QRZ299" s="45"/>
      <c r="QSA299" s="45"/>
      <c r="QSB299" s="45"/>
      <c r="QSC299" s="45"/>
      <c r="QSD299" s="45"/>
      <c r="QSE299" s="45"/>
      <c r="QSF299" s="45"/>
      <c r="QSG299" s="45"/>
      <c r="QSH299" s="45"/>
      <c r="QSI299" s="45"/>
      <c r="QSJ299" s="45"/>
      <c r="QSK299" s="45"/>
      <c r="QSL299" s="45"/>
      <c r="QSM299" s="45"/>
      <c r="QSN299" s="45"/>
      <c r="QSO299" s="45"/>
      <c r="QSP299" s="45"/>
      <c r="QSQ299" s="45"/>
      <c r="QSR299" s="45"/>
      <c r="QSS299" s="45"/>
      <c r="QST299" s="45"/>
      <c r="QSU299" s="45"/>
      <c r="QSV299" s="45"/>
      <c r="QSW299" s="45"/>
      <c r="QSX299" s="45"/>
      <c r="QSY299" s="45"/>
      <c r="QSZ299" s="45"/>
      <c r="QTA299" s="45"/>
      <c r="QTB299" s="45"/>
      <c r="QTC299" s="45"/>
      <c r="QTD299" s="45"/>
      <c r="QTE299" s="45"/>
      <c r="QTF299" s="45"/>
      <c r="QTG299" s="45"/>
      <c r="QTH299" s="45"/>
      <c r="QTI299" s="45"/>
      <c r="QTJ299" s="45"/>
      <c r="QTK299" s="45"/>
      <c r="QTL299" s="45"/>
      <c r="QTM299" s="45"/>
      <c r="QTN299" s="45"/>
      <c r="QTO299" s="45"/>
      <c r="QTP299" s="45"/>
      <c r="QTQ299" s="45"/>
      <c r="QTR299" s="45"/>
      <c r="QTS299" s="45"/>
      <c r="QTT299" s="45"/>
      <c r="QTU299" s="45"/>
      <c r="QTV299" s="45"/>
      <c r="QTW299" s="45"/>
      <c r="QTX299" s="45"/>
      <c r="QTY299" s="45"/>
      <c r="QTZ299" s="45"/>
      <c r="QUA299" s="45"/>
      <c r="QUB299" s="45"/>
      <c r="QUC299" s="45"/>
      <c r="QUD299" s="45"/>
      <c r="QUE299" s="45"/>
      <c r="QUF299" s="45"/>
      <c r="QUG299" s="45"/>
      <c r="QUH299" s="45"/>
      <c r="QUI299" s="45"/>
      <c r="QUJ299" s="45"/>
      <c r="QUK299" s="45"/>
      <c r="QUL299" s="45"/>
      <c r="QUM299" s="45"/>
      <c r="QUN299" s="45"/>
      <c r="QUO299" s="45"/>
      <c r="QUP299" s="45"/>
      <c r="QUQ299" s="45"/>
      <c r="QUR299" s="45"/>
      <c r="QUS299" s="45"/>
      <c r="QUT299" s="45"/>
      <c r="QUU299" s="45"/>
      <c r="QUV299" s="45"/>
      <c r="QUW299" s="45"/>
      <c r="QUX299" s="45"/>
      <c r="QUY299" s="45"/>
      <c r="QUZ299" s="45"/>
      <c r="QVA299" s="45"/>
      <c r="QVB299" s="45"/>
      <c r="QVC299" s="45"/>
      <c r="QVD299" s="45"/>
      <c r="QVE299" s="45"/>
      <c r="QVF299" s="45"/>
      <c r="QVG299" s="45"/>
      <c r="QVH299" s="45"/>
      <c r="QVI299" s="45"/>
      <c r="QVJ299" s="45"/>
      <c r="QVK299" s="45"/>
      <c r="QVL299" s="45"/>
      <c r="QVM299" s="45"/>
      <c r="QVN299" s="45"/>
      <c r="QVO299" s="45"/>
      <c r="QVP299" s="45"/>
      <c r="QVQ299" s="45"/>
      <c r="QVR299" s="45"/>
      <c r="QVS299" s="45"/>
      <c r="QVT299" s="45"/>
      <c r="QVU299" s="45"/>
      <c r="QVV299" s="45"/>
      <c r="QVW299" s="45"/>
      <c r="QVX299" s="45"/>
      <c r="QVY299" s="45"/>
      <c r="QVZ299" s="45"/>
      <c r="QWA299" s="45"/>
      <c r="QWB299" s="45"/>
      <c r="QWC299" s="45"/>
      <c r="QWD299" s="45"/>
      <c r="QWE299" s="45"/>
      <c r="QWF299" s="45"/>
      <c r="QWG299" s="45"/>
      <c r="QWH299" s="45"/>
      <c r="QWI299" s="45"/>
      <c r="QWJ299" s="45"/>
      <c r="QWK299" s="45"/>
      <c r="QWL299" s="45"/>
      <c r="QWM299" s="45"/>
      <c r="QWN299" s="45"/>
      <c r="QWO299" s="45"/>
      <c r="QWP299" s="45"/>
      <c r="QWQ299" s="45"/>
      <c r="QWR299" s="45"/>
      <c r="QWS299" s="45"/>
      <c r="QWT299" s="45"/>
      <c r="QWU299" s="45"/>
      <c r="QWV299" s="45"/>
      <c r="QWW299" s="45"/>
      <c r="QWX299" s="45"/>
      <c r="QWY299" s="45"/>
      <c r="QWZ299" s="45"/>
      <c r="QXA299" s="45"/>
      <c r="QXB299" s="45"/>
      <c r="QXC299" s="45"/>
      <c r="QXD299" s="45"/>
      <c r="QXE299" s="45"/>
      <c r="QXF299" s="45"/>
      <c r="QXG299" s="45"/>
      <c r="QXH299" s="45"/>
      <c r="QXI299" s="45"/>
      <c r="QXJ299" s="45"/>
      <c r="QXK299" s="45"/>
      <c r="QXL299" s="45"/>
      <c r="QXM299" s="45"/>
      <c r="QXN299" s="45"/>
      <c r="QXO299" s="45"/>
      <c r="QXP299" s="45"/>
      <c r="QXQ299" s="45"/>
      <c r="QXR299" s="45"/>
      <c r="QXS299" s="45"/>
      <c r="QXT299" s="45"/>
      <c r="QXU299" s="45"/>
      <c r="QXV299" s="45"/>
      <c r="QXW299" s="45"/>
      <c r="QXX299" s="45"/>
      <c r="QXY299" s="45"/>
      <c r="QXZ299" s="45"/>
      <c r="QYA299" s="45"/>
      <c r="QYB299" s="45"/>
      <c r="QYC299" s="45"/>
      <c r="QYD299" s="45"/>
      <c r="QYE299" s="45"/>
      <c r="QYF299" s="45"/>
      <c r="QYG299" s="45"/>
      <c r="QYH299" s="45"/>
      <c r="QYI299" s="45"/>
      <c r="QYJ299" s="45"/>
      <c r="QYK299" s="45"/>
      <c r="QYL299" s="45"/>
      <c r="QYM299" s="45"/>
      <c r="QYN299" s="45"/>
      <c r="QYO299" s="45"/>
      <c r="QYP299" s="45"/>
      <c r="QYQ299" s="45"/>
      <c r="QYR299" s="45"/>
      <c r="QYS299" s="45"/>
      <c r="QYT299" s="45"/>
      <c r="QYU299" s="45"/>
      <c r="QYV299" s="45"/>
      <c r="QYW299" s="45"/>
      <c r="QYX299" s="45"/>
      <c r="QYY299" s="45"/>
      <c r="QYZ299" s="45"/>
      <c r="QZA299" s="45"/>
      <c r="QZB299" s="45"/>
      <c r="QZC299" s="45"/>
      <c r="QZD299" s="45"/>
      <c r="QZE299" s="45"/>
      <c r="QZF299" s="45"/>
      <c r="QZG299" s="45"/>
      <c r="QZH299" s="45"/>
      <c r="QZI299" s="45"/>
      <c r="QZJ299" s="45"/>
      <c r="QZK299" s="45"/>
      <c r="QZL299" s="45"/>
      <c r="QZM299" s="45"/>
      <c r="QZN299" s="45"/>
      <c r="QZO299" s="45"/>
      <c r="QZP299" s="45"/>
      <c r="QZQ299" s="45"/>
      <c r="QZR299" s="45"/>
      <c r="QZS299" s="45"/>
      <c r="QZT299" s="45"/>
      <c r="QZU299" s="45"/>
      <c r="QZV299" s="45"/>
      <c r="QZW299" s="45"/>
      <c r="QZX299" s="45"/>
      <c r="QZY299" s="45"/>
      <c r="QZZ299" s="45"/>
      <c r="RAA299" s="45"/>
      <c r="RAB299" s="45"/>
      <c r="RAC299" s="45"/>
      <c r="RAD299" s="45"/>
      <c r="RAE299" s="45"/>
      <c r="RAF299" s="45"/>
      <c r="RAG299" s="45"/>
      <c r="RAH299" s="45"/>
      <c r="RAI299" s="45"/>
      <c r="RAJ299" s="45"/>
      <c r="RAK299" s="45"/>
      <c r="RAL299" s="45"/>
      <c r="RAM299" s="45"/>
      <c r="RAN299" s="45"/>
      <c r="RAO299" s="45"/>
      <c r="RAP299" s="45"/>
      <c r="RAQ299" s="45"/>
      <c r="RAR299" s="45"/>
      <c r="RAS299" s="45"/>
      <c r="RAT299" s="45"/>
      <c r="RAU299" s="45"/>
      <c r="RAV299" s="45"/>
      <c r="RAW299" s="45"/>
      <c r="RAX299" s="45"/>
      <c r="RAY299" s="45"/>
      <c r="RAZ299" s="45"/>
      <c r="RBA299" s="45"/>
      <c r="RBB299" s="45"/>
      <c r="RBC299" s="45"/>
      <c r="RBD299" s="45"/>
      <c r="RBE299" s="45"/>
      <c r="RBF299" s="45"/>
      <c r="RBG299" s="45"/>
      <c r="RBH299" s="45"/>
      <c r="RBI299" s="45"/>
      <c r="RBJ299" s="45"/>
      <c r="RBK299" s="45"/>
      <c r="RBL299" s="45"/>
      <c r="RBM299" s="45"/>
      <c r="RBN299" s="45"/>
      <c r="RBO299" s="45"/>
      <c r="RBP299" s="45"/>
      <c r="RBQ299" s="45"/>
      <c r="RBR299" s="45"/>
      <c r="RBS299" s="45"/>
      <c r="RBT299" s="45"/>
      <c r="RBU299" s="45"/>
      <c r="RBV299" s="45"/>
      <c r="RBW299" s="45"/>
      <c r="RBX299" s="45"/>
      <c r="RBY299" s="45"/>
      <c r="RBZ299" s="45"/>
      <c r="RCA299" s="45"/>
      <c r="RCB299" s="45"/>
      <c r="RCC299" s="45"/>
      <c r="RCD299" s="45"/>
      <c r="RCE299" s="45"/>
      <c r="RCF299" s="45"/>
      <c r="RCG299" s="45"/>
      <c r="RCH299" s="45"/>
      <c r="RCI299" s="45"/>
      <c r="RCJ299" s="45"/>
      <c r="RCK299" s="45"/>
      <c r="RCL299" s="45"/>
      <c r="RCM299" s="45"/>
      <c r="RCN299" s="45"/>
      <c r="RCO299" s="45"/>
      <c r="RCP299" s="45"/>
      <c r="RCQ299" s="45"/>
      <c r="RCR299" s="45"/>
      <c r="RCS299" s="45"/>
      <c r="RCT299" s="45"/>
      <c r="RCU299" s="45"/>
      <c r="RCV299" s="45"/>
      <c r="RCW299" s="45"/>
      <c r="RCX299" s="45"/>
      <c r="RCY299" s="45"/>
      <c r="RCZ299" s="45"/>
      <c r="RDA299" s="45"/>
      <c r="RDB299" s="45"/>
      <c r="RDC299" s="45"/>
      <c r="RDD299" s="45"/>
      <c r="RDE299" s="45"/>
      <c r="RDF299" s="45"/>
      <c r="RDG299" s="45"/>
      <c r="RDH299" s="45"/>
      <c r="RDI299" s="45"/>
      <c r="RDJ299" s="45"/>
      <c r="RDK299" s="45"/>
      <c r="RDL299" s="45"/>
      <c r="RDM299" s="45"/>
      <c r="RDN299" s="45"/>
      <c r="RDO299" s="45"/>
      <c r="RDP299" s="45"/>
      <c r="RDQ299" s="45"/>
      <c r="RDR299" s="45"/>
      <c r="RDS299" s="45"/>
      <c r="RDT299" s="45"/>
      <c r="RDU299" s="45"/>
      <c r="RDV299" s="45"/>
      <c r="RDW299" s="45"/>
      <c r="RDX299" s="45"/>
      <c r="RDY299" s="45"/>
      <c r="RDZ299" s="45"/>
      <c r="REA299" s="45"/>
      <c r="REB299" s="45"/>
      <c r="REC299" s="45"/>
      <c r="RED299" s="45"/>
      <c r="REE299" s="45"/>
      <c r="REF299" s="45"/>
      <c r="REG299" s="45"/>
      <c r="REH299" s="45"/>
      <c r="REI299" s="45"/>
      <c r="REJ299" s="45"/>
      <c r="REK299" s="45"/>
      <c r="REL299" s="45"/>
      <c r="REM299" s="45"/>
      <c r="REN299" s="45"/>
      <c r="REO299" s="45"/>
      <c r="REP299" s="45"/>
      <c r="REQ299" s="45"/>
      <c r="RER299" s="45"/>
      <c r="RES299" s="45"/>
      <c r="RET299" s="45"/>
      <c r="REU299" s="45"/>
      <c r="REV299" s="45"/>
      <c r="REW299" s="45"/>
      <c r="REX299" s="45"/>
      <c r="REY299" s="45"/>
      <c r="REZ299" s="45"/>
      <c r="RFA299" s="45"/>
      <c r="RFB299" s="45"/>
      <c r="RFC299" s="45"/>
      <c r="RFD299" s="45"/>
      <c r="RFE299" s="45"/>
      <c r="RFF299" s="45"/>
      <c r="RFG299" s="45"/>
      <c r="RFH299" s="45"/>
      <c r="RFI299" s="45"/>
      <c r="RFJ299" s="45"/>
      <c r="RFK299" s="45"/>
      <c r="RFL299" s="45"/>
      <c r="RFM299" s="45"/>
      <c r="RFN299" s="45"/>
      <c r="RFO299" s="45"/>
      <c r="RFP299" s="45"/>
      <c r="RFQ299" s="45"/>
      <c r="RFR299" s="45"/>
      <c r="RFS299" s="45"/>
      <c r="RFT299" s="45"/>
      <c r="RFU299" s="45"/>
      <c r="RFV299" s="45"/>
      <c r="RFW299" s="45"/>
      <c r="RFX299" s="45"/>
      <c r="RFY299" s="45"/>
      <c r="RFZ299" s="45"/>
      <c r="RGA299" s="45"/>
      <c r="RGB299" s="45"/>
      <c r="RGC299" s="45"/>
      <c r="RGD299" s="45"/>
      <c r="RGE299" s="45"/>
      <c r="RGF299" s="45"/>
      <c r="RGG299" s="45"/>
      <c r="RGH299" s="45"/>
      <c r="RGI299" s="45"/>
      <c r="RGJ299" s="45"/>
      <c r="RGK299" s="45"/>
      <c r="RGL299" s="45"/>
      <c r="RGM299" s="45"/>
      <c r="RGN299" s="45"/>
      <c r="RGO299" s="45"/>
      <c r="RGP299" s="45"/>
      <c r="RGQ299" s="45"/>
      <c r="RGR299" s="45"/>
      <c r="RGS299" s="45"/>
      <c r="RGT299" s="45"/>
      <c r="RGU299" s="45"/>
      <c r="RGV299" s="45"/>
      <c r="RGW299" s="45"/>
      <c r="RGX299" s="45"/>
      <c r="RGY299" s="45"/>
      <c r="RGZ299" s="45"/>
      <c r="RHA299" s="45"/>
      <c r="RHB299" s="45"/>
      <c r="RHC299" s="45"/>
      <c r="RHD299" s="45"/>
      <c r="RHE299" s="45"/>
      <c r="RHF299" s="45"/>
      <c r="RHG299" s="45"/>
      <c r="RHH299" s="45"/>
      <c r="RHI299" s="45"/>
      <c r="RHJ299" s="45"/>
      <c r="RHK299" s="45"/>
      <c r="RHL299" s="45"/>
      <c r="RHM299" s="45"/>
      <c r="RHN299" s="45"/>
      <c r="RHO299" s="45"/>
      <c r="RHP299" s="45"/>
      <c r="RHQ299" s="45"/>
      <c r="RHR299" s="45"/>
      <c r="RHS299" s="45"/>
      <c r="RHT299" s="45"/>
      <c r="RHU299" s="45"/>
      <c r="RHV299" s="45"/>
      <c r="RHW299" s="45"/>
      <c r="RHX299" s="45"/>
      <c r="RHY299" s="45"/>
      <c r="RHZ299" s="45"/>
      <c r="RIA299" s="45"/>
      <c r="RIB299" s="45"/>
      <c r="RIC299" s="45"/>
      <c r="RID299" s="45"/>
      <c r="RIE299" s="45"/>
      <c r="RIF299" s="45"/>
      <c r="RIG299" s="45"/>
      <c r="RIH299" s="45"/>
      <c r="RII299" s="45"/>
      <c r="RIJ299" s="45"/>
      <c r="RIK299" s="45"/>
      <c r="RIL299" s="45"/>
      <c r="RIM299" s="45"/>
      <c r="RIN299" s="45"/>
      <c r="RIO299" s="45"/>
      <c r="RIP299" s="45"/>
      <c r="RIQ299" s="45"/>
      <c r="RIR299" s="45"/>
      <c r="RIS299" s="45"/>
      <c r="RIT299" s="45"/>
      <c r="RIU299" s="45"/>
      <c r="RIV299" s="45"/>
      <c r="RIW299" s="45"/>
      <c r="RIX299" s="45"/>
      <c r="RIY299" s="45"/>
      <c r="RIZ299" s="45"/>
      <c r="RJA299" s="45"/>
      <c r="RJB299" s="45"/>
      <c r="RJC299" s="45"/>
      <c r="RJD299" s="45"/>
      <c r="RJE299" s="45"/>
      <c r="RJF299" s="45"/>
      <c r="RJG299" s="45"/>
      <c r="RJH299" s="45"/>
      <c r="RJI299" s="45"/>
      <c r="RJJ299" s="45"/>
      <c r="RJK299" s="45"/>
      <c r="RJL299" s="45"/>
      <c r="RJM299" s="45"/>
      <c r="RJN299" s="45"/>
      <c r="RJO299" s="45"/>
      <c r="RJP299" s="45"/>
      <c r="RJQ299" s="45"/>
      <c r="RJR299" s="45"/>
      <c r="RJS299" s="45"/>
      <c r="RJT299" s="45"/>
      <c r="RJU299" s="45"/>
      <c r="RJV299" s="45"/>
      <c r="RJW299" s="45"/>
      <c r="RJX299" s="45"/>
      <c r="RJY299" s="45"/>
      <c r="RJZ299" s="45"/>
      <c r="RKA299" s="45"/>
      <c r="RKB299" s="45"/>
      <c r="RKC299" s="45"/>
      <c r="RKD299" s="45"/>
      <c r="RKE299" s="45"/>
      <c r="RKF299" s="45"/>
      <c r="RKG299" s="45"/>
      <c r="RKH299" s="45"/>
      <c r="RKI299" s="45"/>
      <c r="RKJ299" s="45"/>
      <c r="RKK299" s="45"/>
      <c r="RKL299" s="45"/>
      <c r="RKM299" s="45"/>
      <c r="RKN299" s="45"/>
      <c r="RKO299" s="45"/>
      <c r="RKP299" s="45"/>
      <c r="RKQ299" s="45"/>
      <c r="RKR299" s="45"/>
      <c r="RKS299" s="45"/>
      <c r="RKT299" s="45"/>
      <c r="RKU299" s="45"/>
      <c r="RKV299" s="45"/>
      <c r="RKW299" s="45"/>
      <c r="RKX299" s="45"/>
      <c r="RKY299" s="45"/>
      <c r="RKZ299" s="45"/>
      <c r="RLA299" s="45"/>
      <c r="RLB299" s="45"/>
      <c r="RLC299" s="45"/>
      <c r="RLD299" s="45"/>
      <c r="RLE299" s="45"/>
      <c r="RLF299" s="45"/>
      <c r="RLG299" s="45"/>
      <c r="RLH299" s="45"/>
      <c r="RLI299" s="45"/>
      <c r="RLJ299" s="45"/>
      <c r="RLK299" s="45"/>
      <c r="RLL299" s="45"/>
      <c r="RLM299" s="45"/>
      <c r="RLN299" s="45"/>
      <c r="RLO299" s="45"/>
      <c r="RLP299" s="45"/>
      <c r="RLQ299" s="45"/>
      <c r="RLR299" s="45"/>
      <c r="RLS299" s="45"/>
      <c r="RLT299" s="45"/>
      <c r="RLU299" s="45"/>
      <c r="RLV299" s="45"/>
      <c r="RLW299" s="45"/>
      <c r="RLX299" s="45"/>
      <c r="RLY299" s="45"/>
      <c r="RLZ299" s="45"/>
      <c r="RMA299" s="45"/>
      <c r="RMB299" s="45"/>
      <c r="RMC299" s="45"/>
      <c r="RMD299" s="45"/>
      <c r="RME299" s="45"/>
      <c r="RMF299" s="45"/>
      <c r="RMG299" s="45"/>
      <c r="RMH299" s="45"/>
      <c r="RMI299" s="45"/>
      <c r="RMJ299" s="45"/>
      <c r="RMK299" s="45"/>
      <c r="RML299" s="45"/>
      <c r="RMM299" s="45"/>
      <c r="RMN299" s="45"/>
      <c r="RMO299" s="45"/>
      <c r="RMP299" s="45"/>
      <c r="RMQ299" s="45"/>
      <c r="RMR299" s="45"/>
      <c r="RMS299" s="45"/>
      <c r="RMT299" s="45"/>
      <c r="RMU299" s="45"/>
      <c r="RMV299" s="45"/>
      <c r="RMW299" s="45"/>
      <c r="RMX299" s="45"/>
      <c r="RMY299" s="45"/>
      <c r="RMZ299" s="45"/>
      <c r="RNA299" s="45"/>
      <c r="RNB299" s="45"/>
      <c r="RNC299" s="45"/>
      <c r="RND299" s="45"/>
      <c r="RNE299" s="45"/>
      <c r="RNF299" s="45"/>
      <c r="RNG299" s="45"/>
      <c r="RNH299" s="45"/>
      <c r="RNI299" s="45"/>
      <c r="RNJ299" s="45"/>
      <c r="RNK299" s="45"/>
      <c r="RNL299" s="45"/>
      <c r="RNM299" s="45"/>
      <c r="RNN299" s="45"/>
      <c r="RNO299" s="45"/>
      <c r="RNP299" s="45"/>
      <c r="RNQ299" s="45"/>
      <c r="RNR299" s="45"/>
      <c r="RNS299" s="45"/>
      <c r="RNT299" s="45"/>
      <c r="RNU299" s="45"/>
      <c r="RNV299" s="45"/>
      <c r="RNW299" s="45"/>
      <c r="RNX299" s="45"/>
      <c r="RNY299" s="45"/>
      <c r="RNZ299" s="45"/>
      <c r="ROA299" s="45"/>
      <c r="ROB299" s="45"/>
      <c r="ROC299" s="45"/>
      <c r="ROD299" s="45"/>
      <c r="ROE299" s="45"/>
      <c r="ROF299" s="45"/>
      <c r="ROG299" s="45"/>
      <c r="ROH299" s="45"/>
      <c r="ROI299" s="45"/>
      <c r="ROJ299" s="45"/>
      <c r="ROK299" s="45"/>
      <c r="ROL299" s="45"/>
      <c r="ROM299" s="45"/>
      <c r="RON299" s="45"/>
      <c r="ROO299" s="45"/>
      <c r="ROP299" s="45"/>
      <c r="ROQ299" s="45"/>
      <c r="ROR299" s="45"/>
      <c r="ROS299" s="45"/>
      <c r="ROT299" s="45"/>
      <c r="ROU299" s="45"/>
      <c r="ROV299" s="45"/>
      <c r="ROW299" s="45"/>
      <c r="ROX299" s="45"/>
      <c r="ROY299" s="45"/>
      <c r="ROZ299" s="45"/>
      <c r="RPA299" s="45"/>
      <c r="RPB299" s="45"/>
      <c r="RPC299" s="45"/>
      <c r="RPD299" s="45"/>
      <c r="RPE299" s="45"/>
      <c r="RPF299" s="45"/>
      <c r="RPG299" s="45"/>
      <c r="RPH299" s="45"/>
      <c r="RPI299" s="45"/>
      <c r="RPJ299" s="45"/>
      <c r="RPK299" s="45"/>
      <c r="RPL299" s="45"/>
      <c r="RPM299" s="45"/>
      <c r="RPN299" s="45"/>
      <c r="RPO299" s="45"/>
      <c r="RPP299" s="45"/>
      <c r="RPQ299" s="45"/>
      <c r="RPR299" s="45"/>
      <c r="RPS299" s="45"/>
      <c r="RPT299" s="45"/>
      <c r="RPU299" s="45"/>
      <c r="RPV299" s="45"/>
      <c r="RPW299" s="45"/>
      <c r="RPX299" s="45"/>
      <c r="RPY299" s="45"/>
      <c r="RPZ299" s="45"/>
      <c r="RQA299" s="45"/>
      <c r="RQB299" s="45"/>
      <c r="RQC299" s="45"/>
      <c r="RQD299" s="45"/>
      <c r="RQE299" s="45"/>
      <c r="RQF299" s="45"/>
      <c r="RQG299" s="45"/>
      <c r="RQH299" s="45"/>
      <c r="RQI299" s="45"/>
      <c r="RQJ299" s="45"/>
      <c r="RQK299" s="45"/>
      <c r="RQL299" s="45"/>
      <c r="RQM299" s="45"/>
      <c r="RQN299" s="45"/>
      <c r="RQO299" s="45"/>
      <c r="RQP299" s="45"/>
      <c r="RQQ299" s="45"/>
      <c r="RQR299" s="45"/>
      <c r="RQS299" s="45"/>
      <c r="RQT299" s="45"/>
      <c r="RQU299" s="45"/>
      <c r="RQV299" s="45"/>
      <c r="RQW299" s="45"/>
      <c r="RQX299" s="45"/>
      <c r="RQY299" s="45"/>
      <c r="RQZ299" s="45"/>
      <c r="RRA299" s="45"/>
      <c r="RRB299" s="45"/>
      <c r="RRC299" s="45"/>
      <c r="RRD299" s="45"/>
      <c r="RRE299" s="45"/>
      <c r="RRF299" s="45"/>
      <c r="RRG299" s="45"/>
      <c r="RRH299" s="45"/>
      <c r="RRI299" s="45"/>
      <c r="RRJ299" s="45"/>
      <c r="RRK299" s="45"/>
      <c r="RRL299" s="45"/>
      <c r="RRM299" s="45"/>
      <c r="RRN299" s="45"/>
      <c r="RRO299" s="45"/>
      <c r="RRP299" s="45"/>
      <c r="RRQ299" s="45"/>
      <c r="RRR299" s="45"/>
      <c r="RRS299" s="45"/>
      <c r="RRT299" s="45"/>
      <c r="RRU299" s="45"/>
      <c r="RRV299" s="45"/>
      <c r="RRW299" s="45"/>
      <c r="RRX299" s="45"/>
      <c r="RRY299" s="45"/>
      <c r="RRZ299" s="45"/>
      <c r="RSA299" s="45"/>
      <c r="RSB299" s="45"/>
      <c r="RSC299" s="45"/>
      <c r="RSD299" s="45"/>
      <c r="RSE299" s="45"/>
      <c r="RSF299" s="45"/>
      <c r="RSG299" s="45"/>
      <c r="RSH299" s="45"/>
      <c r="RSI299" s="45"/>
      <c r="RSJ299" s="45"/>
      <c r="RSK299" s="45"/>
      <c r="RSL299" s="45"/>
      <c r="RSM299" s="45"/>
      <c r="RSN299" s="45"/>
      <c r="RSO299" s="45"/>
      <c r="RSP299" s="45"/>
      <c r="RSQ299" s="45"/>
      <c r="RSR299" s="45"/>
      <c r="RSS299" s="45"/>
      <c r="RST299" s="45"/>
      <c r="RSU299" s="45"/>
      <c r="RSV299" s="45"/>
      <c r="RSW299" s="45"/>
      <c r="RSX299" s="45"/>
      <c r="RSY299" s="45"/>
      <c r="RSZ299" s="45"/>
      <c r="RTA299" s="45"/>
      <c r="RTB299" s="45"/>
      <c r="RTC299" s="45"/>
      <c r="RTD299" s="45"/>
      <c r="RTE299" s="45"/>
      <c r="RTF299" s="45"/>
      <c r="RTG299" s="45"/>
      <c r="RTH299" s="45"/>
      <c r="RTI299" s="45"/>
      <c r="RTJ299" s="45"/>
      <c r="RTK299" s="45"/>
      <c r="RTL299" s="45"/>
      <c r="RTM299" s="45"/>
      <c r="RTN299" s="45"/>
      <c r="RTO299" s="45"/>
      <c r="RTP299" s="45"/>
      <c r="RTQ299" s="45"/>
      <c r="RTR299" s="45"/>
      <c r="RTS299" s="45"/>
      <c r="RTT299" s="45"/>
      <c r="RTU299" s="45"/>
      <c r="RTV299" s="45"/>
      <c r="RTW299" s="45"/>
      <c r="RTX299" s="45"/>
      <c r="RTY299" s="45"/>
      <c r="RTZ299" s="45"/>
      <c r="RUA299" s="45"/>
      <c r="RUB299" s="45"/>
      <c r="RUC299" s="45"/>
      <c r="RUD299" s="45"/>
      <c r="RUE299" s="45"/>
      <c r="RUF299" s="45"/>
      <c r="RUG299" s="45"/>
      <c r="RUH299" s="45"/>
      <c r="RUI299" s="45"/>
      <c r="RUJ299" s="45"/>
      <c r="RUK299" s="45"/>
      <c r="RUL299" s="45"/>
      <c r="RUM299" s="45"/>
      <c r="RUN299" s="45"/>
      <c r="RUO299" s="45"/>
      <c r="RUP299" s="45"/>
      <c r="RUQ299" s="45"/>
      <c r="RUR299" s="45"/>
      <c r="RUS299" s="45"/>
      <c r="RUT299" s="45"/>
      <c r="RUU299" s="45"/>
      <c r="RUV299" s="45"/>
      <c r="RUW299" s="45"/>
      <c r="RUX299" s="45"/>
      <c r="RUY299" s="45"/>
      <c r="RUZ299" s="45"/>
      <c r="RVA299" s="45"/>
      <c r="RVB299" s="45"/>
      <c r="RVC299" s="45"/>
      <c r="RVD299" s="45"/>
      <c r="RVE299" s="45"/>
      <c r="RVF299" s="45"/>
      <c r="RVG299" s="45"/>
      <c r="RVH299" s="45"/>
      <c r="RVI299" s="45"/>
      <c r="RVJ299" s="45"/>
      <c r="RVK299" s="45"/>
      <c r="RVL299" s="45"/>
      <c r="RVM299" s="45"/>
      <c r="RVN299" s="45"/>
      <c r="RVO299" s="45"/>
      <c r="RVP299" s="45"/>
      <c r="RVQ299" s="45"/>
      <c r="RVR299" s="45"/>
      <c r="RVS299" s="45"/>
      <c r="RVT299" s="45"/>
      <c r="RVU299" s="45"/>
      <c r="RVV299" s="45"/>
      <c r="RVW299" s="45"/>
      <c r="RVX299" s="45"/>
      <c r="RVY299" s="45"/>
      <c r="RVZ299" s="45"/>
      <c r="RWA299" s="45"/>
      <c r="RWB299" s="45"/>
      <c r="RWC299" s="45"/>
      <c r="RWD299" s="45"/>
      <c r="RWE299" s="45"/>
      <c r="RWF299" s="45"/>
      <c r="RWG299" s="45"/>
      <c r="RWH299" s="45"/>
      <c r="RWI299" s="45"/>
      <c r="RWJ299" s="45"/>
      <c r="RWK299" s="45"/>
      <c r="RWL299" s="45"/>
      <c r="RWM299" s="45"/>
      <c r="RWN299" s="45"/>
      <c r="RWO299" s="45"/>
      <c r="RWP299" s="45"/>
      <c r="RWQ299" s="45"/>
      <c r="RWR299" s="45"/>
      <c r="RWS299" s="45"/>
      <c r="RWT299" s="45"/>
      <c r="RWU299" s="45"/>
      <c r="RWV299" s="45"/>
      <c r="RWW299" s="45"/>
      <c r="RWX299" s="45"/>
      <c r="RWY299" s="45"/>
      <c r="RWZ299" s="45"/>
      <c r="RXA299" s="45"/>
      <c r="RXB299" s="45"/>
      <c r="RXC299" s="45"/>
      <c r="RXD299" s="45"/>
      <c r="RXE299" s="45"/>
      <c r="RXF299" s="45"/>
      <c r="RXG299" s="45"/>
      <c r="RXH299" s="45"/>
      <c r="RXI299" s="45"/>
      <c r="RXJ299" s="45"/>
      <c r="RXK299" s="45"/>
      <c r="RXL299" s="45"/>
      <c r="RXM299" s="45"/>
      <c r="RXN299" s="45"/>
      <c r="RXO299" s="45"/>
      <c r="RXP299" s="45"/>
      <c r="RXQ299" s="45"/>
      <c r="RXR299" s="45"/>
      <c r="RXS299" s="45"/>
      <c r="RXT299" s="45"/>
      <c r="RXU299" s="45"/>
      <c r="RXV299" s="45"/>
      <c r="RXW299" s="45"/>
      <c r="RXX299" s="45"/>
      <c r="RXY299" s="45"/>
      <c r="RXZ299" s="45"/>
      <c r="RYA299" s="45"/>
      <c r="RYB299" s="45"/>
      <c r="RYC299" s="45"/>
      <c r="RYD299" s="45"/>
      <c r="RYE299" s="45"/>
      <c r="RYF299" s="45"/>
      <c r="RYG299" s="45"/>
      <c r="RYH299" s="45"/>
      <c r="RYI299" s="45"/>
      <c r="RYJ299" s="45"/>
      <c r="RYK299" s="45"/>
      <c r="RYL299" s="45"/>
      <c r="RYM299" s="45"/>
      <c r="RYN299" s="45"/>
      <c r="RYO299" s="45"/>
      <c r="RYP299" s="45"/>
      <c r="RYQ299" s="45"/>
      <c r="RYR299" s="45"/>
      <c r="RYS299" s="45"/>
      <c r="RYT299" s="45"/>
      <c r="RYU299" s="45"/>
      <c r="RYV299" s="45"/>
      <c r="RYW299" s="45"/>
      <c r="RYX299" s="45"/>
      <c r="RYY299" s="45"/>
      <c r="RYZ299" s="45"/>
      <c r="RZA299" s="45"/>
      <c r="RZB299" s="45"/>
      <c r="RZC299" s="45"/>
      <c r="RZD299" s="45"/>
      <c r="RZE299" s="45"/>
      <c r="RZF299" s="45"/>
      <c r="RZG299" s="45"/>
      <c r="RZH299" s="45"/>
      <c r="RZI299" s="45"/>
      <c r="RZJ299" s="45"/>
      <c r="RZK299" s="45"/>
      <c r="RZL299" s="45"/>
      <c r="RZM299" s="45"/>
      <c r="RZN299" s="45"/>
      <c r="RZO299" s="45"/>
      <c r="RZP299" s="45"/>
      <c r="RZQ299" s="45"/>
      <c r="RZR299" s="45"/>
      <c r="RZS299" s="45"/>
      <c r="RZT299" s="45"/>
      <c r="RZU299" s="45"/>
      <c r="RZV299" s="45"/>
      <c r="RZW299" s="45"/>
      <c r="RZX299" s="45"/>
      <c r="RZY299" s="45"/>
      <c r="RZZ299" s="45"/>
      <c r="SAA299" s="45"/>
      <c r="SAB299" s="45"/>
      <c r="SAC299" s="45"/>
      <c r="SAD299" s="45"/>
      <c r="SAE299" s="45"/>
      <c r="SAF299" s="45"/>
      <c r="SAG299" s="45"/>
      <c r="SAH299" s="45"/>
      <c r="SAI299" s="45"/>
      <c r="SAJ299" s="45"/>
      <c r="SAK299" s="45"/>
      <c r="SAL299" s="45"/>
      <c r="SAM299" s="45"/>
      <c r="SAN299" s="45"/>
      <c r="SAO299" s="45"/>
      <c r="SAP299" s="45"/>
      <c r="SAQ299" s="45"/>
      <c r="SAR299" s="45"/>
      <c r="SAS299" s="45"/>
      <c r="SAT299" s="45"/>
      <c r="SAU299" s="45"/>
      <c r="SAV299" s="45"/>
      <c r="SAW299" s="45"/>
      <c r="SAX299" s="45"/>
      <c r="SAY299" s="45"/>
      <c r="SAZ299" s="45"/>
      <c r="SBA299" s="45"/>
      <c r="SBB299" s="45"/>
      <c r="SBC299" s="45"/>
      <c r="SBD299" s="45"/>
      <c r="SBE299" s="45"/>
      <c r="SBF299" s="45"/>
      <c r="SBG299" s="45"/>
      <c r="SBH299" s="45"/>
      <c r="SBI299" s="45"/>
      <c r="SBJ299" s="45"/>
      <c r="SBK299" s="45"/>
      <c r="SBL299" s="45"/>
      <c r="SBM299" s="45"/>
      <c r="SBN299" s="45"/>
      <c r="SBO299" s="45"/>
      <c r="SBP299" s="45"/>
      <c r="SBQ299" s="45"/>
      <c r="SBR299" s="45"/>
      <c r="SBS299" s="45"/>
      <c r="SBT299" s="45"/>
      <c r="SBU299" s="45"/>
      <c r="SBV299" s="45"/>
      <c r="SBW299" s="45"/>
      <c r="SBX299" s="45"/>
      <c r="SBY299" s="45"/>
      <c r="SBZ299" s="45"/>
      <c r="SCA299" s="45"/>
      <c r="SCB299" s="45"/>
      <c r="SCC299" s="45"/>
      <c r="SCD299" s="45"/>
      <c r="SCE299" s="45"/>
      <c r="SCF299" s="45"/>
      <c r="SCG299" s="45"/>
      <c r="SCH299" s="45"/>
      <c r="SCI299" s="45"/>
      <c r="SCJ299" s="45"/>
      <c r="SCK299" s="45"/>
      <c r="SCL299" s="45"/>
      <c r="SCM299" s="45"/>
      <c r="SCN299" s="45"/>
      <c r="SCO299" s="45"/>
      <c r="SCP299" s="45"/>
      <c r="SCQ299" s="45"/>
      <c r="SCR299" s="45"/>
      <c r="SCS299" s="45"/>
      <c r="SCT299" s="45"/>
      <c r="SCU299" s="45"/>
      <c r="SCV299" s="45"/>
      <c r="SCW299" s="45"/>
      <c r="SCX299" s="45"/>
      <c r="SCY299" s="45"/>
      <c r="SCZ299" s="45"/>
      <c r="SDA299" s="45"/>
      <c r="SDB299" s="45"/>
      <c r="SDC299" s="45"/>
      <c r="SDD299" s="45"/>
      <c r="SDE299" s="45"/>
      <c r="SDF299" s="45"/>
      <c r="SDG299" s="45"/>
      <c r="SDH299" s="45"/>
      <c r="SDI299" s="45"/>
      <c r="SDJ299" s="45"/>
      <c r="SDK299" s="45"/>
      <c r="SDL299" s="45"/>
      <c r="SDM299" s="45"/>
      <c r="SDN299" s="45"/>
      <c r="SDO299" s="45"/>
      <c r="SDP299" s="45"/>
      <c r="SDQ299" s="45"/>
      <c r="SDR299" s="45"/>
      <c r="SDS299" s="45"/>
      <c r="SDT299" s="45"/>
      <c r="SDU299" s="45"/>
      <c r="SDV299" s="45"/>
      <c r="SDW299" s="45"/>
      <c r="SDX299" s="45"/>
      <c r="SDY299" s="45"/>
      <c r="SDZ299" s="45"/>
      <c r="SEA299" s="45"/>
      <c r="SEB299" s="45"/>
      <c r="SEC299" s="45"/>
      <c r="SED299" s="45"/>
      <c r="SEE299" s="45"/>
      <c r="SEF299" s="45"/>
      <c r="SEG299" s="45"/>
      <c r="SEH299" s="45"/>
      <c r="SEI299" s="45"/>
      <c r="SEJ299" s="45"/>
      <c r="SEK299" s="45"/>
      <c r="SEL299" s="45"/>
      <c r="SEM299" s="45"/>
      <c r="SEN299" s="45"/>
      <c r="SEO299" s="45"/>
      <c r="SEP299" s="45"/>
      <c r="SEQ299" s="45"/>
      <c r="SER299" s="45"/>
      <c r="SES299" s="45"/>
      <c r="SET299" s="45"/>
      <c r="SEU299" s="45"/>
      <c r="SEV299" s="45"/>
      <c r="SEW299" s="45"/>
      <c r="SEX299" s="45"/>
      <c r="SEY299" s="45"/>
      <c r="SEZ299" s="45"/>
      <c r="SFA299" s="45"/>
      <c r="SFB299" s="45"/>
      <c r="SFC299" s="45"/>
      <c r="SFD299" s="45"/>
      <c r="SFE299" s="45"/>
      <c r="SFF299" s="45"/>
      <c r="SFG299" s="45"/>
      <c r="SFH299" s="45"/>
      <c r="SFI299" s="45"/>
      <c r="SFJ299" s="45"/>
      <c r="SFK299" s="45"/>
      <c r="SFL299" s="45"/>
      <c r="SFM299" s="45"/>
      <c r="SFN299" s="45"/>
      <c r="SFO299" s="45"/>
      <c r="SFP299" s="45"/>
      <c r="SFQ299" s="45"/>
      <c r="SFR299" s="45"/>
      <c r="SFS299" s="45"/>
      <c r="SFT299" s="45"/>
      <c r="SFU299" s="45"/>
      <c r="SFV299" s="45"/>
      <c r="SFW299" s="45"/>
      <c r="SFX299" s="45"/>
      <c r="SFY299" s="45"/>
      <c r="SFZ299" s="45"/>
      <c r="SGA299" s="45"/>
      <c r="SGB299" s="45"/>
      <c r="SGC299" s="45"/>
      <c r="SGD299" s="45"/>
      <c r="SGE299" s="45"/>
      <c r="SGF299" s="45"/>
      <c r="SGG299" s="45"/>
      <c r="SGH299" s="45"/>
      <c r="SGI299" s="45"/>
      <c r="SGJ299" s="45"/>
      <c r="SGK299" s="45"/>
      <c r="SGL299" s="45"/>
      <c r="SGM299" s="45"/>
      <c r="SGN299" s="45"/>
      <c r="SGO299" s="45"/>
      <c r="SGP299" s="45"/>
      <c r="SGQ299" s="45"/>
      <c r="SGR299" s="45"/>
      <c r="SGS299" s="45"/>
      <c r="SGT299" s="45"/>
      <c r="SGU299" s="45"/>
      <c r="SGV299" s="45"/>
      <c r="SGW299" s="45"/>
      <c r="SGX299" s="45"/>
      <c r="SGY299" s="45"/>
      <c r="SGZ299" s="45"/>
      <c r="SHA299" s="45"/>
      <c r="SHB299" s="45"/>
      <c r="SHC299" s="45"/>
      <c r="SHD299" s="45"/>
      <c r="SHE299" s="45"/>
      <c r="SHF299" s="45"/>
      <c r="SHG299" s="45"/>
      <c r="SHH299" s="45"/>
      <c r="SHI299" s="45"/>
      <c r="SHJ299" s="45"/>
      <c r="SHK299" s="45"/>
      <c r="SHL299" s="45"/>
      <c r="SHM299" s="45"/>
      <c r="SHN299" s="45"/>
      <c r="SHO299" s="45"/>
      <c r="SHP299" s="45"/>
      <c r="SHQ299" s="45"/>
      <c r="SHR299" s="45"/>
      <c r="SHS299" s="45"/>
      <c r="SHT299" s="45"/>
      <c r="SHU299" s="45"/>
      <c r="SHV299" s="45"/>
      <c r="SHW299" s="45"/>
      <c r="SHX299" s="45"/>
      <c r="SHY299" s="45"/>
      <c r="SHZ299" s="45"/>
      <c r="SIA299" s="45"/>
      <c r="SIB299" s="45"/>
      <c r="SIC299" s="45"/>
      <c r="SID299" s="45"/>
      <c r="SIE299" s="45"/>
      <c r="SIF299" s="45"/>
      <c r="SIG299" s="45"/>
      <c r="SIH299" s="45"/>
      <c r="SII299" s="45"/>
      <c r="SIJ299" s="45"/>
      <c r="SIK299" s="45"/>
      <c r="SIL299" s="45"/>
      <c r="SIM299" s="45"/>
      <c r="SIN299" s="45"/>
      <c r="SIO299" s="45"/>
      <c r="SIP299" s="45"/>
      <c r="SIQ299" s="45"/>
      <c r="SIR299" s="45"/>
      <c r="SIS299" s="45"/>
      <c r="SIT299" s="45"/>
      <c r="SIU299" s="45"/>
      <c r="SIV299" s="45"/>
      <c r="SIW299" s="45"/>
      <c r="SIX299" s="45"/>
      <c r="SIY299" s="45"/>
      <c r="SIZ299" s="45"/>
      <c r="SJA299" s="45"/>
      <c r="SJB299" s="45"/>
      <c r="SJC299" s="45"/>
      <c r="SJD299" s="45"/>
      <c r="SJE299" s="45"/>
      <c r="SJF299" s="45"/>
      <c r="SJG299" s="45"/>
      <c r="SJH299" s="45"/>
      <c r="SJI299" s="45"/>
      <c r="SJJ299" s="45"/>
      <c r="SJK299" s="45"/>
      <c r="SJL299" s="45"/>
      <c r="SJM299" s="45"/>
      <c r="SJN299" s="45"/>
      <c r="SJO299" s="45"/>
      <c r="SJP299" s="45"/>
      <c r="SJQ299" s="45"/>
      <c r="SJR299" s="45"/>
      <c r="SJS299" s="45"/>
      <c r="SJT299" s="45"/>
      <c r="SJU299" s="45"/>
      <c r="SJV299" s="45"/>
      <c r="SJW299" s="45"/>
      <c r="SJX299" s="45"/>
      <c r="SJY299" s="45"/>
      <c r="SJZ299" s="45"/>
      <c r="SKA299" s="45"/>
      <c r="SKB299" s="45"/>
      <c r="SKC299" s="45"/>
      <c r="SKD299" s="45"/>
      <c r="SKE299" s="45"/>
      <c r="SKF299" s="45"/>
      <c r="SKG299" s="45"/>
      <c r="SKH299" s="45"/>
      <c r="SKI299" s="45"/>
      <c r="SKJ299" s="45"/>
      <c r="SKK299" s="45"/>
      <c r="SKL299" s="45"/>
      <c r="SKM299" s="45"/>
      <c r="SKN299" s="45"/>
      <c r="SKO299" s="45"/>
      <c r="SKP299" s="45"/>
      <c r="SKQ299" s="45"/>
      <c r="SKR299" s="45"/>
      <c r="SKS299" s="45"/>
      <c r="SKT299" s="45"/>
      <c r="SKU299" s="45"/>
      <c r="SKV299" s="45"/>
      <c r="SKW299" s="45"/>
      <c r="SKX299" s="45"/>
      <c r="SKY299" s="45"/>
      <c r="SKZ299" s="45"/>
      <c r="SLA299" s="45"/>
      <c r="SLB299" s="45"/>
      <c r="SLC299" s="45"/>
      <c r="SLD299" s="45"/>
      <c r="SLE299" s="45"/>
      <c r="SLF299" s="45"/>
      <c r="SLG299" s="45"/>
      <c r="SLH299" s="45"/>
      <c r="SLI299" s="45"/>
      <c r="SLJ299" s="45"/>
      <c r="SLK299" s="45"/>
      <c r="SLL299" s="45"/>
      <c r="SLM299" s="45"/>
      <c r="SLN299" s="45"/>
      <c r="SLO299" s="45"/>
      <c r="SLP299" s="45"/>
      <c r="SLQ299" s="45"/>
      <c r="SLR299" s="45"/>
      <c r="SLS299" s="45"/>
      <c r="SLT299" s="45"/>
      <c r="SLU299" s="45"/>
      <c r="SLV299" s="45"/>
      <c r="SLW299" s="45"/>
      <c r="SLX299" s="45"/>
      <c r="SLY299" s="45"/>
      <c r="SLZ299" s="45"/>
      <c r="SMA299" s="45"/>
      <c r="SMB299" s="45"/>
      <c r="SMC299" s="45"/>
      <c r="SMD299" s="45"/>
      <c r="SME299" s="45"/>
      <c r="SMF299" s="45"/>
      <c r="SMG299" s="45"/>
      <c r="SMH299" s="45"/>
      <c r="SMI299" s="45"/>
      <c r="SMJ299" s="45"/>
      <c r="SMK299" s="45"/>
      <c r="SML299" s="45"/>
      <c r="SMM299" s="45"/>
      <c r="SMN299" s="45"/>
      <c r="SMO299" s="45"/>
      <c r="SMP299" s="45"/>
      <c r="SMQ299" s="45"/>
      <c r="SMR299" s="45"/>
      <c r="SMS299" s="45"/>
      <c r="SMT299" s="45"/>
      <c r="SMU299" s="45"/>
      <c r="SMV299" s="45"/>
      <c r="SMW299" s="45"/>
      <c r="SMX299" s="45"/>
      <c r="SMY299" s="45"/>
      <c r="SMZ299" s="45"/>
      <c r="SNA299" s="45"/>
      <c r="SNB299" s="45"/>
      <c r="SNC299" s="45"/>
      <c r="SND299" s="45"/>
      <c r="SNE299" s="45"/>
      <c r="SNF299" s="45"/>
      <c r="SNG299" s="45"/>
      <c r="SNH299" s="45"/>
      <c r="SNI299" s="45"/>
      <c r="SNJ299" s="45"/>
      <c r="SNK299" s="45"/>
      <c r="SNL299" s="45"/>
      <c r="SNM299" s="45"/>
      <c r="SNN299" s="45"/>
      <c r="SNO299" s="45"/>
      <c r="SNP299" s="45"/>
      <c r="SNQ299" s="45"/>
      <c r="SNR299" s="45"/>
      <c r="SNS299" s="45"/>
      <c r="SNT299" s="45"/>
      <c r="SNU299" s="45"/>
      <c r="SNV299" s="45"/>
      <c r="SNW299" s="45"/>
      <c r="SNX299" s="45"/>
      <c r="SNY299" s="45"/>
      <c r="SNZ299" s="45"/>
      <c r="SOA299" s="45"/>
      <c r="SOB299" s="45"/>
      <c r="SOC299" s="45"/>
      <c r="SOD299" s="45"/>
      <c r="SOE299" s="45"/>
      <c r="SOF299" s="45"/>
      <c r="SOG299" s="45"/>
      <c r="SOH299" s="45"/>
      <c r="SOI299" s="45"/>
      <c r="SOJ299" s="45"/>
      <c r="SOK299" s="45"/>
      <c r="SOL299" s="45"/>
      <c r="SOM299" s="45"/>
      <c r="SON299" s="45"/>
      <c r="SOO299" s="45"/>
      <c r="SOP299" s="45"/>
      <c r="SOQ299" s="45"/>
      <c r="SOR299" s="45"/>
      <c r="SOS299" s="45"/>
      <c r="SOT299" s="45"/>
      <c r="SOU299" s="45"/>
      <c r="SOV299" s="45"/>
      <c r="SOW299" s="45"/>
      <c r="SOX299" s="45"/>
      <c r="SOY299" s="45"/>
      <c r="SOZ299" s="45"/>
      <c r="SPA299" s="45"/>
      <c r="SPB299" s="45"/>
      <c r="SPC299" s="45"/>
      <c r="SPD299" s="45"/>
      <c r="SPE299" s="45"/>
      <c r="SPF299" s="45"/>
      <c r="SPG299" s="45"/>
      <c r="SPH299" s="45"/>
      <c r="SPI299" s="45"/>
      <c r="SPJ299" s="45"/>
      <c r="SPK299" s="45"/>
      <c r="SPL299" s="45"/>
      <c r="SPM299" s="45"/>
      <c r="SPN299" s="45"/>
      <c r="SPO299" s="45"/>
      <c r="SPP299" s="45"/>
      <c r="SPQ299" s="45"/>
      <c r="SPR299" s="45"/>
      <c r="SPS299" s="45"/>
      <c r="SPT299" s="45"/>
      <c r="SPU299" s="45"/>
      <c r="SPV299" s="45"/>
      <c r="SPW299" s="45"/>
      <c r="SPX299" s="45"/>
      <c r="SPY299" s="45"/>
      <c r="SPZ299" s="45"/>
      <c r="SQA299" s="45"/>
      <c r="SQB299" s="45"/>
      <c r="SQC299" s="45"/>
      <c r="SQD299" s="45"/>
      <c r="SQE299" s="45"/>
      <c r="SQF299" s="45"/>
      <c r="SQG299" s="45"/>
      <c r="SQH299" s="45"/>
      <c r="SQI299" s="45"/>
      <c r="SQJ299" s="45"/>
      <c r="SQK299" s="45"/>
      <c r="SQL299" s="45"/>
      <c r="SQM299" s="45"/>
      <c r="SQN299" s="45"/>
      <c r="SQO299" s="45"/>
      <c r="SQP299" s="45"/>
      <c r="SQQ299" s="45"/>
      <c r="SQR299" s="45"/>
      <c r="SQS299" s="45"/>
      <c r="SQT299" s="45"/>
      <c r="SQU299" s="45"/>
      <c r="SQV299" s="45"/>
      <c r="SQW299" s="45"/>
      <c r="SQX299" s="45"/>
      <c r="SQY299" s="45"/>
      <c r="SQZ299" s="45"/>
      <c r="SRA299" s="45"/>
      <c r="SRB299" s="45"/>
      <c r="SRC299" s="45"/>
      <c r="SRD299" s="45"/>
      <c r="SRE299" s="45"/>
      <c r="SRF299" s="45"/>
      <c r="SRG299" s="45"/>
      <c r="SRH299" s="45"/>
      <c r="SRI299" s="45"/>
      <c r="SRJ299" s="45"/>
      <c r="SRK299" s="45"/>
      <c r="SRL299" s="45"/>
      <c r="SRM299" s="45"/>
      <c r="SRN299" s="45"/>
      <c r="SRO299" s="45"/>
      <c r="SRP299" s="45"/>
      <c r="SRQ299" s="45"/>
      <c r="SRR299" s="45"/>
      <c r="SRS299" s="45"/>
      <c r="SRT299" s="45"/>
      <c r="SRU299" s="45"/>
      <c r="SRV299" s="45"/>
      <c r="SRW299" s="45"/>
      <c r="SRX299" s="45"/>
      <c r="SRY299" s="45"/>
      <c r="SRZ299" s="45"/>
      <c r="SSA299" s="45"/>
      <c r="SSB299" s="45"/>
      <c r="SSC299" s="45"/>
      <c r="SSD299" s="45"/>
      <c r="SSE299" s="45"/>
      <c r="SSF299" s="45"/>
      <c r="SSG299" s="45"/>
      <c r="SSH299" s="45"/>
      <c r="SSI299" s="45"/>
      <c r="SSJ299" s="45"/>
      <c r="SSK299" s="45"/>
      <c r="SSL299" s="45"/>
      <c r="SSM299" s="45"/>
      <c r="SSN299" s="45"/>
      <c r="SSO299" s="45"/>
      <c r="SSP299" s="45"/>
      <c r="SSQ299" s="45"/>
      <c r="SSR299" s="45"/>
      <c r="SSS299" s="45"/>
      <c r="SST299" s="45"/>
      <c r="SSU299" s="45"/>
      <c r="SSV299" s="45"/>
      <c r="SSW299" s="45"/>
      <c r="SSX299" s="45"/>
      <c r="SSY299" s="45"/>
      <c r="SSZ299" s="45"/>
      <c r="STA299" s="45"/>
      <c r="STB299" s="45"/>
      <c r="STC299" s="45"/>
      <c r="STD299" s="45"/>
      <c r="STE299" s="45"/>
      <c r="STF299" s="45"/>
      <c r="STG299" s="45"/>
      <c r="STH299" s="45"/>
      <c r="STI299" s="45"/>
      <c r="STJ299" s="45"/>
      <c r="STK299" s="45"/>
      <c r="STL299" s="45"/>
      <c r="STM299" s="45"/>
      <c r="STN299" s="45"/>
      <c r="STO299" s="45"/>
      <c r="STP299" s="45"/>
      <c r="STQ299" s="45"/>
      <c r="STR299" s="45"/>
      <c r="STS299" s="45"/>
      <c r="STT299" s="45"/>
      <c r="STU299" s="45"/>
      <c r="STV299" s="45"/>
      <c r="STW299" s="45"/>
      <c r="STX299" s="45"/>
      <c r="STY299" s="45"/>
      <c r="STZ299" s="45"/>
      <c r="SUA299" s="45"/>
      <c r="SUB299" s="45"/>
      <c r="SUC299" s="45"/>
      <c r="SUD299" s="45"/>
      <c r="SUE299" s="45"/>
      <c r="SUF299" s="45"/>
      <c r="SUG299" s="45"/>
      <c r="SUH299" s="45"/>
      <c r="SUI299" s="45"/>
      <c r="SUJ299" s="45"/>
      <c r="SUK299" s="45"/>
      <c r="SUL299" s="45"/>
      <c r="SUM299" s="45"/>
      <c r="SUN299" s="45"/>
      <c r="SUO299" s="45"/>
      <c r="SUP299" s="45"/>
      <c r="SUQ299" s="45"/>
      <c r="SUR299" s="45"/>
      <c r="SUS299" s="45"/>
      <c r="SUT299" s="45"/>
      <c r="SUU299" s="45"/>
      <c r="SUV299" s="45"/>
      <c r="SUW299" s="45"/>
      <c r="SUX299" s="45"/>
      <c r="SUY299" s="45"/>
      <c r="SUZ299" s="45"/>
      <c r="SVA299" s="45"/>
      <c r="SVB299" s="45"/>
      <c r="SVC299" s="45"/>
      <c r="SVD299" s="45"/>
      <c r="SVE299" s="45"/>
      <c r="SVF299" s="45"/>
      <c r="SVG299" s="45"/>
      <c r="SVH299" s="45"/>
      <c r="SVI299" s="45"/>
      <c r="SVJ299" s="45"/>
      <c r="SVK299" s="45"/>
      <c r="SVL299" s="45"/>
      <c r="SVM299" s="45"/>
      <c r="SVN299" s="45"/>
      <c r="SVO299" s="45"/>
      <c r="SVP299" s="45"/>
      <c r="SVQ299" s="45"/>
      <c r="SVR299" s="45"/>
      <c r="SVS299" s="45"/>
      <c r="SVT299" s="45"/>
      <c r="SVU299" s="45"/>
      <c r="SVV299" s="45"/>
      <c r="SVW299" s="45"/>
      <c r="SVX299" s="45"/>
      <c r="SVY299" s="45"/>
      <c r="SVZ299" s="45"/>
      <c r="SWA299" s="45"/>
      <c r="SWB299" s="45"/>
      <c r="SWC299" s="45"/>
      <c r="SWD299" s="45"/>
      <c r="SWE299" s="45"/>
      <c r="SWF299" s="45"/>
      <c r="SWG299" s="45"/>
      <c r="SWH299" s="45"/>
      <c r="SWI299" s="45"/>
      <c r="SWJ299" s="45"/>
      <c r="SWK299" s="45"/>
      <c r="SWL299" s="45"/>
      <c r="SWM299" s="45"/>
      <c r="SWN299" s="45"/>
      <c r="SWO299" s="45"/>
      <c r="SWP299" s="45"/>
      <c r="SWQ299" s="45"/>
      <c r="SWR299" s="45"/>
      <c r="SWS299" s="45"/>
      <c r="SWT299" s="45"/>
      <c r="SWU299" s="45"/>
      <c r="SWV299" s="45"/>
      <c r="SWW299" s="45"/>
      <c r="SWX299" s="45"/>
      <c r="SWY299" s="45"/>
      <c r="SWZ299" s="45"/>
      <c r="SXA299" s="45"/>
      <c r="SXB299" s="45"/>
      <c r="SXC299" s="45"/>
      <c r="SXD299" s="45"/>
      <c r="SXE299" s="45"/>
      <c r="SXF299" s="45"/>
      <c r="SXG299" s="45"/>
      <c r="SXH299" s="45"/>
      <c r="SXI299" s="45"/>
      <c r="SXJ299" s="45"/>
      <c r="SXK299" s="45"/>
      <c r="SXL299" s="45"/>
      <c r="SXM299" s="45"/>
      <c r="SXN299" s="45"/>
      <c r="SXO299" s="45"/>
      <c r="SXP299" s="45"/>
      <c r="SXQ299" s="45"/>
      <c r="SXR299" s="45"/>
      <c r="SXS299" s="45"/>
      <c r="SXT299" s="45"/>
      <c r="SXU299" s="45"/>
      <c r="SXV299" s="45"/>
      <c r="SXW299" s="45"/>
      <c r="SXX299" s="45"/>
      <c r="SXY299" s="45"/>
      <c r="SXZ299" s="45"/>
      <c r="SYA299" s="45"/>
      <c r="SYB299" s="45"/>
      <c r="SYC299" s="45"/>
      <c r="SYD299" s="45"/>
      <c r="SYE299" s="45"/>
      <c r="SYF299" s="45"/>
      <c r="SYG299" s="45"/>
      <c r="SYH299" s="45"/>
      <c r="SYI299" s="45"/>
      <c r="SYJ299" s="45"/>
      <c r="SYK299" s="45"/>
      <c r="SYL299" s="45"/>
      <c r="SYM299" s="45"/>
      <c r="SYN299" s="45"/>
      <c r="SYO299" s="45"/>
      <c r="SYP299" s="45"/>
      <c r="SYQ299" s="45"/>
      <c r="SYR299" s="45"/>
      <c r="SYS299" s="45"/>
      <c r="SYT299" s="45"/>
      <c r="SYU299" s="45"/>
      <c r="SYV299" s="45"/>
      <c r="SYW299" s="45"/>
      <c r="SYX299" s="45"/>
      <c r="SYY299" s="45"/>
      <c r="SYZ299" s="45"/>
      <c r="SZA299" s="45"/>
      <c r="SZB299" s="45"/>
      <c r="SZC299" s="45"/>
      <c r="SZD299" s="45"/>
      <c r="SZE299" s="45"/>
      <c r="SZF299" s="45"/>
      <c r="SZG299" s="45"/>
      <c r="SZH299" s="45"/>
      <c r="SZI299" s="45"/>
      <c r="SZJ299" s="45"/>
      <c r="SZK299" s="45"/>
      <c r="SZL299" s="45"/>
      <c r="SZM299" s="45"/>
      <c r="SZN299" s="45"/>
      <c r="SZO299" s="45"/>
      <c r="SZP299" s="45"/>
      <c r="SZQ299" s="45"/>
      <c r="SZR299" s="45"/>
      <c r="SZS299" s="45"/>
      <c r="SZT299" s="45"/>
      <c r="SZU299" s="45"/>
      <c r="SZV299" s="45"/>
      <c r="SZW299" s="45"/>
      <c r="SZX299" s="45"/>
      <c r="SZY299" s="45"/>
      <c r="SZZ299" s="45"/>
      <c r="TAA299" s="45"/>
      <c r="TAB299" s="45"/>
      <c r="TAC299" s="45"/>
      <c r="TAD299" s="45"/>
      <c r="TAE299" s="45"/>
      <c r="TAF299" s="45"/>
      <c r="TAG299" s="45"/>
      <c r="TAH299" s="45"/>
      <c r="TAI299" s="45"/>
      <c r="TAJ299" s="45"/>
      <c r="TAK299" s="45"/>
      <c r="TAL299" s="45"/>
      <c r="TAM299" s="45"/>
      <c r="TAN299" s="45"/>
      <c r="TAO299" s="45"/>
      <c r="TAP299" s="45"/>
      <c r="TAQ299" s="45"/>
      <c r="TAR299" s="45"/>
      <c r="TAS299" s="45"/>
      <c r="TAT299" s="45"/>
      <c r="TAU299" s="45"/>
      <c r="TAV299" s="45"/>
      <c r="TAW299" s="45"/>
      <c r="TAX299" s="45"/>
      <c r="TAY299" s="45"/>
      <c r="TAZ299" s="45"/>
      <c r="TBA299" s="45"/>
      <c r="TBB299" s="45"/>
      <c r="TBC299" s="45"/>
      <c r="TBD299" s="45"/>
      <c r="TBE299" s="45"/>
      <c r="TBF299" s="45"/>
      <c r="TBG299" s="45"/>
      <c r="TBH299" s="45"/>
      <c r="TBI299" s="45"/>
      <c r="TBJ299" s="45"/>
      <c r="TBK299" s="45"/>
      <c r="TBL299" s="45"/>
      <c r="TBM299" s="45"/>
      <c r="TBN299" s="45"/>
      <c r="TBO299" s="45"/>
      <c r="TBP299" s="45"/>
      <c r="TBQ299" s="45"/>
      <c r="TBR299" s="45"/>
      <c r="TBS299" s="45"/>
      <c r="TBT299" s="45"/>
      <c r="TBU299" s="45"/>
      <c r="TBV299" s="45"/>
      <c r="TBW299" s="45"/>
      <c r="TBX299" s="45"/>
      <c r="TBY299" s="45"/>
      <c r="TBZ299" s="45"/>
      <c r="TCA299" s="45"/>
      <c r="TCB299" s="45"/>
      <c r="TCC299" s="45"/>
      <c r="TCD299" s="45"/>
      <c r="TCE299" s="45"/>
      <c r="TCF299" s="45"/>
      <c r="TCG299" s="45"/>
      <c r="TCH299" s="45"/>
      <c r="TCI299" s="45"/>
      <c r="TCJ299" s="45"/>
      <c r="TCK299" s="45"/>
      <c r="TCL299" s="45"/>
      <c r="TCM299" s="45"/>
      <c r="TCN299" s="45"/>
      <c r="TCO299" s="45"/>
      <c r="TCP299" s="45"/>
      <c r="TCQ299" s="45"/>
      <c r="TCR299" s="45"/>
      <c r="TCS299" s="45"/>
      <c r="TCT299" s="45"/>
      <c r="TCU299" s="45"/>
      <c r="TCV299" s="45"/>
      <c r="TCW299" s="45"/>
      <c r="TCX299" s="45"/>
      <c r="TCY299" s="45"/>
      <c r="TCZ299" s="45"/>
      <c r="TDA299" s="45"/>
      <c r="TDB299" s="45"/>
      <c r="TDC299" s="45"/>
      <c r="TDD299" s="45"/>
      <c r="TDE299" s="45"/>
      <c r="TDF299" s="45"/>
      <c r="TDG299" s="45"/>
      <c r="TDH299" s="45"/>
      <c r="TDI299" s="45"/>
      <c r="TDJ299" s="45"/>
      <c r="TDK299" s="45"/>
      <c r="TDL299" s="45"/>
      <c r="TDM299" s="45"/>
      <c r="TDN299" s="45"/>
      <c r="TDO299" s="45"/>
      <c r="TDP299" s="45"/>
      <c r="TDQ299" s="45"/>
      <c r="TDR299" s="45"/>
      <c r="TDS299" s="45"/>
      <c r="TDT299" s="45"/>
      <c r="TDU299" s="45"/>
      <c r="TDV299" s="45"/>
      <c r="TDW299" s="45"/>
      <c r="TDX299" s="45"/>
      <c r="TDY299" s="45"/>
      <c r="TDZ299" s="45"/>
      <c r="TEA299" s="45"/>
      <c r="TEB299" s="45"/>
      <c r="TEC299" s="45"/>
      <c r="TED299" s="45"/>
      <c r="TEE299" s="45"/>
      <c r="TEF299" s="45"/>
      <c r="TEG299" s="45"/>
      <c r="TEH299" s="45"/>
      <c r="TEI299" s="45"/>
      <c r="TEJ299" s="45"/>
      <c r="TEK299" s="45"/>
      <c r="TEL299" s="45"/>
      <c r="TEM299" s="45"/>
      <c r="TEN299" s="45"/>
      <c r="TEO299" s="45"/>
      <c r="TEP299" s="45"/>
      <c r="TEQ299" s="45"/>
      <c r="TER299" s="45"/>
      <c r="TES299" s="45"/>
      <c r="TET299" s="45"/>
      <c r="TEU299" s="45"/>
      <c r="TEV299" s="45"/>
      <c r="TEW299" s="45"/>
      <c r="TEX299" s="45"/>
      <c r="TEY299" s="45"/>
      <c r="TEZ299" s="45"/>
      <c r="TFA299" s="45"/>
      <c r="TFB299" s="45"/>
      <c r="TFC299" s="45"/>
      <c r="TFD299" s="45"/>
      <c r="TFE299" s="45"/>
      <c r="TFF299" s="45"/>
      <c r="TFG299" s="45"/>
      <c r="TFH299" s="45"/>
      <c r="TFI299" s="45"/>
      <c r="TFJ299" s="45"/>
      <c r="TFK299" s="45"/>
      <c r="TFL299" s="45"/>
      <c r="TFM299" s="45"/>
      <c r="TFN299" s="45"/>
      <c r="TFO299" s="45"/>
      <c r="TFP299" s="45"/>
      <c r="TFQ299" s="45"/>
      <c r="TFR299" s="45"/>
      <c r="TFS299" s="45"/>
      <c r="TFT299" s="45"/>
      <c r="TFU299" s="45"/>
      <c r="TFV299" s="45"/>
      <c r="TFW299" s="45"/>
      <c r="TFX299" s="45"/>
      <c r="TFY299" s="45"/>
      <c r="TFZ299" s="45"/>
      <c r="TGA299" s="45"/>
      <c r="TGB299" s="45"/>
      <c r="TGC299" s="45"/>
      <c r="TGD299" s="45"/>
      <c r="TGE299" s="45"/>
      <c r="TGF299" s="45"/>
      <c r="TGG299" s="45"/>
      <c r="TGH299" s="45"/>
      <c r="TGI299" s="45"/>
      <c r="TGJ299" s="45"/>
      <c r="TGK299" s="45"/>
      <c r="TGL299" s="45"/>
      <c r="TGM299" s="45"/>
      <c r="TGN299" s="45"/>
      <c r="TGO299" s="45"/>
      <c r="TGP299" s="45"/>
      <c r="TGQ299" s="45"/>
      <c r="TGR299" s="45"/>
      <c r="TGS299" s="45"/>
      <c r="TGT299" s="45"/>
      <c r="TGU299" s="45"/>
      <c r="TGV299" s="45"/>
      <c r="TGW299" s="45"/>
      <c r="TGX299" s="45"/>
      <c r="TGY299" s="45"/>
      <c r="TGZ299" s="45"/>
      <c r="THA299" s="45"/>
      <c r="THB299" s="45"/>
      <c r="THC299" s="45"/>
      <c r="THD299" s="45"/>
      <c r="THE299" s="45"/>
      <c r="THF299" s="45"/>
      <c r="THG299" s="45"/>
      <c r="THH299" s="45"/>
      <c r="THI299" s="45"/>
      <c r="THJ299" s="45"/>
      <c r="THK299" s="45"/>
      <c r="THL299" s="45"/>
      <c r="THM299" s="45"/>
      <c r="THN299" s="45"/>
      <c r="THO299" s="45"/>
      <c r="THP299" s="45"/>
      <c r="THQ299" s="45"/>
      <c r="THR299" s="45"/>
      <c r="THS299" s="45"/>
      <c r="THT299" s="45"/>
      <c r="THU299" s="45"/>
      <c r="THV299" s="45"/>
      <c r="THW299" s="45"/>
      <c r="THX299" s="45"/>
      <c r="THY299" s="45"/>
      <c r="THZ299" s="45"/>
      <c r="TIA299" s="45"/>
      <c r="TIB299" s="45"/>
      <c r="TIC299" s="45"/>
      <c r="TID299" s="45"/>
      <c r="TIE299" s="45"/>
      <c r="TIF299" s="45"/>
      <c r="TIG299" s="45"/>
      <c r="TIH299" s="45"/>
      <c r="TII299" s="45"/>
      <c r="TIJ299" s="45"/>
      <c r="TIK299" s="45"/>
      <c r="TIL299" s="45"/>
      <c r="TIM299" s="45"/>
      <c r="TIN299" s="45"/>
      <c r="TIO299" s="45"/>
      <c r="TIP299" s="45"/>
      <c r="TIQ299" s="45"/>
      <c r="TIR299" s="45"/>
      <c r="TIS299" s="45"/>
      <c r="TIT299" s="45"/>
      <c r="TIU299" s="45"/>
      <c r="TIV299" s="45"/>
      <c r="TIW299" s="45"/>
      <c r="TIX299" s="45"/>
      <c r="TIY299" s="45"/>
      <c r="TIZ299" s="45"/>
      <c r="TJA299" s="45"/>
      <c r="TJB299" s="45"/>
      <c r="TJC299" s="45"/>
      <c r="TJD299" s="45"/>
      <c r="TJE299" s="45"/>
      <c r="TJF299" s="45"/>
      <c r="TJG299" s="45"/>
      <c r="TJH299" s="45"/>
      <c r="TJI299" s="45"/>
      <c r="TJJ299" s="45"/>
      <c r="TJK299" s="45"/>
      <c r="TJL299" s="45"/>
      <c r="TJM299" s="45"/>
      <c r="TJN299" s="45"/>
      <c r="TJO299" s="45"/>
      <c r="TJP299" s="45"/>
      <c r="TJQ299" s="45"/>
      <c r="TJR299" s="45"/>
      <c r="TJS299" s="45"/>
      <c r="TJT299" s="45"/>
      <c r="TJU299" s="45"/>
      <c r="TJV299" s="45"/>
      <c r="TJW299" s="45"/>
      <c r="TJX299" s="45"/>
      <c r="TJY299" s="45"/>
      <c r="TJZ299" s="45"/>
      <c r="TKA299" s="45"/>
      <c r="TKB299" s="45"/>
      <c r="TKC299" s="45"/>
      <c r="TKD299" s="45"/>
      <c r="TKE299" s="45"/>
      <c r="TKF299" s="45"/>
      <c r="TKG299" s="45"/>
      <c r="TKH299" s="45"/>
      <c r="TKI299" s="45"/>
      <c r="TKJ299" s="45"/>
      <c r="TKK299" s="45"/>
      <c r="TKL299" s="45"/>
      <c r="TKM299" s="45"/>
      <c r="TKN299" s="45"/>
      <c r="TKO299" s="45"/>
      <c r="TKP299" s="45"/>
      <c r="TKQ299" s="45"/>
      <c r="TKR299" s="45"/>
      <c r="TKS299" s="45"/>
      <c r="TKT299" s="45"/>
      <c r="TKU299" s="45"/>
      <c r="TKV299" s="45"/>
      <c r="TKW299" s="45"/>
      <c r="TKX299" s="45"/>
      <c r="TKY299" s="45"/>
      <c r="TKZ299" s="45"/>
      <c r="TLA299" s="45"/>
      <c r="TLB299" s="45"/>
      <c r="TLC299" s="45"/>
      <c r="TLD299" s="45"/>
      <c r="TLE299" s="45"/>
      <c r="TLF299" s="45"/>
      <c r="TLG299" s="45"/>
      <c r="TLH299" s="45"/>
      <c r="TLI299" s="45"/>
      <c r="TLJ299" s="45"/>
      <c r="TLK299" s="45"/>
      <c r="TLL299" s="45"/>
      <c r="TLM299" s="45"/>
      <c r="TLN299" s="45"/>
      <c r="TLO299" s="45"/>
      <c r="TLP299" s="45"/>
      <c r="TLQ299" s="45"/>
      <c r="TLR299" s="45"/>
      <c r="TLS299" s="45"/>
      <c r="TLT299" s="45"/>
      <c r="TLU299" s="45"/>
      <c r="TLV299" s="45"/>
      <c r="TLW299" s="45"/>
      <c r="TLX299" s="45"/>
      <c r="TLY299" s="45"/>
      <c r="TLZ299" s="45"/>
      <c r="TMA299" s="45"/>
      <c r="TMB299" s="45"/>
      <c r="TMC299" s="45"/>
      <c r="TMD299" s="45"/>
      <c r="TME299" s="45"/>
      <c r="TMF299" s="45"/>
      <c r="TMG299" s="45"/>
      <c r="TMH299" s="45"/>
      <c r="TMI299" s="45"/>
      <c r="TMJ299" s="45"/>
      <c r="TMK299" s="45"/>
      <c r="TML299" s="45"/>
      <c r="TMM299" s="45"/>
      <c r="TMN299" s="45"/>
      <c r="TMO299" s="45"/>
      <c r="TMP299" s="45"/>
      <c r="TMQ299" s="45"/>
      <c r="TMR299" s="45"/>
      <c r="TMS299" s="45"/>
      <c r="TMT299" s="45"/>
      <c r="TMU299" s="45"/>
      <c r="TMV299" s="45"/>
      <c r="TMW299" s="45"/>
      <c r="TMX299" s="45"/>
      <c r="TMY299" s="45"/>
      <c r="TMZ299" s="45"/>
      <c r="TNA299" s="45"/>
      <c r="TNB299" s="45"/>
      <c r="TNC299" s="45"/>
      <c r="TND299" s="45"/>
      <c r="TNE299" s="45"/>
      <c r="TNF299" s="45"/>
      <c r="TNG299" s="45"/>
      <c r="TNH299" s="45"/>
      <c r="TNI299" s="45"/>
      <c r="TNJ299" s="45"/>
      <c r="TNK299" s="45"/>
      <c r="TNL299" s="45"/>
      <c r="TNM299" s="45"/>
      <c r="TNN299" s="45"/>
      <c r="TNO299" s="45"/>
      <c r="TNP299" s="45"/>
      <c r="TNQ299" s="45"/>
      <c r="TNR299" s="45"/>
      <c r="TNS299" s="45"/>
      <c r="TNT299" s="45"/>
      <c r="TNU299" s="45"/>
      <c r="TNV299" s="45"/>
      <c r="TNW299" s="45"/>
      <c r="TNX299" s="45"/>
      <c r="TNY299" s="45"/>
      <c r="TNZ299" s="45"/>
      <c r="TOA299" s="45"/>
      <c r="TOB299" s="45"/>
      <c r="TOC299" s="45"/>
      <c r="TOD299" s="45"/>
      <c r="TOE299" s="45"/>
      <c r="TOF299" s="45"/>
      <c r="TOG299" s="45"/>
      <c r="TOH299" s="45"/>
      <c r="TOI299" s="45"/>
      <c r="TOJ299" s="45"/>
      <c r="TOK299" s="45"/>
      <c r="TOL299" s="45"/>
      <c r="TOM299" s="45"/>
      <c r="TON299" s="45"/>
      <c r="TOO299" s="45"/>
      <c r="TOP299" s="45"/>
      <c r="TOQ299" s="45"/>
      <c r="TOR299" s="45"/>
      <c r="TOS299" s="45"/>
      <c r="TOT299" s="45"/>
      <c r="TOU299" s="45"/>
      <c r="TOV299" s="45"/>
      <c r="TOW299" s="45"/>
      <c r="TOX299" s="45"/>
      <c r="TOY299" s="45"/>
      <c r="TOZ299" s="45"/>
      <c r="TPA299" s="45"/>
      <c r="TPB299" s="45"/>
      <c r="TPC299" s="45"/>
      <c r="TPD299" s="45"/>
      <c r="TPE299" s="45"/>
      <c r="TPF299" s="45"/>
      <c r="TPG299" s="45"/>
      <c r="TPH299" s="45"/>
      <c r="TPI299" s="45"/>
      <c r="TPJ299" s="45"/>
      <c r="TPK299" s="45"/>
      <c r="TPL299" s="45"/>
      <c r="TPM299" s="45"/>
      <c r="TPN299" s="45"/>
      <c r="TPO299" s="45"/>
      <c r="TPP299" s="45"/>
      <c r="TPQ299" s="45"/>
      <c r="TPR299" s="45"/>
      <c r="TPS299" s="45"/>
      <c r="TPT299" s="45"/>
      <c r="TPU299" s="45"/>
      <c r="TPV299" s="45"/>
      <c r="TPW299" s="45"/>
      <c r="TPX299" s="45"/>
      <c r="TPY299" s="45"/>
      <c r="TPZ299" s="45"/>
      <c r="TQA299" s="45"/>
      <c r="TQB299" s="45"/>
      <c r="TQC299" s="45"/>
      <c r="TQD299" s="45"/>
      <c r="TQE299" s="45"/>
      <c r="TQF299" s="45"/>
      <c r="TQG299" s="45"/>
      <c r="TQH299" s="45"/>
      <c r="TQI299" s="45"/>
      <c r="TQJ299" s="45"/>
      <c r="TQK299" s="45"/>
      <c r="TQL299" s="45"/>
      <c r="TQM299" s="45"/>
      <c r="TQN299" s="45"/>
      <c r="TQO299" s="45"/>
      <c r="TQP299" s="45"/>
      <c r="TQQ299" s="45"/>
      <c r="TQR299" s="45"/>
      <c r="TQS299" s="45"/>
      <c r="TQT299" s="45"/>
      <c r="TQU299" s="45"/>
      <c r="TQV299" s="45"/>
      <c r="TQW299" s="45"/>
      <c r="TQX299" s="45"/>
      <c r="TQY299" s="45"/>
      <c r="TQZ299" s="45"/>
      <c r="TRA299" s="45"/>
      <c r="TRB299" s="45"/>
      <c r="TRC299" s="45"/>
      <c r="TRD299" s="45"/>
      <c r="TRE299" s="45"/>
      <c r="TRF299" s="45"/>
      <c r="TRG299" s="45"/>
      <c r="TRH299" s="45"/>
      <c r="TRI299" s="45"/>
      <c r="TRJ299" s="45"/>
      <c r="TRK299" s="45"/>
      <c r="TRL299" s="45"/>
      <c r="TRM299" s="45"/>
      <c r="TRN299" s="45"/>
      <c r="TRO299" s="45"/>
      <c r="TRP299" s="45"/>
      <c r="TRQ299" s="45"/>
      <c r="TRR299" s="45"/>
      <c r="TRS299" s="45"/>
      <c r="TRT299" s="45"/>
      <c r="TRU299" s="45"/>
      <c r="TRV299" s="45"/>
      <c r="TRW299" s="45"/>
      <c r="TRX299" s="45"/>
      <c r="TRY299" s="45"/>
      <c r="TRZ299" s="45"/>
      <c r="TSA299" s="45"/>
      <c r="TSB299" s="45"/>
      <c r="TSC299" s="45"/>
      <c r="TSD299" s="45"/>
      <c r="TSE299" s="45"/>
      <c r="TSF299" s="45"/>
      <c r="TSG299" s="45"/>
      <c r="TSH299" s="45"/>
      <c r="TSI299" s="45"/>
      <c r="TSJ299" s="45"/>
      <c r="TSK299" s="45"/>
      <c r="TSL299" s="45"/>
      <c r="TSM299" s="45"/>
      <c r="TSN299" s="45"/>
      <c r="TSO299" s="45"/>
      <c r="TSP299" s="45"/>
      <c r="TSQ299" s="45"/>
      <c r="TSR299" s="45"/>
      <c r="TSS299" s="45"/>
      <c r="TST299" s="45"/>
      <c r="TSU299" s="45"/>
      <c r="TSV299" s="45"/>
      <c r="TSW299" s="45"/>
      <c r="TSX299" s="45"/>
      <c r="TSY299" s="45"/>
      <c r="TSZ299" s="45"/>
      <c r="TTA299" s="45"/>
      <c r="TTB299" s="45"/>
      <c r="TTC299" s="45"/>
      <c r="TTD299" s="45"/>
      <c r="TTE299" s="45"/>
      <c r="TTF299" s="45"/>
      <c r="TTG299" s="45"/>
      <c r="TTH299" s="45"/>
      <c r="TTI299" s="45"/>
      <c r="TTJ299" s="45"/>
      <c r="TTK299" s="45"/>
      <c r="TTL299" s="45"/>
      <c r="TTM299" s="45"/>
      <c r="TTN299" s="45"/>
      <c r="TTO299" s="45"/>
      <c r="TTP299" s="45"/>
      <c r="TTQ299" s="45"/>
      <c r="TTR299" s="45"/>
      <c r="TTS299" s="45"/>
      <c r="TTT299" s="45"/>
      <c r="TTU299" s="45"/>
      <c r="TTV299" s="45"/>
      <c r="TTW299" s="45"/>
      <c r="TTX299" s="45"/>
      <c r="TTY299" s="45"/>
      <c r="TTZ299" s="45"/>
      <c r="TUA299" s="45"/>
      <c r="TUB299" s="45"/>
      <c r="TUC299" s="45"/>
      <c r="TUD299" s="45"/>
      <c r="TUE299" s="45"/>
      <c r="TUF299" s="45"/>
      <c r="TUG299" s="45"/>
      <c r="TUH299" s="45"/>
      <c r="TUI299" s="45"/>
      <c r="TUJ299" s="45"/>
      <c r="TUK299" s="45"/>
      <c r="TUL299" s="45"/>
      <c r="TUM299" s="45"/>
      <c r="TUN299" s="45"/>
      <c r="TUO299" s="45"/>
      <c r="TUP299" s="45"/>
      <c r="TUQ299" s="45"/>
      <c r="TUR299" s="45"/>
      <c r="TUS299" s="45"/>
      <c r="TUT299" s="45"/>
      <c r="TUU299" s="45"/>
      <c r="TUV299" s="45"/>
      <c r="TUW299" s="45"/>
      <c r="TUX299" s="45"/>
      <c r="TUY299" s="45"/>
      <c r="TUZ299" s="45"/>
      <c r="TVA299" s="45"/>
      <c r="TVB299" s="45"/>
      <c r="TVC299" s="45"/>
      <c r="TVD299" s="45"/>
      <c r="TVE299" s="45"/>
      <c r="TVF299" s="45"/>
      <c r="TVG299" s="45"/>
      <c r="TVH299" s="45"/>
      <c r="TVI299" s="45"/>
      <c r="TVJ299" s="45"/>
      <c r="TVK299" s="45"/>
      <c r="TVL299" s="45"/>
      <c r="TVM299" s="45"/>
      <c r="TVN299" s="45"/>
      <c r="TVO299" s="45"/>
      <c r="TVP299" s="45"/>
      <c r="TVQ299" s="45"/>
      <c r="TVR299" s="45"/>
      <c r="TVS299" s="45"/>
      <c r="TVT299" s="45"/>
      <c r="TVU299" s="45"/>
      <c r="TVV299" s="45"/>
      <c r="TVW299" s="45"/>
      <c r="TVX299" s="45"/>
      <c r="TVY299" s="45"/>
      <c r="TVZ299" s="45"/>
      <c r="TWA299" s="45"/>
      <c r="TWB299" s="45"/>
      <c r="TWC299" s="45"/>
      <c r="TWD299" s="45"/>
      <c r="TWE299" s="45"/>
      <c r="TWF299" s="45"/>
      <c r="TWG299" s="45"/>
      <c r="TWH299" s="45"/>
      <c r="TWI299" s="45"/>
      <c r="TWJ299" s="45"/>
      <c r="TWK299" s="45"/>
      <c r="TWL299" s="45"/>
      <c r="TWM299" s="45"/>
      <c r="TWN299" s="45"/>
      <c r="TWO299" s="45"/>
      <c r="TWP299" s="45"/>
      <c r="TWQ299" s="45"/>
      <c r="TWR299" s="45"/>
      <c r="TWS299" s="45"/>
      <c r="TWT299" s="45"/>
      <c r="TWU299" s="45"/>
      <c r="TWV299" s="45"/>
      <c r="TWW299" s="45"/>
      <c r="TWX299" s="45"/>
      <c r="TWY299" s="45"/>
      <c r="TWZ299" s="45"/>
      <c r="TXA299" s="45"/>
      <c r="TXB299" s="45"/>
      <c r="TXC299" s="45"/>
      <c r="TXD299" s="45"/>
      <c r="TXE299" s="45"/>
      <c r="TXF299" s="45"/>
      <c r="TXG299" s="45"/>
      <c r="TXH299" s="45"/>
      <c r="TXI299" s="45"/>
      <c r="TXJ299" s="45"/>
      <c r="TXK299" s="45"/>
      <c r="TXL299" s="45"/>
      <c r="TXM299" s="45"/>
      <c r="TXN299" s="45"/>
      <c r="TXO299" s="45"/>
      <c r="TXP299" s="45"/>
      <c r="TXQ299" s="45"/>
      <c r="TXR299" s="45"/>
      <c r="TXS299" s="45"/>
      <c r="TXT299" s="45"/>
      <c r="TXU299" s="45"/>
      <c r="TXV299" s="45"/>
      <c r="TXW299" s="45"/>
      <c r="TXX299" s="45"/>
      <c r="TXY299" s="45"/>
      <c r="TXZ299" s="45"/>
      <c r="TYA299" s="45"/>
      <c r="TYB299" s="45"/>
      <c r="TYC299" s="45"/>
      <c r="TYD299" s="45"/>
      <c r="TYE299" s="45"/>
      <c r="TYF299" s="45"/>
      <c r="TYG299" s="45"/>
      <c r="TYH299" s="45"/>
      <c r="TYI299" s="45"/>
      <c r="TYJ299" s="45"/>
      <c r="TYK299" s="45"/>
      <c r="TYL299" s="45"/>
      <c r="TYM299" s="45"/>
      <c r="TYN299" s="45"/>
      <c r="TYO299" s="45"/>
      <c r="TYP299" s="45"/>
      <c r="TYQ299" s="45"/>
      <c r="TYR299" s="45"/>
      <c r="TYS299" s="45"/>
      <c r="TYT299" s="45"/>
      <c r="TYU299" s="45"/>
      <c r="TYV299" s="45"/>
      <c r="TYW299" s="45"/>
      <c r="TYX299" s="45"/>
      <c r="TYY299" s="45"/>
      <c r="TYZ299" s="45"/>
      <c r="TZA299" s="45"/>
      <c r="TZB299" s="45"/>
      <c r="TZC299" s="45"/>
      <c r="TZD299" s="45"/>
      <c r="TZE299" s="45"/>
      <c r="TZF299" s="45"/>
      <c r="TZG299" s="45"/>
      <c r="TZH299" s="45"/>
      <c r="TZI299" s="45"/>
      <c r="TZJ299" s="45"/>
      <c r="TZK299" s="45"/>
      <c r="TZL299" s="45"/>
      <c r="TZM299" s="45"/>
      <c r="TZN299" s="45"/>
      <c r="TZO299" s="45"/>
      <c r="TZP299" s="45"/>
      <c r="TZQ299" s="45"/>
      <c r="TZR299" s="45"/>
      <c r="TZS299" s="45"/>
      <c r="TZT299" s="45"/>
      <c r="TZU299" s="45"/>
      <c r="TZV299" s="45"/>
      <c r="TZW299" s="45"/>
      <c r="TZX299" s="45"/>
      <c r="TZY299" s="45"/>
      <c r="TZZ299" s="45"/>
      <c r="UAA299" s="45"/>
      <c r="UAB299" s="45"/>
      <c r="UAC299" s="45"/>
      <c r="UAD299" s="45"/>
      <c r="UAE299" s="45"/>
      <c r="UAF299" s="45"/>
      <c r="UAG299" s="45"/>
      <c r="UAH299" s="45"/>
      <c r="UAI299" s="45"/>
      <c r="UAJ299" s="45"/>
      <c r="UAK299" s="45"/>
      <c r="UAL299" s="45"/>
      <c r="UAM299" s="45"/>
      <c r="UAN299" s="45"/>
      <c r="UAO299" s="45"/>
      <c r="UAP299" s="45"/>
      <c r="UAQ299" s="45"/>
      <c r="UAR299" s="45"/>
      <c r="UAS299" s="45"/>
      <c r="UAT299" s="45"/>
      <c r="UAU299" s="45"/>
      <c r="UAV299" s="45"/>
      <c r="UAW299" s="45"/>
      <c r="UAX299" s="45"/>
      <c r="UAY299" s="45"/>
      <c r="UAZ299" s="45"/>
      <c r="UBA299" s="45"/>
      <c r="UBB299" s="45"/>
      <c r="UBC299" s="45"/>
      <c r="UBD299" s="45"/>
      <c r="UBE299" s="45"/>
      <c r="UBF299" s="45"/>
      <c r="UBG299" s="45"/>
      <c r="UBH299" s="45"/>
      <c r="UBI299" s="45"/>
      <c r="UBJ299" s="45"/>
      <c r="UBK299" s="45"/>
      <c r="UBL299" s="45"/>
      <c r="UBM299" s="45"/>
      <c r="UBN299" s="45"/>
      <c r="UBO299" s="45"/>
      <c r="UBP299" s="45"/>
      <c r="UBQ299" s="45"/>
      <c r="UBR299" s="45"/>
      <c r="UBS299" s="45"/>
      <c r="UBT299" s="45"/>
      <c r="UBU299" s="45"/>
      <c r="UBV299" s="45"/>
      <c r="UBW299" s="45"/>
      <c r="UBX299" s="45"/>
      <c r="UBY299" s="45"/>
      <c r="UBZ299" s="45"/>
      <c r="UCA299" s="45"/>
      <c r="UCB299" s="45"/>
      <c r="UCC299" s="45"/>
      <c r="UCD299" s="45"/>
      <c r="UCE299" s="45"/>
      <c r="UCF299" s="45"/>
      <c r="UCG299" s="45"/>
      <c r="UCH299" s="45"/>
      <c r="UCI299" s="45"/>
      <c r="UCJ299" s="45"/>
      <c r="UCK299" s="45"/>
      <c r="UCL299" s="45"/>
      <c r="UCM299" s="45"/>
      <c r="UCN299" s="45"/>
      <c r="UCO299" s="45"/>
      <c r="UCP299" s="45"/>
      <c r="UCQ299" s="45"/>
      <c r="UCR299" s="45"/>
      <c r="UCS299" s="45"/>
      <c r="UCT299" s="45"/>
      <c r="UCU299" s="45"/>
      <c r="UCV299" s="45"/>
      <c r="UCW299" s="45"/>
      <c r="UCX299" s="45"/>
      <c r="UCY299" s="45"/>
      <c r="UCZ299" s="45"/>
      <c r="UDA299" s="45"/>
      <c r="UDB299" s="45"/>
      <c r="UDC299" s="45"/>
      <c r="UDD299" s="45"/>
      <c r="UDE299" s="45"/>
      <c r="UDF299" s="45"/>
      <c r="UDG299" s="45"/>
      <c r="UDH299" s="45"/>
      <c r="UDI299" s="45"/>
      <c r="UDJ299" s="45"/>
      <c r="UDK299" s="45"/>
      <c r="UDL299" s="45"/>
      <c r="UDM299" s="45"/>
      <c r="UDN299" s="45"/>
      <c r="UDO299" s="45"/>
      <c r="UDP299" s="45"/>
      <c r="UDQ299" s="45"/>
      <c r="UDR299" s="45"/>
      <c r="UDS299" s="45"/>
      <c r="UDT299" s="45"/>
      <c r="UDU299" s="45"/>
      <c r="UDV299" s="45"/>
      <c r="UDW299" s="45"/>
      <c r="UDX299" s="45"/>
      <c r="UDY299" s="45"/>
      <c r="UDZ299" s="45"/>
      <c r="UEA299" s="45"/>
      <c r="UEB299" s="45"/>
      <c r="UEC299" s="45"/>
      <c r="UED299" s="45"/>
      <c r="UEE299" s="45"/>
      <c r="UEF299" s="45"/>
      <c r="UEG299" s="45"/>
      <c r="UEH299" s="45"/>
      <c r="UEI299" s="45"/>
      <c r="UEJ299" s="45"/>
      <c r="UEK299" s="45"/>
      <c r="UEL299" s="45"/>
      <c r="UEM299" s="45"/>
      <c r="UEN299" s="45"/>
      <c r="UEO299" s="45"/>
      <c r="UEP299" s="45"/>
      <c r="UEQ299" s="45"/>
      <c r="UER299" s="45"/>
      <c r="UES299" s="45"/>
      <c r="UET299" s="45"/>
      <c r="UEU299" s="45"/>
      <c r="UEV299" s="45"/>
      <c r="UEW299" s="45"/>
      <c r="UEX299" s="45"/>
      <c r="UEY299" s="45"/>
      <c r="UEZ299" s="45"/>
      <c r="UFA299" s="45"/>
      <c r="UFB299" s="45"/>
      <c r="UFC299" s="45"/>
      <c r="UFD299" s="45"/>
      <c r="UFE299" s="45"/>
      <c r="UFF299" s="45"/>
      <c r="UFG299" s="45"/>
      <c r="UFH299" s="45"/>
      <c r="UFI299" s="45"/>
      <c r="UFJ299" s="45"/>
      <c r="UFK299" s="45"/>
      <c r="UFL299" s="45"/>
      <c r="UFM299" s="45"/>
      <c r="UFN299" s="45"/>
      <c r="UFO299" s="45"/>
      <c r="UFP299" s="45"/>
      <c r="UFQ299" s="45"/>
      <c r="UFR299" s="45"/>
      <c r="UFS299" s="45"/>
      <c r="UFT299" s="45"/>
      <c r="UFU299" s="45"/>
      <c r="UFV299" s="45"/>
      <c r="UFW299" s="45"/>
      <c r="UFX299" s="45"/>
      <c r="UFY299" s="45"/>
      <c r="UFZ299" s="45"/>
      <c r="UGA299" s="45"/>
      <c r="UGB299" s="45"/>
      <c r="UGC299" s="45"/>
      <c r="UGD299" s="45"/>
      <c r="UGE299" s="45"/>
      <c r="UGF299" s="45"/>
      <c r="UGG299" s="45"/>
      <c r="UGH299" s="45"/>
      <c r="UGI299" s="45"/>
      <c r="UGJ299" s="45"/>
      <c r="UGK299" s="45"/>
      <c r="UGL299" s="45"/>
      <c r="UGM299" s="45"/>
      <c r="UGN299" s="45"/>
      <c r="UGO299" s="45"/>
      <c r="UGP299" s="45"/>
      <c r="UGQ299" s="45"/>
      <c r="UGR299" s="45"/>
      <c r="UGS299" s="45"/>
      <c r="UGT299" s="45"/>
      <c r="UGU299" s="45"/>
      <c r="UGV299" s="45"/>
      <c r="UGW299" s="45"/>
      <c r="UGX299" s="45"/>
      <c r="UGY299" s="45"/>
      <c r="UGZ299" s="45"/>
      <c r="UHA299" s="45"/>
      <c r="UHB299" s="45"/>
      <c r="UHC299" s="45"/>
      <c r="UHD299" s="45"/>
      <c r="UHE299" s="45"/>
      <c r="UHF299" s="45"/>
      <c r="UHG299" s="45"/>
      <c r="UHH299" s="45"/>
      <c r="UHI299" s="45"/>
      <c r="UHJ299" s="45"/>
      <c r="UHK299" s="45"/>
      <c r="UHL299" s="45"/>
      <c r="UHM299" s="45"/>
      <c r="UHN299" s="45"/>
      <c r="UHO299" s="45"/>
      <c r="UHP299" s="45"/>
      <c r="UHQ299" s="45"/>
      <c r="UHR299" s="45"/>
      <c r="UHS299" s="45"/>
      <c r="UHT299" s="45"/>
      <c r="UHU299" s="45"/>
      <c r="UHV299" s="45"/>
      <c r="UHW299" s="45"/>
      <c r="UHX299" s="45"/>
      <c r="UHY299" s="45"/>
      <c r="UHZ299" s="45"/>
      <c r="UIA299" s="45"/>
      <c r="UIB299" s="45"/>
      <c r="UIC299" s="45"/>
      <c r="UID299" s="45"/>
      <c r="UIE299" s="45"/>
      <c r="UIF299" s="45"/>
      <c r="UIG299" s="45"/>
      <c r="UIH299" s="45"/>
      <c r="UII299" s="45"/>
      <c r="UIJ299" s="45"/>
      <c r="UIK299" s="45"/>
      <c r="UIL299" s="45"/>
      <c r="UIM299" s="45"/>
      <c r="UIN299" s="45"/>
      <c r="UIO299" s="45"/>
      <c r="UIP299" s="45"/>
      <c r="UIQ299" s="45"/>
      <c r="UIR299" s="45"/>
      <c r="UIS299" s="45"/>
      <c r="UIT299" s="45"/>
      <c r="UIU299" s="45"/>
      <c r="UIV299" s="45"/>
      <c r="UIW299" s="45"/>
      <c r="UIX299" s="45"/>
      <c r="UIY299" s="45"/>
      <c r="UIZ299" s="45"/>
      <c r="UJA299" s="45"/>
      <c r="UJB299" s="45"/>
      <c r="UJC299" s="45"/>
      <c r="UJD299" s="45"/>
      <c r="UJE299" s="45"/>
      <c r="UJF299" s="45"/>
      <c r="UJG299" s="45"/>
      <c r="UJH299" s="45"/>
      <c r="UJI299" s="45"/>
      <c r="UJJ299" s="45"/>
      <c r="UJK299" s="45"/>
      <c r="UJL299" s="45"/>
      <c r="UJM299" s="45"/>
      <c r="UJN299" s="45"/>
      <c r="UJO299" s="45"/>
      <c r="UJP299" s="45"/>
      <c r="UJQ299" s="45"/>
      <c r="UJR299" s="45"/>
      <c r="UJS299" s="45"/>
      <c r="UJT299" s="45"/>
      <c r="UJU299" s="45"/>
      <c r="UJV299" s="45"/>
      <c r="UJW299" s="45"/>
      <c r="UJX299" s="45"/>
      <c r="UJY299" s="45"/>
      <c r="UJZ299" s="45"/>
      <c r="UKA299" s="45"/>
      <c r="UKB299" s="45"/>
      <c r="UKC299" s="45"/>
      <c r="UKD299" s="45"/>
      <c r="UKE299" s="45"/>
      <c r="UKF299" s="45"/>
      <c r="UKG299" s="45"/>
      <c r="UKH299" s="45"/>
      <c r="UKI299" s="45"/>
      <c r="UKJ299" s="45"/>
      <c r="UKK299" s="45"/>
      <c r="UKL299" s="45"/>
      <c r="UKM299" s="45"/>
      <c r="UKN299" s="45"/>
      <c r="UKO299" s="45"/>
      <c r="UKP299" s="45"/>
      <c r="UKQ299" s="45"/>
      <c r="UKR299" s="45"/>
      <c r="UKS299" s="45"/>
      <c r="UKT299" s="45"/>
      <c r="UKU299" s="45"/>
      <c r="UKV299" s="45"/>
      <c r="UKW299" s="45"/>
      <c r="UKX299" s="45"/>
      <c r="UKY299" s="45"/>
      <c r="UKZ299" s="45"/>
      <c r="ULA299" s="45"/>
      <c r="ULB299" s="45"/>
      <c r="ULC299" s="45"/>
      <c r="ULD299" s="45"/>
      <c r="ULE299" s="45"/>
      <c r="ULF299" s="45"/>
      <c r="ULG299" s="45"/>
      <c r="ULH299" s="45"/>
      <c r="ULI299" s="45"/>
      <c r="ULJ299" s="45"/>
      <c r="ULK299" s="45"/>
      <c r="ULL299" s="45"/>
      <c r="ULM299" s="45"/>
      <c r="ULN299" s="45"/>
      <c r="ULO299" s="45"/>
      <c r="ULP299" s="45"/>
      <c r="ULQ299" s="45"/>
      <c r="ULR299" s="45"/>
      <c r="ULS299" s="45"/>
      <c r="ULT299" s="45"/>
      <c r="ULU299" s="45"/>
      <c r="ULV299" s="45"/>
      <c r="ULW299" s="45"/>
      <c r="ULX299" s="45"/>
      <c r="ULY299" s="45"/>
      <c r="ULZ299" s="45"/>
      <c r="UMA299" s="45"/>
      <c r="UMB299" s="45"/>
      <c r="UMC299" s="45"/>
      <c r="UMD299" s="45"/>
      <c r="UME299" s="45"/>
      <c r="UMF299" s="45"/>
      <c r="UMG299" s="45"/>
      <c r="UMH299" s="45"/>
      <c r="UMI299" s="45"/>
      <c r="UMJ299" s="45"/>
      <c r="UMK299" s="45"/>
      <c r="UML299" s="45"/>
      <c r="UMM299" s="45"/>
      <c r="UMN299" s="45"/>
      <c r="UMO299" s="45"/>
      <c r="UMP299" s="45"/>
      <c r="UMQ299" s="45"/>
      <c r="UMR299" s="45"/>
      <c r="UMS299" s="45"/>
      <c r="UMT299" s="45"/>
      <c r="UMU299" s="45"/>
      <c r="UMV299" s="45"/>
      <c r="UMW299" s="45"/>
      <c r="UMX299" s="45"/>
      <c r="UMY299" s="45"/>
      <c r="UMZ299" s="45"/>
      <c r="UNA299" s="45"/>
      <c r="UNB299" s="45"/>
      <c r="UNC299" s="45"/>
      <c r="UND299" s="45"/>
      <c r="UNE299" s="45"/>
      <c r="UNF299" s="45"/>
      <c r="UNG299" s="45"/>
      <c r="UNH299" s="45"/>
      <c r="UNI299" s="45"/>
      <c r="UNJ299" s="45"/>
      <c r="UNK299" s="45"/>
      <c r="UNL299" s="45"/>
      <c r="UNM299" s="45"/>
      <c r="UNN299" s="45"/>
      <c r="UNO299" s="45"/>
      <c r="UNP299" s="45"/>
      <c r="UNQ299" s="45"/>
      <c r="UNR299" s="45"/>
      <c r="UNS299" s="45"/>
      <c r="UNT299" s="45"/>
      <c r="UNU299" s="45"/>
      <c r="UNV299" s="45"/>
      <c r="UNW299" s="45"/>
      <c r="UNX299" s="45"/>
      <c r="UNY299" s="45"/>
      <c r="UNZ299" s="45"/>
      <c r="UOA299" s="45"/>
      <c r="UOB299" s="45"/>
      <c r="UOC299" s="45"/>
      <c r="UOD299" s="45"/>
      <c r="UOE299" s="45"/>
      <c r="UOF299" s="45"/>
      <c r="UOG299" s="45"/>
      <c r="UOH299" s="45"/>
      <c r="UOI299" s="45"/>
      <c r="UOJ299" s="45"/>
      <c r="UOK299" s="45"/>
      <c r="UOL299" s="45"/>
      <c r="UOM299" s="45"/>
      <c r="UON299" s="45"/>
      <c r="UOO299" s="45"/>
      <c r="UOP299" s="45"/>
      <c r="UOQ299" s="45"/>
      <c r="UOR299" s="45"/>
      <c r="UOS299" s="45"/>
      <c r="UOT299" s="45"/>
      <c r="UOU299" s="45"/>
      <c r="UOV299" s="45"/>
      <c r="UOW299" s="45"/>
      <c r="UOX299" s="45"/>
      <c r="UOY299" s="45"/>
      <c r="UOZ299" s="45"/>
      <c r="UPA299" s="45"/>
      <c r="UPB299" s="45"/>
      <c r="UPC299" s="45"/>
      <c r="UPD299" s="45"/>
      <c r="UPE299" s="45"/>
      <c r="UPF299" s="45"/>
      <c r="UPG299" s="45"/>
      <c r="UPH299" s="45"/>
      <c r="UPI299" s="45"/>
      <c r="UPJ299" s="45"/>
      <c r="UPK299" s="45"/>
      <c r="UPL299" s="45"/>
      <c r="UPM299" s="45"/>
      <c r="UPN299" s="45"/>
      <c r="UPO299" s="45"/>
      <c r="UPP299" s="45"/>
      <c r="UPQ299" s="45"/>
      <c r="UPR299" s="45"/>
      <c r="UPS299" s="45"/>
      <c r="UPT299" s="45"/>
      <c r="UPU299" s="45"/>
      <c r="UPV299" s="45"/>
      <c r="UPW299" s="45"/>
      <c r="UPX299" s="45"/>
      <c r="UPY299" s="45"/>
      <c r="UPZ299" s="45"/>
      <c r="UQA299" s="45"/>
      <c r="UQB299" s="45"/>
      <c r="UQC299" s="45"/>
      <c r="UQD299" s="45"/>
      <c r="UQE299" s="45"/>
      <c r="UQF299" s="45"/>
      <c r="UQG299" s="45"/>
      <c r="UQH299" s="45"/>
      <c r="UQI299" s="45"/>
      <c r="UQJ299" s="45"/>
      <c r="UQK299" s="45"/>
      <c r="UQL299" s="45"/>
      <c r="UQM299" s="45"/>
      <c r="UQN299" s="45"/>
      <c r="UQO299" s="45"/>
      <c r="UQP299" s="45"/>
      <c r="UQQ299" s="45"/>
      <c r="UQR299" s="45"/>
      <c r="UQS299" s="45"/>
      <c r="UQT299" s="45"/>
      <c r="UQU299" s="45"/>
      <c r="UQV299" s="45"/>
      <c r="UQW299" s="45"/>
      <c r="UQX299" s="45"/>
      <c r="UQY299" s="45"/>
      <c r="UQZ299" s="45"/>
      <c r="URA299" s="45"/>
      <c r="URB299" s="45"/>
      <c r="URC299" s="45"/>
      <c r="URD299" s="45"/>
      <c r="URE299" s="45"/>
      <c r="URF299" s="45"/>
      <c r="URG299" s="45"/>
      <c r="URH299" s="45"/>
      <c r="URI299" s="45"/>
      <c r="URJ299" s="45"/>
      <c r="URK299" s="45"/>
      <c r="URL299" s="45"/>
      <c r="URM299" s="45"/>
      <c r="URN299" s="45"/>
      <c r="URO299" s="45"/>
      <c r="URP299" s="45"/>
      <c r="URQ299" s="45"/>
      <c r="URR299" s="45"/>
      <c r="URS299" s="45"/>
      <c r="URT299" s="45"/>
      <c r="URU299" s="45"/>
      <c r="URV299" s="45"/>
      <c r="URW299" s="45"/>
      <c r="URX299" s="45"/>
      <c r="URY299" s="45"/>
      <c r="URZ299" s="45"/>
      <c r="USA299" s="45"/>
      <c r="USB299" s="45"/>
      <c r="USC299" s="45"/>
      <c r="USD299" s="45"/>
      <c r="USE299" s="45"/>
      <c r="USF299" s="45"/>
      <c r="USG299" s="45"/>
      <c r="USH299" s="45"/>
      <c r="USI299" s="45"/>
      <c r="USJ299" s="45"/>
      <c r="USK299" s="45"/>
      <c r="USL299" s="45"/>
      <c r="USM299" s="45"/>
      <c r="USN299" s="45"/>
      <c r="USO299" s="45"/>
      <c r="USP299" s="45"/>
      <c r="USQ299" s="45"/>
      <c r="USR299" s="45"/>
      <c r="USS299" s="45"/>
      <c r="UST299" s="45"/>
      <c r="USU299" s="45"/>
      <c r="USV299" s="45"/>
      <c r="USW299" s="45"/>
      <c r="USX299" s="45"/>
      <c r="USY299" s="45"/>
      <c r="USZ299" s="45"/>
      <c r="UTA299" s="45"/>
      <c r="UTB299" s="45"/>
      <c r="UTC299" s="45"/>
      <c r="UTD299" s="45"/>
      <c r="UTE299" s="45"/>
      <c r="UTF299" s="45"/>
      <c r="UTG299" s="45"/>
      <c r="UTH299" s="45"/>
      <c r="UTI299" s="45"/>
      <c r="UTJ299" s="45"/>
      <c r="UTK299" s="45"/>
      <c r="UTL299" s="45"/>
      <c r="UTM299" s="45"/>
      <c r="UTN299" s="45"/>
      <c r="UTO299" s="45"/>
      <c r="UTP299" s="45"/>
      <c r="UTQ299" s="45"/>
      <c r="UTR299" s="45"/>
      <c r="UTS299" s="45"/>
      <c r="UTT299" s="45"/>
      <c r="UTU299" s="45"/>
      <c r="UTV299" s="45"/>
      <c r="UTW299" s="45"/>
      <c r="UTX299" s="45"/>
      <c r="UTY299" s="45"/>
      <c r="UTZ299" s="45"/>
      <c r="UUA299" s="45"/>
      <c r="UUB299" s="45"/>
      <c r="UUC299" s="45"/>
      <c r="UUD299" s="45"/>
      <c r="UUE299" s="45"/>
      <c r="UUF299" s="45"/>
      <c r="UUG299" s="45"/>
      <c r="UUH299" s="45"/>
      <c r="UUI299" s="45"/>
      <c r="UUJ299" s="45"/>
      <c r="UUK299" s="45"/>
      <c r="UUL299" s="45"/>
      <c r="UUM299" s="45"/>
      <c r="UUN299" s="45"/>
      <c r="UUO299" s="45"/>
      <c r="UUP299" s="45"/>
      <c r="UUQ299" s="45"/>
      <c r="UUR299" s="45"/>
      <c r="UUS299" s="45"/>
      <c r="UUT299" s="45"/>
      <c r="UUU299" s="45"/>
      <c r="UUV299" s="45"/>
      <c r="UUW299" s="45"/>
      <c r="UUX299" s="45"/>
      <c r="UUY299" s="45"/>
      <c r="UUZ299" s="45"/>
      <c r="UVA299" s="45"/>
      <c r="UVB299" s="45"/>
      <c r="UVC299" s="45"/>
      <c r="UVD299" s="45"/>
      <c r="UVE299" s="45"/>
      <c r="UVF299" s="45"/>
      <c r="UVG299" s="45"/>
      <c r="UVH299" s="45"/>
      <c r="UVI299" s="45"/>
      <c r="UVJ299" s="45"/>
      <c r="UVK299" s="45"/>
      <c r="UVL299" s="45"/>
      <c r="UVM299" s="45"/>
      <c r="UVN299" s="45"/>
      <c r="UVO299" s="45"/>
      <c r="UVP299" s="45"/>
      <c r="UVQ299" s="45"/>
      <c r="UVR299" s="45"/>
      <c r="UVS299" s="45"/>
      <c r="UVT299" s="45"/>
      <c r="UVU299" s="45"/>
      <c r="UVV299" s="45"/>
      <c r="UVW299" s="45"/>
      <c r="UVX299" s="45"/>
      <c r="UVY299" s="45"/>
      <c r="UVZ299" s="45"/>
      <c r="UWA299" s="45"/>
      <c r="UWB299" s="45"/>
      <c r="UWC299" s="45"/>
      <c r="UWD299" s="45"/>
      <c r="UWE299" s="45"/>
      <c r="UWF299" s="45"/>
      <c r="UWG299" s="45"/>
      <c r="UWH299" s="45"/>
      <c r="UWI299" s="45"/>
      <c r="UWJ299" s="45"/>
      <c r="UWK299" s="45"/>
      <c r="UWL299" s="45"/>
      <c r="UWM299" s="45"/>
      <c r="UWN299" s="45"/>
      <c r="UWO299" s="45"/>
      <c r="UWP299" s="45"/>
      <c r="UWQ299" s="45"/>
      <c r="UWR299" s="45"/>
      <c r="UWS299" s="45"/>
      <c r="UWT299" s="45"/>
      <c r="UWU299" s="45"/>
      <c r="UWV299" s="45"/>
      <c r="UWW299" s="45"/>
      <c r="UWX299" s="45"/>
      <c r="UWY299" s="45"/>
      <c r="UWZ299" s="45"/>
      <c r="UXA299" s="45"/>
      <c r="UXB299" s="45"/>
      <c r="UXC299" s="45"/>
      <c r="UXD299" s="45"/>
      <c r="UXE299" s="45"/>
      <c r="UXF299" s="45"/>
      <c r="UXG299" s="45"/>
      <c r="UXH299" s="45"/>
      <c r="UXI299" s="45"/>
      <c r="UXJ299" s="45"/>
      <c r="UXK299" s="45"/>
      <c r="UXL299" s="45"/>
      <c r="UXM299" s="45"/>
      <c r="UXN299" s="45"/>
      <c r="UXO299" s="45"/>
      <c r="UXP299" s="45"/>
      <c r="UXQ299" s="45"/>
      <c r="UXR299" s="45"/>
      <c r="UXS299" s="45"/>
      <c r="UXT299" s="45"/>
      <c r="UXU299" s="45"/>
      <c r="UXV299" s="45"/>
      <c r="UXW299" s="45"/>
      <c r="UXX299" s="45"/>
      <c r="UXY299" s="45"/>
      <c r="UXZ299" s="45"/>
      <c r="UYA299" s="45"/>
      <c r="UYB299" s="45"/>
      <c r="UYC299" s="45"/>
      <c r="UYD299" s="45"/>
      <c r="UYE299" s="45"/>
      <c r="UYF299" s="45"/>
      <c r="UYG299" s="45"/>
      <c r="UYH299" s="45"/>
      <c r="UYI299" s="45"/>
      <c r="UYJ299" s="45"/>
      <c r="UYK299" s="45"/>
      <c r="UYL299" s="45"/>
      <c r="UYM299" s="45"/>
      <c r="UYN299" s="45"/>
      <c r="UYO299" s="45"/>
      <c r="UYP299" s="45"/>
      <c r="UYQ299" s="45"/>
      <c r="UYR299" s="45"/>
      <c r="UYS299" s="45"/>
      <c r="UYT299" s="45"/>
      <c r="UYU299" s="45"/>
      <c r="UYV299" s="45"/>
      <c r="UYW299" s="45"/>
      <c r="UYX299" s="45"/>
      <c r="UYY299" s="45"/>
      <c r="UYZ299" s="45"/>
      <c r="UZA299" s="45"/>
      <c r="UZB299" s="45"/>
      <c r="UZC299" s="45"/>
      <c r="UZD299" s="45"/>
      <c r="UZE299" s="45"/>
      <c r="UZF299" s="45"/>
      <c r="UZG299" s="45"/>
      <c r="UZH299" s="45"/>
      <c r="UZI299" s="45"/>
      <c r="UZJ299" s="45"/>
      <c r="UZK299" s="45"/>
      <c r="UZL299" s="45"/>
      <c r="UZM299" s="45"/>
      <c r="UZN299" s="45"/>
      <c r="UZO299" s="45"/>
      <c r="UZP299" s="45"/>
      <c r="UZQ299" s="45"/>
      <c r="UZR299" s="45"/>
      <c r="UZS299" s="45"/>
      <c r="UZT299" s="45"/>
      <c r="UZU299" s="45"/>
      <c r="UZV299" s="45"/>
      <c r="UZW299" s="45"/>
      <c r="UZX299" s="45"/>
      <c r="UZY299" s="45"/>
      <c r="UZZ299" s="45"/>
      <c r="VAA299" s="45"/>
      <c r="VAB299" s="45"/>
      <c r="VAC299" s="45"/>
      <c r="VAD299" s="45"/>
      <c r="VAE299" s="45"/>
      <c r="VAF299" s="45"/>
      <c r="VAG299" s="45"/>
      <c r="VAH299" s="45"/>
      <c r="VAI299" s="45"/>
      <c r="VAJ299" s="45"/>
      <c r="VAK299" s="45"/>
      <c r="VAL299" s="45"/>
      <c r="VAM299" s="45"/>
      <c r="VAN299" s="45"/>
      <c r="VAO299" s="45"/>
      <c r="VAP299" s="45"/>
      <c r="VAQ299" s="45"/>
      <c r="VAR299" s="45"/>
      <c r="VAS299" s="45"/>
      <c r="VAT299" s="45"/>
      <c r="VAU299" s="45"/>
      <c r="VAV299" s="45"/>
      <c r="VAW299" s="45"/>
      <c r="VAX299" s="45"/>
      <c r="VAY299" s="45"/>
      <c r="VAZ299" s="45"/>
      <c r="VBA299" s="45"/>
      <c r="VBB299" s="45"/>
      <c r="VBC299" s="45"/>
      <c r="VBD299" s="45"/>
      <c r="VBE299" s="45"/>
      <c r="VBF299" s="45"/>
      <c r="VBG299" s="45"/>
      <c r="VBH299" s="45"/>
      <c r="VBI299" s="45"/>
      <c r="VBJ299" s="45"/>
      <c r="VBK299" s="45"/>
      <c r="VBL299" s="45"/>
      <c r="VBM299" s="45"/>
      <c r="VBN299" s="45"/>
      <c r="VBO299" s="45"/>
      <c r="VBP299" s="45"/>
      <c r="VBQ299" s="45"/>
      <c r="VBR299" s="45"/>
      <c r="VBS299" s="45"/>
      <c r="VBT299" s="45"/>
      <c r="VBU299" s="45"/>
      <c r="VBV299" s="45"/>
      <c r="VBW299" s="45"/>
      <c r="VBX299" s="45"/>
      <c r="VBY299" s="45"/>
      <c r="VBZ299" s="45"/>
      <c r="VCA299" s="45"/>
      <c r="VCB299" s="45"/>
      <c r="VCC299" s="45"/>
      <c r="VCD299" s="45"/>
      <c r="VCE299" s="45"/>
      <c r="VCF299" s="45"/>
      <c r="VCG299" s="45"/>
      <c r="VCH299" s="45"/>
      <c r="VCI299" s="45"/>
      <c r="VCJ299" s="45"/>
      <c r="VCK299" s="45"/>
      <c r="VCL299" s="45"/>
      <c r="VCM299" s="45"/>
      <c r="VCN299" s="45"/>
      <c r="VCO299" s="45"/>
      <c r="VCP299" s="45"/>
      <c r="VCQ299" s="45"/>
      <c r="VCR299" s="45"/>
      <c r="VCS299" s="45"/>
      <c r="VCT299" s="45"/>
      <c r="VCU299" s="45"/>
      <c r="VCV299" s="45"/>
      <c r="VCW299" s="45"/>
      <c r="VCX299" s="45"/>
      <c r="VCY299" s="45"/>
      <c r="VCZ299" s="45"/>
      <c r="VDA299" s="45"/>
      <c r="VDB299" s="45"/>
      <c r="VDC299" s="45"/>
      <c r="VDD299" s="45"/>
      <c r="VDE299" s="45"/>
      <c r="VDF299" s="45"/>
      <c r="VDG299" s="45"/>
      <c r="VDH299" s="45"/>
      <c r="VDI299" s="45"/>
      <c r="VDJ299" s="45"/>
      <c r="VDK299" s="45"/>
      <c r="VDL299" s="45"/>
      <c r="VDM299" s="45"/>
      <c r="VDN299" s="45"/>
      <c r="VDO299" s="45"/>
      <c r="VDP299" s="45"/>
      <c r="VDQ299" s="45"/>
      <c r="VDR299" s="45"/>
      <c r="VDS299" s="45"/>
      <c r="VDT299" s="45"/>
      <c r="VDU299" s="45"/>
      <c r="VDV299" s="45"/>
      <c r="VDW299" s="45"/>
      <c r="VDX299" s="45"/>
      <c r="VDY299" s="45"/>
      <c r="VDZ299" s="45"/>
      <c r="VEA299" s="45"/>
      <c r="VEB299" s="45"/>
      <c r="VEC299" s="45"/>
      <c r="VED299" s="45"/>
      <c r="VEE299" s="45"/>
      <c r="VEF299" s="45"/>
      <c r="VEG299" s="45"/>
      <c r="VEH299" s="45"/>
      <c r="VEI299" s="45"/>
      <c r="VEJ299" s="45"/>
      <c r="VEK299" s="45"/>
      <c r="VEL299" s="45"/>
      <c r="VEM299" s="45"/>
      <c r="VEN299" s="45"/>
      <c r="VEO299" s="45"/>
      <c r="VEP299" s="45"/>
      <c r="VEQ299" s="45"/>
      <c r="VER299" s="45"/>
      <c r="VES299" s="45"/>
      <c r="VET299" s="45"/>
      <c r="VEU299" s="45"/>
      <c r="VEV299" s="45"/>
      <c r="VEW299" s="45"/>
      <c r="VEX299" s="45"/>
      <c r="VEY299" s="45"/>
      <c r="VEZ299" s="45"/>
      <c r="VFA299" s="45"/>
      <c r="VFB299" s="45"/>
      <c r="VFC299" s="45"/>
      <c r="VFD299" s="45"/>
      <c r="VFE299" s="45"/>
      <c r="VFF299" s="45"/>
      <c r="VFG299" s="45"/>
      <c r="VFH299" s="45"/>
      <c r="VFI299" s="45"/>
      <c r="VFJ299" s="45"/>
      <c r="VFK299" s="45"/>
      <c r="VFL299" s="45"/>
      <c r="VFM299" s="45"/>
      <c r="VFN299" s="45"/>
      <c r="VFO299" s="45"/>
      <c r="VFP299" s="45"/>
      <c r="VFQ299" s="45"/>
      <c r="VFR299" s="45"/>
      <c r="VFS299" s="45"/>
      <c r="VFT299" s="45"/>
      <c r="VFU299" s="45"/>
      <c r="VFV299" s="45"/>
      <c r="VFW299" s="45"/>
      <c r="VFX299" s="45"/>
      <c r="VFY299" s="45"/>
      <c r="VFZ299" s="45"/>
      <c r="VGA299" s="45"/>
      <c r="VGB299" s="45"/>
      <c r="VGC299" s="45"/>
      <c r="VGD299" s="45"/>
      <c r="VGE299" s="45"/>
      <c r="VGF299" s="45"/>
      <c r="VGG299" s="45"/>
      <c r="VGH299" s="45"/>
      <c r="VGI299" s="45"/>
      <c r="VGJ299" s="45"/>
      <c r="VGK299" s="45"/>
      <c r="VGL299" s="45"/>
      <c r="VGM299" s="45"/>
      <c r="VGN299" s="45"/>
      <c r="VGO299" s="45"/>
      <c r="VGP299" s="45"/>
      <c r="VGQ299" s="45"/>
      <c r="VGR299" s="45"/>
      <c r="VGS299" s="45"/>
      <c r="VGT299" s="45"/>
      <c r="VGU299" s="45"/>
      <c r="VGV299" s="45"/>
      <c r="VGW299" s="45"/>
      <c r="VGX299" s="45"/>
      <c r="VGY299" s="45"/>
      <c r="VGZ299" s="45"/>
      <c r="VHA299" s="45"/>
      <c r="VHB299" s="45"/>
      <c r="VHC299" s="45"/>
      <c r="VHD299" s="45"/>
      <c r="VHE299" s="45"/>
      <c r="VHF299" s="45"/>
      <c r="VHG299" s="45"/>
      <c r="VHH299" s="45"/>
      <c r="VHI299" s="45"/>
      <c r="VHJ299" s="45"/>
      <c r="VHK299" s="45"/>
      <c r="VHL299" s="45"/>
      <c r="VHM299" s="45"/>
      <c r="VHN299" s="45"/>
      <c r="VHO299" s="45"/>
      <c r="VHP299" s="45"/>
      <c r="VHQ299" s="45"/>
      <c r="VHR299" s="45"/>
      <c r="VHS299" s="45"/>
      <c r="VHT299" s="45"/>
      <c r="VHU299" s="45"/>
      <c r="VHV299" s="45"/>
      <c r="VHW299" s="45"/>
      <c r="VHX299" s="45"/>
      <c r="VHY299" s="45"/>
      <c r="VHZ299" s="45"/>
      <c r="VIA299" s="45"/>
      <c r="VIB299" s="45"/>
      <c r="VIC299" s="45"/>
      <c r="VID299" s="45"/>
      <c r="VIE299" s="45"/>
      <c r="VIF299" s="45"/>
      <c r="VIG299" s="45"/>
      <c r="VIH299" s="45"/>
      <c r="VII299" s="45"/>
      <c r="VIJ299" s="45"/>
      <c r="VIK299" s="45"/>
      <c r="VIL299" s="45"/>
      <c r="VIM299" s="45"/>
      <c r="VIN299" s="45"/>
      <c r="VIO299" s="45"/>
      <c r="VIP299" s="45"/>
      <c r="VIQ299" s="45"/>
      <c r="VIR299" s="45"/>
      <c r="VIS299" s="45"/>
      <c r="VIT299" s="45"/>
      <c r="VIU299" s="45"/>
      <c r="VIV299" s="45"/>
      <c r="VIW299" s="45"/>
      <c r="VIX299" s="45"/>
      <c r="VIY299" s="45"/>
      <c r="VIZ299" s="45"/>
      <c r="VJA299" s="45"/>
      <c r="VJB299" s="45"/>
      <c r="VJC299" s="45"/>
      <c r="VJD299" s="45"/>
      <c r="VJE299" s="45"/>
      <c r="VJF299" s="45"/>
      <c r="VJG299" s="45"/>
      <c r="VJH299" s="45"/>
      <c r="VJI299" s="45"/>
      <c r="VJJ299" s="45"/>
      <c r="VJK299" s="45"/>
      <c r="VJL299" s="45"/>
      <c r="VJM299" s="45"/>
      <c r="VJN299" s="45"/>
      <c r="VJO299" s="45"/>
      <c r="VJP299" s="45"/>
      <c r="VJQ299" s="45"/>
      <c r="VJR299" s="45"/>
      <c r="VJS299" s="45"/>
      <c r="VJT299" s="45"/>
      <c r="VJU299" s="45"/>
      <c r="VJV299" s="45"/>
      <c r="VJW299" s="45"/>
      <c r="VJX299" s="45"/>
      <c r="VJY299" s="45"/>
      <c r="VJZ299" s="45"/>
      <c r="VKA299" s="45"/>
      <c r="VKB299" s="45"/>
      <c r="VKC299" s="45"/>
      <c r="VKD299" s="45"/>
      <c r="VKE299" s="45"/>
      <c r="VKF299" s="45"/>
      <c r="VKG299" s="45"/>
      <c r="VKH299" s="45"/>
      <c r="VKI299" s="45"/>
      <c r="VKJ299" s="45"/>
      <c r="VKK299" s="45"/>
      <c r="VKL299" s="45"/>
      <c r="VKM299" s="45"/>
      <c r="VKN299" s="45"/>
      <c r="VKO299" s="45"/>
      <c r="VKP299" s="45"/>
      <c r="VKQ299" s="45"/>
      <c r="VKR299" s="45"/>
      <c r="VKS299" s="45"/>
      <c r="VKT299" s="45"/>
      <c r="VKU299" s="45"/>
      <c r="VKV299" s="45"/>
      <c r="VKW299" s="45"/>
      <c r="VKX299" s="45"/>
      <c r="VKY299" s="45"/>
      <c r="VKZ299" s="45"/>
      <c r="VLA299" s="45"/>
      <c r="VLB299" s="45"/>
      <c r="VLC299" s="45"/>
      <c r="VLD299" s="45"/>
      <c r="VLE299" s="45"/>
      <c r="VLF299" s="45"/>
      <c r="VLG299" s="45"/>
      <c r="VLH299" s="45"/>
      <c r="VLI299" s="45"/>
      <c r="VLJ299" s="45"/>
      <c r="VLK299" s="45"/>
      <c r="VLL299" s="45"/>
      <c r="VLM299" s="45"/>
      <c r="VLN299" s="45"/>
      <c r="VLO299" s="45"/>
      <c r="VLP299" s="45"/>
      <c r="VLQ299" s="45"/>
      <c r="VLR299" s="45"/>
      <c r="VLS299" s="45"/>
      <c r="VLT299" s="45"/>
      <c r="VLU299" s="45"/>
      <c r="VLV299" s="45"/>
      <c r="VLW299" s="45"/>
      <c r="VLX299" s="45"/>
      <c r="VLY299" s="45"/>
      <c r="VLZ299" s="45"/>
      <c r="VMA299" s="45"/>
      <c r="VMB299" s="45"/>
      <c r="VMC299" s="45"/>
      <c r="VMD299" s="45"/>
      <c r="VME299" s="45"/>
      <c r="VMF299" s="45"/>
      <c r="VMG299" s="45"/>
      <c r="VMH299" s="45"/>
      <c r="VMI299" s="45"/>
      <c r="VMJ299" s="45"/>
      <c r="VMK299" s="45"/>
      <c r="VML299" s="45"/>
      <c r="VMM299" s="45"/>
      <c r="VMN299" s="45"/>
      <c r="VMO299" s="45"/>
      <c r="VMP299" s="45"/>
      <c r="VMQ299" s="45"/>
      <c r="VMR299" s="45"/>
      <c r="VMS299" s="45"/>
      <c r="VMT299" s="45"/>
      <c r="VMU299" s="45"/>
      <c r="VMV299" s="45"/>
      <c r="VMW299" s="45"/>
      <c r="VMX299" s="45"/>
      <c r="VMY299" s="45"/>
      <c r="VMZ299" s="45"/>
      <c r="VNA299" s="45"/>
      <c r="VNB299" s="45"/>
      <c r="VNC299" s="45"/>
      <c r="VND299" s="45"/>
      <c r="VNE299" s="45"/>
      <c r="VNF299" s="45"/>
      <c r="VNG299" s="45"/>
      <c r="VNH299" s="45"/>
      <c r="VNI299" s="45"/>
      <c r="VNJ299" s="45"/>
      <c r="VNK299" s="45"/>
      <c r="VNL299" s="45"/>
      <c r="VNM299" s="45"/>
      <c r="VNN299" s="45"/>
      <c r="VNO299" s="45"/>
      <c r="VNP299" s="45"/>
      <c r="VNQ299" s="45"/>
      <c r="VNR299" s="45"/>
      <c r="VNS299" s="45"/>
      <c r="VNT299" s="45"/>
      <c r="VNU299" s="45"/>
      <c r="VNV299" s="45"/>
      <c r="VNW299" s="45"/>
      <c r="VNX299" s="45"/>
      <c r="VNY299" s="45"/>
      <c r="VNZ299" s="45"/>
      <c r="VOA299" s="45"/>
      <c r="VOB299" s="45"/>
      <c r="VOC299" s="45"/>
      <c r="VOD299" s="45"/>
      <c r="VOE299" s="45"/>
      <c r="VOF299" s="45"/>
      <c r="VOG299" s="45"/>
      <c r="VOH299" s="45"/>
      <c r="VOI299" s="45"/>
      <c r="VOJ299" s="45"/>
      <c r="VOK299" s="45"/>
      <c r="VOL299" s="45"/>
      <c r="VOM299" s="45"/>
      <c r="VON299" s="45"/>
      <c r="VOO299" s="45"/>
      <c r="VOP299" s="45"/>
      <c r="VOQ299" s="45"/>
      <c r="VOR299" s="45"/>
      <c r="VOS299" s="45"/>
      <c r="VOT299" s="45"/>
      <c r="VOU299" s="45"/>
      <c r="VOV299" s="45"/>
      <c r="VOW299" s="45"/>
      <c r="VOX299" s="45"/>
      <c r="VOY299" s="45"/>
      <c r="VOZ299" s="45"/>
      <c r="VPA299" s="45"/>
      <c r="VPB299" s="45"/>
      <c r="VPC299" s="45"/>
      <c r="VPD299" s="45"/>
      <c r="VPE299" s="45"/>
      <c r="VPF299" s="45"/>
      <c r="VPG299" s="45"/>
      <c r="VPH299" s="45"/>
      <c r="VPI299" s="45"/>
      <c r="VPJ299" s="45"/>
      <c r="VPK299" s="45"/>
      <c r="VPL299" s="45"/>
      <c r="VPM299" s="45"/>
      <c r="VPN299" s="45"/>
      <c r="VPO299" s="45"/>
      <c r="VPP299" s="45"/>
      <c r="VPQ299" s="45"/>
      <c r="VPR299" s="45"/>
      <c r="VPS299" s="45"/>
      <c r="VPT299" s="45"/>
      <c r="VPU299" s="45"/>
      <c r="VPV299" s="45"/>
      <c r="VPW299" s="45"/>
      <c r="VPX299" s="45"/>
      <c r="VPY299" s="45"/>
      <c r="VPZ299" s="45"/>
      <c r="VQA299" s="45"/>
      <c r="VQB299" s="45"/>
      <c r="VQC299" s="45"/>
      <c r="VQD299" s="45"/>
      <c r="VQE299" s="45"/>
      <c r="VQF299" s="45"/>
      <c r="VQG299" s="45"/>
      <c r="VQH299" s="45"/>
      <c r="VQI299" s="45"/>
      <c r="VQJ299" s="45"/>
      <c r="VQK299" s="45"/>
      <c r="VQL299" s="45"/>
      <c r="VQM299" s="45"/>
      <c r="VQN299" s="45"/>
      <c r="VQO299" s="45"/>
      <c r="VQP299" s="45"/>
      <c r="VQQ299" s="45"/>
      <c r="VQR299" s="45"/>
      <c r="VQS299" s="45"/>
      <c r="VQT299" s="45"/>
      <c r="VQU299" s="45"/>
      <c r="VQV299" s="45"/>
      <c r="VQW299" s="45"/>
      <c r="VQX299" s="45"/>
      <c r="VQY299" s="45"/>
      <c r="VQZ299" s="45"/>
      <c r="VRA299" s="45"/>
      <c r="VRB299" s="45"/>
      <c r="VRC299" s="45"/>
      <c r="VRD299" s="45"/>
      <c r="VRE299" s="45"/>
      <c r="VRF299" s="45"/>
      <c r="VRG299" s="45"/>
      <c r="VRH299" s="45"/>
      <c r="VRI299" s="45"/>
      <c r="VRJ299" s="45"/>
      <c r="VRK299" s="45"/>
      <c r="VRL299" s="45"/>
      <c r="VRM299" s="45"/>
      <c r="VRN299" s="45"/>
      <c r="VRO299" s="45"/>
      <c r="VRP299" s="45"/>
      <c r="VRQ299" s="45"/>
      <c r="VRR299" s="45"/>
      <c r="VRS299" s="45"/>
      <c r="VRT299" s="45"/>
      <c r="VRU299" s="45"/>
      <c r="VRV299" s="45"/>
      <c r="VRW299" s="45"/>
      <c r="VRX299" s="45"/>
      <c r="VRY299" s="45"/>
      <c r="VRZ299" s="45"/>
      <c r="VSA299" s="45"/>
      <c r="VSB299" s="45"/>
      <c r="VSC299" s="45"/>
      <c r="VSD299" s="45"/>
      <c r="VSE299" s="45"/>
      <c r="VSF299" s="45"/>
      <c r="VSG299" s="45"/>
      <c r="VSH299" s="45"/>
      <c r="VSI299" s="45"/>
      <c r="VSJ299" s="45"/>
      <c r="VSK299" s="45"/>
      <c r="VSL299" s="45"/>
      <c r="VSM299" s="45"/>
      <c r="VSN299" s="45"/>
      <c r="VSO299" s="45"/>
      <c r="VSP299" s="45"/>
      <c r="VSQ299" s="45"/>
      <c r="VSR299" s="45"/>
      <c r="VSS299" s="45"/>
      <c r="VST299" s="45"/>
      <c r="VSU299" s="45"/>
      <c r="VSV299" s="45"/>
      <c r="VSW299" s="45"/>
      <c r="VSX299" s="45"/>
      <c r="VSY299" s="45"/>
      <c r="VSZ299" s="45"/>
      <c r="VTA299" s="45"/>
      <c r="VTB299" s="45"/>
      <c r="VTC299" s="45"/>
      <c r="VTD299" s="45"/>
      <c r="VTE299" s="45"/>
      <c r="VTF299" s="45"/>
      <c r="VTG299" s="45"/>
      <c r="VTH299" s="45"/>
      <c r="VTI299" s="45"/>
      <c r="VTJ299" s="45"/>
      <c r="VTK299" s="45"/>
      <c r="VTL299" s="45"/>
      <c r="VTM299" s="45"/>
      <c r="VTN299" s="45"/>
      <c r="VTO299" s="45"/>
      <c r="VTP299" s="45"/>
      <c r="VTQ299" s="45"/>
      <c r="VTR299" s="45"/>
      <c r="VTS299" s="45"/>
      <c r="VTT299" s="45"/>
      <c r="VTU299" s="45"/>
      <c r="VTV299" s="45"/>
      <c r="VTW299" s="45"/>
      <c r="VTX299" s="45"/>
      <c r="VTY299" s="45"/>
      <c r="VTZ299" s="45"/>
      <c r="VUA299" s="45"/>
      <c r="VUB299" s="45"/>
      <c r="VUC299" s="45"/>
      <c r="VUD299" s="45"/>
      <c r="VUE299" s="45"/>
      <c r="VUF299" s="45"/>
      <c r="VUG299" s="45"/>
      <c r="VUH299" s="45"/>
      <c r="VUI299" s="45"/>
      <c r="VUJ299" s="45"/>
      <c r="VUK299" s="45"/>
      <c r="VUL299" s="45"/>
      <c r="VUM299" s="45"/>
      <c r="VUN299" s="45"/>
      <c r="VUO299" s="45"/>
      <c r="VUP299" s="45"/>
      <c r="VUQ299" s="45"/>
      <c r="VUR299" s="45"/>
      <c r="VUS299" s="45"/>
      <c r="VUT299" s="45"/>
      <c r="VUU299" s="45"/>
      <c r="VUV299" s="45"/>
      <c r="VUW299" s="45"/>
      <c r="VUX299" s="45"/>
      <c r="VUY299" s="45"/>
      <c r="VUZ299" s="45"/>
      <c r="VVA299" s="45"/>
      <c r="VVB299" s="45"/>
      <c r="VVC299" s="45"/>
      <c r="VVD299" s="45"/>
      <c r="VVE299" s="45"/>
      <c r="VVF299" s="45"/>
      <c r="VVG299" s="45"/>
      <c r="VVH299" s="45"/>
      <c r="VVI299" s="45"/>
      <c r="VVJ299" s="45"/>
      <c r="VVK299" s="45"/>
      <c r="VVL299" s="45"/>
      <c r="VVM299" s="45"/>
      <c r="VVN299" s="45"/>
      <c r="VVO299" s="45"/>
      <c r="VVP299" s="45"/>
      <c r="VVQ299" s="45"/>
      <c r="VVR299" s="45"/>
      <c r="VVS299" s="45"/>
      <c r="VVT299" s="45"/>
      <c r="VVU299" s="45"/>
      <c r="VVV299" s="45"/>
      <c r="VVW299" s="45"/>
      <c r="VVX299" s="45"/>
      <c r="VVY299" s="45"/>
      <c r="VVZ299" s="45"/>
      <c r="VWA299" s="45"/>
      <c r="VWB299" s="45"/>
      <c r="VWC299" s="45"/>
      <c r="VWD299" s="45"/>
      <c r="VWE299" s="45"/>
      <c r="VWF299" s="45"/>
      <c r="VWG299" s="45"/>
      <c r="VWH299" s="45"/>
      <c r="VWI299" s="45"/>
      <c r="VWJ299" s="45"/>
      <c r="VWK299" s="45"/>
      <c r="VWL299" s="45"/>
      <c r="VWM299" s="45"/>
      <c r="VWN299" s="45"/>
      <c r="VWO299" s="45"/>
      <c r="VWP299" s="45"/>
      <c r="VWQ299" s="45"/>
      <c r="VWR299" s="45"/>
      <c r="VWS299" s="45"/>
      <c r="VWT299" s="45"/>
      <c r="VWU299" s="45"/>
      <c r="VWV299" s="45"/>
      <c r="VWW299" s="45"/>
      <c r="VWX299" s="45"/>
      <c r="VWY299" s="45"/>
      <c r="VWZ299" s="45"/>
      <c r="VXA299" s="45"/>
      <c r="VXB299" s="45"/>
      <c r="VXC299" s="45"/>
      <c r="VXD299" s="45"/>
      <c r="VXE299" s="45"/>
      <c r="VXF299" s="45"/>
      <c r="VXG299" s="45"/>
      <c r="VXH299" s="45"/>
      <c r="VXI299" s="45"/>
      <c r="VXJ299" s="45"/>
      <c r="VXK299" s="45"/>
      <c r="VXL299" s="45"/>
      <c r="VXM299" s="45"/>
      <c r="VXN299" s="45"/>
      <c r="VXO299" s="45"/>
      <c r="VXP299" s="45"/>
      <c r="VXQ299" s="45"/>
      <c r="VXR299" s="45"/>
      <c r="VXS299" s="45"/>
      <c r="VXT299" s="45"/>
      <c r="VXU299" s="45"/>
      <c r="VXV299" s="45"/>
      <c r="VXW299" s="45"/>
      <c r="VXX299" s="45"/>
      <c r="VXY299" s="45"/>
      <c r="VXZ299" s="45"/>
      <c r="VYA299" s="45"/>
      <c r="VYB299" s="45"/>
      <c r="VYC299" s="45"/>
      <c r="VYD299" s="45"/>
      <c r="VYE299" s="45"/>
      <c r="VYF299" s="45"/>
      <c r="VYG299" s="45"/>
      <c r="VYH299" s="45"/>
      <c r="VYI299" s="45"/>
      <c r="VYJ299" s="45"/>
      <c r="VYK299" s="45"/>
      <c r="VYL299" s="45"/>
      <c r="VYM299" s="45"/>
      <c r="VYN299" s="45"/>
      <c r="VYO299" s="45"/>
      <c r="VYP299" s="45"/>
      <c r="VYQ299" s="45"/>
      <c r="VYR299" s="45"/>
      <c r="VYS299" s="45"/>
      <c r="VYT299" s="45"/>
      <c r="VYU299" s="45"/>
      <c r="VYV299" s="45"/>
      <c r="VYW299" s="45"/>
      <c r="VYX299" s="45"/>
      <c r="VYY299" s="45"/>
      <c r="VYZ299" s="45"/>
      <c r="VZA299" s="45"/>
      <c r="VZB299" s="45"/>
      <c r="VZC299" s="45"/>
      <c r="VZD299" s="45"/>
      <c r="VZE299" s="45"/>
      <c r="VZF299" s="45"/>
      <c r="VZG299" s="45"/>
      <c r="VZH299" s="45"/>
      <c r="VZI299" s="45"/>
      <c r="VZJ299" s="45"/>
      <c r="VZK299" s="45"/>
      <c r="VZL299" s="45"/>
      <c r="VZM299" s="45"/>
      <c r="VZN299" s="45"/>
      <c r="VZO299" s="45"/>
      <c r="VZP299" s="45"/>
      <c r="VZQ299" s="45"/>
      <c r="VZR299" s="45"/>
      <c r="VZS299" s="45"/>
      <c r="VZT299" s="45"/>
      <c r="VZU299" s="45"/>
      <c r="VZV299" s="45"/>
      <c r="VZW299" s="45"/>
      <c r="VZX299" s="45"/>
      <c r="VZY299" s="45"/>
      <c r="VZZ299" s="45"/>
      <c r="WAA299" s="45"/>
      <c r="WAB299" s="45"/>
      <c r="WAC299" s="45"/>
      <c r="WAD299" s="45"/>
      <c r="WAE299" s="45"/>
      <c r="WAF299" s="45"/>
      <c r="WAG299" s="45"/>
      <c r="WAH299" s="45"/>
      <c r="WAI299" s="45"/>
      <c r="WAJ299" s="45"/>
      <c r="WAK299" s="45"/>
      <c r="WAL299" s="45"/>
      <c r="WAM299" s="45"/>
      <c r="WAN299" s="45"/>
      <c r="WAO299" s="45"/>
      <c r="WAP299" s="45"/>
      <c r="WAQ299" s="45"/>
      <c r="WAR299" s="45"/>
      <c r="WAS299" s="45"/>
      <c r="WAT299" s="45"/>
      <c r="WAU299" s="45"/>
      <c r="WAV299" s="45"/>
      <c r="WAW299" s="45"/>
      <c r="WAX299" s="45"/>
      <c r="WAY299" s="45"/>
      <c r="WAZ299" s="45"/>
      <c r="WBA299" s="45"/>
      <c r="WBB299" s="45"/>
      <c r="WBC299" s="45"/>
      <c r="WBD299" s="45"/>
      <c r="WBE299" s="45"/>
      <c r="WBF299" s="45"/>
      <c r="WBG299" s="45"/>
      <c r="WBH299" s="45"/>
      <c r="WBI299" s="45"/>
      <c r="WBJ299" s="45"/>
      <c r="WBK299" s="45"/>
      <c r="WBL299" s="45"/>
      <c r="WBM299" s="45"/>
      <c r="WBN299" s="45"/>
      <c r="WBO299" s="45"/>
      <c r="WBP299" s="45"/>
      <c r="WBQ299" s="45"/>
      <c r="WBR299" s="45"/>
      <c r="WBS299" s="45"/>
      <c r="WBT299" s="45"/>
      <c r="WBU299" s="45"/>
      <c r="WBV299" s="45"/>
      <c r="WBW299" s="45"/>
      <c r="WBX299" s="45"/>
      <c r="WBY299" s="45"/>
      <c r="WBZ299" s="45"/>
      <c r="WCA299" s="45"/>
      <c r="WCB299" s="45"/>
      <c r="WCC299" s="45"/>
      <c r="WCD299" s="45"/>
      <c r="WCE299" s="45"/>
      <c r="WCF299" s="45"/>
      <c r="WCG299" s="45"/>
      <c r="WCH299" s="45"/>
      <c r="WCI299" s="45"/>
      <c r="WCJ299" s="45"/>
      <c r="WCK299" s="45"/>
      <c r="WCL299" s="45"/>
      <c r="WCM299" s="45"/>
      <c r="WCN299" s="45"/>
      <c r="WCO299" s="45"/>
      <c r="WCP299" s="45"/>
      <c r="WCQ299" s="45"/>
      <c r="WCR299" s="45"/>
      <c r="WCS299" s="45"/>
      <c r="WCT299" s="45"/>
      <c r="WCU299" s="45"/>
      <c r="WCV299" s="45"/>
      <c r="WCW299" s="45"/>
      <c r="WCX299" s="45"/>
      <c r="WCY299" s="45"/>
      <c r="WCZ299" s="45"/>
      <c r="WDA299" s="45"/>
      <c r="WDB299" s="45"/>
      <c r="WDC299" s="45"/>
      <c r="WDD299" s="45"/>
      <c r="WDE299" s="45"/>
      <c r="WDF299" s="45"/>
      <c r="WDG299" s="45"/>
      <c r="WDH299" s="45"/>
      <c r="WDI299" s="45"/>
      <c r="WDJ299" s="45"/>
      <c r="WDK299" s="45"/>
      <c r="WDL299" s="45"/>
      <c r="WDM299" s="45"/>
      <c r="WDN299" s="45"/>
      <c r="WDO299" s="45"/>
      <c r="WDP299" s="45"/>
      <c r="WDQ299" s="45"/>
      <c r="WDR299" s="45"/>
      <c r="WDS299" s="45"/>
      <c r="WDT299" s="45"/>
      <c r="WDU299" s="45"/>
      <c r="WDV299" s="45"/>
      <c r="WDW299" s="45"/>
      <c r="WDX299" s="45"/>
      <c r="WDY299" s="45"/>
      <c r="WDZ299" s="45"/>
      <c r="WEA299" s="45"/>
      <c r="WEB299" s="45"/>
      <c r="WEC299" s="45"/>
      <c r="WED299" s="45"/>
      <c r="WEE299" s="45"/>
      <c r="WEF299" s="45"/>
      <c r="WEG299" s="45"/>
      <c r="WEH299" s="45"/>
      <c r="WEI299" s="45"/>
      <c r="WEJ299" s="45"/>
      <c r="WEK299" s="45"/>
      <c r="WEL299" s="45"/>
      <c r="WEM299" s="45"/>
      <c r="WEN299" s="45"/>
      <c r="WEO299" s="45"/>
      <c r="WEP299" s="45"/>
      <c r="WEQ299" s="45"/>
      <c r="WER299" s="45"/>
      <c r="WES299" s="45"/>
      <c r="WET299" s="45"/>
      <c r="WEU299" s="45"/>
      <c r="WEV299" s="45"/>
      <c r="WEW299" s="45"/>
      <c r="WEX299" s="45"/>
      <c r="WEY299" s="45"/>
      <c r="WEZ299" s="45"/>
      <c r="WFA299" s="45"/>
      <c r="WFB299" s="45"/>
      <c r="WFC299" s="45"/>
      <c r="WFD299" s="45"/>
      <c r="WFE299" s="45"/>
      <c r="WFF299" s="45"/>
      <c r="WFG299" s="45"/>
      <c r="WFH299" s="45"/>
      <c r="WFI299" s="45"/>
      <c r="WFJ299" s="45"/>
      <c r="WFK299" s="45"/>
      <c r="WFL299" s="45"/>
      <c r="WFM299" s="45"/>
      <c r="WFN299" s="45"/>
      <c r="WFO299" s="45"/>
      <c r="WFP299" s="45"/>
      <c r="WFQ299" s="45"/>
      <c r="WFR299" s="45"/>
      <c r="WFS299" s="45"/>
      <c r="WFT299" s="45"/>
      <c r="WFU299" s="45"/>
      <c r="WFV299" s="45"/>
      <c r="WFW299" s="45"/>
      <c r="WFX299" s="45"/>
      <c r="WFY299" s="45"/>
      <c r="WFZ299" s="45"/>
      <c r="WGA299" s="45"/>
      <c r="WGB299" s="45"/>
      <c r="WGC299" s="45"/>
      <c r="WGD299" s="45"/>
      <c r="WGE299" s="45"/>
      <c r="WGF299" s="45"/>
      <c r="WGG299" s="45"/>
      <c r="WGH299" s="45"/>
      <c r="WGI299" s="45"/>
      <c r="WGJ299" s="45"/>
      <c r="WGK299" s="45"/>
      <c r="WGL299" s="45"/>
      <c r="WGM299" s="45"/>
      <c r="WGN299" s="45"/>
      <c r="WGO299" s="45"/>
      <c r="WGP299" s="45"/>
      <c r="WGQ299" s="45"/>
      <c r="WGR299" s="45"/>
      <c r="WGS299" s="45"/>
      <c r="WGT299" s="45"/>
      <c r="WGU299" s="45"/>
      <c r="WGV299" s="45"/>
      <c r="WGW299" s="45"/>
      <c r="WGX299" s="45"/>
      <c r="WGY299" s="45"/>
      <c r="WGZ299" s="45"/>
      <c r="WHA299" s="45"/>
      <c r="WHB299" s="45"/>
      <c r="WHC299" s="45"/>
      <c r="WHD299" s="45"/>
      <c r="WHE299" s="45"/>
      <c r="WHF299" s="45"/>
      <c r="WHG299" s="45"/>
      <c r="WHH299" s="45"/>
      <c r="WHI299" s="45"/>
      <c r="WHJ299" s="45"/>
      <c r="WHK299" s="45"/>
      <c r="WHL299" s="45"/>
      <c r="WHM299" s="45"/>
      <c r="WHN299" s="45"/>
      <c r="WHO299" s="45"/>
      <c r="WHP299" s="45"/>
      <c r="WHQ299" s="45"/>
      <c r="WHR299" s="45"/>
      <c r="WHS299" s="45"/>
      <c r="WHT299" s="45"/>
      <c r="WHU299" s="45"/>
      <c r="WHV299" s="45"/>
      <c r="WHW299" s="45"/>
      <c r="WHX299" s="45"/>
      <c r="WHY299" s="45"/>
      <c r="WHZ299" s="45"/>
      <c r="WIA299" s="45"/>
      <c r="WIB299" s="45"/>
      <c r="WIC299" s="45"/>
      <c r="WID299" s="45"/>
      <c r="WIE299" s="45"/>
      <c r="WIF299" s="45"/>
      <c r="WIG299" s="45"/>
      <c r="WIH299" s="45"/>
      <c r="WII299" s="45"/>
      <c r="WIJ299" s="45"/>
      <c r="WIK299" s="45"/>
      <c r="WIL299" s="45"/>
      <c r="WIM299" s="45"/>
      <c r="WIN299" s="45"/>
      <c r="WIO299" s="45"/>
      <c r="WIP299" s="45"/>
      <c r="WIQ299" s="45"/>
      <c r="WIR299" s="45"/>
      <c r="WIS299" s="45"/>
      <c r="WIT299" s="45"/>
      <c r="WIU299" s="45"/>
      <c r="WIV299" s="45"/>
      <c r="WIW299" s="45"/>
      <c r="WIX299" s="45"/>
      <c r="WIY299" s="45"/>
      <c r="WIZ299" s="45"/>
      <c r="WJA299" s="45"/>
      <c r="WJB299" s="45"/>
      <c r="WJC299" s="45"/>
      <c r="WJD299" s="45"/>
      <c r="WJE299" s="45"/>
      <c r="WJF299" s="45"/>
      <c r="WJG299" s="45"/>
      <c r="WJH299" s="45"/>
      <c r="WJI299" s="45"/>
      <c r="WJJ299" s="45"/>
      <c r="WJK299" s="45"/>
      <c r="WJL299" s="45"/>
      <c r="WJM299" s="45"/>
      <c r="WJN299" s="45"/>
      <c r="WJO299" s="45"/>
      <c r="WJP299" s="45"/>
      <c r="WJQ299" s="45"/>
      <c r="WJR299" s="45"/>
      <c r="WJS299" s="45"/>
      <c r="WJT299" s="45"/>
      <c r="WJU299" s="45"/>
      <c r="WJV299" s="45"/>
      <c r="WJW299" s="45"/>
      <c r="WJX299" s="45"/>
      <c r="WJY299" s="45"/>
      <c r="WJZ299" s="45"/>
      <c r="WKA299" s="45"/>
      <c r="WKB299" s="45"/>
      <c r="WKC299" s="45"/>
      <c r="WKD299" s="45"/>
      <c r="WKE299" s="45"/>
      <c r="WKF299" s="45"/>
      <c r="WKG299" s="45"/>
      <c r="WKH299" s="45"/>
      <c r="WKI299" s="45"/>
      <c r="WKJ299" s="45"/>
      <c r="WKK299" s="45"/>
      <c r="WKL299" s="45"/>
      <c r="WKM299" s="45"/>
      <c r="WKN299" s="45"/>
      <c r="WKO299" s="45"/>
      <c r="WKP299" s="45"/>
      <c r="WKQ299" s="45"/>
      <c r="WKR299" s="45"/>
      <c r="WKS299" s="45"/>
      <c r="WKT299" s="45"/>
      <c r="WKU299" s="45"/>
      <c r="WKV299" s="45"/>
      <c r="WKW299" s="45"/>
      <c r="WKX299" s="45"/>
      <c r="WKY299" s="45"/>
      <c r="WKZ299" s="45"/>
      <c r="WLA299" s="45"/>
      <c r="WLB299" s="45"/>
      <c r="WLC299" s="45"/>
      <c r="WLD299" s="45"/>
      <c r="WLE299" s="45"/>
      <c r="WLF299" s="45"/>
      <c r="WLG299" s="45"/>
      <c r="WLH299" s="45"/>
      <c r="WLI299" s="45"/>
      <c r="WLJ299" s="45"/>
      <c r="WLK299" s="45"/>
      <c r="WLL299" s="45"/>
      <c r="WLM299" s="45"/>
      <c r="WLN299" s="45"/>
      <c r="WLO299" s="45"/>
      <c r="WLP299" s="45"/>
      <c r="WLQ299" s="45"/>
      <c r="WLR299" s="45"/>
      <c r="WLS299" s="45"/>
      <c r="WLT299" s="45"/>
      <c r="WLU299" s="45"/>
      <c r="WLV299" s="45"/>
      <c r="WLW299" s="45"/>
      <c r="WLX299" s="45"/>
      <c r="WLY299" s="45"/>
      <c r="WLZ299" s="45"/>
      <c r="WMA299" s="45"/>
      <c r="WMB299" s="45"/>
      <c r="WMC299" s="45"/>
      <c r="WMD299" s="45"/>
      <c r="WME299" s="45"/>
      <c r="WMF299" s="45"/>
      <c r="WMG299" s="45"/>
      <c r="WMH299" s="45"/>
      <c r="WMI299" s="45"/>
      <c r="WMJ299" s="45"/>
      <c r="WMK299" s="45"/>
      <c r="WML299" s="45"/>
      <c r="WMM299" s="45"/>
      <c r="WMN299" s="45"/>
      <c r="WMO299" s="45"/>
      <c r="WMP299" s="45"/>
      <c r="WMQ299" s="45"/>
      <c r="WMR299" s="45"/>
      <c r="WMS299" s="45"/>
      <c r="WMT299" s="45"/>
      <c r="WMU299" s="45"/>
      <c r="WMV299" s="45"/>
      <c r="WMW299" s="45"/>
      <c r="WMX299" s="45"/>
      <c r="WMY299" s="45"/>
      <c r="WMZ299" s="45"/>
      <c r="WNA299" s="45"/>
      <c r="WNB299" s="45"/>
      <c r="WNC299" s="45"/>
      <c r="WND299" s="45"/>
      <c r="WNE299" s="45"/>
      <c r="WNF299" s="45"/>
      <c r="WNG299" s="45"/>
      <c r="WNH299" s="45"/>
      <c r="WNI299" s="45"/>
      <c r="WNJ299" s="45"/>
      <c r="WNK299" s="45"/>
      <c r="WNL299" s="45"/>
      <c r="WNM299" s="45"/>
      <c r="WNN299" s="45"/>
      <c r="WNO299" s="45"/>
      <c r="WNP299" s="45"/>
      <c r="WNQ299" s="45"/>
      <c r="WNR299" s="45"/>
      <c r="WNS299" s="45"/>
      <c r="WNT299" s="45"/>
      <c r="WNU299" s="45"/>
      <c r="WNV299" s="45"/>
      <c r="WNW299" s="45"/>
      <c r="WNX299" s="45"/>
      <c r="WNY299" s="45"/>
      <c r="WNZ299" s="45"/>
      <c r="WOA299" s="45"/>
      <c r="WOB299" s="45"/>
      <c r="WOC299" s="45"/>
      <c r="WOD299" s="45"/>
      <c r="WOE299" s="45"/>
      <c r="WOF299" s="45"/>
      <c r="WOG299" s="45"/>
      <c r="WOH299" s="45"/>
      <c r="WOI299" s="45"/>
      <c r="WOJ299" s="45"/>
      <c r="WOK299" s="45"/>
      <c r="WOL299" s="45"/>
      <c r="WOM299" s="45"/>
      <c r="WON299" s="45"/>
      <c r="WOO299" s="45"/>
      <c r="WOP299" s="45"/>
      <c r="WOQ299" s="45"/>
      <c r="WOR299" s="45"/>
      <c r="WOS299" s="45"/>
      <c r="WOT299" s="45"/>
      <c r="WOU299" s="45"/>
      <c r="WOV299" s="45"/>
      <c r="WOW299" s="45"/>
      <c r="WOX299" s="45"/>
      <c r="WOY299" s="45"/>
      <c r="WOZ299" s="45"/>
      <c r="WPA299" s="45"/>
      <c r="WPB299" s="45"/>
      <c r="WPC299" s="45"/>
      <c r="WPD299" s="45"/>
      <c r="WPE299" s="45"/>
      <c r="WPF299" s="45"/>
      <c r="WPG299" s="45"/>
      <c r="WPH299" s="45"/>
      <c r="WPI299" s="45"/>
      <c r="WPJ299" s="45"/>
      <c r="WPK299" s="45"/>
      <c r="WPL299" s="45"/>
      <c r="WPM299" s="45"/>
      <c r="WPN299" s="45"/>
      <c r="WPO299" s="45"/>
      <c r="WPP299" s="45"/>
      <c r="WPQ299" s="45"/>
      <c r="WPR299" s="45"/>
      <c r="WPS299" s="45"/>
      <c r="WPT299" s="45"/>
      <c r="WPU299" s="45"/>
      <c r="WPV299" s="45"/>
      <c r="WPW299" s="45"/>
      <c r="WPX299" s="45"/>
      <c r="WPY299" s="45"/>
      <c r="WPZ299" s="45"/>
      <c r="WQA299" s="45"/>
      <c r="WQB299" s="45"/>
      <c r="WQC299" s="45"/>
      <c r="WQD299" s="45"/>
      <c r="WQE299" s="45"/>
      <c r="WQF299" s="45"/>
      <c r="WQG299" s="45"/>
      <c r="WQH299" s="45"/>
      <c r="WQI299" s="45"/>
      <c r="WQJ299" s="45"/>
      <c r="WQK299" s="45"/>
      <c r="WQL299" s="45"/>
      <c r="WQM299" s="45"/>
      <c r="WQN299" s="45"/>
      <c r="WQO299" s="45"/>
      <c r="WQP299" s="45"/>
      <c r="WQQ299" s="45"/>
      <c r="WQR299" s="45"/>
      <c r="WQS299" s="45"/>
      <c r="WQT299" s="45"/>
      <c r="WQU299" s="45"/>
      <c r="WQV299" s="45"/>
      <c r="WQW299" s="45"/>
      <c r="WQX299" s="45"/>
      <c r="WQY299" s="45"/>
      <c r="WQZ299" s="45"/>
      <c r="WRA299" s="45"/>
      <c r="WRB299" s="45"/>
      <c r="WRC299" s="45"/>
      <c r="WRD299" s="45"/>
      <c r="WRE299" s="45"/>
      <c r="WRF299" s="45"/>
      <c r="WRG299" s="45"/>
      <c r="WRH299" s="45"/>
      <c r="WRI299" s="45"/>
      <c r="WRJ299" s="45"/>
      <c r="WRK299" s="45"/>
      <c r="WRL299" s="45"/>
      <c r="WRM299" s="45"/>
      <c r="WRN299" s="45"/>
      <c r="WRO299" s="45"/>
      <c r="WRP299" s="45"/>
      <c r="WRQ299" s="45"/>
      <c r="WRR299" s="45"/>
      <c r="WRS299" s="45"/>
      <c r="WRT299" s="45"/>
      <c r="WRU299" s="45"/>
      <c r="WRV299" s="45"/>
      <c r="WRW299" s="45"/>
      <c r="WRX299" s="45"/>
      <c r="WRY299" s="45"/>
      <c r="WRZ299" s="45"/>
      <c r="WSA299" s="45"/>
      <c r="WSB299" s="45"/>
      <c r="WSC299" s="45"/>
      <c r="WSD299" s="45"/>
      <c r="WSE299" s="45"/>
      <c r="WSF299" s="45"/>
      <c r="WSG299" s="45"/>
      <c r="WSH299" s="45"/>
      <c r="WSI299" s="45"/>
      <c r="WSJ299" s="45"/>
      <c r="WSK299" s="45"/>
      <c r="WSL299" s="45"/>
      <c r="WSM299" s="45"/>
      <c r="WSN299" s="45"/>
      <c r="WSO299" s="45"/>
      <c r="WSP299" s="45"/>
      <c r="WSQ299" s="45"/>
      <c r="WSR299" s="45"/>
      <c r="WSS299" s="45"/>
      <c r="WST299" s="45"/>
      <c r="WSU299" s="45"/>
      <c r="WSV299" s="45"/>
      <c r="WSW299" s="45"/>
      <c r="WSX299" s="45"/>
      <c r="WSY299" s="45"/>
      <c r="WSZ299" s="45"/>
      <c r="WTA299" s="45"/>
      <c r="WTB299" s="45"/>
      <c r="WTC299" s="45"/>
      <c r="WTD299" s="45"/>
      <c r="WTE299" s="45"/>
      <c r="WTF299" s="45"/>
      <c r="WTG299" s="45"/>
      <c r="WTH299" s="45"/>
      <c r="WTI299" s="45"/>
      <c r="WTJ299" s="45"/>
      <c r="WTK299" s="45"/>
      <c r="WTL299" s="45"/>
      <c r="WTM299" s="45"/>
      <c r="WTN299" s="45"/>
      <c r="WTO299" s="45"/>
      <c r="WTP299" s="45"/>
      <c r="WTQ299" s="45"/>
      <c r="WTR299" s="45"/>
      <c r="WTS299" s="45"/>
      <c r="WTT299" s="45"/>
      <c r="WTU299" s="45"/>
      <c r="WTV299" s="45"/>
      <c r="WTW299" s="45"/>
      <c r="WTX299" s="45"/>
      <c r="WTY299" s="45"/>
      <c r="WTZ299" s="45"/>
      <c r="WUA299" s="45"/>
      <c r="WUB299" s="45"/>
      <c r="WUC299" s="45"/>
      <c r="WUD299" s="45"/>
      <c r="WUE299" s="45"/>
      <c r="WUF299" s="45"/>
      <c r="WUG299" s="45"/>
      <c r="WUH299" s="45"/>
      <c r="WUI299" s="45"/>
      <c r="WUJ299" s="45"/>
      <c r="WUK299" s="45"/>
      <c r="WUL299" s="45"/>
      <c r="WUM299" s="45"/>
      <c r="WUN299" s="45"/>
      <c r="WUO299" s="45"/>
      <c r="WUP299" s="45"/>
      <c r="WUQ299" s="45"/>
      <c r="WUR299" s="45"/>
      <c r="WUS299" s="45"/>
      <c r="WUT299" s="45"/>
      <c r="WUU299" s="45"/>
      <c r="WUV299" s="45"/>
      <c r="WUW299" s="45"/>
      <c r="WUX299" s="45"/>
      <c r="WUY299" s="45"/>
      <c r="WUZ299" s="45"/>
      <c r="WVA299" s="45"/>
      <c r="WVB299" s="45"/>
      <c r="WVC299" s="45"/>
      <c r="WVD299" s="45"/>
      <c r="WVE299" s="45"/>
      <c r="WVF299" s="45"/>
      <c r="WVG299" s="45"/>
      <c r="WVH299" s="45"/>
      <c r="WVI299" s="45"/>
      <c r="WVJ299" s="45"/>
      <c r="WVK299" s="45"/>
      <c r="WVL299" s="45"/>
      <c r="WVM299" s="45"/>
      <c r="WVN299" s="45"/>
      <c r="WVO299" s="45"/>
      <c r="WVP299" s="45"/>
      <c r="WVQ299" s="45"/>
      <c r="WVR299" s="45"/>
      <c r="WVS299" s="45"/>
      <c r="WVT299" s="45"/>
      <c r="WVU299" s="45"/>
      <c r="WVV299" s="45"/>
      <c r="WVW299" s="45"/>
      <c r="WVX299" s="45"/>
      <c r="WVY299" s="45"/>
      <c r="WVZ299" s="45"/>
      <c r="WWA299" s="45"/>
      <c r="WWB299" s="45"/>
      <c r="WWC299" s="45"/>
      <c r="WWD299" s="45"/>
      <c r="WWE299" s="45"/>
      <c r="WWF299" s="45"/>
      <c r="WWG299" s="45"/>
      <c r="WWH299" s="45"/>
      <c r="WWI299" s="45"/>
      <c r="WWJ299" s="45"/>
      <c r="WWK299" s="45"/>
      <c r="WWL299" s="45"/>
      <c r="WWM299" s="45"/>
      <c r="WWN299" s="45"/>
      <c r="WWO299" s="45"/>
      <c r="WWP299" s="45"/>
      <c r="WWQ299" s="45"/>
      <c r="WWR299" s="45"/>
      <c r="WWS299" s="45"/>
      <c r="WWT299" s="45"/>
      <c r="WWU299" s="45"/>
      <c r="WWV299" s="45"/>
      <c r="WWW299" s="45"/>
      <c r="WWX299" s="45"/>
      <c r="WWY299" s="45"/>
      <c r="WWZ299" s="45"/>
      <c r="WXA299" s="45"/>
      <c r="WXB299" s="45"/>
      <c r="WXC299" s="45"/>
      <c r="WXD299" s="45"/>
      <c r="WXE299" s="45"/>
      <c r="WXF299" s="45"/>
      <c r="WXG299" s="45"/>
      <c r="WXH299" s="45"/>
      <c r="WXI299" s="45"/>
      <c r="WXJ299" s="45"/>
      <c r="WXK299" s="45"/>
      <c r="WXL299" s="45"/>
      <c r="WXM299" s="45"/>
      <c r="WXN299" s="45"/>
      <c r="WXO299" s="45"/>
      <c r="WXP299" s="45"/>
      <c r="WXQ299" s="45"/>
      <c r="WXR299" s="45"/>
      <c r="WXS299" s="45"/>
      <c r="WXT299" s="45"/>
      <c r="WXU299" s="45"/>
      <c r="WXV299" s="45"/>
      <c r="WXW299" s="45"/>
      <c r="WXX299" s="45"/>
      <c r="WXY299" s="45"/>
      <c r="WXZ299" s="45"/>
      <c r="WYA299" s="45"/>
      <c r="WYB299" s="45"/>
      <c r="WYC299" s="45"/>
      <c r="WYD299" s="45"/>
      <c r="WYE299" s="45"/>
      <c r="WYF299" s="45"/>
      <c r="WYG299" s="45"/>
      <c r="WYH299" s="45"/>
      <c r="WYI299" s="45"/>
      <c r="WYJ299" s="45"/>
      <c r="WYK299" s="45"/>
      <c r="WYL299" s="45"/>
      <c r="WYM299" s="45"/>
      <c r="WYN299" s="45"/>
      <c r="WYO299" s="45"/>
      <c r="WYP299" s="45"/>
      <c r="WYQ299" s="45"/>
      <c r="WYR299" s="45"/>
      <c r="WYS299" s="45"/>
      <c r="WYT299" s="45"/>
      <c r="WYU299" s="45"/>
      <c r="WYV299" s="45"/>
      <c r="WYW299" s="45"/>
      <c r="WYX299" s="45"/>
      <c r="WYY299" s="45"/>
      <c r="WYZ299" s="45"/>
      <c r="WZA299" s="45"/>
      <c r="WZB299" s="45"/>
      <c r="WZC299" s="45"/>
      <c r="WZD299" s="45"/>
      <c r="WZE299" s="45"/>
      <c r="WZF299" s="45"/>
      <c r="WZG299" s="45"/>
      <c r="WZH299" s="45"/>
      <c r="WZI299" s="45"/>
      <c r="WZJ299" s="45"/>
      <c r="WZK299" s="45"/>
      <c r="WZL299" s="45"/>
      <c r="WZM299" s="45"/>
      <c r="WZN299" s="45"/>
      <c r="WZO299" s="45"/>
      <c r="WZP299" s="45"/>
      <c r="WZQ299" s="45"/>
      <c r="WZR299" s="45"/>
      <c r="WZS299" s="45"/>
      <c r="WZT299" s="45"/>
      <c r="WZU299" s="45"/>
      <c r="WZV299" s="45"/>
      <c r="WZW299" s="45"/>
      <c r="WZX299" s="45"/>
      <c r="WZY299" s="45"/>
      <c r="WZZ299" s="45"/>
      <c r="XAA299" s="45"/>
      <c r="XAB299" s="45"/>
      <c r="XAC299" s="45"/>
      <c r="XAD299" s="45"/>
      <c r="XAE299" s="45"/>
      <c r="XAF299" s="45"/>
      <c r="XAG299" s="45"/>
      <c r="XAH299" s="45"/>
      <c r="XAI299" s="45"/>
      <c r="XAJ299" s="45"/>
      <c r="XAK299" s="45"/>
      <c r="XAL299" s="45"/>
      <c r="XAM299" s="45"/>
      <c r="XAN299" s="45"/>
      <c r="XAO299" s="45"/>
      <c r="XAP299" s="45"/>
      <c r="XAQ299" s="45"/>
      <c r="XAR299" s="45"/>
      <c r="XAS299" s="45"/>
      <c r="XAT299" s="45"/>
      <c r="XAU299" s="45"/>
      <c r="XAV299" s="45"/>
      <c r="XAW299" s="45"/>
      <c r="XAX299" s="45"/>
      <c r="XAY299" s="45"/>
      <c r="XAZ299" s="45"/>
      <c r="XBA299" s="45"/>
      <c r="XBB299" s="45"/>
      <c r="XBC299" s="45"/>
      <c r="XBD299" s="45"/>
      <c r="XBE299" s="45"/>
      <c r="XBF299" s="45"/>
      <c r="XBG299" s="45"/>
      <c r="XBH299" s="45"/>
      <c r="XBI299" s="45"/>
      <c r="XBJ299" s="45"/>
      <c r="XBK299" s="45"/>
      <c r="XBL299" s="45"/>
      <c r="XBM299" s="45"/>
      <c r="XBN299" s="45"/>
      <c r="XBO299" s="45"/>
      <c r="XBP299" s="45"/>
      <c r="XBQ299" s="45"/>
      <c r="XBR299" s="45"/>
      <c r="XBS299" s="45"/>
      <c r="XBT299" s="45"/>
      <c r="XBU299" s="45"/>
      <c r="XBV299" s="45"/>
      <c r="XBW299" s="45"/>
      <c r="XBX299" s="45"/>
      <c r="XBY299" s="45"/>
      <c r="XBZ299" s="45"/>
      <c r="XCA299" s="45"/>
      <c r="XCB299" s="45"/>
      <c r="XCC299" s="45"/>
      <c r="XCD299" s="45"/>
      <c r="XCE299" s="45"/>
      <c r="XCF299" s="45"/>
      <c r="XCG299" s="45"/>
      <c r="XCH299" s="45"/>
      <c r="XCI299" s="45"/>
      <c r="XCJ299" s="45"/>
      <c r="XCK299" s="45"/>
      <c r="XCL299" s="45"/>
      <c r="XCM299" s="45"/>
      <c r="XCN299" s="45"/>
      <c r="XCO299" s="45"/>
      <c r="XCP299" s="45"/>
      <c r="XCQ299" s="45"/>
      <c r="XCR299" s="45"/>
      <c r="XCS299" s="45"/>
      <c r="XCT299" s="45"/>
      <c r="XCU299" s="45"/>
      <c r="XCV299" s="45"/>
      <c r="XCW299" s="45"/>
      <c r="XCX299" s="45"/>
      <c r="XCY299" s="45"/>
      <c r="XCZ299" s="45"/>
      <c r="XDA299" s="45"/>
      <c r="XDB299" s="45"/>
      <c r="XDC299" s="45"/>
      <c r="XDD299" s="45"/>
      <c r="XDE299" s="45"/>
      <c r="XDF299" s="45"/>
      <c r="XDG299" s="45"/>
      <c r="XDH299" s="45"/>
      <c r="XDI299" s="45"/>
      <c r="XDJ299" s="45"/>
      <c r="XDK299" s="45"/>
      <c r="XDL299" s="45"/>
      <c r="XDM299" s="45"/>
      <c r="XDN299" s="45"/>
      <c r="XDO299" s="45"/>
      <c r="XDP299" s="45"/>
      <c r="XDQ299" s="45"/>
      <c r="XDR299" s="45"/>
      <c r="XDS299" s="45"/>
      <c r="XDT299" s="45"/>
      <c r="XDU299" s="45"/>
      <c r="XDV299" s="45"/>
      <c r="XDW299" s="45"/>
      <c r="XDX299" s="45"/>
      <c r="XDY299" s="45"/>
      <c r="XDZ299" s="45"/>
      <c r="XEA299" s="45"/>
      <c r="XEB299" s="45"/>
      <c r="XEC299" s="45"/>
      <c r="XED299" s="45"/>
      <c r="XEE299" s="45"/>
      <c r="XEF299" s="45"/>
      <c r="XEG299" s="45"/>
      <c r="XEH299" s="45"/>
      <c r="XEI299" s="45"/>
      <c r="XEJ299" s="45"/>
      <c r="XEK299" s="45"/>
      <c r="XEL299" s="45"/>
      <c r="XEM299" s="45"/>
      <c r="XEN299" s="45"/>
      <c r="XEO299" s="45"/>
      <c r="XEP299" s="45"/>
      <c r="XEQ299" s="45"/>
      <c r="XER299" s="45"/>
      <c r="XES299" s="45"/>
      <c r="XET299" s="45"/>
      <c r="XEU299" s="45"/>
      <c r="XEV299" s="45"/>
      <c r="XEW299" s="45"/>
      <c r="XEX299" s="45"/>
      <c r="XEY299" s="45"/>
      <c r="XEZ299" s="45"/>
      <c r="XFA299" s="45"/>
      <c r="XFB299" s="45"/>
      <c r="XFC299" s="45"/>
      <c r="XFD299" s="45"/>
    </row>
    <row r="300" spans="2:16384" x14ac:dyDescent="0.25">
      <c r="B300" s="45"/>
      <c r="C300" s="246">
        <v>200</v>
      </c>
      <c r="D300" s="253">
        <f t="shared" si="76"/>
        <v>206.51270059117513</v>
      </c>
      <c r="E300" s="253">
        <f t="shared" si="77"/>
        <v>153.00378026723769</v>
      </c>
      <c r="F300" s="253">
        <f t="shared" si="78"/>
        <v>93.212823991775224</v>
      </c>
      <c r="G300" s="45"/>
      <c r="H300" s="45"/>
      <c r="I300" s="45"/>
      <c r="J300" s="45"/>
      <c r="K300" s="45"/>
      <c r="L300" s="45"/>
      <c r="N300" s="45"/>
      <c r="O300" s="45"/>
      <c r="P300" s="45"/>
      <c r="Q300" s="45"/>
      <c r="R300" s="45"/>
      <c r="S300" s="45"/>
      <c r="T300" s="45"/>
      <c r="U300" s="45"/>
      <c r="V300" s="45"/>
      <c r="W300" s="45"/>
      <c r="X300" s="45"/>
      <c r="Y300" s="45"/>
      <c r="Z300" s="45"/>
      <c r="AA300" s="45"/>
      <c r="AB300" s="45"/>
      <c r="AC300" s="45"/>
      <c r="AD300" s="45"/>
      <c r="AE300" s="45"/>
      <c r="AF300" s="45"/>
      <c r="AG300" s="45"/>
      <c r="AH300" s="45"/>
      <c r="AI300" s="45"/>
      <c r="AJ300" s="45"/>
      <c r="AK300" s="45"/>
      <c r="AL300" s="45"/>
      <c r="AM300" s="45"/>
      <c r="AN300" s="45"/>
      <c r="AO300" s="45"/>
      <c r="AP300" s="45"/>
      <c r="AQ300" s="45"/>
      <c r="AR300" s="45"/>
      <c r="AS300" s="45"/>
      <c r="AT300" s="45"/>
      <c r="AU300" s="45"/>
      <c r="AV300" s="45"/>
      <c r="AW300" s="45"/>
      <c r="AX300" s="45"/>
      <c r="AY300" s="45"/>
      <c r="AZ300" s="45"/>
      <c r="BA300" s="45"/>
      <c r="BB300" s="45"/>
      <c r="BC300" s="45"/>
      <c r="BD300" s="45"/>
      <c r="BE300" s="45"/>
      <c r="BF300" s="45"/>
      <c r="BG300" s="45"/>
      <c r="BH300" s="45"/>
      <c r="BI300" s="45"/>
      <c r="BJ300" s="45"/>
      <c r="BK300" s="45"/>
      <c r="BL300" s="45"/>
      <c r="BM300" s="45"/>
      <c r="BN300" s="45"/>
      <c r="BO300" s="45"/>
      <c r="BP300" s="45"/>
      <c r="BQ300" s="45"/>
      <c r="BR300" s="45"/>
      <c r="BS300" s="45"/>
      <c r="BT300" s="45"/>
      <c r="BU300" s="45"/>
      <c r="BV300" s="45"/>
      <c r="BW300" s="45"/>
      <c r="BX300" s="45"/>
      <c r="BY300" s="45"/>
      <c r="BZ300" s="45"/>
      <c r="CA300" s="45"/>
      <c r="CB300" s="45"/>
      <c r="CC300" s="45"/>
      <c r="CD300" s="45"/>
      <c r="CE300" s="45"/>
      <c r="CF300" s="45"/>
      <c r="CG300" s="45"/>
      <c r="CH300" s="45"/>
      <c r="CI300" s="45"/>
      <c r="CJ300" s="45"/>
      <c r="CK300" s="45"/>
      <c r="CL300" s="45"/>
      <c r="CM300" s="45"/>
      <c r="CN300" s="45"/>
      <c r="CO300" s="45"/>
      <c r="CP300" s="45"/>
      <c r="CQ300" s="45"/>
      <c r="CR300" s="45"/>
      <c r="CS300" s="45"/>
      <c r="CT300" s="45"/>
      <c r="CU300" s="45"/>
      <c r="CV300" s="45"/>
      <c r="CW300" s="45"/>
      <c r="CX300" s="45"/>
      <c r="CY300" s="45"/>
      <c r="CZ300" s="45"/>
      <c r="DA300" s="45"/>
      <c r="DB300" s="45"/>
      <c r="DC300" s="45"/>
      <c r="DD300" s="45"/>
      <c r="DE300" s="45"/>
      <c r="DF300" s="45"/>
      <c r="DG300" s="45"/>
      <c r="DH300" s="45"/>
      <c r="DI300" s="45"/>
      <c r="DJ300" s="45"/>
      <c r="DK300" s="45"/>
      <c r="DL300" s="45"/>
      <c r="DM300" s="45"/>
      <c r="DN300" s="45"/>
      <c r="DO300" s="45"/>
      <c r="DP300" s="45"/>
      <c r="DQ300" s="45"/>
      <c r="DR300" s="45"/>
      <c r="DS300" s="45"/>
      <c r="DT300" s="45"/>
      <c r="DU300" s="45"/>
      <c r="DV300" s="45"/>
      <c r="DW300" s="45"/>
      <c r="DX300" s="45"/>
      <c r="DY300" s="45"/>
      <c r="DZ300" s="45"/>
      <c r="EA300" s="45"/>
      <c r="EB300" s="45"/>
      <c r="EC300" s="45"/>
      <c r="ED300" s="45"/>
      <c r="EE300" s="45"/>
      <c r="EF300" s="45"/>
      <c r="EG300" s="45"/>
      <c r="EH300" s="45"/>
      <c r="EI300" s="45"/>
      <c r="EJ300" s="45"/>
      <c r="EK300" s="45"/>
      <c r="EL300" s="45"/>
      <c r="EM300" s="45"/>
      <c r="EN300" s="45"/>
      <c r="EO300" s="45"/>
      <c r="EP300" s="45"/>
      <c r="EQ300" s="45"/>
      <c r="ER300" s="45"/>
      <c r="ES300" s="45"/>
      <c r="ET300" s="45"/>
      <c r="EU300" s="45"/>
      <c r="EV300" s="45"/>
      <c r="EW300" s="45"/>
      <c r="EX300" s="45"/>
      <c r="EY300" s="45"/>
      <c r="EZ300" s="45"/>
      <c r="FA300" s="45"/>
      <c r="FB300" s="45"/>
      <c r="FC300" s="45"/>
      <c r="FD300" s="45"/>
      <c r="FE300" s="45"/>
      <c r="FF300" s="45"/>
      <c r="FG300" s="45"/>
      <c r="FH300" s="45"/>
      <c r="FI300" s="45"/>
      <c r="FJ300" s="45"/>
      <c r="FK300" s="45"/>
      <c r="FL300" s="45"/>
      <c r="FM300" s="45"/>
      <c r="FN300" s="45"/>
      <c r="FO300" s="45"/>
      <c r="FP300" s="45"/>
      <c r="FQ300" s="45"/>
      <c r="FR300" s="45"/>
      <c r="FS300" s="45"/>
      <c r="FT300" s="45"/>
      <c r="FU300" s="45"/>
      <c r="FV300" s="45"/>
      <c r="FW300" s="45"/>
      <c r="FX300" s="45"/>
      <c r="FY300" s="45"/>
      <c r="FZ300" s="45"/>
      <c r="GA300" s="45"/>
      <c r="GB300" s="45"/>
      <c r="GC300" s="45"/>
      <c r="GD300" s="45"/>
      <c r="GE300" s="45"/>
      <c r="GF300" s="45"/>
      <c r="GG300" s="45"/>
      <c r="GH300" s="45"/>
      <c r="GI300" s="45"/>
      <c r="GJ300" s="45"/>
      <c r="GK300" s="45"/>
      <c r="GL300" s="45"/>
      <c r="GM300" s="45"/>
      <c r="GN300" s="45"/>
      <c r="GO300" s="45"/>
      <c r="GP300" s="45"/>
      <c r="GQ300" s="45"/>
      <c r="GR300" s="45"/>
      <c r="GS300" s="45"/>
      <c r="GT300" s="45"/>
      <c r="GU300" s="45"/>
      <c r="GV300" s="45"/>
      <c r="GW300" s="45"/>
      <c r="GX300" s="45"/>
      <c r="GY300" s="45"/>
      <c r="GZ300" s="45"/>
      <c r="HA300" s="45"/>
      <c r="HB300" s="45"/>
      <c r="HC300" s="45"/>
      <c r="HD300" s="45"/>
      <c r="HE300" s="45"/>
      <c r="HF300" s="45"/>
      <c r="HG300" s="45"/>
      <c r="HH300" s="45"/>
      <c r="HI300" s="45"/>
      <c r="HJ300" s="45"/>
      <c r="HK300" s="45"/>
      <c r="HL300" s="45"/>
      <c r="HM300" s="45"/>
      <c r="HN300" s="45"/>
      <c r="HO300" s="45"/>
      <c r="HP300" s="45"/>
      <c r="HQ300" s="45"/>
      <c r="HR300" s="45"/>
      <c r="HS300" s="45"/>
      <c r="HT300" s="45"/>
      <c r="HU300" s="45"/>
      <c r="HV300" s="45"/>
      <c r="HW300" s="45"/>
      <c r="HX300" s="45"/>
      <c r="HY300" s="45"/>
      <c r="HZ300" s="45"/>
      <c r="IA300" s="45"/>
      <c r="IB300" s="45"/>
      <c r="IC300" s="45"/>
      <c r="ID300" s="45"/>
      <c r="IE300" s="45"/>
      <c r="IF300" s="45"/>
      <c r="IG300" s="45"/>
      <c r="IH300" s="45"/>
      <c r="II300" s="45"/>
      <c r="IJ300" s="45"/>
      <c r="IK300" s="45"/>
      <c r="IL300" s="45"/>
      <c r="IM300" s="45"/>
      <c r="IN300" s="45"/>
      <c r="IO300" s="45"/>
      <c r="IP300" s="45"/>
      <c r="IQ300" s="45"/>
      <c r="IR300" s="45"/>
      <c r="IS300" s="45"/>
      <c r="IT300" s="45"/>
      <c r="IU300" s="45"/>
      <c r="IV300" s="45"/>
      <c r="IW300" s="45"/>
      <c r="IX300" s="45"/>
      <c r="IY300" s="45"/>
      <c r="IZ300" s="45"/>
      <c r="JA300" s="45"/>
      <c r="JB300" s="45"/>
      <c r="JC300" s="45"/>
      <c r="JD300" s="45"/>
      <c r="JE300" s="45"/>
      <c r="JF300" s="45"/>
      <c r="JG300" s="45"/>
      <c r="JH300" s="45"/>
      <c r="JI300" s="45"/>
      <c r="JJ300" s="45"/>
      <c r="JK300" s="45"/>
      <c r="JL300" s="45"/>
      <c r="JM300" s="45"/>
      <c r="JN300" s="45"/>
      <c r="JO300" s="45"/>
      <c r="JP300" s="45"/>
      <c r="JQ300" s="45"/>
      <c r="JR300" s="45"/>
      <c r="JS300" s="45"/>
      <c r="JT300" s="45"/>
      <c r="JU300" s="45"/>
      <c r="JV300" s="45"/>
      <c r="JW300" s="45"/>
      <c r="JX300" s="45"/>
      <c r="JY300" s="45"/>
      <c r="JZ300" s="45"/>
      <c r="KA300" s="45"/>
      <c r="KB300" s="45"/>
      <c r="KC300" s="45"/>
      <c r="KD300" s="45"/>
      <c r="KE300" s="45"/>
      <c r="KF300" s="45"/>
      <c r="KG300" s="45"/>
      <c r="KH300" s="45"/>
      <c r="KI300" s="45"/>
      <c r="KJ300" s="45"/>
      <c r="KK300" s="45"/>
      <c r="KL300" s="45"/>
      <c r="KM300" s="45"/>
      <c r="KN300" s="45"/>
      <c r="KO300" s="45"/>
      <c r="KP300" s="45"/>
      <c r="KQ300" s="45"/>
      <c r="KR300" s="45"/>
      <c r="KS300" s="45"/>
      <c r="KT300" s="45"/>
      <c r="KU300" s="45"/>
      <c r="KV300" s="45"/>
      <c r="KW300" s="45"/>
      <c r="KX300" s="45"/>
      <c r="KY300" s="45"/>
      <c r="KZ300" s="45"/>
      <c r="LA300" s="45"/>
      <c r="LB300" s="45"/>
      <c r="LC300" s="45"/>
      <c r="LD300" s="45"/>
      <c r="LE300" s="45"/>
      <c r="LF300" s="45"/>
      <c r="LG300" s="45"/>
      <c r="LH300" s="45"/>
      <c r="LI300" s="45"/>
      <c r="LJ300" s="45"/>
      <c r="LK300" s="45"/>
      <c r="LL300" s="45"/>
      <c r="LM300" s="45"/>
      <c r="LN300" s="45"/>
      <c r="LO300" s="45"/>
      <c r="LP300" s="45"/>
      <c r="LQ300" s="45"/>
      <c r="LR300" s="45"/>
      <c r="LS300" s="45"/>
      <c r="LT300" s="45"/>
      <c r="LU300" s="45"/>
      <c r="LV300" s="45"/>
      <c r="LW300" s="45"/>
      <c r="LX300" s="45"/>
      <c r="LY300" s="45"/>
      <c r="LZ300" s="45"/>
      <c r="MA300" s="45"/>
      <c r="MB300" s="45"/>
      <c r="MC300" s="45"/>
      <c r="MD300" s="45"/>
      <c r="ME300" s="45"/>
      <c r="MF300" s="45"/>
      <c r="MG300" s="45"/>
      <c r="MH300" s="45"/>
      <c r="MI300" s="45"/>
      <c r="MJ300" s="45"/>
      <c r="MK300" s="45"/>
      <c r="ML300" s="45"/>
      <c r="MM300" s="45"/>
      <c r="MN300" s="45"/>
      <c r="MO300" s="45"/>
      <c r="MP300" s="45"/>
      <c r="MQ300" s="45"/>
      <c r="MR300" s="45"/>
      <c r="MS300" s="45"/>
      <c r="MT300" s="45"/>
      <c r="MU300" s="45"/>
      <c r="MV300" s="45"/>
      <c r="MW300" s="45"/>
      <c r="MX300" s="45"/>
      <c r="MY300" s="45"/>
      <c r="MZ300" s="45"/>
      <c r="NA300" s="45"/>
      <c r="NB300" s="45"/>
      <c r="NC300" s="45"/>
      <c r="ND300" s="45"/>
      <c r="NE300" s="45"/>
      <c r="NF300" s="45"/>
      <c r="NG300" s="45"/>
      <c r="NH300" s="45"/>
      <c r="NI300" s="45"/>
      <c r="NJ300" s="45"/>
      <c r="NK300" s="45"/>
      <c r="NL300" s="45"/>
      <c r="NM300" s="45"/>
      <c r="NN300" s="45"/>
      <c r="NO300" s="45"/>
      <c r="NP300" s="45"/>
      <c r="NQ300" s="45"/>
      <c r="NR300" s="45"/>
      <c r="NS300" s="45"/>
      <c r="NT300" s="45"/>
      <c r="NU300" s="45"/>
      <c r="NV300" s="45"/>
      <c r="NW300" s="45"/>
      <c r="NX300" s="45"/>
      <c r="NY300" s="45"/>
      <c r="NZ300" s="45"/>
      <c r="OA300" s="45"/>
      <c r="OB300" s="45"/>
      <c r="OC300" s="45"/>
      <c r="OD300" s="45"/>
      <c r="OE300" s="45"/>
      <c r="OF300" s="45"/>
      <c r="OG300" s="45"/>
      <c r="OH300" s="45"/>
      <c r="OI300" s="45"/>
      <c r="OJ300" s="45"/>
      <c r="OK300" s="45"/>
      <c r="OL300" s="45"/>
      <c r="OM300" s="45"/>
      <c r="ON300" s="45"/>
      <c r="OO300" s="45"/>
      <c r="OP300" s="45"/>
      <c r="OQ300" s="45"/>
      <c r="OR300" s="45"/>
      <c r="OS300" s="45"/>
      <c r="OT300" s="45"/>
      <c r="OU300" s="45"/>
      <c r="OV300" s="45"/>
      <c r="OW300" s="45"/>
      <c r="OX300" s="45"/>
      <c r="OY300" s="45"/>
      <c r="OZ300" s="45"/>
      <c r="PA300" s="45"/>
      <c r="PB300" s="45"/>
      <c r="PC300" s="45"/>
      <c r="PD300" s="45"/>
      <c r="PE300" s="45"/>
      <c r="PF300" s="45"/>
      <c r="PG300" s="45"/>
      <c r="PH300" s="45"/>
      <c r="PI300" s="45"/>
      <c r="PJ300" s="45"/>
      <c r="PK300" s="45"/>
      <c r="PL300" s="45"/>
      <c r="PM300" s="45"/>
      <c r="PN300" s="45"/>
      <c r="PO300" s="45"/>
      <c r="PP300" s="45"/>
      <c r="PQ300" s="45"/>
      <c r="PR300" s="45"/>
      <c r="PS300" s="45"/>
      <c r="PT300" s="45"/>
      <c r="PU300" s="45"/>
      <c r="PV300" s="45"/>
      <c r="PW300" s="45"/>
      <c r="PX300" s="45"/>
      <c r="PY300" s="45"/>
      <c r="PZ300" s="45"/>
      <c r="QA300" s="45"/>
      <c r="QB300" s="45"/>
      <c r="QC300" s="45"/>
      <c r="QD300" s="45"/>
      <c r="QE300" s="45"/>
      <c r="QF300" s="45"/>
      <c r="QG300" s="45"/>
      <c r="QH300" s="45"/>
      <c r="QI300" s="45"/>
      <c r="QJ300" s="45"/>
      <c r="QK300" s="45"/>
      <c r="QL300" s="45"/>
      <c r="QM300" s="45"/>
      <c r="QN300" s="45"/>
      <c r="QO300" s="45"/>
      <c r="QP300" s="45"/>
      <c r="QQ300" s="45"/>
      <c r="QR300" s="45"/>
      <c r="QS300" s="45"/>
      <c r="QT300" s="45"/>
      <c r="QU300" s="45"/>
      <c r="QV300" s="45"/>
      <c r="QW300" s="45"/>
      <c r="QX300" s="45"/>
      <c r="QY300" s="45"/>
      <c r="QZ300" s="45"/>
      <c r="RA300" s="45"/>
      <c r="RB300" s="45"/>
      <c r="RC300" s="45"/>
      <c r="RD300" s="45"/>
      <c r="RE300" s="45"/>
      <c r="RF300" s="45"/>
      <c r="RG300" s="45"/>
      <c r="RH300" s="45"/>
      <c r="RI300" s="45"/>
      <c r="RJ300" s="45"/>
      <c r="RK300" s="45"/>
      <c r="RL300" s="45"/>
      <c r="RM300" s="45"/>
      <c r="RN300" s="45"/>
      <c r="RO300" s="45"/>
      <c r="RP300" s="45"/>
      <c r="RQ300" s="45"/>
      <c r="RR300" s="45"/>
      <c r="RS300" s="45"/>
      <c r="RT300" s="45"/>
      <c r="RU300" s="45"/>
      <c r="RV300" s="45"/>
      <c r="RW300" s="45"/>
      <c r="RX300" s="45"/>
      <c r="RY300" s="45"/>
      <c r="RZ300" s="45"/>
      <c r="SA300" s="45"/>
      <c r="SB300" s="45"/>
      <c r="SC300" s="45"/>
      <c r="SD300" s="45"/>
      <c r="SE300" s="45"/>
      <c r="SF300" s="45"/>
      <c r="SG300" s="45"/>
      <c r="SH300" s="45"/>
      <c r="SI300" s="45"/>
      <c r="SJ300" s="45"/>
      <c r="SK300" s="45"/>
      <c r="SL300" s="45"/>
      <c r="SM300" s="45"/>
      <c r="SN300" s="45"/>
      <c r="SO300" s="45"/>
      <c r="SP300" s="45"/>
      <c r="SQ300" s="45"/>
      <c r="SR300" s="45"/>
      <c r="SS300" s="45"/>
      <c r="ST300" s="45"/>
      <c r="SU300" s="45"/>
      <c r="SV300" s="45"/>
      <c r="SW300" s="45"/>
      <c r="SX300" s="45"/>
      <c r="SY300" s="45"/>
      <c r="SZ300" s="45"/>
      <c r="TA300" s="45"/>
      <c r="TB300" s="45"/>
      <c r="TC300" s="45"/>
      <c r="TD300" s="45"/>
      <c r="TE300" s="45"/>
      <c r="TF300" s="45"/>
      <c r="TG300" s="45"/>
      <c r="TH300" s="45"/>
      <c r="TI300" s="45"/>
      <c r="TJ300" s="45"/>
      <c r="TK300" s="45"/>
      <c r="TL300" s="45"/>
      <c r="TM300" s="45"/>
      <c r="TN300" s="45"/>
      <c r="TO300" s="45"/>
      <c r="TP300" s="45"/>
      <c r="TQ300" s="45"/>
      <c r="TR300" s="45"/>
      <c r="TS300" s="45"/>
      <c r="TT300" s="45"/>
      <c r="TU300" s="45"/>
      <c r="TV300" s="45"/>
      <c r="TW300" s="45"/>
      <c r="TX300" s="45"/>
      <c r="TY300" s="45"/>
      <c r="TZ300" s="45"/>
      <c r="UA300" s="45"/>
      <c r="UB300" s="45"/>
      <c r="UC300" s="45"/>
      <c r="UD300" s="45"/>
      <c r="UE300" s="45"/>
      <c r="UF300" s="45"/>
      <c r="UG300" s="45"/>
      <c r="UH300" s="45"/>
      <c r="UI300" s="45"/>
      <c r="UJ300" s="45"/>
      <c r="UK300" s="45"/>
      <c r="UL300" s="45"/>
      <c r="UM300" s="45"/>
      <c r="UN300" s="45"/>
      <c r="UO300" s="45"/>
      <c r="UP300" s="45"/>
      <c r="UQ300" s="45"/>
      <c r="UR300" s="45"/>
      <c r="US300" s="45"/>
      <c r="UT300" s="45"/>
      <c r="UU300" s="45"/>
      <c r="UV300" s="45"/>
      <c r="UW300" s="45"/>
      <c r="UX300" s="45"/>
      <c r="UY300" s="45"/>
      <c r="UZ300" s="45"/>
      <c r="VA300" s="45"/>
      <c r="VB300" s="45"/>
      <c r="VC300" s="45"/>
      <c r="VD300" s="45"/>
      <c r="VE300" s="45"/>
      <c r="VF300" s="45"/>
      <c r="VG300" s="45"/>
      <c r="VH300" s="45"/>
      <c r="VI300" s="45"/>
      <c r="VJ300" s="45"/>
      <c r="VK300" s="45"/>
      <c r="VL300" s="45"/>
      <c r="VM300" s="45"/>
      <c r="VN300" s="45"/>
      <c r="VO300" s="45"/>
      <c r="VP300" s="45"/>
      <c r="VQ300" s="45"/>
      <c r="VR300" s="45"/>
      <c r="VS300" s="45"/>
      <c r="VT300" s="45"/>
      <c r="VU300" s="45"/>
      <c r="VV300" s="45"/>
      <c r="VW300" s="45"/>
      <c r="VX300" s="45"/>
      <c r="VY300" s="45"/>
      <c r="VZ300" s="45"/>
      <c r="WA300" s="45"/>
      <c r="WB300" s="45"/>
      <c r="WC300" s="45"/>
      <c r="WD300" s="45"/>
      <c r="WE300" s="45"/>
      <c r="WF300" s="45"/>
      <c r="WG300" s="45"/>
      <c r="WH300" s="45"/>
      <c r="WI300" s="45"/>
      <c r="WJ300" s="45"/>
      <c r="WK300" s="45"/>
      <c r="WL300" s="45"/>
      <c r="WM300" s="45"/>
      <c r="WN300" s="45"/>
      <c r="WO300" s="45"/>
      <c r="WP300" s="45"/>
      <c r="WQ300" s="45"/>
      <c r="WR300" s="45"/>
      <c r="WS300" s="45"/>
      <c r="WT300" s="45"/>
      <c r="WU300" s="45"/>
      <c r="WV300" s="45"/>
      <c r="WW300" s="45"/>
      <c r="WX300" s="45"/>
      <c r="WY300" s="45"/>
      <c r="WZ300" s="45"/>
      <c r="XA300" s="45"/>
      <c r="XB300" s="45"/>
      <c r="XC300" s="45"/>
      <c r="XD300" s="45"/>
      <c r="XE300" s="45"/>
      <c r="XF300" s="45"/>
      <c r="XG300" s="45"/>
      <c r="XH300" s="45"/>
      <c r="XI300" s="45"/>
      <c r="XJ300" s="45"/>
      <c r="XK300" s="45"/>
      <c r="XL300" s="45"/>
      <c r="XM300" s="45"/>
      <c r="XN300" s="45"/>
      <c r="XO300" s="45"/>
      <c r="XP300" s="45"/>
      <c r="XQ300" s="45"/>
      <c r="XR300" s="45"/>
      <c r="XS300" s="45"/>
      <c r="XT300" s="45"/>
      <c r="XU300" s="45"/>
      <c r="XV300" s="45"/>
      <c r="XW300" s="45"/>
      <c r="XX300" s="45"/>
      <c r="XY300" s="45"/>
      <c r="XZ300" s="45"/>
      <c r="YA300" s="45"/>
      <c r="YB300" s="45"/>
      <c r="YC300" s="45"/>
      <c r="YD300" s="45"/>
      <c r="YE300" s="45"/>
      <c r="YF300" s="45"/>
      <c r="YG300" s="45"/>
      <c r="YH300" s="45"/>
      <c r="YI300" s="45"/>
      <c r="YJ300" s="45"/>
      <c r="YK300" s="45"/>
      <c r="YL300" s="45"/>
      <c r="YM300" s="45"/>
      <c r="YN300" s="45"/>
      <c r="YO300" s="45"/>
      <c r="YP300" s="45"/>
      <c r="YQ300" s="45"/>
      <c r="YR300" s="45"/>
      <c r="YS300" s="45"/>
      <c r="YT300" s="45"/>
      <c r="YU300" s="45"/>
      <c r="YV300" s="45"/>
      <c r="YW300" s="45"/>
      <c r="YX300" s="45"/>
      <c r="YY300" s="45"/>
      <c r="YZ300" s="45"/>
      <c r="ZA300" s="45"/>
      <c r="ZB300" s="45"/>
      <c r="ZC300" s="45"/>
      <c r="ZD300" s="45"/>
      <c r="ZE300" s="45"/>
      <c r="ZF300" s="45"/>
      <c r="ZG300" s="45"/>
      <c r="ZH300" s="45"/>
      <c r="ZI300" s="45"/>
      <c r="ZJ300" s="45"/>
      <c r="ZK300" s="45"/>
      <c r="ZL300" s="45"/>
      <c r="ZM300" s="45"/>
      <c r="ZN300" s="45"/>
      <c r="ZO300" s="45"/>
      <c r="ZP300" s="45"/>
      <c r="ZQ300" s="45"/>
      <c r="ZR300" s="45"/>
      <c r="ZS300" s="45"/>
      <c r="ZT300" s="45"/>
      <c r="ZU300" s="45"/>
      <c r="ZV300" s="45"/>
      <c r="ZW300" s="45"/>
      <c r="ZX300" s="45"/>
      <c r="ZY300" s="45"/>
      <c r="ZZ300" s="45"/>
      <c r="AAA300" s="45"/>
      <c r="AAB300" s="45"/>
      <c r="AAC300" s="45"/>
      <c r="AAD300" s="45"/>
      <c r="AAE300" s="45"/>
      <c r="AAF300" s="45"/>
      <c r="AAG300" s="45"/>
      <c r="AAH300" s="45"/>
      <c r="AAI300" s="45"/>
      <c r="AAJ300" s="45"/>
      <c r="AAK300" s="45"/>
      <c r="AAL300" s="45"/>
      <c r="AAM300" s="45"/>
      <c r="AAN300" s="45"/>
      <c r="AAO300" s="45"/>
      <c r="AAP300" s="45"/>
      <c r="AAQ300" s="45"/>
      <c r="AAR300" s="45"/>
      <c r="AAS300" s="45"/>
      <c r="AAT300" s="45"/>
      <c r="AAU300" s="45"/>
      <c r="AAV300" s="45"/>
      <c r="AAW300" s="45"/>
      <c r="AAX300" s="45"/>
      <c r="AAY300" s="45"/>
      <c r="AAZ300" s="45"/>
      <c r="ABA300" s="45"/>
      <c r="ABB300" s="45"/>
      <c r="ABC300" s="45"/>
      <c r="ABD300" s="45"/>
      <c r="ABE300" s="45"/>
      <c r="ABF300" s="45"/>
      <c r="ABG300" s="45"/>
      <c r="ABH300" s="45"/>
      <c r="ABI300" s="45"/>
      <c r="ABJ300" s="45"/>
      <c r="ABK300" s="45"/>
      <c r="ABL300" s="45"/>
      <c r="ABM300" s="45"/>
      <c r="ABN300" s="45"/>
      <c r="ABO300" s="45"/>
      <c r="ABP300" s="45"/>
      <c r="ABQ300" s="45"/>
      <c r="ABR300" s="45"/>
      <c r="ABS300" s="45"/>
      <c r="ABT300" s="45"/>
      <c r="ABU300" s="45"/>
      <c r="ABV300" s="45"/>
      <c r="ABW300" s="45"/>
      <c r="ABX300" s="45"/>
      <c r="ABY300" s="45"/>
      <c r="ABZ300" s="45"/>
      <c r="ACA300" s="45"/>
      <c r="ACB300" s="45"/>
      <c r="ACC300" s="45"/>
      <c r="ACD300" s="45"/>
      <c r="ACE300" s="45"/>
      <c r="ACF300" s="45"/>
      <c r="ACG300" s="45"/>
      <c r="ACH300" s="45"/>
      <c r="ACI300" s="45"/>
      <c r="ACJ300" s="45"/>
      <c r="ACK300" s="45"/>
      <c r="ACL300" s="45"/>
      <c r="ACM300" s="45"/>
      <c r="ACN300" s="45"/>
      <c r="ACO300" s="45"/>
      <c r="ACP300" s="45"/>
      <c r="ACQ300" s="45"/>
      <c r="ACR300" s="45"/>
      <c r="ACS300" s="45"/>
      <c r="ACT300" s="45"/>
      <c r="ACU300" s="45"/>
      <c r="ACV300" s="45"/>
      <c r="ACW300" s="45"/>
      <c r="ACX300" s="45"/>
      <c r="ACY300" s="45"/>
      <c r="ACZ300" s="45"/>
      <c r="ADA300" s="45"/>
      <c r="ADB300" s="45"/>
      <c r="ADC300" s="45"/>
      <c r="ADD300" s="45"/>
      <c r="ADE300" s="45"/>
      <c r="ADF300" s="45"/>
      <c r="ADG300" s="45"/>
      <c r="ADH300" s="45"/>
      <c r="ADI300" s="45"/>
      <c r="ADJ300" s="45"/>
      <c r="ADK300" s="45"/>
      <c r="ADL300" s="45"/>
      <c r="ADM300" s="45"/>
      <c r="ADN300" s="45"/>
      <c r="ADO300" s="45"/>
      <c r="ADP300" s="45"/>
      <c r="ADQ300" s="45"/>
      <c r="ADR300" s="45"/>
      <c r="ADS300" s="45"/>
      <c r="ADT300" s="45"/>
      <c r="ADU300" s="45"/>
      <c r="ADV300" s="45"/>
      <c r="ADW300" s="45"/>
      <c r="ADX300" s="45"/>
      <c r="ADY300" s="45"/>
      <c r="ADZ300" s="45"/>
      <c r="AEA300" s="45"/>
      <c r="AEB300" s="45"/>
      <c r="AEC300" s="45"/>
      <c r="AED300" s="45"/>
      <c r="AEE300" s="45"/>
      <c r="AEF300" s="45"/>
      <c r="AEG300" s="45"/>
      <c r="AEH300" s="45"/>
      <c r="AEI300" s="45"/>
      <c r="AEJ300" s="45"/>
      <c r="AEK300" s="45"/>
      <c r="AEL300" s="45"/>
      <c r="AEM300" s="45"/>
      <c r="AEN300" s="45"/>
      <c r="AEO300" s="45"/>
      <c r="AEP300" s="45"/>
      <c r="AEQ300" s="45"/>
      <c r="AER300" s="45"/>
      <c r="AES300" s="45"/>
      <c r="AET300" s="45"/>
      <c r="AEU300" s="45"/>
      <c r="AEV300" s="45"/>
      <c r="AEW300" s="45"/>
      <c r="AEX300" s="45"/>
      <c r="AEY300" s="45"/>
      <c r="AEZ300" s="45"/>
      <c r="AFA300" s="45"/>
      <c r="AFB300" s="45"/>
      <c r="AFC300" s="45"/>
      <c r="AFD300" s="45"/>
      <c r="AFE300" s="45"/>
      <c r="AFF300" s="45"/>
      <c r="AFG300" s="45"/>
      <c r="AFH300" s="45"/>
      <c r="AFI300" s="45"/>
      <c r="AFJ300" s="45"/>
      <c r="AFK300" s="45"/>
      <c r="AFL300" s="45"/>
      <c r="AFM300" s="45"/>
      <c r="AFN300" s="45"/>
      <c r="AFO300" s="45"/>
      <c r="AFP300" s="45"/>
      <c r="AFQ300" s="45"/>
      <c r="AFR300" s="45"/>
      <c r="AFS300" s="45"/>
      <c r="AFT300" s="45"/>
      <c r="AFU300" s="45"/>
      <c r="AFV300" s="45"/>
      <c r="AFW300" s="45"/>
      <c r="AFX300" s="45"/>
      <c r="AFY300" s="45"/>
      <c r="AFZ300" s="45"/>
      <c r="AGA300" s="45"/>
      <c r="AGB300" s="45"/>
      <c r="AGC300" s="45"/>
      <c r="AGD300" s="45"/>
      <c r="AGE300" s="45"/>
      <c r="AGF300" s="45"/>
      <c r="AGG300" s="45"/>
      <c r="AGH300" s="45"/>
      <c r="AGI300" s="45"/>
      <c r="AGJ300" s="45"/>
      <c r="AGK300" s="45"/>
      <c r="AGL300" s="45"/>
      <c r="AGM300" s="45"/>
      <c r="AGN300" s="45"/>
      <c r="AGO300" s="45"/>
      <c r="AGP300" s="45"/>
      <c r="AGQ300" s="45"/>
      <c r="AGR300" s="45"/>
      <c r="AGS300" s="45"/>
      <c r="AGT300" s="45"/>
      <c r="AGU300" s="45"/>
      <c r="AGV300" s="45"/>
      <c r="AGW300" s="45"/>
      <c r="AGX300" s="45"/>
      <c r="AGY300" s="45"/>
      <c r="AGZ300" s="45"/>
      <c r="AHA300" s="45"/>
      <c r="AHB300" s="45"/>
      <c r="AHC300" s="45"/>
      <c r="AHD300" s="45"/>
      <c r="AHE300" s="45"/>
      <c r="AHF300" s="45"/>
      <c r="AHG300" s="45"/>
      <c r="AHH300" s="45"/>
      <c r="AHI300" s="45"/>
      <c r="AHJ300" s="45"/>
      <c r="AHK300" s="45"/>
      <c r="AHL300" s="45"/>
      <c r="AHM300" s="45"/>
      <c r="AHN300" s="45"/>
      <c r="AHO300" s="45"/>
      <c r="AHP300" s="45"/>
      <c r="AHQ300" s="45"/>
      <c r="AHR300" s="45"/>
      <c r="AHS300" s="45"/>
      <c r="AHT300" s="45"/>
      <c r="AHU300" s="45"/>
      <c r="AHV300" s="45"/>
      <c r="AHW300" s="45"/>
      <c r="AHX300" s="45"/>
      <c r="AHY300" s="45"/>
      <c r="AHZ300" s="45"/>
      <c r="AIA300" s="45"/>
      <c r="AIB300" s="45"/>
      <c r="AIC300" s="45"/>
      <c r="AID300" s="45"/>
      <c r="AIE300" s="45"/>
      <c r="AIF300" s="45"/>
      <c r="AIG300" s="45"/>
      <c r="AIH300" s="45"/>
      <c r="AII300" s="45"/>
      <c r="AIJ300" s="45"/>
      <c r="AIK300" s="45"/>
      <c r="AIL300" s="45"/>
      <c r="AIM300" s="45"/>
      <c r="AIN300" s="45"/>
      <c r="AIO300" s="45"/>
      <c r="AIP300" s="45"/>
      <c r="AIQ300" s="45"/>
      <c r="AIR300" s="45"/>
      <c r="AIS300" s="45"/>
      <c r="AIT300" s="45"/>
      <c r="AIU300" s="45"/>
      <c r="AIV300" s="45"/>
      <c r="AIW300" s="45"/>
      <c r="AIX300" s="45"/>
      <c r="AIY300" s="45"/>
      <c r="AIZ300" s="45"/>
      <c r="AJA300" s="45"/>
      <c r="AJB300" s="45"/>
      <c r="AJC300" s="45"/>
      <c r="AJD300" s="45"/>
      <c r="AJE300" s="45"/>
      <c r="AJF300" s="45"/>
      <c r="AJG300" s="45"/>
      <c r="AJH300" s="45"/>
      <c r="AJI300" s="45"/>
      <c r="AJJ300" s="45"/>
      <c r="AJK300" s="45"/>
      <c r="AJL300" s="45"/>
      <c r="AJM300" s="45"/>
      <c r="AJN300" s="45"/>
      <c r="AJO300" s="45"/>
      <c r="AJP300" s="45"/>
      <c r="AJQ300" s="45"/>
      <c r="AJR300" s="45"/>
      <c r="AJS300" s="45"/>
      <c r="AJT300" s="45"/>
      <c r="AJU300" s="45"/>
      <c r="AJV300" s="45"/>
      <c r="AJW300" s="45"/>
      <c r="AJX300" s="45"/>
      <c r="AJY300" s="45"/>
      <c r="AJZ300" s="45"/>
      <c r="AKA300" s="45"/>
      <c r="AKB300" s="45"/>
      <c r="AKC300" s="45"/>
      <c r="AKD300" s="45"/>
      <c r="AKE300" s="45"/>
      <c r="AKF300" s="45"/>
      <c r="AKG300" s="45"/>
      <c r="AKH300" s="45"/>
      <c r="AKI300" s="45"/>
      <c r="AKJ300" s="45"/>
      <c r="AKK300" s="45"/>
      <c r="AKL300" s="45"/>
      <c r="AKM300" s="45"/>
      <c r="AKN300" s="45"/>
      <c r="AKO300" s="45"/>
      <c r="AKP300" s="45"/>
      <c r="AKQ300" s="45"/>
      <c r="AKR300" s="45"/>
      <c r="AKS300" s="45"/>
      <c r="AKT300" s="45"/>
      <c r="AKU300" s="45"/>
      <c r="AKV300" s="45"/>
      <c r="AKW300" s="45"/>
      <c r="AKX300" s="45"/>
      <c r="AKY300" s="45"/>
      <c r="AKZ300" s="45"/>
      <c r="ALA300" s="45"/>
      <c r="ALB300" s="45"/>
      <c r="ALC300" s="45"/>
      <c r="ALD300" s="45"/>
      <c r="ALE300" s="45"/>
      <c r="ALF300" s="45"/>
      <c r="ALG300" s="45"/>
      <c r="ALH300" s="45"/>
      <c r="ALI300" s="45"/>
      <c r="ALJ300" s="45"/>
      <c r="ALK300" s="45"/>
      <c r="ALL300" s="45"/>
      <c r="ALM300" s="45"/>
      <c r="ALN300" s="45"/>
      <c r="ALO300" s="45"/>
      <c r="ALP300" s="45"/>
      <c r="ALQ300" s="45"/>
      <c r="ALR300" s="45"/>
      <c r="ALS300" s="45"/>
      <c r="ALT300" s="45"/>
      <c r="ALU300" s="45"/>
      <c r="ALV300" s="45"/>
      <c r="ALW300" s="45"/>
      <c r="ALX300" s="45"/>
      <c r="ALY300" s="45"/>
      <c r="ALZ300" s="45"/>
      <c r="AMA300" s="45"/>
      <c r="AMB300" s="45"/>
      <c r="AMC300" s="45"/>
      <c r="AMD300" s="45"/>
      <c r="AME300" s="45"/>
      <c r="AMF300" s="45"/>
      <c r="AMG300" s="45"/>
      <c r="AMH300" s="45"/>
      <c r="AMI300" s="45"/>
      <c r="AMJ300" s="45"/>
      <c r="AMK300" s="45"/>
      <c r="AML300" s="45"/>
      <c r="AMM300" s="45"/>
      <c r="AMN300" s="45"/>
      <c r="AMO300" s="45"/>
      <c r="AMP300" s="45"/>
      <c r="AMQ300" s="45"/>
      <c r="AMR300" s="45"/>
      <c r="AMS300" s="45"/>
      <c r="AMT300" s="45"/>
      <c r="AMU300" s="45"/>
      <c r="AMV300" s="45"/>
      <c r="AMW300" s="45"/>
      <c r="AMX300" s="45"/>
      <c r="AMY300" s="45"/>
      <c r="AMZ300" s="45"/>
      <c r="ANA300" s="45"/>
      <c r="ANB300" s="45"/>
      <c r="ANC300" s="45"/>
      <c r="AND300" s="45"/>
      <c r="ANE300" s="45"/>
      <c r="ANF300" s="45"/>
      <c r="ANG300" s="45"/>
      <c r="ANH300" s="45"/>
      <c r="ANI300" s="45"/>
      <c r="ANJ300" s="45"/>
      <c r="ANK300" s="45"/>
      <c r="ANL300" s="45"/>
      <c r="ANM300" s="45"/>
      <c r="ANN300" s="45"/>
      <c r="ANO300" s="45"/>
      <c r="ANP300" s="45"/>
      <c r="ANQ300" s="45"/>
      <c r="ANR300" s="45"/>
      <c r="ANS300" s="45"/>
      <c r="ANT300" s="45"/>
      <c r="ANU300" s="45"/>
      <c r="ANV300" s="45"/>
      <c r="ANW300" s="45"/>
      <c r="ANX300" s="45"/>
      <c r="ANY300" s="45"/>
      <c r="ANZ300" s="45"/>
      <c r="AOA300" s="45"/>
      <c r="AOB300" s="45"/>
      <c r="AOC300" s="45"/>
      <c r="AOD300" s="45"/>
      <c r="AOE300" s="45"/>
      <c r="AOF300" s="45"/>
      <c r="AOG300" s="45"/>
      <c r="AOH300" s="45"/>
      <c r="AOI300" s="45"/>
      <c r="AOJ300" s="45"/>
      <c r="AOK300" s="45"/>
      <c r="AOL300" s="45"/>
      <c r="AOM300" s="45"/>
      <c r="AON300" s="45"/>
      <c r="AOO300" s="45"/>
      <c r="AOP300" s="45"/>
      <c r="AOQ300" s="45"/>
      <c r="AOR300" s="45"/>
      <c r="AOS300" s="45"/>
      <c r="AOT300" s="45"/>
      <c r="AOU300" s="45"/>
      <c r="AOV300" s="45"/>
      <c r="AOW300" s="45"/>
      <c r="AOX300" s="45"/>
      <c r="AOY300" s="45"/>
      <c r="AOZ300" s="45"/>
      <c r="APA300" s="45"/>
      <c r="APB300" s="45"/>
      <c r="APC300" s="45"/>
      <c r="APD300" s="45"/>
      <c r="APE300" s="45"/>
      <c r="APF300" s="45"/>
      <c r="APG300" s="45"/>
      <c r="APH300" s="45"/>
      <c r="API300" s="45"/>
      <c r="APJ300" s="45"/>
      <c r="APK300" s="45"/>
      <c r="APL300" s="45"/>
      <c r="APM300" s="45"/>
      <c r="APN300" s="45"/>
      <c r="APO300" s="45"/>
      <c r="APP300" s="45"/>
      <c r="APQ300" s="45"/>
      <c r="APR300" s="45"/>
      <c r="APS300" s="45"/>
      <c r="APT300" s="45"/>
      <c r="APU300" s="45"/>
      <c r="APV300" s="45"/>
      <c r="APW300" s="45"/>
      <c r="APX300" s="45"/>
      <c r="APY300" s="45"/>
      <c r="APZ300" s="45"/>
      <c r="AQA300" s="45"/>
      <c r="AQB300" s="45"/>
      <c r="AQC300" s="45"/>
      <c r="AQD300" s="45"/>
      <c r="AQE300" s="45"/>
      <c r="AQF300" s="45"/>
      <c r="AQG300" s="45"/>
      <c r="AQH300" s="45"/>
      <c r="AQI300" s="45"/>
      <c r="AQJ300" s="45"/>
      <c r="AQK300" s="45"/>
      <c r="AQL300" s="45"/>
      <c r="AQM300" s="45"/>
      <c r="AQN300" s="45"/>
      <c r="AQO300" s="45"/>
      <c r="AQP300" s="45"/>
      <c r="AQQ300" s="45"/>
      <c r="AQR300" s="45"/>
      <c r="AQS300" s="45"/>
      <c r="AQT300" s="45"/>
      <c r="AQU300" s="45"/>
      <c r="AQV300" s="45"/>
      <c r="AQW300" s="45"/>
      <c r="AQX300" s="45"/>
      <c r="AQY300" s="45"/>
      <c r="AQZ300" s="45"/>
      <c r="ARA300" s="45"/>
      <c r="ARB300" s="45"/>
      <c r="ARC300" s="45"/>
      <c r="ARD300" s="45"/>
      <c r="ARE300" s="45"/>
      <c r="ARF300" s="45"/>
      <c r="ARG300" s="45"/>
      <c r="ARH300" s="45"/>
      <c r="ARI300" s="45"/>
      <c r="ARJ300" s="45"/>
      <c r="ARK300" s="45"/>
      <c r="ARL300" s="45"/>
      <c r="ARM300" s="45"/>
      <c r="ARN300" s="45"/>
      <c r="ARO300" s="45"/>
      <c r="ARP300" s="45"/>
      <c r="ARQ300" s="45"/>
      <c r="ARR300" s="45"/>
      <c r="ARS300" s="45"/>
      <c r="ART300" s="45"/>
      <c r="ARU300" s="45"/>
      <c r="ARV300" s="45"/>
      <c r="ARW300" s="45"/>
      <c r="ARX300" s="45"/>
      <c r="ARY300" s="45"/>
      <c r="ARZ300" s="45"/>
      <c r="ASA300" s="45"/>
      <c r="ASB300" s="45"/>
      <c r="ASC300" s="45"/>
      <c r="ASD300" s="45"/>
      <c r="ASE300" s="45"/>
      <c r="ASF300" s="45"/>
      <c r="ASG300" s="45"/>
      <c r="ASH300" s="45"/>
      <c r="ASI300" s="45"/>
      <c r="ASJ300" s="45"/>
      <c r="ASK300" s="45"/>
      <c r="ASL300" s="45"/>
      <c r="ASM300" s="45"/>
      <c r="ASN300" s="45"/>
      <c r="ASO300" s="45"/>
      <c r="ASP300" s="45"/>
      <c r="ASQ300" s="45"/>
      <c r="ASR300" s="45"/>
      <c r="ASS300" s="45"/>
      <c r="AST300" s="45"/>
      <c r="ASU300" s="45"/>
      <c r="ASV300" s="45"/>
      <c r="ASW300" s="45"/>
      <c r="ASX300" s="45"/>
      <c r="ASY300" s="45"/>
      <c r="ASZ300" s="45"/>
      <c r="ATA300" s="45"/>
      <c r="ATB300" s="45"/>
      <c r="ATC300" s="45"/>
      <c r="ATD300" s="45"/>
      <c r="ATE300" s="45"/>
      <c r="ATF300" s="45"/>
      <c r="ATG300" s="45"/>
      <c r="ATH300" s="45"/>
      <c r="ATI300" s="45"/>
      <c r="ATJ300" s="45"/>
      <c r="ATK300" s="45"/>
      <c r="ATL300" s="45"/>
      <c r="ATM300" s="45"/>
      <c r="ATN300" s="45"/>
      <c r="ATO300" s="45"/>
      <c r="ATP300" s="45"/>
      <c r="ATQ300" s="45"/>
      <c r="ATR300" s="45"/>
      <c r="ATS300" s="45"/>
      <c r="ATT300" s="45"/>
      <c r="ATU300" s="45"/>
      <c r="ATV300" s="45"/>
      <c r="ATW300" s="45"/>
      <c r="ATX300" s="45"/>
      <c r="ATY300" s="45"/>
      <c r="ATZ300" s="45"/>
      <c r="AUA300" s="45"/>
      <c r="AUB300" s="45"/>
      <c r="AUC300" s="45"/>
      <c r="AUD300" s="45"/>
      <c r="AUE300" s="45"/>
      <c r="AUF300" s="45"/>
      <c r="AUG300" s="45"/>
      <c r="AUH300" s="45"/>
      <c r="AUI300" s="45"/>
      <c r="AUJ300" s="45"/>
      <c r="AUK300" s="45"/>
      <c r="AUL300" s="45"/>
      <c r="AUM300" s="45"/>
      <c r="AUN300" s="45"/>
      <c r="AUO300" s="45"/>
      <c r="AUP300" s="45"/>
      <c r="AUQ300" s="45"/>
      <c r="AUR300" s="45"/>
      <c r="AUS300" s="45"/>
      <c r="AUT300" s="45"/>
      <c r="AUU300" s="45"/>
      <c r="AUV300" s="45"/>
      <c r="AUW300" s="45"/>
      <c r="AUX300" s="45"/>
      <c r="AUY300" s="45"/>
      <c r="AUZ300" s="45"/>
      <c r="AVA300" s="45"/>
      <c r="AVB300" s="45"/>
      <c r="AVC300" s="45"/>
      <c r="AVD300" s="45"/>
      <c r="AVE300" s="45"/>
      <c r="AVF300" s="45"/>
      <c r="AVG300" s="45"/>
      <c r="AVH300" s="45"/>
      <c r="AVI300" s="45"/>
      <c r="AVJ300" s="45"/>
      <c r="AVK300" s="45"/>
      <c r="AVL300" s="45"/>
      <c r="AVM300" s="45"/>
      <c r="AVN300" s="45"/>
      <c r="AVO300" s="45"/>
      <c r="AVP300" s="45"/>
      <c r="AVQ300" s="45"/>
      <c r="AVR300" s="45"/>
      <c r="AVS300" s="45"/>
      <c r="AVT300" s="45"/>
      <c r="AVU300" s="45"/>
      <c r="AVV300" s="45"/>
      <c r="AVW300" s="45"/>
      <c r="AVX300" s="45"/>
      <c r="AVY300" s="45"/>
      <c r="AVZ300" s="45"/>
      <c r="AWA300" s="45"/>
      <c r="AWB300" s="45"/>
      <c r="AWC300" s="45"/>
      <c r="AWD300" s="45"/>
      <c r="AWE300" s="45"/>
      <c r="AWF300" s="45"/>
      <c r="AWG300" s="45"/>
      <c r="AWH300" s="45"/>
      <c r="AWI300" s="45"/>
      <c r="AWJ300" s="45"/>
      <c r="AWK300" s="45"/>
      <c r="AWL300" s="45"/>
      <c r="AWM300" s="45"/>
      <c r="AWN300" s="45"/>
      <c r="AWO300" s="45"/>
      <c r="AWP300" s="45"/>
      <c r="AWQ300" s="45"/>
      <c r="AWR300" s="45"/>
      <c r="AWS300" s="45"/>
      <c r="AWT300" s="45"/>
      <c r="AWU300" s="45"/>
      <c r="AWV300" s="45"/>
      <c r="AWW300" s="45"/>
      <c r="AWX300" s="45"/>
      <c r="AWY300" s="45"/>
      <c r="AWZ300" s="45"/>
      <c r="AXA300" s="45"/>
      <c r="AXB300" s="45"/>
      <c r="AXC300" s="45"/>
      <c r="AXD300" s="45"/>
      <c r="AXE300" s="45"/>
      <c r="AXF300" s="45"/>
      <c r="AXG300" s="45"/>
      <c r="AXH300" s="45"/>
      <c r="AXI300" s="45"/>
      <c r="AXJ300" s="45"/>
      <c r="AXK300" s="45"/>
      <c r="AXL300" s="45"/>
      <c r="AXM300" s="45"/>
      <c r="AXN300" s="45"/>
      <c r="AXO300" s="45"/>
      <c r="AXP300" s="45"/>
      <c r="AXQ300" s="45"/>
      <c r="AXR300" s="45"/>
      <c r="AXS300" s="45"/>
      <c r="AXT300" s="45"/>
      <c r="AXU300" s="45"/>
      <c r="AXV300" s="45"/>
      <c r="AXW300" s="45"/>
      <c r="AXX300" s="45"/>
      <c r="AXY300" s="45"/>
      <c r="AXZ300" s="45"/>
      <c r="AYA300" s="45"/>
      <c r="AYB300" s="45"/>
      <c r="AYC300" s="45"/>
      <c r="AYD300" s="45"/>
      <c r="AYE300" s="45"/>
      <c r="AYF300" s="45"/>
      <c r="AYG300" s="45"/>
      <c r="AYH300" s="45"/>
      <c r="AYI300" s="45"/>
      <c r="AYJ300" s="45"/>
      <c r="AYK300" s="45"/>
      <c r="AYL300" s="45"/>
      <c r="AYM300" s="45"/>
      <c r="AYN300" s="45"/>
      <c r="AYO300" s="45"/>
      <c r="AYP300" s="45"/>
      <c r="AYQ300" s="45"/>
      <c r="AYR300" s="45"/>
      <c r="AYS300" s="45"/>
      <c r="AYT300" s="45"/>
      <c r="AYU300" s="45"/>
      <c r="AYV300" s="45"/>
      <c r="AYW300" s="45"/>
      <c r="AYX300" s="45"/>
      <c r="AYY300" s="45"/>
      <c r="AYZ300" s="45"/>
      <c r="AZA300" s="45"/>
      <c r="AZB300" s="45"/>
      <c r="AZC300" s="45"/>
      <c r="AZD300" s="45"/>
      <c r="AZE300" s="45"/>
      <c r="AZF300" s="45"/>
      <c r="AZG300" s="45"/>
      <c r="AZH300" s="45"/>
      <c r="AZI300" s="45"/>
      <c r="AZJ300" s="45"/>
      <c r="AZK300" s="45"/>
      <c r="AZL300" s="45"/>
      <c r="AZM300" s="45"/>
      <c r="AZN300" s="45"/>
      <c r="AZO300" s="45"/>
      <c r="AZP300" s="45"/>
      <c r="AZQ300" s="45"/>
      <c r="AZR300" s="45"/>
      <c r="AZS300" s="45"/>
      <c r="AZT300" s="45"/>
      <c r="AZU300" s="45"/>
      <c r="AZV300" s="45"/>
      <c r="AZW300" s="45"/>
      <c r="AZX300" s="45"/>
      <c r="AZY300" s="45"/>
      <c r="AZZ300" s="45"/>
      <c r="BAA300" s="45"/>
      <c r="BAB300" s="45"/>
      <c r="BAC300" s="45"/>
      <c r="BAD300" s="45"/>
      <c r="BAE300" s="45"/>
      <c r="BAF300" s="45"/>
      <c r="BAG300" s="45"/>
      <c r="BAH300" s="45"/>
      <c r="BAI300" s="45"/>
      <c r="BAJ300" s="45"/>
      <c r="BAK300" s="45"/>
      <c r="BAL300" s="45"/>
      <c r="BAM300" s="45"/>
      <c r="BAN300" s="45"/>
      <c r="BAO300" s="45"/>
      <c r="BAP300" s="45"/>
      <c r="BAQ300" s="45"/>
      <c r="BAR300" s="45"/>
      <c r="BAS300" s="45"/>
      <c r="BAT300" s="45"/>
      <c r="BAU300" s="45"/>
      <c r="BAV300" s="45"/>
      <c r="BAW300" s="45"/>
      <c r="BAX300" s="45"/>
      <c r="BAY300" s="45"/>
      <c r="BAZ300" s="45"/>
      <c r="BBA300" s="45"/>
      <c r="BBB300" s="45"/>
      <c r="BBC300" s="45"/>
      <c r="BBD300" s="45"/>
      <c r="BBE300" s="45"/>
      <c r="BBF300" s="45"/>
      <c r="BBG300" s="45"/>
      <c r="BBH300" s="45"/>
      <c r="BBI300" s="45"/>
      <c r="BBJ300" s="45"/>
      <c r="BBK300" s="45"/>
      <c r="BBL300" s="45"/>
      <c r="BBM300" s="45"/>
      <c r="BBN300" s="45"/>
      <c r="BBO300" s="45"/>
      <c r="BBP300" s="45"/>
      <c r="BBQ300" s="45"/>
      <c r="BBR300" s="45"/>
      <c r="BBS300" s="45"/>
      <c r="BBT300" s="45"/>
      <c r="BBU300" s="45"/>
      <c r="BBV300" s="45"/>
      <c r="BBW300" s="45"/>
      <c r="BBX300" s="45"/>
      <c r="BBY300" s="45"/>
      <c r="BBZ300" s="45"/>
      <c r="BCA300" s="45"/>
      <c r="BCB300" s="45"/>
      <c r="BCC300" s="45"/>
      <c r="BCD300" s="45"/>
      <c r="BCE300" s="45"/>
      <c r="BCF300" s="45"/>
      <c r="BCG300" s="45"/>
      <c r="BCH300" s="45"/>
      <c r="BCI300" s="45"/>
      <c r="BCJ300" s="45"/>
      <c r="BCK300" s="45"/>
      <c r="BCL300" s="45"/>
      <c r="BCM300" s="45"/>
      <c r="BCN300" s="45"/>
      <c r="BCO300" s="45"/>
      <c r="BCP300" s="45"/>
      <c r="BCQ300" s="45"/>
      <c r="BCR300" s="45"/>
      <c r="BCS300" s="45"/>
      <c r="BCT300" s="45"/>
      <c r="BCU300" s="45"/>
      <c r="BCV300" s="45"/>
      <c r="BCW300" s="45"/>
      <c r="BCX300" s="45"/>
      <c r="BCY300" s="45"/>
      <c r="BCZ300" s="45"/>
      <c r="BDA300" s="45"/>
      <c r="BDB300" s="45"/>
      <c r="BDC300" s="45"/>
      <c r="BDD300" s="45"/>
      <c r="BDE300" s="45"/>
      <c r="BDF300" s="45"/>
      <c r="BDG300" s="45"/>
      <c r="BDH300" s="45"/>
      <c r="BDI300" s="45"/>
      <c r="BDJ300" s="45"/>
      <c r="BDK300" s="45"/>
      <c r="BDL300" s="45"/>
      <c r="BDM300" s="45"/>
      <c r="BDN300" s="45"/>
      <c r="BDO300" s="45"/>
      <c r="BDP300" s="45"/>
      <c r="BDQ300" s="45"/>
      <c r="BDR300" s="45"/>
      <c r="BDS300" s="45"/>
      <c r="BDT300" s="45"/>
      <c r="BDU300" s="45"/>
      <c r="BDV300" s="45"/>
      <c r="BDW300" s="45"/>
      <c r="BDX300" s="45"/>
      <c r="BDY300" s="45"/>
      <c r="BDZ300" s="45"/>
      <c r="BEA300" s="45"/>
      <c r="BEB300" s="45"/>
      <c r="BEC300" s="45"/>
      <c r="BED300" s="45"/>
      <c r="BEE300" s="45"/>
      <c r="BEF300" s="45"/>
      <c r="BEG300" s="45"/>
      <c r="BEH300" s="45"/>
      <c r="BEI300" s="45"/>
      <c r="BEJ300" s="45"/>
      <c r="BEK300" s="45"/>
      <c r="BEL300" s="45"/>
      <c r="BEM300" s="45"/>
      <c r="BEN300" s="45"/>
      <c r="BEO300" s="45"/>
      <c r="BEP300" s="45"/>
      <c r="BEQ300" s="45"/>
      <c r="BER300" s="45"/>
      <c r="BES300" s="45"/>
      <c r="BET300" s="45"/>
      <c r="BEU300" s="45"/>
      <c r="BEV300" s="45"/>
      <c r="BEW300" s="45"/>
      <c r="BEX300" s="45"/>
      <c r="BEY300" s="45"/>
      <c r="BEZ300" s="45"/>
      <c r="BFA300" s="45"/>
      <c r="BFB300" s="45"/>
      <c r="BFC300" s="45"/>
      <c r="BFD300" s="45"/>
      <c r="BFE300" s="45"/>
      <c r="BFF300" s="45"/>
      <c r="BFG300" s="45"/>
      <c r="BFH300" s="45"/>
      <c r="BFI300" s="45"/>
      <c r="BFJ300" s="45"/>
      <c r="BFK300" s="45"/>
      <c r="BFL300" s="45"/>
      <c r="BFM300" s="45"/>
      <c r="BFN300" s="45"/>
      <c r="BFO300" s="45"/>
      <c r="BFP300" s="45"/>
      <c r="BFQ300" s="45"/>
      <c r="BFR300" s="45"/>
      <c r="BFS300" s="45"/>
      <c r="BFT300" s="45"/>
      <c r="BFU300" s="45"/>
      <c r="BFV300" s="45"/>
      <c r="BFW300" s="45"/>
      <c r="BFX300" s="45"/>
      <c r="BFY300" s="45"/>
      <c r="BFZ300" s="45"/>
      <c r="BGA300" s="45"/>
      <c r="BGB300" s="45"/>
      <c r="BGC300" s="45"/>
      <c r="BGD300" s="45"/>
      <c r="BGE300" s="45"/>
      <c r="BGF300" s="45"/>
      <c r="BGG300" s="45"/>
      <c r="BGH300" s="45"/>
      <c r="BGI300" s="45"/>
      <c r="BGJ300" s="45"/>
      <c r="BGK300" s="45"/>
      <c r="BGL300" s="45"/>
      <c r="BGM300" s="45"/>
      <c r="BGN300" s="45"/>
      <c r="BGO300" s="45"/>
      <c r="BGP300" s="45"/>
      <c r="BGQ300" s="45"/>
      <c r="BGR300" s="45"/>
      <c r="BGS300" s="45"/>
      <c r="BGT300" s="45"/>
      <c r="BGU300" s="45"/>
      <c r="BGV300" s="45"/>
      <c r="BGW300" s="45"/>
      <c r="BGX300" s="45"/>
      <c r="BGY300" s="45"/>
      <c r="BGZ300" s="45"/>
      <c r="BHA300" s="45"/>
      <c r="BHB300" s="45"/>
      <c r="BHC300" s="45"/>
      <c r="BHD300" s="45"/>
      <c r="BHE300" s="45"/>
      <c r="BHF300" s="45"/>
      <c r="BHG300" s="45"/>
      <c r="BHH300" s="45"/>
      <c r="BHI300" s="45"/>
      <c r="BHJ300" s="45"/>
      <c r="BHK300" s="45"/>
      <c r="BHL300" s="45"/>
      <c r="BHM300" s="45"/>
      <c r="BHN300" s="45"/>
      <c r="BHO300" s="45"/>
      <c r="BHP300" s="45"/>
      <c r="BHQ300" s="45"/>
      <c r="BHR300" s="45"/>
      <c r="BHS300" s="45"/>
      <c r="BHT300" s="45"/>
      <c r="BHU300" s="45"/>
      <c r="BHV300" s="45"/>
      <c r="BHW300" s="45"/>
      <c r="BHX300" s="45"/>
      <c r="BHY300" s="45"/>
      <c r="BHZ300" s="45"/>
      <c r="BIA300" s="45"/>
      <c r="BIB300" s="45"/>
      <c r="BIC300" s="45"/>
      <c r="BID300" s="45"/>
      <c r="BIE300" s="45"/>
      <c r="BIF300" s="45"/>
      <c r="BIG300" s="45"/>
      <c r="BIH300" s="45"/>
      <c r="BII300" s="45"/>
      <c r="BIJ300" s="45"/>
      <c r="BIK300" s="45"/>
      <c r="BIL300" s="45"/>
      <c r="BIM300" s="45"/>
      <c r="BIN300" s="45"/>
      <c r="BIO300" s="45"/>
      <c r="BIP300" s="45"/>
      <c r="BIQ300" s="45"/>
      <c r="BIR300" s="45"/>
      <c r="BIS300" s="45"/>
      <c r="BIT300" s="45"/>
      <c r="BIU300" s="45"/>
      <c r="BIV300" s="45"/>
      <c r="BIW300" s="45"/>
      <c r="BIX300" s="45"/>
      <c r="BIY300" s="45"/>
      <c r="BIZ300" s="45"/>
      <c r="BJA300" s="45"/>
      <c r="BJB300" s="45"/>
      <c r="BJC300" s="45"/>
      <c r="BJD300" s="45"/>
      <c r="BJE300" s="45"/>
      <c r="BJF300" s="45"/>
      <c r="BJG300" s="45"/>
      <c r="BJH300" s="45"/>
      <c r="BJI300" s="45"/>
      <c r="BJJ300" s="45"/>
      <c r="BJK300" s="45"/>
      <c r="BJL300" s="45"/>
      <c r="BJM300" s="45"/>
      <c r="BJN300" s="45"/>
      <c r="BJO300" s="45"/>
      <c r="BJP300" s="45"/>
      <c r="BJQ300" s="45"/>
      <c r="BJR300" s="45"/>
      <c r="BJS300" s="45"/>
      <c r="BJT300" s="45"/>
      <c r="BJU300" s="45"/>
      <c r="BJV300" s="45"/>
      <c r="BJW300" s="45"/>
      <c r="BJX300" s="45"/>
      <c r="BJY300" s="45"/>
      <c r="BJZ300" s="45"/>
      <c r="BKA300" s="45"/>
      <c r="BKB300" s="45"/>
      <c r="BKC300" s="45"/>
      <c r="BKD300" s="45"/>
      <c r="BKE300" s="45"/>
      <c r="BKF300" s="45"/>
      <c r="BKG300" s="45"/>
      <c r="BKH300" s="45"/>
      <c r="BKI300" s="45"/>
      <c r="BKJ300" s="45"/>
      <c r="BKK300" s="45"/>
      <c r="BKL300" s="45"/>
      <c r="BKM300" s="45"/>
      <c r="BKN300" s="45"/>
      <c r="BKO300" s="45"/>
      <c r="BKP300" s="45"/>
      <c r="BKQ300" s="45"/>
      <c r="BKR300" s="45"/>
      <c r="BKS300" s="45"/>
      <c r="BKT300" s="45"/>
      <c r="BKU300" s="45"/>
      <c r="BKV300" s="45"/>
      <c r="BKW300" s="45"/>
      <c r="BKX300" s="45"/>
      <c r="BKY300" s="45"/>
      <c r="BKZ300" s="45"/>
      <c r="BLA300" s="45"/>
      <c r="BLB300" s="45"/>
      <c r="BLC300" s="45"/>
      <c r="BLD300" s="45"/>
      <c r="BLE300" s="45"/>
      <c r="BLF300" s="45"/>
      <c r="BLG300" s="45"/>
      <c r="BLH300" s="45"/>
      <c r="BLI300" s="45"/>
      <c r="BLJ300" s="45"/>
      <c r="BLK300" s="45"/>
      <c r="BLL300" s="45"/>
      <c r="BLM300" s="45"/>
      <c r="BLN300" s="45"/>
      <c r="BLO300" s="45"/>
      <c r="BLP300" s="45"/>
      <c r="BLQ300" s="45"/>
      <c r="BLR300" s="45"/>
      <c r="BLS300" s="45"/>
      <c r="BLT300" s="45"/>
      <c r="BLU300" s="45"/>
      <c r="BLV300" s="45"/>
      <c r="BLW300" s="45"/>
      <c r="BLX300" s="45"/>
      <c r="BLY300" s="45"/>
      <c r="BLZ300" s="45"/>
      <c r="BMA300" s="45"/>
      <c r="BMB300" s="45"/>
      <c r="BMC300" s="45"/>
      <c r="BMD300" s="45"/>
      <c r="BME300" s="45"/>
      <c r="BMF300" s="45"/>
      <c r="BMG300" s="45"/>
      <c r="BMH300" s="45"/>
      <c r="BMI300" s="45"/>
      <c r="BMJ300" s="45"/>
      <c r="BMK300" s="45"/>
      <c r="BML300" s="45"/>
      <c r="BMM300" s="45"/>
      <c r="BMN300" s="45"/>
      <c r="BMO300" s="45"/>
      <c r="BMP300" s="45"/>
      <c r="BMQ300" s="45"/>
      <c r="BMR300" s="45"/>
      <c r="BMS300" s="45"/>
      <c r="BMT300" s="45"/>
      <c r="BMU300" s="45"/>
      <c r="BMV300" s="45"/>
      <c r="BMW300" s="45"/>
      <c r="BMX300" s="45"/>
      <c r="BMY300" s="45"/>
      <c r="BMZ300" s="45"/>
      <c r="BNA300" s="45"/>
      <c r="BNB300" s="45"/>
      <c r="BNC300" s="45"/>
      <c r="BND300" s="45"/>
      <c r="BNE300" s="45"/>
      <c r="BNF300" s="45"/>
      <c r="BNG300" s="45"/>
      <c r="BNH300" s="45"/>
      <c r="BNI300" s="45"/>
      <c r="BNJ300" s="45"/>
      <c r="BNK300" s="45"/>
      <c r="BNL300" s="45"/>
      <c r="BNM300" s="45"/>
      <c r="BNN300" s="45"/>
      <c r="BNO300" s="45"/>
      <c r="BNP300" s="45"/>
      <c r="BNQ300" s="45"/>
      <c r="BNR300" s="45"/>
      <c r="BNS300" s="45"/>
      <c r="BNT300" s="45"/>
      <c r="BNU300" s="45"/>
      <c r="BNV300" s="45"/>
      <c r="BNW300" s="45"/>
      <c r="BNX300" s="45"/>
      <c r="BNY300" s="45"/>
      <c r="BNZ300" s="45"/>
      <c r="BOA300" s="45"/>
      <c r="BOB300" s="45"/>
      <c r="BOC300" s="45"/>
      <c r="BOD300" s="45"/>
      <c r="BOE300" s="45"/>
      <c r="BOF300" s="45"/>
      <c r="BOG300" s="45"/>
      <c r="BOH300" s="45"/>
      <c r="BOI300" s="45"/>
      <c r="BOJ300" s="45"/>
      <c r="BOK300" s="45"/>
      <c r="BOL300" s="45"/>
      <c r="BOM300" s="45"/>
      <c r="BON300" s="45"/>
      <c r="BOO300" s="45"/>
      <c r="BOP300" s="45"/>
      <c r="BOQ300" s="45"/>
      <c r="BOR300" s="45"/>
      <c r="BOS300" s="45"/>
      <c r="BOT300" s="45"/>
      <c r="BOU300" s="45"/>
      <c r="BOV300" s="45"/>
      <c r="BOW300" s="45"/>
      <c r="BOX300" s="45"/>
      <c r="BOY300" s="45"/>
      <c r="BOZ300" s="45"/>
      <c r="BPA300" s="45"/>
      <c r="BPB300" s="45"/>
      <c r="BPC300" s="45"/>
      <c r="BPD300" s="45"/>
      <c r="BPE300" s="45"/>
      <c r="BPF300" s="45"/>
      <c r="BPG300" s="45"/>
      <c r="BPH300" s="45"/>
      <c r="BPI300" s="45"/>
      <c r="BPJ300" s="45"/>
      <c r="BPK300" s="45"/>
      <c r="BPL300" s="45"/>
      <c r="BPM300" s="45"/>
      <c r="BPN300" s="45"/>
      <c r="BPO300" s="45"/>
      <c r="BPP300" s="45"/>
      <c r="BPQ300" s="45"/>
      <c r="BPR300" s="45"/>
      <c r="BPS300" s="45"/>
      <c r="BPT300" s="45"/>
      <c r="BPU300" s="45"/>
      <c r="BPV300" s="45"/>
      <c r="BPW300" s="45"/>
      <c r="BPX300" s="45"/>
      <c r="BPY300" s="45"/>
      <c r="BPZ300" s="45"/>
      <c r="BQA300" s="45"/>
      <c r="BQB300" s="45"/>
      <c r="BQC300" s="45"/>
      <c r="BQD300" s="45"/>
      <c r="BQE300" s="45"/>
      <c r="BQF300" s="45"/>
      <c r="BQG300" s="45"/>
      <c r="BQH300" s="45"/>
      <c r="BQI300" s="45"/>
      <c r="BQJ300" s="45"/>
      <c r="BQK300" s="45"/>
      <c r="BQL300" s="45"/>
      <c r="BQM300" s="45"/>
      <c r="BQN300" s="45"/>
      <c r="BQO300" s="45"/>
      <c r="BQP300" s="45"/>
      <c r="BQQ300" s="45"/>
      <c r="BQR300" s="45"/>
      <c r="BQS300" s="45"/>
      <c r="BQT300" s="45"/>
      <c r="BQU300" s="45"/>
      <c r="BQV300" s="45"/>
      <c r="BQW300" s="45"/>
      <c r="BQX300" s="45"/>
      <c r="BQY300" s="45"/>
      <c r="BQZ300" s="45"/>
      <c r="BRA300" s="45"/>
      <c r="BRB300" s="45"/>
      <c r="BRC300" s="45"/>
      <c r="BRD300" s="45"/>
      <c r="BRE300" s="45"/>
      <c r="BRF300" s="45"/>
      <c r="BRG300" s="45"/>
      <c r="BRH300" s="45"/>
      <c r="BRI300" s="45"/>
      <c r="BRJ300" s="45"/>
      <c r="BRK300" s="45"/>
      <c r="BRL300" s="45"/>
      <c r="BRM300" s="45"/>
      <c r="BRN300" s="45"/>
      <c r="BRO300" s="45"/>
      <c r="BRP300" s="45"/>
      <c r="BRQ300" s="45"/>
      <c r="BRR300" s="45"/>
      <c r="BRS300" s="45"/>
      <c r="BRT300" s="45"/>
      <c r="BRU300" s="45"/>
      <c r="BRV300" s="45"/>
      <c r="BRW300" s="45"/>
      <c r="BRX300" s="45"/>
      <c r="BRY300" s="45"/>
      <c r="BRZ300" s="45"/>
      <c r="BSA300" s="45"/>
      <c r="BSB300" s="45"/>
      <c r="BSC300" s="45"/>
      <c r="BSD300" s="45"/>
      <c r="BSE300" s="45"/>
      <c r="BSF300" s="45"/>
      <c r="BSG300" s="45"/>
      <c r="BSH300" s="45"/>
      <c r="BSI300" s="45"/>
      <c r="BSJ300" s="45"/>
      <c r="BSK300" s="45"/>
      <c r="BSL300" s="45"/>
      <c r="BSM300" s="45"/>
      <c r="BSN300" s="45"/>
      <c r="BSO300" s="45"/>
      <c r="BSP300" s="45"/>
      <c r="BSQ300" s="45"/>
      <c r="BSR300" s="45"/>
      <c r="BSS300" s="45"/>
      <c r="BST300" s="45"/>
      <c r="BSU300" s="45"/>
      <c r="BSV300" s="45"/>
      <c r="BSW300" s="45"/>
      <c r="BSX300" s="45"/>
      <c r="BSY300" s="45"/>
      <c r="BSZ300" s="45"/>
      <c r="BTA300" s="45"/>
      <c r="BTB300" s="45"/>
      <c r="BTC300" s="45"/>
      <c r="BTD300" s="45"/>
      <c r="BTE300" s="45"/>
      <c r="BTF300" s="45"/>
      <c r="BTG300" s="45"/>
      <c r="BTH300" s="45"/>
      <c r="BTI300" s="45"/>
      <c r="BTJ300" s="45"/>
      <c r="BTK300" s="45"/>
      <c r="BTL300" s="45"/>
      <c r="BTM300" s="45"/>
      <c r="BTN300" s="45"/>
      <c r="BTO300" s="45"/>
      <c r="BTP300" s="45"/>
      <c r="BTQ300" s="45"/>
      <c r="BTR300" s="45"/>
      <c r="BTS300" s="45"/>
      <c r="BTT300" s="45"/>
      <c r="BTU300" s="45"/>
      <c r="BTV300" s="45"/>
      <c r="BTW300" s="45"/>
      <c r="BTX300" s="45"/>
      <c r="BTY300" s="45"/>
      <c r="BTZ300" s="45"/>
      <c r="BUA300" s="45"/>
      <c r="BUB300" s="45"/>
      <c r="BUC300" s="45"/>
      <c r="BUD300" s="45"/>
      <c r="BUE300" s="45"/>
      <c r="BUF300" s="45"/>
      <c r="BUG300" s="45"/>
      <c r="BUH300" s="45"/>
      <c r="BUI300" s="45"/>
      <c r="BUJ300" s="45"/>
      <c r="BUK300" s="45"/>
      <c r="BUL300" s="45"/>
      <c r="BUM300" s="45"/>
      <c r="BUN300" s="45"/>
      <c r="BUO300" s="45"/>
      <c r="BUP300" s="45"/>
      <c r="BUQ300" s="45"/>
      <c r="BUR300" s="45"/>
      <c r="BUS300" s="45"/>
      <c r="BUT300" s="45"/>
      <c r="BUU300" s="45"/>
      <c r="BUV300" s="45"/>
      <c r="BUW300" s="45"/>
      <c r="BUX300" s="45"/>
      <c r="BUY300" s="45"/>
      <c r="BUZ300" s="45"/>
      <c r="BVA300" s="45"/>
      <c r="BVB300" s="45"/>
      <c r="BVC300" s="45"/>
      <c r="BVD300" s="45"/>
      <c r="BVE300" s="45"/>
      <c r="BVF300" s="45"/>
      <c r="BVG300" s="45"/>
      <c r="BVH300" s="45"/>
      <c r="BVI300" s="45"/>
      <c r="BVJ300" s="45"/>
      <c r="BVK300" s="45"/>
      <c r="BVL300" s="45"/>
      <c r="BVM300" s="45"/>
      <c r="BVN300" s="45"/>
      <c r="BVO300" s="45"/>
      <c r="BVP300" s="45"/>
      <c r="BVQ300" s="45"/>
      <c r="BVR300" s="45"/>
      <c r="BVS300" s="45"/>
      <c r="BVT300" s="45"/>
      <c r="BVU300" s="45"/>
      <c r="BVV300" s="45"/>
      <c r="BVW300" s="45"/>
      <c r="BVX300" s="45"/>
      <c r="BVY300" s="45"/>
      <c r="BVZ300" s="45"/>
      <c r="BWA300" s="45"/>
      <c r="BWB300" s="45"/>
      <c r="BWC300" s="45"/>
      <c r="BWD300" s="45"/>
      <c r="BWE300" s="45"/>
      <c r="BWF300" s="45"/>
      <c r="BWG300" s="45"/>
      <c r="BWH300" s="45"/>
      <c r="BWI300" s="45"/>
      <c r="BWJ300" s="45"/>
      <c r="BWK300" s="45"/>
      <c r="BWL300" s="45"/>
      <c r="BWM300" s="45"/>
      <c r="BWN300" s="45"/>
      <c r="BWO300" s="45"/>
      <c r="BWP300" s="45"/>
      <c r="BWQ300" s="45"/>
      <c r="BWR300" s="45"/>
      <c r="BWS300" s="45"/>
      <c r="BWT300" s="45"/>
      <c r="BWU300" s="45"/>
      <c r="BWV300" s="45"/>
      <c r="BWW300" s="45"/>
      <c r="BWX300" s="45"/>
      <c r="BWY300" s="45"/>
      <c r="BWZ300" s="45"/>
      <c r="BXA300" s="45"/>
      <c r="BXB300" s="45"/>
      <c r="BXC300" s="45"/>
      <c r="BXD300" s="45"/>
      <c r="BXE300" s="45"/>
      <c r="BXF300" s="45"/>
      <c r="BXG300" s="45"/>
      <c r="BXH300" s="45"/>
      <c r="BXI300" s="45"/>
      <c r="BXJ300" s="45"/>
      <c r="BXK300" s="45"/>
      <c r="BXL300" s="45"/>
      <c r="BXM300" s="45"/>
      <c r="BXN300" s="45"/>
      <c r="BXO300" s="45"/>
      <c r="BXP300" s="45"/>
      <c r="BXQ300" s="45"/>
      <c r="BXR300" s="45"/>
      <c r="BXS300" s="45"/>
      <c r="BXT300" s="45"/>
      <c r="BXU300" s="45"/>
      <c r="BXV300" s="45"/>
      <c r="BXW300" s="45"/>
      <c r="BXX300" s="45"/>
      <c r="BXY300" s="45"/>
      <c r="BXZ300" s="45"/>
      <c r="BYA300" s="45"/>
      <c r="BYB300" s="45"/>
      <c r="BYC300" s="45"/>
      <c r="BYD300" s="45"/>
      <c r="BYE300" s="45"/>
      <c r="BYF300" s="45"/>
      <c r="BYG300" s="45"/>
      <c r="BYH300" s="45"/>
      <c r="BYI300" s="45"/>
      <c r="BYJ300" s="45"/>
      <c r="BYK300" s="45"/>
      <c r="BYL300" s="45"/>
      <c r="BYM300" s="45"/>
      <c r="BYN300" s="45"/>
      <c r="BYO300" s="45"/>
      <c r="BYP300" s="45"/>
      <c r="BYQ300" s="45"/>
      <c r="BYR300" s="45"/>
      <c r="BYS300" s="45"/>
      <c r="BYT300" s="45"/>
      <c r="BYU300" s="45"/>
      <c r="BYV300" s="45"/>
      <c r="BYW300" s="45"/>
      <c r="BYX300" s="45"/>
      <c r="BYY300" s="45"/>
      <c r="BYZ300" s="45"/>
      <c r="BZA300" s="45"/>
      <c r="BZB300" s="45"/>
      <c r="BZC300" s="45"/>
      <c r="BZD300" s="45"/>
      <c r="BZE300" s="45"/>
      <c r="BZF300" s="45"/>
      <c r="BZG300" s="45"/>
      <c r="BZH300" s="45"/>
      <c r="BZI300" s="45"/>
      <c r="BZJ300" s="45"/>
      <c r="BZK300" s="45"/>
      <c r="BZL300" s="45"/>
      <c r="BZM300" s="45"/>
      <c r="BZN300" s="45"/>
      <c r="BZO300" s="45"/>
      <c r="BZP300" s="45"/>
      <c r="BZQ300" s="45"/>
      <c r="BZR300" s="45"/>
      <c r="BZS300" s="45"/>
      <c r="BZT300" s="45"/>
      <c r="BZU300" s="45"/>
      <c r="BZV300" s="45"/>
      <c r="BZW300" s="45"/>
      <c r="BZX300" s="45"/>
      <c r="BZY300" s="45"/>
      <c r="BZZ300" s="45"/>
      <c r="CAA300" s="45"/>
      <c r="CAB300" s="45"/>
      <c r="CAC300" s="45"/>
      <c r="CAD300" s="45"/>
      <c r="CAE300" s="45"/>
      <c r="CAF300" s="45"/>
      <c r="CAG300" s="45"/>
      <c r="CAH300" s="45"/>
      <c r="CAI300" s="45"/>
      <c r="CAJ300" s="45"/>
      <c r="CAK300" s="45"/>
      <c r="CAL300" s="45"/>
      <c r="CAM300" s="45"/>
      <c r="CAN300" s="45"/>
      <c r="CAO300" s="45"/>
      <c r="CAP300" s="45"/>
      <c r="CAQ300" s="45"/>
      <c r="CAR300" s="45"/>
      <c r="CAS300" s="45"/>
      <c r="CAT300" s="45"/>
      <c r="CAU300" s="45"/>
      <c r="CAV300" s="45"/>
      <c r="CAW300" s="45"/>
      <c r="CAX300" s="45"/>
      <c r="CAY300" s="45"/>
      <c r="CAZ300" s="45"/>
      <c r="CBA300" s="45"/>
      <c r="CBB300" s="45"/>
      <c r="CBC300" s="45"/>
      <c r="CBD300" s="45"/>
      <c r="CBE300" s="45"/>
      <c r="CBF300" s="45"/>
      <c r="CBG300" s="45"/>
      <c r="CBH300" s="45"/>
      <c r="CBI300" s="45"/>
      <c r="CBJ300" s="45"/>
      <c r="CBK300" s="45"/>
      <c r="CBL300" s="45"/>
      <c r="CBM300" s="45"/>
      <c r="CBN300" s="45"/>
      <c r="CBO300" s="45"/>
      <c r="CBP300" s="45"/>
      <c r="CBQ300" s="45"/>
      <c r="CBR300" s="45"/>
      <c r="CBS300" s="45"/>
      <c r="CBT300" s="45"/>
      <c r="CBU300" s="45"/>
      <c r="CBV300" s="45"/>
      <c r="CBW300" s="45"/>
      <c r="CBX300" s="45"/>
      <c r="CBY300" s="45"/>
      <c r="CBZ300" s="45"/>
      <c r="CCA300" s="45"/>
      <c r="CCB300" s="45"/>
      <c r="CCC300" s="45"/>
      <c r="CCD300" s="45"/>
      <c r="CCE300" s="45"/>
      <c r="CCF300" s="45"/>
      <c r="CCG300" s="45"/>
      <c r="CCH300" s="45"/>
      <c r="CCI300" s="45"/>
      <c r="CCJ300" s="45"/>
      <c r="CCK300" s="45"/>
      <c r="CCL300" s="45"/>
      <c r="CCM300" s="45"/>
      <c r="CCN300" s="45"/>
      <c r="CCO300" s="45"/>
      <c r="CCP300" s="45"/>
      <c r="CCQ300" s="45"/>
      <c r="CCR300" s="45"/>
      <c r="CCS300" s="45"/>
      <c r="CCT300" s="45"/>
      <c r="CCU300" s="45"/>
      <c r="CCV300" s="45"/>
      <c r="CCW300" s="45"/>
      <c r="CCX300" s="45"/>
      <c r="CCY300" s="45"/>
      <c r="CCZ300" s="45"/>
      <c r="CDA300" s="45"/>
      <c r="CDB300" s="45"/>
      <c r="CDC300" s="45"/>
      <c r="CDD300" s="45"/>
      <c r="CDE300" s="45"/>
      <c r="CDF300" s="45"/>
      <c r="CDG300" s="45"/>
      <c r="CDH300" s="45"/>
      <c r="CDI300" s="45"/>
      <c r="CDJ300" s="45"/>
      <c r="CDK300" s="45"/>
      <c r="CDL300" s="45"/>
      <c r="CDM300" s="45"/>
      <c r="CDN300" s="45"/>
      <c r="CDO300" s="45"/>
      <c r="CDP300" s="45"/>
      <c r="CDQ300" s="45"/>
      <c r="CDR300" s="45"/>
      <c r="CDS300" s="45"/>
      <c r="CDT300" s="45"/>
      <c r="CDU300" s="45"/>
      <c r="CDV300" s="45"/>
      <c r="CDW300" s="45"/>
      <c r="CDX300" s="45"/>
      <c r="CDY300" s="45"/>
      <c r="CDZ300" s="45"/>
      <c r="CEA300" s="45"/>
      <c r="CEB300" s="45"/>
      <c r="CEC300" s="45"/>
      <c r="CED300" s="45"/>
      <c r="CEE300" s="45"/>
      <c r="CEF300" s="45"/>
      <c r="CEG300" s="45"/>
      <c r="CEH300" s="45"/>
      <c r="CEI300" s="45"/>
      <c r="CEJ300" s="45"/>
      <c r="CEK300" s="45"/>
      <c r="CEL300" s="45"/>
      <c r="CEM300" s="45"/>
      <c r="CEN300" s="45"/>
      <c r="CEO300" s="45"/>
      <c r="CEP300" s="45"/>
      <c r="CEQ300" s="45"/>
      <c r="CER300" s="45"/>
      <c r="CES300" s="45"/>
      <c r="CET300" s="45"/>
      <c r="CEU300" s="45"/>
      <c r="CEV300" s="45"/>
      <c r="CEW300" s="45"/>
      <c r="CEX300" s="45"/>
      <c r="CEY300" s="45"/>
      <c r="CEZ300" s="45"/>
      <c r="CFA300" s="45"/>
      <c r="CFB300" s="45"/>
      <c r="CFC300" s="45"/>
      <c r="CFD300" s="45"/>
      <c r="CFE300" s="45"/>
      <c r="CFF300" s="45"/>
      <c r="CFG300" s="45"/>
      <c r="CFH300" s="45"/>
      <c r="CFI300" s="45"/>
      <c r="CFJ300" s="45"/>
      <c r="CFK300" s="45"/>
      <c r="CFL300" s="45"/>
      <c r="CFM300" s="45"/>
      <c r="CFN300" s="45"/>
      <c r="CFO300" s="45"/>
      <c r="CFP300" s="45"/>
      <c r="CFQ300" s="45"/>
      <c r="CFR300" s="45"/>
      <c r="CFS300" s="45"/>
      <c r="CFT300" s="45"/>
      <c r="CFU300" s="45"/>
      <c r="CFV300" s="45"/>
      <c r="CFW300" s="45"/>
      <c r="CFX300" s="45"/>
      <c r="CFY300" s="45"/>
      <c r="CFZ300" s="45"/>
      <c r="CGA300" s="45"/>
      <c r="CGB300" s="45"/>
      <c r="CGC300" s="45"/>
      <c r="CGD300" s="45"/>
      <c r="CGE300" s="45"/>
      <c r="CGF300" s="45"/>
      <c r="CGG300" s="45"/>
      <c r="CGH300" s="45"/>
      <c r="CGI300" s="45"/>
      <c r="CGJ300" s="45"/>
      <c r="CGK300" s="45"/>
      <c r="CGL300" s="45"/>
      <c r="CGM300" s="45"/>
      <c r="CGN300" s="45"/>
      <c r="CGO300" s="45"/>
      <c r="CGP300" s="45"/>
      <c r="CGQ300" s="45"/>
      <c r="CGR300" s="45"/>
      <c r="CGS300" s="45"/>
      <c r="CGT300" s="45"/>
      <c r="CGU300" s="45"/>
      <c r="CGV300" s="45"/>
      <c r="CGW300" s="45"/>
      <c r="CGX300" s="45"/>
      <c r="CGY300" s="45"/>
      <c r="CGZ300" s="45"/>
      <c r="CHA300" s="45"/>
      <c r="CHB300" s="45"/>
      <c r="CHC300" s="45"/>
      <c r="CHD300" s="45"/>
      <c r="CHE300" s="45"/>
      <c r="CHF300" s="45"/>
      <c r="CHG300" s="45"/>
      <c r="CHH300" s="45"/>
      <c r="CHI300" s="45"/>
      <c r="CHJ300" s="45"/>
      <c r="CHK300" s="45"/>
      <c r="CHL300" s="45"/>
      <c r="CHM300" s="45"/>
      <c r="CHN300" s="45"/>
      <c r="CHO300" s="45"/>
      <c r="CHP300" s="45"/>
      <c r="CHQ300" s="45"/>
      <c r="CHR300" s="45"/>
      <c r="CHS300" s="45"/>
      <c r="CHT300" s="45"/>
      <c r="CHU300" s="45"/>
      <c r="CHV300" s="45"/>
      <c r="CHW300" s="45"/>
      <c r="CHX300" s="45"/>
      <c r="CHY300" s="45"/>
      <c r="CHZ300" s="45"/>
      <c r="CIA300" s="45"/>
      <c r="CIB300" s="45"/>
      <c r="CIC300" s="45"/>
      <c r="CID300" s="45"/>
      <c r="CIE300" s="45"/>
      <c r="CIF300" s="45"/>
      <c r="CIG300" s="45"/>
      <c r="CIH300" s="45"/>
      <c r="CII300" s="45"/>
      <c r="CIJ300" s="45"/>
      <c r="CIK300" s="45"/>
      <c r="CIL300" s="45"/>
      <c r="CIM300" s="45"/>
      <c r="CIN300" s="45"/>
      <c r="CIO300" s="45"/>
      <c r="CIP300" s="45"/>
      <c r="CIQ300" s="45"/>
      <c r="CIR300" s="45"/>
      <c r="CIS300" s="45"/>
      <c r="CIT300" s="45"/>
      <c r="CIU300" s="45"/>
      <c r="CIV300" s="45"/>
      <c r="CIW300" s="45"/>
      <c r="CIX300" s="45"/>
      <c r="CIY300" s="45"/>
      <c r="CIZ300" s="45"/>
      <c r="CJA300" s="45"/>
      <c r="CJB300" s="45"/>
      <c r="CJC300" s="45"/>
      <c r="CJD300" s="45"/>
      <c r="CJE300" s="45"/>
      <c r="CJF300" s="45"/>
      <c r="CJG300" s="45"/>
      <c r="CJH300" s="45"/>
      <c r="CJI300" s="45"/>
      <c r="CJJ300" s="45"/>
      <c r="CJK300" s="45"/>
      <c r="CJL300" s="45"/>
      <c r="CJM300" s="45"/>
      <c r="CJN300" s="45"/>
      <c r="CJO300" s="45"/>
      <c r="CJP300" s="45"/>
      <c r="CJQ300" s="45"/>
      <c r="CJR300" s="45"/>
      <c r="CJS300" s="45"/>
      <c r="CJT300" s="45"/>
      <c r="CJU300" s="45"/>
      <c r="CJV300" s="45"/>
      <c r="CJW300" s="45"/>
      <c r="CJX300" s="45"/>
      <c r="CJY300" s="45"/>
      <c r="CJZ300" s="45"/>
      <c r="CKA300" s="45"/>
      <c r="CKB300" s="45"/>
      <c r="CKC300" s="45"/>
      <c r="CKD300" s="45"/>
      <c r="CKE300" s="45"/>
      <c r="CKF300" s="45"/>
      <c r="CKG300" s="45"/>
      <c r="CKH300" s="45"/>
      <c r="CKI300" s="45"/>
      <c r="CKJ300" s="45"/>
      <c r="CKK300" s="45"/>
      <c r="CKL300" s="45"/>
      <c r="CKM300" s="45"/>
      <c r="CKN300" s="45"/>
      <c r="CKO300" s="45"/>
      <c r="CKP300" s="45"/>
      <c r="CKQ300" s="45"/>
      <c r="CKR300" s="45"/>
      <c r="CKS300" s="45"/>
      <c r="CKT300" s="45"/>
      <c r="CKU300" s="45"/>
      <c r="CKV300" s="45"/>
      <c r="CKW300" s="45"/>
      <c r="CKX300" s="45"/>
      <c r="CKY300" s="45"/>
      <c r="CKZ300" s="45"/>
      <c r="CLA300" s="45"/>
      <c r="CLB300" s="45"/>
      <c r="CLC300" s="45"/>
      <c r="CLD300" s="45"/>
      <c r="CLE300" s="45"/>
      <c r="CLF300" s="45"/>
      <c r="CLG300" s="45"/>
      <c r="CLH300" s="45"/>
      <c r="CLI300" s="45"/>
      <c r="CLJ300" s="45"/>
      <c r="CLK300" s="45"/>
      <c r="CLL300" s="45"/>
      <c r="CLM300" s="45"/>
      <c r="CLN300" s="45"/>
      <c r="CLO300" s="45"/>
      <c r="CLP300" s="45"/>
      <c r="CLQ300" s="45"/>
      <c r="CLR300" s="45"/>
      <c r="CLS300" s="45"/>
      <c r="CLT300" s="45"/>
      <c r="CLU300" s="45"/>
      <c r="CLV300" s="45"/>
      <c r="CLW300" s="45"/>
      <c r="CLX300" s="45"/>
      <c r="CLY300" s="45"/>
      <c r="CLZ300" s="45"/>
      <c r="CMA300" s="45"/>
      <c r="CMB300" s="45"/>
      <c r="CMC300" s="45"/>
      <c r="CMD300" s="45"/>
      <c r="CME300" s="45"/>
      <c r="CMF300" s="45"/>
      <c r="CMG300" s="45"/>
      <c r="CMH300" s="45"/>
      <c r="CMI300" s="45"/>
      <c r="CMJ300" s="45"/>
      <c r="CMK300" s="45"/>
      <c r="CML300" s="45"/>
      <c r="CMM300" s="45"/>
      <c r="CMN300" s="45"/>
      <c r="CMO300" s="45"/>
      <c r="CMP300" s="45"/>
      <c r="CMQ300" s="45"/>
      <c r="CMR300" s="45"/>
      <c r="CMS300" s="45"/>
      <c r="CMT300" s="45"/>
      <c r="CMU300" s="45"/>
      <c r="CMV300" s="45"/>
      <c r="CMW300" s="45"/>
      <c r="CMX300" s="45"/>
      <c r="CMY300" s="45"/>
      <c r="CMZ300" s="45"/>
      <c r="CNA300" s="45"/>
      <c r="CNB300" s="45"/>
      <c r="CNC300" s="45"/>
      <c r="CND300" s="45"/>
      <c r="CNE300" s="45"/>
      <c r="CNF300" s="45"/>
      <c r="CNG300" s="45"/>
      <c r="CNH300" s="45"/>
      <c r="CNI300" s="45"/>
      <c r="CNJ300" s="45"/>
      <c r="CNK300" s="45"/>
      <c r="CNL300" s="45"/>
      <c r="CNM300" s="45"/>
      <c r="CNN300" s="45"/>
      <c r="CNO300" s="45"/>
      <c r="CNP300" s="45"/>
      <c r="CNQ300" s="45"/>
      <c r="CNR300" s="45"/>
      <c r="CNS300" s="45"/>
      <c r="CNT300" s="45"/>
      <c r="CNU300" s="45"/>
      <c r="CNV300" s="45"/>
      <c r="CNW300" s="45"/>
      <c r="CNX300" s="45"/>
      <c r="CNY300" s="45"/>
      <c r="CNZ300" s="45"/>
      <c r="COA300" s="45"/>
      <c r="COB300" s="45"/>
      <c r="COC300" s="45"/>
      <c r="COD300" s="45"/>
      <c r="COE300" s="45"/>
      <c r="COF300" s="45"/>
      <c r="COG300" s="45"/>
      <c r="COH300" s="45"/>
      <c r="COI300" s="45"/>
      <c r="COJ300" s="45"/>
      <c r="COK300" s="45"/>
      <c r="COL300" s="45"/>
      <c r="COM300" s="45"/>
      <c r="CON300" s="45"/>
      <c r="COO300" s="45"/>
      <c r="COP300" s="45"/>
      <c r="COQ300" s="45"/>
      <c r="COR300" s="45"/>
      <c r="COS300" s="45"/>
      <c r="COT300" s="45"/>
      <c r="COU300" s="45"/>
      <c r="COV300" s="45"/>
      <c r="COW300" s="45"/>
      <c r="COX300" s="45"/>
      <c r="COY300" s="45"/>
      <c r="COZ300" s="45"/>
      <c r="CPA300" s="45"/>
      <c r="CPB300" s="45"/>
      <c r="CPC300" s="45"/>
      <c r="CPD300" s="45"/>
      <c r="CPE300" s="45"/>
      <c r="CPF300" s="45"/>
      <c r="CPG300" s="45"/>
      <c r="CPH300" s="45"/>
      <c r="CPI300" s="45"/>
      <c r="CPJ300" s="45"/>
      <c r="CPK300" s="45"/>
      <c r="CPL300" s="45"/>
      <c r="CPM300" s="45"/>
      <c r="CPN300" s="45"/>
      <c r="CPO300" s="45"/>
      <c r="CPP300" s="45"/>
      <c r="CPQ300" s="45"/>
      <c r="CPR300" s="45"/>
      <c r="CPS300" s="45"/>
      <c r="CPT300" s="45"/>
      <c r="CPU300" s="45"/>
      <c r="CPV300" s="45"/>
      <c r="CPW300" s="45"/>
      <c r="CPX300" s="45"/>
      <c r="CPY300" s="45"/>
      <c r="CPZ300" s="45"/>
      <c r="CQA300" s="45"/>
      <c r="CQB300" s="45"/>
      <c r="CQC300" s="45"/>
      <c r="CQD300" s="45"/>
      <c r="CQE300" s="45"/>
      <c r="CQF300" s="45"/>
      <c r="CQG300" s="45"/>
      <c r="CQH300" s="45"/>
      <c r="CQI300" s="45"/>
      <c r="CQJ300" s="45"/>
      <c r="CQK300" s="45"/>
      <c r="CQL300" s="45"/>
      <c r="CQM300" s="45"/>
      <c r="CQN300" s="45"/>
      <c r="CQO300" s="45"/>
      <c r="CQP300" s="45"/>
      <c r="CQQ300" s="45"/>
      <c r="CQR300" s="45"/>
      <c r="CQS300" s="45"/>
      <c r="CQT300" s="45"/>
      <c r="CQU300" s="45"/>
      <c r="CQV300" s="45"/>
      <c r="CQW300" s="45"/>
      <c r="CQX300" s="45"/>
      <c r="CQY300" s="45"/>
      <c r="CQZ300" s="45"/>
      <c r="CRA300" s="45"/>
      <c r="CRB300" s="45"/>
      <c r="CRC300" s="45"/>
      <c r="CRD300" s="45"/>
      <c r="CRE300" s="45"/>
      <c r="CRF300" s="45"/>
      <c r="CRG300" s="45"/>
      <c r="CRH300" s="45"/>
      <c r="CRI300" s="45"/>
      <c r="CRJ300" s="45"/>
      <c r="CRK300" s="45"/>
      <c r="CRL300" s="45"/>
      <c r="CRM300" s="45"/>
      <c r="CRN300" s="45"/>
      <c r="CRO300" s="45"/>
      <c r="CRP300" s="45"/>
      <c r="CRQ300" s="45"/>
      <c r="CRR300" s="45"/>
      <c r="CRS300" s="45"/>
      <c r="CRT300" s="45"/>
      <c r="CRU300" s="45"/>
      <c r="CRV300" s="45"/>
      <c r="CRW300" s="45"/>
      <c r="CRX300" s="45"/>
      <c r="CRY300" s="45"/>
      <c r="CRZ300" s="45"/>
      <c r="CSA300" s="45"/>
      <c r="CSB300" s="45"/>
      <c r="CSC300" s="45"/>
      <c r="CSD300" s="45"/>
      <c r="CSE300" s="45"/>
      <c r="CSF300" s="45"/>
      <c r="CSG300" s="45"/>
      <c r="CSH300" s="45"/>
      <c r="CSI300" s="45"/>
      <c r="CSJ300" s="45"/>
      <c r="CSK300" s="45"/>
      <c r="CSL300" s="45"/>
      <c r="CSM300" s="45"/>
      <c r="CSN300" s="45"/>
      <c r="CSO300" s="45"/>
      <c r="CSP300" s="45"/>
      <c r="CSQ300" s="45"/>
      <c r="CSR300" s="45"/>
      <c r="CSS300" s="45"/>
      <c r="CST300" s="45"/>
      <c r="CSU300" s="45"/>
      <c r="CSV300" s="45"/>
      <c r="CSW300" s="45"/>
      <c r="CSX300" s="45"/>
      <c r="CSY300" s="45"/>
      <c r="CSZ300" s="45"/>
      <c r="CTA300" s="45"/>
      <c r="CTB300" s="45"/>
      <c r="CTC300" s="45"/>
      <c r="CTD300" s="45"/>
      <c r="CTE300" s="45"/>
      <c r="CTF300" s="45"/>
      <c r="CTG300" s="45"/>
      <c r="CTH300" s="45"/>
      <c r="CTI300" s="45"/>
      <c r="CTJ300" s="45"/>
      <c r="CTK300" s="45"/>
      <c r="CTL300" s="45"/>
      <c r="CTM300" s="45"/>
      <c r="CTN300" s="45"/>
      <c r="CTO300" s="45"/>
      <c r="CTP300" s="45"/>
      <c r="CTQ300" s="45"/>
      <c r="CTR300" s="45"/>
      <c r="CTS300" s="45"/>
      <c r="CTT300" s="45"/>
      <c r="CTU300" s="45"/>
      <c r="CTV300" s="45"/>
      <c r="CTW300" s="45"/>
      <c r="CTX300" s="45"/>
      <c r="CTY300" s="45"/>
      <c r="CTZ300" s="45"/>
      <c r="CUA300" s="45"/>
      <c r="CUB300" s="45"/>
      <c r="CUC300" s="45"/>
      <c r="CUD300" s="45"/>
      <c r="CUE300" s="45"/>
      <c r="CUF300" s="45"/>
      <c r="CUG300" s="45"/>
      <c r="CUH300" s="45"/>
      <c r="CUI300" s="45"/>
      <c r="CUJ300" s="45"/>
      <c r="CUK300" s="45"/>
      <c r="CUL300" s="45"/>
      <c r="CUM300" s="45"/>
      <c r="CUN300" s="45"/>
      <c r="CUO300" s="45"/>
      <c r="CUP300" s="45"/>
      <c r="CUQ300" s="45"/>
      <c r="CUR300" s="45"/>
      <c r="CUS300" s="45"/>
      <c r="CUT300" s="45"/>
      <c r="CUU300" s="45"/>
      <c r="CUV300" s="45"/>
      <c r="CUW300" s="45"/>
      <c r="CUX300" s="45"/>
      <c r="CUY300" s="45"/>
      <c r="CUZ300" s="45"/>
      <c r="CVA300" s="45"/>
      <c r="CVB300" s="45"/>
      <c r="CVC300" s="45"/>
      <c r="CVD300" s="45"/>
      <c r="CVE300" s="45"/>
      <c r="CVF300" s="45"/>
      <c r="CVG300" s="45"/>
      <c r="CVH300" s="45"/>
      <c r="CVI300" s="45"/>
      <c r="CVJ300" s="45"/>
      <c r="CVK300" s="45"/>
      <c r="CVL300" s="45"/>
      <c r="CVM300" s="45"/>
      <c r="CVN300" s="45"/>
      <c r="CVO300" s="45"/>
      <c r="CVP300" s="45"/>
      <c r="CVQ300" s="45"/>
      <c r="CVR300" s="45"/>
      <c r="CVS300" s="45"/>
      <c r="CVT300" s="45"/>
      <c r="CVU300" s="45"/>
      <c r="CVV300" s="45"/>
      <c r="CVW300" s="45"/>
      <c r="CVX300" s="45"/>
      <c r="CVY300" s="45"/>
      <c r="CVZ300" s="45"/>
      <c r="CWA300" s="45"/>
      <c r="CWB300" s="45"/>
      <c r="CWC300" s="45"/>
      <c r="CWD300" s="45"/>
      <c r="CWE300" s="45"/>
      <c r="CWF300" s="45"/>
      <c r="CWG300" s="45"/>
      <c r="CWH300" s="45"/>
      <c r="CWI300" s="45"/>
      <c r="CWJ300" s="45"/>
      <c r="CWK300" s="45"/>
      <c r="CWL300" s="45"/>
      <c r="CWM300" s="45"/>
      <c r="CWN300" s="45"/>
      <c r="CWO300" s="45"/>
      <c r="CWP300" s="45"/>
      <c r="CWQ300" s="45"/>
      <c r="CWR300" s="45"/>
      <c r="CWS300" s="45"/>
      <c r="CWT300" s="45"/>
      <c r="CWU300" s="45"/>
      <c r="CWV300" s="45"/>
      <c r="CWW300" s="45"/>
      <c r="CWX300" s="45"/>
      <c r="CWY300" s="45"/>
      <c r="CWZ300" s="45"/>
      <c r="CXA300" s="45"/>
      <c r="CXB300" s="45"/>
      <c r="CXC300" s="45"/>
      <c r="CXD300" s="45"/>
      <c r="CXE300" s="45"/>
      <c r="CXF300" s="45"/>
      <c r="CXG300" s="45"/>
      <c r="CXH300" s="45"/>
      <c r="CXI300" s="45"/>
      <c r="CXJ300" s="45"/>
      <c r="CXK300" s="45"/>
      <c r="CXL300" s="45"/>
      <c r="CXM300" s="45"/>
      <c r="CXN300" s="45"/>
      <c r="CXO300" s="45"/>
      <c r="CXP300" s="45"/>
      <c r="CXQ300" s="45"/>
      <c r="CXR300" s="45"/>
      <c r="CXS300" s="45"/>
      <c r="CXT300" s="45"/>
      <c r="CXU300" s="45"/>
      <c r="CXV300" s="45"/>
      <c r="CXW300" s="45"/>
      <c r="CXX300" s="45"/>
      <c r="CXY300" s="45"/>
      <c r="CXZ300" s="45"/>
      <c r="CYA300" s="45"/>
      <c r="CYB300" s="45"/>
      <c r="CYC300" s="45"/>
      <c r="CYD300" s="45"/>
      <c r="CYE300" s="45"/>
      <c r="CYF300" s="45"/>
      <c r="CYG300" s="45"/>
      <c r="CYH300" s="45"/>
      <c r="CYI300" s="45"/>
      <c r="CYJ300" s="45"/>
      <c r="CYK300" s="45"/>
      <c r="CYL300" s="45"/>
      <c r="CYM300" s="45"/>
      <c r="CYN300" s="45"/>
      <c r="CYO300" s="45"/>
      <c r="CYP300" s="45"/>
      <c r="CYQ300" s="45"/>
      <c r="CYR300" s="45"/>
      <c r="CYS300" s="45"/>
      <c r="CYT300" s="45"/>
      <c r="CYU300" s="45"/>
      <c r="CYV300" s="45"/>
      <c r="CYW300" s="45"/>
      <c r="CYX300" s="45"/>
      <c r="CYY300" s="45"/>
      <c r="CYZ300" s="45"/>
      <c r="CZA300" s="45"/>
      <c r="CZB300" s="45"/>
      <c r="CZC300" s="45"/>
      <c r="CZD300" s="45"/>
      <c r="CZE300" s="45"/>
      <c r="CZF300" s="45"/>
      <c r="CZG300" s="45"/>
      <c r="CZH300" s="45"/>
      <c r="CZI300" s="45"/>
      <c r="CZJ300" s="45"/>
      <c r="CZK300" s="45"/>
      <c r="CZL300" s="45"/>
      <c r="CZM300" s="45"/>
      <c r="CZN300" s="45"/>
      <c r="CZO300" s="45"/>
      <c r="CZP300" s="45"/>
      <c r="CZQ300" s="45"/>
      <c r="CZR300" s="45"/>
      <c r="CZS300" s="45"/>
      <c r="CZT300" s="45"/>
      <c r="CZU300" s="45"/>
      <c r="CZV300" s="45"/>
      <c r="CZW300" s="45"/>
      <c r="CZX300" s="45"/>
      <c r="CZY300" s="45"/>
      <c r="CZZ300" s="45"/>
      <c r="DAA300" s="45"/>
      <c r="DAB300" s="45"/>
      <c r="DAC300" s="45"/>
      <c r="DAD300" s="45"/>
      <c r="DAE300" s="45"/>
      <c r="DAF300" s="45"/>
      <c r="DAG300" s="45"/>
      <c r="DAH300" s="45"/>
      <c r="DAI300" s="45"/>
      <c r="DAJ300" s="45"/>
      <c r="DAK300" s="45"/>
      <c r="DAL300" s="45"/>
      <c r="DAM300" s="45"/>
      <c r="DAN300" s="45"/>
      <c r="DAO300" s="45"/>
      <c r="DAP300" s="45"/>
      <c r="DAQ300" s="45"/>
      <c r="DAR300" s="45"/>
      <c r="DAS300" s="45"/>
      <c r="DAT300" s="45"/>
      <c r="DAU300" s="45"/>
      <c r="DAV300" s="45"/>
      <c r="DAW300" s="45"/>
      <c r="DAX300" s="45"/>
      <c r="DAY300" s="45"/>
      <c r="DAZ300" s="45"/>
      <c r="DBA300" s="45"/>
      <c r="DBB300" s="45"/>
      <c r="DBC300" s="45"/>
      <c r="DBD300" s="45"/>
      <c r="DBE300" s="45"/>
      <c r="DBF300" s="45"/>
      <c r="DBG300" s="45"/>
      <c r="DBH300" s="45"/>
      <c r="DBI300" s="45"/>
      <c r="DBJ300" s="45"/>
      <c r="DBK300" s="45"/>
      <c r="DBL300" s="45"/>
      <c r="DBM300" s="45"/>
      <c r="DBN300" s="45"/>
      <c r="DBO300" s="45"/>
      <c r="DBP300" s="45"/>
      <c r="DBQ300" s="45"/>
      <c r="DBR300" s="45"/>
      <c r="DBS300" s="45"/>
      <c r="DBT300" s="45"/>
      <c r="DBU300" s="45"/>
      <c r="DBV300" s="45"/>
      <c r="DBW300" s="45"/>
      <c r="DBX300" s="45"/>
      <c r="DBY300" s="45"/>
      <c r="DBZ300" s="45"/>
      <c r="DCA300" s="45"/>
      <c r="DCB300" s="45"/>
      <c r="DCC300" s="45"/>
      <c r="DCD300" s="45"/>
      <c r="DCE300" s="45"/>
      <c r="DCF300" s="45"/>
      <c r="DCG300" s="45"/>
      <c r="DCH300" s="45"/>
      <c r="DCI300" s="45"/>
      <c r="DCJ300" s="45"/>
      <c r="DCK300" s="45"/>
      <c r="DCL300" s="45"/>
      <c r="DCM300" s="45"/>
      <c r="DCN300" s="45"/>
      <c r="DCO300" s="45"/>
      <c r="DCP300" s="45"/>
      <c r="DCQ300" s="45"/>
      <c r="DCR300" s="45"/>
      <c r="DCS300" s="45"/>
      <c r="DCT300" s="45"/>
      <c r="DCU300" s="45"/>
      <c r="DCV300" s="45"/>
      <c r="DCW300" s="45"/>
      <c r="DCX300" s="45"/>
      <c r="DCY300" s="45"/>
      <c r="DCZ300" s="45"/>
      <c r="DDA300" s="45"/>
      <c r="DDB300" s="45"/>
      <c r="DDC300" s="45"/>
      <c r="DDD300" s="45"/>
      <c r="DDE300" s="45"/>
      <c r="DDF300" s="45"/>
      <c r="DDG300" s="45"/>
      <c r="DDH300" s="45"/>
      <c r="DDI300" s="45"/>
      <c r="DDJ300" s="45"/>
      <c r="DDK300" s="45"/>
      <c r="DDL300" s="45"/>
      <c r="DDM300" s="45"/>
      <c r="DDN300" s="45"/>
      <c r="DDO300" s="45"/>
      <c r="DDP300" s="45"/>
      <c r="DDQ300" s="45"/>
      <c r="DDR300" s="45"/>
      <c r="DDS300" s="45"/>
      <c r="DDT300" s="45"/>
      <c r="DDU300" s="45"/>
      <c r="DDV300" s="45"/>
      <c r="DDW300" s="45"/>
      <c r="DDX300" s="45"/>
      <c r="DDY300" s="45"/>
      <c r="DDZ300" s="45"/>
      <c r="DEA300" s="45"/>
      <c r="DEB300" s="45"/>
      <c r="DEC300" s="45"/>
      <c r="DED300" s="45"/>
      <c r="DEE300" s="45"/>
      <c r="DEF300" s="45"/>
      <c r="DEG300" s="45"/>
      <c r="DEH300" s="45"/>
      <c r="DEI300" s="45"/>
      <c r="DEJ300" s="45"/>
      <c r="DEK300" s="45"/>
      <c r="DEL300" s="45"/>
      <c r="DEM300" s="45"/>
      <c r="DEN300" s="45"/>
      <c r="DEO300" s="45"/>
      <c r="DEP300" s="45"/>
      <c r="DEQ300" s="45"/>
      <c r="DER300" s="45"/>
      <c r="DES300" s="45"/>
      <c r="DET300" s="45"/>
      <c r="DEU300" s="45"/>
      <c r="DEV300" s="45"/>
      <c r="DEW300" s="45"/>
      <c r="DEX300" s="45"/>
      <c r="DEY300" s="45"/>
      <c r="DEZ300" s="45"/>
      <c r="DFA300" s="45"/>
      <c r="DFB300" s="45"/>
      <c r="DFC300" s="45"/>
      <c r="DFD300" s="45"/>
      <c r="DFE300" s="45"/>
      <c r="DFF300" s="45"/>
      <c r="DFG300" s="45"/>
      <c r="DFH300" s="45"/>
      <c r="DFI300" s="45"/>
      <c r="DFJ300" s="45"/>
      <c r="DFK300" s="45"/>
      <c r="DFL300" s="45"/>
      <c r="DFM300" s="45"/>
      <c r="DFN300" s="45"/>
      <c r="DFO300" s="45"/>
      <c r="DFP300" s="45"/>
      <c r="DFQ300" s="45"/>
      <c r="DFR300" s="45"/>
      <c r="DFS300" s="45"/>
      <c r="DFT300" s="45"/>
      <c r="DFU300" s="45"/>
      <c r="DFV300" s="45"/>
      <c r="DFW300" s="45"/>
      <c r="DFX300" s="45"/>
      <c r="DFY300" s="45"/>
      <c r="DFZ300" s="45"/>
      <c r="DGA300" s="45"/>
      <c r="DGB300" s="45"/>
      <c r="DGC300" s="45"/>
      <c r="DGD300" s="45"/>
      <c r="DGE300" s="45"/>
      <c r="DGF300" s="45"/>
      <c r="DGG300" s="45"/>
      <c r="DGH300" s="45"/>
      <c r="DGI300" s="45"/>
      <c r="DGJ300" s="45"/>
      <c r="DGK300" s="45"/>
      <c r="DGL300" s="45"/>
      <c r="DGM300" s="45"/>
      <c r="DGN300" s="45"/>
      <c r="DGO300" s="45"/>
      <c r="DGP300" s="45"/>
      <c r="DGQ300" s="45"/>
      <c r="DGR300" s="45"/>
      <c r="DGS300" s="45"/>
      <c r="DGT300" s="45"/>
      <c r="DGU300" s="45"/>
      <c r="DGV300" s="45"/>
      <c r="DGW300" s="45"/>
      <c r="DGX300" s="45"/>
      <c r="DGY300" s="45"/>
      <c r="DGZ300" s="45"/>
      <c r="DHA300" s="45"/>
      <c r="DHB300" s="45"/>
      <c r="DHC300" s="45"/>
      <c r="DHD300" s="45"/>
      <c r="DHE300" s="45"/>
      <c r="DHF300" s="45"/>
      <c r="DHG300" s="45"/>
      <c r="DHH300" s="45"/>
      <c r="DHI300" s="45"/>
      <c r="DHJ300" s="45"/>
      <c r="DHK300" s="45"/>
      <c r="DHL300" s="45"/>
      <c r="DHM300" s="45"/>
      <c r="DHN300" s="45"/>
      <c r="DHO300" s="45"/>
      <c r="DHP300" s="45"/>
      <c r="DHQ300" s="45"/>
      <c r="DHR300" s="45"/>
      <c r="DHS300" s="45"/>
      <c r="DHT300" s="45"/>
      <c r="DHU300" s="45"/>
      <c r="DHV300" s="45"/>
      <c r="DHW300" s="45"/>
      <c r="DHX300" s="45"/>
      <c r="DHY300" s="45"/>
      <c r="DHZ300" s="45"/>
      <c r="DIA300" s="45"/>
      <c r="DIB300" s="45"/>
      <c r="DIC300" s="45"/>
      <c r="DID300" s="45"/>
      <c r="DIE300" s="45"/>
      <c r="DIF300" s="45"/>
      <c r="DIG300" s="45"/>
      <c r="DIH300" s="45"/>
      <c r="DII300" s="45"/>
      <c r="DIJ300" s="45"/>
      <c r="DIK300" s="45"/>
      <c r="DIL300" s="45"/>
      <c r="DIM300" s="45"/>
      <c r="DIN300" s="45"/>
      <c r="DIO300" s="45"/>
      <c r="DIP300" s="45"/>
      <c r="DIQ300" s="45"/>
      <c r="DIR300" s="45"/>
      <c r="DIS300" s="45"/>
      <c r="DIT300" s="45"/>
      <c r="DIU300" s="45"/>
      <c r="DIV300" s="45"/>
      <c r="DIW300" s="45"/>
      <c r="DIX300" s="45"/>
      <c r="DIY300" s="45"/>
      <c r="DIZ300" s="45"/>
      <c r="DJA300" s="45"/>
      <c r="DJB300" s="45"/>
      <c r="DJC300" s="45"/>
      <c r="DJD300" s="45"/>
      <c r="DJE300" s="45"/>
      <c r="DJF300" s="45"/>
      <c r="DJG300" s="45"/>
      <c r="DJH300" s="45"/>
      <c r="DJI300" s="45"/>
      <c r="DJJ300" s="45"/>
      <c r="DJK300" s="45"/>
      <c r="DJL300" s="45"/>
      <c r="DJM300" s="45"/>
      <c r="DJN300" s="45"/>
      <c r="DJO300" s="45"/>
      <c r="DJP300" s="45"/>
      <c r="DJQ300" s="45"/>
      <c r="DJR300" s="45"/>
      <c r="DJS300" s="45"/>
      <c r="DJT300" s="45"/>
      <c r="DJU300" s="45"/>
      <c r="DJV300" s="45"/>
      <c r="DJW300" s="45"/>
      <c r="DJX300" s="45"/>
      <c r="DJY300" s="45"/>
      <c r="DJZ300" s="45"/>
      <c r="DKA300" s="45"/>
      <c r="DKB300" s="45"/>
      <c r="DKC300" s="45"/>
      <c r="DKD300" s="45"/>
      <c r="DKE300" s="45"/>
      <c r="DKF300" s="45"/>
      <c r="DKG300" s="45"/>
      <c r="DKH300" s="45"/>
      <c r="DKI300" s="45"/>
      <c r="DKJ300" s="45"/>
      <c r="DKK300" s="45"/>
      <c r="DKL300" s="45"/>
      <c r="DKM300" s="45"/>
      <c r="DKN300" s="45"/>
      <c r="DKO300" s="45"/>
      <c r="DKP300" s="45"/>
      <c r="DKQ300" s="45"/>
      <c r="DKR300" s="45"/>
      <c r="DKS300" s="45"/>
      <c r="DKT300" s="45"/>
      <c r="DKU300" s="45"/>
      <c r="DKV300" s="45"/>
      <c r="DKW300" s="45"/>
      <c r="DKX300" s="45"/>
      <c r="DKY300" s="45"/>
      <c r="DKZ300" s="45"/>
      <c r="DLA300" s="45"/>
      <c r="DLB300" s="45"/>
      <c r="DLC300" s="45"/>
      <c r="DLD300" s="45"/>
      <c r="DLE300" s="45"/>
      <c r="DLF300" s="45"/>
      <c r="DLG300" s="45"/>
      <c r="DLH300" s="45"/>
      <c r="DLI300" s="45"/>
      <c r="DLJ300" s="45"/>
      <c r="DLK300" s="45"/>
      <c r="DLL300" s="45"/>
      <c r="DLM300" s="45"/>
      <c r="DLN300" s="45"/>
      <c r="DLO300" s="45"/>
      <c r="DLP300" s="45"/>
      <c r="DLQ300" s="45"/>
      <c r="DLR300" s="45"/>
      <c r="DLS300" s="45"/>
      <c r="DLT300" s="45"/>
      <c r="DLU300" s="45"/>
      <c r="DLV300" s="45"/>
      <c r="DLW300" s="45"/>
      <c r="DLX300" s="45"/>
      <c r="DLY300" s="45"/>
      <c r="DLZ300" s="45"/>
      <c r="DMA300" s="45"/>
      <c r="DMB300" s="45"/>
      <c r="DMC300" s="45"/>
      <c r="DMD300" s="45"/>
      <c r="DME300" s="45"/>
      <c r="DMF300" s="45"/>
      <c r="DMG300" s="45"/>
      <c r="DMH300" s="45"/>
      <c r="DMI300" s="45"/>
      <c r="DMJ300" s="45"/>
      <c r="DMK300" s="45"/>
      <c r="DML300" s="45"/>
      <c r="DMM300" s="45"/>
      <c r="DMN300" s="45"/>
      <c r="DMO300" s="45"/>
      <c r="DMP300" s="45"/>
      <c r="DMQ300" s="45"/>
      <c r="DMR300" s="45"/>
      <c r="DMS300" s="45"/>
      <c r="DMT300" s="45"/>
      <c r="DMU300" s="45"/>
      <c r="DMV300" s="45"/>
      <c r="DMW300" s="45"/>
      <c r="DMX300" s="45"/>
      <c r="DMY300" s="45"/>
      <c r="DMZ300" s="45"/>
      <c r="DNA300" s="45"/>
      <c r="DNB300" s="45"/>
      <c r="DNC300" s="45"/>
      <c r="DND300" s="45"/>
      <c r="DNE300" s="45"/>
      <c r="DNF300" s="45"/>
      <c r="DNG300" s="45"/>
      <c r="DNH300" s="45"/>
      <c r="DNI300" s="45"/>
      <c r="DNJ300" s="45"/>
      <c r="DNK300" s="45"/>
      <c r="DNL300" s="45"/>
      <c r="DNM300" s="45"/>
      <c r="DNN300" s="45"/>
      <c r="DNO300" s="45"/>
      <c r="DNP300" s="45"/>
      <c r="DNQ300" s="45"/>
      <c r="DNR300" s="45"/>
      <c r="DNS300" s="45"/>
      <c r="DNT300" s="45"/>
      <c r="DNU300" s="45"/>
      <c r="DNV300" s="45"/>
      <c r="DNW300" s="45"/>
      <c r="DNX300" s="45"/>
      <c r="DNY300" s="45"/>
      <c r="DNZ300" s="45"/>
      <c r="DOA300" s="45"/>
      <c r="DOB300" s="45"/>
      <c r="DOC300" s="45"/>
      <c r="DOD300" s="45"/>
      <c r="DOE300" s="45"/>
      <c r="DOF300" s="45"/>
      <c r="DOG300" s="45"/>
      <c r="DOH300" s="45"/>
      <c r="DOI300" s="45"/>
      <c r="DOJ300" s="45"/>
      <c r="DOK300" s="45"/>
      <c r="DOL300" s="45"/>
      <c r="DOM300" s="45"/>
      <c r="DON300" s="45"/>
      <c r="DOO300" s="45"/>
      <c r="DOP300" s="45"/>
      <c r="DOQ300" s="45"/>
      <c r="DOR300" s="45"/>
      <c r="DOS300" s="45"/>
      <c r="DOT300" s="45"/>
      <c r="DOU300" s="45"/>
      <c r="DOV300" s="45"/>
      <c r="DOW300" s="45"/>
      <c r="DOX300" s="45"/>
      <c r="DOY300" s="45"/>
      <c r="DOZ300" s="45"/>
      <c r="DPA300" s="45"/>
      <c r="DPB300" s="45"/>
      <c r="DPC300" s="45"/>
      <c r="DPD300" s="45"/>
      <c r="DPE300" s="45"/>
      <c r="DPF300" s="45"/>
      <c r="DPG300" s="45"/>
      <c r="DPH300" s="45"/>
      <c r="DPI300" s="45"/>
      <c r="DPJ300" s="45"/>
      <c r="DPK300" s="45"/>
      <c r="DPL300" s="45"/>
      <c r="DPM300" s="45"/>
      <c r="DPN300" s="45"/>
      <c r="DPO300" s="45"/>
      <c r="DPP300" s="45"/>
      <c r="DPQ300" s="45"/>
      <c r="DPR300" s="45"/>
      <c r="DPS300" s="45"/>
      <c r="DPT300" s="45"/>
      <c r="DPU300" s="45"/>
      <c r="DPV300" s="45"/>
      <c r="DPW300" s="45"/>
      <c r="DPX300" s="45"/>
      <c r="DPY300" s="45"/>
      <c r="DPZ300" s="45"/>
      <c r="DQA300" s="45"/>
      <c r="DQB300" s="45"/>
      <c r="DQC300" s="45"/>
      <c r="DQD300" s="45"/>
      <c r="DQE300" s="45"/>
      <c r="DQF300" s="45"/>
      <c r="DQG300" s="45"/>
      <c r="DQH300" s="45"/>
      <c r="DQI300" s="45"/>
      <c r="DQJ300" s="45"/>
      <c r="DQK300" s="45"/>
      <c r="DQL300" s="45"/>
      <c r="DQM300" s="45"/>
      <c r="DQN300" s="45"/>
      <c r="DQO300" s="45"/>
      <c r="DQP300" s="45"/>
      <c r="DQQ300" s="45"/>
      <c r="DQR300" s="45"/>
      <c r="DQS300" s="45"/>
      <c r="DQT300" s="45"/>
      <c r="DQU300" s="45"/>
      <c r="DQV300" s="45"/>
      <c r="DQW300" s="45"/>
      <c r="DQX300" s="45"/>
      <c r="DQY300" s="45"/>
      <c r="DQZ300" s="45"/>
      <c r="DRA300" s="45"/>
      <c r="DRB300" s="45"/>
      <c r="DRC300" s="45"/>
      <c r="DRD300" s="45"/>
      <c r="DRE300" s="45"/>
      <c r="DRF300" s="45"/>
      <c r="DRG300" s="45"/>
      <c r="DRH300" s="45"/>
      <c r="DRI300" s="45"/>
      <c r="DRJ300" s="45"/>
      <c r="DRK300" s="45"/>
      <c r="DRL300" s="45"/>
      <c r="DRM300" s="45"/>
      <c r="DRN300" s="45"/>
      <c r="DRO300" s="45"/>
      <c r="DRP300" s="45"/>
      <c r="DRQ300" s="45"/>
      <c r="DRR300" s="45"/>
      <c r="DRS300" s="45"/>
      <c r="DRT300" s="45"/>
      <c r="DRU300" s="45"/>
      <c r="DRV300" s="45"/>
      <c r="DRW300" s="45"/>
      <c r="DRX300" s="45"/>
      <c r="DRY300" s="45"/>
      <c r="DRZ300" s="45"/>
      <c r="DSA300" s="45"/>
      <c r="DSB300" s="45"/>
      <c r="DSC300" s="45"/>
      <c r="DSD300" s="45"/>
      <c r="DSE300" s="45"/>
      <c r="DSF300" s="45"/>
      <c r="DSG300" s="45"/>
      <c r="DSH300" s="45"/>
      <c r="DSI300" s="45"/>
      <c r="DSJ300" s="45"/>
      <c r="DSK300" s="45"/>
      <c r="DSL300" s="45"/>
      <c r="DSM300" s="45"/>
      <c r="DSN300" s="45"/>
      <c r="DSO300" s="45"/>
      <c r="DSP300" s="45"/>
      <c r="DSQ300" s="45"/>
      <c r="DSR300" s="45"/>
      <c r="DSS300" s="45"/>
      <c r="DST300" s="45"/>
      <c r="DSU300" s="45"/>
      <c r="DSV300" s="45"/>
      <c r="DSW300" s="45"/>
      <c r="DSX300" s="45"/>
      <c r="DSY300" s="45"/>
      <c r="DSZ300" s="45"/>
      <c r="DTA300" s="45"/>
      <c r="DTB300" s="45"/>
      <c r="DTC300" s="45"/>
      <c r="DTD300" s="45"/>
      <c r="DTE300" s="45"/>
      <c r="DTF300" s="45"/>
      <c r="DTG300" s="45"/>
      <c r="DTH300" s="45"/>
      <c r="DTI300" s="45"/>
      <c r="DTJ300" s="45"/>
      <c r="DTK300" s="45"/>
      <c r="DTL300" s="45"/>
      <c r="DTM300" s="45"/>
      <c r="DTN300" s="45"/>
      <c r="DTO300" s="45"/>
      <c r="DTP300" s="45"/>
      <c r="DTQ300" s="45"/>
      <c r="DTR300" s="45"/>
      <c r="DTS300" s="45"/>
      <c r="DTT300" s="45"/>
      <c r="DTU300" s="45"/>
      <c r="DTV300" s="45"/>
      <c r="DTW300" s="45"/>
      <c r="DTX300" s="45"/>
      <c r="DTY300" s="45"/>
      <c r="DTZ300" s="45"/>
      <c r="DUA300" s="45"/>
      <c r="DUB300" s="45"/>
      <c r="DUC300" s="45"/>
      <c r="DUD300" s="45"/>
      <c r="DUE300" s="45"/>
      <c r="DUF300" s="45"/>
      <c r="DUG300" s="45"/>
      <c r="DUH300" s="45"/>
      <c r="DUI300" s="45"/>
      <c r="DUJ300" s="45"/>
      <c r="DUK300" s="45"/>
      <c r="DUL300" s="45"/>
      <c r="DUM300" s="45"/>
      <c r="DUN300" s="45"/>
      <c r="DUO300" s="45"/>
      <c r="DUP300" s="45"/>
      <c r="DUQ300" s="45"/>
      <c r="DUR300" s="45"/>
      <c r="DUS300" s="45"/>
      <c r="DUT300" s="45"/>
      <c r="DUU300" s="45"/>
      <c r="DUV300" s="45"/>
      <c r="DUW300" s="45"/>
      <c r="DUX300" s="45"/>
      <c r="DUY300" s="45"/>
      <c r="DUZ300" s="45"/>
      <c r="DVA300" s="45"/>
      <c r="DVB300" s="45"/>
      <c r="DVC300" s="45"/>
      <c r="DVD300" s="45"/>
      <c r="DVE300" s="45"/>
      <c r="DVF300" s="45"/>
      <c r="DVG300" s="45"/>
      <c r="DVH300" s="45"/>
      <c r="DVI300" s="45"/>
      <c r="DVJ300" s="45"/>
      <c r="DVK300" s="45"/>
      <c r="DVL300" s="45"/>
      <c r="DVM300" s="45"/>
      <c r="DVN300" s="45"/>
      <c r="DVO300" s="45"/>
      <c r="DVP300" s="45"/>
      <c r="DVQ300" s="45"/>
      <c r="DVR300" s="45"/>
      <c r="DVS300" s="45"/>
      <c r="DVT300" s="45"/>
      <c r="DVU300" s="45"/>
      <c r="DVV300" s="45"/>
      <c r="DVW300" s="45"/>
      <c r="DVX300" s="45"/>
      <c r="DVY300" s="45"/>
      <c r="DVZ300" s="45"/>
      <c r="DWA300" s="45"/>
      <c r="DWB300" s="45"/>
      <c r="DWC300" s="45"/>
      <c r="DWD300" s="45"/>
      <c r="DWE300" s="45"/>
      <c r="DWF300" s="45"/>
      <c r="DWG300" s="45"/>
      <c r="DWH300" s="45"/>
      <c r="DWI300" s="45"/>
      <c r="DWJ300" s="45"/>
      <c r="DWK300" s="45"/>
      <c r="DWL300" s="45"/>
      <c r="DWM300" s="45"/>
      <c r="DWN300" s="45"/>
      <c r="DWO300" s="45"/>
      <c r="DWP300" s="45"/>
      <c r="DWQ300" s="45"/>
      <c r="DWR300" s="45"/>
      <c r="DWS300" s="45"/>
      <c r="DWT300" s="45"/>
      <c r="DWU300" s="45"/>
      <c r="DWV300" s="45"/>
      <c r="DWW300" s="45"/>
      <c r="DWX300" s="45"/>
      <c r="DWY300" s="45"/>
      <c r="DWZ300" s="45"/>
      <c r="DXA300" s="45"/>
      <c r="DXB300" s="45"/>
      <c r="DXC300" s="45"/>
      <c r="DXD300" s="45"/>
      <c r="DXE300" s="45"/>
      <c r="DXF300" s="45"/>
      <c r="DXG300" s="45"/>
      <c r="DXH300" s="45"/>
      <c r="DXI300" s="45"/>
      <c r="DXJ300" s="45"/>
      <c r="DXK300" s="45"/>
      <c r="DXL300" s="45"/>
      <c r="DXM300" s="45"/>
      <c r="DXN300" s="45"/>
      <c r="DXO300" s="45"/>
      <c r="DXP300" s="45"/>
      <c r="DXQ300" s="45"/>
      <c r="DXR300" s="45"/>
      <c r="DXS300" s="45"/>
      <c r="DXT300" s="45"/>
      <c r="DXU300" s="45"/>
      <c r="DXV300" s="45"/>
      <c r="DXW300" s="45"/>
      <c r="DXX300" s="45"/>
      <c r="DXY300" s="45"/>
      <c r="DXZ300" s="45"/>
      <c r="DYA300" s="45"/>
      <c r="DYB300" s="45"/>
      <c r="DYC300" s="45"/>
      <c r="DYD300" s="45"/>
      <c r="DYE300" s="45"/>
      <c r="DYF300" s="45"/>
      <c r="DYG300" s="45"/>
      <c r="DYH300" s="45"/>
      <c r="DYI300" s="45"/>
      <c r="DYJ300" s="45"/>
      <c r="DYK300" s="45"/>
      <c r="DYL300" s="45"/>
      <c r="DYM300" s="45"/>
      <c r="DYN300" s="45"/>
      <c r="DYO300" s="45"/>
      <c r="DYP300" s="45"/>
      <c r="DYQ300" s="45"/>
      <c r="DYR300" s="45"/>
      <c r="DYS300" s="45"/>
      <c r="DYT300" s="45"/>
      <c r="DYU300" s="45"/>
      <c r="DYV300" s="45"/>
      <c r="DYW300" s="45"/>
      <c r="DYX300" s="45"/>
      <c r="DYY300" s="45"/>
      <c r="DYZ300" s="45"/>
      <c r="DZA300" s="45"/>
      <c r="DZB300" s="45"/>
      <c r="DZC300" s="45"/>
      <c r="DZD300" s="45"/>
      <c r="DZE300" s="45"/>
      <c r="DZF300" s="45"/>
      <c r="DZG300" s="45"/>
      <c r="DZH300" s="45"/>
      <c r="DZI300" s="45"/>
      <c r="DZJ300" s="45"/>
      <c r="DZK300" s="45"/>
      <c r="DZL300" s="45"/>
      <c r="DZM300" s="45"/>
      <c r="DZN300" s="45"/>
      <c r="DZO300" s="45"/>
      <c r="DZP300" s="45"/>
      <c r="DZQ300" s="45"/>
      <c r="DZR300" s="45"/>
      <c r="DZS300" s="45"/>
      <c r="DZT300" s="45"/>
      <c r="DZU300" s="45"/>
      <c r="DZV300" s="45"/>
      <c r="DZW300" s="45"/>
      <c r="DZX300" s="45"/>
      <c r="DZY300" s="45"/>
      <c r="DZZ300" s="45"/>
      <c r="EAA300" s="45"/>
      <c r="EAB300" s="45"/>
      <c r="EAC300" s="45"/>
      <c r="EAD300" s="45"/>
      <c r="EAE300" s="45"/>
      <c r="EAF300" s="45"/>
      <c r="EAG300" s="45"/>
      <c r="EAH300" s="45"/>
      <c r="EAI300" s="45"/>
      <c r="EAJ300" s="45"/>
      <c r="EAK300" s="45"/>
      <c r="EAL300" s="45"/>
      <c r="EAM300" s="45"/>
      <c r="EAN300" s="45"/>
      <c r="EAO300" s="45"/>
      <c r="EAP300" s="45"/>
      <c r="EAQ300" s="45"/>
      <c r="EAR300" s="45"/>
      <c r="EAS300" s="45"/>
      <c r="EAT300" s="45"/>
      <c r="EAU300" s="45"/>
      <c r="EAV300" s="45"/>
      <c r="EAW300" s="45"/>
      <c r="EAX300" s="45"/>
      <c r="EAY300" s="45"/>
      <c r="EAZ300" s="45"/>
      <c r="EBA300" s="45"/>
      <c r="EBB300" s="45"/>
      <c r="EBC300" s="45"/>
      <c r="EBD300" s="45"/>
      <c r="EBE300" s="45"/>
      <c r="EBF300" s="45"/>
      <c r="EBG300" s="45"/>
      <c r="EBH300" s="45"/>
      <c r="EBI300" s="45"/>
      <c r="EBJ300" s="45"/>
      <c r="EBK300" s="45"/>
      <c r="EBL300" s="45"/>
      <c r="EBM300" s="45"/>
      <c r="EBN300" s="45"/>
      <c r="EBO300" s="45"/>
      <c r="EBP300" s="45"/>
      <c r="EBQ300" s="45"/>
      <c r="EBR300" s="45"/>
      <c r="EBS300" s="45"/>
      <c r="EBT300" s="45"/>
      <c r="EBU300" s="45"/>
      <c r="EBV300" s="45"/>
      <c r="EBW300" s="45"/>
      <c r="EBX300" s="45"/>
      <c r="EBY300" s="45"/>
      <c r="EBZ300" s="45"/>
      <c r="ECA300" s="45"/>
      <c r="ECB300" s="45"/>
      <c r="ECC300" s="45"/>
      <c r="ECD300" s="45"/>
      <c r="ECE300" s="45"/>
      <c r="ECF300" s="45"/>
      <c r="ECG300" s="45"/>
      <c r="ECH300" s="45"/>
      <c r="ECI300" s="45"/>
      <c r="ECJ300" s="45"/>
      <c r="ECK300" s="45"/>
      <c r="ECL300" s="45"/>
      <c r="ECM300" s="45"/>
      <c r="ECN300" s="45"/>
      <c r="ECO300" s="45"/>
      <c r="ECP300" s="45"/>
      <c r="ECQ300" s="45"/>
      <c r="ECR300" s="45"/>
      <c r="ECS300" s="45"/>
      <c r="ECT300" s="45"/>
      <c r="ECU300" s="45"/>
      <c r="ECV300" s="45"/>
      <c r="ECW300" s="45"/>
      <c r="ECX300" s="45"/>
      <c r="ECY300" s="45"/>
      <c r="ECZ300" s="45"/>
      <c r="EDA300" s="45"/>
      <c r="EDB300" s="45"/>
      <c r="EDC300" s="45"/>
      <c r="EDD300" s="45"/>
      <c r="EDE300" s="45"/>
      <c r="EDF300" s="45"/>
      <c r="EDG300" s="45"/>
      <c r="EDH300" s="45"/>
      <c r="EDI300" s="45"/>
      <c r="EDJ300" s="45"/>
      <c r="EDK300" s="45"/>
      <c r="EDL300" s="45"/>
      <c r="EDM300" s="45"/>
      <c r="EDN300" s="45"/>
      <c r="EDO300" s="45"/>
      <c r="EDP300" s="45"/>
      <c r="EDQ300" s="45"/>
      <c r="EDR300" s="45"/>
      <c r="EDS300" s="45"/>
      <c r="EDT300" s="45"/>
      <c r="EDU300" s="45"/>
      <c r="EDV300" s="45"/>
      <c r="EDW300" s="45"/>
      <c r="EDX300" s="45"/>
      <c r="EDY300" s="45"/>
      <c r="EDZ300" s="45"/>
      <c r="EEA300" s="45"/>
      <c r="EEB300" s="45"/>
      <c r="EEC300" s="45"/>
      <c r="EED300" s="45"/>
      <c r="EEE300" s="45"/>
      <c r="EEF300" s="45"/>
      <c r="EEG300" s="45"/>
      <c r="EEH300" s="45"/>
      <c r="EEI300" s="45"/>
      <c r="EEJ300" s="45"/>
      <c r="EEK300" s="45"/>
      <c r="EEL300" s="45"/>
      <c r="EEM300" s="45"/>
      <c r="EEN300" s="45"/>
      <c r="EEO300" s="45"/>
      <c r="EEP300" s="45"/>
      <c r="EEQ300" s="45"/>
      <c r="EER300" s="45"/>
      <c r="EES300" s="45"/>
      <c r="EET300" s="45"/>
      <c r="EEU300" s="45"/>
      <c r="EEV300" s="45"/>
      <c r="EEW300" s="45"/>
      <c r="EEX300" s="45"/>
      <c r="EEY300" s="45"/>
      <c r="EEZ300" s="45"/>
      <c r="EFA300" s="45"/>
      <c r="EFB300" s="45"/>
      <c r="EFC300" s="45"/>
      <c r="EFD300" s="45"/>
      <c r="EFE300" s="45"/>
      <c r="EFF300" s="45"/>
      <c r="EFG300" s="45"/>
      <c r="EFH300" s="45"/>
      <c r="EFI300" s="45"/>
      <c r="EFJ300" s="45"/>
      <c r="EFK300" s="45"/>
      <c r="EFL300" s="45"/>
      <c r="EFM300" s="45"/>
      <c r="EFN300" s="45"/>
      <c r="EFO300" s="45"/>
      <c r="EFP300" s="45"/>
      <c r="EFQ300" s="45"/>
      <c r="EFR300" s="45"/>
      <c r="EFS300" s="45"/>
      <c r="EFT300" s="45"/>
      <c r="EFU300" s="45"/>
      <c r="EFV300" s="45"/>
      <c r="EFW300" s="45"/>
      <c r="EFX300" s="45"/>
      <c r="EFY300" s="45"/>
      <c r="EFZ300" s="45"/>
      <c r="EGA300" s="45"/>
      <c r="EGB300" s="45"/>
      <c r="EGC300" s="45"/>
      <c r="EGD300" s="45"/>
      <c r="EGE300" s="45"/>
      <c r="EGF300" s="45"/>
      <c r="EGG300" s="45"/>
      <c r="EGH300" s="45"/>
      <c r="EGI300" s="45"/>
      <c r="EGJ300" s="45"/>
      <c r="EGK300" s="45"/>
      <c r="EGL300" s="45"/>
      <c r="EGM300" s="45"/>
      <c r="EGN300" s="45"/>
      <c r="EGO300" s="45"/>
      <c r="EGP300" s="45"/>
      <c r="EGQ300" s="45"/>
      <c r="EGR300" s="45"/>
      <c r="EGS300" s="45"/>
      <c r="EGT300" s="45"/>
      <c r="EGU300" s="45"/>
      <c r="EGV300" s="45"/>
      <c r="EGW300" s="45"/>
      <c r="EGX300" s="45"/>
      <c r="EGY300" s="45"/>
      <c r="EGZ300" s="45"/>
      <c r="EHA300" s="45"/>
      <c r="EHB300" s="45"/>
      <c r="EHC300" s="45"/>
      <c r="EHD300" s="45"/>
      <c r="EHE300" s="45"/>
      <c r="EHF300" s="45"/>
      <c r="EHG300" s="45"/>
      <c r="EHH300" s="45"/>
      <c r="EHI300" s="45"/>
      <c r="EHJ300" s="45"/>
      <c r="EHK300" s="45"/>
      <c r="EHL300" s="45"/>
      <c r="EHM300" s="45"/>
      <c r="EHN300" s="45"/>
      <c r="EHO300" s="45"/>
      <c r="EHP300" s="45"/>
      <c r="EHQ300" s="45"/>
      <c r="EHR300" s="45"/>
      <c r="EHS300" s="45"/>
      <c r="EHT300" s="45"/>
      <c r="EHU300" s="45"/>
      <c r="EHV300" s="45"/>
      <c r="EHW300" s="45"/>
      <c r="EHX300" s="45"/>
      <c r="EHY300" s="45"/>
      <c r="EHZ300" s="45"/>
      <c r="EIA300" s="45"/>
      <c r="EIB300" s="45"/>
      <c r="EIC300" s="45"/>
      <c r="EID300" s="45"/>
      <c r="EIE300" s="45"/>
      <c r="EIF300" s="45"/>
      <c r="EIG300" s="45"/>
      <c r="EIH300" s="45"/>
      <c r="EII300" s="45"/>
      <c r="EIJ300" s="45"/>
      <c r="EIK300" s="45"/>
      <c r="EIL300" s="45"/>
      <c r="EIM300" s="45"/>
      <c r="EIN300" s="45"/>
      <c r="EIO300" s="45"/>
      <c r="EIP300" s="45"/>
      <c r="EIQ300" s="45"/>
      <c r="EIR300" s="45"/>
      <c r="EIS300" s="45"/>
      <c r="EIT300" s="45"/>
      <c r="EIU300" s="45"/>
      <c r="EIV300" s="45"/>
      <c r="EIW300" s="45"/>
      <c r="EIX300" s="45"/>
      <c r="EIY300" s="45"/>
      <c r="EIZ300" s="45"/>
      <c r="EJA300" s="45"/>
      <c r="EJB300" s="45"/>
      <c r="EJC300" s="45"/>
      <c r="EJD300" s="45"/>
      <c r="EJE300" s="45"/>
      <c r="EJF300" s="45"/>
      <c r="EJG300" s="45"/>
      <c r="EJH300" s="45"/>
      <c r="EJI300" s="45"/>
      <c r="EJJ300" s="45"/>
      <c r="EJK300" s="45"/>
      <c r="EJL300" s="45"/>
      <c r="EJM300" s="45"/>
      <c r="EJN300" s="45"/>
      <c r="EJO300" s="45"/>
      <c r="EJP300" s="45"/>
      <c r="EJQ300" s="45"/>
      <c r="EJR300" s="45"/>
      <c r="EJS300" s="45"/>
      <c r="EJT300" s="45"/>
      <c r="EJU300" s="45"/>
      <c r="EJV300" s="45"/>
      <c r="EJW300" s="45"/>
      <c r="EJX300" s="45"/>
      <c r="EJY300" s="45"/>
      <c r="EJZ300" s="45"/>
      <c r="EKA300" s="45"/>
      <c r="EKB300" s="45"/>
      <c r="EKC300" s="45"/>
      <c r="EKD300" s="45"/>
      <c r="EKE300" s="45"/>
      <c r="EKF300" s="45"/>
      <c r="EKG300" s="45"/>
      <c r="EKH300" s="45"/>
      <c r="EKI300" s="45"/>
      <c r="EKJ300" s="45"/>
      <c r="EKK300" s="45"/>
      <c r="EKL300" s="45"/>
      <c r="EKM300" s="45"/>
      <c r="EKN300" s="45"/>
      <c r="EKO300" s="45"/>
      <c r="EKP300" s="45"/>
      <c r="EKQ300" s="45"/>
      <c r="EKR300" s="45"/>
      <c r="EKS300" s="45"/>
      <c r="EKT300" s="45"/>
      <c r="EKU300" s="45"/>
      <c r="EKV300" s="45"/>
      <c r="EKW300" s="45"/>
      <c r="EKX300" s="45"/>
      <c r="EKY300" s="45"/>
      <c r="EKZ300" s="45"/>
      <c r="ELA300" s="45"/>
      <c r="ELB300" s="45"/>
      <c r="ELC300" s="45"/>
      <c r="ELD300" s="45"/>
      <c r="ELE300" s="45"/>
      <c r="ELF300" s="45"/>
      <c r="ELG300" s="45"/>
      <c r="ELH300" s="45"/>
      <c r="ELI300" s="45"/>
      <c r="ELJ300" s="45"/>
      <c r="ELK300" s="45"/>
      <c r="ELL300" s="45"/>
      <c r="ELM300" s="45"/>
      <c r="ELN300" s="45"/>
      <c r="ELO300" s="45"/>
      <c r="ELP300" s="45"/>
      <c r="ELQ300" s="45"/>
      <c r="ELR300" s="45"/>
      <c r="ELS300" s="45"/>
      <c r="ELT300" s="45"/>
      <c r="ELU300" s="45"/>
      <c r="ELV300" s="45"/>
      <c r="ELW300" s="45"/>
      <c r="ELX300" s="45"/>
      <c r="ELY300" s="45"/>
      <c r="ELZ300" s="45"/>
      <c r="EMA300" s="45"/>
      <c r="EMB300" s="45"/>
      <c r="EMC300" s="45"/>
      <c r="EMD300" s="45"/>
      <c r="EME300" s="45"/>
      <c r="EMF300" s="45"/>
      <c r="EMG300" s="45"/>
      <c r="EMH300" s="45"/>
      <c r="EMI300" s="45"/>
      <c r="EMJ300" s="45"/>
      <c r="EMK300" s="45"/>
      <c r="EML300" s="45"/>
      <c r="EMM300" s="45"/>
      <c r="EMN300" s="45"/>
      <c r="EMO300" s="45"/>
      <c r="EMP300" s="45"/>
      <c r="EMQ300" s="45"/>
      <c r="EMR300" s="45"/>
      <c r="EMS300" s="45"/>
      <c r="EMT300" s="45"/>
      <c r="EMU300" s="45"/>
      <c r="EMV300" s="45"/>
      <c r="EMW300" s="45"/>
      <c r="EMX300" s="45"/>
      <c r="EMY300" s="45"/>
      <c r="EMZ300" s="45"/>
      <c r="ENA300" s="45"/>
      <c r="ENB300" s="45"/>
      <c r="ENC300" s="45"/>
      <c r="END300" s="45"/>
      <c r="ENE300" s="45"/>
      <c r="ENF300" s="45"/>
      <c r="ENG300" s="45"/>
      <c r="ENH300" s="45"/>
      <c r="ENI300" s="45"/>
      <c r="ENJ300" s="45"/>
      <c r="ENK300" s="45"/>
      <c r="ENL300" s="45"/>
      <c r="ENM300" s="45"/>
      <c r="ENN300" s="45"/>
      <c r="ENO300" s="45"/>
      <c r="ENP300" s="45"/>
      <c r="ENQ300" s="45"/>
      <c r="ENR300" s="45"/>
      <c r="ENS300" s="45"/>
      <c r="ENT300" s="45"/>
      <c r="ENU300" s="45"/>
      <c r="ENV300" s="45"/>
      <c r="ENW300" s="45"/>
      <c r="ENX300" s="45"/>
      <c r="ENY300" s="45"/>
      <c r="ENZ300" s="45"/>
      <c r="EOA300" s="45"/>
      <c r="EOB300" s="45"/>
      <c r="EOC300" s="45"/>
      <c r="EOD300" s="45"/>
      <c r="EOE300" s="45"/>
      <c r="EOF300" s="45"/>
      <c r="EOG300" s="45"/>
      <c r="EOH300" s="45"/>
      <c r="EOI300" s="45"/>
      <c r="EOJ300" s="45"/>
      <c r="EOK300" s="45"/>
      <c r="EOL300" s="45"/>
      <c r="EOM300" s="45"/>
      <c r="EON300" s="45"/>
      <c r="EOO300" s="45"/>
      <c r="EOP300" s="45"/>
      <c r="EOQ300" s="45"/>
      <c r="EOR300" s="45"/>
      <c r="EOS300" s="45"/>
      <c r="EOT300" s="45"/>
      <c r="EOU300" s="45"/>
      <c r="EOV300" s="45"/>
      <c r="EOW300" s="45"/>
      <c r="EOX300" s="45"/>
      <c r="EOY300" s="45"/>
      <c r="EOZ300" s="45"/>
      <c r="EPA300" s="45"/>
      <c r="EPB300" s="45"/>
      <c r="EPC300" s="45"/>
      <c r="EPD300" s="45"/>
      <c r="EPE300" s="45"/>
      <c r="EPF300" s="45"/>
      <c r="EPG300" s="45"/>
      <c r="EPH300" s="45"/>
      <c r="EPI300" s="45"/>
      <c r="EPJ300" s="45"/>
      <c r="EPK300" s="45"/>
      <c r="EPL300" s="45"/>
      <c r="EPM300" s="45"/>
      <c r="EPN300" s="45"/>
      <c r="EPO300" s="45"/>
      <c r="EPP300" s="45"/>
      <c r="EPQ300" s="45"/>
      <c r="EPR300" s="45"/>
      <c r="EPS300" s="45"/>
      <c r="EPT300" s="45"/>
      <c r="EPU300" s="45"/>
      <c r="EPV300" s="45"/>
      <c r="EPW300" s="45"/>
      <c r="EPX300" s="45"/>
      <c r="EPY300" s="45"/>
      <c r="EPZ300" s="45"/>
      <c r="EQA300" s="45"/>
      <c r="EQB300" s="45"/>
      <c r="EQC300" s="45"/>
      <c r="EQD300" s="45"/>
      <c r="EQE300" s="45"/>
      <c r="EQF300" s="45"/>
      <c r="EQG300" s="45"/>
      <c r="EQH300" s="45"/>
      <c r="EQI300" s="45"/>
      <c r="EQJ300" s="45"/>
      <c r="EQK300" s="45"/>
      <c r="EQL300" s="45"/>
      <c r="EQM300" s="45"/>
      <c r="EQN300" s="45"/>
      <c r="EQO300" s="45"/>
      <c r="EQP300" s="45"/>
      <c r="EQQ300" s="45"/>
      <c r="EQR300" s="45"/>
      <c r="EQS300" s="45"/>
      <c r="EQT300" s="45"/>
      <c r="EQU300" s="45"/>
      <c r="EQV300" s="45"/>
      <c r="EQW300" s="45"/>
      <c r="EQX300" s="45"/>
      <c r="EQY300" s="45"/>
      <c r="EQZ300" s="45"/>
      <c r="ERA300" s="45"/>
      <c r="ERB300" s="45"/>
      <c r="ERC300" s="45"/>
      <c r="ERD300" s="45"/>
      <c r="ERE300" s="45"/>
      <c r="ERF300" s="45"/>
      <c r="ERG300" s="45"/>
      <c r="ERH300" s="45"/>
      <c r="ERI300" s="45"/>
      <c r="ERJ300" s="45"/>
      <c r="ERK300" s="45"/>
      <c r="ERL300" s="45"/>
      <c r="ERM300" s="45"/>
      <c r="ERN300" s="45"/>
      <c r="ERO300" s="45"/>
      <c r="ERP300" s="45"/>
      <c r="ERQ300" s="45"/>
      <c r="ERR300" s="45"/>
      <c r="ERS300" s="45"/>
      <c r="ERT300" s="45"/>
      <c r="ERU300" s="45"/>
      <c r="ERV300" s="45"/>
      <c r="ERW300" s="45"/>
      <c r="ERX300" s="45"/>
      <c r="ERY300" s="45"/>
      <c r="ERZ300" s="45"/>
      <c r="ESA300" s="45"/>
      <c r="ESB300" s="45"/>
      <c r="ESC300" s="45"/>
      <c r="ESD300" s="45"/>
      <c r="ESE300" s="45"/>
      <c r="ESF300" s="45"/>
      <c r="ESG300" s="45"/>
      <c r="ESH300" s="45"/>
      <c r="ESI300" s="45"/>
      <c r="ESJ300" s="45"/>
      <c r="ESK300" s="45"/>
      <c r="ESL300" s="45"/>
      <c r="ESM300" s="45"/>
      <c r="ESN300" s="45"/>
      <c r="ESO300" s="45"/>
      <c r="ESP300" s="45"/>
      <c r="ESQ300" s="45"/>
      <c r="ESR300" s="45"/>
      <c r="ESS300" s="45"/>
      <c r="EST300" s="45"/>
      <c r="ESU300" s="45"/>
      <c r="ESV300" s="45"/>
      <c r="ESW300" s="45"/>
      <c r="ESX300" s="45"/>
      <c r="ESY300" s="45"/>
      <c r="ESZ300" s="45"/>
      <c r="ETA300" s="45"/>
      <c r="ETB300" s="45"/>
      <c r="ETC300" s="45"/>
      <c r="ETD300" s="45"/>
      <c r="ETE300" s="45"/>
      <c r="ETF300" s="45"/>
      <c r="ETG300" s="45"/>
      <c r="ETH300" s="45"/>
      <c r="ETI300" s="45"/>
      <c r="ETJ300" s="45"/>
      <c r="ETK300" s="45"/>
      <c r="ETL300" s="45"/>
      <c r="ETM300" s="45"/>
      <c r="ETN300" s="45"/>
      <c r="ETO300" s="45"/>
      <c r="ETP300" s="45"/>
      <c r="ETQ300" s="45"/>
      <c r="ETR300" s="45"/>
      <c r="ETS300" s="45"/>
      <c r="ETT300" s="45"/>
      <c r="ETU300" s="45"/>
      <c r="ETV300" s="45"/>
      <c r="ETW300" s="45"/>
      <c r="ETX300" s="45"/>
      <c r="ETY300" s="45"/>
      <c r="ETZ300" s="45"/>
      <c r="EUA300" s="45"/>
      <c r="EUB300" s="45"/>
      <c r="EUC300" s="45"/>
      <c r="EUD300" s="45"/>
      <c r="EUE300" s="45"/>
      <c r="EUF300" s="45"/>
      <c r="EUG300" s="45"/>
      <c r="EUH300" s="45"/>
      <c r="EUI300" s="45"/>
      <c r="EUJ300" s="45"/>
      <c r="EUK300" s="45"/>
      <c r="EUL300" s="45"/>
      <c r="EUM300" s="45"/>
      <c r="EUN300" s="45"/>
      <c r="EUO300" s="45"/>
      <c r="EUP300" s="45"/>
      <c r="EUQ300" s="45"/>
      <c r="EUR300" s="45"/>
      <c r="EUS300" s="45"/>
      <c r="EUT300" s="45"/>
      <c r="EUU300" s="45"/>
      <c r="EUV300" s="45"/>
      <c r="EUW300" s="45"/>
      <c r="EUX300" s="45"/>
      <c r="EUY300" s="45"/>
      <c r="EUZ300" s="45"/>
      <c r="EVA300" s="45"/>
      <c r="EVB300" s="45"/>
      <c r="EVC300" s="45"/>
      <c r="EVD300" s="45"/>
      <c r="EVE300" s="45"/>
      <c r="EVF300" s="45"/>
      <c r="EVG300" s="45"/>
      <c r="EVH300" s="45"/>
      <c r="EVI300" s="45"/>
      <c r="EVJ300" s="45"/>
      <c r="EVK300" s="45"/>
      <c r="EVL300" s="45"/>
      <c r="EVM300" s="45"/>
      <c r="EVN300" s="45"/>
      <c r="EVO300" s="45"/>
      <c r="EVP300" s="45"/>
      <c r="EVQ300" s="45"/>
      <c r="EVR300" s="45"/>
      <c r="EVS300" s="45"/>
      <c r="EVT300" s="45"/>
      <c r="EVU300" s="45"/>
      <c r="EVV300" s="45"/>
      <c r="EVW300" s="45"/>
      <c r="EVX300" s="45"/>
      <c r="EVY300" s="45"/>
      <c r="EVZ300" s="45"/>
      <c r="EWA300" s="45"/>
      <c r="EWB300" s="45"/>
      <c r="EWC300" s="45"/>
      <c r="EWD300" s="45"/>
      <c r="EWE300" s="45"/>
      <c r="EWF300" s="45"/>
      <c r="EWG300" s="45"/>
      <c r="EWH300" s="45"/>
      <c r="EWI300" s="45"/>
      <c r="EWJ300" s="45"/>
      <c r="EWK300" s="45"/>
      <c r="EWL300" s="45"/>
      <c r="EWM300" s="45"/>
      <c r="EWN300" s="45"/>
      <c r="EWO300" s="45"/>
      <c r="EWP300" s="45"/>
      <c r="EWQ300" s="45"/>
      <c r="EWR300" s="45"/>
      <c r="EWS300" s="45"/>
      <c r="EWT300" s="45"/>
      <c r="EWU300" s="45"/>
      <c r="EWV300" s="45"/>
      <c r="EWW300" s="45"/>
      <c r="EWX300" s="45"/>
      <c r="EWY300" s="45"/>
      <c r="EWZ300" s="45"/>
      <c r="EXA300" s="45"/>
      <c r="EXB300" s="45"/>
      <c r="EXC300" s="45"/>
      <c r="EXD300" s="45"/>
      <c r="EXE300" s="45"/>
      <c r="EXF300" s="45"/>
      <c r="EXG300" s="45"/>
      <c r="EXH300" s="45"/>
      <c r="EXI300" s="45"/>
      <c r="EXJ300" s="45"/>
      <c r="EXK300" s="45"/>
      <c r="EXL300" s="45"/>
      <c r="EXM300" s="45"/>
      <c r="EXN300" s="45"/>
      <c r="EXO300" s="45"/>
      <c r="EXP300" s="45"/>
      <c r="EXQ300" s="45"/>
      <c r="EXR300" s="45"/>
      <c r="EXS300" s="45"/>
      <c r="EXT300" s="45"/>
      <c r="EXU300" s="45"/>
      <c r="EXV300" s="45"/>
      <c r="EXW300" s="45"/>
      <c r="EXX300" s="45"/>
      <c r="EXY300" s="45"/>
      <c r="EXZ300" s="45"/>
      <c r="EYA300" s="45"/>
      <c r="EYB300" s="45"/>
      <c r="EYC300" s="45"/>
      <c r="EYD300" s="45"/>
      <c r="EYE300" s="45"/>
      <c r="EYF300" s="45"/>
      <c r="EYG300" s="45"/>
      <c r="EYH300" s="45"/>
      <c r="EYI300" s="45"/>
      <c r="EYJ300" s="45"/>
      <c r="EYK300" s="45"/>
      <c r="EYL300" s="45"/>
      <c r="EYM300" s="45"/>
      <c r="EYN300" s="45"/>
      <c r="EYO300" s="45"/>
      <c r="EYP300" s="45"/>
      <c r="EYQ300" s="45"/>
      <c r="EYR300" s="45"/>
      <c r="EYS300" s="45"/>
      <c r="EYT300" s="45"/>
      <c r="EYU300" s="45"/>
      <c r="EYV300" s="45"/>
      <c r="EYW300" s="45"/>
      <c r="EYX300" s="45"/>
      <c r="EYY300" s="45"/>
      <c r="EYZ300" s="45"/>
      <c r="EZA300" s="45"/>
      <c r="EZB300" s="45"/>
      <c r="EZC300" s="45"/>
      <c r="EZD300" s="45"/>
      <c r="EZE300" s="45"/>
      <c r="EZF300" s="45"/>
      <c r="EZG300" s="45"/>
      <c r="EZH300" s="45"/>
      <c r="EZI300" s="45"/>
      <c r="EZJ300" s="45"/>
      <c r="EZK300" s="45"/>
      <c r="EZL300" s="45"/>
      <c r="EZM300" s="45"/>
      <c r="EZN300" s="45"/>
      <c r="EZO300" s="45"/>
      <c r="EZP300" s="45"/>
      <c r="EZQ300" s="45"/>
      <c r="EZR300" s="45"/>
      <c r="EZS300" s="45"/>
      <c r="EZT300" s="45"/>
      <c r="EZU300" s="45"/>
      <c r="EZV300" s="45"/>
      <c r="EZW300" s="45"/>
      <c r="EZX300" s="45"/>
      <c r="EZY300" s="45"/>
      <c r="EZZ300" s="45"/>
      <c r="FAA300" s="45"/>
      <c r="FAB300" s="45"/>
      <c r="FAC300" s="45"/>
      <c r="FAD300" s="45"/>
      <c r="FAE300" s="45"/>
      <c r="FAF300" s="45"/>
      <c r="FAG300" s="45"/>
      <c r="FAH300" s="45"/>
      <c r="FAI300" s="45"/>
      <c r="FAJ300" s="45"/>
      <c r="FAK300" s="45"/>
      <c r="FAL300" s="45"/>
      <c r="FAM300" s="45"/>
      <c r="FAN300" s="45"/>
      <c r="FAO300" s="45"/>
      <c r="FAP300" s="45"/>
      <c r="FAQ300" s="45"/>
      <c r="FAR300" s="45"/>
      <c r="FAS300" s="45"/>
      <c r="FAT300" s="45"/>
      <c r="FAU300" s="45"/>
      <c r="FAV300" s="45"/>
      <c r="FAW300" s="45"/>
      <c r="FAX300" s="45"/>
      <c r="FAY300" s="45"/>
      <c r="FAZ300" s="45"/>
      <c r="FBA300" s="45"/>
      <c r="FBB300" s="45"/>
      <c r="FBC300" s="45"/>
      <c r="FBD300" s="45"/>
      <c r="FBE300" s="45"/>
      <c r="FBF300" s="45"/>
      <c r="FBG300" s="45"/>
      <c r="FBH300" s="45"/>
      <c r="FBI300" s="45"/>
      <c r="FBJ300" s="45"/>
      <c r="FBK300" s="45"/>
      <c r="FBL300" s="45"/>
      <c r="FBM300" s="45"/>
      <c r="FBN300" s="45"/>
      <c r="FBO300" s="45"/>
      <c r="FBP300" s="45"/>
      <c r="FBQ300" s="45"/>
      <c r="FBR300" s="45"/>
      <c r="FBS300" s="45"/>
      <c r="FBT300" s="45"/>
      <c r="FBU300" s="45"/>
      <c r="FBV300" s="45"/>
      <c r="FBW300" s="45"/>
      <c r="FBX300" s="45"/>
      <c r="FBY300" s="45"/>
      <c r="FBZ300" s="45"/>
      <c r="FCA300" s="45"/>
      <c r="FCB300" s="45"/>
      <c r="FCC300" s="45"/>
      <c r="FCD300" s="45"/>
      <c r="FCE300" s="45"/>
      <c r="FCF300" s="45"/>
      <c r="FCG300" s="45"/>
      <c r="FCH300" s="45"/>
      <c r="FCI300" s="45"/>
      <c r="FCJ300" s="45"/>
      <c r="FCK300" s="45"/>
      <c r="FCL300" s="45"/>
      <c r="FCM300" s="45"/>
      <c r="FCN300" s="45"/>
      <c r="FCO300" s="45"/>
      <c r="FCP300" s="45"/>
      <c r="FCQ300" s="45"/>
      <c r="FCR300" s="45"/>
      <c r="FCS300" s="45"/>
      <c r="FCT300" s="45"/>
      <c r="FCU300" s="45"/>
      <c r="FCV300" s="45"/>
      <c r="FCW300" s="45"/>
      <c r="FCX300" s="45"/>
      <c r="FCY300" s="45"/>
      <c r="FCZ300" s="45"/>
      <c r="FDA300" s="45"/>
      <c r="FDB300" s="45"/>
      <c r="FDC300" s="45"/>
      <c r="FDD300" s="45"/>
      <c r="FDE300" s="45"/>
      <c r="FDF300" s="45"/>
      <c r="FDG300" s="45"/>
      <c r="FDH300" s="45"/>
      <c r="FDI300" s="45"/>
      <c r="FDJ300" s="45"/>
      <c r="FDK300" s="45"/>
      <c r="FDL300" s="45"/>
      <c r="FDM300" s="45"/>
      <c r="FDN300" s="45"/>
      <c r="FDO300" s="45"/>
      <c r="FDP300" s="45"/>
      <c r="FDQ300" s="45"/>
      <c r="FDR300" s="45"/>
      <c r="FDS300" s="45"/>
      <c r="FDT300" s="45"/>
      <c r="FDU300" s="45"/>
      <c r="FDV300" s="45"/>
      <c r="FDW300" s="45"/>
      <c r="FDX300" s="45"/>
      <c r="FDY300" s="45"/>
      <c r="FDZ300" s="45"/>
      <c r="FEA300" s="45"/>
      <c r="FEB300" s="45"/>
      <c r="FEC300" s="45"/>
      <c r="FED300" s="45"/>
      <c r="FEE300" s="45"/>
      <c r="FEF300" s="45"/>
      <c r="FEG300" s="45"/>
      <c r="FEH300" s="45"/>
      <c r="FEI300" s="45"/>
      <c r="FEJ300" s="45"/>
      <c r="FEK300" s="45"/>
      <c r="FEL300" s="45"/>
      <c r="FEM300" s="45"/>
      <c r="FEN300" s="45"/>
      <c r="FEO300" s="45"/>
      <c r="FEP300" s="45"/>
      <c r="FEQ300" s="45"/>
      <c r="FER300" s="45"/>
      <c r="FES300" s="45"/>
      <c r="FET300" s="45"/>
      <c r="FEU300" s="45"/>
      <c r="FEV300" s="45"/>
      <c r="FEW300" s="45"/>
      <c r="FEX300" s="45"/>
      <c r="FEY300" s="45"/>
      <c r="FEZ300" s="45"/>
      <c r="FFA300" s="45"/>
      <c r="FFB300" s="45"/>
      <c r="FFC300" s="45"/>
      <c r="FFD300" s="45"/>
      <c r="FFE300" s="45"/>
      <c r="FFF300" s="45"/>
      <c r="FFG300" s="45"/>
      <c r="FFH300" s="45"/>
      <c r="FFI300" s="45"/>
      <c r="FFJ300" s="45"/>
      <c r="FFK300" s="45"/>
      <c r="FFL300" s="45"/>
      <c r="FFM300" s="45"/>
      <c r="FFN300" s="45"/>
      <c r="FFO300" s="45"/>
      <c r="FFP300" s="45"/>
      <c r="FFQ300" s="45"/>
      <c r="FFR300" s="45"/>
      <c r="FFS300" s="45"/>
      <c r="FFT300" s="45"/>
      <c r="FFU300" s="45"/>
      <c r="FFV300" s="45"/>
      <c r="FFW300" s="45"/>
      <c r="FFX300" s="45"/>
      <c r="FFY300" s="45"/>
      <c r="FFZ300" s="45"/>
      <c r="FGA300" s="45"/>
      <c r="FGB300" s="45"/>
      <c r="FGC300" s="45"/>
      <c r="FGD300" s="45"/>
      <c r="FGE300" s="45"/>
      <c r="FGF300" s="45"/>
      <c r="FGG300" s="45"/>
      <c r="FGH300" s="45"/>
      <c r="FGI300" s="45"/>
      <c r="FGJ300" s="45"/>
      <c r="FGK300" s="45"/>
      <c r="FGL300" s="45"/>
      <c r="FGM300" s="45"/>
      <c r="FGN300" s="45"/>
      <c r="FGO300" s="45"/>
      <c r="FGP300" s="45"/>
      <c r="FGQ300" s="45"/>
      <c r="FGR300" s="45"/>
      <c r="FGS300" s="45"/>
      <c r="FGT300" s="45"/>
      <c r="FGU300" s="45"/>
      <c r="FGV300" s="45"/>
      <c r="FGW300" s="45"/>
      <c r="FGX300" s="45"/>
      <c r="FGY300" s="45"/>
      <c r="FGZ300" s="45"/>
      <c r="FHA300" s="45"/>
      <c r="FHB300" s="45"/>
      <c r="FHC300" s="45"/>
      <c r="FHD300" s="45"/>
      <c r="FHE300" s="45"/>
      <c r="FHF300" s="45"/>
      <c r="FHG300" s="45"/>
      <c r="FHH300" s="45"/>
      <c r="FHI300" s="45"/>
      <c r="FHJ300" s="45"/>
      <c r="FHK300" s="45"/>
      <c r="FHL300" s="45"/>
      <c r="FHM300" s="45"/>
      <c r="FHN300" s="45"/>
      <c r="FHO300" s="45"/>
      <c r="FHP300" s="45"/>
      <c r="FHQ300" s="45"/>
      <c r="FHR300" s="45"/>
      <c r="FHS300" s="45"/>
      <c r="FHT300" s="45"/>
      <c r="FHU300" s="45"/>
      <c r="FHV300" s="45"/>
      <c r="FHW300" s="45"/>
      <c r="FHX300" s="45"/>
      <c r="FHY300" s="45"/>
      <c r="FHZ300" s="45"/>
      <c r="FIA300" s="45"/>
      <c r="FIB300" s="45"/>
      <c r="FIC300" s="45"/>
      <c r="FID300" s="45"/>
      <c r="FIE300" s="45"/>
      <c r="FIF300" s="45"/>
      <c r="FIG300" s="45"/>
      <c r="FIH300" s="45"/>
      <c r="FII300" s="45"/>
      <c r="FIJ300" s="45"/>
      <c r="FIK300" s="45"/>
      <c r="FIL300" s="45"/>
      <c r="FIM300" s="45"/>
      <c r="FIN300" s="45"/>
      <c r="FIO300" s="45"/>
      <c r="FIP300" s="45"/>
      <c r="FIQ300" s="45"/>
      <c r="FIR300" s="45"/>
      <c r="FIS300" s="45"/>
      <c r="FIT300" s="45"/>
      <c r="FIU300" s="45"/>
      <c r="FIV300" s="45"/>
      <c r="FIW300" s="45"/>
      <c r="FIX300" s="45"/>
      <c r="FIY300" s="45"/>
      <c r="FIZ300" s="45"/>
      <c r="FJA300" s="45"/>
      <c r="FJB300" s="45"/>
      <c r="FJC300" s="45"/>
      <c r="FJD300" s="45"/>
      <c r="FJE300" s="45"/>
      <c r="FJF300" s="45"/>
      <c r="FJG300" s="45"/>
      <c r="FJH300" s="45"/>
      <c r="FJI300" s="45"/>
      <c r="FJJ300" s="45"/>
      <c r="FJK300" s="45"/>
      <c r="FJL300" s="45"/>
      <c r="FJM300" s="45"/>
      <c r="FJN300" s="45"/>
      <c r="FJO300" s="45"/>
      <c r="FJP300" s="45"/>
      <c r="FJQ300" s="45"/>
      <c r="FJR300" s="45"/>
      <c r="FJS300" s="45"/>
      <c r="FJT300" s="45"/>
      <c r="FJU300" s="45"/>
      <c r="FJV300" s="45"/>
      <c r="FJW300" s="45"/>
      <c r="FJX300" s="45"/>
      <c r="FJY300" s="45"/>
      <c r="FJZ300" s="45"/>
      <c r="FKA300" s="45"/>
      <c r="FKB300" s="45"/>
      <c r="FKC300" s="45"/>
      <c r="FKD300" s="45"/>
      <c r="FKE300" s="45"/>
      <c r="FKF300" s="45"/>
      <c r="FKG300" s="45"/>
      <c r="FKH300" s="45"/>
      <c r="FKI300" s="45"/>
      <c r="FKJ300" s="45"/>
      <c r="FKK300" s="45"/>
      <c r="FKL300" s="45"/>
      <c r="FKM300" s="45"/>
      <c r="FKN300" s="45"/>
      <c r="FKO300" s="45"/>
      <c r="FKP300" s="45"/>
      <c r="FKQ300" s="45"/>
      <c r="FKR300" s="45"/>
      <c r="FKS300" s="45"/>
      <c r="FKT300" s="45"/>
      <c r="FKU300" s="45"/>
      <c r="FKV300" s="45"/>
      <c r="FKW300" s="45"/>
      <c r="FKX300" s="45"/>
      <c r="FKY300" s="45"/>
      <c r="FKZ300" s="45"/>
      <c r="FLA300" s="45"/>
      <c r="FLB300" s="45"/>
      <c r="FLC300" s="45"/>
      <c r="FLD300" s="45"/>
      <c r="FLE300" s="45"/>
      <c r="FLF300" s="45"/>
      <c r="FLG300" s="45"/>
      <c r="FLH300" s="45"/>
      <c r="FLI300" s="45"/>
      <c r="FLJ300" s="45"/>
      <c r="FLK300" s="45"/>
      <c r="FLL300" s="45"/>
      <c r="FLM300" s="45"/>
      <c r="FLN300" s="45"/>
      <c r="FLO300" s="45"/>
      <c r="FLP300" s="45"/>
      <c r="FLQ300" s="45"/>
      <c r="FLR300" s="45"/>
      <c r="FLS300" s="45"/>
      <c r="FLT300" s="45"/>
      <c r="FLU300" s="45"/>
      <c r="FLV300" s="45"/>
      <c r="FLW300" s="45"/>
      <c r="FLX300" s="45"/>
      <c r="FLY300" s="45"/>
      <c r="FLZ300" s="45"/>
      <c r="FMA300" s="45"/>
      <c r="FMB300" s="45"/>
      <c r="FMC300" s="45"/>
      <c r="FMD300" s="45"/>
      <c r="FME300" s="45"/>
      <c r="FMF300" s="45"/>
      <c r="FMG300" s="45"/>
      <c r="FMH300" s="45"/>
      <c r="FMI300" s="45"/>
      <c r="FMJ300" s="45"/>
      <c r="FMK300" s="45"/>
      <c r="FML300" s="45"/>
      <c r="FMM300" s="45"/>
      <c r="FMN300" s="45"/>
      <c r="FMO300" s="45"/>
      <c r="FMP300" s="45"/>
      <c r="FMQ300" s="45"/>
      <c r="FMR300" s="45"/>
      <c r="FMS300" s="45"/>
      <c r="FMT300" s="45"/>
      <c r="FMU300" s="45"/>
      <c r="FMV300" s="45"/>
      <c r="FMW300" s="45"/>
      <c r="FMX300" s="45"/>
      <c r="FMY300" s="45"/>
      <c r="FMZ300" s="45"/>
      <c r="FNA300" s="45"/>
      <c r="FNB300" s="45"/>
      <c r="FNC300" s="45"/>
      <c r="FND300" s="45"/>
      <c r="FNE300" s="45"/>
      <c r="FNF300" s="45"/>
      <c r="FNG300" s="45"/>
      <c r="FNH300" s="45"/>
      <c r="FNI300" s="45"/>
      <c r="FNJ300" s="45"/>
      <c r="FNK300" s="45"/>
      <c r="FNL300" s="45"/>
      <c r="FNM300" s="45"/>
      <c r="FNN300" s="45"/>
      <c r="FNO300" s="45"/>
      <c r="FNP300" s="45"/>
      <c r="FNQ300" s="45"/>
      <c r="FNR300" s="45"/>
      <c r="FNS300" s="45"/>
      <c r="FNT300" s="45"/>
      <c r="FNU300" s="45"/>
      <c r="FNV300" s="45"/>
      <c r="FNW300" s="45"/>
      <c r="FNX300" s="45"/>
      <c r="FNY300" s="45"/>
      <c r="FNZ300" s="45"/>
      <c r="FOA300" s="45"/>
      <c r="FOB300" s="45"/>
      <c r="FOC300" s="45"/>
      <c r="FOD300" s="45"/>
      <c r="FOE300" s="45"/>
      <c r="FOF300" s="45"/>
      <c r="FOG300" s="45"/>
      <c r="FOH300" s="45"/>
      <c r="FOI300" s="45"/>
      <c r="FOJ300" s="45"/>
      <c r="FOK300" s="45"/>
      <c r="FOL300" s="45"/>
      <c r="FOM300" s="45"/>
      <c r="FON300" s="45"/>
      <c r="FOO300" s="45"/>
      <c r="FOP300" s="45"/>
      <c r="FOQ300" s="45"/>
      <c r="FOR300" s="45"/>
      <c r="FOS300" s="45"/>
      <c r="FOT300" s="45"/>
      <c r="FOU300" s="45"/>
      <c r="FOV300" s="45"/>
      <c r="FOW300" s="45"/>
      <c r="FOX300" s="45"/>
      <c r="FOY300" s="45"/>
      <c r="FOZ300" s="45"/>
      <c r="FPA300" s="45"/>
      <c r="FPB300" s="45"/>
      <c r="FPC300" s="45"/>
      <c r="FPD300" s="45"/>
      <c r="FPE300" s="45"/>
      <c r="FPF300" s="45"/>
      <c r="FPG300" s="45"/>
      <c r="FPH300" s="45"/>
      <c r="FPI300" s="45"/>
      <c r="FPJ300" s="45"/>
      <c r="FPK300" s="45"/>
      <c r="FPL300" s="45"/>
      <c r="FPM300" s="45"/>
      <c r="FPN300" s="45"/>
      <c r="FPO300" s="45"/>
      <c r="FPP300" s="45"/>
      <c r="FPQ300" s="45"/>
      <c r="FPR300" s="45"/>
      <c r="FPS300" s="45"/>
      <c r="FPT300" s="45"/>
      <c r="FPU300" s="45"/>
      <c r="FPV300" s="45"/>
      <c r="FPW300" s="45"/>
      <c r="FPX300" s="45"/>
      <c r="FPY300" s="45"/>
      <c r="FPZ300" s="45"/>
      <c r="FQA300" s="45"/>
      <c r="FQB300" s="45"/>
      <c r="FQC300" s="45"/>
      <c r="FQD300" s="45"/>
      <c r="FQE300" s="45"/>
      <c r="FQF300" s="45"/>
      <c r="FQG300" s="45"/>
      <c r="FQH300" s="45"/>
      <c r="FQI300" s="45"/>
      <c r="FQJ300" s="45"/>
      <c r="FQK300" s="45"/>
      <c r="FQL300" s="45"/>
      <c r="FQM300" s="45"/>
      <c r="FQN300" s="45"/>
      <c r="FQO300" s="45"/>
      <c r="FQP300" s="45"/>
      <c r="FQQ300" s="45"/>
      <c r="FQR300" s="45"/>
      <c r="FQS300" s="45"/>
      <c r="FQT300" s="45"/>
      <c r="FQU300" s="45"/>
      <c r="FQV300" s="45"/>
      <c r="FQW300" s="45"/>
      <c r="FQX300" s="45"/>
      <c r="FQY300" s="45"/>
      <c r="FQZ300" s="45"/>
      <c r="FRA300" s="45"/>
      <c r="FRB300" s="45"/>
      <c r="FRC300" s="45"/>
      <c r="FRD300" s="45"/>
      <c r="FRE300" s="45"/>
      <c r="FRF300" s="45"/>
      <c r="FRG300" s="45"/>
      <c r="FRH300" s="45"/>
      <c r="FRI300" s="45"/>
      <c r="FRJ300" s="45"/>
      <c r="FRK300" s="45"/>
      <c r="FRL300" s="45"/>
      <c r="FRM300" s="45"/>
      <c r="FRN300" s="45"/>
      <c r="FRO300" s="45"/>
      <c r="FRP300" s="45"/>
      <c r="FRQ300" s="45"/>
      <c r="FRR300" s="45"/>
      <c r="FRS300" s="45"/>
      <c r="FRT300" s="45"/>
      <c r="FRU300" s="45"/>
      <c r="FRV300" s="45"/>
      <c r="FRW300" s="45"/>
      <c r="FRX300" s="45"/>
      <c r="FRY300" s="45"/>
      <c r="FRZ300" s="45"/>
      <c r="FSA300" s="45"/>
      <c r="FSB300" s="45"/>
      <c r="FSC300" s="45"/>
      <c r="FSD300" s="45"/>
      <c r="FSE300" s="45"/>
      <c r="FSF300" s="45"/>
      <c r="FSG300" s="45"/>
      <c r="FSH300" s="45"/>
      <c r="FSI300" s="45"/>
      <c r="FSJ300" s="45"/>
      <c r="FSK300" s="45"/>
      <c r="FSL300" s="45"/>
      <c r="FSM300" s="45"/>
      <c r="FSN300" s="45"/>
      <c r="FSO300" s="45"/>
      <c r="FSP300" s="45"/>
      <c r="FSQ300" s="45"/>
      <c r="FSR300" s="45"/>
      <c r="FSS300" s="45"/>
      <c r="FST300" s="45"/>
      <c r="FSU300" s="45"/>
      <c r="FSV300" s="45"/>
      <c r="FSW300" s="45"/>
      <c r="FSX300" s="45"/>
      <c r="FSY300" s="45"/>
      <c r="FSZ300" s="45"/>
      <c r="FTA300" s="45"/>
      <c r="FTB300" s="45"/>
      <c r="FTC300" s="45"/>
      <c r="FTD300" s="45"/>
      <c r="FTE300" s="45"/>
      <c r="FTF300" s="45"/>
      <c r="FTG300" s="45"/>
      <c r="FTH300" s="45"/>
      <c r="FTI300" s="45"/>
      <c r="FTJ300" s="45"/>
      <c r="FTK300" s="45"/>
      <c r="FTL300" s="45"/>
      <c r="FTM300" s="45"/>
      <c r="FTN300" s="45"/>
      <c r="FTO300" s="45"/>
      <c r="FTP300" s="45"/>
      <c r="FTQ300" s="45"/>
      <c r="FTR300" s="45"/>
      <c r="FTS300" s="45"/>
      <c r="FTT300" s="45"/>
      <c r="FTU300" s="45"/>
      <c r="FTV300" s="45"/>
      <c r="FTW300" s="45"/>
      <c r="FTX300" s="45"/>
      <c r="FTY300" s="45"/>
      <c r="FTZ300" s="45"/>
      <c r="FUA300" s="45"/>
      <c r="FUB300" s="45"/>
      <c r="FUC300" s="45"/>
      <c r="FUD300" s="45"/>
      <c r="FUE300" s="45"/>
      <c r="FUF300" s="45"/>
      <c r="FUG300" s="45"/>
      <c r="FUH300" s="45"/>
      <c r="FUI300" s="45"/>
      <c r="FUJ300" s="45"/>
      <c r="FUK300" s="45"/>
      <c r="FUL300" s="45"/>
      <c r="FUM300" s="45"/>
      <c r="FUN300" s="45"/>
      <c r="FUO300" s="45"/>
      <c r="FUP300" s="45"/>
      <c r="FUQ300" s="45"/>
      <c r="FUR300" s="45"/>
      <c r="FUS300" s="45"/>
      <c r="FUT300" s="45"/>
      <c r="FUU300" s="45"/>
      <c r="FUV300" s="45"/>
      <c r="FUW300" s="45"/>
      <c r="FUX300" s="45"/>
      <c r="FUY300" s="45"/>
      <c r="FUZ300" s="45"/>
      <c r="FVA300" s="45"/>
      <c r="FVB300" s="45"/>
      <c r="FVC300" s="45"/>
      <c r="FVD300" s="45"/>
      <c r="FVE300" s="45"/>
      <c r="FVF300" s="45"/>
      <c r="FVG300" s="45"/>
      <c r="FVH300" s="45"/>
      <c r="FVI300" s="45"/>
      <c r="FVJ300" s="45"/>
      <c r="FVK300" s="45"/>
      <c r="FVL300" s="45"/>
      <c r="FVM300" s="45"/>
      <c r="FVN300" s="45"/>
      <c r="FVO300" s="45"/>
      <c r="FVP300" s="45"/>
      <c r="FVQ300" s="45"/>
      <c r="FVR300" s="45"/>
      <c r="FVS300" s="45"/>
      <c r="FVT300" s="45"/>
      <c r="FVU300" s="45"/>
      <c r="FVV300" s="45"/>
      <c r="FVW300" s="45"/>
      <c r="FVX300" s="45"/>
      <c r="FVY300" s="45"/>
      <c r="FVZ300" s="45"/>
      <c r="FWA300" s="45"/>
      <c r="FWB300" s="45"/>
      <c r="FWC300" s="45"/>
      <c r="FWD300" s="45"/>
      <c r="FWE300" s="45"/>
      <c r="FWF300" s="45"/>
      <c r="FWG300" s="45"/>
      <c r="FWH300" s="45"/>
      <c r="FWI300" s="45"/>
      <c r="FWJ300" s="45"/>
      <c r="FWK300" s="45"/>
      <c r="FWL300" s="45"/>
      <c r="FWM300" s="45"/>
      <c r="FWN300" s="45"/>
      <c r="FWO300" s="45"/>
      <c r="FWP300" s="45"/>
      <c r="FWQ300" s="45"/>
      <c r="FWR300" s="45"/>
      <c r="FWS300" s="45"/>
      <c r="FWT300" s="45"/>
      <c r="FWU300" s="45"/>
      <c r="FWV300" s="45"/>
      <c r="FWW300" s="45"/>
      <c r="FWX300" s="45"/>
      <c r="FWY300" s="45"/>
      <c r="FWZ300" s="45"/>
      <c r="FXA300" s="45"/>
      <c r="FXB300" s="45"/>
      <c r="FXC300" s="45"/>
      <c r="FXD300" s="45"/>
      <c r="FXE300" s="45"/>
      <c r="FXF300" s="45"/>
      <c r="FXG300" s="45"/>
      <c r="FXH300" s="45"/>
      <c r="FXI300" s="45"/>
      <c r="FXJ300" s="45"/>
      <c r="FXK300" s="45"/>
      <c r="FXL300" s="45"/>
      <c r="FXM300" s="45"/>
      <c r="FXN300" s="45"/>
      <c r="FXO300" s="45"/>
      <c r="FXP300" s="45"/>
      <c r="FXQ300" s="45"/>
      <c r="FXR300" s="45"/>
      <c r="FXS300" s="45"/>
      <c r="FXT300" s="45"/>
      <c r="FXU300" s="45"/>
      <c r="FXV300" s="45"/>
      <c r="FXW300" s="45"/>
      <c r="FXX300" s="45"/>
      <c r="FXY300" s="45"/>
      <c r="FXZ300" s="45"/>
      <c r="FYA300" s="45"/>
      <c r="FYB300" s="45"/>
      <c r="FYC300" s="45"/>
      <c r="FYD300" s="45"/>
      <c r="FYE300" s="45"/>
      <c r="FYF300" s="45"/>
      <c r="FYG300" s="45"/>
      <c r="FYH300" s="45"/>
      <c r="FYI300" s="45"/>
      <c r="FYJ300" s="45"/>
      <c r="FYK300" s="45"/>
      <c r="FYL300" s="45"/>
      <c r="FYM300" s="45"/>
      <c r="FYN300" s="45"/>
      <c r="FYO300" s="45"/>
      <c r="FYP300" s="45"/>
      <c r="FYQ300" s="45"/>
      <c r="FYR300" s="45"/>
      <c r="FYS300" s="45"/>
      <c r="FYT300" s="45"/>
      <c r="FYU300" s="45"/>
      <c r="FYV300" s="45"/>
      <c r="FYW300" s="45"/>
      <c r="FYX300" s="45"/>
      <c r="FYY300" s="45"/>
      <c r="FYZ300" s="45"/>
      <c r="FZA300" s="45"/>
      <c r="FZB300" s="45"/>
      <c r="FZC300" s="45"/>
      <c r="FZD300" s="45"/>
      <c r="FZE300" s="45"/>
      <c r="FZF300" s="45"/>
      <c r="FZG300" s="45"/>
      <c r="FZH300" s="45"/>
      <c r="FZI300" s="45"/>
      <c r="FZJ300" s="45"/>
      <c r="FZK300" s="45"/>
      <c r="FZL300" s="45"/>
      <c r="FZM300" s="45"/>
      <c r="FZN300" s="45"/>
      <c r="FZO300" s="45"/>
      <c r="FZP300" s="45"/>
      <c r="FZQ300" s="45"/>
      <c r="FZR300" s="45"/>
      <c r="FZS300" s="45"/>
      <c r="FZT300" s="45"/>
      <c r="FZU300" s="45"/>
      <c r="FZV300" s="45"/>
      <c r="FZW300" s="45"/>
      <c r="FZX300" s="45"/>
      <c r="FZY300" s="45"/>
      <c r="FZZ300" s="45"/>
      <c r="GAA300" s="45"/>
      <c r="GAB300" s="45"/>
      <c r="GAC300" s="45"/>
      <c r="GAD300" s="45"/>
      <c r="GAE300" s="45"/>
      <c r="GAF300" s="45"/>
      <c r="GAG300" s="45"/>
      <c r="GAH300" s="45"/>
      <c r="GAI300" s="45"/>
      <c r="GAJ300" s="45"/>
      <c r="GAK300" s="45"/>
      <c r="GAL300" s="45"/>
      <c r="GAM300" s="45"/>
      <c r="GAN300" s="45"/>
      <c r="GAO300" s="45"/>
      <c r="GAP300" s="45"/>
      <c r="GAQ300" s="45"/>
      <c r="GAR300" s="45"/>
      <c r="GAS300" s="45"/>
      <c r="GAT300" s="45"/>
      <c r="GAU300" s="45"/>
      <c r="GAV300" s="45"/>
      <c r="GAW300" s="45"/>
      <c r="GAX300" s="45"/>
      <c r="GAY300" s="45"/>
      <c r="GAZ300" s="45"/>
      <c r="GBA300" s="45"/>
      <c r="GBB300" s="45"/>
      <c r="GBC300" s="45"/>
      <c r="GBD300" s="45"/>
      <c r="GBE300" s="45"/>
      <c r="GBF300" s="45"/>
      <c r="GBG300" s="45"/>
      <c r="GBH300" s="45"/>
      <c r="GBI300" s="45"/>
      <c r="GBJ300" s="45"/>
      <c r="GBK300" s="45"/>
      <c r="GBL300" s="45"/>
      <c r="GBM300" s="45"/>
      <c r="GBN300" s="45"/>
      <c r="GBO300" s="45"/>
      <c r="GBP300" s="45"/>
      <c r="GBQ300" s="45"/>
      <c r="GBR300" s="45"/>
      <c r="GBS300" s="45"/>
      <c r="GBT300" s="45"/>
      <c r="GBU300" s="45"/>
      <c r="GBV300" s="45"/>
      <c r="GBW300" s="45"/>
      <c r="GBX300" s="45"/>
      <c r="GBY300" s="45"/>
      <c r="GBZ300" s="45"/>
      <c r="GCA300" s="45"/>
      <c r="GCB300" s="45"/>
      <c r="GCC300" s="45"/>
      <c r="GCD300" s="45"/>
      <c r="GCE300" s="45"/>
      <c r="GCF300" s="45"/>
      <c r="GCG300" s="45"/>
      <c r="GCH300" s="45"/>
      <c r="GCI300" s="45"/>
      <c r="GCJ300" s="45"/>
      <c r="GCK300" s="45"/>
      <c r="GCL300" s="45"/>
      <c r="GCM300" s="45"/>
      <c r="GCN300" s="45"/>
      <c r="GCO300" s="45"/>
      <c r="GCP300" s="45"/>
      <c r="GCQ300" s="45"/>
      <c r="GCR300" s="45"/>
      <c r="GCS300" s="45"/>
      <c r="GCT300" s="45"/>
      <c r="GCU300" s="45"/>
      <c r="GCV300" s="45"/>
      <c r="GCW300" s="45"/>
      <c r="GCX300" s="45"/>
      <c r="GCY300" s="45"/>
      <c r="GCZ300" s="45"/>
      <c r="GDA300" s="45"/>
      <c r="GDB300" s="45"/>
      <c r="GDC300" s="45"/>
      <c r="GDD300" s="45"/>
      <c r="GDE300" s="45"/>
      <c r="GDF300" s="45"/>
      <c r="GDG300" s="45"/>
      <c r="GDH300" s="45"/>
      <c r="GDI300" s="45"/>
      <c r="GDJ300" s="45"/>
      <c r="GDK300" s="45"/>
      <c r="GDL300" s="45"/>
      <c r="GDM300" s="45"/>
      <c r="GDN300" s="45"/>
      <c r="GDO300" s="45"/>
      <c r="GDP300" s="45"/>
      <c r="GDQ300" s="45"/>
      <c r="GDR300" s="45"/>
      <c r="GDS300" s="45"/>
      <c r="GDT300" s="45"/>
      <c r="GDU300" s="45"/>
      <c r="GDV300" s="45"/>
      <c r="GDW300" s="45"/>
      <c r="GDX300" s="45"/>
      <c r="GDY300" s="45"/>
      <c r="GDZ300" s="45"/>
      <c r="GEA300" s="45"/>
      <c r="GEB300" s="45"/>
      <c r="GEC300" s="45"/>
      <c r="GED300" s="45"/>
      <c r="GEE300" s="45"/>
      <c r="GEF300" s="45"/>
      <c r="GEG300" s="45"/>
      <c r="GEH300" s="45"/>
      <c r="GEI300" s="45"/>
      <c r="GEJ300" s="45"/>
      <c r="GEK300" s="45"/>
      <c r="GEL300" s="45"/>
      <c r="GEM300" s="45"/>
      <c r="GEN300" s="45"/>
      <c r="GEO300" s="45"/>
      <c r="GEP300" s="45"/>
      <c r="GEQ300" s="45"/>
      <c r="GER300" s="45"/>
      <c r="GES300" s="45"/>
      <c r="GET300" s="45"/>
      <c r="GEU300" s="45"/>
      <c r="GEV300" s="45"/>
      <c r="GEW300" s="45"/>
      <c r="GEX300" s="45"/>
      <c r="GEY300" s="45"/>
      <c r="GEZ300" s="45"/>
      <c r="GFA300" s="45"/>
      <c r="GFB300" s="45"/>
      <c r="GFC300" s="45"/>
      <c r="GFD300" s="45"/>
      <c r="GFE300" s="45"/>
      <c r="GFF300" s="45"/>
      <c r="GFG300" s="45"/>
      <c r="GFH300" s="45"/>
      <c r="GFI300" s="45"/>
      <c r="GFJ300" s="45"/>
      <c r="GFK300" s="45"/>
      <c r="GFL300" s="45"/>
      <c r="GFM300" s="45"/>
      <c r="GFN300" s="45"/>
      <c r="GFO300" s="45"/>
      <c r="GFP300" s="45"/>
      <c r="GFQ300" s="45"/>
      <c r="GFR300" s="45"/>
      <c r="GFS300" s="45"/>
      <c r="GFT300" s="45"/>
      <c r="GFU300" s="45"/>
      <c r="GFV300" s="45"/>
      <c r="GFW300" s="45"/>
      <c r="GFX300" s="45"/>
      <c r="GFY300" s="45"/>
      <c r="GFZ300" s="45"/>
      <c r="GGA300" s="45"/>
      <c r="GGB300" s="45"/>
      <c r="GGC300" s="45"/>
      <c r="GGD300" s="45"/>
      <c r="GGE300" s="45"/>
      <c r="GGF300" s="45"/>
      <c r="GGG300" s="45"/>
      <c r="GGH300" s="45"/>
      <c r="GGI300" s="45"/>
      <c r="GGJ300" s="45"/>
      <c r="GGK300" s="45"/>
      <c r="GGL300" s="45"/>
      <c r="GGM300" s="45"/>
      <c r="GGN300" s="45"/>
      <c r="GGO300" s="45"/>
      <c r="GGP300" s="45"/>
      <c r="GGQ300" s="45"/>
      <c r="GGR300" s="45"/>
      <c r="GGS300" s="45"/>
      <c r="GGT300" s="45"/>
      <c r="GGU300" s="45"/>
      <c r="GGV300" s="45"/>
      <c r="GGW300" s="45"/>
      <c r="GGX300" s="45"/>
      <c r="GGY300" s="45"/>
      <c r="GGZ300" s="45"/>
      <c r="GHA300" s="45"/>
      <c r="GHB300" s="45"/>
      <c r="GHC300" s="45"/>
      <c r="GHD300" s="45"/>
      <c r="GHE300" s="45"/>
      <c r="GHF300" s="45"/>
      <c r="GHG300" s="45"/>
      <c r="GHH300" s="45"/>
      <c r="GHI300" s="45"/>
      <c r="GHJ300" s="45"/>
      <c r="GHK300" s="45"/>
      <c r="GHL300" s="45"/>
      <c r="GHM300" s="45"/>
      <c r="GHN300" s="45"/>
      <c r="GHO300" s="45"/>
      <c r="GHP300" s="45"/>
      <c r="GHQ300" s="45"/>
      <c r="GHR300" s="45"/>
      <c r="GHS300" s="45"/>
      <c r="GHT300" s="45"/>
      <c r="GHU300" s="45"/>
      <c r="GHV300" s="45"/>
      <c r="GHW300" s="45"/>
      <c r="GHX300" s="45"/>
      <c r="GHY300" s="45"/>
      <c r="GHZ300" s="45"/>
      <c r="GIA300" s="45"/>
      <c r="GIB300" s="45"/>
      <c r="GIC300" s="45"/>
      <c r="GID300" s="45"/>
      <c r="GIE300" s="45"/>
      <c r="GIF300" s="45"/>
      <c r="GIG300" s="45"/>
      <c r="GIH300" s="45"/>
      <c r="GII300" s="45"/>
      <c r="GIJ300" s="45"/>
      <c r="GIK300" s="45"/>
      <c r="GIL300" s="45"/>
      <c r="GIM300" s="45"/>
      <c r="GIN300" s="45"/>
      <c r="GIO300" s="45"/>
      <c r="GIP300" s="45"/>
      <c r="GIQ300" s="45"/>
      <c r="GIR300" s="45"/>
      <c r="GIS300" s="45"/>
      <c r="GIT300" s="45"/>
      <c r="GIU300" s="45"/>
      <c r="GIV300" s="45"/>
      <c r="GIW300" s="45"/>
      <c r="GIX300" s="45"/>
      <c r="GIY300" s="45"/>
      <c r="GIZ300" s="45"/>
      <c r="GJA300" s="45"/>
      <c r="GJB300" s="45"/>
      <c r="GJC300" s="45"/>
      <c r="GJD300" s="45"/>
      <c r="GJE300" s="45"/>
      <c r="GJF300" s="45"/>
      <c r="GJG300" s="45"/>
      <c r="GJH300" s="45"/>
      <c r="GJI300" s="45"/>
      <c r="GJJ300" s="45"/>
      <c r="GJK300" s="45"/>
      <c r="GJL300" s="45"/>
      <c r="GJM300" s="45"/>
      <c r="GJN300" s="45"/>
      <c r="GJO300" s="45"/>
      <c r="GJP300" s="45"/>
      <c r="GJQ300" s="45"/>
      <c r="GJR300" s="45"/>
      <c r="GJS300" s="45"/>
      <c r="GJT300" s="45"/>
      <c r="GJU300" s="45"/>
      <c r="GJV300" s="45"/>
      <c r="GJW300" s="45"/>
      <c r="GJX300" s="45"/>
      <c r="GJY300" s="45"/>
      <c r="GJZ300" s="45"/>
      <c r="GKA300" s="45"/>
      <c r="GKB300" s="45"/>
      <c r="GKC300" s="45"/>
      <c r="GKD300" s="45"/>
      <c r="GKE300" s="45"/>
      <c r="GKF300" s="45"/>
      <c r="GKG300" s="45"/>
      <c r="GKH300" s="45"/>
      <c r="GKI300" s="45"/>
      <c r="GKJ300" s="45"/>
      <c r="GKK300" s="45"/>
      <c r="GKL300" s="45"/>
      <c r="GKM300" s="45"/>
      <c r="GKN300" s="45"/>
      <c r="GKO300" s="45"/>
      <c r="GKP300" s="45"/>
      <c r="GKQ300" s="45"/>
      <c r="GKR300" s="45"/>
      <c r="GKS300" s="45"/>
      <c r="GKT300" s="45"/>
      <c r="GKU300" s="45"/>
      <c r="GKV300" s="45"/>
      <c r="GKW300" s="45"/>
      <c r="GKX300" s="45"/>
      <c r="GKY300" s="45"/>
      <c r="GKZ300" s="45"/>
      <c r="GLA300" s="45"/>
      <c r="GLB300" s="45"/>
      <c r="GLC300" s="45"/>
      <c r="GLD300" s="45"/>
      <c r="GLE300" s="45"/>
      <c r="GLF300" s="45"/>
      <c r="GLG300" s="45"/>
      <c r="GLH300" s="45"/>
      <c r="GLI300" s="45"/>
      <c r="GLJ300" s="45"/>
      <c r="GLK300" s="45"/>
      <c r="GLL300" s="45"/>
      <c r="GLM300" s="45"/>
      <c r="GLN300" s="45"/>
      <c r="GLO300" s="45"/>
      <c r="GLP300" s="45"/>
      <c r="GLQ300" s="45"/>
      <c r="GLR300" s="45"/>
      <c r="GLS300" s="45"/>
      <c r="GLT300" s="45"/>
      <c r="GLU300" s="45"/>
      <c r="GLV300" s="45"/>
      <c r="GLW300" s="45"/>
      <c r="GLX300" s="45"/>
      <c r="GLY300" s="45"/>
      <c r="GLZ300" s="45"/>
      <c r="GMA300" s="45"/>
      <c r="GMB300" s="45"/>
      <c r="GMC300" s="45"/>
      <c r="GMD300" s="45"/>
      <c r="GME300" s="45"/>
      <c r="GMF300" s="45"/>
      <c r="GMG300" s="45"/>
      <c r="GMH300" s="45"/>
      <c r="GMI300" s="45"/>
      <c r="GMJ300" s="45"/>
      <c r="GMK300" s="45"/>
      <c r="GML300" s="45"/>
      <c r="GMM300" s="45"/>
      <c r="GMN300" s="45"/>
      <c r="GMO300" s="45"/>
      <c r="GMP300" s="45"/>
      <c r="GMQ300" s="45"/>
      <c r="GMR300" s="45"/>
      <c r="GMS300" s="45"/>
      <c r="GMT300" s="45"/>
      <c r="GMU300" s="45"/>
      <c r="GMV300" s="45"/>
      <c r="GMW300" s="45"/>
      <c r="GMX300" s="45"/>
      <c r="GMY300" s="45"/>
      <c r="GMZ300" s="45"/>
      <c r="GNA300" s="45"/>
      <c r="GNB300" s="45"/>
      <c r="GNC300" s="45"/>
      <c r="GND300" s="45"/>
      <c r="GNE300" s="45"/>
      <c r="GNF300" s="45"/>
      <c r="GNG300" s="45"/>
      <c r="GNH300" s="45"/>
      <c r="GNI300" s="45"/>
      <c r="GNJ300" s="45"/>
      <c r="GNK300" s="45"/>
      <c r="GNL300" s="45"/>
      <c r="GNM300" s="45"/>
      <c r="GNN300" s="45"/>
      <c r="GNO300" s="45"/>
      <c r="GNP300" s="45"/>
      <c r="GNQ300" s="45"/>
      <c r="GNR300" s="45"/>
      <c r="GNS300" s="45"/>
      <c r="GNT300" s="45"/>
      <c r="GNU300" s="45"/>
      <c r="GNV300" s="45"/>
      <c r="GNW300" s="45"/>
      <c r="GNX300" s="45"/>
      <c r="GNY300" s="45"/>
      <c r="GNZ300" s="45"/>
      <c r="GOA300" s="45"/>
      <c r="GOB300" s="45"/>
      <c r="GOC300" s="45"/>
      <c r="GOD300" s="45"/>
      <c r="GOE300" s="45"/>
      <c r="GOF300" s="45"/>
      <c r="GOG300" s="45"/>
      <c r="GOH300" s="45"/>
      <c r="GOI300" s="45"/>
      <c r="GOJ300" s="45"/>
      <c r="GOK300" s="45"/>
      <c r="GOL300" s="45"/>
      <c r="GOM300" s="45"/>
      <c r="GON300" s="45"/>
      <c r="GOO300" s="45"/>
      <c r="GOP300" s="45"/>
      <c r="GOQ300" s="45"/>
      <c r="GOR300" s="45"/>
      <c r="GOS300" s="45"/>
      <c r="GOT300" s="45"/>
      <c r="GOU300" s="45"/>
      <c r="GOV300" s="45"/>
      <c r="GOW300" s="45"/>
      <c r="GOX300" s="45"/>
      <c r="GOY300" s="45"/>
      <c r="GOZ300" s="45"/>
      <c r="GPA300" s="45"/>
      <c r="GPB300" s="45"/>
      <c r="GPC300" s="45"/>
      <c r="GPD300" s="45"/>
      <c r="GPE300" s="45"/>
      <c r="GPF300" s="45"/>
      <c r="GPG300" s="45"/>
      <c r="GPH300" s="45"/>
      <c r="GPI300" s="45"/>
      <c r="GPJ300" s="45"/>
      <c r="GPK300" s="45"/>
      <c r="GPL300" s="45"/>
      <c r="GPM300" s="45"/>
      <c r="GPN300" s="45"/>
      <c r="GPO300" s="45"/>
      <c r="GPP300" s="45"/>
      <c r="GPQ300" s="45"/>
      <c r="GPR300" s="45"/>
      <c r="GPS300" s="45"/>
      <c r="GPT300" s="45"/>
      <c r="GPU300" s="45"/>
      <c r="GPV300" s="45"/>
      <c r="GPW300" s="45"/>
      <c r="GPX300" s="45"/>
      <c r="GPY300" s="45"/>
      <c r="GPZ300" s="45"/>
      <c r="GQA300" s="45"/>
      <c r="GQB300" s="45"/>
      <c r="GQC300" s="45"/>
      <c r="GQD300" s="45"/>
      <c r="GQE300" s="45"/>
      <c r="GQF300" s="45"/>
      <c r="GQG300" s="45"/>
      <c r="GQH300" s="45"/>
      <c r="GQI300" s="45"/>
      <c r="GQJ300" s="45"/>
      <c r="GQK300" s="45"/>
      <c r="GQL300" s="45"/>
      <c r="GQM300" s="45"/>
      <c r="GQN300" s="45"/>
      <c r="GQO300" s="45"/>
      <c r="GQP300" s="45"/>
      <c r="GQQ300" s="45"/>
      <c r="GQR300" s="45"/>
      <c r="GQS300" s="45"/>
      <c r="GQT300" s="45"/>
      <c r="GQU300" s="45"/>
      <c r="GQV300" s="45"/>
      <c r="GQW300" s="45"/>
      <c r="GQX300" s="45"/>
      <c r="GQY300" s="45"/>
      <c r="GQZ300" s="45"/>
      <c r="GRA300" s="45"/>
      <c r="GRB300" s="45"/>
      <c r="GRC300" s="45"/>
      <c r="GRD300" s="45"/>
      <c r="GRE300" s="45"/>
      <c r="GRF300" s="45"/>
      <c r="GRG300" s="45"/>
      <c r="GRH300" s="45"/>
      <c r="GRI300" s="45"/>
      <c r="GRJ300" s="45"/>
      <c r="GRK300" s="45"/>
      <c r="GRL300" s="45"/>
      <c r="GRM300" s="45"/>
      <c r="GRN300" s="45"/>
      <c r="GRO300" s="45"/>
      <c r="GRP300" s="45"/>
      <c r="GRQ300" s="45"/>
      <c r="GRR300" s="45"/>
      <c r="GRS300" s="45"/>
      <c r="GRT300" s="45"/>
      <c r="GRU300" s="45"/>
      <c r="GRV300" s="45"/>
      <c r="GRW300" s="45"/>
      <c r="GRX300" s="45"/>
      <c r="GRY300" s="45"/>
      <c r="GRZ300" s="45"/>
      <c r="GSA300" s="45"/>
      <c r="GSB300" s="45"/>
      <c r="GSC300" s="45"/>
      <c r="GSD300" s="45"/>
      <c r="GSE300" s="45"/>
      <c r="GSF300" s="45"/>
      <c r="GSG300" s="45"/>
      <c r="GSH300" s="45"/>
      <c r="GSI300" s="45"/>
      <c r="GSJ300" s="45"/>
      <c r="GSK300" s="45"/>
      <c r="GSL300" s="45"/>
      <c r="GSM300" s="45"/>
      <c r="GSN300" s="45"/>
      <c r="GSO300" s="45"/>
      <c r="GSP300" s="45"/>
      <c r="GSQ300" s="45"/>
      <c r="GSR300" s="45"/>
      <c r="GSS300" s="45"/>
      <c r="GST300" s="45"/>
      <c r="GSU300" s="45"/>
      <c r="GSV300" s="45"/>
      <c r="GSW300" s="45"/>
      <c r="GSX300" s="45"/>
      <c r="GSY300" s="45"/>
      <c r="GSZ300" s="45"/>
      <c r="GTA300" s="45"/>
      <c r="GTB300" s="45"/>
      <c r="GTC300" s="45"/>
      <c r="GTD300" s="45"/>
      <c r="GTE300" s="45"/>
      <c r="GTF300" s="45"/>
      <c r="GTG300" s="45"/>
      <c r="GTH300" s="45"/>
      <c r="GTI300" s="45"/>
      <c r="GTJ300" s="45"/>
      <c r="GTK300" s="45"/>
      <c r="GTL300" s="45"/>
      <c r="GTM300" s="45"/>
      <c r="GTN300" s="45"/>
      <c r="GTO300" s="45"/>
      <c r="GTP300" s="45"/>
      <c r="GTQ300" s="45"/>
      <c r="GTR300" s="45"/>
      <c r="GTS300" s="45"/>
      <c r="GTT300" s="45"/>
      <c r="GTU300" s="45"/>
      <c r="GTV300" s="45"/>
      <c r="GTW300" s="45"/>
      <c r="GTX300" s="45"/>
      <c r="GTY300" s="45"/>
      <c r="GTZ300" s="45"/>
      <c r="GUA300" s="45"/>
      <c r="GUB300" s="45"/>
      <c r="GUC300" s="45"/>
      <c r="GUD300" s="45"/>
      <c r="GUE300" s="45"/>
      <c r="GUF300" s="45"/>
      <c r="GUG300" s="45"/>
      <c r="GUH300" s="45"/>
      <c r="GUI300" s="45"/>
      <c r="GUJ300" s="45"/>
      <c r="GUK300" s="45"/>
      <c r="GUL300" s="45"/>
      <c r="GUM300" s="45"/>
      <c r="GUN300" s="45"/>
      <c r="GUO300" s="45"/>
      <c r="GUP300" s="45"/>
      <c r="GUQ300" s="45"/>
      <c r="GUR300" s="45"/>
      <c r="GUS300" s="45"/>
      <c r="GUT300" s="45"/>
      <c r="GUU300" s="45"/>
      <c r="GUV300" s="45"/>
      <c r="GUW300" s="45"/>
      <c r="GUX300" s="45"/>
      <c r="GUY300" s="45"/>
      <c r="GUZ300" s="45"/>
      <c r="GVA300" s="45"/>
      <c r="GVB300" s="45"/>
      <c r="GVC300" s="45"/>
      <c r="GVD300" s="45"/>
      <c r="GVE300" s="45"/>
      <c r="GVF300" s="45"/>
      <c r="GVG300" s="45"/>
      <c r="GVH300" s="45"/>
      <c r="GVI300" s="45"/>
      <c r="GVJ300" s="45"/>
      <c r="GVK300" s="45"/>
      <c r="GVL300" s="45"/>
      <c r="GVM300" s="45"/>
      <c r="GVN300" s="45"/>
      <c r="GVO300" s="45"/>
      <c r="GVP300" s="45"/>
      <c r="GVQ300" s="45"/>
      <c r="GVR300" s="45"/>
      <c r="GVS300" s="45"/>
      <c r="GVT300" s="45"/>
      <c r="GVU300" s="45"/>
      <c r="GVV300" s="45"/>
      <c r="GVW300" s="45"/>
      <c r="GVX300" s="45"/>
      <c r="GVY300" s="45"/>
      <c r="GVZ300" s="45"/>
      <c r="GWA300" s="45"/>
      <c r="GWB300" s="45"/>
      <c r="GWC300" s="45"/>
      <c r="GWD300" s="45"/>
      <c r="GWE300" s="45"/>
      <c r="GWF300" s="45"/>
      <c r="GWG300" s="45"/>
      <c r="GWH300" s="45"/>
      <c r="GWI300" s="45"/>
      <c r="GWJ300" s="45"/>
      <c r="GWK300" s="45"/>
      <c r="GWL300" s="45"/>
      <c r="GWM300" s="45"/>
      <c r="GWN300" s="45"/>
      <c r="GWO300" s="45"/>
      <c r="GWP300" s="45"/>
      <c r="GWQ300" s="45"/>
      <c r="GWR300" s="45"/>
      <c r="GWS300" s="45"/>
      <c r="GWT300" s="45"/>
      <c r="GWU300" s="45"/>
      <c r="GWV300" s="45"/>
      <c r="GWW300" s="45"/>
      <c r="GWX300" s="45"/>
      <c r="GWY300" s="45"/>
      <c r="GWZ300" s="45"/>
      <c r="GXA300" s="45"/>
      <c r="GXB300" s="45"/>
      <c r="GXC300" s="45"/>
      <c r="GXD300" s="45"/>
      <c r="GXE300" s="45"/>
      <c r="GXF300" s="45"/>
      <c r="GXG300" s="45"/>
      <c r="GXH300" s="45"/>
      <c r="GXI300" s="45"/>
      <c r="GXJ300" s="45"/>
      <c r="GXK300" s="45"/>
      <c r="GXL300" s="45"/>
      <c r="GXM300" s="45"/>
      <c r="GXN300" s="45"/>
      <c r="GXO300" s="45"/>
      <c r="GXP300" s="45"/>
      <c r="GXQ300" s="45"/>
      <c r="GXR300" s="45"/>
      <c r="GXS300" s="45"/>
      <c r="GXT300" s="45"/>
      <c r="GXU300" s="45"/>
      <c r="GXV300" s="45"/>
      <c r="GXW300" s="45"/>
      <c r="GXX300" s="45"/>
      <c r="GXY300" s="45"/>
      <c r="GXZ300" s="45"/>
      <c r="GYA300" s="45"/>
      <c r="GYB300" s="45"/>
      <c r="GYC300" s="45"/>
      <c r="GYD300" s="45"/>
      <c r="GYE300" s="45"/>
      <c r="GYF300" s="45"/>
      <c r="GYG300" s="45"/>
      <c r="GYH300" s="45"/>
      <c r="GYI300" s="45"/>
      <c r="GYJ300" s="45"/>
      <c r="GYK300" s="45"/>
      <c r="GYL300" s="45"/>
      <c r="GYM300" s="45"/>
      <c r="GYN300" s="45"/>
      <c r="GYO300" s="45"/>
      <c r="GYP300" s="45"/>
      <c r="GYQ300" s="45"/>
      <c r="GYR300" s="45"/>
      <c r="GYS300" s="45"/>
      <c r="GYT300" s="45"/>
      <c r="GYU300" s="45"/>
      <c r="GYV300" s="45"/>
      <c r="GYW300" s="45"/>
      <c r="GYX300" s="45"/>
      <c r="GYY300" s="45"/>
      <c r="GYZ300" s="45"/>
      <c r="GZA300" s="45"/>
      <c r="GZB300" s="45"/>
      <c r="GZC300" s="45"/>
      <c r="GZD300" s="45"/>
      <c r="GZE300" s="45"/>
      <c r="GZF300" s="45"/>
      <c r="GZG300" s="45"/>
      <c r="GZH300" s="45"/>
      <c r="GZI300" s="45"/>
      <c r="GZJ300" s="45"/>
      <c r="GZK300" s="45"/>
      <c r="GZL300" s="45"/>
      <c r="GZM300" s="45"/>
      <c r="GZN300" s="45"/>
      <c r="GZO300" s="45"/>
      <c r="GZP300" s="45"/>
      <c r="GZQ300" s="45"/>
      <c r="GZR300" s="45"/>
      <c r="GZS300" s="45"/>
      <c r="GZT300" s="45"/>
      <c r="GZU300" s="45"/>
      <c r="GZV300" s="45"/>
      <c r="GZW300" s="45"/>
      <c r="GZX300" s="45"/>
      <c r="GZY300" s="45"/>
      <c r="GZZ300" s="45"/>
      <c r="HAA300" s="45"/>
      <c r="HAB300" s="45"/>
      <c r="HAC300" s="45"/>
      <c r="HAD300" s="45"/>
      <c r="HAE300" s="45"/>
      <c r="HAF300" s="45"/>
      <c r="HAG300" s="45"/>
      <c r="HAH300" s="45"/>
      <c r="HAI300" s="45"/>
      <c r="HAJ300" s="45"/>
      <c r="HAK300" s="45"/>
      <c r="HAL300" s="45"/>
      <c r="HAM300" s="45"/>
      <c r="HAN300" s="45"/>
      <c r="HAO300" s="45"/>
      <c r="HAP300" s="45"/>
      <c r="HAQ300" s="45"/>
      <c r="HAR300" s="45"/>
      <c r="HAS300" s="45"/>
      <c r="HAT300" s="45"/>
      <c r="HAU300" s="45"/>
      <c r="HAV300" s="45"/>
      <c r="HAW300" s="45"/>
      <c r="HAX300" s="45"/>
      <c r="HAY300" s="45"/>
      <c r="HAZ300" s="45"/>
      <c r="HBA300" s="45"/>
      <c r="HBB300" s="45"/>
      <c r="HBC300" s="45"/>
      <c r="HBD300" s="45"/>
      <c r="HBE300" s="45"/>
      <c r="HBF300" s="45"/>
      <c r="HBG300" s="45"/>
      <c r="HBH300" s="45"/>
      <c r="HBI300" s="45"/>
      <c r="HBJ300" s="45"/>
      <c r="HBK300" s="45"/>
      <c r="HBL300" s="45"/>
      <c r="HBM300" s="45"/>
      <c r="HBN300" s="45"/>
      <c r="HBO300" s="45"/>
      <c r="HBP300" s="45"/>
      <c r="HBQ300" s="45"/>
      <c r="HBR300" s="45"/>
      <c r="HBS300" s="45"/>
      <c r="HBT300" s="45"/>
      <c r="HBU300" s="45"/>
      <c r="HBV300" s="45"/>
      <c r="HBW300" s="45"/>
      <c r="HBX300" s="45"/>
      <c r="HBY300" s="45"/>
      <c r="HBZ300" s="45"/>
      <c r="HCA300" s="45"/>
      <c r="HCB300" s="45"/>
      <c r="HCC300" s="45"/>
      <c r="HCD300" s="45"/>
      <c r="HCE300" s="45"/>
      <c r="HCF300" s="45"/>
      <c r="HCG300" s="45"/>
      <c r="HCH300" s="45"/>
      <c r="HCI300" s="45"/>
      <c r="HCJ300" s="45"/>
      <c r="HCK300" s="45"/>
      <c r="HCL300" s="45"/>
      <c r="HCM300" s="45"/>
      <c r="HCN300" s="45"/>
      <c r="HCO300" s="45"/>
      <c r="HCP300" s="45"/>
      <c r="HCQ300" s="45"/>
      <c r="HCR300" s="45"/>
      <c r="HCS300" s="45"/>
      <c r="HCT300" s="45"/>
      <c r="HCU300" s="45"/>
      <c r="HCV300" s="45"/>
      <c r="HCW300" s="45"/>
      <c r="HCX300" s="45"/>
      <c r="HCY300" s="45"/>
      <c r="HCZ300" s="45"/>
      <c r="HDA300" s="45"/>
      <c r="HDB300" s="45"/>
      <c r="HDC300" s="45"/>
      <c r="HDD300" s="45"/>
      <c r="HDE300" s="45"/>
      <c r="HDF300" s="45"/>
      <c r="HDG300" s="45"/>
      <c r="HDH300" s="45"/>
      <c r="HDI300" s="45"/>
      <c r="HDJ300" s="45"/>
      <c r="HDK300" s="45"/>
      <c r="HDL300" s="45"/>
      <c r="HDM300" s="45"/>
      <c r="HDN300" s="45"/>
      <c r="HDO300" s="45"/>
      <c r="HDP300" s="45"/>
      <c r="HDQ300" s="45"/>
      <c r="HDR300" s="45"/>
      <c r="HDS300" s="45"/>
      <c r="HDT300" s="45"/>
      <c r="HDU300" s="45"/>
      <c r="HDV300" s="45"/>
      <c r="HDW300" s="45"/>
      <c r="HDX300" s="45"/>
      <c r="HDY300" s="45"/>
      <c r="HDZ300" s="45"/>
      <c r="HEA300" s="45"/>
      <c r="HEB300" s="45"/>
      <c r="HEC300" s="45"/>
      <c r="HED300" s="45"/>
      <c r="HEE300" s="45"/>
      <c r="HEF300" s="45"/>
      <c r="HEG300" s="45"/>
      <c r="HEH300" s="45"/>
      <c r="HEI300" s="45"/>
      <c r="HEJ300" s="45"/>
      <c r="HEK300" s="45"/>
      <c r="HEL300" s="45"/>
      <c r="HEM300" s="45"/>
      <c r="HEN300" s="45"/>
      <c r="HEO300" s="45"/>
      <c r="HEP300" s="45"/>
      <c r="HEQ300" s="45"/>
      <c r="HER300" s="45"/>
      <c r="HES300" s="45"/>
      <c r="HET300" s="45"/>
      <c r="HEU300" s="45"/>
      <c r="HEV300" s="45"/>
      <c r="HEW300" s="45"/>
      <c r="HEX300" s="45"/>
      <c r="HEY300" s="45"/>
      <c r="HEZ300" s="45"/>
      <c r="HFA300" s="45"/>
      <c r="HFB300" s="45"/>
      <c r="HFC300" s="45"/>
      <c r="HFD300" s="45"/>
      <c r="HFE300" s="45"/>
      <c r="HFF300" s="45"/>
      <c r="HFG300" s="45"/>
      <c r="HFH300" s="45"/>
      <c r="HFI300" s="45"/>
      <c r="HFJ300" s="45"/>
      <c r="HFK300" s="45"/>
      <c r="HFL300" s="45"/>
      <c r="HFM300" s="45"/>
      <c r="HFN300" s="45"/>
      <c r="HFO300" s="45"/>
      <c r="HFP300" s="45"/>
      <c r="HFQ300" s="45"/>
      <c r="HFR300" s="45"/>
      <c r="HFS300" s="45"/>
      <c r="HFT300" s="45"/>
      <c r="HFU300" s="45"/>
      <c r="HFV300" s="45"/>
      <c r="HFW300" s="45"/>
      <c r="HFX300" s="45"/>
      <c r="HFY300" s="45"/>
      <c r="HFZ300" s="45"/>
      <c r="HGA300" s="45"/>
      <c r="HGB300" s="45"/>
      <c r="HGC300" s="45"/>
      <c r="HGD300" s="45"/>
      <c r="HGE300" s="45"/>
      <c r="HGF300" s="45"/>
      <c r="HGG300" s="45"/>
      <c r="HGH300" s="45"/>
      <c r="HGI300" s="45"/>
      <c r="HGJ300" s="45"/>
      <c r="HGK300" s="45"/>
      <c r="HGL300" s="45"/>
      <c r="HGM300" s="45"/>
      <c r="HGN300" s="45"/>
      <c r="HGO300" s="45"/>
      <c r="HGP300" s="45"/>
      <c r="HGQ300" s="45"/>
      <c r="HGR300" s="45"/>
      <c r="HGS300" s="45"/>
      <c r="HGT300" s="45"/>
      <c r="HGU300" s="45"/>
      <c r="HGV300" s="45"/>
      <c r="HGW300" s="45"/>
      <c r="HGX300" s="45"/>
      <c r="HGY300" s="45"/>
      <c r="HGZ300" s="45"/>
      <c r="HHA300" s="45"/>
      <c r="HHB300" s="45"/>
      <c r="HHC300" s="45"/>
      <c r="HHD300" s="45"/>
      <c r="HHE300" s="45"/>
      <c r="HHF300" s="45"/>
      <c r="HHG300" s="45"/>
      <c r="HHH300" s="45"/>
      <c r="HHI300" s="45"/>
      <c r="HHJ300" s="45"/>
      <c r="HHK300" s="45"/>
      <c r="HHL300" s="45"/>
      <c r="HHM300" s="45"/>
      <c r="HHN300" s="45"/>
      <c r="HHO300" s="45"/>
      <c r="HHP300" s="45"/>
      <c r="HHQ300" s="45"/>
      <c r="HHR300" s="45"/>
      <c r="HHS300" s="45"/>
      <c r="HHT300" s="45"/>
      <c r="HHU300" s="45"/>
      <c r="HHV300" s="45"/>
      <c r="HHW300" s="45"/>
      <c r="HHX300" s="45"/>
      <c r="HHY300" s="45"/>
      <c r="HHZ300" s="45"/>
      <c r="HIA300" s="45"/>
      <c r="HIB300" s="45"/>
      <c r="HIC300" s="45"/>
      <c r="HID300" s="45"/>
      <c r="HIE300" s="45"/>
      <c r="HIF300" s="45"/>
      <c r="HIG300" s="45"/>
      <c r="HIH300" s="45"/>
      <c r="HII300" s="45"/>
      <c r="HIJ300" s="45"/>
      <c r="HIK300" s="45"/>
      <c r="HIL300" s="45"/>
      <c r="HIM300" s="45"/>
      <c r="HIN300" s="45"/>
      <c r="HIO300" s="45"/>
      <c r="HIP300" s="45"/>
      <c r="HIQ300" s="45"/>
      <c r="HIR300" s="45"/>
      <c r="HIS300" s="45"/>
      <c r="HIT300" s="45"/>
      <c r="HIU300" s="45"/>
      <c r="HIV300" s="45"/>
      <c r="HIW300" s="45"/>
      <c r="HIX300" s="45"/>
      <c r="HIY300" s="45"/>
      <c r="HIZ300" s="45"/>
      <c r="HJA300" s="45"/>
      <c r="HJB300" s="45"/>
      <c r="HJC300" s="45"/>
      <c r="HJD300" s="45"/>
      <c r="HJE300" s="45"/>
      <c r="HJF300" s="45"/>
      <c r="HJG300" s="45"/>
      <c r="HJH300" s="45"/>
      <c r="HJI300" s="45"/>
      <c r="HJJ300" s="45"/>
      <c r="HJK300" s="45"/>
      <c r="HJL300" s="45"/>
      <c r="HJM300" s="45"/>
      <c r="HJN300" s="45"/>
      <c r="HJO300" s="45"/>
      <c r="HJP300" s="45"/>
      <c r="HJQ300" s="45"/>
      <c r="HJR300" s="45"/>
      <c r="HJS300" s="45"/>
      <c r="HJT300" s="45"/>
      <c r="HJU300" s="45"/>
      <c r="HJV300" s="45"/>
      <c r="HJW300" s="45"/>
      <c r="HJX300" s="45"/>
      <c r="HJY300" s="45"/>
      <c r="HJZ300" s="45"/>
      <c r="HKA300" s="45"/>
      <c r="HKB300" s="45"/>
      <c r="HKC300" s="45"/>
      <c r="HKD300" s="45"/>
      <c r="HKE300" s="45"/>
      <c r="HKF300" s="45"/>
      <c r="HKG300" s="45"/>
      <c r="HKH300" s="45"/>
      <c r="HKI300" s="45"/>
      <c r="HKJ300" s="45"/>
      <c r="HKK300" s="45"/>
      <c r="HKL300" s="45"/>
      <c r="HKM300" s="45"/>
      <c r="HKN300" s="45"/>
      <c r="HKO300" s="45"/>
      <c r="HKP300" s="45"/>
      <c r="HKQ300" s="45"/>
      <c r="HKR300" s="45"/>
      <c r="HKS300" s="45"/>
      <c r="HKT300" s="45"/>
      <c r="HKU300" s="45"/>
      <c r="HKV300" s="45"/>
      <c r="HKW300" s="45"/>
      <c r="HKX300" s="45"/>
      <c r="HKY300" s="45"/>
      <c r="HKZ300" s="45"/>
      <c r="HLA300" s="45"/>
      <c r="HLB300" s="45"/>
      <c r="HLC300" s="45"/>
      <c r="HLD300" s="45"/>
      <c r="HLE300" s="45"/>
      <c r="HLF300" s="45"/>
      <c r="HLG300" s="45"/>
      <c r="HLH300" s="45"/>
      <c r="HLI300" s="45"/>
      <c r="HLJ300" s="45"/>
      <c r="HLK300" s="45"/>
      <c r="HLL300" s="45"/>
      <c r="HLM300" s="45"/>
      <c r="HLN300" s="45"/>
      <c r="HLO300" s="45"/>
      <c r="HLP300" s="45"/>
      <c r="HLQ300" s="45"/>
      <c r="HLR300" s="45"/>
      <c r="HLS300" s="45"/>
      <c r="HLT300" s="45"/>
      <c r="HLU300" s="45"/>
      <c r="HLV300" s="45"/>
      <c r="HLW300" s="45"/>
      <c r="HLX300" s="45"/>
      <c r="HLY300" s="45"/>
      <c r="HLZ300" s="45"/>
      <c r="HMA300" s="45"/>
      <c r="HMB300" s="45"/>
      <c r="HMC300" s="45"/>
      <c r="HMD300" s="45"/>
      <c r="HME300" s="45"/>
      <c r="HMF300" s="45"/>
      <c r="HMG300" s="45"/>
      <c r="HMH300" s="45"/>
      <c r="HMI300" s="45"/>
      <c r="HMJ300" s="45"/>
      <c r="HMK300" s="45"/>
      <c r="HML300" s="45"/>
      <c r="HMM300" s="45"/>
      <c r="HMN300" s="45"/>
      <c r="HMO300" s="45"/>
      <c r="HMP300" s="45"/>
      <c r="HMQ300" s="45"/>
      <c r="HMR300" s="45"/>
      <c r="HMS300" s="45"/>
      <c r="HMT300" s="45"/>
      <c r="HMU300" s="45"/>
      <c r="HMV300" s="45"/>
      <c r="HMW300" s="45"/>
      <c r="HMX300" s="45"/>
      <c r="HMY300" s="45"/>
      <c r="HMZ300" s="45"/>
      <c r="HNA300" s="45"/>
      <c r="HNB300" s="45"/>
      <c r="HNC300" s="45"/>
      <c r="HND300" s="45"/>
      <c r="HNE300" s="45"/>
      <c r="HNF300" s="45"/>
      <c r="HNG300" s="45"/>
      <c r="HNH300" s="45"/>
      <c r="HNI300" s="45"/>
      <c r="HNJ300" s="45"/>
      <c r="HNK300" s="45"/>
      <c r="HNL300" s="45"/>
      <c r="HNM300" s="45"/>
      <c r="HNN300" s="45"/>
      <c r="HNO300" s="45"/>
      <c r="HNP300" s="45"/>
      <c r="HNQ300" s="45"/>
      <c r="HNR300" s="45"/>
      <c r="HNS300" s="45"/>
      <c r="HNT300" s="45"/>
      <c r="HNU300" s="45"/>
      <c r="HNV300" s="45"/>
      <c r="HNW300" s="45"/>
      <c r="HNX300" s="45"/>
      <c r="HNY300" s="45"/>
      <c r="HNZ300" s="45"/>
      <c r="HOA300" s="45"/>
      <c r="HOB300" s="45"/>
      <c r="HOC300" s="45"/>
      <c r="HOD300" s="45"/>
      <c r="HOE300" s="45"/>
      <c r="HOF300" s="45"/>
      <c r="HOG300" s="45"/>
      <c r="HOH300" s="45"/>
      <c r="HOI300" s="45"/>
      <c r="HOJ300" s="45"/>
      <c r="HOK300" s="45"/>
      <c r="HOL300" s="45"/>
      <c r="HOM300" s="45"/>
      <c r="HON300" s="45"/>
      <c r="HOO300" s="45"/>
      <c r="HOP300" s="45"/>
      <c r="HOQ300" s="45"/>
      <c r="HOR300" s="45"/>
      <c r="HOS300" s="45"/>
      <c r="HOT300" s="45"/>
      <c r="HOU300" s="45"/>
      <c r="HOV300" s="45"/>
      <c r="HOW300" s="45"/>
      <c r="HOX300" s="45"/>
      <c r="HOY300" s="45"/>
      <c r="HOZ300" s="45"/>
      <c r="HPA300" s="45"/>
      <c r="HPB300" s="45"/>
      <c r="HPC300" s="45"/>
      <c r="HPD300" s="45"/>
      <c r="HPE300" s="45"/>
      <c r="HPF300" s="45"/>
      <c r="HPG300" s="45"/>
      <c r="HPH300" s="45"/>
      <c r="HPI300" s="45"/>
      <c r="HPJ300" s="45"/>
      <c r="HPK300" s="45"/>
      <c r="HPL300" s="45"/>
      <c r="HPM300" s="45"/>
      <c r="HPN300" s="45"/>
      <c r="HPO300" s="45"/>
      <c r="HPP300" s="45"/>
      <c r="HPQ300" s="45"/>
      <c r="HPR300" s="45"/>
      <c r="HPS300" s="45"/>
      <c r="HPT300" s="45"/>
      <c r="HPU300" s="45"/>
      <c r="HPV300" s="45"/>
      <c r="HPW300" s="45"/>
      <c r="HPX300" s="45"/>
      <c r="HPY300" s="45"/>
      <c r="HPZ300" s="45"/>
      <c r="HQA300" s="45"/>
      <c r="HQB300" s="45"/>
      <c r="HQC300" s="45"/>
      <c r="HQD300" s="45"/>
      <c r="HQE300" s="45"/>
      <c r="HQF300" s="45"/>
      <c r="HQG300" s="45"/>
      <c r="HQH300" s="45"/>
      <c r="HQI300" s="45"/>
      <c r="HQJ300" s="45"/>
      <c r="HQK300" s="45"/>
      <c r="HQL300" s="45"/>
      <c r="HQM300" s="45"/>
      <c r="HQN300" s="45"/>
      <c r="HQO300" s="45"/>
      <c r="HQP300" s="45"/>
      <c r="HQQ300" s="45"/>
      <c r="HQR300" s="45"/>
      <c r="HQS300" s="45"/>
      <c r="HQT300" s="45"/>
      <c r="HQU300" s="45"/>
      <c r="HQV300" s="45"/>
      <c r="HQW300" s="45"/>
      <c r="HQX300" s="45"/>
      <c r="HQY300" s="45"/>
      <c r="HQZ300" s="45"/>
      <c r="HRA300" s="45"/>
      <c r="HRB300" s="45"/>
      <c r="HRC300" s="45"/>
      <c r="HRD300" s="45"/>
      <c r="HRE300" s="45"/>
      <c r="HRF300" s="45"/>
      <c r="HRG300" s="45"/>
      <c r="HRH300" s="45"/>
      <c r="HRI300" s="45"/>
      <c r="HRJ300" s="45"/>
      <c r="HRK300" s="45"/>
      <c r="HRL300" s="45"/>
      <c r="HRM300" s="45"/>
      <c r="HRN300" s="45"/>
      <c r="HRO300" s="45"/>
      <c r="HRP300" s="45"/>
      <c r="HRQ300" s="45"/>
      <c r="HRR300" s="45"/>
      <c r="HRS300" s="45"/>
      <c r="HRT300" s="45"/>
      <c r="HRU300" s="45"/>
      <c r="HRV300" s="45"/>
      <c r="HRW300" s="45"/>
      <c r="HRX300" s="45"/>
      <c r="HRY300" s="45"/>
      <c r="HRZ300" s="45"/>
      <c r="HSA300" s="45"/>
      <c r="HSB300" s="45"/>
      <c r="HSC300" s="45"/>
      <c r="HSD300" s="45"/>
      <c r="HSE300" s="45"/>
      <c r="HSF300" s="45"/>
      <c r="HSG300" s="45"/>
      <c r="HSH300" s="45"/>
      <c r="HSI300" s="45"/>
      <c r="HSJ300" s="45"/>
      <c r="HSK300" s="45"/>
      <c r="HSL300" s="45"/>
      <c r="HSM300" s="45"/>
      <c r="HSN300" s="45"/>
      <c r="HSO300" s="45"/>
      <c r="HSP300" s="45"/>
      <c r="HSQ300" s="45"/>
      <c r="HSR300" s="45"/>
      <c r="HSS300" s="45"/>
      <c r="HST300" s="45"/>
      <c r="HSU300" s="45"/>
      <c r="HSV300" s="45"/>
      <c r="HSW300" s="45"/>
      <c r="HSX300" s="45"/>
      <c r="HSY300" s="45"/>
      <c r="HSZ300" s="45"/>
      <c r="HTA300" s="45"/>
      <c r="HTB300" s="45"/>
      <c r="HTC300" s="45"/>
      <c r="HTD300" s="45"/>
      <c r="HTE300" s="45"/>
      <c r="HTF300" s="45"/>
      <c r="HTG300" s="45"/>
      <c r="HTH300" s="45"/>
      <c r="HTI300" s="45"/>
      <c r="HTJ300" s="45"/>
      <c r="HTK300" s="45"/>
      <c r="HTL300" s="45"/>
      <c r="HTM300" s="45"/>
      <c r="HTN300" s="45"/>
      <c r="HTO300" s="45"/>
      <c r="HTP300" s="45"/>
      <c r="HTQ300" s="45"/>
      <c r="HTR300" s="45"/>
      <c r="HTS300" s="45"/>
      <c r="HTT300" s="45"/>
      <c r="HTU300" s="45"/>
      <c r="HTV300" s="45"/>
      <c r="HTW300" s="45"/>
      <c r="HTX300" s="45"/>
      <c r="HTY300" s="45"/>
      <c r="HTZ300" s="45"/>
      <c r="HUA300" s="45"/>
      <c r="HUB300" s="45"/>
      <c r="HUC300" s="45"/>
      <c r="HUD300" s="45"/>
      <c r="HUE300" s="45"/>
      <c r="HUF300" s="45"/>
      <c r="HUG300" s="45"/>
      <c r="HUH300" s="45"/>
      <c r="HUI300" s="45"/>
      <c r="HUJ300" s="45"/>
      <c r="HUK300" s="45"/>
      <c r="HUL300" s="45"/>
      <c r="HUM300" s="45"/>
      <c r="HUN300" s="45"/>
      <c r="HUO300" s="45"/>
      <c r="HUP300" s="45"/>
      <c r="HUQ300" s="45"/>
      <c r="HUR300" s="45"/>
      <c r="HUS300" s="45"/>
      <c r="HUT300" s="45"/>
      <c r="HUU300" s="45"/>
      <c r="HUV300" s="45"/>
      <c r="HUW300" s="45"/>
      <c r="HUX300" s="45"/>
      <c r="HUY300" s="45"/>
      <c r="HUZ300" s="45"/>
      <c r="HVA300" s="45"/>
      <c r="HVB300" s="45"/>
      <c r="HVC300" s="45"/>
      <c r="HVD300" s="45"/>
      <c r="HVE300" s="45"/>
      <c r="HVF300" s="45"/>
      <c r="HVG300" s="45"/>
      <c r="HVH300" s="45"/>
      <c r="HVI300" s="45"/>
      <c r="HVJ300" s="45"/>
      <c r="HVK300" s="45"/>
      <c r="HVL300" s="45"/>
      <c r="HVM300" s="45"/>
      <c r="HVN300" s="45"/>
      <c r="HVO300" s="45"/>
      <c r="HVP300" s="45"/>
      <c r="HVQ300" s="45"/>
      <c r="HVR300" s="45"/>
      <c r="HVS300" s="45"/>
      <c r="HVT300" s="45"/>
      <c r="HVU300" s="45"/>
      <c r="HVV300" s="45"/>
      <c r="HVW300" s="45"/>
      <c r="HVX300" s="45"/>
      <c r="HVY300" s="45"/>
      <c r="HVZ300" s="45"/>
      <c r="HWA300" s="45"/>
      <c r="HWB300" s="45"/>
      <c r="HWC300" s="45"/>
      <c r="HWD300" s="45"/>
      <c r="HWE300" s="45"/>
      <c r="HWF300" s="45"/>
      <c r="HWG300" s="45"/>
      <c r="HWH300" s="45"/>
      <c r="HWI300" s="45"/>
      <c r="HWJ300" s="45"/>
      <c r="HWK300" s="45"/>
      <c r="HWL300" s="45"/>
      <c r="HWM300" s="45"/>
      <c r="HWN300" s="45"/>
      <c r="HWO300" s="45"/>
      <c r="HWP300" s="45"/>
      <c r="HWQ300" s="45"/>
      <c r="HWR300" s="45"/>
      <c r="HWS300" s="45"/>
      <c r="HWT300" s="45"/>
      <c r="HWU300" s="45"/>
      <c r="HWV300" s="45"/>
      <c r="HWW300" s="45"/>
      <c r="HWX300" s="45"/>
      <c r="HWY300" s="45"/>
      <c r="HWZ300" s="45"/>
      <c r="HXA300" s="45"/>
      <c r="HXB300" s="45"/>
      <c r="HXC300" s="45"/>
      <c r="HXD300" s="45"/>
      <c r="HXE300" s="45"/>
      <c r="HXF300" s="45"/>
      <c r="HXG300" s="45"/>
      <c r="HXH300" s="45"/>
      <c r="HXI300" s="45"/>
      <c r="HXJ300" s="45"/>
      <c r="HXK300" s="45"/>
      <c r="HXL300" s="45"/>
      <c r="HXM300" s="45"/>
      <c r="HXN300" s="45"/>
      <c r="HXO300" s="45"/>
      <c r="HXP300" s="45"/>
      <c r="HXQ300" s="45"/>
      <c r="HXR300" s="45"/>
      <c r="HXS300" s="45"/>
      <c r="HXT300" s="45"/>
      <c r="HXU300" s="45"/>
      <c r="HXV300" s="45"/>
      <c r="HXW300" s="45"/>
      <c r="HXX300" s="45"/>
      <c r="HXY300" s="45"/>
      <c r="HXZ300" s="45"/>
      <c r="HYA300" s="45"/>
      <c r="HYB300" s="45"/>
      <c r="HYC300" s="45"/>
      <c r="HYD300" s="45"/>
      <c r="HYE300" s="45"/>
      <c r="HYF300" s="45"/>
      <c r="HYG300" s="45"/>
      <c r="HYH300" s="45"/>
      <c r="HYI300" s="45"/>
      <c r="HYJ300" s="45"/>
      <c r="HYK300" s="45"/>
      <c r="HYL300" s="45"/>
      <c r="HYM300" s="45"/>
      <c r="HYN300" s="45"/>
      <c r="HYO300" s="45"/>
      <c r="HYP300" s="45"/>
      <c r="HYQ300" s="45"/>
      <c r="HYR300" s="45"/>
      <c r="HYS300" s="45"/>
      <c r="HYT300" s="45"/>
      <c r="HYU300" s="45"/>
      <c r="HYV300" s="45"/>
      <c r="HYW300" s="45"/>
      <c r="HYX300" s="45"/>
      <c r="HYY300" s="45"/>
      <c r="HYZ300" s="45"/>
      <c r="HZA300" s="45"/>
      <c r="HZB300" s="45"/>
      <c r="HZC300" s="45"/>
      <c r="HZD300" s="45"/>
      <c r="HZE300" s="45"/>
      <c r="HZF300" s="45"/>
      <c r="HZG300" s="45"/>
      <c r="HZH300" s="45"/>
      <c r="HZI300" s="45"/>
      <c r="HZJ300" s="45"/>
      <c r="HZK300" s="45"/>
      <c r="HZL300" s="45"/>
      <c r="HZM300" s="45"/>
      <c r="HZN300" s="45"/>
      <c r="HZO300" s="45"/>
      <c r="HZP300" s="45"/>
      <c r="HZQ300" s="45"/>
      <c r="HZR300" s="45"/>
      <c r="HZS300" s="45"/>
      <c r="HZT300" s="45"/>
      <c r="HZU300" s="45"/>
      <c r="HZV300" s="45"/>
      <c r="HZW300" s="45"/>
      <c r="HZX300" s="45"/>
      <c r="HZY300" s="45"/>
      <c r="HZZ300" s="45"/>
      <c r="IAA300" s="45"/>
      <c r="IAB300" s="45"/>
      <c r="IAC300" s="45"/>
      <c r="IAD300" s="45"/>
      <c r="IAE300" s="45"/>
      <c r="IAF300" s="45"/>
      <c r="IAG300" s="45"/>
      <c r="IAH300" s="45"/>
      <c r="IAI300" s="45"/>
      <c r="IAJ300" s="45"/>
      <c r="IAK300" s="45"/>
      <c r="IAL300" s="45"/>
      <c r="IAM300" s="45"/>
      <c r="IAN300" s="45"/>
      <c r="IAO300" s="45"/>
      <c r="IAP300" s="45"/>
      <c r="IAQ300" s="45"/>
      <c r="IAR300" s="45"/>
      <c r="IAS300" s="45"/>
      <c r="IAT300" s="45"/>
      <c r="IAU300" s="45"/>
      <c r="IAV300" s="45"/>
      <c r="IAW300" s="45"/>
      <c r="IAX300" s="45"/>
      <c r="IAY300" s="45"/>
      <c r="IAZ300" s="45"/>
      <c r="IBA300" s="45"/>
      <c r="IBB300" s="45"/>
      <c r="IBC300" s="45"/>
      <c r="IBD300" s="45"/>
      <c r="IBE300" s="45"/>
      <c r="IBF300" s="45"/>
      <c r="IBG300" s="45"/>
      <c r="IBH300" s="45"/>
      <c r="IBI300" s="45"/>
      <c r="IBJ300" s="45"/>
      <c r="IBK300" s="45"/>
      <c r="IBL300" s="45"/>
      <c r="IBM300" s="45"/>
      <c r="IBN300" s="45"/>
      <c r="IBO300" s="45"/>
      <c r="IBP300" s="45"/>
      <c r="IBQ300" s="45"/>
      <c r="IBR300" s="45"/>
      <c r="IBS300" s="45"/>
      <c r="IBT300" s="45"/>
      <c r="IBU300" s="45"/>
      <c r="IBV300" s="45"/>
      <c r="IBW300" s="45"/>
      <c r="IBX300" s="45"/>
      <c r="IBY300" s="45"/>
      <c r="IBZ300" s="45"/>
      <c r="ICA300" s="45"/>
      <c r="ICB300" s="45"/>
      <c r="ICC300" s="45"/>
      <c r="ICD300" s="45"/>
      <c r="ICE300" s="45"/>
      <c r="ICF300" s="45"/>
      <c r="ICG300" s="45"/>
      <c r="ICH300" s="45"/>
      <c r="ICI300" s="45"/>
      <c r="ICJ300" s="45"/>
      <c r="ICK300" s="45"/>
      <c r="ICL300" s="45"/>
      <c r="ICM300" s="45"/>
      <c r="ICN300" s="45"/>
      <c r="ICO300" s="45"/>
      <c r="ICP300" s="45"/>
      <c r="ICQ300" s="45"/>
      <c r="ICR300" s="45"/>
      <c r="ICS300" s="45"/>
      <c r="ICT300" s="45"/>
      <c r="ICU300" s="45"/>
      <c r="ICV300" s="45"/>
      <c r="ICW300" s="45"/>
      <c r="ICX300" s="45"/>
      <c r="ICY300" s="45"/>
      <c r="ICZ300" s="45"/>
      <c r="IDA300" s="45"/>
      <c r="IDB300" s="45"/>
      <c r="IDC300" s="45"/>
      <c r="IDD300" s="45"/>
      <c r="IDE300" s="45"/>
      <c r="IDF300" s="45"/>
      <c r="IDG300" s="45"/>
      <c r="IDH300" s="45"/>
      <c r="IDI300" s="45"/>
      <c r="IDJ300" s="45"/>
      <c r="IDK300" s="45"/>
      <c r="IDL300" s="45"/>
      <c r="IDM300" s="45"/>
      <c r="IDN300" s="45"/>
      <c r="IDO300" s="45"/>
      <c r="IDP300" s="45"/>
      <c r="IDQ300" s="45"/>
      <c r="IDR300" s="45"/>
      <c r="IDS300" s="45"/>
      <c r="IDT300" s="45"/>
      <c r="IDU300" s="45"/>
      <c r="IDV300" s="45"/>
      <c r="IDW300" s="45"/>
      <c r="IDX300" s="45"/>
      <c r="IDY300" s="45"/>
      <c r="IDZ300" s="45"/>
      <c r="IEA300" s="45"/>
      <c r="IEB300" s="45"/>
      <c r="IEC300" s="45"/>
      <c r="IED300" s="45"/>
      <c r="IEE300" s="45"/>
      <c r="IEF300" s="45"/>
      <c r="IEG300" s="45"/>
      <c r="IEH300" s="45"/>
      <c r="IEI300" s="45"/>
      <c r="IEJ300" s="45"/>
      <c r="IEK300" s="45"/>
      <c r="IEL300" s="45"/>
      <c r="IEM300" s="45"/>
      <c r="IEN300" s="45"/>
      <c r="IEO300" s="45"/>
      <c r="IEP300" s="45"/>
      <c r="IEQ300" s="45"/>
      <c r="IER300" s="45"/>
      <c r="IES300" s="45"/>
      <c r="IET300" s="45"/>
      <c r="IEU300" s="45"/>
      <c r="IEV300" s="45"/>
      <c r="IEW300" s="45"/>
      <c r="IEX300" s="45"/>
      <c r="IEY300" s="45"/>
      <c r="IEZ300" s="45"/>
      <c r="IFA300" s="45"/>
      <c r="IFB300" s="45"/>
      <c r="IFC300" s="45"/>
      <c r="IFD300" s="45"/>
      <c r="IFE300" s="45"/>
      <c r="IFF300" s="45"/>
      <c r="IFG300" s="45"/>
      <c r="IFH300" s="45"/>
      <c r="IFI300" s="45"/>
      <c r="IFJ300" s="45"/>
      <c r="IFK300" s="45"/>
      <c r="IFL300" s="45"/>
      <c r="IFM300" s="45"/>
      <c r="IFN300" s="45"/>
      <c r="IFO300" s="45"/>
      <c r="IFP300" s="45"/>
      <c r="IFQ300" s="45"/>
      <c r="IFR300" s="45"/>
      <c r="IFS300" s="45"/>
      <c r="IFT300" s="45"/>
      <c r="IFU300" s="45"/>
      <c r="IFV300" s="45"/>
      <c r="IFW300" s="45"/>
      <c r="IFX300" s="45"/>
      <c r="IFY300" s="45"/>
      <c r="IFZ300" s="45"/>
      <c r="IGA300" s="45"/>
      <c r="IGB300" s="45"/>
      <c r="IGC300" s="45"/>
      <c r="IGD300" s="45"/>
      <c r="IGE300" s="45"/>
      <c r="IGF300" s="45"/>
      <c r="IGG300" s="45"/>
      <c r="IGH300" s="45"/>
      <c r="IGI300" s="45"/>
      <c r="IGJ300" s="45"/>
      <c r="IGK300" s="45"/>
      <c r="IGL300" s="45"/>
      <c r="IGM300" s="45"/>
      <c r="IGN300" s="45"/>
      <c r="IGO300" s="45"/>
      <c r="IGP300" s="45"/>
      <c r="IGQ300" s="45"/>
      <c r="IGR300" s="45"/>
      <c r="IGS300" s="45"/>
      <c r="IGT300" s="45"/>
      <c r="IGU300" s="45"/>
      <c r="IGV300" s="45"/>
      <c r="IGW300" s="45"/>
      <c r="IGX300" s="45"/>
      <c r="IGY300" s="45"/>
      <c r="IGZ300" s="45"/>
      <c r="IHA300" s="45"/>
      <c r="IHB300" s="45"/>
      <c r="IHC300" s="45"/>
      <c r="IHD300" s="45"/>
      <c r="IHE300" s="45"/>
      <c r="IHF300" s="45"/>
      <c r="IHG300" s="45"/>
      <c r="IHH300" s="45"/>
      <c r="IHI300" s="45"/>
      <c r="IHJ300" s="45"/>
      <c r="IHK300" s="45"/>
      <c r="IHL300" s="45"/>
      <c r="IHM300" s="45"/>
      <c r="IHN300" s="45"/>
      <c r="IHO300" s="45"/>
      <c r="IHP300" s="45"/>
      <c r="IHQ300" s="45"/>
      <c r="IHR300" s="45"/>
      <c r="IHS300" s="45"/>
      <c r="IHT300" s="45"/>
      <c r="IHU300" s="45"/>
      <c r="IHV300" s="45"/>
      <c r="IHW300" s="45"/>
      <c r="IHX300" s="45"/>
      <c r="IHY300" s="45"/>
      <c r="IHZ300" s="45"/>
      <c r="IIA300" s="45"/>
      <c r="IIB300" s="45"/>
      <c r="IIC300" s="45"/>
      <c r="IID300" s="45"/>
      <c r="IIE300" s="45"/>
      <c r="IIF300" s="45"/>
      <c r="IIG300" s="45"/>
      <c r="IIH300" s="45"/>
      <c r="III300" s="45"/>
      <c r="IIJ300" s="45"/>
      <c r="IIK300" s="45"/>
      <c r="IIL300" s="45"/>
      <c r="IIM300" s="45"/>
      <c r="IIN300" s="45"/>
      <c r="IIO300" s="45"/>
      <c r="IIP300" s="45"/>
      <c r="IIQ300" s="45"/>
      <c r="IIR300" s="45"/>
      <c r="IIS300" s="45"/>
      <c r="IIT300" s="45"/>
      <c r="IIU300" s="45"/>
      <c r="IIV300" s="45"/>
      <c r="IIW300" s="45"/>
      <c r="IIX300" s="45"/>
      <c r="IIY300" s="45"/>
      <c r="IIZ300" s="45"/>
      <c r="IJA300" s="45"/>
      <c r="IJB300" s="45"/>
      <c r="IJC300" s="45"/>
      <c r="IJD300" s="45"/>
      <c r="IJE300" s="45"/>
      <c r="IJF300" s="45"/>
      <c r="IJG300" s="45"/>
      <c r="IJH300" s="45"/>
      <c r="IJI300" s="45"/>
      <c r="IJJ300" s="45"/>
      <c r="IJK300" s="45"/>
      <c r="IJL300" s="45"/>
      <c r="IJM300" s="45"/>
      <c r="IJN300" s="45"/>
      <c r="IJO300" s="45"/>
      <c r="IJP300" s="45"/>
      <c r="IJQ300" s="45"/>
      <c r="IJR300" s="45"/>
      <c r="IJS300" s="45"/>
      <c r="IJT300" s="45"/>
      <c r="IJU300" s="45"/>
      <c r="IJV300" s="45"/>
      <c r="IJW300" s="45"/>
      <c r="IJX300" s="45"/>
      <c r="IJY300" s="45"/>
      <c r="IJZ300" s="45"/>
      <c r="IKA300" s="45"/>
      <c r="IKB300" s="45"/>
      <c r="IKC300" s="45"/>
      <c r="IKD300" s="45"/>
      <c r="IKE300" s="45"/>
      <c r="IKF300" s="45"/>
      <c r="IKG300" s="45"/>
      <c r="IKH300" s="45"/>
      <c r="IKI300" s="45"/>
      <c r="IKJ300" s="45"/>
      <c r="IKK300" s="45"/>
      <c r="IKL300" s="45"/>
      <c r="IKM300" s="45"/>
      <c r="IKN300" s="45"/>
      <c r="IKO300" s="45"/>
      <c r="IKP300" s="45"/>
      <c r="IKQ300" s="45"/>
      <c r="IKR300" s="45"/>
      <c r="IKS300" s="45"/>
      <c r="IKT300" s="45"/>
      <c r="IKU300" s="45"/>
      <c r="IKV300" s="45"/>
      <c r="IKW300" s="45"/>
      <c r="IKX300" s="45"/>
      <c r="IKY300" s="45"/>
      <c r="IKZ300" s="45"/>
      <c r="ILA300" s="45"/>
      <c r="ILB300" s="45"/>
      <c r="ILC300" s="45"/>
      <c r="ILD300" s="45"/>
      <c r="ILE300" s="45"/>
      <c r="ILF300" s="45"/>
      <c r="ILG300" s="45"/>
      <c r="ILH300" s="45"/>
      <c r="ILI300" s="45"/>
      <c r="ILJ300" s="45"/>
      <c r="ILK300" s="45"/>
      <c r="ILL300" s="45"/>
      <c r="ILM300" s="45"/>
      <c r="ILN300" s="45"/>
      <c r="ILO300" s="45"/>
      <c r="ILP300" s="45"/>
      <c r="ILQ300" s="45"/>
      <c r="ILR300" s="45"/>
      <c r="ILS300" s="45"/>
      <c r="ILT300" s="45"/>
      <c r="ILU300" s="45"/>
      <c r="ILV300" s="45"/>
      <c r="ILW300" s="45"/>
      <c r="ILX300" s="45"/>
      <c r="ILY300" s="45"/>
      <c r="ILZ300" s="45"/>
      <c r="IMA300" s="45"/>
      <c r="IMB300" s="45"/>
      <c r="IMC300" s="45"/>
      <c r="IMD300" s="45"/>
      <c r="IME300" s="45"/>
      <c r="IMF300" s="45"/>
      <c r="IMG300" s="45"/>
      <c r="IMH300" s="45"/>
      <c r="IMI300" s="45"/>
      <c r="IMJ300" s="45"/>
      <c r="IMK300" s="45"/>
      <c r="IML300" s="45"/>
      <c r="IMM300" s="45"/>
      <c r="IMN300" s="45"/>
      <c r="IMO300" s="45"/>
      <c r="IMP300" s="45"/>
      <c r="IMQ300" s="45"/>
      <c r="IMR300" s="45"/>
      <c r="IMS300" s="45"/>
      <c r="IMT300" s="45"/>
      <c r="IMU300" s="45"/>
      <c r="IMV300" s="45"/>
      <c r="IMW300" s="45"/>
      <c r="IMX300" s="45"/>
      <c r="IMY300" s="45"/>
      <c r="IMZ300" s="45"/>
      <c r="INA300" s="45"/>
      <c r="INB300" s="45"/>
      <c r="INC300" s="45"/>
      <c r="IND300" s="45"/>
      <c r="INE300" s="45"/>
      <c r="INF300" s="45"/>
      <c r="ING300" s="45"/>
      <c r="INH300" s="45"/>
      <c r="INI300" s="45"/>
      <c r="INJ300" s="45"/>
      <c r="INK300" s="45"/>
      <c r="INL300" s="45"/>
      <c r="INM300" s="45"/>
      <c r="INN300" s="45"/>
      <c r="INO300" s="45"/>
      <c r="INP300" s="45"/>
      <c r="INQ300" s="45"/>
      <c r="INR300" s="45"/>
      <c r="INS300" s="45"/>
      <c r="INT300" s="45"/>
      <c r="INU300" s="45"/>
      <c r="INV300" s="45"/>
      <c r="INW300" s="45"/>
      <c r="INX300" s="45"/>
      <c r="INY300" s="45"/>
      <c r="INZ300" s="45"/>
      <c r="IOA300" s="45"/>
      <c r="IOB300" s="45"/>
      <c r="IOC300" s="45"/>
      <c r="IOD300" s="45"/>
      <c r="IOE300" s="45"/>
      <c r="IOF300" s="45"/>
      <c r="IOG300" s="45"/>
      <c r="IOH300" s="45"/>
      <c r="IOI300" s="45"/>
      <c r="IOJ300" s="45"/>
      <c r="IOK300" s="45"/>
      <c r="IOL300" s="45"/>
      <c r="IOM300" s="45"/>
      <c r="ION300" s="45"/>
      <c r="IOO300" s="45"/>
      <c r="IOP300" s="45"/>
      <c r="IOQ300" s="45"/>
      <c r="IOR300" s="45"/>
      <c r="IOS300" s="45"/>
      <c r="IOT300" s="45"/>
      <c r="IOU300" s="45"/>
      <c r="IOV300" s="45"/>
      <c r="IOW300" s="45"/>
      <c r="IOX300" s="45"/>
      <c r="IOY300" s="45"/>
      <c r="IOZ300" s="45"/>
      <c r="IPA300" s="45"/>
      <c r="IPB300" s="45"/>
      <c r="IPC300" s="45"/>
      <c r="IPD300" s="45"/>
      <c r="IPE300" s="45"/>
      <c r="IPF300" s="45"/>
      <c r="IPG300" s="45"/>
      <c r="IPH300" s="45"/>
      <c r="IPI300" s="45"/>
      <c r="IPJ300" s="45"/>
      <c r="IPK300" s="45"/>
      <c r="IPL300" s="45"/>
      <c r="IPM300" s="45"/>
      <c r="IPN300" s="45"/>
      <c r="IPO300" s="45"/>
      <c r="IPP300" s="45"/>
      <c r="IPQ300" s="45"/>
      <c r="IPR300" s="45"/>
      <c r="IPS300" s="45"/>
      <c r="IPT300" s="45"/>
      <c r="IPU300" s="45"/>
      <c r="IPV300" s="45"/>
      <c r="IPW300" s="45"/>
      <c r="IPX300" s="45"/>
      <c r="IPY300" s="45"/>
      <c r="IPZ300" s="45"/>
      <c r="IQA300" s="45"/>
      <c r="IQB300" s="45"/>
      <c r="IQC300" s="45"/>
      <c r="IQD300" s="45"/>
      <c r="IQE300" s="45"/>
      <c r="IQF300" s="45"/>
      <c r="IQG300" s="45"/>
      <c r="IQH300" s="45"/>
      <c r="IQI300" s="45"/>
      <c r="IQJ300" s="45"/>
      <c r="IQK300" s="45"/>
      <c r="IQL300" s="45"/>
      <c r="IQM300" s="45"/>
      <c r="IQN300" s="45"/>
      <c r="IQO300" s="45"/>
      <c r="IQP300" s="45"/>
      <c r="IQQ300" s="45"/>
      <c r="IQR300" s="45"/>
      <c r="IQS300" s="45"/>
      <c r="IQT300" s="45"/>
      <c r="IQU300" s="45"/>
      <c r="IQV300" s="45"/>
      <c r="IQW300" s="45"/>
      <c r="IQX300" s="45"/>
      <c r="IQY300" s="45"/>
      <c r="IQZ300" s="45"/>
      <c r="IRA300" s="45"/>
      <c r="IRB300" s="45"/>
      <c r="IRC300" s="45"/>
      <c r="IRD300" s="45"/>
      <c r="IRE300" s="45"/>
      <c r="IRF300" s="45"/>
      <c r="IRG300" s="45"/>
      <c r="IRH300" s="45"/>
      <c r="IRI300" s="45"/>
      <c r="IRJ300" s="45"/>
      <c r="IRK300" s="45"/>
      <c r="IRL300" s="45"/>
      <c r="IRM300" s="45"/>
      <c r="IRN300" s="45"/>
      <c r="IRO300" s="45"/>
      <c r="IRP300" s="45"/>
      <c r="IRQ300" s="45"/>
      <c r="IRR300" s="45"/>
      <c r="IRS300" s="45"/>
      <c r="IRT300" s="45"/>
      <c r="IRU300" s="45"/>
      <c r="IRV300" s="45"/>
      <c r="IRW300" s="45"/>
      <c r="IRX300" s="45"/>
      <c r="IRY300" s="45"/>
      <c r="IRZ300" s="45"/>
      <c r="ISA300" s="45"/>
      <c r="ISB300" s="45"/>
      <c r="ISC300" s="45"/>
      <c r="ISD300" s="45"/>
      <c r="ISE300" s="45"/>
      <c r="ISF300" s="45"/>
      <c r="ISG300" s="45"/>
      <c r="ISH300" s="45"/>
      <c r="ISI300" s="45"/>
      <c r="ISJ300" s="45"/>
      <c r="ISK300" s="45"/>
      <c r="ISL300" s="45"/>
      <c r="ISM300" s="45"/>
      <c r="ISN300" s="45"/>
      <c r="ISO300" s="45"/>
      <c r="ISP300" s="45"/>
      <c r="ISQ300" s="45"/>
      <c r="ISR300" s="45"/>
      <c r="ISS300" s="45"/>
      <c r="IST300" s="45"/>
      <c r="ISU300" s="45"/>
      <c r="ISV300" s="45"/>
      <c r="ISW300" s="45"/>
      <c r="ISX300" s="45"/>
      <c r="ISY300" s="45"/>
      <c r="ISZ300" s="45"/>
      <c r="ITA300" s="45"/>
      <c r="ITB300" s="45"/>
      <c r="ITC300" s="45"/>
      <c r="ITD300" s="45"/>
      <c r="ITE300" s="45"/>
      <c r="ITF300" s="45"/>
      <c r="ITG300" s="45"/>
      <c r="ITH300" s="45"/>
      <c r="ITI300" s="45"/>
      <c r="ITJ300" s="45"/>
      <c r="ITK300" s="45"/>
      <c r="ITL300" s="45"/>
      <c r="ITM300" s="45"/>
      <c r="ITN300" s="45"/>
      <c r="ITO300" s="45"/>
      <c r="ITP300" s="45"/>
      <c r="ITQ300" s="45"/>
      <c r="ITR300" s="45"/>
      <c r="ITS300" s="45"/>
      <c r="ITT300" s="45"/>
      <c r="ITU300" s="45"/>
      <c r="ITV300" s="45"/>
      <c r="ITW300" s="45"/>
      <c r="ITX300" s="45"/>
      <c r="ITY300" s="45"/>
      <c r="ITZ300" s="45"/>
      <c r="IUA300" s="45"/>
      <c r="IUB300" s="45"/>
      <c r="IUC300" s="45"/>
      <c r="IUD300" s="45"/>
      <c r="IUE300" s="45"/>
      <c r="IUF300" s="45"/>
      <c r="IUG300" s="45"/>
      <c r="IUH300" s="45"/>
      <c r="IUI300" s="45"/>
      <c r="IUJ300" s="45"/>
      <c r="IUK300" s="45"/>
      <c r="IUL300" s="45"/>
      <c r="IUM300" s="45"/>
      <c r="IUN300" s="45"/>
      <c r="IUO300" s="45"/>
      <c r="IUP300" s="45"/>
      <c r="IUQ300" s="45"/>
      <c r="IUR300" s="45"/>
      <c r="IUS300" s="45"/>
      <c r="IUT300" s="45"/>
      <c r="IUU300" s="45"/>
      <c r="IUV300" s="45"/>
      <c r="IUW300" s="45"/>
      <c r="IUX300" s="45"/>
      <c r="IUY300" s="45"/>
      <c r="IUZ300" s="45"/>
      <c r="IVA300" s="45"/>
      <c r="IVB300" s="45"/>
      <c r="IVC300" s="45"/>
      <c r="IVD300" s="45"/>
      <c r="IVE300" s="45"/>
      <c r="IVF300" s="45"/>
      <c r="IVG300" s="45"/>
      <c r="IVH300" s="45"/>
      <c r="IVI300" s="45"/>
      <c r="IVJ300" s="45"/>
      <c r="IVK300" s="45"/>
      <c r="IVL300" s="45"/>
      <c r="IVM300" s="45"/>
      <c r="IVN300" s="45"/>
      <c r="IVO300" s="45"/>
      <c r="IVP300" s="45"/>
      <c r="IVQ300" s="45"/>
      <c r="IVR300" s="45"/>
      <c r="IVS300" s="45"/>
      <c r="IVT300" s="45"/>
      <c r="IVU300" s="45"/>
      <c r="IVV300" s="45"/>
      <c r="IVW300" s="45"/>
      <c r="IVX300" s="45"/>
      <c r="IVY300" s="45"/>
      <c r="IVZ300" s="45"/>
      <c r="IWA300" s="45"/>
      <c r="IWB300" s="45"/>
      <c r="IWC300" s="45"/>
      <c r="IWD300" s="45"/>
      <c r="IWE300" s="45"/>
      <c r="IWF300" s="45"/>
      <c r="IWG300" s="45"/>
      <c r="IWH300" s="45"/>
      <c r="IWI300" s="45"/>
      <c r="IWJ300" s="45"/>
      <c r="IWK300" s="45"/>
      <c r="IWL300" s="45"/>
      <c r="IWM300" s="45"/>
      <c r="IWN300" s="45"/>
      <c r="IWO300" s="45"/>
      <c r="IWP300" s="45"/>
      <c r="IWQ300" s="45"/>
      <c r="IWR300" s="45"/>
      <c r="IWS300" s="45"/>
      <c r="IWT300" s="45"/>
      <c r="IWU300" s="45"/>
      <c r="IWV300" s="45"/>
      <c r="IWW300" s="45"/>
      <c r="IWX300" s="45"/>
      <c r="IWY300" s="45"/>
      <c r="IWZ300" s="45"/>
      <c r="IXA300" s="45"/>
      <c r="IXB300" s="45"/>
      <c r="IXC300" s="45"/>
      <c r="IXD300" s="45"/>
      <c r="IXE300" s="45"/>
      <c r="IXF300" s="45"/>
      <c r="IXG300" s="45"/>
      <c r="IXH300" s="45"/>
      <c r="IXI300" s="45"/>
      <c r="IXJ300" s="45"/>
      <c r="IXK300" s="45"/>
      <c r="IXL300" s="45"/>
      <c r="IXM300" s="45"/>
      <c r="IXN300" s="45"/>
      <c r="IXO300" s="45"/>
      <c r="IXP300" s="45"/>
      <c r="IXQ300" s="45"/>
      <c r="IXR300" s="45"/>
      <c r="IXS300" s="45"/>
      <c r="IXT300" s="45"/>
      <c r="IXU300" s="45"/>
      <c r="IXV300" s="45"/>
      <c r="IXW300" s="45"/>
      <c r="IXX300" s="45"/>
      <c r="IXY300" s="45"/>
      <c r="IXZ300" s="45"/>
      <c r="IYA300" s="45"/>
      <c r="IYB300" s="45"/>
      <c r="IYC300" s="45"/>
      <c r="IYD300" s="45"/>
      <c r="IYE300" s="45"/>
      <c r="IYF300" s="45"/>
      <c r="IYG300" s="45"/>
      <c r="IYH300" s="45"/>
      <c r="IYI300" s="45"/>
      <c r="IYJ300" s="45"/>
      <c r="IYK300" s="45"/>
      <c r="IYL300" s="45"/>
      <c r="IYM300" s="45"/>
      <c r="IYN300" s="45"/>
      <c r="IYO300" s="45"/>
      <c r="IYP300" s="45"/>
      <c r="IYQ300" s="45"/>
      <c r="IYR300" s="45"/>
      <c r="IYS300" s="45"/>
      <c r="IYT300" s="45"/>
      <c r="IYU300" s="45"/>
      <c r="IYV300" s="45"/>
      <c r="IYW300" s="45"/>
      <c r="IYX300" s="45"/>
      <c r="IYY300" s="45"/>
      <c r="IYZ300" s="45"/>
      <c r="IZA300" s="45"/>
      <c r="IZB300" s="45"/>
      <c r="IZC300" s="45"/>
      <c r="IZD300" s="45"/>
      <c r="IZE300" s="45"/>
      <c r="IZF300" s="45"/>
      <c r="IZG300" s="45"/>
      <c r="IZH300" s="45"/>
      <c r="IZI300" s="45"/>
      <c r="IZJ300" s="45"/>
      <c r="IZK300" s="45"/>
      <c r="IZL300" s="45"/>
      <c r="IZM300" s="45"/>
      <c r="IZN300" s="45"/>
      <c r="IZO300" s="45"/>
      <c r="IZP300" s="45"/>
      <c r="IZQ300" s="45"/>
      <c r="IZR300" s="45"/>
      <c r="IZS300" s="45"/>
      <c r="IZT300" s="45"/>
      <c r="IZU300" s="45"/>
      <c r="IZV300" s="45"/>
      <c r="IZW300" s="45"/>
      <c r="IZX300" s="45"/>
      <c r="IZY300" s="45"/>
      <c r="IZZ300" s="45"/>
      <c r="JAA300" s="45"/>
      <c r="JAB300" s="45"/>
      <c r="JAC300" s="45"/>
      <c r="JAD300" s="45"/>
      <c r="JAE300" s="45"/>
      <c r="JAF300" s="45"/>
      <c r="JAG300" s="45"/>
      <c r="JAH300" s="45"/>
      <c r="JAI300" s="45"/>
      <c r="JAJ300" s="45"/>
      <c r="JAK300" s="45"/>
      <c r="JAL300" s="45"/>
      <c r="JAM300" s="45"/>
      <c r="JAN300" s="45"/>
      <c r="JAO300" s="45"/>
      <c r="JAP300" s="45"/>
      <c r="JAQ300" s="45"/>
      <c r="JAR300" s="45"/>
      <c r="JAS300" s="45"/>
      <c r="JAT300" s="45"/>
      <c r="JAU300" s="45"/>
      <c r="JAV300" s="45"/>
      <c r="JAW300" s="45"/>
      <c r="JAX300" s="45"/>
      <c r="JAY300" s="45"/>
      <c r="JAZ300" s="45"/>
      <c r="JBA300" s="45"/>
      <c r="JBB300" s="45"/>
      <c r="JBC300" s="45"/>
      <c r="JBD300" s="45"/>
      <c r="JBE300" s="45"/>
      <c r="JBF300" s="45"/>
      <c r="JBG300" s="45"/>
      <c r="JBH300" s="45"/>
      <c r="JBI300" s="45"/>
      <c r="JBJ300" s="45"/>
      <c r="JBK300" s="45"/>
      <c r="JBL300" s="45"/>
      <c r="JBM300" s="45"/>
      <c r="JBN300" s="45"/>
      <c r="JBO300" s="45"/>
      <c r="JBP300" s="45"/>
      <c r="JBQ300" s="45"/>
      <c r="JBR300" s="45"/>
      <c r="JBS300" s="45"/>
      <c r="JBT300" s="45"/>
      <c r="JBU300" s="45"/>
      <c r="JBV300" s="45"/>
      <c r="JBW300" s="45"/>
      <c r="JBX300" s="45"/>
      <c r="JBY300" s="45"/>
      <c r="JBZ300" s="45"/>
      <c r="JCA300" s="45"/>
      <c r="JCB300" s="45"/>
      <c r="JCC300" s="45"/>
      <c r="JCD300" s="45"/>
      <c r="JCE300" s="45"/>
      <c r="JCF300" s="45"/>
      <c r="JCG300" s="45"/>
      <c r="JCH300" s="45"/>
      <c r="JCI300" s="45"/>
      <c r="JCJ300" s="45"/>
      <c r="JCK300" s="45"/>
      <c r="JCL300" s="45"/>
      <c r="JCM300" s="45"/>
      <c r="JCN300" s="45"/>
      <c r="JCO300" s="45"/>
      <c r="JCP300" s="45"/>
      <c r="JCQ300" s="45"/>
      <c r="JCR300" s="45"/>
      <c r="JCS300" s="45"/>
      <c r="JCT300" s="45"/>
      <c r="JCU300" s="45"/>
      <c r="JCV300" s="45"/>
      <c r="JCW300" s="45"/>
      <c r="JCX300" s="45"/>
      <c r="JCY300" s="45"/>
      <c r="JCZ300" s="45"/>
      <c r="JDA300" s="45"/>
      <c r="JDB300" s="45"/>
      <c r="JDC300" s="45"/>
      <c r="JDD300" s="45"/>
      <c r="JDE300" s="45"/>
      <c r="JDF300" s="45"/>
      <c r="JDG300" s="45"/>
      <c r="JDH300" s="45"/>
      <c r="JDI300" s="45"/>
      <c r="JDJ300" s="45"/>
      <c r="JDK300" s="45"/>
      <c r="JDL300" s="45"/>
      <c r="JDM300" s="45"/>
      <c r="JDN300" s="45"/>
      <c r="JDO300" s="45"/>
      <c r="JDP300" s="45"/>
      <c r="JDQ300" s="45"/>
      <c r="JDR300" s="45"/>
      <c r="JDS300" s="45"/>
      <c r="JDT300" s="45"/>
      <c r="JDU300" s="45"/>
      <c r="JDV300" s="45"/>
      <c r="JDW300" s="45"/>
      <c r="JDX300" s="45"/>
      <c r="JDY300" s="45"/>
      <c r="JDZ300" s="45"/>
      <c r="JEA300" s="45"/>
      <c r="JEB300" s="45"/>
      <c r="JEC300" s="45"/>
      <c r="JED300" s="45"/>
      <c r="JEE300" s="45"/>
      <c r="JEF300" s="45"/>
      <c r="JEG300" s="45"/>
      <c r="JEH300" s="45"/>
      <c r="JEI300" s="45"/>
      <c r="JEJ300" s="45"/>
      <c r="JEK300" s="45"/>
      <c r="JEL300" s="45"/>
      <c r="JEM300" s="45"/>
      <c r="JEN300" s="45"/>
      <c r="JEO300" s="45"/>
      <c r="JEP300" s="45"/>
      <c r="JEQ300" s="45"/>
      <c r="JER300" s="45"/>
      <c r="JES300" s="45"/>
      <c r="JET300" s="45"/>
      <c r="JEU300" s="45"/>
      <c r="JEV300" s="45"/>
      <c r="JEW300" s="45"/>
      <c r="JEX300" s="45"/>
      <c r="JEY300" s="45"/>
      <c r="JEZ300" s="45"/>
      <c r="JFA300" s="45"/>
      <c r="JFB300" s="45"/>
      <c r="JFC300" s="45"/>
      <c r="JFD300" s="45"/>
      <c r="JFE300" s="45"/>
      <c r="JFF300" s="45"/>
      <c r="JFG300" s="45"/>
      <c r="JFH300" s="45"/>
      <c r="JFI300" s="45"/>
      <c r="JFJ300" s="45"/>
      <c r="JFK300" s="45"/>
      <c r="JFL300" s="45"/>
      <c r="JFM300" s="45"/>
      <c r="JFN300" s="45"/>
      <c r="JFO300" s="45"/>
      <c r="JFP300" s="45"/>
      <c r="JFQ300" s="45"/>
      <c r="JFR300" s="45"/>
      <c r="JFS300" s="45"/>
      <c r="JFT300" s="45"/>
      <c r="JFU300" s="45"/>
      <c r="JFV300" s="45"/>
      <c r="JFW300" s="45"/>
      <c r="JFX300" s="45"/>
      <c r="JFY300" s="45"/>
      <c r="JFZ300" s="45"/>
      <c r="JGA300" s="45"/>
      <c r="JGB300" s="45"/>
      <c r="JGC300" s="45"/>
      <c r="JGD300" s="45"/>
      <c r="JGE300" s="45"/>
      <c r="JGF300" s="45"/>
      <c r="JGG300" s="45"/>
      <c r="JGH300" s="45"/>
      <c r="JGI300" s="45"/>
      <c r="JGJ300" s="45"/>
      <c r="JGK300" s="45"/>
      <c r="JGL300" s="45"/>
      <c r="JGM300" s="45"/>
      <c r="JGN300" s="45"/>
      <c r="JGO300" s="45"/>
      <c r="JGP300" s="45"/>
      <c r="JGQ300" s="45"/>
      <c r="JGR300" s="45"/>
      <c r="JGS300" s="45"/>
      <c r="JGT300" s="45"/>
      <c r="JGU300" s="45"/>
      <c r="JGV300" s="45"/>
      <c r="JGW300" s="45"/>
      <c r="JGX300" s="45"/>
      <c r="JGY300" s="45"/>
      <c r="JGZ300" s="45"/>
      <c r="JHA300" s="45"/>
      <c r="JHB300" s="45"/>
      <c r="JHC300" s="45"/>
      <c r="JHD300" s="45"/>
      <c r="JHE300" s="45"/>
      <c r="JHF300" s="45"/>
      <c r="JHG300" s="45"/>
      <c r="JHH300" s="45"/>
      <c r="JHI300" s="45"/>
      <c r="JHJ300" s="45"/>
      <c r="JHK300" s="45"/>
      <c r="JHL300" s="45"/>
      <c r="JHM300" s="45"/>
      <c r="JHN300" s="45"/>
      <c r="JHO300" s="45"/>
      <c r="JHP300" s="45"/>
      <c r="JHQ300" s="45"/>
      <c r="JHR300" s="45"/>
      <c r="JHS300" s="45"/>
      <c r="JHT300" s="45"/>
      <c r="JHU300" s="45"/>
      <c r="JHV300" s="45"/>
      <c r="JHW300" s="45"/>
      <c r="JHX300" s="45"/>
      <c r="JHY300" s="45"/>
      <c r="JHZ300" s="45"/>
      <c r="JIA300" s="45"/>
      <c r="JIB300" s="45"/>
      <c r="JIC300" s="45"/>
      <c r="JID300" s="45"/>
      <c r="JIE300" s="45"/>
      <c r="JIF300" s="45"/>
      <c r="JIG300" s="45"/>
      <c r="JIH300" s="45"/>
      <c r="JII300" s="45"/>
      <c r="JIJ300" s="45"/>
      <c r="JIK300" s="45"/>
      <c r="JIL300" s="45"/>
      <c r="JIM300" s="45"/>
      <c r="JIN300" s="45"/>
      <c r="JIO300" s="45"/>
      <c r="JIP300" s="45"/>
      <c r="JIQ300" s="45"/>
      <c r="JIR300" s="45"/>
      <c r="JIS300" s="45"/>
      <c r="JIT300" s="45"/>
      <c r="JIU300" s="45"/>
      <c r="JIV300" s="45"/>
      <c r="JIW300" s="45"/>
      <c r="JIX300" s="45"/>
      <c r="JIY300" s="45"/>
      <c r="JIZ300" s="45"/>
      <c r="JJA300" s="45"/>
      <c r="JJB300" s="45"/>
      <c r="JJC300" s="45"/>
      <c r="JJD300" s="45"/>
      <c r="JJE300" s="45"/>
      <c r="JJF300" s="45"/>
      <c r="JJG300" s="45"/>
      <c r="JJH300" s="45"/>
      <c r="JJI300" s="45"/>
      <c r="JJJ300" s="45"/>
      <c r="JJK300" s="45"/>
      <c r="JJL300" s="45"/>
      <c r="JJM300" s="45"/>
      <c r="JJN300" s="45"/>
      <c r="JJO300" s="45"/>
      <c r="JJP300" s="45"/>
      <c r="JJQ300" s="45"/>
      <c r="JJR300" s="45"/>
      <c r="JJS300" s="45"/>
      <c r="JJT300" s="45"/>
      <c r="JJU300" s="45"/>
      <c r="JJV300" s="45"/>
      <c r="JJW300" s="45"/>
      <c r="JJX300" s="45"/>
      <c r="JJY300" s="45"/>
      <c r="JJZ300" s="45"/>
      <c r="JKA300" s="45"/>
      <c r="JKB300" s="45"/>
      <c r="JKC300" s="45"/>
      <c r="JKD300" s="45"/>
      <c r="JKE300" s="45"/>
      <c r="JKF300" s="45"/>
      <c r="JKG300" s="45"/>
      <c r="JKH300" s="45"/>
      <c r="JKI300" s="45"/>
      <c r="JKJ300" s="45"/>
      <c r="JKK300" s="45"/>
      <c r="JKL300" s="45"/>
      <c r="JKM300" s="45"/>
      <c r="JKN300" s="45"/>
      <c r="JKO300" s="45"/>
      <c r="JKP300" s="45"/>
      <c r="JKQ300" s="45"/>
      <c r="JKR300" s="45"/>
      <c r="JKS300" s="45"/>
      <c r="JKT300" s="45"/>
      <c r="JKU300" s="45"/>
      <c r="JKV300" s="45"/>
      <c r="JKW300" s="45"/>
      <c r="JKX300" s="45"/>
      <c r="JKY300" s="45"/>
      <c r="JKZ300" s="45"/>
      <c r="JLA300" s="45"/>
      <c r="JLB300" s="45"/>
      <c r="JLC300" s="45"/>
      <c r="JLD300" s="45"/>
      <c r="JLE300" s="45"/>
      <c r="JLF300" s="45"/>
      <c r="JLG300" s="45"/>
      <c r="JLH300" s="45"/>
      <c r="JLI300" s="45"/>
      <c r="JLJ300" s="45"/>
      <c r="JLK300" s="45"/>
      <c r="JLL300" s="45"/>
      <c r="JLM300" s="45"/>
      <c r="JLN300" s="45"/>
      <c r="JLO300" s="45"/>
      <c r="JLP300" s="45"/>
      <c r="JLQ300" s="45"/>
      <c r="JLR300" s="45"/>
      <c r="JLS300" s="45"/>
      <c r="JLT300" s="45"/>
      <c r="JLU300" s="45"/>
      <c r="JLV300" s="45"/>
      <c r="JLW300" s="45"/>
      <c r="JLX300" s="45"/>
      <c r="JLY300" s="45"/>
      <c r="JLZ300" s="45"/>
      <c r="JMA300" s="45"/>
      <c r="JMB300" s="45"/>
      <c r="JMC300" s="45"/>
      <c r="JMD300" s="45"/>
      <c r="JME300" s="45"/>
      <c r="JMF300" s="45"/>
      <c r="JMG300" s="45"/>
      <c r="JMH300" s="45"/>
      <c r="JMI300" s="45"/>
      <c r="JMJ300" s="45"/>
      <c r="JMK300" s="45"/>
      <c r="JML300" s="45"/>
      <c r="JMM300" s="45"/>
      <c r="JMN300" s="45"/>
      <c r="JMO300" s="45"/>
      <c r="JMP300" s="45"/>
      <c r="JMQ300" s="45"/>
      <c r="JMR300" s="45"/>
      <c r="JMS300" s="45"/>
      <c r="JMT300" s="45"/>
      <c r="JMU300" s="45"/>
      <c r="JMV300" s="45"/>
      <c r="JMW300" s="45"/>
      <c r="JMX300" s="45"/>
      <c r="JMY300" s="45"/>
      <c r="JMZ300" s="45"/>
      <c r="JNA300" s="45"/>
      <c r="JNB300" s="45"/>
      <c r="JNC300" s="45"/>
      <c r="JND300" s="45"/>
      <c r="JNE300" s="45"/>
      <c r="JNF300" s="45"/>
      <c r="JNG300" s="45"/>
      <c r="JNH300" s="45"/>
      <c r="JNI300" s="45"/>
      <c r="JNJ300" s="45"/>
      <c r="JNK300" s="45"/>
      <c r="JNL300" s="45"/>
      <c r="JNM300" s="45"/>
      <c r="JNN300" s="45"/>
      <c r="JNO300" s="45"/>
      <c r="JNP300" s="45"/>
      <c r="JNQ300" s="45"/>
      <c r="JNR300" s="45"/>
      <c r="JNS300" s="45"/>
      <c r="JNT300" s="45"/>
      <c r="JNU300" s="45"/>
      <c r="JNV300" s="45"/>
      <c r="JNW300" s="45"/>
      <c r="JNX300" s="45"/>
      <c r="JNY300" s="45"/>
      <c r="JNZ300" s="45"/>
      <c r="JOA300" s="45"/>
      <c r="JOB300" s="45"/>
      <c r="JOC300" s="45"/>
      <c r="JOD300" s="45"/>
      <c r="JOE300" s="45"/>
      <c r="JOF300" s="45"/>
      <c r="JOG300" s="45"/>
      <c r="JOH300" s="45"/>
      <c r="JOI300" s="45"/>
      <c r="JOJ300" s="45"/>
      <c r="JOK300" s="45"/>
      <c r="JOL300" s="45"/>
      <c r="JOM300" s="45"/>
      <c r="JON300" s="45"/>
      <c r="JOO300" s="45"/>
      <c r="JOP300" s="45"/>
      <c r="JOQ300" s="45"/>
      <c r="JOR300" s="45"/>
      <c r="JOS300" s="45"/>
      <c r="JOT300" s="45"/>
      <c r="JOU300" s="45"/>
      <c r="JOV300" s="45"/>
      <c r="JOW300" s="45"/>
      <c r="JOX300" s="45"/>
      <c r="JOY300" s="45"/>
      <c r="JOZ300" s="45"/>
      <c r="JPA300" s="45"/>
      <c r="JPB300" s="45"/>
      <c r="JPC300" s="45"/>
      <c r="JPD300" s="45"/>
      <c r="JPE300" s="45"/>
      <c r="JPF300" s="45"/>
      <c r="JPG300" s="45"/>
      <c r="JPH300" s="45"/>
      <c r="JPI300" s="45"/>
      <c r="JPJ300" s="45"/>
      <c r="JPK300" s="45"/>
      <c r="JPL300" s="45"/>
      <c r="JPM300" s="45"/>
      <c r="JPN300" s="45"/>
      <c r="JPO300" s="45"/>
      <c r="JPP300" s="45"/>
      <c r="JPQ300" s="45"/>
      <c r="JPR300" s="45"/>
      <c r="JPS300" s="45"/>
      <c r="JPT300" s="45"/>
      <c r="JPU300" s="45"/>
      <c r="JPV300" s="45"/>
      <c r="JPW300" s="45"/>
      <c r="JPX300" s="45"/>
      <c r="JPY300" s="45"/>
      <c r="JPZ300" s="45"/>
      <c r="JQA300" s="45"/>
      <c r="JQB300" s="45"/>
      <c r="JQC300" s="45"/>
      <c r="JQD300" s="45"/>
      <c r="JQE300" s="45"/>
      <c r="JQF300" s="45"/>
      <c r="JQG300" s="45"/>
      <c r="JQH300" s="45"/>
      <c r="JQI300" s="45"/>
      <c r="JQJ300" s="45"/>
      <c r="JQK300" s="45"/>
      <c r="JQL300" s="45"/>
      <c r="JQM300" s="45"/>
      <c r="JQN300" s="45"/>
      <c r="JQO300" s="45"/>
      <c r="JQP300" s="45"/>
      <c r="JQQ300" s="45"/>
      <c r="JQR300" s="45"/>
      <c r="JQS300" s="45"/>
      <c r="JQT300" s="45"/>
      <c r="JQU300" s="45"/>
      <c r="JQV300" s="45"/>
      <c r="JQW300" s="45"/>
      <c r="JQX300" s="45"/>
      <c r="JQY300" s="45"/>
      <c r="JQZ300" s="45"/>
      <c r="JRA300" s="45"/>
      <c r="JRB300" s="45"/>
      <c r="JRC300" s="45"/>
      <c r="JRD300" s="45"/>
      <c r="JRE300" s="45"/>
      <c r="JRF300" s="45"/>
      <c r="JRG300" s="45"/>
      <c r="JRH300" s="45"/>
      <c r="JRI300" s="45"/>
      <c r="JRJ300" s="45"/>
      <c r="JRK300" s="45"/>
      <c r="JRL300" s="45"/>
      <c r="JRM300" s="45"/>
      <c r="JRN300" s="45"/>
      <c r="JRO300" s="45"/>
      <c r="JRP300" s="45"/>
      <c r="JRQ300" s="45"/>
      <c r="JRR300" s="45"/>
      <c r="JRS300" s="45"/>
      <c r="JRT300" s="45"/>
      <c r="JRU300" s="45"/>
      <c r="JRV300" s="45"/>
      <c r="JRW300" s="45"/>
      <c r="JRX300" s="45"/>
      <c r="JRY300" s="45"/>
      <c r="JRZ300" s="45"/>
      <c r="JSA300" s="45"/>
      <c r="JSB300" s="45"/>
      <c r="JSC300" s="45"/>
      <c r="JSD300" s="45"/>
      <c r="JSE300" s="45"/>
      <c r="JSF300" s="45"/>
      <c r="JSG300" s="45"/>
      <c r="JSH300" s="45"/>
      <c r="JSI300" s="45"/>
      <c r="JSJ300" s="45"/>
      <c r="JSK300" s="45"/>
      <c r="JSL300" s="45"/>
      <c r="JSM300" s="45"/>
      <c r="JSN300" s="45"/>
      <c r="JSO300" s="45"/>
      <c r="JSP300" s="45"/>
      <c r="JSQ300" s="45"/>
      <c r="JSR300" s="45"/>
      <c r="JSS300" s="45"/>
      <c r="JST300" s="45"/>
      <c r="JSU300" s="45"/>
      <c r="JSV300" s="45"/>
      <c r="JSW300" s="45"/>
      <c r="JSX300" s="45"/>
      <c r="JSY300" s="45"/>
      <c r="JSZ300" s="45"/>
      <c r="JTA300" s="45"/>
      <c r="JTB300" s="45"/>
      <c r="JTC300" s="45"/>
      <c r="JTD300" s="45"/>
      <c r="JTE300" s="45"/>
      <c r="JTF300" s="45"/>
      <c r="JTG300" s="45"/>
      <c r="JTH300" s="45"/>
      <c r="JTI300" s="45"/>
      <c r="JTJ300" s="45"/>
      <c r="JTK300" s="45"/>
      <c r="JTL300" s="45"/>
      <c r="JTM300" s="45"/>
      <c r="JTN300" s="45"/>
      <c r="JTO300" s="45"/>
      <c r="JTP300" s="45"/>
      <c r="JTQ300" s="45"/>
      <c r="JTR300" s="45"/>
      <c r="JTS300" s="45"/>
      <c r="JTT300" s="45"/>
      <c r="JTU300" s="45"/>
      <c r="JTV300" s="45"/>
      <c r="JTW300" s="45"/>
      <c r="JTX300" s="45"/>
      <c r="JTY300" s="45"/>
      <c r="JTZ300" s="45"/>
      <c r="JUA300" s="45"/>
      <c r="JUB300" s="45"/>
      <c r="JUC300" s="45"/>
      <c r="JUD300" s="45"/>
      <c r="JUE300" s="45"/>
      <c r="JUF300" s="45"/>
      <c r="JUG300" s="45"/>
      <c r="JUH300" s="45"/>
      <c r="JUI300" s="45"/>
      <c r="JUJ300" s="45"/>
      <c r="JUK300" s="45"/>
      <c r="JUL300" s="45"/>
      <c r="JUM300" s="45"/>
      <c r="JUN300" s="45"/>
      <c r="JUO300" s="45"/>
      <c r="JUP300" s="45"/>
      <c r="JUQ300" s="45"/>
      <c r="JUR300" s="45"/>
      <c r="JUS300" s="45"/>
      <c r="JUT300" s="45"/>
      <c r="JUU300" s="45"/>
      <c r="JUV300" s="45"/>
      <c r="JUW300" s="45"/>
      <c r="JUX300" s="45"/>
      <c r="JUY300" s="45"/>
      <c r="JUZ300" s="45"/>
      <c r="JVA300" s="45"/>
      <c r="JVB300" s="45"/>
      <c r="JVC300" s="45"/>
      <c r="JVD300" s="45"/>
      <c r="JVE300" s="45"/>
      <c r="JVF300" s="45"/>
      <c r="JVG300" s="45"/>
      <c r="JVH300" s="45"/>
      <c r="JVI300" s="45"/>
      <c r="JVJ300" s="45"/>
      <c r="JVK300" s="45"/>
      <c r="JVL300" s="45"/>
      <c r="JVM300" s="45"/>
      <c r="JVN300" s="45"/>
      <c r="JVO300" s="45"/>
      <c r="JVP300" s="45"/>
      <c r="JVQ300" s="45"/>
      <c r="JVR300" s="45"/>
      <c r="JVS300" s="45"/>
      <c r="JVT300" s="45"/>
      <c r="JVU300" s="45"/>
      <c r="JVV300" s="45"/>
      <c r="JVW300" s="45"/>
      <c r="JVX300" s="45"/>
      <c r="JVY300" s="45"/>
      <c r="JVZ300" s="45"/>
      <c r="JWA300" s="45"/>
      <c r="JWB300" s="45"/>
      <c r="JWC300" s="45"/>
      <c r="JWD300" s="45"/>
      <c r="JWE300" s="45"/>
      <c r="JWF300" s="45"/>
      <c r="JWG300" s="45"/>
      <c r="JWH300" s="45"/>
      <c r="JWI300" s="45"/>
      <c r="JWJ300" s="45"/>
      <c r="JWK300" s="45"/>
      <c r="JWL300" s="45"/>
      <c r="JWM300" s="45"/>
      <c r="JWN300" s="45"/>
      <c r="JWO300" s="45"/>
      <c r="JWP300" s="45"/>
      <c r="JWQ300" s="45"/>
      <c r="JWR300" s="45"/>
      <c r="JWS300" s="45"/>
      <c r="JWT300" s="45"/>
      <c r="JWU300" s="45"/>
      <c r="JWV300" s="45"/>
      <c r="JWW300" s="45"/>
      <c r="JWX300" s="45"/>
      <c r="JWY300" s="45"/>
      <c r="JWZ300" s="45"/>
      <c r="JXA300" s="45"/>
      <c r="JXB300" s="45"/>
      <c r="JXC300" s="45"/>
      <c r="JXD300" s="45"/>
      <c r="JXE300" s="45"/>
      <c r="JXF300" s="45"/>
      <c r="JXG300" s="45"/>
      <c r="JXH300" s="45"/>
      <c r="JXI300" s="45"/>
      <c r="JXJ300" s="45"/>
      <c r="JXK300" s="45"/>
      <c r="JXL300" s="45"/>
      <c r="JXM300" s="45"/>
      <c r="JXN300" s="45"/>
      <c r="JXO300" s="45"/>
      <c r="JXP300" s="45"/>
      <c r="JXQ300" s="45"/>
      <c r="JXR300" s="45"/>
      <c r="JXS300" s="45"/>
      <c r="JXT300" s="45"/>
      <c r="JXU300" s="45"/>
      <c r="JXV300" s="45"/>
      <c r="JXW300" s="45"/>
      <c r="JXX300" s="45"/>
      <c r="JXY300" s="45"/>
      <c r="JXZ300" s="45"/>
      <c r="JYA300" s="45"/>
      <c r="JYB300" s="45"/>
      <c r="JYC300" s="45"/>
      <c r="JYD300" s="45"/>
      <c r="JYE300" s="45"/>
      <c r="JYF300" s="45"/>
      <c r="JYG300" s="45"/>
      <c r="JYH300" s="45"/>
      <c r="JYI300" s="45"/>
      <c r="JYJ300" s="45"/>
      <c r="JYK300" s="45"/>
      <c r="JYL300" s="45"/>
      <c r="JYM300" s="45"/>
      <c r="JYN300" s="45"/>
      <c r="JYO300" s="45"/>
      <c r="JYP300" s="45"/>
      <c r="JYQ300" s="45"/>
      <c r="JYR300" s="45"/>
      <c r="JYS300" s="45"/>
      <c r="JYT300" s="45"/>
      <c r="JYU300" s="45"/>
      <c r="JYV300" s="45"/>
      <c r="JYW300" s="45"/>
      <c r="JYX300" s="45"/>
      <c r="JYY300" s="45"/>
      <c r="JYZ300" s="45"/>
      <c r="JZA300" s="45"/>
      <c r="JZB300" s="45"/>
      <c r="JZC300" s="45"/>
      <c r="JZD300" s="45"/>
      <c r="JZE300" s="45"/>
      <c r="JZF300" s="45"/>
      <c r="JZG300" s="45"/>
      <c r="JZH300" s="45"/>
      <c r="JZI300" s="45"/>
      <c r="JZJ300" s="45"/>
      <c r="JZK300" s="45"/>
      <c r="JZL300" s="45"/>
      <c r="JZM300" s="45"/>
      <c r="JZN300" s="45"/>
      <c r="JZO300" s="45"/>
      <c r="JZP300" s="45"/>
      <c r="JZQ300" s="45"/>
      <c r="JZR300" s="45"/>
      <c r="JZS300" s="45"/>
      <c r="JZT300" s="45"/>
      <c r="JZU300" s="45"/>
      <c r="JZV300" s="45"/>
      <c r="JZW300" s="45"/>
      <c r="JZX300" s="45"/>
      <c r="JZY300" s="45"/>
      <c r="JZZ300" s="45"/>
      <c r="KAA300" s="45"/>
      <c r="KAB300" s="45"/>
      <c r="KAC300" s="45"/>
      <c r="KAD300" s="45"/>
      <c r="KAE300" s="45"/>
      <c r="KAF300" s="45"/>
      <c r="KAG300" s="45"/>
      <c r="KAH300" s="45"/>
      <c r="KAI300" s="45"/>
      <c r="KAJ300" s="45"/>
      <c r="KAK300" s="45"/>
      <c r="KAL300" s="45"/>
      <c r="KAM300" s="45"/>
      <c r="KAN300" s="45"/>
      <c r="KAO300" s="45"/>
      <c r="KAP300" s="45"/>
      <c r="KAQ300" s="45"/>
      <c r="KAR300" s="45"/>
      <c r="KAS300" s="45"/>
      <c r="KAT300" s="45"/>
      <c r="KAU300" s="45"/>
      <c r="KAV300" s="45"/>
      <c r="KAW300" s="45"/>
      <c r="KAX300" s="45"/>
      <c r="KAY300" s="45"/>
      <c r="KAZ300" s="45"/>
      <c r="KBA300" s="45"/>
      <c r="KBB300" s="45"/>
      <c r="KBC300" s="45"/>
      <c r="KBD300" s="45"/>
      <c r="KBE300" s="45"/>
      <c r="KBF300" s="45"/>
      <c r="KBG300" s="45"/>
      <c r="KBH300" s="45"/>
      <c r="KBI300" s="45"/>
      <c r="KBJ300" s="45"/>
      <c r="KBK300" s="45"/>
      <c r="KBL300" s="45"/>
      <c r="KBM300" s="45"/>
      <c r="KBN300" s="45"/>
      <c r="KBO300" s="45"/>
      <c r="KBP300" s="45"/>
      <c r="KBQ300" s="45"/>
      <c r="KBR300" s="45"/>
      <c r="KBS300" s="45"/>
      <c r="KBT300" s="45"/>
      <c r="KBU300" s="45"/>
      <c r="KBV300" s="45"/>
      <c r="KBW300" s="45"/>
      <c r="KBX300" s="45"/>
      <c r="KBY300" s="45"/>
      <c r="KBZ300" s="45"/>
      <c r="KCA300" s="45"/>
      <c r="KCB300" s="45"/>
      <c r="KCC300" s="45"/>
      <c r="KCD300" s="45"/>
      <c r="KCE300" s="45"/>
      <c r="KCF300" s="45"/>
      <c r="KCG300" s="45"/>
      <c r="KCH300" s="45"/>
      <c r="KCI300" s="45"/>
      <c r="KCJ300" s="45"/>
      <c r="KCK300" s="45"/>
      <c r="KCL300" s="45"/>
      <c r="KCM300" s="45"/>
      <c r="KCN300" s="45"/>
      <c r="KCO300" s="45"/>
      <c r="KCP300" s="45"/>
      <c r="KCQ300" s="45"/>
      <c r="KCR300" s="45"/>
      <c r="KCS300" s="45"/>
      <c r="KCT300" s="45"/>
      <c r="KCU300" s="45"/>
      <c r="KCV300" s="45"/>
      <c r="KCW300" s="45"/>
      <c r="KCX300" s="45"/>
      <c r="KCY300" s="45"/>
      <c r="KCZ300" s="45"/>
      <c r="KDA300" s="45"/>
      <c r="KDB300" s="45"/>
      <c r="KDC300" s="45"/>
      <c r="KDD300" s="45"/>
      <c r="KDE300" s="45"/>
      <c r="KDF300" s="45"/>
      <c r="KDG300" s="45"/>
      <c r="KDH300" s="45"/>
      <c r="KDI300" s="45"/>
      <c r="KDJ300" s="45"/>
      <c r="KDK300" s="45"/>
      <c r="KDL300" s="45"/>
      <c r="KDM300" s="45"/>
      <c r="KDN300" s="45"/>
      <c r="KDO300" s="45"/>
      <c r="KDP300" s="45"/>
      <c r="KDQ300" s="45"/>
      <c r="KDR300" s="45"/>
      <c r="KDS300" s="45"/>
      <c r="KDT300" s="45"/>
      <c r="KDU300" s="45"/>
      <c r="KDV300" s="45"/>
      <c r="KDW300" s="45"/>
      <c r="KDX300" s="45"/>
      <c r="KDY300" s="45"/>
      <c r="KDZ300" s="45"/>
      <c r="KEA300" s="45"/>
      <c r="KEB300" s="45"/>
      <c r="KEC300" s="45"/>
      <c r="KED300" s="45"/>
      <c r="KEE300" s="45"/>
      <c r="KEF300" s="45"/>
      <c r="KEG300" s="45"/>
      <c r="KEH300" s="45"/>
      <c r="KEI300" s="45"/>
      <c r="KEJ300" s="45"/>
      <c r="KEK300" s="45"/>
      <c r="KEL300" s="45"/>
      <c r="KEM300" s="45"/>
      <c r="KEN300" s="45"/>
      <c r="KEO300" s="45"/>
      <c r="KEP300" s="45"/>
      <c r="KEQ300" s="45"/>
      <c r="KER300" s="45"/>
      <c r="KES300" s="45"/>
      <c r="KET300" s="45"/>
      <c r="KEU300" s="45"/>
      <c r="KEV300" s="45"/>
      <c r="KEW300" s="45"/>
      <c r="KEX300" s="45"/>
      <c r="KEY300" s="45"/>
      <c r="KEZ300" s="45"/>
      <c r="KFA300" s="45"/>
      <c r="KFB300" s="45"/>
      <c r="KFC300" s="45"/>
      <c r="KFD300" s="45"/>
      <c r="KFE300" s="45"/>
      <c r="KFF300" s="45"/>
      <c r="KFG300" s="45"/>
      <c r="KFH300" s="45"/>
      <c r="KFI300" s="45"/>
      <c r="KFJ300" s="45"/>
      <c r="KFK300" s="45"/>
      <c r="KFL300" s="45"/>
      <c r="KFM300" s="45"/>
      <c r="KFN300" s="45"/>
      <c r="KFO300" s="45"/>
      <c r="KFP300" s="45"/>
      <c r="KFQ300" s="45"/>
      <c r="KFR300" s="45"/>
      <c r="KFS300" s="45"/>
      <c r="KFT300" s="45"/>
      <c r="KFU300" s="45"/>
      <c r="KFV300" s="45"/>
      <c r="KFW300" s="45"/>
      <c r="KFX300" s="45"/>
      <c r="KFY300" s="45"/>
      <c r="KFZ300" s="45"/>
      <c r="KGA300" s="45"/>
      <c r="KGB300" s="45"/>
      <c r="KGC300" s="45"/>
      <c r="KGD300" s="45"/>
      <c r="KGE300" s="45"/>
      <c r="KGF300" s="45"/>
      <c r="KGG300" s="45"/>
      <c r="KGH300" s="45"/>
      <c r="KGI300" s="45"/>
      <c r="KGJ300" s="45"/>
      <c r="KGK300" s="45"/>
      <c r="KGL300" s="45"/>
      <c r="KGM300" s="45"/>
      <c r="KGN300" s="45"/>
      <c r="KGO300" s="45"/>
      <c r="KGP300" s="45"/>
      <c r="KGQ300" s="45"/>
      <c r="KGR300" s="45"/>
      <c r="KGS300" s="45"/>
      <c r="KGT300" s="45"/>
      <c r="KGU300" s="45"/>
      <c r="KGV300" s="45"/>
      <c r="KGW300" s="45"/>
      <c r="KGX300" s="45"/>
      <c r="KGY300" s="45"/>
      <c r="KGZ300" s="45"/>
      <c r="KHA300" s="45"/>
      <c r="KHB300" s="45"/>
      <c r="KHC300" s="45"/>
      <c r="KHD300" s="45"/>
      <c r="KHE300" s="45"/>
      <c r="KHF300" s="45"/>
      <c r="KHG300" s="45"/>
      <c r="KHH300" s="45"/>
      <c r="KHI300" s="45"/>
      <c r="KHJ300" s="45"/>
      <c r="KHK300" s="45"/>
      <c r="KHL300" s="45"/>
      <c r="KHM300" s="45"/>
      <c r="KHN300" s="45"/>
      <c r="KHO300" s="45"/>
      <c r="KHP300" s="45"/>
      <c r="KHQ300" s="45"/>
      <c r="KHR300" s="45"/>
      <c r="KHS300" s="45"/>
      <c r="KHT300" s="45"/>
      <c r="KHU300" s="45"/>
      <c r="KHV300" s="45"/>
      <c r="KHW300" s="45"/>
      <c r="KHX300" s="45"/>
      <c r="KHY300" s="45"/>
      <c r="KHZ300" s="45"/>
      <c r="KIA300" s="45"/>
      <c r="KIB300" s="45"/>
      <c r="KIC300" s="45"/>
      <c r="KID300" s="45"/>
      <c r="KIE300" s="45"/>
      <c r="KIF300" s="45"/>
      <c r="KIG300" s="45"/>
      <c r="KIH300" s="45"/>
      <c r="KII300" s="45"/>
      <c r="KIJ300" s="45"/>
      <c r="KIK300" s="45"/>
      <c r="KIL300" s="45"/>
      <c r="KIM300" s="45"/>
      <c r="KIN300" s="45"/>
      <c r="KIO300" s="45"/>
      <c r="KIP300" s="45"/>
      <c r="KIQ300" s="45"/>
      <c r="KIR300" s="45"/>
      <c r="KIS300" s="45"/>
      <c r="KIT300" s="45"/>
      <c r="KIU300" s="45"/>
      <c r="KIV300" s="45"/>
      <c r="KIW300" s="45"/>
      <c r="KIX300" s="45"/>
      <c r="KIY300" s="45"/>
      <c r="KIZ300" s="45"/>
      <c r="KJA300" s="45"/>
      <c r="KJB300" s="45"/>
      <c r="KJC300" s="45"/>
      <c r="KJD300" s="45"/>
      <c r="KJE300" s="45"/>
      <c r="KJF300" s="45"/>
      <c r="KJG300" s="45"/>
      <c r="KJH300" s="45"/>
      <c r="KJI300" s="45"/>
      <c r="KJJ300" s="45"/>
      <c r="KJK300" s="45"/>
      <c r="KJL300" s="45"/>
      <c r="KJM300" s="45"/>
      <c r="KJN300" s="45"/>
      <c r="KJO300" s="45"/>
      <c r="KJP300" s="45"/>
      <c r="KJQ300" s="45"/>
      <c r="KJR300" s="45"/>
      <c r="KJS300" s="45"/>
      <c r="KJT300" s="45"/>
      <c r="KJU300" s="45"/>
      <c r="KJV300" s="45"/>
      <c r="KJW300" s="45"/>
      <c r="KJX300" s="45"/>
      <c r="KJY300" s="45"/>
      <c r="KJZ300" s="45"/>
      <c r="KKA300" s="45"/>
      <c r="KKB300" s="45"/>
      <c r="KKC300" s="45"/>
      <c r="KKD300" s="45"/>
      <c r="KKE300" s="45"/>
      <c r="KKF300" s="45"/>
      <c r="KKG300" s="45"/>
      <c r="KKH300" s="45"/>
      <c r="KKI300" s="45"/>
      <c r="KKJ300" s="45"/>
      <c r="KKK300" s="45"/>
      <c r="KKL300" s="45"/>
      <c r="KKM300" s="45"/>
      <c r="KKN300" s="45"/>
      <c r="KKO300" s="45"/>
      <c r="KKP300" s="45"/>
      <c r="KKQ300" s="45"/>
      <c r="KKR300" s="45"/>
      <c r="KKS300" s="45"/>
      <c r="KKT300" s="45"/>
      <c r="KKU300" s="45"/>
      <c r="KKV300" s="45"/>
      <c r="KKW300" s="45"/>
      <c r="KKX300" s="45"/>
      <c r="KKY300" s="45"/>
      <c r="KKZ300" s="45"/>
      <c r="KLA300" s="45"/>
      <c r="KLB300" s="45"/>
      <c r="KLC300" s="45"/>
      <c r="KLD300" s="45"/>
      <c r="KLE300" s="45"/>
      <c r="KLF300" s="45"/>
      <c r="KLG300" s="45"/>
      <c r="KLH300" s="45"/>
      <c r="KLI300" s="45"/>
      <c r="KLJ300" s="45"/>
      <c r="KLK300" s="45"/>
      <c r="KLL300" s="45"/>
      <c r="KLM300" s="45"/>
      <c r="KLN300" s="45"/>
      <c r="KLO300" s="45"/>
      <c r="KLP300" s="45"/>
      <c r="KLQ300" s="45"/>
      <c r="KLR300" s="45"/>
      <c r="KLS300" s="45"/>
      <c r="KLT300" s="45"/>
      <c r="KLU300" s="45"/>
      <c r="KLV300" s="45"/>
      <c r="KLW300" s="45"/>
      <c r="KLX300" s="45"/>
      <c r="KLY300" s="45"/>
      <c r="KLZ300" s="45"/>
      <c r="KMA300" s="45"/>
      <c r="KMB300" s="45"/>
      <c r="KMC300" s="45"/>
      <c r="KMD300" s="45"/>
      <c r="KME300" s="45"/>
      <c r="KMF300" s="45"/>
      <c r="KMG300" s="45"/>
      <c r="KMH300" s="45"/>
      <c r="KMI300" s="45"/>
      <c r="KMJ300" s="45"/>
      <c r="KMK300" s="45"/>
      <c r="KML300" s="45"/>
      <c r="KMM300" s="45"/>
      <c r="KMN300" s="45"/>
      <c r="KMO300" s="45"/>
      <c r="KMP300" s="45"/>
      <c r="KMQ300" s="45"/>
      <c r="KMR300" s="45"/>
      <c r="KMS300" s="45"/>
      <c r="KMT300" s="45"/>
      <c r="KMU300" s="45"/>
      <c r="KMV300" s="45"/>
      <c r="KMW300" s="45"/>
      <c r="KMX300" s="45"/>
      <c r="KMY300" s="45"/>
      <c r="KMZ300" s="45"/>
      <c r="KNA300" s="45"/>
      <c r="KNB300" s="45"/>
      <c r="KNC300" s="45"/>
      <c r="KND300" s="45"/>
      <c r="KNE300" s="45"/>
      <c r="KNF300" s="45"/>
      <c r="KNG300" s="45"/>
      <c r="KNH300" s="45"/>
      <c r="KNI300" s="45"/>
      <c r="KNJ300" s="45"/>
      <c r="KNK300" s="45"/>
      <c r="KNL300" s="45"/>
      <c r="KNM300" s="45"/>
      <c r="KNN300" s="45"/>
      <c r="KNO300" s="45"/>
      <c r="KNP300" s="45"/>
      <c r="KNQ300" s="45"/>
      <c r="KNR300" s="45"/>
      <c r="KNS300" s="45"/>
      <c r="KNT300" s="45"/>
      <c r="KNU300" s="45"/>
      <c r="KNV300" s="45"/>
      <c r="KNW300" s="45"/>
      <c r="KNX300" s="45"/>
      <c r="KNY300" s="45"/>
      <c r="KNZ300" s="45"/>
      <c r="KOA300" s="45"/>
      <c r="KOB300" s="45"/>
      <c r="KOC300" s="45"/>
      <c r="KOD300" s="45"/>
      <c r="KOE300" s="45"/>
      <c r="KOF300" s="45"/>
      <c r="KOG300" s="45"/>
      <c r="KOH300" s="45"/>
      <c r="KOI300" s="45"/>
      <c r="KOJ300" s="45"/>
      <c r="KOK300" s="45"/>
      <c r="KOL300" s="45"/>
      <c r="KOM300" s="45"/>
      <c r="KON300" s="45"/>
      <c r="KOO300" s="45"/>
      <c r="KOP300" s="45"/>
      <c r="KOQ300" s="45"/>
      <c r="KOR300" s="45"/>
      <c r="KOS300" s="45"/>
      <c r="KOT300" s="45"/>
      <c r="KOU300" s="45"/>
      <c r="KOV300" s="45"/>
      <c r="KOW300" s="45"/>
      <c r="KOX300" s="45"/>
      <c r="KOY300" s="45"/>
      <c r="KOZ300" s="45"/>
      <c r="KPA300" s="45"/>
      <c r="KPB300" s="45"/>
      <c r="KPC300" s="45"/>
      <c r="KPD300" s="45"/>
      <c r="KPE300" s="45"/>
      <c r="KPF300" s="45"/>
      <c r="KPG300" s="45"/>
      <c r="KPH300" s="45"/>
      <c r="KPI300" s="45"/>
      <c r="KPJ300" s="45"/>
      <c r="KPK300" s="45"/>
      <c r="KPL300" s="45"/>
      <c r="KPM300" s="45"/>
      <c r="KPN300" s="45"/>
      <c r="KPO300" s="45"/>
      <c r="KPP300" s="45"/>
      <c r="KPQ300" s="45"/>
      <c r="KPR300" s="45"/>
      <c r="KPS300" s="45"/>
      <c r="KPT300" s="45"/>
      <c r="KPU300" s="45"/>
      <c r="KPV300" s="45"/>
      <c r="KPW300" s="45"/>
      <c r="KPX300" s="45"/>
      <c r="KPY300" s="45"/>
      <c r="KPZ300" s="45"/>
      <c r="KQA300" s="45"/>
      <c r="KQB300" s="45"/>
      <c r="KQC300" s="45"/>
      <c r="KQD300" s="45"/>
      <c r="KQE300" s="45"/>
      <c r="KQF300" s="45"/>
      <c r="KQG300" s="45"/>
      <c r="KQH300" s="45"/>
      <c r="KQI300" s="45"/>
      <c r="KQJ300" s="45"/>
      <c r="KQK300" s="45"/>
      <c r="KQL300" s="45"/>
      <c r="KQM300" s="45"/>
      <c r="KQN300" s="45"/>
      <c r="KQO300" s="45"/>
      <c r="KQP300" s="45"/>
      <c r="KQQ300" s="45"/>
      <c r="KQR300" s="45"/>
      <c r="KQS300" s="45"/>
      <c r="KQT300" s="45"/>
      <c r="KQU300" s="45"/>
      <c r="KQV300" s="45"/>
      <c r="KQW300" s="45"/>
      <c r="KQX300" s="45"/>
      <c r="KQY300" s="45"/>
      <c r="KQZ300" s="45"/>
      <c r="KRA300" s="45"/>
      <c r="KRB300" s="45"/>
      <c r="KRC300" s="45"/>
      <c r="KRD300" s="45"/>
      <c r="KRE300" s="45"/>
      <c r="KRF300" s="45"/>
      <c r="KRG300" s="45"/>
      <c r="KRH300" s="45"/>
      <c r="KRI300" s="45"/>
      <c r="KRJ300" s="45"/>
      <c r="KRK300" s="45"/>
      <c r="KRL300" s="45"/>
      <c r="KRM300" s="45"/>
      <c r="KRN300" s="45"/>
      <c r="KRO300" s="45"/>
      <c r="KRP300" s="45"/>
      <c r="KRQ300" s="45"/>
      <c r="KRR300" s="45"/>
      <c r="KRS300" s="45"/>
      <c r="KRT300" s="45"/>
      <c r="KRU300" s="45"/>
      <c r="KRV300" s="45"/>
      <c r="KRW300" s="45"/>
      <c r="KRX300" s="45"/>
      <c r="KRY300" s="45"/>
      <c r="KRZ300" s="45"/>
      <c r="KSA300" s="45"/>
      <c r="KSB300" s="45"/>
      <c r="KSC300" s="45"/>
      <c r="KSD300" s="45"/>
      <c r="KSE300" s="45"/>
      <c r="KSF300" s="45"/>
      <c r="KSG300" s="45"/>
      <c r="KSH300" s="45"/>
      <c r="KSI300" s="45"/>
      <c r="KSJ300" s="45"/>
      <c r="KSK300" s="45"/>
      <c r="KSL300" s="45"/>
      <c r="KSM300" s="45"/>
      <c r="KSN300" s="45"/>
      <c r="KSO300" s="45"/>
      <c r="KSP300" s="45"/>
      <c r="KSQ300" s="45"/>
      <c r="KSR300" s="45"/>
      <c r="KSS300" s="45"/>
      <c r="KST300" s="45"/>
      <c r="KSU300" s="45"/>
      <c r="KSV300" s="45"/>
      <c r="KSW300" s="45"/>
      <c r="KSX300" s="45"/>
      <c r="KSY300" s="45"/>
      <c r="KSZ300" s="45"/>
      <c r="KTA300" s="45"/>
      <c r="KTB300" s="45"/>
      <c r="KTC300" s="45"/>
      <c r="KTD300" s="45"/>
      <c r="KTE300" s="45"/>
      <c r="KTF300" s="45"/>
      <c r="KTG300" s="45"/>
      <c r="KTH300" s="45"/>
      <c r="KTI300" s="45"/>
      <c r="KTJ300" s="45"/>
      <c r="KTK300" s="45"/>
      <c r="KTL300" s="45"/>
      <c r="KTM300" s="45"/>
      <c r="KTN300" s="45"/>
      <c r="KTO300" s="45"/>
      <c r="KTP300" s="45"/>
      <c r="KTQ300" s="45"/>
      <c r="KTR300" s="45"/>
      <c r="KTS300" s="45"/>
      <c r="KTT300" s="45"/>
      <c r="KTU300" s="45"/>
      <c r="KTV300" s="45"/>
      <c r="KTW300" s="45"/>
      <c r="KTX300" s="45"/>
      <c r="KTY300" s="45"/>
      <c r="KTZ300" s="45"/>
      <c r="KUA300" s="45"/>
      <c r="KUB300" s="45"/>
      <c r="KUC300" s="45"/>
      <c r="KUD300" s="45"/>
      <c r="KUE300" s="45"/>
      <c r="KUF300" s="45"/>
      <c r="KUG300" s="45"/>
      <c r="KUH300" s="45"/>
      <c r="KUI300" s="45"/>
      <c r="KUJ300" s="45"/>
      <c r="KUK300" s="45"/>
      <c r="KUL300" s="45"/>
      <c r="KUM300" s="45"/>
      <c r="KUN300" s="45"/>
      <c r="KUO300" s="45"/>
      <c r="KUP300" s="45"/>
      <c r="KUQ300" s="45"/>
      <c r="KUR300" s="45"/>
      <c r="KUS300" s="45"/>
      <c r="KUT300" s="45"/>
      <c r="KUU300" s="45"/>
      <c r="KUV300" s="45"/>
      <c r="KUW300" s="45"/>
      <c r="KUX300" s="45"/>
      <c r="KUY300" s="45"/>
      <c r="KUZ300" s="45"/>
      <c r="KVA300" s="45"/>
      <c r="KVB300" s="45"/>
      <c r="KVC300" s="45"/>
      <c r="KVD300" s="45"/>
      <c r="KVE300" s="45"/>
      <c r="KVF300" s="45"/>
      <c r="KVG300" s="45"/>
      <c r="KVH300" s="45"/>
      <c r="KVI300" s="45"/>
      <c r="KVJ300" s="45"/>
      <c r="KVK300" s="45"/>
      <c r="KVL300" s="45"/>
      <c r="KVM300" s="45"/>
      <c r="KVN300" s="45"/>
      <c r="KVO300" s="45"/>
      <c r="KVP300" s="45"/>
      <c r="KVQ300" s="45"/>
      <c r="KVR300" s="45"/>
      <c r="KVS300" s="45"/>
      <c r="KVT300" s="45"/>
      <c r="KVU300" s="45"/>
      <c r="KVV300" s="45"/>
      <c r="KVW300" s="45"/>
      <c r="KVX300" s="45"/>
      <c r="KVY300" s="45"/>
      <c r="KVZ300" s="45"/>
      <c r="KWA300" s="45"/>
      <c r="KWB300" s="45"/>
      <c r="KWC300" s="45"/>
      <c r="KWD300" s="45"/>
      <c r="KWE300" s="45"/>
      <c r="KWF300" s="45"/>
      <c r="KWG300" s="45"/>
      <c r="KWH300" s="45"/>
      <c r="KWI300" s="45"/>
      <c r="KWJ300" s="45"/>
      <c r="KWK300" s="45"/>
      <c r="KWL300" s="45"/>
      <c r="KWM300" s="45"/>
      <c r="KWN300" s="45"/>
      <c r="KWO300" s="45"/>
      <c r="KWP300" s="45"/>
      <c r="KWQ300" s="45"/>
      <c r="KWR300" s="45"/>
      <c r="KWS300" s="45"/>
      <c r="KWT300" s="45"/>
      <c r="KWU300" s="45"/>
      <c r="KWV300" s="45"/>
      <c r="KWW300" s="45"/>
      <c r="KWX300" s="45"/>
      <c r="KWY300" s="45"/>
      <c r="KWZ300" s="45"/>
      <c r="KXA300" s="45"/>
      <c r="KXB300" s="45"/>
      <c r="KXC300" s="45"/>
      <c r="KXD300" s="45"/>
      <c r="KXE300" s="45"/>
      <c r="KXF300" s="45"/>
      <c r="KXG300" s="45"/>
      <c r="KXH300" s="45"/>
      <c r="KXI300" s="45"/>
      <c r="KXJ300" s="45"/>
      <c r="KXK300" s="45"/>
      <c r="KXL300" s="45"/>
      <c r="KXM300" s="45"/>
      <c r="KXN300" s="45"/>
      <c r="KXO300" s="45"/>
      <c r="KXP300" s="45"/>
      <c r="KXQ300" s="45"/>
      <c r="KXR300" s="45"/>
      <c r="KXS300" s="45"/>
      <c r="KXT300" s="45"/>
      <c r="KXU300" s="45"/>
      <c r="KXV300" s="45"/>
      <c r="KXW300" s="45"/>
      <c r="KXX300" s="45"/>
      <c r="KXY300" s="45"/>
      <c r="KXZ300" s="45"/>
      <c r="KYA300" s="45"/>
      <c r="KYB300" s="45"/>
      <c r="KYC300" s="45"/>
      <c r="KYD300" s="45"/>
      <c r="KYE300" s="45"/>
      <c r="KYF300" s="45"/>
      <c r="KYG300" s="45"/>
      <c r="KYH300" s="45"/>
      <c r="KYI300" s="45"/>
      <c r="KYJ300" s="45"/>
      <c r="KYK300" s="45"/>
      <c r="KYL300" s="45"/>
      <c r="KYM300" s="45"/>
      <c r="KYN300" s="45"/>
      <c r="KYO300" s="45"/>
      <c r="KYP300" s="45"/>
      <c r="KYQ300" s="45"/>
      <c r="KYR300" s="45"/>
      <c r="KYS300" s="45"/>
      <c r="KYT300" s="45"/>
      <c r="KYU300" s="45"/>
      <c r="KYV300" s="45"/>
      <c r="KYW300" s="45"/>
      <c r="KYX300" s="45"/>
      <c r="KYY300" s="45"/>
      <c r="KYZ300" s="45"/>
      <c r="KZA300" s="45"/>
      <c r="KZB300" s="45"/>
      <c r="KZC300" s="45"/>
      <c r="KZD300" s="45"/>
      <c r="KZE300" s="45"/>
      <c r="KZF300" s="45"/>
      <c r="KZG300" s="45"/>
      <c r="KZH300" s="45"/>
      <c r="KZI300" s="45"/>
      <c r="KZJ300" s="45"/>
      <c r="KZK300" s="45"/>
      <c r="KZL300" s="45"/>
      <c r="KZM300" s="45"/>
      <c r="KZN300" s="45"/>
      <c r="KZO300" s="45"/>
      <c r="KZP300" s="45"/>
      <c r="KZQ300" s="45"/>
      <c r="KZR300" s="45"/>
      <c r="KZS300" s="45"/>
      <c r="KZT300" s="45"/>
      <c r="KZU300" s="45"/>
      <c r="KZV300" s="45"/>
      <c r="KZW300" s="45"/>
      <c r="KZX300" s="45"/>
      <c r="KZY300" s="45"/>
      <c r="KZZ300" s="45"/>
      <c r="LAA300" s="45"/>
      <c r="LAB300" s="45"/>
      <c r="LAC300" s="45"/>
      <c r="LAD300" s="45"/>
      <c r="LAE300" s="45"/>
      <c r="LAF300" s="45"/>
      <c r="LAG300" s="45"/>
      <c r="LAH300" s="45"/>
      <c r="LAI300" s="45"/>
      <c r="LAJ300" s="45"/>
      <c r="LAK300" s="45"/>
      <c r="LAL300" s="45"/>
      <c r="LAM300" s="45"/>
      <c r="LAN300" s="45"/>
      <c r="LAO300" s="45"/>
      <c r="LAP300" s="45"/>
      <c r="LAQ300" s="45"/>
      <c r="LAR300" s="45"/>
      <c r="LAS300" s="45"/>
      <c r="LAT300" s="45"/>
      <c r="LAU300" s="45"/>
      <c r="LAV300" s="45"/>
      <c r="LAW300" s="45"/>
      <c r="LAX300" s="45"/>
      <c r="LAY300" s="45"/>
      <c r="LAZ300" s="45"/>
      <c r="LBA300" s="45"/>
      <c r="LBB300" s="45"/>
      <c r="LBC300" s="45"/>
      <c r="LBD300" s="45"/>
      <c r="LBE300" s="45"/>
      <c r="LBF300" s="45"/>
      <c r="LBG300" s="45"/>
      <c r="LBH300" s="45"/>
      <c r="LBI300" s="45"/>
      <c r="LBJ300" s="45"/>
      <c r="LBK300" s="45"/>
      <c r="LBL300" s="45"/>
      <c r="LBM300" s="45"/>
      <c r="LBN300" s="45"/>
      <c r="LBO300" s="45"/>
      <c r="LBP300" s="45"/>
      <c r="LBQ300" s="45"/>
      <c r="LBR300" s="45"/>
      <c r="LBS300" s="45"/>
      <c r="LBT300" s="45"/>
      <c r="LBU300" s="45"/>
      <c r="LBV300" s="45"/>
      <c r="LBW300" s="45"/>
      <c r="LBX300" s="45"/>
      <c r="LBY300" s="45"/>
      <c r="LBZ300" s="45"/>
      <c r="LCA300" s="45"/>
      <c r="LCB300" s="45"/>
      <c r="LCC300" s="45"/>
      <c r="LCD300" s="45"/>
      <c r="LCE300" s="45"/>
      <c r="LCF300" s="45"/>
      <c r="LCG300" s="45"/>
      <c r="LCH300" s="45"/>
      <c r="LCI300" s="45"/>
      <c r="LCJ300" s="45"/>
      <c r="LCK300" s="45"/>
      <c r="LCL300" s="45"/>
      <c r="LCM300" s="45"/>
      <c r="LCN300" s="45"/>
      <c r="LCO300" s="45"/>
      <c r="LCP300" s="45"/>
      <c r="LCQ300" s="45"/>
      <c r="LCR300" s="45"/>
      <c r="LCS300" s="45"/>
      <c r="LCT300" s="45"/>
      <c r="LCU300" s="45"/>
      <c r="LCV300" s="45"/>
      <c r="LCW300" s="45"/>
      <c r="LCX300" s="45"/>
      <c r="LCY300" s="45"/>
      <c r="LCZ300" s="45"/>
      <c r="LDA300" s="45"/>
      <c r="LDB300" s="45"/>
      <c r="LDC300" s="45"/>
      <c r="LDD300" s="45"/>
      <c r="LDE300" s="45"/>
      <c r="LDF300" s="45"/>
      <c r="LDG300" s="45"/>
      <c r="LDH300" s="45"/>
      <c r="LDI300" s="45"/>
      <c r="LDJ300" s="45"/>
      <c r="LDK300" s="45"/>
      <c r="LDL300" s="45"/>
      <c r="LDM300" s="45"/>
      <c r="LDN300" s="45"/>
      <c r="LDO300" s="45"/>
      <c r="LDP300" s="45"/>
      <c r="LDQ300" s="45"/>
      <c r="LDR300" s="45"/>
      <c r="LDS300" s="45"/>
      <c r="LDT300" s="45"/>
      <c r="LDU300" s="45"/>
      <c r="LDV300" s="45"/>
      <c r="LDW300" s="45"/>
      <c r="LDX300" s="45"/>
      <c r="LDY300" s="45"/>
      <c r="LDZ300" s="45"/>
      <c r="LEA300" s="45"/>
      <c r="LEB300" s="45"/>
      <c r="LEC300" s="45"/>
      <c r="LED300" s="45"/>
      <c r="LEE300" s="45"/>
      <c r="LEF300" s="45"/>
      <c r="LEG300" s="45"/>
      <c r="LEH300" s="45"/>
      <c r="LEI300" s="45"/>
      <c r="LEJ300" s="45"/>
      <c r="LEK300" s="45"/>
      <c r="LEL300" s="45"/>
      <c r="LEM300" s="45"/>
      <c r="LEN300" s="45"/>
      <c r="LEO300" s="45"/>
      <c r="LEP300" s="45"/>
      <c r="LEQ300" s="45"/>
      <c r="LER300" s="45"/>
      <c r="LES300" s="45"/>
      <c r="LET300" s="45"/>
      <c r="LEU300" s="45"/>
      <c r="LEV300" s="45"/>
      <c r="LEW300" s="45"/>
      <c r="LEX300" s="45"/>
      <c r="LEY300" s="45"/>
      <c r="LEZ300" s="45"/>
      <c r="LFA300" s="45"/>
      <c r="LFB300" s="45"/>
      <c r="LFC300" s="45"/>
      <c r="LFD300" s="45"/>
      <c r="LFE300" s="45"/>
      <c r="LFF300" s="45"/>
      <c r="LFG300" s="45"/>
      <c r="LFH300" s="45"/>
      <c r="LFI300" s="45"/>
      <c r="LFJ300" s="45"/>
      <c r="LFK300" s="45"/>
      <c r="LFL300" s="45"/>
      <c r="LFM300" s="45"/>
      <c r="LFN300" s="45"/>
      <c r="LFO300" s="45"/>
      <c r="LFP300" s="45"/>
      <c r="LFQ300" s="45"/>
      <c r="LFR300" s="45"/>
      <c r="LFS300" s="45"/>
      <c r="LFT300" s="45"/>
      <c r="LFU300" s="45"/>
      <c r="LFV300" s="45"/>
      <c r="LFW300" s="45"/>
      <c r="LFX300" s="45"/>
      <c r="LFY300" s="45"/>
      <c r="LFZ300" s="45"/>
      <c r="LGA300" s="45"/>
      <c r="LGB300" s="45"/>
      <c r="LGC300" s="45"/>
      <c r="LGD300" s="45"/>
      <c r="LGE300" s="45"/>
      <c r="LGF300" s="45"/>
      <c r="LGG300" s="45"/>
      <c r="LGH300" s="45"/>
      <c r="LGI300" s="45"/>
      <c r="LGJ300" s="45"/>
      <c r="LGK300" s="45"/>
      <c r="LGL300" s="45"/>
      <c r="LGM300" s="45"/>
      <c r="LGN300" s="45"/>
      <c r="LGO300" s="45"/>
      <c r="LGP300" s="45"/>
      <c r="LGQ300" s="45"/>
      <c r="LGR300" s="45"/>
      <c r="LGS300" s="45"/>
      <c r="LGT300" s="45"/>
      <c r="LGU300" s="45"/>
      <c r="LGV300" s="45"/>
      <c r="LGW300" s="45"/>
      <c r="LGX300" s="45"/>
      <c r="LGY300" s="45"/>
      <c r="LGZ300" s="45"/>
      <c r="LHA300" s="45"/>
      <c r="LHB300" s="45"/>
      <c r="LHC300" s="45"/>
      <c r="LHD300" s="45"/>
      <c r="LHE300" s="45"/>
      <c r="LHF300" s="45"/>
      <c r="LHG300" s="45"/>
      <c r="LHH300" s="45"/>
      <c r="LHI300" s="45"/>
      <c r="LHJ300" s="45"/>
      <c r="LHK300" s="45"/>
      <c r="LHL300" s="45"/>
      <c r="LHM300" s="45"/>
      <c r="LHN300" s="45"/>
      <c r="LHO300" s="45"/>
      <c r="LHP300" s="45"/>
      <c r="LHQ300" s="45"/>
      <c r="LHR300" s="45"/>
      <c r="LHS300" s="45"/>
      <c r="LHT300" s="45"/>
      <c r="LHU300" s="45"/>
      <c r="LHV300" s="45"/>
      <c r="LHW300" s="45"/>
      <c r="LHX300" s="45"/>
      <c r="LHY300" s="45"/>
      <c r="LHZ300" s="45"/>
      <c r="LIA300" s="45"/>
      <c r="LIB300" s="45"/>
      <c r="LIC300" s="45"/>
      <c r="LID300" s="45"/>
      <c r="LIE300" s="45"/>
      <c r="LIF300" s="45"/>
      <c r="LIG300" s="45"/>
      <c r="LIH300" s="45"/>
      <c r="LII300" s="45"/>
      <c r="LIJ300" s="45"/>
      <c r="LIK300" s="45"/>
      <c r="LIL300" s="45"/>
      <c r="LIM300" s="45"/>
      <c r="LIN300" s="45"/>
      <c r="LIO300" s="45"/>
      <c r="LIP300" s="45"/>
      <c r="LIQ300" s="45"/>
      <c r="LIR300" s="45"/>
      <c r="LIS300" s="45"/>
      <c r="LIT300" s="45"/>
      <c r="LIU300" s="45"/>
      <c r="LIV300" s="45"/>
      <c r="LIW300" s="45"/>
      <c r="LIX300" s="45"/>
      <c r="LIY300" s="45"/>
      <c r="LIZ300" s="45"/>
      <c r="LJA300" s="45"/>
      <c r="LJB300" s="45"/>
      <c r="LJC300" s="45"/>
      <c r="LJD300" s="45"/>
      <c r="LJE300" s="45"/>
      <c r="LJF300" s="45"/>
      <c r="LJG300" s="45"/>
      <c r="LJH300" s="45"/>
      <c r="LJI300" s="45"/>
      <c r="LJJ300" s="45"/>
      <c r="LJK300" s="45"/>
      <c r="LJL300" s="45"/>
      <c r="LJM300" s="45"/>
      <c r="LJN300" s="45"/>
      <c r="LJO300" s="45"/>
      <c r="LJP300" s="45"/>
      <c r="LJQ300" s="45"/>
      <c r="LJR300" s="45"/>
      <c r="LJS300" s="45"/>
      <c r="LJT300" s="45"/>
      <c r="LJU300" s="45"/>
      <c r="LJV300" s="45"/>
      <c r="LJW300" s="45"/>
      <c r="LJX300" s="45"/>
      <c r="LJY300" s="45"/>
      <c r="LJZ300" s="45"/>
      <c r="LKA300" s="45"/>
      <c r="LKB300" s="45"/>
      <c r="LKC300" s="45"/>
      <c r="LKD300" s="45"/>
      <c r="LKE300" s="45"/>
      <c r="LKF300" s="45"/>
      <c r="LKG300" s="45"/>
      <c r="LKH300" s="45"/>
      <c r="LKI300" s="45"/>
      <c r="LKJ300" s="45"/>
      <c r="LKK300" s="45"/>
      <c r="LKL300" s="45"/>
      <c r="LKM300" s="45"/>
      <c r="LKN300" s="45"/>
      <c r="LKO300" s="45"/>
      <c r="LKP300" s="45"/>
      <c r="LKQ300" s="45"/>
      <c r="LKR300" s="45"/>
      <c r="LKS300" s="45"/>
      <c r="LKT300" s="45"/>
      <c r="LKU300" s="45"/>
      <c r="LKV300" s="45"/>
      <c r="LKW300" s="45"/>
      <c r="LKX300" s="45"/>
      <c r="LKY300" s="45"/>
      <c r="LKZ300" s="45"/>
      <c r="LLA300" s="45"/>
      <c r="LLB300" s="45"/>
      <c r="LLC300" s="45"/>
      <c r="LLD300" s="45"/>
      <c r="LLE300" s="45"/>
      <c r="LLF300" s="45"/>
      <c r="LLG300" s="45"/>
      <c r="LLH300" s="45"/>
      <c r="LLI300" s="45"/>
      <c r="LLJ300" s="45"/>
      <c r="LLK300" s="45"/>
      <c r="LLL300" s="45"/>
      <c r="LLM300" s="45"/>
      <c r="LLN300" s="45"/>
      <c r="LLO300" s="45"/>
      <c r="LLP300" s="45"/>
      <c r="LLQ300" s="45"/>
      <c r="LLR300" s="45"/>
      <c r="LLS300" s="45"/>
      <c r="LLT300" s="45"/>
      <c r="LLU300" s="45"/>
      <c r="LLV300" s="45"/>
      <c r="LLW300" s="45"/>
      <c r="LLX300" s="45"/>
      <c r="LLY300" s="45"/>
      <c r="LLZ300" s="45"/>
      <c r="LMA300" s="45"/>
      <c r="LMB300" s="45"/>
      <c r="LMC300" s="45"/>
      <c r="LMD300" s="45"/>
      <c r="LME300" s="45"/>
      <c r="LMF300" s="45"/>
      <c r="LMG300" s="45"/>
      <c r="LMH300" s="45"/>
      <c r="LMI300" s="45"/>
      <c r="LMJ300" s="45"/>
      <c r="LMK300" s="45"/>
      <c r="LML300" s="45"/>
      <c r="LMM300" s="45"/>
      <c r="LMN300" s="45"/>
      <c r="LMO300" s="45"/>
      <c r="LMP300" s="45"/>
      <c r="LMQ300" s="45"/>
      <c r="LMR300" s="45"/>
      <c r="LMS300" s="45"/>
      <c r="LMT300" s="45"/>
      <c r="LMU300" s="45"/>
      <c r="LMV300" s="45"/>
      <c r="LMW300" s="45"/>
      <c r="LMX300" s="45"/>
      <c r="LMY300" s="45"/>
      <c r="LMZ300" s="45"/>
      <c r="LNA300" s="45"/>
      <c r="LNB300" s="45"/>
      <c r="LNC300" s="45"/>
      <c r="LND300" s="45"/>
      <c r="LNE300" s="45"/>
      <c r="LNF300" s="45"/>
      <c r="LNG300" s="45"/>
      <c r="LNH300" s="45"/>
      <c r="LNI300" s="45"/>
      <c r="LNJ300" s="45"/>
      <c r="LNK300" s="45"/>
      <c r="LNL300" s="45"/>
      <c r="LNM300" s="45"/>
      <c r="LNN300" s="45"/>
      <c r="LNO300" s="45"/>
      <c r="LNP300" s="45"/>
      <c r="LNQ300" s="45"/>
      <c r="LNR300" s="45"/>
      <c r="LNS300" s="45"/>
      <c r="LNT300" s="45"/>
      <c r="LNU300" s="45"/>
      <c r="LNV300" s="45"/>
      <c r="LNW300" s="45"/>
      <c r="LNX300" s="45"/>
      <c r="LNY300" s="45"/>
      <c r="LNZ300" s="45"/>
      <c r="LOA300" s="45"/>
      <c r="LOB300" s="45"/>
      <c r="LOC300" s="45"/>
      <c r="LOD300" s="45"/>
      <c r="LOE300" s="45"/>
      <c r="LOF300" s="45"/>
      <c r="LOG300" s="45"/>
      <c r="LOH300" s="45"/>
      <c r="LOI300" s="45"/>
      <c r="LOJ300" s="45"/>
      <c r="LOK300" s="45"/>
      <c r="LOL300" s="45"/>
      <c r="LOM300" s="45"/>
      <c r="LON300" s="45"/>
      <c r="LOO300" s="45"/>
      <c r="LOP300" s="45"/>
      <c r="LOQ300" s="45"/>
      <c r="LOR300" s="45"/>
      <c r="LOS300" s="45"/>
      <c r="LOT300" s="45"/>
      <c r="LOU300" s="45"/>
      <c r="LOV300" s="45"/>
      <c r="LOW300" s="45"/>
      <c r="LOX300" s="45"/>
      <c r="LOY300" s="45"/>
      <c r="LOZ300" s="45"/>
      <c r="LPA300" s="45"/>
      <c r="LPB300" s="45"/>
      <c r="LPC300" s="45"/>
      <c r="LPD300" s="45"/>
      <c r="LPE300" s="45"/>
      <c r="LPF300" s="45"/>
      <c r="LPG300" s="45"/>
      <c r="LPH300" s="45"/>
      <c r="LPI300" s="45"/>
      <c r="LPJ300" s="45"/>
      <c r="LPK300" s="45"/>
      <c r="LPL300" s="45"/>
      <c r="LPM300" s="45"/>
      <c r="LPN300" s="45"/>
      <c r="LPO300" s="45"/>
      <c r="LPP300" s="45"/>
      <c r="LPQ300" s="45"/>
      <c r="LPR300" s="45"/>
      <c r="LPS300" s="45"/>
      <c r="LPT300" s="45"/>
      <c r="LPU300" s="45"/>
      <c r="LPV300" s="45"/>
      <c r="LPW300" s="45"/>
      <c r="LPX300" s="45"/>
      <c r="LPY300" s="45"/>
      <c r="LPZ300" s="45"/>
      <c r="LQA300" s="45"/>
      <c r="LQB300" s="45"/>
      <c r="LQC300" s="45"/>
      <c r="LQD300" s="45"/>
      <c r="LQE300" s="45"/>
      <c r="LQF300" s="45"/>
      <c r="LQG300" s="45"/>
      <c r="LQH300" s="45"/>
      <c r="LQI300" s="45"/>
      <c r="LQJ300" s="45"/>
      <c r="LQK300" s="45"/>
      <c r="LQL300" s="45"/>
      <c r="LQM300" s="45"/>
      <c r="LQN300" s="45"/>
      <c r="LQO300" s="45"/>
      <c r="LQP300" s="45"/>
      <c r="LQQ300" s="45"/>
      <c r="LQR300" s="45"/>
      <c r="LQS300" s="45"/>
      <c r="LQT300" s="45"/>
      <c r="LQU300" s="45"/>
      <c r="LQV300" s="45"/>
      <c r="LQW300" s="45"/>
      <c r="LQX300" s="45"/>
      <c r="LQY300" s="45"/>
      <c r="LQZ300" s="45"/>
      <c r="LRA300" s="45"/>
      <c r="LRB300" s="45"/>
      <c r="LRC300" s="45"/>
      <c r="LRD300" s="45"/>
      <c r="LRE300" s="45"/>
      <c r="LRF300" s="45"/>
      <c r="LRG300" s="45"/>
      <c r="LRH300" s="45"/>
      <c r="LRI300" s="45"/>
      <c r="LRJ300" s="45"/>
      <c r="LRK300" s="45"/>
      <c r="LRL300" s="45"/>
      <c r="LRM300" s="45"/>
      <c r="LRN300" s="45"/>
      <c r="LRO300" s="45"/>
      <c r="LRP300" s="45"/>
      <c r="LRQ300" s="45"/>
      <c r="LRR300" s="45"/>
      <c r="LRS300" s="45"/>
      <c r="LRT300" s="45"/>
      <c r="LRU300" s="45"/>
      <c r="LRV300" s="45"/>
      <c r="LRW300" s="45"/>
      <c r="LRX300" s="45"/>
      <c r="LRY300" s="45"/>
      <c r="LRZ300" s="45"/>
      <c r="LSA300" s="45"/>
      <c r="LSB300" s="45"/>
      <c r="LSC300" s="45"/>
      <c r="LSD300" s="45"/>
      <c r="LSE300" s="45"/>
      <c r="LSF300" s="45"/>
      <c r="LSG300" s="45"/>
      <c r="LSH300" s="45"/>
      <c r="LSI300" s="45"/>
      <c r="LSJ300" s="45"/>
      <c r="LSK300" s="45"/>
      <c r="LSL300" s="45"/>
      <c r="LSM300" s="45"/>
      <c r="LSN300" s="45"/>
      <c r="LSO300" s="45"/>
      <c r="LSP300" s="45"/>
      <c r="LSQ300" s="45"/>
      <c r="LSR300" s="45"/>
      <c r="LSS300" s="45"/>
      <c r="LST300" s="45"/>
      <c r="LSU300" s="45"/>
      <c r="LSV300" s="45"/>
      <c r="LSW300" s="45"/>
      <c r="LSX300" s="45"/>
      <c r="LSY300" s="45"/>
      <c r="LSZ300" s="45"/>
      <c r="LTA300" s="45"/>
      <c r="LTB300" s="45"/>
      <c r="LTC300" s="45"/>
      <c r="LTD300" s="45"/>
      <c r="LTE300" s="45"/>
      <c r="LTF300" s="45"/>
      <c r="LTG300" s="45"/>
      <c r="LTH300" s="45"/>
      <c r="LTI300" s="45"/>
      <c r="LTJ300" s="45"/>
      <c r="LTK300" s="45"/>
      <c r="LTL300" s="45"/>
      <c r="LTM300" s="45"/>
      <c r="LTN300" s="45"/>
      <c r="LTO300" s="45"/>
      <c r="LTP300" s="45"/>
      <c r="LTQ300" s="45"/>
      <c r="LTR300" s="45"/>
      <c r="LTS300" s="45"/>
      <c r="LTT300" s="45"/>
      <c r="LTU300" s="45"/>
      <c r="LTV300" s="45"/>
      <c r="LTW300" s="45"/>
      <c r="LTX300" s="45"/>
      <c r="LTY300" s="45"/>
      <c r="LTZ300" s="45"/>
      <c r="LUA300" s="45"/>
      <c r="LUB300" s="45"/>
      <c r="LUC300" s="45"/>
      <c r="LUD300" s="45"/>
      <c r="LUE300" s="45"/>
      <c r="LUF300" s="45"/>
      <c r="LUG300" s="45"/>
      <c r="LUH300" s="45"/>
      <c r="LUI300" s="45"/>
      <c r="LUJ300" s="45"/>
      <c r="LUK300" s="45"/>
      <c r="LUL300" s="45"/>
      <c r="LUM300" s="45"/>
      <c r="LUN300" s="45"/>
      <c r="LUO300" s="45"/>
      <c r="LUP300" s="45"/>
      <c r="LUQ300" s="45"/>
      <c r="LUR300" s="45"/>
      <c r="LUS300" s="45"/>
      <c r="LUT300" s="45"/>
      <c r="LUU300" s="45"/>
      <c r="LUV300" s="45"/>
      <c r="LUW300" s="45"/>
      <c r="LUX300" s="45"/>
      <c r="LUY300" s="45"/>
      <c r="LUZ300" s="45"/>
      <c r="LVA300" s="45"/>
      <c r="LVB300" s="45"/>
      <c r="LVC300" s="45"/>
      <c r="LVD300" s="45"/>
      <c r="LVE300" s="45"/>
      <c r="LVF300" s="45"/>
      <c r="LVG300" s="45"/>
      <c r="LVH300" s="45"/>
      <c r="LVI300" s="45"/>
      <c r="LVJ300" s="45"/>
      <c r="LVK300" s="45"/>
      <c r="LVL300" s="45"/>
      <c r="LVM300" s="45"/>
      <c r="LVN300" s="45"/>
      <c r="LVO300" s="45"/>
      <c r="LVP300" s="45"/>
      <c r="LVQ300" s="45"/>
      <c r="LVR300" s="45"/>
      <c r="LVS300" s="45"/>
      <c r="LVT300" s="45"/>
      <c r="LVU300" s="45"/>
      <c r="LVV300" s="45"/>
      <c r="LVW300" s="45"/>
      <c r="LVX300" s="45"/>
      <c r="LVY300" s="45"/>
      <c r="LVZ300" s="45"/>
      <c r="LWA300" s="45"/>
      <c r="LWB300" s="45"/>
      <c r="LWC300" s="45"/>
      <c r="LWD300" s="45"/>
      <c r="LWE300" s="45"/>
      <c r="LWF300" s="45"/>
      <c r="LWG300" s="45"/>
      <c r="LWH300" s="45"/>
      <c r="LWI300" s="45"/>
      <c r="LWJ300" s="45"/>
      <c r="LWK300" s="45"/>
      <c r="LWL300" s="45"/>
      <c r="LWM300" s="45"/>
      <c r="LWN300" s="45"/>
      <c r="LWO300" s="45"/>
      <c r="LWP300" s="45"/>
      <c r="LWQ300" s="45"/>
      <c r="LWR300" s="45"/>
      <c r="LWS300" s="45"/>
      <c r="LWT300" s="45"/>
      <c r="LWU300" s="45"/>
      <c r="LWV300" s="45"/>
      <c r="LWW300" s="45"/>
      <c r="LWX300" s="45"/>
      <c r="LWY300" s="45"/>
      <c r="LWZ300" s="45"/>
      <c r="LXA300" s="45"/>
      <c r="LXB300" s="45"/>
      <c r="LXC300" s="45"/>
      <c r="LXD300" s="45"/>
      <c r="LXE300" s="45"/>
      <c r="LXF300" s="45"/>
      <c r="LXG300" s="45"/>
      <c r="LXH300" s="45"/>
      <c r="LXI300" s="45"/>
      <c r="LXJ300" s="45"/>
      <c r="LXK300" s="45"/>
      <c r="LXL300" s="45"/>
      <c r="LXM300" s="45"/>
      <c r="LXN300" s="45"/>
      <c r="LXO300" s="45"/>
      <c r="LXP300" s="45"/>
      <c r="LXQ300" s="45"/>
      <c r="LXR300" s="45"/>
      <c r="LXS300" s="45"/>
      <c r="LXT300" s="45"/>
      <c r="LXU300" s="45"/>
      <c r="LXV300" s="45"/>
      <c r="LXW300" s="45"/>
      <c r="LXX300" s="45"/>
      <c r="LXY300" s="45"/>
      <c r="LXZ300" s="45"/>
      <c r="LYA300" s="45"/>
      <c r="LYB300" s="45"/>
      <c r="LYC300" s="45"/>
      <c r="LYD300" s="45"/>
      <c r="LYE300" s="45"/>
      <c r="LYF300" s="45"/>
      <c r="LYG300" s="45"/>
      <c r="LYH300" s="45"/>
      <c r="LYI300" s="45"/>
      <c r="LYJ300" s="45"/>
      <c r="LYK300" s="45"/>
      <c r="LYL300" s="45"/>
      <c r="LYM300" s="45"/>
      <c r="LYN300" s="45"/>
      <c r="LYO300" s="45"/>
      <c r="LYP300" s="45"/>
      <c r="LYQ300" s="45"/>
      <c r="LYR300" s="45"/>
      <c r="LYS300" s="45"/>
      <c r="LYT300" s="45"/>
      <c r="LYU300" s="45"/>
      <c r="LYV300" s="45"/>
      <c r="LYW300" s="45"/>
      <c r="LYX300" s="45"/>
      <c r="LYY300" s="45"/>
      <c r="LYZ300" s="45"/>
      <c r="LZA300" s="45"/>
      <c r="LZB300" s="45"/>
      <c r="LZC300" s="45"/>
      <c r="LZD300" s="45"/>
      <c r="LZE300" s="45"/>
      <c r="LZF300" s="45"/>
      <c r="LZG300" s="45"/>
      <c r="LZH300" s="45"/>
      <c r="LZI300" s="45"/>
      <c r="LZJ300" s="45"/>
      <c r="LZK300" s="45"/>
      <c r="LZL300" s="45"/>
      <c r="LZM300" s="45"/>
      <c r="LZN300" s="45"/>
      <c r="LZO300" s="45"/>
      <c r="LZP300" s="45"/>
      <c r="LZQ300" s="45"/>
      <c r="LZR300" s="45"/>
      <c r="LZS300" s="45"/>
      <c r="LZT300" s="45"/>
      <c r="LZU300" s="45"/>
      <c r="LZV300" s="45"/>
      <c r="LZW300" s="45"/>
      <c r="LZX300" s="45"/>
      <c r="LZY300" s="45"/>
      <c r="LZZ300" s="45"/>
      <c r="MAA300" s="45"/>
      <c r="MAB300" s="45"/>
      <c r="MAC300" s="45"/>
      <c r="MAD300" s="45"/>
      <c r="MAE300" s="45"/>
      <c r="MAF300" s="45"/>
      <c r="MAG300" s="45"/>
      <c r="MAH300" s="45"/>
      <c r="MAI300" s="45"/>
      <c r="MAJ300" s="45"/>
      <c r="MAK300" s="45"/>
      <c r="MAL300" s="45"/>
      <c r="MAM300" s="45"/>
      <c r="MAN300" s="45"/>
      <c r="MAO300" s="45"/>
      <c r="MAP300" s="45"/>
      <c r="MAQ300" s="45"/>
      <c r="MAR300" s="45"/>
      <c r="MAS300" s="45"/>
      <c r="MAT300" s="45"/>
      <c r="MAU300" s="45"/>
      <c r="MAV300" s="45"/>
      <c r="MAW300" s="45"/>
      <c r="MAX300" s="45"/>
      <c r="MAY300" s="45"/>
      <c r="MAZ300" s="45"/>
      <c r="MBA300" s="45"/>
      <c r="MBB300" s="45"/>
      <c r="MBC300" s="45"/>
      <c r="MBD300" s="45"/>
      <c r="MBE300" s="45"/>
      <c r="MBF300" s="45"/>
      <c r="MBG300" s="45"/>
      <c r="MBH300" s="45"/>
      <c r="MBI300" s="45"/>
      <c r="MBJ300" s="45"/>
      <c r="MBK300" s="45"/>
      <c r="MBL300" s="45"/>
      <c r="MBM300" s="45"/>
      <c r="MBN300" s="45"/>
      <c r="MBO300" s="45"/>
      <c r="MBP300" s="45"/>
      <c r="MBQ300" s="45"/>
      <c r="MBR300" s="45"/>
      <c r="MBS300" s="45"/>
      <c r="MBT300" s="45"/>
      <c r="MBU300" s="45"/>
      <c r="MBV300" s="45"/>
      <c r="MBW300" s="45"/>
      <c r="MBX300" s="45"/>
      <c r="MBY300" s="45"/>
      <c r="MBZ300" s="45"/>
      <c r="MCA300" s="45"/>
      <c r="MCB300" s="45"/>
      <c r="MCC300" s="45"/>
      <c r="MCD300" s="45"/>
      <c r="MCE300" s="45"/>
      <c r="MCF300" s="45"/>
      <c r="MCG300" s="45"/>
      <c r="MCH300" s="45"/>
      <c r="MCI300" s="45"/>
      <c r="MCJ300" s="45"/>
      <c r="MCK300" s="45"/>
      <c r="MCL300" s="45"/>
      <c r="MCM300" s="45"/>
      <c r="MCN300" s="45"/>
      <c r="MCO300" s="45"/>
      <c r="MCP300" s="45"/>
      <c r="MCQ300" s="45"/>
      <c r="MCR300" s="45"/>
      <c r="MCS300" s="45"/>
      <c r="MCT300" s="45"/>
      <c r="MCU300" s="45"/>
      <c r="MCV300" s="45"/>
      <c r="MCW300" s="45"/>
      <c r="MCX300" s="45"/>
      <c r="MCY300" s="45"/>
      <c r="MCZ300" s="45"/>
      <c r="MDA300" s="45"/>
      <c r="MDB300" s="45"/>
      <c r="MDC300" s="45"/>
      <c r="MDD300" s="45"/>
      <c r="MDE300" s="45"/>
      <c r="MDF300" s="45"/>
      <c r="MDG300" s="45"/>
      <c r="MDH300" s="45"/>
      <c r="MDI300" s="45"/>
      <c r="MDJ300" s="45"/>
      <c r="MDK300" s="45"/>
      <c r="MDL300" s="45"/>
      <c r="MDM300" s="45"/>
      <c r="MDN300" s="45"/>
      <c r="MDO300" s="45"/>
      <c r="MDP300" s="45"/>
      <c r="MDQ300" s="45"/>
      <c r="MDR300" s="45"/>
      <c r="MDS300" s="45"/>
      <c r="MDT300" s="45"/>
      <c r="MDU300" s="45"/>
      <c r="MDV300" s="45"/>
      <c r="MDW300" s="45"/>
      <c r="MDX300" s="45"/>
      <c r="MDY300" s="45"/>
      <c r="MDZ300" s="45"/>
      <c r="MEA300" s="45"/>
      <c r="MEB300" s="45"/>
      <c r="MEC300" s="45"/>
      <c r="MED300" s="45"/>
      <c r="MEE300" s="45"/>
      <c r="MEF300" s="45"/>
      <c r="MEG300" s="45"/>
      <c r="MEH300" s="45"/>
      <c r="MEI300" s="45"/>
      <c r="MEJ300" s="45"/>
      <c r="MEK300" s="45"/>
      <c r="MEL300" s="45"/>
      <c r="MEM300" s="45"/>
      <c r="MEN300" s="45"/>
      <c r="MEO300" s="45"/>
      <c r="MEP300" s="45"/>
      <c r="MEQ300" s="45"/>
      <c r="MER300" s="45"/>
      <c r="MES300" s="45"/>
      <c r="MET300" s="45"/>
      <c r="MEU300" s="45"/>
      <c r="MEV300" s="45"/>
      <c r="MEW300" s="45"/>
      <c r="MEX300" s="45"/>
      <c r="MEY300" s="45"/>
      <c r="MEZ300" s="45"/>
      <c r="MFA300" s="45"/>
      <c r="MFB300" s="45"/>
      <c r="MFC300" s="45"/>
      <c r="MFD300" s="45"/>
      <c r="MFE300" s="45"/>
      <c r="MFF300" s="45"/>
      <c r="MFG300" s="45"/>
      <c r="MFH300" s="45"/>
      <c r="MFI300" s="45"/>
      <c r="MFJ300" s="45"/>
      <c r="MFK300" s="45"/>
      <c r="MFL300" s="45"/>
      <c r="MFM300" s="45"/>
      <c r="MFN300" s="45"/>
      <c r="MFO300" s="45"/>
      <c r="MFP300" s="45"/>
      <c r="MFQ300" s="45"/>
      <c r="MFR300" s="45"/>
      <c r="MFS300" s="45"/>
      <c r="MFT300" s="45"/>
      <c r="MFU300" s="45"/>
      <c r="MFV300" s="45"/>
      <c r="MFW300" s="45"/>
      <c r="MFX300" s="45"/>
      <c r="MFY300" s="45"/>
      <c r="MFZ300" s="45"/>
      <c r="MGA300" s="45"/>
      <c r="MGB300" s="45"/>
      <c r="MGC300" s="45"/>
      <c r="MGD300" s="45"/>
      <c r="MGE300" s="45"/>
      <c r="MGF300" s="45"/>
      <c r="MGG300" s="45"/>
      <c r="MGH300" s="45"/>
      <c r="MGI300" s="45"/>
      <c r="MGJ300" s="45"/>
      <c r="MGK300" s="45"/>
      <c r="MGL300" s="45"/>
      <c r="MGM300" s="45"/>
      <c r="MGN300" s="45"/>
      <c r="MGO300" s="45"/>
      <c r="MGP300" s="45"/>
      <c r="MGQ300" s="45"/>
      <c r="MGR300" s="45"/>
      <c r="MGS300" s="45"/>
      <c r="MGT300" s="45"/>
      <c r="MGU300" s="45"/>
      <c r="MGV300" s="45"/>
      <c r="MGW300" s="45"/>
      <c r="MGX300" s="45"/>
      <c r="MGY300" s="45"/>
      <c r="MGZ300" s="45"/>
      <c r="MHA300" s="45"/>
      <c r="MHB300" s="45"/>
      <c r="MHC300" s="45"/>
      <c r="MHD300" s="45"/>
      <c r="MHE300" s="45"/>
      <c r="MHF300" s="45"/>
      <c r="MHG300" s="45"/>
      <c r="MHH300" s="45"/>
      <c r="MHI300" s="45"/>
      <c r="MHJ300" s="45"/>
      <c r="MHK300" s="45"/>
      <c r="MHL300" s="45"/>
      <c r="MHM300" s="45"/>
      <c r="MHN300" s="45"/>
      <c r="MHO300" s="45"/>
      <c r="MHP300" s="45"/>
      <c r="MHQ300" s="45"/>
      <c r="MHR300" s="45"/>
      <c r="MHS300" s="45"/>
      <c r="MHT300" s="45"/>
      <c r="MHU300" s="45"/>
      <c r="MHV300" s="45"/>
      <c r="MHW300" s="45"/>
      <c r="MHX300" s="45"/>
      <c r="MHY300" s="45"/>
      <c r="MHZ300" s="45"/>
      <c r="MIA300" s="45"/>
      <c r="MIB300" s="45"/>
      <c r="MIC300" s="45"/>
      <c r="MID300" s="45"/>
      <c r="MIE300" s="45"/>
      <c r="MIF300" s="45"/>
      <c r="MIG300" s="45"/>
      <c r="MIH300" s="45"/>
      <c r="MII300" s="45"/>
      <c r="MIJ300" s="45"/>
      <c r="MIK300" s="45"/>
      <c r="MIL300" s="45"/>
      <c r="MIM300" s="45"/>
      <c r="MIN300" s="45"/>
      <c r="MIO300" s="45"/>
      <c r="MIP300" s="45"/>
      <c r="MIQ300" s="45"/>
      <c r="MIR300" s="45"/>
      <c r="MIS300" s="45"/>
      <c r="MIT300" s="45"/>
      <c r="MIU300" s="45"/>
      <c r="MIV300" s="45"/>
      <c r="MIW300" s="45"/>
      <c r="MIX300" s="45"/>
      <c r="MIY300" s="45"/>
      <c r="MIZ300" s="45"/>
      <c r="MJA300" s="45"/>
      <c r="MJB300" s="45"/>
      <c r="MJC300" s="45"/>
      <c r="MJD300" s="45"/>
      <c r="MJE300" s="45"/>
      <c r="MJF300" s="45"/>
      <c r="MJG300" s="45"/>
      <c r="MJH300" s="45"/>
      <c r="MJI300" s="45"/>
      <c r="MJJ300" s="45"/>
      <c r="MJK300" s="45"/>
      <c r="MJL300" s="45"/>
      <c r="MJM300" s="45"/>
      <c r="MJN300" s="45"/>
      <c r="MJO300" s="45"/>
      <c r="MJP300" s="45"/>
      <c r="MJQ300" s="45"/>
      <c r="MJR300" s="45"/>
      <c r="MJS300" s="45"/>
      <c r="MJT300" s="45"/>
      <c r="MJU300" s="45"/>
      <c r="MJV300" s="45"/>
      <c r="MJW300" s="45"/>
      <c r="MJX300" s="45"/>
      <c r="MJY300" s="45"/>
      <c r="MJZ300" s="45"/>
      <c r="MKA300" s="45"/>
      <c r="MKB300" s="45"/>
      <c r="MKC300" s="45"/>
      <c r="MKD300" s="45"/>
      <c r="MKE300" s="45"/>
      <c r="MKF300" s="45"/>
      <c r="MKG300" s="45"/>
      <c r="MKH300" s="45"/>
      <c r="MKI300" s="45"/>
      <c r="MKJ300" s="45"/>
      <c r="MKK300" s="45"/>
      <c r="MKL300" s="45"/>
      <c r="MKM300" s="45"/>
      <c r="MKN300" s="45"/>
      <c r="MKO300" s="45"/>
      <c r="MKP300" s="45"/>
      <c r="MKQ300" s="45"/>
      <c r="MKR300" s="45"/>
      <c r="MKS300" s="45"/>
      <c r="MKT300" s="45"/>
      <c r="MKU300" s="45"/>
      <c r="MKV300" s="45"/>
      <c r="MKW300" s="45"/>
      <c r="MKX300" s="45"/>
      <c r="MKY300" s="45"/>
      <c r="MKZ300" s="45"/>
      <c r="MLA300" s="45"/>
      <c r="MLB300" s="45"/>
      <c r="MLC300" s="45"/>
      <c r="MLD300" s="45"/>
      <c r="MLE300" s="45"/>
      <c r="MLF300" s="45"/>
      <c r="MLG300" s="45"/>
      <c r="MLH300" s="45"/>
      <c r="MLI300" s="45"/>
      <c r="MLJ300" s="45"/>
      <c r="MLK300" s="45"/>
      <c r="MLL300" s="45"/>
      <c r="MLM300" s="45"/>
      <c r="MLN300" s="45"/>
      <c r="MLO300" s="45"/>
      <c r="MLP300" s="45"/>
      <c r="MLQ300" s="45"/>
      <c r="MLR300" s="45"/>
      <c r="MLS300" s="45"/>
      <c r="MLT300" s="45"/>
      <c r="MLU300" s="45"/>
      <c r="MLV300" s="45"/>
      <c r="MLW300" s="45"/>
      <c r="MLX300" s="45"/>
      <c r="MLY300" s="45"/>
      <c r="MLZ300" s="45"/>
      <c r="MMA300" s="45"/>
      <c r="MMB300" s="45"/>
      <c r="MMC300" s="45"/>
      <c r="MMD300" s="45"/>
      <c r="MME300" s="45"/>
      <c r="MMF300" s="45"/>
      <c r="MMG300" s="45"/>
      <c r="MMH300" s="45"/>
      <c r="MMI300" s="45"/>
      <c r="MMJ300" s="45"/>
      <c r="MMK300" s="45"/>
      <c r="MML300" s="45"/>
      <c r="MMM300" s="45"/>
      <c r="MMN300" s="45"/>
      <c r="MMO300" s="45"/>
      <c r="MMP300" s="45"/>
      <c r="MMQ300" s="45"/>
      <c r="MMR300" s="45"/>
      <c r="MMS300" s="45"/>
      <c r="MMT300" s="45"/>
      <c r="MMU300" s="45"/>
      <c r="MMV300" s="45"/>
      <c r="MMW300" s="45"/>
      <c r="MMX300" s="45"/>
      <c r="MMY300" s="45"/>
      <c r="MMZ300" s="45"/>
      <c r="MNA300" s="45"/>
      <c r="MNB300" s="45"/>
      <c r="MNC300" s="45"/>
      <c r="MND300" s="45"/>
      <c r="MNE300" s="45"/>
      <c r="MNF300" s="45"/>
      <c r="MNG300" s="45"/>
      <c r="MNH300" s="45"/>
      <c r="MNI300" s="45"/>
      <c r="MNJ300" s="45"/>
      <c r="MNK300" s="45"/>
      <c r="MNL300" s="45"/>
      <c r="MNM300" s="45"/>
      <c r="MNN300" s="45"/>
      <c r="MNO300" s="45"/>
      <c r="MNP300" s="45"/>
      <c r="MNQ300" s="45"/>
      <c r="MNR300" s="45"/>
      <c r="MNS300" s="45"/>
      <c r="MNT300" s="45"/>
      <c r="MNU300" s="45"/>
      <c r="MNV300" s="45"/>
      <c r="MNW300" s="45"/>
      <c r="MNX300" s="45"/>
      <c r="MNY300" s="45"/>
      <c r="MNZ300" s="45"/>
      <c r="MOA300" s="45"/>
      <c r="MOB300" s="45"/>
      <c r="MOC300" s="45"/>
      <c r="MOD300" s="45"/>
      <c r="MOE300" s="45"/>
      <c r="MOF300" s="45"/>
      <c r="MOG300" s="45"/>
      <c r="MOH300" s="45"/>
      <c r="MOI300" s="45"/>
      <c r="MOJ300" s="45"/>
      <c r="MOK300" s="45"/>
      <c r="MOL300" s="45"/>
      <c r="MOM300" s="45"/>
      <c r="MON300" s="45"/>
      <c r="MOO300" s="45"/>
      <c r="MOP300" s="45"/>
      <c r="MOQ300" s="45"/>
      <c r="MOR300" s="45"/>
      <c r="MOS300" s="45"/>
      <c r="MOT300" s="45"/>
      <c r="MOU300" s="45"/>
      <c r="MOV300" s="45"/>
      <c r="MOW300" s="45"/>
      <c r="MOX300" s="45"/>
      <c r="MOY300" s="45"/>
      <c r="MOZ300" s="45"/>
      <c r="MPA300" s="45"/>
      <c r="MPB300" s="45"/>
      <c r="MPC300" s="45"/>
      <c r="MPD300" s="45"/>
      <c r="MPE300" s="45"/>
      <c r="MPF300" s="45"/>
      <c r="MPG300" s="45"/>
      <c r="MPH300" s="45"/>
      <c r="MPI300" s="45"/>
      <c r="MPJ300" s="45"/>
      <c r="MPK300" s="45"/>
      <c r="MPL300" s="45"/>
      <c r="MPM300" s="45"/>
      <c r="MPN300" s="45"/>
      <c r="MPO300" s="45"/>
      <c r="MPP300" s="45"/>
      <c r="MPQ300" s="45"/>
      <c r="MPR300" s="45"/>
      <c r="MPS300" s="45"/>
      <c r="MPT300" s="45"/>
      <c r="MPU300" s="45"/>
      <c r="MPV300" s="45"/>
      <c r="MPW300" s="45"/>
      <c r="MPX300" s="45"/>
      <c r="MPY300" s="45"/>
      <c r="MPZ300" s="45"/>
      <c r="MQA300" s="45"/>
      <c r="MQB300" s="45"/>
      <c r="MQC300" s="45"/>
      <c r="MQD300" s="45"/>
      <c r="MQE300" s="45"/>
      <c r="MQF300" s="45"/>
      <c r="MQG300" s="45"/>
      <c r="MQH300" s="45"/>
      <c r="MQI300" s="45"/>
      <c r="MQJ300" s="45"/>
      <c r="MQK300" s="45"/>
      <c r="MQL300" s="45"/>
      <c r="MQM300" s="45"/>
      <c r="MQN300" s="45"/>
      <c r="MQO300" s="45"/>
      <c r="MQP300" s="45"/>
      <c r="MQQ300" s="45"/>
      <c r="MQR300" s="45"/>
      <c r="MQS300" s="45"/>
      <c r="MQT300" s="45"/>
      <c r="MQU300" s="45"/>
      <c r="MQV300" s="45"/>
      <c r="MQW300" s="45"/>
      <c r="MQX300" s="45"/>
      <c r="MQY300" s="45"/>
      <c r="MQZ300" s="45"/>
      <c r="MRA300" s="45"/>
      <c r="MRB300" s="45"/>
      <c r="MRC300" s="45"/>
      <c r="MRD300" s="45"/>
      <c r="MRE300" s="45"/>
      <c r="MRF300" s="45"/>
      <c r="MRG300" s="45"/>
      <c r="MRH300" s="45"/>
      <c r="MRI300" s="45"/>
      <c r="MRJ300" s="45"/>
      <c r="MRK300" s="45"/>
      <c r="MRL300" s="45"/>
      <c r="MRM300" s="45"/>
      <c r="MRN300" s="45"/>
      <c r="MRO300" s="45"/>
      <c r="MRP300" s="45"/>
      <c r="MRQ300" s="45"/>
      <c r="MRR300" s="45"/>
      <c r="MRS300" s="45"/>
      <c r="MRT300" s="45"/>
      <c r="MRU300" s="45"/>
      <c r="MRV300" s="45"/>
      <c r="MRW300" s="45"/>
      <c r="MRX300" s="45"/>
      <c r="MRY300" s="45"/>
      <c r="MRZ300" s="45"/>
      <c r="MSA300" s="45"/>
      <c r="MSB300" s="45"/>
      <c r="MSC300" s="45"/>
      <c r="MSD300" s="45"/>
      <c r="MSE300" s="45"/>
      <c r="MSF300" s="45"/>
      <c r="MSG300" s="45"/>
      <c r="MSH300" s="45"/>
      <c r="MSI300" s="45"/>
      <c r="MSJ300" s="45"/>
      <c r="MSK300" s="45"/>
      <c r="MSL300" s="45"/>
      <c r="MSM300" s="45"/>
      <c r="MSN300" s="45"/>
      <c r="MSO300" s="45"/>
      <c r="MSP300" s="45"/>
      <c r="MSQ300" s="45"/>
      <c r="MSR300" s="45"/>
      <c r="MSS300" s="45"/>
      <c r="MST300" s="45"/>
      <c r="MSU300" s="45"/>
      <c r="MSV300" s="45"/>
      <c r="MSW300" s="45"/>
      <c r="MSX300" s="45"/>
      <c r="MSY300" s="45"/>
      <c r="MSZ300" s="45"/>
      <c r="MTA300" s="45"/>
      <c r="MTB300" s="45"/>
      <c r="MTC300" s="45"/>
      <c r="MTD300" s="45"/>
      <c r="MTE300" s="45"/>
      <c r="MTF300" s="45"/>
      <c r="MTG300" s="45"/>
      <c r="MTH300" s="45"/>
      <c r="MTI300" s="45"/>
      <c r="MTJ300" s="45"/>
      <c r="MTK300" s="45"/>
      <c r="MTL300" s="45"/>
      <c r="MTM300" s="45"/>
      <c r="MTN300" s="45"/>
      <c r="MTO300" s="45"/>
      <c r="MTP300" s="45"/>
      <c r="MTQ300" s="45"/>
      <c r="MTR300" s="45"/>
      <c r="MTS300" s="45"/>
      <c r="MTT300" s="45"/>
      <c r="MTU300" s="45"/>
      <c r="MTV300" s="45"/>
      <c r="MTW300" s="45"/>
      <c r="MTX300" s="45"/>
      <c r="MTY300" s="45"/>
      <c r="MTZ300" s="45"/>
      <c r="MUA300" s="45"/>
      <c r="MUB300" s="45"/>
      <c r="MUC300" s="45"/>
      <c r="MUD300" s="45"/>
      <c r="MUE300" s="45"/>
      <c r="MUF300" s="45"/>
      <c r="MUG300" s="45"/>
      <c r="MUH300" s="45"/>
      <c r="MUI300" s="45"/>
      <c r="MUJ300" s="45"/>
      <c r="MUK300" s="45"/>
      <c r="MUL300" s="45"/>
      <c r="MUM300" s="45"/>
      <c r="MUN300" s="45"/>
      <c r="MUO300" s="45"/>
      <c r="MUP300" s="45"/>
      <c r="MUQ300" s="45"/>
      <c r="MUR300" s="45"/>
      <c r="MUS300" s="45"/>
      <c r="MUT300" s="45"/>
      <c r="MUU300" s="45"/>
      <c r="MUV300" s="45"/>
      <c r="MUW300" s="45"/>
      <c r="MUX300" s="45"/>
      <c r="MUY300" s="45"/>
      <c r="MUZ300" s="45"/>
      <c r="MVA300" s="45"/>
      <c r="MVB300" s="45"/>
      <c r="MVC300" s="45"/>
      <c r="MVD300" s="45"/>
      <c r="MVE300" s="45"/>
      <c r="MVF300" s="45"/>
      <c r="MVG300" s="45"/>
      <c r="MVH300" s="45"/>
      <c r="MVI300" s="45"/>
      <c r="MVJ300" s="45"/>
      <c r="MVK300" s="45"/>
      <c r="MVL300" s="45"/>
      <c r="MVM300" s="45"/>
      <c r="MVN300" s="45"/>
      <c r="MVO300" s="45"/>
      <c r="MVP300" s="45"/>
      <c r="MVQ300" s="45"/>
      <c r="MVR300" s="45"/>
      <c r="MVS300" s="45"/>
      <c r="MVT300" s="45"/>
      <c r="MVU300" s="45"/>
      <c r="MVV300" s="45"/>
      <c r="MVW300" s="45"/>
      <c r="MVX300" s="45"/>
      <c r="MVY300" s="45"/>
      <c r="MVZ300" s="45"/>
      <c r="MWA300" s="45"/>
      <c r="MWB300" s="45"/>
      <c r="MWC300" s="45"/>
      <c r="MWD300" s="45"/>
      <c r="MWE300" s="45"/>
      <c r="MWF300" s="45"/>
      <c r="MWG300" s="45"/>
      <c r="MWH300" s="45"/>
      <c r="MWI300" s="45"/>
      <c r="MWJ300" s="45"/>
      <c r="MWK300" s="45"/>
      <c r="MWL300" s="45"/>
      <c r="MWM300" s="45"/>
      <c r="MWN300" s="45"/>
      <c r="MWO300" s="45"/>
      <c r="MWP300" s="45"/>
      <c r="MWQ300" s="45"/>
      <c r="MWR300" s="45"/>
      <c r="MWS300" s="45"/>
      <c r="MWT300" s="45"/>
      <c r="MWU300" s="45"/>
      <c r="MWV300" s="45"/>
      <c r="MWW300" s="45"/>
      <c r="MWX300" s="45"/>
      <c r="MWY300" s="45"/>
      <c r="MWZ300" s="45"/>
      <c r="MXA300" s="45"/>
      <c r="MXB300" s="45"/>
      <c r="MXC300" s="45"/>
      <c r="MXD300" s="45"/>
      <c r="MXE300" s="45"/>
      <c r="MXF300" s="45"/>
      <c r="MXG300" s="45"/>
      <c r="MXH300" s="45"/>
      <c r="MXI300" s="45"/>
      <c r="MXJ300" s="45"/>
      <c r="MXK300" s="45"/>
      <c r="MXL300" s="45"/>
      <c r="MXM300" s="45"/>
      <c r="MXN300" s="45"/>
      <c r="MXO300" s="45"/>
      <c r="MXP300" s="45"/>
      <c r="MXQ300" s="45"/>
      <c r="MXR300" s="45"/>
      <c r="MXS300" s="45"/>
      <c r="MXT300" s="45"/>
      <c r="MXU300" s="45"/>
      <c r="MXV300" s="45"/>
      <c r="MXW300" s="45"/>
      <c r="MXX300" s="45"/>
      <c r="MXY300" s="45"/>
      <c r="MXZ300" s="45"/>
      <c r="MYA300" s="45"/>
      <c r="MYB300" s="45"/>
      <c r="MYC300" s="45"/>
      <c r="MYD300" s="45"/>
      <c r="MYE300" s="45"/>
      <c r="MYF300" s="45"/>
      <c r="MYG300" s="45"/>
      <c r="MYH300" s="45"/>
      <c r="MYI300" s="45"/>
      <c r="MYJ300" s="45"/>
      <c r="MYK300" s="45"/>
      <c r="MYL300" s="45"/>
      <c r="MYM300" s="45"/>
      <c r="MYN300" s="45"/>
      <c r="MYO300" s="45"/>
      <c r="MYP300" s="45"/>
      <c r="MYQ300" s="45"/>
      <c r="MYR300" s="45"/>
      <c r="MYS300" s="45"/>
      <c r="MYT300" s="45"/>
      <c r="MYU300" s="45"/>
      <c r="MYV300" s="45"/>
      <c r="MYW300" s="45"/>
      <c r="MYX300" s="45"/>
      <c r="MYY300" s="45"/>
      <c r="MYZ300" s="45"/>
      <c r="MZA300" s="45"/>
      <c r="MZB300" s="45"/>
      <c r="MZC300" s="45"/>
      <c r="MZD300" s="45"/>
      <c r="MZE300" s="45"/>
      <c r="MZF300" s="45"/>
      <c r="MZG300" s="45"/>
      <c r="MZH300" s="45"/>
      <c r="MZI300" s="45"/>
      <c r="MZJ300" s="45"/>
      <c r="MZK300" s="45"/>
      <c r="MZL300" s="45"/>
      <c r="MZM300" s="45"/>
      <c r="MZN300" s="45"/>
      <c r="MZO300" s="45"/>
      <c r="MZP300" s="45"/>
      <c r="MZQ300" s="45"/>
      <c r="MZR300" s="45"/>
      <c r="MZS300" s="45"/>
      <c r="MZT300" s="45"/>
      <c r="MZU300" s="45"/>
      <c r="MZV300" s="45"/>
      <c r="MZW300" s="45"/>
      <c r="MZX300" s="45"/>
      <c r="MZY300" s="45"/>
      <c r="MZZ300" s="45"/>
      <c r="NAA300" s="45"/>
      <c r="NAB300" s="45"/>
      <c r="NAC300" s="45"/>
      <c r="NAD300" s="45"/>
      <c r="NAE300" s="45"/>
      <c r="NAF300" s="45"/>
      <c r="NAG300" s="45"/>
      <c r="NAH300" s="45"/>
      <c r="NAI300" s="45"/>
      <c r="NAJ300" s="45"/>
      <c r="NAK300" s="45"/>
      <c r="NAL300" s="45"/>
      <c r="NAM300" s="45"/>
      <c r="NAN300" s="45"/>
      <c r="NAO300" s="45"/>
      <c r="NAP300" s="45"/>
      <c r="NAQ300" s="45"/>
      <c r="NAR300" s="45"/>
      <c r="NAS300" s="45"/>
      <c r="NAT300" s="45"/>
      <c r="NAU300" s="45"/>
      <c r="NAV300" s="45"/>
      <c r="NAW300" s="45"/>
      <c r="NAX300" s="45"/>
      <c r="NAY300" s="45"/>
      <c r="NAZ300" s="45"/>
      <c r="NBA300" s="45"/>
      <c r="NBB300" s="45"/>
      <c r="NBC300" s="45"/>
      <c r="NBD300" s="45"/>
      <c r="NBE300" s="45"/>
      <c r="NBF300" s="45"/>
      <c r="NBG300" s="45"/>
      <c r="NBH300" s="45"/>
      <c r="NBI300" s="45"/>
      <c r="NBJ300" s="45"/>
      <c r="NBK300" s="45"/>
      <c r="NBL300" s="45"/>
      <c r="NBM300" s="45"/>
      <c r="NBN300" s="45"/>
      <c r="NBO300" s="45"/>
      <c r="NBP300" s="45"/>
      <c r="NBQ300" s="45"/>
      <c r="NBR300" s="45"/>
      <c r="NBS300" s="45"/>
      <c r="NBT300" s="45"/>
      <c r="NBU300" s="45"/>
      <c r="NBV300" s="45"/>
      <c r="NBW300" s="45"/>
      <c r="NBX300" s="45"/>
      <c r="NBY300" s="45"/>
      <c r="NBZ300" s="45"/>
      <c r="NCA300" s="45"/>
      <c r="NCB300" s="45"/>
      <c r="NCC300" s="45"/>
      <c r="NCD300" s="45"/>
      <c r="NCE300" s="45"/>
      <c r="NCF300" s="45"/>
      <c r="NCG300" s="45"/>
      <c r="NCH300" s="45"/>
      <c r="NCI300" s="45"/>
      <c r="NCJ300" s="45"/>
      <c r="NCK300" s="45"/>
      <c r="NCL300" s="45"/>
      <c r="NCM300" s="45"/>
      <c r="NCN300" s="45"/>
      <c r="NCO300" s="45"/>
      <c r="NCP300" s="45"/>
      <c r="NCQ300" s="45"/>
      <c r="NCR300" s="45"/>
      <c r="NCS300" s="45"/>
      <c r="NCT300" s="45"/>
      <c r="NCU300" s="45"/>
      <c r="NCV300" s="45"/>
      <c r="NCW300" s="45"/>
      <c r="NCX300" s="45"/>
      <c r="NCY300" s="45"/>
      <c r="NCZ300" s="45"/>
      <c r="NDA300" s="45"/>
      <c r="NDB300" s="45"/>
      <c r="NDC300" s="45"/>
      <c r="NDD300" s="45"/>
      <c r="NDE300" s="45"/>
      <c r="NDF300" s="45"/>
      <c r="NDG300" s="45"/>
      <c r="NDH300" s="45"/>
      <c r="NDI300" s="45"/>
      <c r="NDJ300" s="45"/>
      <c r="NDK300" s="45"/>
      <c r="NDL300" s="45"/>
      <c r="NDM300" s="45"/>
      <c r="NDN300" s="45"/>
      <c r="NDO300" s="45"/>
      <c r="NDP300" s="45"/>
      <c r="NDQ300" s="45"/>
      <c r="NDR300" s="45"/>
      <c r="NDS300" s="45"/>
      <c r="NDT300" s="45"/>
      <c r="NDU300" s="45"/>
      <c r="NDV300" s="45"/>
      <c r="NDW300" s="45"/>
      <c r="NDX300" s="45"/>
      <c r="NDY300" s="45"/>
      <c r="NDZ300" s="45"/>
      <c r="NEA300" s="45"/>
      <c r="NEB300" s="45"/>
      <c r="NEC300" s="45"/>
      <c r="NED300" s="45"/>
      <c r="NEE300" s="45"/>
      <c r="NEF300" s="45"/>
      <c r="NEG300" s="45"/>
      <c r="NEH300" s="45"/>
      <c r="NEI300" s="45"/>
      <c r="NEJ300" s="45"/>
      <c r="NEK300" s="45"/>
      <c r="NEL300" s="45"/>
      <c r="NEM300" s="45"/>
      <c r="NEN300" s="45"/>
      <c r="NEO300" s="45"/>
      <c r="NEP300" s="45"/>
      <c r="NEQ300" s="45"/>
      <c r="NER300" s="45"/>
      <c r="NES300" s="45"/>
      <c r="NET300" s="45"/>
      <c r="NEU300" s="45"/>
      <c r="NEV300" s="45"/>
      <c r="NEW300" s="45"/>
      <c r="NEX300" s="45"/>
      <c r="NEY300" s="45"/>
      <c r="NEZ300" s="45"/>
      <c r="NFA300" s="45"/>
      <c r="NFB300" s="45"/>
      <c r="NFC300" s="45"/>
      <c r="NFD300" s="45"/>
      <c r="NFE300" s="45"/>
      <c r="NFF300" s="45"/>
      <c r="NFG300" s="45"/>
      <c r="NFH300" s="45"/>
      <c r="NFI300" s="45"/>
      <c r="NFJ300" s="45"/>
      <c r="NFK300" s="45"/>
      <c r="NFL300" s="45"/>
      <c r="NFM300" s="45"/>
      <c r="NFN300" s="45"/>
      <c r="NFO300" s="45"/>
      <c r="NFP300" s="45"/>
      <c r="NFQ300" s="45"/>
      <c r="NFR300" s="45"/>
      <c r="NFS300" s="45"/>
      <c r="NFT300" s="45"/>
      <c r="NFU300" s="45"/>
      <c r="NFV300" s="45"/>
      <c r="NFW300" s="45"/>
      <c r="NFX300" s="45"/>
      <c r="NFY300" s="45"/>
      <c r="NFZ300" s="45"/>
      <c r="NGA300" s="45"/>
      <c r="NGB300" s="45"/>
      <c r="NGC300" s="45"/>
      <c r="NGD300" s="45"/>
      <c r="NGE300" s="45"/>
      <c r="NGF300" s="45"/>
      <c r="NGG300" s="45"/>
      <c r="NGH300" s="45"/>
      <c r="NGI300" s="45"/>
      <c r="NGJ300" s="45"/>
      <c r="NGK300" s="45"/>
      <c r="NGL300" s="45"/>
      <c r="NGM300" s="45"/>
      <c r="NGN300" s="45"/>
      <c r="NGO300" s="45"/>
      <c r="NGP300" s="45"/>
      <c r="NGQ300" s="45"/>
      <c r="NGR300" s="45"/>
      <c r="NGS300" s="45"/>
      <c r="NGT300" s="45"/>
      <c r="NGU300" s="45"/>
      <c r="NGV300" s="45"/>
      <c r="NGW300" s="45"/>
      <c r="NGX300" s="45"/>
      <c r="NGY300" s="45"/>
      <c r="NGZ300" s="45"/>
      <c r="NHA300" s="45"/>
      <c r="NHB300" s="45"/>
      <c r="NHC300" s="45"/>
      <c r="NHD300" s="45"/>
      <c r="NHE300" s="45"/>
      <c r="NHF300" s="45"/>
      <c r="NHG300" s="45"/>
      <c r="NHH300" s="45"/>
      <c r="NHI300" s="45"/>
      <c r="NHJ300" s="45"/>
      <c r="NHK300" s="45"/>
      <c r="NHL300" s="45"/>
      <c r="NHM300" s="45"/>
      <c r="NHN300" s="45"/>
      <c r="NHO300" s="45"/>
      <c r="NHP300" s="45"/>
      <c r="NHQ300" s="45"/>
      <c r="NHR300" s="45"/>
      <c r="NHS300" s="45"/>
      <c r="NHT300" s="45"/>
      <c r="NHU300" s="45"/>
      <c r="NHV300" s="45"/>
      <c r="NHW300" s="45"/>
      <c r="NHX300" s="45"/>
      <c r="NHY300" s="45"/>
      <c r="NHZ300" s="45"/>
      <c r="NIA300" s="45"/>
      <c r="NIB300" s="45"/>
      <c r="NIC300" s="45"/>
      <c r="NID300" s="45"/>
      <c r="NIE300" s="45"/>
      <c r="NIF300" s="45"/>
      <c r="NIG300" s="45"/>
      <c r="NIH300" s="45"/>
      <c r="NII300" s="45"/>
      <c r="NIJ300" s="45"/>
      <c r="NIK300" s="45"/>
      <c r="NIL300" s="45"/>
      <c r="NIM300" s="45"/>
      <c r="NIN300" s="45"/>
      <c r="NIO300" s="45"/>
      <c r="NIP300" s="45"/>
      <c r="NIQ300" s="45"/>
      <c r="NIR300" s="45"/>
      <c r="NIS300" s="45"/>
      <c r="NIT300" s="45"/>
      <c r="NIU300" s="45"/>
      <c r="NIV300" s="45"/>
      <c r="NIW300" s="45"/>
      <c r="NIX300" s="45"/>
      <c r="NIY300" s="45"/>
      <c r="NIZ300" s="45"/>
      <c r="NJA300" s="45"/>
      <c r="NJB300" s="45"/>
      <c r="NJC300" s="45"/>
      <c r="NJD300" s="45"/>
      <c r="NJE300" s="45"/>
      <c r="NJF300" s="45"/>
      <c r="NJG300" s="45"/>
      <c r="NJH300" s="45"/>
      <c r="NJI300" s="45"/>
      <c r="NJJ300" s="45"/>
      <c r="NJK300" s="45"/>
      <c r="NJL300" s="45"/>
      <c r="NJM300" s="45"/>
      <c r="NJN300" s="45"/>
      <c r="NJO300" s="45"/>
      <c r="NJP300" s="45"/>
      <c r="NJQ300" s="45"/>
      <c r="NJR300" s="45"/>
      <c r="NJS300" s="45"/>
      <c r="NJT300" s="45"/>
      <c r="NJU300" s="45"/>
      <c r="NJV300" s="45"/>
      <c r="NJW300" s="45"/>
      <c r="NJX300" s="45"/>
      <c r="NJY300" s="45"/>
      <c r="NJZ300" s="45"/>
      <c r="NKA300" s="45"/>
      <c r="NKB300" s="45"/>
      <c r="NKC300" s="45"/>
      <c r="NKD300" s="45"/>
      <c r="NKE300" s="45"/>
      <c r="NKF300" s="45"/>
      <c r="NKG300" s="45"/>
      <c r="NKH300" s="45"/>
      <c r="NKI300" s="45"/>
      <c r="NKJ300" s="45"/>
      <c r="NKK300" s="45"/>
      <c r="NKL300" s="45"/>
      <c r="NKM300" s="45"/>
      <c r="NKN300" s="45"/>
      <c r="NKO300" s="45"/>
      <c r="NKP300" s="45"/>
      <c r="NKQ300" s="45"/>
      <c r="NKR300" s="45"/>
      <c r="NKS300" s="45"/>
      <c r="NKT300" s="45"/>
      <c r="NKU300" s="45"/>
      <c r="NKV300" s="45"/>
      <c r="NKW300" s="45"/>
      <c r="NKX300" s="45"/>
      <c r="NKY300" s="45"/>
      <c r="NKZ300" s="45"/>
      <c r="NLA300" s="45"/>
      <c r="NLB300" s="45"/>
      <c r="NLC300" s="45"/>
      <c r="NLD300" s="45"/>
      <c r="NLE300" s="45"/>
      <c r="NLF300" s="45"/>
      <c r="NLG300" s="45"/>
      <c r="NLH300" s="45"/>
      <c r="NLI300" s="45"/>
      <c r="NLJ300" s="45"/>
      <c r="NLK300" s="45"/>
      <c r="NLL300" s="45"/>
      <c r="NLM300" s="45"/>
      <c r="NLN300" s="45"/>
      <c r="NLO300" s="45"/>
      <c r="NLP300" s="45"/>
      <c r="NLQ300" s="45"/>
      <c r="NLR300" s="45"/>
      <c r="NLS300" s="45"/>
      <c r="NLT300" s="45"/>
      <c r="NLU300" s="45"/>
      <c r="NLV300" s="45"/>
      <c r="NLW300" s="45"/>
      <c r="NLX300" s="45"/>
      <c r="NLY300" s="45"/>
      <c r="NLZ300" s="45"/>
      <c r="NMA300" s="45"/>
      <c r="NMB300" s="45"/>
      <c r="NMC300" s="45"/>
      <c r="NMD300" s="45"/>
      <c r="NME300" s="45"/>
      <c r="NMF300" s="45"/>
      <c r="NMG300" s="45"/>
      <c r="NMH300" s="45"/>
      <c r="NMI300" s="45"/>
      <c r="NMJ300" s="45"/>
      <c r="NMK300" s="45"/>
      <c r="NML300" s="45"/>
      <c r="NMM300" s="45"/>
      <c r="NMN300" s="45"/>
      <c r="NMO300" s="45"/>
      <c r="NMP300" s="45"/>
      <c r="NMQ300" s="45"/>
      <c r="NMR300" s="45"/>
      <c r="NMS300" s="45"/>
      <c r="NMT300" s="45"/>
      <c r="NMU300" s="45"/>
      <c r="NMV300" s="45"/>
      <c r="NMW300" s="45"/>
      <c r="NMX300" s="45"/>
      <c r="NMY300" s="45"/>
      <c r="NMZ300" s="45"/>
      <c r="NNA300" s="45"/>
      <c r="NNB300" s="45"/>
      <c r="NNC300" s="45"/>
      <c r="NND300" s="45"/>
      <c r="NNE300" s="45"/>
      <c r="NNF300" s="45"/>
      <c r="NNG300" s="45"/>
      <c r="NNH300" s="45"/>
      <c r="NNI300" s="45"/>
      <c r="NNJ300" s="45"/>
      <c r="NNK300" s="45"/>
      <c r="NNL300" s="45"/>
      <c r="NNM300" s="45"/>
      <c r="NNN300" s="45"/>
      <c r="NNO300" s="45"/>
      <c r="NNP300" s="45"/>
      <c r="NNQ300" s="45"/>
      <c r="NNR300" s="45"/>
      <c r="NNS300" s="45"/>
      <c r="NNT300" s="45"/>
      <c r="NNU300" s="45"/>
      <c r="NNV300" s="45"/>
      <c r="NNW300" s="45"/>
      <c r="NNX300" s="45"/>
      <c r="NNY300" s="45"/>
      <c r="NNZ300" s="45"/>
      <c r="NOA300" s="45"/>
      <c r="NOB300" s="45"/>
      <c r="NOC300" s="45"/>
      <c r="NOD300" s="45"/>
      <c r="NOE300" s="45"/>
      <c r="NOF300" s="45"/>
      <c r="NOG300" s="45"/>
      <c r="NOH300" s="45"/>
      <c r="NOI300" s="45"/>
      <c r="NOJ300" s="45"/>
      <c r="NOK300" s="45"/>
      <c r="NOL300" s="45"/>
      <c r="NOM300" s="45"/>
      <c r="NON300" s="45"/>
      <c r="NOO300" s="45"/>
      <c r="NOP300" s="45"/>
      <c r="NOQ300" s="45"/>
      <c r="NOR300" s="45"/>
      <c r="NOS300" s="45"/>
      <c r="NOT300" s="45"/>
      <c r="NOU300" s="45"/>
      <c r="NOV300" s="45"/>
      <c r="NOW300" s="45"/>
      <c r="NOX300" s="45"/>
      <c r="NOY300" s="45"/>
      <c r="NOZ300" s="45"/>
      <c r="NPA300" s="45"/>
      <c r="NPB300" s="45"/>
      <c r="NPC300" s="45"/>
      <c r="NPD300" s="45"/>
      <c r="NPE300" s="45"/>
      <c r="NPF300" s="45"/>
      <c r="NPG300" s="45"/>
      <c r="NPH300" s="45"/>
      <c r="NPI300" s="45"/>
      <c r="NPJ300" s="45"/>
      <c r="NPK300" s="45"/>
      <c r="NPL300" s="45"/>
      <c r="NPM300" s="45"/>
      <c r="NPN300" s="45"/>
      <c r="NPO300" s="45"/>
      <c r="NPP300" s="45"/>
      <c r="NPQ300" s="45"/>
      <c r="NPR300" s="45"/>
      <c r="NPS300" s="45"/>
      <c r="NPT300" s="45"/>
      <c r="NPU300" s="45"/>
      <c r="NPV300" s="45"/>
      <c r="NPW300" s="45"/>
      <c r="NPX300" s="45"/>
      <c r="NPY300" s="45"/>
      <c r="NPZ300" s="45"/>
      <c r="NQA300" s="45"/>
      <c r="NQB300" s="45"/>
      <c r="NQC300" s="45"/>
      <c r="NQD300" s="45"/>
      <c r="NQE300" s="45"/>
      <c r="NQF300" s="45"/>
      <c r="NQG300" s="45"/>
      <c r="NQH300" s="45"/>
      <c r="NQI300" s="45"/>
      <c r="NQJ300" s="45"/>
      <c r="NQK300" s="45"/>
      <c r="NQL300" s="45"/>
      <c r="NQM300" s="45"/>
      <c r="NQN300" s="45"/>
      <c r="NQO300" s="45"/>
      <c r="NQP300" s="45"/>
      <c r="NQQ300" s="45"/>
      <c r="NQR300" s="45"/>
      <c r="NQS300" s="45"/>
      <c r="NQT300" s="45"/>
      <c r="NQU300" s="45"/>
      <c r="NQV300" s="45"/>
      <c r="NQW300" s="45"/>
      <c r="NQX300" s="45"/>
      <c r="NQY300" s="45"/>
      <c r="NQZ300" s="45"/>
      <c r="NRA300" s="45"/>
      <c r="NRB300" s="45"/>
      <c r="NRC300" s="45"/>
      <c r="NRD300" s="45"/>
      <c r="NRE300" s="45"/>
      <c r="NRF300" s="45"/>
      <c r="NRG300" s="45"/>
      <c r="NRH300" s="45"/>
      <c r="NRI300" s="45"/>
      <c r="NRJ300" s="45"/>
      <c r="NRK300" s="45"/>
      <c r="NRL300" s="45"/>
      <c r="NRM300" s="45"/>
      <c r="NRN300" s="45"/>
      <c r="NRO300" s="45"/>
      <c r="NRP300" s="45"/>
      <c r="NRQ300" s="45"/>
      <c r="NRR300" s="45"/>
      <c r="NRS300" s="45"/>
      <c r="NRT300" s="45"/>
      <c r="NRU300" s="45"/>
      <c r="NRV300" s="45"/>
      <c r="NRW300" s="45"/>
      <c r="NRX300" s="45"/>
      <c r="NRY300" s="45"/>
      <c r="NRZ300" s="45"/>
      <c r="NSA300" s="45"/>
      <c r="NSB300" s="45"/>
      <c r="NSC300" s="45"/>
      <c r="NSD300" s="45"/>
      <c r="NSE300" s="45"/>
      <c r="NSF300" s="45"/>
      <c r="NSG300" s="45"/>
      <c r="NSH300" s="45"/>
      <c r="NSI300" s="45"/>
      <c r="NSJ300" s="45"/>
      <c r="NSK300" s="45"/>
      <c r="NSL300" s="45"/>
      <c r="NSM300" s="45"/>
      <c r="NSN300" s="45"/>
      <c r="NSO300" s="45"/>
      <c r="NSP300" s="45"/>
      <c r="NSQ300" s="45"/>
      <c r="NSR300" s="45"/>
      <c r="NSS300" s="45"/>
      <c r="NST300" s="45"/>
      <c r="NSU300" s="45"/>
      <c r="NSV300" s="45"/>
      <c r="NSW300" s="45"/>
      <c r="NSX300" s="45"/>
      <c r="NSY300" s="45"/>
      <c r="NSZ300" s="45"/>
      <c r="NTA300" s="45"/>
      <c r="NTB300" s="45"/>
      <c r="NTC300" s="45"/>
      <c r="NTD300" s="45"/>
      <c r="NTE300" s="45"/>
      <c r="NTF300" s="45"/>
      <c r="NTG300" s="45"/>
      <c r="NTH300" s="45"/>
      <c r="NTI300" s="45"/>
      <c r="NTJ300" s="45"/>
      <c r="NTK300" s="45"/>
      <c r="NTL300" s="45"/>
      <c r="NTM300" s="45"/>
      <c r="NTN300" s="45"/>
      <c r="NTO300" s="45"/>
      <c r="NTP300" s="45"/>
      <c r="NTQ300" s="45"/>
      <c r="NTR300" s="45"/>
      <c r="NTS300" s="45"/>
      <c r="NTT300" s="45"/>
      <c r="NTU300" s="45"/>
      <c r="NTV300" s="45"/>
      <c r="NTW300" s="45"/>
      <c r="NTX300" s="45"/>
      <c r="NTY300" s="45"/>
      <c r="NTZ300" s="45"/>
      <c r="NUA300" s="45"/>
      <c r="NUB300" s="45"/>
      <c r="NUC300" s="45"/>
      <c r="NUD300" s="45"/>
      <c r="NUE300" s="45"/>
      <c r="NUF300" s="45"/>
      <c r="NUG300" s="45"/>
      <c r="NUH300" s="45"/>
      <c r="NUI300" s="45"/>
      <c r="NUJ300" s="45"/>
      <c r="NUK300" s="45"/>
      <c r="NUL300" s="45"/>
      <c r="NUM300" s="45"/>
      <c r="NUN300" s="45"/>
      <c r="NUO300" s="45"/>
      <c r="NUP300" s="45"/>
      <c r="NUQ300" s="45"/>
      <c r="NUR300" s="45"/>
      <c r="NUS300" s="45"/>
      <c r="NUT300" s="45"/>
      <c r="NUU300" s="45"/>
      <c r="NUV300" s="45"/>
      <c r="NUW300" s="45"/>
      <c r="NUX300" s="45"/>
      <c r="NUY300" s="45"/>
      <c r="NUZ300" s="45"/>
      <c r="NVA300" s="45"/>
      <c r="NVB300" s="45"/>
      <c r="NVC300" s="45"/>
      <c r="NVD300" s="45"/>
      <c r="NVE300" s="45"/>
      <c r="NVF300" s="45"/>
      <c r="NVG300" s="45"/>
      <c r="NVH300" s="45"/>
      <c r="NVI300" s="45"/>
      <c r="NVJ300" s="45"/>
      <c r="NVK300" s="45"/>
      <c r="NVL300" s="45"/>
      <c r="NVM300" s="45"/>
      <c r="NVN300" s="45"/>
      <c r="NVO300" s="45"/>
      <c r="NVP300" s="45"/>
      <c r="NVQ300" s="45"/>
      <c r="NVR300" s="45"/>
      <c r="NVS300" s="45"/>
      <c r="NVT300" s="45"/>
      <c r="NVU300" s="45"/>
      <c r="NVV300" s="45"/>
      <c r="NVW300" s="45"/>
      <c r="NVX300" s="45"/>
      <c r="NVY300" s="45"/>
      <c r="NVZ300" s="45"/>
      <c r="NWA300" s="45"/>
      <c r="NWB300" s="45"/>
      <c r="NWC300" s="45"/>
      <c r="NWD300" s="45"/>
      <c r="NWE300" s="45"/>
      <c r="NWF300" s="45"/>
      <c r="NWG300" s="45"/>
      <c r="NWH300" s="45"/>
      <c r="NWI300" s="45"/>
      <c r="NWJ300" s="45"/>
      <c r="NWK300" s="45"/>
      <c r="NWL300" s="45"/>
      <c r="NWM300" s="45"/>
      <c r="NWN300" s="45"/>
      <c r="NWO300" s="45"/>
      <c r="NWP300" s="45"/>
      <c r="NWQ300" s="45"/>
      <c r="NWR300" s="45"/>
      <c r="NWS300" s="45"/>
      <c r="NWT300" s="45"/>
      <c r="NWU300" s="45"/>
      <c r="NWV300" s="45"/>
      <c r="NWW300" s="45"/>
      <c r="NWX300" s="45"/>
      <c r="NWY300" s="45"/>
      <c r="NWZ300" s="45"/>
      <c r="NXA300" s="45"/>
      <c r="NXB300" s="45"/>
      <c r="NXC300" s="45"/>
      <c r="NXD300" s="45"/>
      <c r="NXE300" s="45"/>
      <c r="NXF300" s="45"/>
      <c r="NXG300" s="45"/>
      <c r="NXH300" s="45"/>
      <c r="NXI300" s="45"/>
      <c r="NXJ300" s="45"/>
      <c r="NXK300" s="45"/>
      <c r="NXL300" s="45"/>
      <c r="NXM300" s="45"/>
      <c r="NXN300" s="45"/>
      <c r="NXO300" s="45"/>
      <c r="NXP300" s="45"/>
      <c r="NXQ300" s="45"/>
      <c r="NXR300" s="45"/>
      <c r="NXS300" s="45"/>
      <c r="NXT300" s="45"/>
      <c r="NXU300" s="45"/>
      <c r="NXV300" s="45"/>
      <c r="NXW300" s="45"/>
      <c r="NXX300" s="45"/>
      <c r="NXY300" s="45"/>
      <c r="NXZ300" s="45"/>
      <c r="NYA300" s="45"/>
      <c r="NYB300" s="45"/>
      <c r="NYC300" s="45"/>
      <c r="NYD300" s="45"/>
      <c r="NYE300" s="45"/>
      <c r="NYF300" s="45"/>
      <c r="NYG300" s="45"/>
      <c r="NYH300" s="45"/>
      <c r="NYI300" s="45"/>
      <c r="NYJ300" s="45"/>
      <c r="NYK300" s="45"/>
      <c r="NYL300" s="45"/>
      <c r="NYM300" s="45"/>
      <c r="NYN300" s="45"/>
      <c r="NYO300" s="45"/>
      <c r="NYP300" s="45"/>
      <c r="NYQ300" s="45"/>
      <c r="NYR300" s="45"/>
      <c r="NYS300" s="45"/>
      <c r="NYT300" s="45"/>
      <c r="NYU300" s="45"/>
      <c r="NYV300" s="45"/>
      <c r="NYW300" s="45"/>
      <c r="NYX300" s="45"/>
      <c r="NYY300" s="45"/>
      <c r="NYZ300" s="45"/>
      <c r="NZA300" s="45"/>
      <c r="NZB300" s="45"/>
      <c r="NZC300" s="45"/>
      <c r="NZD300" s="45"/>
      <c r="NZE300" s="45"/>
      <c r="NZF300" s="45"/>
      <c r="NZG300" s="45"/>
      <c r="NZH300" s="45"/>
      <c r="NZI300" s="45"/>
      <c r="NZJ300" s="45"/>
      <c r="NZK300" s="45"/>
      <c r="NZL300" s="45"/>
      <c r="NZM300" s="45"/>
      <c r="NZN300" s="45"/>
      <c r="NZO300" s="45"/>
      <c r="NZP300" s="45"/>
      <c r="NZQ300" s="45"/>
      <c r="NZR300" s="45"/>
      <c r="NZS300" s="45"/>
      <c r="NZT300" s="45"/>
      <c r="NZU300" s="45"/>
      <c r="NZV300" s="45"/>
      <c r="NZW300" s="45"/>
      <c r="NZX300" s="45"/>
      <c r="NZY300" s="45"/>
      <c r="NZZ300" s="45"/>
      <c r="OAA300" s="45"/>
      <c r="OAB300" s="45"/>
      <c r="OAC300" s="45"/>
      <c r="OAD300" s="45"/>
      <c r="OAE300" s="45"/>
      <c r="OAF300" s="45"/>
      <c r="OAG300" s="45"/>
      <c r="OAH300" s="45"/>
      <c r="OAI300" s="45"/>
      <c r="OAJ300" s="45"/>
      <c r="OAK300" s="45"/>
      <c r="OAL300" s="45"/>
      <c r="OAM300" s="45"/>
      <c r="OAN300" s="45"/>
      <c r="OAO300" s="45"/>
      <c r="OAP300" s="45"/>
      <c r="OAQ300" s="45"/>
      <c r="OAR300" s="45"/>
      <c r="OAS300" s="45"/>
      <c r="OAT300" s="45"/>
      <c r="OAU300" s="45"/>
      <c r="OAV300" s="45"/>
      <c r="OAW300" s="45"/>
      <c r="OAX300" s="45"/>
      <c r="OAY300" s="45"/>
      <c r="OAZ300" s="45"/>
      <c r="OBA300" s="45"/>
      <c r="OBB300" s="45"/>
      <c r="OBC300" s="45"/>
      <c r="OBD300" s="45"/>
      <c r="OBE300" s="45"/>
      <c r="OBF300" s="45"/>
      <c r="OBG300" s="45"/>
      <c r="OBH300" s="45"/>
      <c r="OBI300" s="45"/>
      <c r="OBJ300" s="45"/>
      <c r="OBK300" s="45"/>
      <c r="OBL300" s="45"/>
      <c r="OBM300" s="45"/>
      <c r="OBN300" s="45"/>
      <c r="OBO300" s="45"/>
      <c r="OBP300" s="45"/>
      <c r="OBQ300" s="45"/>
      <c r="OBR300" s="45"/>
      <c r="OBS300" s="45"/>
      <c r="OBT300" s="45"/>
      <c r="OBU300" s="45"/>
      <c r="OBV300" s="45"/>
      <c r="OBW300" s="45"/>
      <c r="OBX300" s="45"/>
      <c r="OBY300" s="45"/>
      <c r="OBZ300" s="45"/>
      <c r="OCA300" s="45"/>
      <c r="OCB300" s="45"/>
      <c r="OCC300" s="45"/>
      <c r="OCD300" s="45"/>
      <c r="OCE300" s="45"/>
      <c r="OCF300" s="45"/>
      <c r="OCG300" s="45"/>
      <c r="OCH300" s="45"/>
      <c r="OCI300" s="45"/>
      <c r="OCJ300" s="45"/>
      <c r="OCK300" s="45"/>
      <c r="OCL300" s="45"/>
      <c r="OCM300" s="45"/>
      <c r="OCN300" s="45"/>
      <c r="OCO300" s="45"/>
      <c r="OCP300" s="45"/>
      <c r="OCQ300" s="45"/>
      <c r="OCR300" s="45"/>
      <c r="OCS300" s="45"/>
      <c r="OCT300" s="45"/>
      <c r="OCU300" s="45"/>
      <c r="OCV300" s="45"/>
      <c r="OCW300" s="45"/>
      <c r="OCX300" s="45"/>
      <c r="OCY300" s="45"/>
      <c r="OCZ300" s="45"/>
      <c r="ODA300" s="45"/>
      <c r="ODB300" s="45"/>
      <c r="ODC300" s="45"/>
      <c r="ODD300" s="45"/>
      <c r="ODE300" s="45"/>
      <c r="ODF300" s="45"/>
      <c r="ODG300" s="45"/>
      <c r="ODH300" s="45"/>
      <c r="ODI300" s="45"/>
      <c r="ODJ300" s="45"/>
      <c r="ODK300" s="45"/>
      <c r="ODL300" s="45"/>
      <c r="ODM300" s="45"/>
      <c r="ODN300" s="45"/>
      <c r="ODO300" s="45"/>
      <c r="ODP300" s="45"/>
      <c r="ODQ300" s="45"/>
      <c r="ODR300" s="45"/>
      <c r="ODS300" s="45"/>
      <c r="ODT300" s="45"/>
      <c r="ODU300" s="45"/>
      <c r="ODV300" s="45"/>
      <c r="ODW300" s="45"/>
      <c r="ODX300" s="45"/>
      <c r="ODY300" s="45"/>
      <c r="ODZ300" s="45"/>
      <c r="OEA300" s="45"/>
      <c r="OEB300" s="45"/>
      <c r="OEC300" s="45"/>
      <c r="OED300" s="45"/>
      <c r="OEE300" s="45"/>
      <c r="OEF300" s="45"/>
      <c r="OEG300" s="45"/>
      <c r="OEH300" s="45"/>
      <c r="OEI300" s="45"/>
      <c r="OEJ300" s="45"/>
      <c r="OEK300" s="45"/>
      <c r="OEL300" s="45"/>
      <c r="OEM300" s="45"/>
      <c r="OEN300" s="45"/>
      <c r="OEO300" s="45"/>
      <c r="OEP300" s="45"/>
      <c r="OEQ300" s="45"/>
      <c r="OER300" s="45"/>
      <c r="OES300" s="45"/>
      <c r="OET300" s="45"/>
      <c r="OEU300" s="45"/>
      <c r="OEV300" s="45"/>
      <c r="OEW300" s="45"/>
      <c r="OEX300" s="45"/>
      <c r="OEY300" s="45"/>
      <c r="OEZ300" s="45"/>
      <c r="OFA300" s="45"/>
      <c r="OFB300" s="45"/>
      <c r="OFC300" s="45"/>
      <c r="OFD300" s="45"/>
      <c r="OFE300" s="45"/>
      <c r="OFF300" s="45"/>
      <c r="OFG300" s="45"/>
      <c r="OFH300" s="45"/>
      <c r="OFI300" s="45"/>
      <c r="OFJ300" s="45"/>
      <c r="OFK300" s="45"/>
      <c r="OFL300" s="45"/>
      <c r="OFM300" s="45"/>
      <c r="OFN300" s="45"/>
      <c r="OFO300" s="45"/>
      <c r="OFP300" s="45"/>
      <c r="OFQ300" s="45"/>
      <c r="OFR300" s="45"/>
      <c r="OFS300" s="45"/>
      <c r="OFT300" s="45"/>
      <c r="OFU300" s="45"/>
      <c r="OFV300" s="45"/>
      <c r="OFW300" s="45"/>
      <c r="OFX300" s="45"/>
      <c r="OFY300" s="45"/>
      <c r="OFZ300" s="45"/>
      <c r="OGA300" s="45"/>
      <c r="OGB300" s="45"/>
      <c r="OGC300" s="45"/>
      <c r="OGD300" s="45"/>
      <c r="OGE300" s="45"/>
      <c r="OGF300" s="45"/>
      <c r="OGG300" s="45"/>
      <c r="OGH300" s="45"/>
      <c r="OGI300" s="45"/>
      <c r="OGJ300" s="45"/>
      <c r="OGK300" s="45"/>
      <c r="OGL300" s="45"/>
      <c r="OGM300" s="45"/>
      <c r="OGN300" s="45"/>
      <c r="OGO300" s="45"/>
      <c r="OGP300" s="45"/>
      <c r="OGQ300" s="45"/>
      <c r="OGR300" s="45"/>
      <c r="OGS300" s="45"/>
      <c r="OGT300" s="45"/>
      <c r="OGU300" s="45"/>
      <c r="OGV300" s="45"/>
      <c r="OGW300" s="45"/>
      <c r="OGX300" s="45"/>
      <c r="OGY300" s="45"/>
      <c r="OGZ300" s="45"/>
      <c r="OHA300" s="45"/>
      <c r="OHB300" s="45"/>
      <c r="OHC300" s="45"/>
      <c r="OHD300" s="45"/>
      <c r="OHE300" s="45"/>
      <c r="OHF300" s="45"/>
      <c r="OHG300" s="45"/>
      <c r="OHH300" s="45"/>
      <c r="OHI300" s="45"/>
      <c r="OHJ300" s="45"/>
      <c r="OHK300" s="45"/>
      <c r="OHL300" s="45"/>
      <c r="OHM300" s="45"/>
      <c r="OHN300" s="45"/>
      <c r="OHO300" s="45"/>
      <c r="OHP300" s="45"/>
      <c r="OHQ300" s="45"/>
      <c r="OHR300" s="45"/>
      <c r="OHS300" s="45"/>
      <c r="OHT300" s="45"/>
      <c r="OHU300" s="45"/>
      <c r="OHV300" s="45"/>
      <c r="OHW300" s="45"/>
      <c r="OHX300" s="45"/>
      <c r="OHY300" s="45"/>
      <c r="OHZ300" s="45"/>
      <c r="OIA300" s="45"/>
      <c r="OIB300" s="45"/>
      <c r="OIC300" s="45"/>
      <c r="OID300" s="45"/>
      <c r="OIE300" s="45"/>
      <c r="OIF300" s="45"/>
      <c r="OIG300" s="45"/>
      <c r="OIH300" s="45"/>
      <c r="OII300" s="45"/>
      <c r="OIJ300" s="45"/>
      <c r="OIK300" s="45"/>
      <c r="OIL300" s="45"/>
      <c r="OIM300" s="45"/>
      <c r="OIN300" s="45"/>
      <c r="OIO300" s="45"/>
      <c r="OIP300" s="45"/>
      <c r="OIQ300" s="45"/>
      <c r="OIR300" s="45"/>
      <c r="OIS300" s="45"/>
      <c r="OIT300" s="45"/>
      <c r="OIU300" s="45"/>
      <c r="OIV300" s="45"/>
      <c r="OIW300" s="45"/>
      <c r="OIX300" s="45"/>
      <c r="OIY300" s="45"/>
      <c r="OIZ300" s="45"/>
      <c r="OJA300" s="45"/>
      <c r="OJB300" s="45"/>
      <c r="OJC300" s="45"/>
      <c r="OJD300" s="45"/>
      <c r="OJE300" s="45"/>
      <c r="OJF300" s="45"/>
      <c r="OJG300" s="45"/>
      <c r="OJH300" s="45"/>
      <c r="OJI300" s="45"/>
      <c r="OJJ300" s="45"/>
      <c r="OJK300" s="45"/>
      <c r="OJL300" s="45"/>
      <c r="OJM300" s="45"/>
      <c r="OJN300" s="45"/>
      <c r="OJO300" s="45"/>
      <c r="OJP300" s="45"/>
      <c r="OJQ300" s="45"/>
      <c r="OJR300" s="45"/>
      <c r="OJS300" s="45"/>
      <c r="OJT300" s="45"/>
      <c r="OJU300" s="45"/>
      <c r="OJV300" s="45"/>
      <c r="OJW300" s="45"/>
      <c r="OJX300" s="45"/>
      <c r="OJY300" s="45"/>
      <c r="OJZ300" s="45"/>
      <c r="OKA300" s="45"/>
      <c r="OKB300" s="45"/>
      <c r="OKC300" s="45"/>
      <c r="OKD300" s="45"/>
      <c r="OKE300" s="45"/>
      <c r="OKF300" s="45"/>
      <c r="OKG300" s="45"/>
      <c r="OKH300" s="45"/>
      <c r="OKI300" s="45"/>
      <c r="OKJ300" s="45"/>
      <c r="OKK300" s="45"/>
      <c r="OKL300" s="45"/>
      <c r="OKM300" s="45"/>
      <c r="OKN300" s="45"/>
      <c r="OKO300" s="45"/>
      <c r="OKP300" s="45"/>
      <c r="OKQ300" s="45"/>
      <c r="OKR300" s="45"/>
      <c r="OKS300" s="45"/>
      <c r="OKT300" s="45"/>
      <c r="OKU300" s="45"/>
      <c r="OKV300" s="45"/>
      <c r="OKW300" s="45"/>
      <c r="OKX300" s="45"/>
      <c r="OKY300" s="45"/>
      <c r="OKZ300" s="45"/>
      <c r="OLA300" s="45"/>
      <c r="OLB300" s="45"/>
      <c r="OLC300" s="45"/>
      <c r="OLD300" s="45"/>
      <c r="OLE300" s="45"/>
      <c r="OLF300" s="45"/>
      <c r="OLG300" s="45"/>
      <c r="OLH300" s="45"/>
      <c r="OLI300" s="45"/>
      <c r="OLJ300" s="45"/>
      <c r="OLK300" s="45"/>
      <c r="OLL300" s="45"/>
      <c r="OLM300" s="45"/>
      <c r="OLN300" s="45"/>
      <c r="OLO300" s="45"/>
      <c r="OLP300" s="45"/>
      <c r="OLQ300" s="45"/>
      <c r="OLR300" s="45"/>
      <c r="OLS300" s="45"/>
      <c r="OLT300" s="45"/>
      <c r="OLU300" s="45"/>
      <c r="OLV300" s="45"/>
      <c r="OLW300" s="45"/>
      <c r="OLX300" s="45"/>
      <c r="OLY300" s="45"/>
      <c r="OLZ300" s="45"/>
      <c r="OMA300" s="45"/>
      <c r="OMB300" s="45"/>
      <c r="OMC300" s="45"/>
      <c r="OMD300" s="45"/>
      <c r="OME300" s="45"/>
      <c r="OMF300" s="45"/>
      <c r="OMG300" s="45"/>
      <c r="OMH300" s="45"/>
      <c r="OMI300" s="45"/>
      <c r="OMJ300" s="45"/>
      <c r="OMK300" s="45"/>
      <c r="OML300" s="45"/>
      <c r="OMM300" s="45"/>
      <c r="OMN300" s="45"/>
      <c r="OMO300" s="45"/>
      <c r="OMP300" s="45"/>
      <c r="OMQ300" s="45"/>
      <c r="OMR300" s="45"/>
      <c r="OMS300" s="45"/>
      <c r="OMT300" s="45"/>
      <c r="OMU300" s="45"/>
      <c r="OMV300" s="45"/>
      <c r="OMW300" s="45"/>
      <c r="OMX300" s="45"/>
      <c r="OMY300" s="45"/>
      <c r="OMZ300" s="45"/>
      <c r="ONA300" s="45"/>
      <c r="ONB300" s="45"/>
      <c r="ONC300" s="45"/>
      <c r="OND300" s="45"/>
      <c r="ONE300" s="45"/>
      <c r="ONF300" s="45"/>
      <c r="ONG300" s="45"/>
      <c r="ONH300" s="45"/>
      <c r="ONI300" s="45"/>
      <c r="ONJ300" s="45"/>
      <c r="ONK300" s="45"/>
      <c r="ONL300" s="45"/>
      <c r="ONM300" s="45"/>
      <c r="ONN300" s="45"/>
      <c r="ONO300" s="45"/>
      <c r="ONP300" s="45"/>
      <c r="ONQ300" s="45"/>
      <c r="ONR300" s="45"/>
      <c r="ONS300" s="45"/>
      <c r="ONT300" s="45"/>
      <c r="ONU300" s="45"/>
      <c r="ONV300" s="45"/>
      <c r="ONW300" s="45"/>
      <c r="ONX300" s="45"/>
      <c r="ONY300" s="45"/>
      <c r="ONZ300" s="45"/>
      <c r="OOA300" s="45"/>
      <c r="OOB300" s="45"/>
      <c r="OOC300" s="45"/>
      <c r="OOD300" s="45"/>
      <c r="OOE300" s="45"/>
      <c r="OOF300" s="45"/>
      <c r="OOG300" s="45"/>
      <c r="OOH300" s="45"/>
      <c r="OOI300" s="45"/>
      <c r="OOJ300" s="45"/>
      <c r="OOK300" s="45"/>
      <c r="OOL300" s="45"/>
      <c r="OOM300" s="45"/>
      <c r="OON300" s="45"/>
      <c r="OOO300" s="45"/>
      <c r="OOP300" s="45"/>
      <c r="OOQ300" s="45"/>
      <c r="OOR300" s="45"/>
      <c r="OOS300" s="45"/>
      <c r="OOT300" s="45"/>
      <c r="OOU300" s="45"/>
      <c r="OOV300" s="45"/>
      <c r="OOW300" s="45"/>
      <c r="OOX300" s="45"/>
      <c r="OOY300" s="45"/>
      <c r="OOZ300" s="45"/>
      <c r="OPA300" s="45"/>
      <c r="OPB300" s="45"/>
      <c r="OPC300" s="45"/>
      <c r="OPD300" s="45"/>
      <c r="OPE300" s="45"/>
      <c r="OPF300" s="45"/>
      <c r="OPG300" s="45"/>
      <c r="OPH300" s="45"/>
      <c r="OPI300" s="45"/>
      <c r="OPJ300" s="45"/>
      <c r="OPK300" s="45"/>
      <c r="OPL300" s="45"/>
      <c r="OPM300" s="45"/>
      <c r="OPN300" s="45"/>
      <c r="OPO300" s="45"/>
      <c r="OPP300" s="45"/>
      <c r="OPQ300" s="45"/>
      <c r="OPR300" s="45"/>
      <c r="OPS300" s="45"/>
      <c r="OPT300" s="45"/>
      <c r="OPU300" s="45"/>
      <c r="OPV300" s="45"/>
      <c r="OPW300" s="45"/>
      <c r="OPX300" s="45"/>
      <c r="OPY300" s="45"/>
      <c r="OPZ300" s="45"/>
      <c r="OQA300" s="45"/>
      <c r="OQB300" s="45"/>
      <c r="OQC300" s="45"/>
      <c r="OQD300" s="45"/>
      <c r="OQE300" s="45"/>
      <c r="OQF300" s="45"/>
      <c r="OQG300" s="45"/>
      <c r="OQH300" s="45"/>
      <c r="OQI300" s="45"/>
      <c r="OQJ300" s="45"/>
      <c r="OQK300" s="45"/>
      <c r="OQL300" s="45"/>
      <c r="OQM300" s="45"/>
      <c r="OQN300" s="45"/>
      <c r="OQO300" s="45"/>
      <c r="OQP300" s="45"/>
      <c r="OQQ300" s="45"/>
      <c r="OQR300" s="45"/>
      <c r="OQS300" s="45"/>
      <c r="OQT300" s="45"/>
      <c r="OQU300" s="45"/>
      <c r="OQV300" s="45"/>
      <c r="OQW300" s="45"/>
      <c r="OQX300" s="45"/>
      <c r="OQY300" s="45"/>
      <c r="OQZ300" s="45"/>
      <c r="ORA300" s="45"/>
      <c r="ORB300" s="45"/>
      <c r="ORC300" s="45"/>
      <c r="ORD300" s="45"/>
      <c r="ORE300" s="45"/>
      <c r="ORF300" s="45"/>
      <c r="ORG300" s="45"/>
      <c r="ORH300" s="45"/>
      <c r="ORI300" s="45"/>
      <c r="ORJ300" s="45"/>
      <c r="ORK300" s="45"/>
      <c r="ORL300" s="45"/>
      <c r="ORM300" s="45"/>
      <c r="ORN300" s="45"/>
      <c r="ORO300" s="45"/>
      <c r="ORP300" s="45"/>
      <c r="ORQ300" s="45"/>
      <c r="ORR300" s="45"/>
      <c r="ORS300" s="45"/>
      <c r="ORT300" s="45"/>
      <c r="ORU300" s="45"/>
      <c r="ORV300" s="45"/>
      <c r="ORW300" s="45"/>
      <c r="ORX300" s="45"/>
      <c r="ORY300" s="45"/>
      <c r="ORZ300" s="45"/>
      <c r="OSA300" s="45"/>
      <c r="OSB300" s="45"/>
      <c r="OSC300" s="45"/>
      <c r="OSD300" s="45"/>
      <c r="OSE300" s="45"/>
      <c r="OSF300" s="45"/>
      <c r="OSG300" s="45"/>
      <c r="OSH300" s="45"/>
      <c r="OSI300" s="45"/>
      <c r="OSJ300" s="45"/>
      <c r="OSK300" s="45"/>
      <c r="OSL300" s="45"/>
      <c r="OSM300" s="45"/>
      <c r="OSN300" s="45"/>
      <c r="OSO300" s="45"/>
      <c r="OSP300" s="45"/>
      <c r="OSQ300" s="45"/>
      <c r="OSR300" s="45"/>
      <c r="OSS300" s="45"/>
      <c r="OST300" s="45"/>
      <c r="OSU300" s="45"/>
      <c r="OSV300" s="45"/>
      <c r="OSW300" s="45"/>
      <c r="OSX300" s="45"/>
      <c r="OSY300" s="45"/>
      <c r="OSZ300" s="45"/>
      <c r="OTA300" s="45"/>
      <c r="OTB300" s="45"/>
      <c r="OTC300" s="45"/>
      <c r="OTD300" s="45"/>
      <c r="OTE300" s="45"/>
      <c r="OTF300" s="45"/>
      <c r="OTG300" s="45"/>
      <c r="OTH300" s="45"/>
      <c r="OTI300" s="45"/>
      <c r="OTJ300" s="45"/>
      <c r="OTK300" s="45"/>
      <c r="OTL300" s="45"/>
      <c r="OTM300" s="45"/>
      <c r="OTN300" s="45"/>
      <c r="OTO300" s="45"/>
      <c r="OTP300" s="45"/>
      <c r="OTQ300" s="45"/>
      <c r="OTR300" s="45"/>
      <c r="OTS300" s="45"/>
      <c r="OTT300" s="45"/>
      <c r="OTU300" s="45"/>
      <c r="OTV300" s="45"/>
      <c r="OTW300" s="45"/>
      <c r="OTX300" s="45"/>
      <c r="OTY300" s="45"/>
      <c r="OTZ300" s="45"/>
      <c r="OUA300" s="45"/>
      <c r="OUB300" s="45"/>
      <c r="OUC300" s="45"/>
      <c r="OUD300" s="45"/>
      <c r="OUE300" s="45"/>
      <c r="OUF300" s="45"/>
      <c r="OUG300" s="45"/>
      <c r="OUH300" s="45"/>
      <c r="OUI300" s="45"/>
      <c r="OUJ300" s="45"/>
      <c r="OUK300" s="45"/>
      <c r="OUL300" s="45"/>
      <c r="OUM300" s="45"/>
      <c r="OUN300" s="45"/>
      <c r="OUO300" s="45"/>
      <c r="OUP300" s="45"/>
      <c r="OUQ300" s="45"/>
      <c r="OUR300" s="45"/>
      <c r="OUS300" s="45"/>
      <c r="OUT300" s="45"/>
      <c r="OUU300" s="45"/>
      <c r="OUV300" s="45"/>
      <c r="OUW300" s="45"/>
      <c r="OUX300" s="45"/>
      <c r="OUY300" s="45"/>
      <c r="OUZ300" s="45"/>
      <c r="OVA300" s="45"/>
      <c r="OVB300" s="45"/>
      <c r="OVC300" s="45"/>
      <c r="OVD300" s="45"/>
      <c r="OVE300" s="45"/>
      <c r="OVF300" s="45"/>
      <c r="OVG300" s="45"/>
      <c r="OVH300" s="45"/>
      <c r="OVI300" s="45"/>
      <c r="OVJ300" s="45"/>
      <c r="OVK300" s="45"/>
      <c r="OVL300" s="45"/>
      <c r="OVM300" s="45"/>
      <c r="OVN300" s="45"/>
      <c r="OVO300" s="45"/>
      <c r="OVP300" s="45"/>
      <c r="OVQ300" s="45"/>
      <c r="OVR300" s="45"/>
      <c r="OVS300" s="45"/>
      <c r="OVT300" s="45"/>
      <c r="OVU300" s="45"/>
      <c r="OVV300" s="45"/>
      <c r="OVW300" s="45"/>
      <c r="OVX300" s="45"/>
      <c r="OVY300" s="45"/>
      <c r="OVZ300" s="45"/>
      <c r="OWA300" s="45"/>
      <c r="OWB300" s="45"/>
      <c r="OWC300" s="45"/>
      <c r="OWD300" s="45"/>
      <c r="OWE300" s="45"/>
      <c r="OWF300" s="45"/>
      <c r="OWG300" s="45"/>
      <c r="OWH300" s="45"/>
      <c r="OWI300" s="45"/>
      <c r="OWJ300" s="45"/>
      <c r="OWK300" s="45"/>
      <c r="OWL300" s="45"/>
      <c r="OWM300" s="45"/>
      <c r="OWN300" s="45"/>
      <c r="OWO300" s="45"/>
      <c r="OWP300" s="45"/>
      <c r="OWQ300" s="45"/>
      <c r="OWR300" s="45"/>
      <c r="OWS300" s="45"/>
      <c r="OWT300" s="45"/>
      <c r="OWU300" s="45"/>
      <c r="OWV300" s="45"/>
      <c r="OWW300" s="45"/>
      <c r="OWX300" s="45"/>
      <c r="OWY300" s="45"/>
      <c r="OWZ300" s="45"/>
      <c r="OXA300" s="45"/>
      <c r="OXB300" s="45"/>
      <c r="OXC300" s="45"/>
      <c r="OXD300" s="45"/>
      <c r="OXE300" s="45"/>
      <c r="OXF300" s="45"/>
      <c r="OXG300" s="45"/>
      <c r="OXH300" s="45"/>
      <c r="OXI300" s="45"/>
      <c r="OXJ300" s="45"/>
      <c r="OXK300" s="45"/>
      <c r="OXL300" s="45"/>
      <c r="OXM300" s="45"/>
      <c r="OXN300" s="45"/>
      <c r="OXO300" s="45"/>
      <c r="OXP300" s="45"/>
      <c r="OXQ300" s="45"/>
      <c r="OXR300" s="45"/>
      <c r="OXS300" s="45"/>
      <c r="OXT300" s="45"/>
      <c r="OXU300" s="45"/>
      <c r="OXV300" s="45"/>
      <c r="OXW300" s="45"/>
      <c r="OXX300" s="45"/>
      <c r="OXY300" s="45"/>
      <c r="OXZ300" s="45"/>
      <c r="OYA300" s="45"/>
      <c r="OYB300" s="45"/>
      <c r="OYC300" s="45"/>
      <c r="OYD300" s="45"/>
      <c r="OYE300" s="45"/>
      <c r="OYF300" s="45"/>
      <c r="OYG300" s="45"/>
      <c r="OYH300" s="45"/>
      <c r="OYI300" s="45"/>
      <c r="OYJ300" s="45"/>
      <c r="OYK300" s="45"/>
      <c r="OYL300" s="45"/>
      <c r="OYM300" s="45"/>
      <c r="OYN300" s="45"/>
      <c r="OYO300" s="45"/>
      <c r="OYP300" s="45"/>
      <c r="OYQ300" s="45"/>
      <c r="OYR300" s="45"/>
      <c r="OYS300" s="45"/>
      <c r="OYT300" s="45"/>
      <c r="OYU300" s="45"/>
      <c r="OYV300" s="45"/>
      <c r="OYW300" s="45"/>
      <c r="OYX300" s="45"/>
      <c r="OYY300" s="45"/>
      <c r="OYZ300" s="45"/>
      <c r="OZA300" s="45"/>
      <c r="OZB300" s="45"/>
      <c r="OZC300" s="45"/>
      <c r="OZD300" s="45"/>
      <c r="OZE300" s="45"/>
      <c r="OZF300" s="45"/>
      <c r="OZG300" s="45"/>
      <c r="OZH300" s="45"/>
      <c r="OZI300" s="45"/>
      <c r="OZJ300" s="45"/>
      <c r="OZK300" s="45"/>
      <c r="OZL300" s="45"/>
      <c r="OZM300" s="45"/>
      <c r="OZN300" s="45"/>
      <c r="OZO300" s="45"/>
      <c r="OZP300" s="45"/>
      <c r="OZQ300" s="45"/>
      <c r="OZR300" s="45"/>
      <c r="OZS300" s="45"/>
      <c r="OZT300" s="45"/>
      <c r="OZU300" s="45"/>
      <c r="OZV300" s="45"/>
      <c r="OZW300" s="45"/>
      <c r="OZX300" s="45"/>
      <c r="OZY300" s="45"/>
      <c r="OZZ300" s="45"/>
      <c r="PAA300" s="45"/>
      <c r="PAB300" s="45"/>
      <c r="PAC300" s="45"/>
      <c r="PAD300" s="45"/>
      <c r="PAE300" s="45"/>
      <c r="PAF300" s="45"/>
      <c r="PAG300" s="45"/>
      <c r="PAH300" s="45"/>
      <c r="PAI300" s="45"/>
      <c r="PAJ300" s="45"/>
      <c r="PAK300" s="45"/>
      <c r="PAL300" s="45"/>
      <c r="PAM300" s="45"/>
      <c r="PAN300" s="45"/>
      <c r="PAO300" s="45"/>
      <c r="PAP300" s="45"/>
      <c r="PAQ300" s="45"/>
      <c r="PAR300" s="45"/>
      <c r="PAS300" s="45"/>
      <c r="PAT300" s="45"/>
      <c r="PAU300" s="45"/>
      <c r="PAV300" s="45"/>
      <c r="PAW300" s="45"/>
      <c r="PAX300" s="45"/>
      <c r="PAY300" s="45"/>
      <c r="PAZ300" s="45"/>
      <c r="PBA300" s="45"/>
      <c r="PBB300" s="45"/>
      <c r="PBC300" s="45"/>
      <c r="PBD300" s="45"/>
      <c r="PBE300" s="45"/>
      <c r="PBF300" s="45"/>
      <c r="PBG300" s="45"/>
      <c r="PBH300" s="45"/>
      <c r="PBI300" s="45"/>
      <c r="PBJ300" s="45"/>
      <c r="PBK300" s="45"/>
      <c r="PBL300" s="45"/>
      <c r="PBM300" s="45"/>
      <c r="PBN300" s="45"/>
      <c r="PBO300" s="45"/>
      <c r="PBP300" s="45"/>
      <c r="PBQ300" s="45"/>
      <c r="PBR300" s="45"/>
      <c r="PBS300" s="45"/>
      <c r="PBT300" s="45"/>
      <c r="PBU300" s="45"/>
      <c r="PBV300" s="45"/>
      <c r="PBW300" s="45"/>
      <c r="PBX300" s="45"/>
      <c r="PBY300" s="45"/>
      <c r="PBZ300" s="45"/>
      <c r="PCA300" s="45"/>
      <c r="PCB300" s="45"/>
      <c r="PCC300" s="45"/>
      <c r="PCD300" s="45"/>
      <c r="PCE300" s="45"/>
      <c r="PCF300" s="45"/>
      <c r="PCG300" s="45"/>
      <c r="PCH300" s="45"/>
      <c r="PCI300" s="45"/>
      <c r="PCJ300" s="45"/>
      <c r="PCK300" s="45"/>
      <c r="PCL300" s="45"/>
      <c r="PCM300" s="45"/>
      <c r="PCN300" s="45"/>
      <c r="PCO300" s="45"/>
      <c r="PCP300" s="45"/>
      <c r="PCQ300" s="45"/>
      <c r="PCR300" s="45"/>
      <c r="PCS300" s="45"/>
      <c r="PCT300" s="45"/>
      <c r="PCU300" s="45"/>
      <c r="PCV300" s="45"/>
      <c r="PCW300" s="45"/>
      <c r="PCX300" s="45"/>
      <c r="PCY300" s="45"/>
      <c r="PCZ300" s="45"/>
      <c r="PDA300" s="45"/>
      <c r="PDB300" s="45"/>
      <c r="PDC300" s="45"/>
      <c r="PDD300" s="45"/>
      <c r="PDE300" s="45"/>
      <c r="PDF300" s="45"/>
      <c r="PDG300" s="45"/>
      <c r="PDH300" s="45"/>
      <c r="PDI300" s="45"/>
      <c r="PDJ300" s="45"/>
      <c r="PDK300" s="45"/>
      <c r="PDL300" s="45"/>
      <c r="PDM300" s="45"/>
      <c r="PDN300" s="45"/>
      <c r="PDO300" s="45"/>
      <c r="PDP300" s="45"/>
      <c r="PDQ300" s="45"/>
      <c r="PDR300" s="45"/>
      <c r="PDS300" s="45"/>
      <c r="PDT300" s="45"/>
      <c r="PDU300" s="45"/>
      <c r="PDV300" s="45"/>
      <c r="PDW300" s="45"/>
      <c r="PDX300" s="45"/>
      <c r="PDY300" s="45"/>
      <c r="PDZ300" s="45"/>
      <c r="PEA300" s="45"/>
      <c r="PEB300" s="45"/>
      <c r="PEC300" s="45"/>
      <c r="PED300" s="45"/>
      <c r="PEE300" s="45"/>
      <c r="PEF300" s="45"/>
      <c r="PEG300" s="45"/>
      <c r="PEH300" s="45"/>
      <c r="PEI300" s="45"/>
      <c r="PEJ300" s="45"/>
      <c r="PEK300" s="45"/>
      <c r="PEL300" s="45"/>
      <c r="PEM300" s="45"/>
      <c r="PEN300" s="45"/>
      <c r="PEO300" s="45"/>
      <c r="PEP300" s="45"/>
      <c r="PEQ300" s="45"/>
      <c r="PER300" s="45"/>
      <c r="PES300" s="45"/>
      <c r="PET300" s="45"/>
      <c r="PEU300" s="45"/>
      <c r="PEV300" s="45"/>
      <c r="PEW300" s="45"/>
      <c r="PEX300" s="45"/>
      <c r="PEY300" s="45"/>
      <c r="PEZ300" s="45"/>
      <c r="PFA300" s="45"/>
      <c r="PFB300" s="45"/>
      <c r="PFC300" s="45"/>
      <c r="PFD300" s="45"/>
      <c r="PFE300" s="45"/>
      <c r="PFF300" s="45"/>
      <c r="PFG300" s="45"/>
      <c r="PFH300" s="45"/>
      <c r="PFI300" s="45"/>
      <c r="PFJ300" s="45"/>
      <c r="PFK300" s="45"/>
      <c r="PFL300" s="45"/>
      <c r="PFM300" s="45"/>
      <c r="PFN300" s="45"/>
      <c r="PFO300" s="45"/>
      <c r="PFP300" s="45"/>
      <c r="PFQ300" s="45"/>
      <c r="PFR300" s="45"/>
      <c r="PFS300" s="45"/>
      <c r="PFT300" s="45"/>
      <c r="PFU300" s="45"/>
      <c r="PFV300" s="45"/>
      <c r="PFW300" s="45"/>
      <c r="PFX300" s="45"/>
      <c r="PFY300" s="45"/>
      <c r="PFZ300" s="45"/>
      <c r="PGA300" s="45"/>
      <c r="PGB300" s="45"/>
      <c r="PGC300" s="45"/>
      <c r="PGD300" s="45"/>
      <c r="PGE300" s="45"/>
      <c r="PGF300" s="45"/>
      <c r="PGG300" s="45"/>
      <c r="PGH300" s="45"/>
      <c r="PGI300" s="45"/>
      <c r="PGJ300" s="45"/>
      <c r="PGK300" s="45"/>
      <c r="PGL300" s="45"/>
      <c r="PGM300" s="45"/>
      <c r="PGN300" s="45"/>
      <c r="PGO300" s="45"/>
      <c r="PGP300" s="45"/>
      <c r="PGQ300" s="45"/>
      <c r="PGR300" s="45"/>
      <c r="PGS300" s="45"/>
      <c r="PGT300" s="45"/>
      <c r="PGU300" s="45"/>
      <c r="PGV300" s="45"/>
      <c r="PGW300" s="45"/>
      <c r="PGX300" s="45"/>
      <c r="PGY300" s="45"/>
      <c r="PGZ300" s="45"/>
      <c r="PHA300" s="45"/>
      <c r="PHB300" s="45"/>
      <c r="PHC300" s="45"/>
      <c r="PHD300" s="45"/>
      <c r="PHE300" s="45"/>
      <c r="PHF300" s="45"/>
      <c r="PHG300" s="45"/>
      <c r="PHH300" s="45"/>
      <c r="PHI300" s="45"/>
      <c r="PHJ300" s="45"/>
      <c r="PHK300" s="45"/>
      <c r="PHL300" s="45"/>
      <c r="PHM300" s="45"/>
      <c r="PHN300" s="45"/>
      <c r="PHO300" s="45"/>
      <c r="PHP300" s="45"/>
      <c r="PHQ300" s="45"/>
      <c r="PHR300" s="45"/>
      <c r="PHS300" s="45"/>
      <c r="PHT300" s="45"/>
      <c r="PHU300" s="45"/>
      <c r="PHV300" s="45"/>
      <c r="PHW300" s="45"/>
      <c r="PHX300" s="45"/>
      <c r="PHY300" s="45"/>
      <c r="PHZ300" s="45"/>
      <c r="PIA300" s="45"/>
      <c r="PIB300" s="45"/>
      <c r="PIC300" s="45"/>
      <c r="PID300" s="45"/>
      <c r="PIE300" s="45"/>
      <c r="PIF300" s="45"/>
      <c r="PIG300" s="45"/>
      <c r="PIH300" s="45"/>
      <c r="PII300" s="45"/>
      <c r="PIJ300" s="45"/>
      <c r="PIK300" s="45"/>
      <c r="PIL300" s="45"/>
      <c r="PIM300" s="45"/>
      <c r="PIN300" s="45"/>
      <c r="PIO300" s="45"/>
      <c r="PIP300" s="45"/>
      <c r="PIQ300" s="45"/>
      <c r="PIR300" s="45"/>
      <c r="PIS300" s="45"/>
      <c r="PIT300" s="45"/>
      <c r="PIU300" s="45"/>
      <c r="PIV300" s="45"/>
      <c r="PIW300" s="45"/>
      <c r="PIX300" s="45"/>
      <c r="PIY300" s="45"/>
      <c r="PIZ300" s="45"/>
      <c r="PJA300" s="45"/>
      <c r="PJB300" s="45"/>
      <c r="PJC300" s="45"/>
      <c r="PJD300" s="45"/>
      <c r="PJE300" s="45"/>
      <c r="PJF300" s="45"/>
      <c r="PJG300" s="45"/>
      <c r="PJH300" s="45"/>
      <c r="PJI300" s="45"/>
      <c r="PJJ300" s="45"/>
      <c r="PJK300" s="45"/>
      <c r="PJL300" s="45"/>
      <c r="PJM300" s="45"/>
      <c r="PJN300" s="45"/>
      <c r="PJO300" s="45"/>
      <c r="PJP300" s="45"/>
      <c r="PJQ300" s="45"/>
      <c r="PJR300" s="45"/>
      <c r="PJS300" s="45"/>
      <c r="PJT300" s="45"/>
      <c r="PJU300" s="45"/>
      <c r="PJV300" s="45"/>
      <c r="PJW300" s="45"/>
      <c r="PJX300" s="45"/>
      <c r="PJY300" s="45"/>
      <c r="PJZ300" s="45"/>
      <c r="PKA300" s="45"/>
      <c r="PKB300" s="45"/>
      <c r="PKC300" s="45"/>
      <c r="PKD300" s="45"/>
      <c r="PKE300" s="45"/>
      <c r="PKF300" s="45"/>
      <c r="PKG300" s="45"/>
      <c r="PKH300" s="45"/>
      <c r="PKI300" s="45"/>
      <c r="PKJ300" s="45"/>
      <c r="PKK300" s="45"/>
      <c r="PKL300" s="45"/>
      <c r="PKM300" s="45"/>
      <c r="PKN300" s="45"/>
      <c r="PKO300" s="45"/>
      <c r="PKP300" s="45"/>
      <c r="PKQ300" s="45"/>
      <c r="PKR300" s="45"/>
      <c r="PKS300" s="45"/>
      <c r="PKT300" s="45"/>
      <c r="PKU300" s="45"/>
      <c r="PKV300" s="45"/>
      <c r="PKW300" s="45"/>
      <c r="PKX300" s="45"/>
      <c r="PKY300" s="45"/>
      <c r="PKZ300" s="45"/>
      <c r="PLA300" s="45"/>
      <c r="PLB300" s="45"/>
      <c r="PLC300" s="45"/>
      <c r="PLD300" s="45"/>
      <c r="PLE300" s="45"/>
      <c r="PLF300" s="45"/>
      <c r="PLG300" s="45"/>
      <c r="PLH300" s="45"/>
      <c r="PLI300" s="45"/>
      <c r="PLJ300" s="45"/>
      <c r="PLK300" s="45"/>
      <c r="PLL300" s="45"/>
      <c r="PLM300" s="45"/>
      <c r="PLN300" s="45"/>
      <c r="PLO300" s="45"/>
      <c r="PLP300" s="45"/>
      <c r="PLQ300" s="45"/>
      <c r="PLR300" s="45"/>
      <c r="PLS300" s="45"/>
      <c r="PLT300" s="45"/>
      <c r="PLU300" s="45"/>
      <c r="PLV300" s="45"/>
      <c r="PLW300" s="45"/>
      <c r="PLX300" s="45"/>
      <c r="PLY300" s="45"/>
      <c r="PLZ300" s="45"/>
      <c r="PMA300" s="45"/>
      <c r="PMB300" s="45"/>
      <c r="PMC300" s="45"/>
      <c r="PMD300" s="45"/>
      <c r="PME300" s="45"/>
      <c r="PMF300" s="45"/>
      <c r="PMG300" s="45"/>
      <c r="PMH300" s="45"/>
      <c r="PMI300" s="45"/>
      <c r="PMJ300" s="45"/>
      <c r="PMK300" s="45"/>
      <c r="PML300" s="45"/>
      <c r="PMM300" s="45"/>
      <c r="PMN300" s="45"/>
      <c r="PMO300" s="45"/>
      <c r="PMP300" s="45"/>
      <c r="PMQ300" s="45"/>
      <c r="PMR300" s="45"/>
      <c r="PMS300" s="45"/>
      <c r="PMT300" s="45"/>
      <c r="PMU300" s="45"/>
      <c r="PMV300" s="45"/>
      <c r="PMW300" s="45"/>
      <c r="PMX300" s="45"/>
      <c r="PMY300" s="45"/>
      <c r="PMZ300" s="45"/>
      <c r="PNA300" s="45"/>
      <c r="PNB300" s="45"/>
      <c r="PNC300" s="45"/>
      <c r="PND300" s="45"/>
      <c r="PNE300" s="45"/>
      <c r="PNF300" s="45"/>
      <c r="PNG300" s="45"/>
      <c r="PNH300" s="45"/>
      <c r="PNI300" s="45"/>
      <c r="PNJ300" s="45"/>
      <c r="PNK300" s="45"/>
      <c r="PNL300" s="45"/>
      <c r="PNM300" s="45"/>
      <c r="PNN300" s="45"/>
      <c r="PNO300" s="45"/>
      <c r="PNP300" s="45"/>
      <c r="PNQ300" s="45"/>
      <c r="PNR300" s="45"/>
      <c r="PNS300" s="45"/>
      <c r="PNT300" s="45"/>
      <c r="PNU300" s="45"/>
      <c r="PNV300" s="45"/>
      <c r="PNW300" s="45"/>
      <c r="PNX300" s="45"/>
      <c r="PNY300" s="45"/>
      <c r="PNZ300" s="45"/>
      <c r="POA300" s="45"/>
      <c r="POB300" s="45"/>
      <c r="POC300" s="45"/>
      <c r="POD300" s="45"/>
      <c r="POE300" s="45"/>
      <c r="POF300" s="45"/>
      <c r="POG300" s="45"/>
      <c r="POH300" s="45"/>
      <c r="POI300" s="45"/>
      <c r="POJ300" s="45"/>
      <c r="POK300" s="45"/>
      <c r="POL300" s="45"/>
      <c r="POM300" s="45"/>
      <c r="PON300" s="45"/>
      <c r="POO300" s="45"/>
      <c r="POP300" s="45"/>
      <c r="POQ300" s="45"/>
      <c r="POR300" s="45"/>
      <c r="POS300" s="45"/>
      <c r="POT300" s="45"/>
      <c r="POU300" s="45"/>
      <c r="POV300" s="45"/>
      <c r="POW300" s="45"/>
      <c r="POX300" s="45"/>
      <c r="POY300" s="45"/>
      <c r="POZ300" s="45"/>
      <c r="PPA300" s="45"/>
      <c r="PPB300" s="45"/>
      <c r="PPC300" s="45"/>
      <c r="PPD300" s="45"/>
      <c r="PPE300" s="45"/>
      <c r="PPF300" s="45"/>
      <c r="PPG300" s="45"/>
      <c r="PPH300" s="45"/>
      <c r="PPI300" s="45"/>
      <c r="PPJ300" s="45"/>
      <c r="PPK300" s="45"/>
      <c r="PPL300" s="45"/>
      <c r="PPM300" s="45"/>
      <c r="PPN300" s="45"/>
      <c r="PPO300" s="45"/>
      <c r="PPP300" s="45"/>
      <c r="PPQ300" s="45"/>
      <c r="PPR300" s="45"/>
      <c r="PPS300" s="45"/>
      <c r="PPT300" s="45"/>
      <c r="PPU300" s="45"/>
      <c r="PPV300" s="45"/>
      <c r="PPW300" s="45"/>
      <c r="PPX300" s="45"/>
      <c r="PPY300" s="45"/>
      <c r="PPZ300" s="45"/>
      <c r="PQA300" s="45"/>
      <c r="PQB300" s="45"/>
      <c r="PQC300" s="45"/>
      <c r="PQD300" s="45"/>
      <c r="PQE300" s="45"/>
      <c r="PQF300" s="45"/>
      <c r="PQG300" s="45"/>
      <c r="PQH300" s="45"/>
      <c r="PQI300" s="45"/>
      <c r="PQJ300" s="45"/>
      <c r="PQK300" s="45"/>
      <c r="PQL300" s="45"/>
      <c r="PQM300" s="45"/>
      <c r="PQN300" s="45"/>
      <c r="PQO300" s="45"/>
      <c r="PQP300" s="45"/>
      <c r="PQQ300" s="45"/>
      <c r="PQR300" s="45"/>
      <c r="PQS300" s="45"/>
      <c r="PQT300" s="45"/>
      <c r="PQU300" s="45"/>
      <c r="PQV300" s="45"/>
      <c r="PQW300" s="45"/>
      <c r="PQX300" s="45"/>
      <c r="PQY300" s="45"/>
      <c r="PQZ300" s="45"/>
      <c r="PRA300" s="45"/>
      <c r="PRB300" s="45"/>
      <c r="PRC300" s="45"/>
      <c r="PRD300" s="45"/>
      <c r="PRE300" s="45"/>
      <c r="PRF300" s="45"/>
      <c r="PRG300" s="45"/>
      <c r="PRH300" s="45"/>
      <c r="PRI300" s="45"/>
      <c r="PRJ300" s="45"/>
      <c r="PRK300" s="45"/>
      <c r="PRL300" s="45"/>
      <c r="PRM300" s="45"/>
      <c r="PRN300" s="45"/>
      <c r="PRO300" s="45"/>
      <c r="PRP300" s="45"/>
      <c r="PRQ300" s="45"/>
      <c r="PRR300" s="45"/>
      <c r="PRS300" s="45"/>
      <c r="PRT300" s="45"/>
      <c r="PRU300" s="45"/>
      <c r="PRV300" s="45"/>
      <c r="PRW300" s="45"/>
      <c r="PRX300" s="45"/>
      <c r="PRY300" s="45"/>
      <c r="PRZ300" s="45"/>
      <c r="PSA300" s="45"/>
      <c r="PSB300" s="45"/>
      <c r="PSC300" s="45"/>
      <c r="PSD300" s="45"/>
      <c r="PSE300" s="45"/>
      <c r="PSF300" s="45"/>
      <c r="PSG300" s="45"/>
      <c r="PSH300" s="45"/>
      <c r="PSI300" s="45"/>
      <c r="PSJ300" s="45"/>
      <c r="PSK300" s="45"/>
      <c r="PSL300" s="45"/>
      <c r="PSM300" s="45"/>
      <c r="PSN300" s="45"/>
      <c r="PSO300" s="45"/>
      <c r="PSP300" s="45"/>
      <c r="PSQ300" s="45"/>
      <c r="PSR300" s="45"/>
      <c r="PSS300" s="45"/>
      <c r="PST300" s="45"/>
      <c r="PSU300" s="45"/>
      <c r="PSV300" s="45"/>
      <c r="PSW300" s="45"/>
      <c r="PSX300" s="45"/>
      <c r="PSY300" s="45"/>
      <c r="PSZ300" s="45"/>
      <c r="PTA300" s="45"/>
      <c r="PTB300" s="45"/>
      <c r="PTC300" s="45"/>
      <c r="PTD300" s="45"/>
      <c r="PTE300" s="45"/>
      <c r="PTF300" s="45"/>
      <c r="PTG300" s="45"/>
      <c r="PTH300" s="45"/>
      <c r="PTI300" s="45"/>
      <c r="PTJ300" s="45"/>
      <c r="PTK300" s="45"/>
      <c r="PTL300" s="45"/>
      <c r="PTM300" s="45"/>
      <c r="PTN300" s="45"/>
      <c r="PTO300" s="45"/>
      <c r="PTP300" s="45"/>
      <c r="PTQ300" s="45"/>
      <c r="PTR300" s="45"/>
      <c r="PTS300" s="45"/>
      <c r="PTT300" s="45"/>
      <c r="PTU300" s="45"/>
      <c r="PTV300" s="45"/>
      <c r="PTW300" s="45"/>
      <c r="PTX300" s="45"/>
      <c r="PTY300" s="45"/>
      <c r="PTZ300" s="45"/>
      <c r="PUA300" s="45"/>
      <c r="PUB300" s="45"/>
      <c r="PUC300" s="45"/>
      <c r="PUD300" s="45"/>
      <c r="PUE300" s="45"/>
      <c r="PUF300" s="45"/>
      <c r="PUG300" s="45"/>
      <c r="PUH300" s="45"/>
      <c r="PUI300" s="45"/>
      <c r="PUJ300" s="45"/>
      <c r="PUK300" s="45"/>
      <c r="PUL300" s="45"/>
      <c r="PUM300" s="45"/>
      <c r="PUN300" s="45"/>
      <c r="PUO300" s="45"/>
      <c r="PUP300" s="45"/>
      <c r="PUQ300" s="45"/>
      <c r="PUR300" s="45"/>
      <c r="PUS300" s="45"/>
      <c r="PUT300" s="45"/>
      <c r="PUU300" s="45"/>
      <c r="PUV300" s="45"/>
      <c r="PUW300" s="45"/>
      <c r="PUX300" s="45"/>
      <c r="PUY300" s="45"/>
      <c r="PUZ300" s="45"/>
      <c r="PVA300" s="45"/>
      <c r="PVB300" s="45"/>
      <c r="PVC300" s="45"/>
      <c r="PVD300" s="45"/>
      <c r="PVE300" s="45"/>
      <c r="PVF300" s="45"/>
      <c r="PVG300" s="45"/>
      <c r="PVH300" s="45"/>
      <c r="PVI300" s="45"/>
      <c r="PVJ300" s="45"/>
      <c r="PVK300" s="45"/>
      <c r="PVL300" s="45"/>
      <c r="PVM300" s="45"/>
      <c r="PVN300" s="45"/>
      <c r="PVO300" s="45"/>
      <c r="PVP300" s="45"/>
      <c r="PVQ300" s="45"/>
      <c r="PVR300" s="45"/>
      <c r="PVS300" s="45"/>
      <c r="PVT300" s="45"/>
      <c r="PVU300" s="45"/>
      <c r="PVV300" s="45"/>
      <c r="PVW300" s="45"/>
      <c r="PVX300" s="45"/>
      <c r="PVY300" s="45"/>
      <c r="PVZ300" s="45"/>
      <c r="PWA300" s="45"/>
      <c r="PWB300" s="45"/>
      <c r="PWC300" s="45"/>
      <c r="PWD300" s="45"/>
      <c r="PWE300" s="45"/>
      <c r="PWF300" s="45"/>
      <c r="PWG300" s="45"/>
      <c r="PWH300" s="45"/>
      <c r="PWI300" s="45"/>
      <c r="PWJ300" s="45"/>
      <c r="PWK300" s="45"/>
      <c r="PWL300" s="45"/>
      <c r="PWM300" s="45"/>
      <c r="PWN300" s="45"/>
      <c r="PWO300" s="45"/>
      <c r="PWP300" s="45"/>
      <c r="PWQ300" s="45"/>
      <c r="PWR300" s="45"/>
      <c r="PWS300" s="45"/>
      <c r="PWT300" s="45"/>
      <c r="PWU300" s="45"/>
      <c r="PWV300" s="45"/>
      <c r="PWW300" s="45"/>
      <c r="PWX300" s="45"/>
      <c r="PWY300" s="45"/>
      <c r="PWZ300" s="45"/>
      <c r="PXA300" s="45"/>
      <c r="PXB300" s="45"/>
      <c r="PXC300" s="45"/>
      <c r="PXD300" s="45"/>
      <c r="PXE300" s="45"/>
      <c r="PXF300" s="45"/>
      <c r="PXG300" s="45"/>
      <c r="PXH300" s="45"/>
      <c r="PXI300" s="45"/>
      <c r="PXJ300" s="45"/>
      <c r="PXK300" s="45"/>
      <c r="PXL300" s="45"/>
      <c r="PXM300" s="45"/>
      <c r="PXN300" s="45"/>
      <c r="PXO300" s="45"/>
      <c r="PXP300" s="45"/>
      <c r="PXQ300" s="45"/>
      <c r="PXR300" s="45"/>
      <c r="PXS300" s="45"/>
      <c r="PXT300" s="45"/>
      <c r="PXU300" s="45"/>
      <c r="PXV300" s="45"/>
      <c r="PXW300" s="45"/>
      <c r="PXX300" s="45"/>
      <c r="PXY300" s="45"/>
      <c r="PXZ300" s="45"/>
      <c r="PYA300" s="45"/>
      <c r="PYB300" s="45"/>
      <c r="PYC300" s="45"/>
      <c r="PYD300" s="45"/>
      <c r="PYE300" s="45"/>
      <c r="PYF300" s="45"/>
      <c r="PYG300" s="45"/>
      <c r="PYH300" s="45"/>
      <c r="PYI300" s="45"/>
      <c r="PYJ300" s="45"/>
      <c r="PYK300" s="45"/>
      <c r="PYL300" s="45"/>
      <c r="PYM300" s="45"/>
      <c r="PYN300" s="45"/>
      <c r="PYO300" s="45"/>
      <c r="PYP300" s="45"/>
      <c r="PYQ300" s="45"/>
      <c r="PYR300" s="45"/>
      <c r="PYS300" s="45"/>
      <c r="PYT300" s="45"/>
      <c r="PYU300" s="45"/>
      <c r="PYV300" s="45"/>
      <c r="PYW300" s="45"/>
      <c r="PYX300" s="45"/>
      <c r="PYY300" s="45"/>
      <c r="PYZ300" s="45"/>
      <c r="PZA300" s="45"/>
      <c r="PZB300" s="45"/>
      <c r="PZC300" s="45"/>
      <c r="PZD300" s="45"/>
      <c r="PZE300" s="45"/>
      <c r="PZF300" s="45"/>
      <c r="PZG300" s="45"/>
      <c r="PZH300" s="45"/>
      <c r="PZI300" s="45"/>
      <c r="PZJ300" s="45"/>
      <c r="PZK300" s="45"/>
      <c r="PZL300" s="45"/>
      <c r="PZM300" s="45"/>
      <c r="PZN300" s="45"/>
      <c r="PZO300" s="45"/>
      <c r="PZP300" s="45"/>
      <c r="PZQ300" s="45"/>
      <c r="PZR300" s="45"/>
      <c r="PZS300" s="45"/>
      <c r="PZT300" s="45"/>
      <c r="PZU300" s="45"/>
      <c r="PZV300" s="45"/>
      <c r="PZW300" s="45"/>
      <c r="PZX300" s="45"/>
      <c r="PZY300" s="45"/>
      <c r="PZZ300" s="45"/>
      <c r="QAA300" s="45"/>
      <c r="QAB300" s="45"/>
      <c r="QAC300" s="45"/>
      <c r="QAD300" s="45"/>
      <c r="QAE300" s="45"/>
      <c r="QAF300" s="45"/>
      <c r="QAG300" s="45"/>
      <c r="QAH300" s="45"/>
      <c r="QAI300" s="45"/>
      <c r="QAJ300" s="45"/>
      <c r="QAK300" s="45"/>
      <c r="QAL300" s="45"/>
      <c r="QAM300" s="45"/>
      <c r="QAN300" s="45"/>
      <c r="QAO300" s="45"/>
      <c r="QAP300" s="45"/>
      <c r="QAQ300" s="45"/>
      <c r="QAR300" s="45"/>
      <c r="QAS300" s="45"/>
      <c r="QAT300" s="45"/>
      <c r="QAU300" s="45"/>
      <c r="QAV300" s="45"/>
      <c r="QAW300" s="45"/>
      <c r="QAX300" s="45"/>
      <c r="QAY300" s="45"/>
      <c r="QAZ300" s="45"/>
      <c r="QBA300" s="45"/>
      <c r="QBB300" s="45"/>
      <c r="QBC300" s="45"/>
      <c r="QBD300" s="45"/>
      <c r="QBE300" s="45"/>
      <c r="QBF300" s="45"/>
      <c r="QBG300" s="45"/>
      <c r="QBH300" s="45"/>
      <c r="QBI300" s="45"/>
      <c r="QBJ300" s="45"/>
      <c r="QBK300" s="45"/>
      <c r="QBL300" s="45"/>
      <c r="QBM300" s="45"/>
      <c r="QBN300" s="45"/>
      <c r="QBO300" s="45"/>
      <c r="QBP300" s="45"/>
      <c r="QBQ300" s="45"/>
      <c r="QBR300" s="45"/>
      <c r="QBS300" s="45"/>
      <c r="QBT300" s="45"/>
      <c r="QBU300" s="45"/>
      <c r="QBV300" s="45"/>
      <c r="QBW300" s="45"/>
      <c r="QBX300" s="45"/>
      <c r="QBY300" s="45"/>
      <c r="QBZ300" s="45"/>
      <c r="QCA300" s="45"/>
      <c r="QCB300" s="45"/>
      <c r="QCC300" s="45"/>
      <c r="QCD300" s="45"/>
      <c r="QCE300" s="45"/>
      <c r="QCF300" s="45"/>
      <c r="QCG300" s="45"/>
      <c r="QCH300" s="45"/>
      <c r="QCI300" s="45"/>
      <c r="QCJ300" s="45"/>
      <c r="QCK300" s="45"/>
      <c r="QCL300" s="45"/>
      <c r="QCM300" s="45"/>
      <c r="QCN300" s="45"/>
      <c r="QCO300" s="45"/>
      <c r="QCP300" s="45"/>
      <c r="QCQ300" s="45"/>
      <c r="QCR300" s="45"/>
      <c r="QCS300" s="45"/>
      <c r="QCT300" s="45"/>
      <c r="QCU300" s="45"/>
      <c r="QCV300" s="45"/>
      <c r="QCW300" s="45"/>
      <c r="QCX300" s="45"/>
      <c r="QCY300" s="45"/>
      <c r="QCZ300" s="45"/>
      <c r="QDA300" s="45"/>
      <c r="QDB300" s="45"/>
      <c r="QDC300" s="45"/>
      <c r="QDD300" s="45"/>
      <c r="QDE300" s="45"/>
      <c r="QDF300" s="45"/>
      <c r="QDG300" s="45"/>
      <c r="QDH300" s="45"/>
      <c r="QDI300" s="45"/>
      <c r="QDJ300" s="45"/>
      <c r="QDK300" s="45"/>
      <c r="QDL300" s="45"/>
      <c r="QDM300" s="45"/>
      <c r="QDN300" s="45"/>
      <c r="QDO300" s="45"/>
      <c r="QDP300" s="45"/>
      <c r="QDQ300" s="45"/>
      <c r="QDR300" s="45"/>
      <c r="QDS300" s="45"/>
      <c r="QDT300" s="45"/>
      <c r="QDU300" s="45"/>
      <c r="QDV300" s="45"/>
      <c r="QDW300" s="45"/>
      <c r="QDX300" s="45"/>
      <c r="QDY300" s="45"/>
      <c r="QDZ300" s="45"/>
      <c r="QEA300" s="45"/>
      <c r="QEB300" s="45"/>
      <c r="QEC300" s="45"/>
      <c r="QED300" s="45"/>
      <c r="QEE300" s="45"/>
      <c r="QEF300" s="45"/>
      <c r="QEG300" s="45"/>
      <c r="QEH300" s="45"/>
      <c r="QEI300" s="45"/>
      <c r="QEJ300" s="45"/>
      <c r="QEK300" s="45"/>
      <c r="QEL300" s="45"/>
      <c r="QEM300" s="45"/>
      <c r="QEN300" s="45"/>
      <c r="QEO300" s="45"/>
      <c r="QEP300" s="45"/>
      <c r="QEQ300" s="45"/>
      <c r="QER300" s="45"/>
      <c r="QES300" s="45"/>
      <c r="QET300" s="45"/>
      <c r="QEU300" s="45"/>
      <c r="QEV300" s="45"/>
      <c r="QEW300" s="45"/>
      <c r="QEX300" s="45"/>
      <c r="QEY300" s="45"/>
      <c r="QEZ300" s="45"/>
      <c r="QFA300" s="45"/>
      <c r="QFB300" s="45"/>
      <c r="QFC300" s="45"/>
      <c r="QFD300" s="45"/>
      <c r="QFE300" s="45"/>
      <c r="QFF300" s="45"/>
      <c r="QFG300" s="45"/>
      <c r="QFH300" s="45"/>
      <c r="QFI300" s="45"/>
      <c r="QFJ300" s="45"/>
      <c r="QFK300" s="45"/>
      <c r="QFL300" s="45"/>
      <c r="QFM300" s="45"/>
      <c r="QFN300" s="45"/>
      <c r="QFO300" s="45"/>
      <c r="QFP300" s="45"/>
      <c r="QFQ300" s="45"/>
      <c r="QFR300" s="45"/>
      <c r="QFS300" s="45"/>
      <c r="QFT300" s="45"/>
      <c r="QFU300" s="45"/>
      <c r="QFV300" s="45"/>
      <c r="QFW300" s="45"/>
      <c r="QFX300" s="45"/>
      <c r="QFY300" s="45"/>
      <c r="QFZ300" s="45"/>
      <c r="QGA300" s="45"/>
      <c r="QGB300" s="45"/>
      <c r="QGC300" s="45"/>
      <c r="QGD300" s="45"/>
      <c r="QGE300" s="45"/>
      <c r="QGF300" s="45"/>
      <c r="QGG300" s="45"/>
      <c r="QGH300" s="45"/>
      <c r="QGI300" s="45"/>
      <c r="QGJ300" s="45"/>
      <c r="QGK300" s="45"/>
      <c r="QGL300" s="45"/>
      <c r="QGM300" s="45"/>
      <c r="QGN300" s="45"/>
      <c r="QGO300" s="45"/>
      <c r="QGP300" s="45"/>
      <c r="QGQ300" s="45"/>
      <c r="QGR300" s="45"/>
      <c r="QGS300" s="45"/>
      <c r="QGT300" s="45"/>
      <c r="QGU300" s="45"/>
      <c r="QGV300" s="45"/>
      <c r="QGW300" s="45"/>
      <c r="QGX300" s="45"/>
      <c r="QGY300" s="45"/>
      <c r="QGZ300" s="45"/>
      <c r="QHA300" s="45"/>
      <c r="QHB300" s="45"/>
      <c r="QHC300" s="45"/>
      <c r="QHD300" s="45"/>
      <c r="QHE300" s="45"/>
      <c r="QHF300" s="45"/>
      <c r="QHG300" s="45"/>
      <c r="QHH300" s="45"/>
      <c r="QHI300" s="45"/>
      <c r="QHJ300" s="45"/>
      <c r="QHK300" s="45"/>
      <c r="QHL300" s="45"/>
      <c r="QHM300" s="45"/>
      <c r="QHN300" s="45"/>
      <c r="QHO300" s="45"/>
      <c r="QHP300" s="45"/>
      <c r="QHQ300" s="45"/>
      <c r="QHR300" s="45"/>
      <c r="QHS300" s="45"/>
      <c r="QHT300" s="45"/>
      <c r="QHU300" s="45"/>
      <c r="QHV300" s="45"/>
      <c r="QHW300" s="45"/>
      <c r="QHX300" s="45"/>
      <c r="QHY300" s="45"/>
      <c r="QHZ300" s="45"/>
      <c r="QIA300" s="45"/>
      <c r="QIB300" s="45"/>
      <c r="QIC300" s="45"/>
      <c r="QID300" s="45"/>
      <c r="QIE300" s="45"/>
      <c r="QIF300" s="45"/>
      <c r="QIG300" s="45"/>
      <c r="QIH300" s="45"/>
      <c r="QII300" s="45"/>
      <c r="QIJ300" s="45"/>
      <c r="QIK300" s="45"/>
      <c r="QIL300" s="45"/>
      <c r="QIM300" s="45"/>
      <c r="QIN300" s="45"/>
      <c r="QIO300" s="45"/>
      <c r="QIP300" s="45"/>
      <c r="QIQ300" s="45"/>
      <c r="QIR300" s="45"/>
      <c r="QIS300" s="45"/>
      <c r="QIT300" s="45"/>
      <c r="QIU300" s="45"/>
      <c r="QIV300" s="45"/>
      <c r="QIW300" s="45"/>
      <c r="QIX300" s="45"/>
      <c r="QIY300" s="45"/>
      <c r="QIZ300" s="45"/>
      <c r="QJA300" s="45"/>
      <c r="QJB300" s="45"/>
      <c r="QJC300" s="45"/>
      <c r="QJD300" s="45"/>
      <c r="QJE300" s="45"/>
      <c r="QJF300" s="45"/>
      <c r="QJG300" s="45"/>
      <c r="QJH300" s="45"/>
      <c r="QJI300" s="45"/>
      <c r="QJJ300" s="45"/>
      <c r="QJK300" s="45"/>
      <c r="QJL300" s="45"/>
      <c r="QJM300" s="45"/>
      <c r="QJN300" s="45"/>
      <c r="QJO300" s="45"/>
      <c r="QJP300" s="45"/>
      <c r="QJQ300" s="45"/>
      <c r="QJR300" s="45"/>
      <c r="QJS300" s="45"/>
      <c r="QJT300" s="45"/>
      <c r="QJU300" s="45"/>
      <c r="QJV300" s="45"/>
      <c r="QJW300" s="45"/>
      <c r="QJX300" s="45"/>
      <c r="QJY300" s="45"/>
      <c r="QJZ300" s="45"/>
      <c r="QKA300" s="45"/>
      <c r="QKB300" s="45"/>
      <c r="QKC300" s="45"/>
      <c r="QKD300" s="45"/>
      <c r="QKE300" s="45"/>
      <c r="QKF300" s="45"/>
      <c r="QKG300" s="45"/>
      <c r="QKH300" s="45"/>
      <c r="QKI300" s="45"/>
      <c r="QKJ300" s="45"/>
      <c r="QKK300" s="45"/>
      <c r="QKL300" s="45"/>
      <c r="QKM300" s="45"/>
      <c r="QKN300" s="45"/>
      <c r="QKO300" s="45"/>
      <c r="QKP300" s="45"/>
      <c r="QKQ300" s="45"/>
      <c r="QKR300" s="45"/>
      <c r="QKS300" s="45"/>
      <c r="QKT300" s="45"/>
      <c r="QKU300" s="45"/>
      <c r="QKV300" s="45"/>
      <c r="QKW300" s="45"/>
      <c r="QKX300" s="45"/>
      <c r="QKY300" s="45"/>
      <c r="QKZ300" s="45"/>
      <c r="QLA300" s="45"/>
      <c r="QLB300" s="45"/>
      <c r="QLC300" s="45"/>
      <c r="QLD300" s="45"/>
      <c r="QLE300" s="45"/>
      <c r="QLF300" s="45"/>
      <c r="QLG300" s="45"/>
      <c r="QLH300" s="45"/>
      <c r="QLI300" s="45"/>
      <c r="QLJ300" s="45"/>
      <c r="QLK300" s="45"/>
      <c r="QLL300" s="45"/>
      <c r="QLM300" s="45"/>
      <c r="QLN300" s="45"/>
      <c r="QLO300" s="45"/>
      <c r="QLP300" s="45"/>
      <c r="QLQ300" s="45"/>
      <c r="QLR300" s="45"/>
      <c r="QLS300" s="45"/>
      <c r="QLT300" s="45"/>
      <c r="QLU300" s="45"/>
      <c r="QLV300" s="45"/>
      <c r="QLW300" s="45"/>
      <c r="QLX300" s="45"/>
      <c r="QLY300" s="45"/>
      <c r="QLZ300" s="45"/>
      <c r="QMA300" s="45"/>
      <c r="QMB300" s="45"/>
      <c r="QMC300" s="45"/>
      <c r="QMD300" s="45"/>
      <c r="QME300" s="45"/>
      <c r="QMF300" s="45"/>
      <c r="QMG300" s="45"/>
      <c r="QMH300" s="45"/>
      <c r="QMI300" s="45"/>
      <c r="QMJ300" s="45"/>
      <c r="QMK300" s="45"/>
      <c r="QML300" s="45"/>
      <c r="QMM300" s="45"/>
      <c r="QMN300" s="45"/>
      <c r="QMO300" s="45"/>
      <c r="QMP300" s="45"/>
      <c r="QMQ300" s="45"/>
      <c r="QMR300" s="45"/>
      <c r="QMS300" s="45"/>
      <c r="QMT300" s="45"/>
      <c r="QMU300" s="45"/>
      <c r="QMV300" s="45"/>
      <c r="QMW300" s="45"/>
      <c r="QMX300" s="45"/>
      <c r="QMY300" s="45"/>
      <c r="QMZ300" s="45"/>
      <c r="QNA300" s="45"/>
      <c r="QNB300" s="45"/>
      <c r="QNC300" s="45"/>
      <c r="QND300" s="45"/>
      <c r="QNE300" s="45"/>
      <c r="QNF300" s="45"/>
      <c r="QNG300" s="45"/>
      <c r="QNH300" s="45"/>
      <c r="QNI300" s="45"/>
      <c r="QNJ300" s="45"/>
      <c r="QNK300" s="45"/>
      <c r="QNL300" s="45"/>
      <c r="QNM300" s="45"/>
      <c r="QNN300" s="45"/>
      <c r="QNO300" s="45"/>
      <c r="QNP300" s="45"/>
      <c r="QNQ300" s="45"/>
      <c r="QNR300" s="45"/>
      <c r="QNS300" s="45"/>
      <c r="QNT300" s="45"/>
      <c r="QNU300" s="45"/>
      <c r="QNV300" s="45"/>
      <c r="QNW300" s="45"/>
      <c r="QNX300" s="45"/>
      <c r="QNY300" s="45"/>
      <c r="QNZ300" s="45"/>
      <c r="QOA300" s="45"/>
      <c r="QOB300" s="45"/>
      <c r="QOC300" s="45"/>
      <c r="QOD300" s="45"/>
      <c r="QOE300" s="45"/>
      <c r="QOF300" s="45"/>
      <c r="QOG300" s="45"/>
      <c r="QOH300" s="45"/>
      <c r="QOI300" s="45"/>
      <c r="QOJ300" s="45"/>
      <c r="QOK300" s="45"/>
      <c r="QOL300" s="45"/>
      <c r="QOM300" s="45"/>
      <c r="QON300" s="45"/>
      <c r="QOO300" s="45"/>
      <c r="QOP300" s="45"/>
      <c r="QOQ300" s="45"/>
      <c r="QOR300" s="45"/>
      <c r="QOS300" s="45"/>
      <c r="QOT300" s="45"/>
      <c r="QOU300" s="45"/>
      <c r="QOV300" s="45"/>
      <c r="QOW300" s="45"/>
      <c r="QOX300" s="45"/>
      <c r="QOY300" s="45"/>
      <c r="QOZ300" s="45"/>
      <c r="QPA300" s="45"/>
      <c r="QPB300" s="45"/>
      <c r="QPC300" s="45"/>
      <c r="QPD300" s="45"/>
      <c r="QPE300" s="45"/>
      <c r="QPF300" s="45"/>
      <c r="QPG300" s="45"/>
      <c r="QPH300" s="45"/>
      <c r="QPI300" s="45"/>
      <c r="QPJ300" s="45"/>
      <c r="QPK300" s="45"/>
      <c r="QPL300" s="45"/>
      <c r="QPM300" s="45"/>
      <c r="QPN300" s="45"/>
      <c r="QPO300" s="45"/>
      <c r="QPP300" s="45"/>
      <c r="QPQ300" s="45"/>
      <c r="QPR300" s="45"/>
      <c r="QPS300" s="45"/>
      <c r="QPT300" s="45"/>
      <c r="QPU300" s="45"/>
      <c r="QPV300" s="45"/>
      <c r="QPW300" s="45"/>
      <c r="QPX300" s="45"/>
      <c r="QPY300" s="45"/>
      <c r="QPZ300" s="45"/>
      <c r="QQA300" s="45"/>
      <c r="QQB300" s="45"/>
      <c r="QQC300" s="45"/>
      <c r="QQD300" s="45"/>
      <c r="QQE300" s="45"/>
      <c r="QQF300" s="45"/>
      <c r="QQG300" s="45"/>
      <c r="QQH300" s="45"/>
      <c r="QQI300" s="45"/>
      <c r="QQJ300" s="45"/>
      <c r="QQK300" s="45"/>
      <c r="QQL300" s="45"/>
      <c r="QQM300" s="45"/>
      <c r="QQN300" s="45"/>
      <c r="QQO300" s="45"/>
      <c r="QQP300" s="45"/>
      <c r="QQQ300" s="45"/>
      <c r="QQR300" s="45"/>
      <c r="QQS300" s="45"/>
      <c r="QQT300" s="45"/>
      <c r="QQU300" s="45"/>
      <c r="QQV300" s="45"/>
      <c r="QQW300" s="45"/>
      <c r="QQX300" s="45"/>
      <c r="QQY300" s="45"/>
      <c r="QQZ300" s="45"/>
      <c r="QRA300" s="45"/>
      <c r="QRB300" s="45"/>
      <c r="QRC300" s="45"/>
      <c r="QRD300" s="45"/>
      <c r="QRE300" s="45"/>
      <c r="QRF300" s="45"/>
      <c r="QRG300" s="45"/>
      <c r="QRH300" s="45"/>
      <c r="QRI300" s="45"/>
      <c r="QRJ300" s="45"/>
      <c r="QRK300" s="45"/>
      <c r="QRL300" s="45"/>
      <c r="QRM300" s="45"/>
      <c r="QRN300" s="45"/>
      <c r="QRO300" s="45"/>
      <c r="QRP300" s="45"/>
      <c r="QRQ300" s="45"/>
      <c r="QRR300" s="45"/>
      <c r="QRS300" s="45"/>
      <c r="QRT300" s="45"/>
      <c r="QRU300" s="45"/>
      <c r="QRV300" s="45"/>
      <c r="QRW300" s="45"/>
      <c r="QRX300" s="45"/>
      <c r="QRY300" s="45"/>
      <c r="QRZ300" s="45"/>
      <c r="QSA300" s="45"/>
      <c r="QSB300" s="45"/>
      <c r="QSC300" s="45"/>
      <c r="QSD300" s="45"/>
      <c r="QSE300" s="45"/>
      <c r="QSF300" s="45"/>
      <c r="QSG300" s="45"/>
      <c r="QSH300" s="45"/>
      <c r="QSI300" s="45"/>
      <c r="QSJ300" s="45"/>
      <c r="QSK300" s="45"/>
      <c r="QSL300" s="45"/>
      <c r="QSM300" s="45"/>
      <c r="QSN300" s="45"/>
      <c r="QSO300" s="45"/>
      <c r="QSP300" s="45"/>
      <c r="QSQ300" s="45"/>
      <c r="QSR300" s="45"/>
      <c r="QSS300" s="45"/>
      <c r="QST300" s="45"/>
      <c r="QSU300" s="45"/>
      <c r="QSV300" s="45"/>
      <c r="QSW300" s="45"/>
      <c r="QSX300" s="45"/>
      <c r="QSY300" s="45"/>
      <c r="QSZ300" s="45"/>
      <c r="QTA300" s="45"/>
      <c r="QTB300" s="45"/>
      <c r="QTC300" s="45"/>
      <c r="QTD300" s="45"/>
      <c r="QTE300" s="45"/>
      <c r="QTF300" s="45"/>
      <c r="QTG300" s="45"/>
      <c r="QTH300" s="45"/>
      <c r="QTI300" s="45"/>
      <c r="QTJ300" s="45"/>
      <c r="QTK300" s="45"/>
      <c r="QTL300" s="45"/>
      <c r="QTM300" s="45"/>
      <c r="QTN300" s="45"/>
      <c r="QTO300" s="45"/>
      <c r="QTP300" s="45"/>
      <c r="QTQ300" s="45"/>
      <c r="QTR300" s="45"/>
      <c r="QTS300" s="45"/>
      <c r="QTT300" s="45"/>
      <c r="QTU300" s="45"/>
      <c r="QTV300" s="45"/>
      <c r="QTW300" s="45"/>
      <c r="QTX300" s="45"/>
      <c r="QTY300" s="45"/>
      <c r="QTZ300" s="45"/>
      <c r="QUA300" s="45"/>
      <c r="QUB300" s="45"/>
      <c r="QUC300" s="45"/>
      <c r="QUD300" s="45"/>
      <c r="QUE300" s="45"/>
      <c r="QUF300" s="45"/>
      <c r="QUG300" s="45"/>
      <c r="QUH300" s="45"/>
      <c r="QUI300" s="45"/>
      <c r="QUJ300" s="45"/>
      <c r="QUK300" s="45"/>
      <c r="QUL300" s="45"/>
      <c r="QUM300" s="45"/>
      <c r="QUN300" s="45"/>
      <c r="QUO300" s="45"/>
      <c r="QUP300" s="45"/>
      <c r="QUQ300" s="45"/>
      <c r="QUR300" s="45"/>
      <c r="QUS300" s="45"/>
      <c r="QUT300" s="45"/>
      <c r="QUU300" s="45"/>
      <c r="QUV300" s="45"/>
      <c r="QUW300" s="45"/>
      <c r="QUX300" s="45"/>
      <c r="QUY300" s="45"/>
      <c r="QUZ300" s="45"/>
      <c r="QVA300" s="45"/>
      <c r="QVB300" s="45"/>
      <c r="QVC300" s="45"/>
      <c r="QVD300" s="45"/>
      <c r="QVE300" s="45"/>
      <c r="QVF300" s="45"/>
      <c r="QVG300" s="45"/>
      <c r="QVH300" s="45"/>
      <c r="QVI300" s="45"/>
      <c r="QVJ300" s="45"/>
      <c r="QVK300" s="45"/>
      <c r="QVL300" s="45"/>
      <c r="QVM300" s="45"/>
      <c r="QVN300" s="45"/>
      <c r="QVO300" s="45"/>
      <c r="QVP300" s="45"/>
      <c r="QVQ300" s="45"/>
      <c r="QVR300" s="45"/>
      <c r="QVS300" s="45"/>
      <c r="QVT300" s="45"/>
      <c r="QVU300" s="45"/>
      <c r="QVV300" s="45"/>
      <c r="QVW300" s="45"/>
      <c r="QVX300" s="45"/>
      <c r="QVY300" s="45"/>
      <c r="QVZ300" s="45"/>
      <c r="QWA300" s="45"/>
      <c r="QWB300" s="45"/>
      <c r="QWC300" s="45"/>
      <c r="QWD300" s="45"/>
      <c r="QWE300" s="45"/>
      <c r="QWF300" s="45"/>
      <c r="QWG300" s="45"/>
      <c r="QWH300" s="45"/>
      <c r="QWI300" s="45"/>
      <c r="QWJ300" s="45"/>
      <c r="QWK300" s="45"/>
      <c r="QWL300" s="45"/>
      <c r="QWM300" s="45"/>
      <c r="QWN300" s="45"/>
      <c r="QWO300" s="45"/>
      <c r="QWP300" s="45"/>
      <c r="QWQ300" s="45"/>
      <c r="QWR300" s="45"/>
      <c r="QWS300" s="45"/>
      <c r="QWT300" s="45"/>
      <c r="QWU300" s="45"/>
      <c r="QWV300" s="45"/>
      <c r="QWW300" s="45"/>
      <c r="QWX300" s="45"/>
      <c r="QWY300" s="45"/>
      <c r="QWZ300" s="45"/>
      <c r="QXA300" s="45"/>
      <c r="QXB300" s="45"/>
      <c r="QXC300" s="45"/>
      <c r="QXD300" s="45"/>
      <c r="QXE300" s="45"/>
      <c r="QXF300" s="45"/>
      <c r="QXG300" s="45"/>
      <c r="QXH300" s="45"/>
      <c r="QXI300" s="45"/>
      <c r="QXJ300" s="45"/>
      <c r="QXK300" s="45"/>
      <c r="QXL300" s="45"/>
      <c r="QXM300" s="45"/>
      <c r="QXN300" s="45"/>
      <c r="QXO300" s="45"/>
      <c r="QXP300" s="45"/>
      <c r="QXQ300" s="45"/>
      <c r="QXR300" s="45"/>
      <c r="QXS300" s="45"/>
      <c r="QXT300" s="45"/>
      <c r="QXU300" s="45"/>
      <c r="QXV300" s="45"/>
      <c r="QXW300" s="45"/>
      <c r="QXX300" s="45"/>
      <c r="QXY300" s="45"/>
      <c r="QXZ300" s="45"/>
      <c r="QYA300" s="45"/>
      <c r="QYB300" s="45"/>
      <c r="QYC300" s="45"/>
      <c r="QYD300" s="45"/>
      <c r="QYE300" s="45"/>
      <c r="QYF300" s="45"/>
      <c r="QYG300" s="45"/>
      <c r="QYH300" s="45"/>
      <c r="QYI300" s="45"/>
      <c r="QYJ300" s="45"/>
      <c r="QYK300" s="45"/>
      <c r="QYL300" s="45"/>
      <c r="QYM300" s="45"/>
      <c r="QYN300" s="45"/>
      <c r="QYO300" s="45"/>
      <c r="QYP300" s="45"/>
      <c r="QYQ300" s="45"/>
      <c r="QYR300" s="45"/>
      <c r="QYS300" s="45"/>
      <c r="QYT300" s="45"/>
      <c r="QYU300" s="45"/>
      <c r="QYV300" s="45"/>
      <c r="QYW300" s="45"/>
      <c r="QYX300" s="45"/>
      <c r="QYY300" s="45"/>
      <c r="QYZ300" s="45"/>
      <c r="QZA300" s="45"/>
      <c r="QZB300" s="45"/>
      <c r="QZC300" s="45"/>
      <c r="QZD300" s="45"/>
      <c r="QZE300" s="45"/>
      <c r="QZF300" s="45"/>
      <c r="QZG300" s="45"/>
      <c r="QZH300" s="45"/>
      <c r="QZI300" s="45"/>
      <c r="QZJ300" s="45"/>
      <c r="QZK300" s="45"/>
      <c r="QZL300" s="45"/>
      <c r="QZM300" s="45"/>
      <c r="QZN300" s="45"/>
      <c r="QZO300" s="45"/>
      <c r="QZP300" s="45"/>
      <c r="QZQ300" s="45"/>
      <c r="QZR300" s="45"/>
      <c r="QZS300" s="45"/>
      <c r="QZT300" s="45"/>
      <c r="QZU300" s="45"/>
      <c r="QZV300" s="45"/>
      <c r="QZW300" s="45"/>
      <c r="QZX300" s="45"/>
      <c r="QZY300" s="45"/>
      <c r="QZZ300" s="45"/>
      <c r="RAA300" s="45"/>
      <c r="RAB300" s="45"/>
      <c r="RAC300" s="45"/>
      <c r="RAD300" s="45"/>
      <c r="RAE300" s="45"/>
      <c r="RAF300" s="45"/>
      <c r="RAG300" s="45"/>
      <c r="RAH300" s="45"/>
      <c r="RAI300" s="45"/>
      <c r="RAJ300" s="45"/>
      <c r="RAK300" s="45"/>
      <c r="RAL300" s="45"/>
      <c r="RAM300" s="45"/>
      <c r="RAN300" s="45"/>
      <c r="RAO300" s="45"/>
      <c r="RAP300" s="45"/>
      <c r="RAQ300" s="45"/>
      <c r="RAR300" s="45"/>
      <c r="RAS300" s="45"/>
      <c r="RAT300" s="45"/>
      <c r="RAU300" s="45"/>
      <c r="RAV300" s="45"/>
      <c r="RAW300" s="45"/>
      <c r="RAX300" s="45"/>
      <c r="RAY300" s="45"/>
      <c r="RAZ300" s="45"/>
      <c r="RBA300" s="45"/>
      <c r="RBB300" s="45"/>
      <c r="RBC300" s="45"/>
      <c r="RBD300" s="45"/>
      <c r="RBE300" s="45"/>
      <c r="RBF300" s="45"/>
      <c r="RBG300" s="45"/>
      <c r="RBH300" s="45"/>
      <c r="RBI300" s="45"/>
      <c r="RBJ300" s="45"/>
      <c r="RBK300" s="45"/>
      <c r="RBL300" s="45"/>
      <c r="RBM300" s="45"/>
      <c r="RBN300" s="45"/>
      <c r="RBO300" s="45"/>
      <c r="RBP300" s="45"/>
      <c r="RBQ300" s="45"/>
      <c r="RBR300" s="45"/>
      <c r="RBS300" s="45"/>
      <c r="RBT300" s="45"/>
      <c r="RBU300" s="45"/>
      <c r="RBV300" s="45"/>
      <c r="RBW300" s="45"/>
      <c r="RBX300" s="45"/>
      <c r="RBY300" s="45"/>
      <c r="RBZ300" s="45"/>
      <c r="RCA300" s="45"/>
      <c r="RCB300" s="45"/>
      <c r="RCC300" s="45"/>
      <c r="RCD300" s="45"/>
      <c r="RCE300" s="45"/>
      <c r="RCF300" s="45"/>
      <c r="RCG300" s="45"/>
      <c r="RCH300" s="45"/>
      <c r="RCI300" s="45"/>
      <c r="RCJ300" s="45"/>
      <c r="RCK300" s="45"/>
      <c r="RCL300" s="45"/>
      <c r="RCM300" s="45"/>
      <c r="RCN300" s="45"/>
      <c r="RCO300" s="45"/>
      <c r="RCP300" s="45"/>
      <c r="RCQ300" s="45"/>
      <c r="RCR300" s="45"/>
      <c r="RCS300" s="45"/>
      <c r="RCT300" s="45"/>
      <c r="RCU300" s="45"/>
      <c r="RCV300" s="45"/>
      <c r="RCW300" s="45"/>
      <c r="RCX300" s="45"/>
      <c r="RCY300" s="45"/>
      <c r="RCZ300" s="45"/>
      <c r="RDA300" s="45"/>
      <c r="RDB300" s="45"/>
      <c r="RDC300" s="45"/>
      <c r="RDD300" s="45"/>
      <c r="RDE300" s="45"/>
      <c r="RDF300" s="45"/>
      <c r="RDG300" s="45"/>
      <c r="RDH300" s="45"/>
      <c r="RDI300" s="45"/>
      <c r="RDJ300" s="45"/>
      <c r="RDK300" s="45"/>
      <c r="RDL300" s="45"/>
      <c r="RDM300" s="45"/>
      <c r="RDN300" s="45"/>
      <c r="RDO300" s="45"/>
      <c r="RDP300" s="45"/>
      <c r="RDQ300" s="45"/>
      <c r="RDR300" s="45"/>
      <c r="RDS300" s="45"/>
      <c r="RDT300" s="45"/>
      <c r="RDU300" s="45"/>
      <c r="RDV300" s="45"/>
      <c r="RDW300" s="45"/>
      <c r="RDX300" s="45"/>
      <c r="RDY300" s="45"/>
      <c r="RDZ300" s="45"/>
      <c r="REA300" s="45"/>
      <c r="REB300" s="45"/>
      <c r="REC300" s="45"/>
      <c r="RED300" s="45"/>
      <c r="REE300" s="45"/>
      <c r="REF300" s="45"/>
      <c r="REG300" s="45"/>
      <c r="REH300" s="45"/>
      <c r="REI300" s="45"/>
      <c r="REJ300" s="45"/>
      <c r="REK300" s="45"/>
      <c r="REL300" s="45"/>
      <c r="REM300" s="45"/>
      <c r="REN300" s="45"/>
      <c r="REO300" s="45"/>
      <c r="REP300" s="45"/>
      <c r="REQ300" s="45"/>
      <c r="RER300" s="45"/>
      <c r="RES300" s="45"/>
      <c r="RET300" s="45"/>
      <c r="REU300" s="45"/>
      <c r="REV300" s="45"/>
      <c r="REW300" s="45"/>
      <c r="REX300" s="45"/>
      <c r="REY300" s="45"/>
      <c r="REZ300" s="45"/>
      <c r="RFA300" s="45"/>
      <c r="RFB300" s="45"/>
      <c r="RFC300" s="45"/>
      <c r="RFD300" s="45"/>
      <c r="RFE300" s="45"/>
      <c r="RFF300" s="45"/>
      <c r="RFG300" s="45"/>
      <c r="RFH300" s="45"/>
      <c r="RFI300" s="45"/>
      <c r="RFJ300" s="45"/>
      <c r="RFK300" s="45"/>
      <c r="RFL300" s="45"/>
      <c r="RFM300" s="45"/>
      <c r="RFN300" s="45"/>
      <c r="RFO300" s="45"/>
      <c r="RFP300" s="45"/>
      <c r="RFQ300" s="45"/>
      <c r="RFR300" s="45"/>
      <c r="RFS300" s="45"/>
      <c r="RFT300" s="45"/>
      <c r="RFU300" s="45"/>
      <c r="RFV300" s="45"/>
      <c r="RFW300" s="45"/>
      <c r="RFX300" s="45"/>
      <c r="RFY300" s="45"/>
      <c r="RFZ300" s="45"/>
      <c r="RGA300" s="45"/>
      <c r="RGB300" s="45"/>
      <c r="RGC300" s="45"/>
      <c r="RGD300" s="45"/>
      <c r="RGE300" s="45"/>
      <c r="RGF300" s="45"/>
      <c r="RGG300" s="45"/>
      <c r="RGH300" s="45"/>
      <c r="RGI300" s="45"/>
      <c r="RGJ300" s="45"/>
      <c r="RGK300" s="45"/>
      <c r="RGL300" s="45"/>
      <c r="RGM300" s="45"/>
      <c r="RGN300" s="45"/>
      <c r="RGO300" s="45"/>
      <c r="RGP300" s="45"/>
      <c r="RGQ300" s="45"/>
      <c r="RGR300" s="45"/>
      <c r="RGS300" s="45"/>
      <c r="RGT300" s="45"/>
      <c r="RGU300" s="45"/>
      <c r="RGV300" s="45"/>
      <c r="RGW300" s="45"/>
      <c r="RGX300" s="45"/>
      <c r="RGY300" s="45"/>
      <c r="RGZ300" s="45"/>
      <c r="RHA300" s="45"/>
      <c r="RHB300" s="45"/>
      <c r="RHC300" s="45"/>
      <c r="RHD300" s="45"/>
      <c r="RHE300" s="45"/>
      <c r="RHF300" s="45"/>
      <c r="RHG300" s="45"/>
      <c r="RHH300" s="45"/>
      <c r="RHI300" s="45"/>
      <c r="RHJ300" s="45"/>
      <c r="RHK300" s="45"/>
      <c r="RHL300" s="45"/>
      <c r="RHM300" s="45"/>
      <c r="RHN300" s="45"/>
      <c r="RHO300" s="45"/>
      <c r="RHP300" s="45"/>
      <c r="RHQ300" s="45"/>
      <c r="RHR300" s="45"/>
      <c r="RHS300" s="45"/>
      <c r="RHT300" s="45"/>
      <c r="RHU300" s="45"/>
      <c r="RHV300" s="45"/>
      <c r="RHW300" s="45"/>
      <c r="RHX300" s="45"/>
      <c r="RHY300" s="45"/>
      <c r="RHZ300" s="45"/>
      <c r="RIA300" s="45"/>
      <c r="RIB300" s="45"/>
      <c r="RIC300" s="45"/>
      <c r="RID300" s="45"/>
      <c r="RIE300" s="45"/>
      <c r="RIF300" s="45"/>
      <c r="RIG300" s="45"/>
      <c r="RIH300" s="45"/>
      <c r="RII300" s="45"/>
      <c r="RIJ300" s="45"/>
      <c r="RIK300" s="45"/>
      <c r="RIL300" s="45"/>
      <c r="RIM300" s="45"/>
      <c r="RIN300" s="45"/>
      <c r="RIO300" s="45"/>
      <c r="RIP300" s="45"/>
      <c r="RIQ300" s="45"/>
      <c r="RIR300" s="45"/>
      <c r="RIS300" s="45"/>
      <c r="RIT300" s="45"/>
      <c r="RIU300" s="45"/>
      <c r="RIV300" s="45"/>
      <c r="RIW300" s="45"/>
      <c r="RIX300" s="45"/>
      <c r="RIY300" s="45"/>
      <c r="RIZ300" s="45"/>
      <c r="RJA300" s="45"/>
      <c r="RJB300" s="45"/>
      <c r="RJC300" s="45"/>
      <c r="RJD300" s="45"/>
      <c r="RJE300" s="45"/>
      <c r="RJF300" s="45"/>
      <c r="RJG300" s="45"/>
      <c r="RJH300" s="45"/>
      <c r="RJI300" s="45"/>
      <c r="RJJ300" s="45"/>
      <c r="RJK300" s="45"/>
      <c r="RJL300" s="45"/>
      <c r="RJM300" s="45"/>
      <c r="RJN300" s="45"/>
      <c r="RJO300" s="45"/>
      <c r="RJP300" s="45"/>
      <c r="RJQ300" s="45"/>
      <c r="RJR300" s="45"/>
      <c r="RJS300" s="45"/>
      <c r="RJT300" s="45"/>
      <c r="RJU300" s="45"/>
      <c r="RJV300" s="45"/>
      <c r="RJW300" s="45"/>
      <c r="RJX300" s="45"/>
      <c r="RJY300" s="45"/>
      <c r="RJZ300" s="45"/>
      <c r="RKA300" s="45"/>
      <c r="RKB300" s="45"/>
      <c r="RKC300" s="45"/>
      <c r="RKD300" s="45"/>
      <c r="RKE300" s="45"/>
      <c r="RKF300" s="45"/>
      <c r="RKG300" s="45"/>
      <c r="RKH300" s="45"/>
      <c r="RKI300" s="45"/>
      <c r="RKJ300" s="45"/>
      <c r="RKK300" s="45"/>
      <c r="RKL300" s="45"/>
      <c r="RKM300" s="45"/>
      <c r="RKN300" s="45"/>
      <c r="RKO300" s="45"/>
      <c r="RKP300" s="45"/>
      <c r="RKQ300" s="45"/>
      <c r="RKR300" s="45"/>
      <c r="RKS300" s="45"/>
      <c r="RKT300" s="45"/>
      <c r="RKU300" s="45"/>
      <c r="RKV300" s="45"/>
      <c r="RKW300" s="45"/>
      <c r="RKX300" s="45"/>
      <c r="RKY300" s="45"/>
      <c r="RKZ300" s="45"/>
      <c r="RLA300" s="45"/>
      <c r="RLB300" s="45"/>
      <c r="RLC300" s="45"/>
      <c r="RLD300" s="45"/>
      <c r="RLE300" s="45"/>
      <c r="RLF300" s="45"/>
      <c r="RLG300" s="45"/>
      <c r="RLH300" s="45"/>
      <c r="RLI300" s="45"/>
      <c r="RLJ300" s="45"/>
      <c r="RLK300" s="45"/>
      <c r="RLL300" s="45"/>
      <c r="RLM300" s="45"/>
      <c r="RLN300" s="45"/>
      <c r="RLO300" s="45"/>
      <c r="RLP300" s="45"/>
      <c r="RLQ300" s="45"/>
      <c r="RLR300" s="45"/>
      <c r="RLS300" s="45"/>
      <c r="RLT300" s="45"/>
      <c r="RLU300" s="45"/>
      <c r="RLV300" s="45"/>
      <c r="RLW300" s="45"/>
      <c r="RLX300" s="45"/>
      <c r="RLY300" s="45"/>
      <c r="RLZ300" s="45"/>
      <c r="RMA300" s="45"/>
      <c r="RMB300" s="45"/>
      <c r="RMC300" s="45"/>
      <c r="RMD300" s="45"/>
      <c r="RME300" s="45"/>
      <c r="RMF300" s="45"/>
      <c r="RMG300" s="45"/>
      <c r="RMH300" s="45"/>
      <c r="RMI300" s="45"/>
      <c r="RMJ300" s="45"/>
      <c r="RMK300" s="45"/>
      <c r="RML300" s="45"/>
      <c r="RMM300" s="45"/>
      <c r="RMN300" s="45"/>
      <c r="RMO300" s="45"/>
      <c r="RMP300" s="45"/>
      <c r="RMQ300" s="45"/>
      <c r="RMR300" s="45"/>
      <c r="RMS300" s="45"/>
      <c r="RMT300" s="45"/>
      <c r="RMU300" s="45"/>
      <c r="RMV300" s="45"/>
      <c r="RMW300" s="45"/>
      <c r="RMX300" s="45"/>
      <c r="RMY300" s="45"/>
      <c r="RMZ300" s="45"/>
      <c r="RNA300" s="45"/>
      <c r="RNB300" s="45"/>
      <c r="RNC300" s="45"/>
      <c r="RND300" s="45"/>
      <c r="RNE300" s="45"/>
      <c r="RNF300" s="45"/>
      <c r="RNG300" s="45"/>
      <c r="RNH300" s="45"/>
      <c r="RNI300" s="45"/>
      <c r="RNJ300" s="45"/>
      <c r="RNK300" s="45"/>
      <c r="RNL300" s="45"/>
      <c r="RNM300" s="45"/>
      <c r="RNN300" s="45"/>
      <c r="RNO300" s="45"/>
      <c r="RNP300" s="45"/>
      <c r="RNQ300" s="45"/>
      <c r="RNR300" s="45"/>
      <c r="RNS300" s="45"/>
      <c r="RNT300" s="45"/>
      <c r="RNU300" s="45"/>
      <c r="RNV300" s="45"/>
      <c r="RNW300" s="45"/>
      <c r="RNX300" s="45"/>
      <c r="RNY300" s="45"/>
      <c r="RNZ300" s="45"/>
      <c r="ROA300" s="45"/>
      <c r="ROB300" s="45"/>
      <c r="ROC300" s="45"/>
      <c r="ROD300" s="45"/>
      <c r="ROE300" s="45"/>
      <c r="ROF300" s="45"/>
      <c r="ROG300" s="45"/>
      <c r="ROH300" s="45"/>
      <c r="ROI300" s="45"/>
      <c r="ROJ300" s="45"/>
      <c r="ROK300" s="45"/>
      <c r="ROL300" s="45"/>
      <c r="ROM300" s="45"/>
      <c r="RON300" s="45"/>
      <c r="ROO300" s="45"/>
      <c r="ROP300" s="45"/>
      <c r="ROQ300" s="45"/>
      <c r="ROR300" s="45"/>
      <c r="ROS300" s="45"/>
      <c r="ROT300" s="45"/>
      <c r="ROU300" s="45"/>
      <c r="ROV300" s="45"/>
      <c r="ROW300" s="45"/>
      <c r="ROX300" s="45"/>
      <c r="ROY300" s="45"/>
      <c r="ROZ300" s="45"/>
      <c r="RPA300" s="45"/>
      <c r="RPB300" s="45"/>
      <c r="RPC300" s="45"/>
      <c r="RPD300" s="45"/>
      <c r="RPE300" s="45"/>
      <c r="RPF300" s="45"/>
      <c r="RPG300" s="45"/>
      <c r="RPH300" s="45"/>
      <c r="RPI300" s="45"/>
      <c r="RPJ300" s="45"/>
      <c r="RPK300" s="45"/>
      <c r="RPL300" s="45"/>
      <c r="RPM300" s="45"/>
      <c r="RPN300" s="45"/>
      <c r="RPO300" s="45"/>
      <c r="RPP300" s="45"/>
      <c r="RPQ300" s="45"/>
      <c r="RPR300" s="45"/>
      <c r="RPS300" s="45"/>
      <c r="RPT300" s="45"/>
      <c r="RPU300" s="45"/>
      <c r="RPV300" s="45"/>
      <c r="RPW300" s="45"/>
      <c r="RPX300" s="45"/>
      <c r="RPY300" s="45"/>
      <c r="RPZ300" s="45"/>
      <c r="RQA300" s="45"/>
      <c r="RQB300" s="45"/>
      <c r="RQC300" s="45"/>
      <c r="RQD300" s="45"/>
      <c r="RQE300" s="45"/>
      <c r="RQF300" s="45"/>
      <c r="RQG300" s="45"/>
      <c r="RQH300" s="45"/>
      <c r="RQI300" s="45"/>
      <c r="RQJ300" s="45"/>
      <c r="RQK300" s="45"/>
      <c r="RQL300" s="45"/>
      <c r="RQM300" s="45"/>
      <c r="RQN300" s="45"/>
      <c r="RQO300" s="45"/>
      <c r="RQP300" s="45"/>
      <c r="RQQ300" s="45"/>
      <c r="RQR300" s="45"/>
      <c r="RQS300" s="45"/>
      <c r="RQT300" s="45"/>
      <c r="RQU300" s="45"/>
      <c r="RQV300" s="45"/>
      <c r="RQW300" s="45"/>
      <c r="RQX300" s="45"/>
      <c r="RQY300" s="45"/>
      <c r="RQZ300" s="45"/>
      <c r="RRA300" s="45"/>
      <c r="RRB300" s="45"/>
      <c r="RRC300" s="45"/>
      <c r="RRD300" s="45"/>
      <c r="RRE300" s="45"/>
      <c r="RRF300" s="45"/>
      <c r="RRG300" s="45"/>
      <c r="RRH300" s="45"/>
      <c r="RRI300" s="45"/>
      <c r="RRJ300" s="45"/>
      <c r="RRK300" s="45"/>
      <c r="RRL300" s="45"/>
      <c r="RRM300" s="45"/>
      <c r="RRN300" s="45"/>
      <c r="RRO300" s="45"/>
      <c r="RRP300" s="45"/>
      <c r="RRQ300" s="45"/>
      <c r="RRR300" s="45"/>
      <c r="RRS300" s="45"/>
      <c r="RRT300" s="45"/>
      <c r="RRU300" s="45"/>
      <c r="RRV300" s="45"/>
      <c r="RRW300" s="45"/>
      <c r="RRX300" s="45"/>
      <c r="RRY300" s="45"/>
      <c r="RRZ300" s="45"/>
      <c r="RSA300" s="45"/>
      <c r="RSB300" s="45"/>
      <c r="RSC300" s="45"/>
      <c r="RSD300" s="45"/>
      <c r="RSE300" s="45"/>
      <c r="RSF300" s="45"/>
      <c r="RSG300" s="45"/>
      <c r="RSH300" s="45"/>
      <c r="RSI300" s="45"/>
      <c r="RSJ300" s="45"/>
      <c r="RSK300" s="45"/>
      <c r="RSL300" s="45"/>
      <c r="RSM300" s="45"/>
      <c r="RSN300" s="45"/>
      <c r="RSO300" s="45"/>
      <c r="RSP300" s="45"/>
      <c r="RSQ300" s="45"/>
      <c r="RSR300" s="45"/>
      <c r="RSS300" s="45"/>
      <c r="RST300" s="45"/>
      <c r="RSU300" s="45"/>
      <c r="RSV300" s="45"/>
      <c r="RSW300" s="45"/>
      <c r="RSX300" s="45"/>
      <c r="RSY300" s="45"/>
      <c r="RSZ300" s="45"/>
      <c r="RTA300" s="45"/>
      <c r="RTB300" s="45"/>
      <c r="RTC300" s="45"/>
      <c r="RTD300" s="45"/>
      <c r="RTE300" s="45"/>
      <c r="RTF300" s="45"/>
      <c r="RTG300" s="45"/>
      <c r="RTH300" s="45"/>
      <c r="RTI300" s="45"/>
      <c r="RTJ300" s="45"/>
      <c r="RTK300" s="45"/>
      <c r="RTL300" s="45"/>
      <c r="RTM300" s="45"/>
      <c r="RTN300" s="45"/>
      <c r="RTO300" s="45"/>
      <c r="RTP300" s="45"/>
      <c r="RTQ300" s="45"/>
      <c r="RTR300" s="45"/>
      <c r="RTS300" s="45"/>
      <c r="RTT300" s="45"/>
      <c r="RTU300" s="45"/>
      <c r="RTV300" s="45"/>
      <c r="RTW300" s="45"/>
      <c r="RTX300" s="45"/>
      <c r="RTY300" s="45"/>
      <c r="RTZ300" s="45"/>
      <c r="RUA300" s="45"/>
      <c r="RUB300" s="45"/>
      <c r="RUC300" s="45"/>
      <c r="RUD300" s="45"/>
      <c r="RUE300" s="45"/>
      <c r="RUF300" s="45"/>
      <c r="RUG300" s="45"/>
      <c r="RUH300" s="45"/>
      <c r="RUI300" s="45"/>
      <c r="RUJ300" s="45"/>
      <c r="RUK300" s="45"/>
      <c r="RUL300" s="45"/>
      <c r="RUM300" s="45"/>
      <c r="RUN300" s="45"/>
      <c r="RUO300" s="45"/>
      <c r="RUP300" s="45"/>
      <c r="RUQ300" s="45"/>
      <c r="RUR300" s="45"/>
      <c r="RUS300" s="45"/>
      <c r="RUT300" s="45"/>
      <c r="RUU300" s="45"/>
      <c r="RUV300" s="45"/>
      <c r="RUW300" s="45"/>
      <c r="RUX300" s="45"/>
      <c r="RUY300" s="45"/>
      <c r="RUZ300" s="45"/>
      <c r="RVA300" s="45"/>
      <c r="RVB300" s="45"/>
      <c r="RVC300" s="45"/>
      <c r="RVD300" s="45"/>
      <c r="RVE300" s="45"/>
      <c r="RVF300" s="45"/>
      <c r="RVG300" s="45"/>
      <c r="RVH300" s="45"/>
      <c r="RVI300" s="45"/>
      <c r="RVJ300" s="45"/>
      <c r="RVK300" s="45"/>
      <c r="RVL300" s="45"/>
      <c r="RVM300" s="45"/>
      <c r="RVN300" s="45"/>
      <c r="RVO300" s="45"/>
      <c r="RVP300" s="45"/>
      <c r="RVQ300" s="45"/>
      <c r="RVR300" s="45"/>
      <c r="RVS300" s="45"/>
      <c r="RVT300" s="45"/>
      <c r="RVU300" s="45"/>
      <c r="RVV300" s="45"/>
      <c r="RVW300" s="45"/>
      <c r="RVX300" s="45"/>
      <c r="RVY300" s="45"/>
      <c r="RVZ300" s="45"/>
      <c r="RWA300" s="45"/>
      <c r="RWB300" s="45"/>
      <c r="RWC300" s="45"/>
      <c r="RWD300" s="45"/>
      <c r="RWE300" s="45"/>
      <c r="RWF300" s="45"/>
      <c r="RWG300" s="45"/>
      <c r="RWH300" s="45"/>
      <c r="RWI300" s="45"/>
      <c r="RWJ300" s="45"/>
      <c r="RWK300" s="45"/>
      <c r="RWL300" s="45"/>
      <c r="RWM300" s="45"/>
      <c r="RWN300" s="45"/>
      <c r="RWO300" s="45"/>
      <c r="RWP300" s="45"/>
      <c r="RWQ300" s="45"/>
      <c r="RWR300" s="45"/>
      <c r="RWS300" s="45"/>
      <c r="RWT300" s="45"/>
      <c r="RWU300" s="45"/>
      <c r="RWV300" s="45"/>
      <c r="RWW300" s="45"/>
      <c r="RWX300" s="45"/>
      <c r="RWY300" s="45"/>
      <c r="RWZ300" s="45"/>
      <c r="RXA300" s="45"/>
      <c r="RXB300" s="45"/>
      <c r="RXC300" s="45"/>
      <c r="RXD300" s="45"/>
      <c r="RXE300" s="45"/>
      <c r="RXF300" s="45"/>
      <c r="RXG300" s="45"/>
      <c r="RXH300" s="45"/>
      <c r="RXI300" s="45"/>
      <c r="RXJ300" s="45"/>
      <c r="RXK300" s="45"/>
      <c r="RXL300" s="45"/>
      <c r="RXM300" s="45"/>
      <c r="RXN300" s="45"/>
      <c r="RXO300" s="45"/>
      <c r="RXP300" s="45"/>
      <c r="RXQ300" s="45"/>
      <c r="RXR300" s="45"/>
      <c r="RXS300" s="45"/>
      <c r="RXT300" s="45"/>
      <c r="RXU300" s="45"/>
      <c r="RXV300" s="45"/>
      <c r="RXW300" s="45"/>
      <c r="RXX300" s="45"/>
      <c r="RXY300" s="45"/>
      <c r="RXZ300" s="45"/>
      <c r="RYA300" s="45"/>
      <c r="RYB300" s="45"/>
      <c r="RYC300" s="45"/>
      <c r="RYD300" s="45"/>
      <c r="RYE300" s="45"/>
      <c r="RYF300" s="45"/>
      <c r="RYG300" s="45"/>
      <c r="RYH300" s="45"/>
      <c r="RYI300" s="45"/>
      <c r="RYJ300" s="45"/>
      <c r="RYK300" s="45"/>
      <c r="RYL300" s="45"/>
      <c r="RYM300" s="45"/>
      <c r="RYN300" s="45"/>
      <c r="RYO300" s="45"/>
      <c r="RYP300" s="45"/>
      <c r="RYQ300" s="45"/>
      <c r="RYR300" s="45"/>
      <c r="RYS300" s="45"/>
      <c r="RYT300" s="45"/>
      <c r="RYU300" s="45"/>
      <c r="RYV300" s="45"/>
      <c r="RYW300" s="45"/>
      <c r="RYX300" s="45"/>
      <c r="RYY300" s="45"/>
      <c r="RYZ300" s="45"/>
      <c r="RZA300" s="45"/>
      <c r="RZB300" s="45"/>
      <c r="RZC300" s="45"/>
      <c r="RZD300" s="45"/>
      <c r="RZE300" s="45"/>
      <c r="RZF300" s="45"/>
      <c r="RZG300" s="45"/>
      <c r="RZH300" s="45"/>
      <c r="RZI300" s="45"/>
      <c r="RZJ300" s="45"/>
      <c r="RZK300" s="45"/>
      <c r="RZL300" s="45"/>
      <c r="RZM300" s="45"/>
      <c r="RZN300" s="45"/>
      <c r="RZO300" s="45"/>
      <c r="RZP300" s="45"/>
      <c r="RZQ300" s="45"/>
      <c r="RZR300" s="45"/>
      <c r="RZS300" s="45"/>
      <c r="RZT300" s="45"/>
      <c r="RZU300" s="45"/>
      <c r="RZV300" s="45"/>
      <c r="RZW300" s="45"/>
      <c r="RZX300" s="45"/>
      <c r="RZY300" s="45"/>
      <c r="RZZ300" s="45"/>
      <c r="SAA300" s="45"/>
      <c r="SAB300" s="45"/>
      <c r="SAC300" s="45"/>
      <c r="SAD300" s="45"/>
      <c r="SAE300" s="45"/>
      <c r="SAF300" s="45"/>
      <c r="SAG300" s="45"/>
      <c r="SAH300" s="45"/>
      <c r="SAI300" s="45"/>
      <c r="SAJ300" s="45"/>
      <c r="SAK300" s="45"/>
      <c r="SAL300" s="45"/>
      <c r="SAM300" s="45"/>
      <c r="SAN300" s="45"/>
      <c r="SAO300" s="45"/>
      <c r="SAP300" s="45"/>
      <c r="SAQ300" s="45"/>
      <c r="SAR300" s="45"/>
      <c r="SAS300" s="45"/>
      <c r="SAT300" s="45"/>
      <c r="SAU300" s="45"/>
      <c r="SAV300" s="45"/>
      <c r="SAW300" s="45"/>
      <c r="SAX300" s="45"/>
      <c r="SAY300" s="45"/>
      <c r="SAZ300" s="45"/>
      <c r="SBA300" s="45"/>
      <c r="SBB300" s="45"/>
      <c r="SBC300" s="45"/>
      <c r="SBD300" s="45"/>
      <c r="SBE300" s="45"/>
      <c r="SBF300" s="45"/>
      <c r="SBG300" s="45"/>
      <c r="SBH300" s="45"/>
      <c r="SBI300" s="45"/>
      <c r="SBJ300" s="45"/>
      <c r="SBK300" s="45"/>
      <c r="SBL300" s="45"/>
      <c r="SBM300" s="45"/>
      <c r="SBN300" s="45"/>
      <c r="SBO300" s="45"/>
      <c r="SBP300" s="45"/>
      <c r="SBQ300" s="45"/>
      <c r="SBR300" s="45"/>
      <c r="SBS300" s="45"/>
      <c r="SBT300" s="45"/>
      <c r="SBU300" s="45"/>
      <c r="SBV300" s="45"/>
      <c r="SBW300" s="45"/>
      <c r="SBX300" s="45"/>
      <c r="SBY300" s="45"/>
      <c r="SBZ300" s="45"/>
      <c r="SCA300" s="45"/>
      <c r="SCB300" s="45"/>
      <c r="SCC300" s="45"/>
      <c r="SCD300" s="45"/>
      <c r="SCE300" s="45"/>
      <c r="SCF300" s="45"/>
      <c r="SCG300" s="45"/>
      <c r="SCH300" s="45"/>
      <c r="SCI300" s="45"/>
      <c r="SCJ300" s="45"/>
      <c r="SCK300" s="45"/>
      <c r="SCL300" s="45"/>
      <c r="SCM300" s="45"/>
      <c r="SCN300" s="45"/>
      <c r="SCO300" s="45"/>
      <c r="SCP300" s="45"/>
      <c r="SCQ300" s="45"/>
      <c r="SCR300" s="45"/>
      <c r="SCS300" s="45"/>
      <c r="SCT300" s="45"/>
      <c r="SCU300" s="45"/>
      <c r="SCV300" s="45"/>
      <c r="SCW300" s="45"/>
      <c r="SCX300" s="45"/>
      <c r="SCY300" s="45"/>
      <c r="SCZ300" s="45"/>
      <c r="SDA300" s="45"/>
      <c r="SDB300" s="45"/>
      <c r="SDC300" s="45"/>
      <c r="SDD300" s="45"/>
      <c r="SDE300" s="45"/>
      <c r="SDF300" s="45"/>
      <c r="SDG300" s="45"/>
      <c r="SDH300" s="45"/>
      <c r="SDI300" s="45"/>
      <c r="SDJ300" s="45"/>
      <c r="SDK300" s="45"/>
      <c r="SDL300" s="45"/>
      <c r="SDM300" s="45"/>
      <c r="SDN300" s="45"/>
      <c r="SDO300" s="45"/>
      <c r="SDP300" s="45"/>
      <c r="SDQ300" s="45"/>
      <c r="SDR300" s="45"/>
      <c r="SDS300" s="45"/>
      <c r="SDT300" s="45"/>
      <c r="SDU300" s="45"/>
      <c r="SDV300" s="45"/>
      <c r="SDW300" s="45"/>
      <c r="SDX300" s="45"/>
      <c r="SDY300" s="45"/>
      <c r="SDZ300" s="45"/>
      <c r="SEA300" s="45"/>
      <c r="SEB300" s="45"/>
      <c r="SEC300" s="45"/>
      <c r="SED300" s="45"/>
      <c r="SEE300" s="45"/>
      <c r="SEF300" s="45"/>
      <c r="SEG300" s="45"/>
      <c r="SEH300" s="45"/>
      <c r="SEI300" s="45"/>
      <c r="SEJ300" s="45"/>
      <c r="SEK300" s="45"/>
      <c r="SEL300" s="45"/>
      <c r="SEM300" s="45"/>
      <c r="SEN300" s="45"/>
      <c r="SEO300" s="45"/>
      <c r="SEP300" s="45"/>
      <c r="SEQ300" s="45"/>
      <c r="SER300" s="45"/>
      <c r="SES300" s="45"/>
      <c r="SET300" s="45"/>
      <c r="SEU300" s="45"/>
      <c r="SEV300" s="45"/>
      <c r="SEW300" s="45"/>
      <c r="SEX300" s="45"/>
      <c r="SEY300" s="45"/>
      <c r="SEZ300" s="45"/>
      <c r="SFA300" s="45"/>
      <c r="SFB300" s="45"/>
      <c r="SFC300" s="45"/>
      <c r="SFD300" s="45"/>
      <c r="SFE300" s="45"/>
      <c r="SFF300" s="45"/>
      <c r="SFG300" s="45"/>
      <c r="SFH300" s="45"/>
      <c r="SFI300" s="45"/>
      <c r="SFJ300" s="45"/>
      <c r="SFK300" s="45"/>
      <c r="SFL300" s="45"/>
      <c r="SFM300" s="45"/>
      <c r="SFN300" s="45"/>
      <c r="SFO300" s="45"/>
      <c r="SFP300" s="45"/>
      <c r="SFQ300" s="45"/>
      <c r="SFR300" s="45"/>
      <c r="SFS300" s="45"/>
      <c r="SFT300" s="45"/>
      <c r="SFU300" s="45"/>
      <c r="SFV300" s="45"/>
      <c r="SFW300" s="45"/>
      <c r="SFX300" s="45"/>
      <c r="SFY300" s="45"/>
      <c r="SFZ300" s="45"/>
      <c r="SGA300" s="45"/>
      <c r="SGB300" s="45"/>
      <c r="SGC300" s="45"/>
      <c r="SGD300" s="45"/>
      <c r="SGE300" s="45"/>
      <c r="SGF300" s="45"/>
      <c r="SGG300" s="45"/>
      <c r="SGH300" s="45"/>
      <c r="SGI300" s="45"/>
      <c r="SGJ300" s="45"/>
      <c r="SGK300" s="45"/>
      <c r="SGL300" s="45"/>
      <c r="SGM300" s="45"/>
      <c r="SGN300" s="45"/>
      <c r="SGO300" s="45"/>
      <c r="SGP300" s="45"/>
      <c r="SGQ300" s="45"/>
      <c r="SGR300" s="45"/>
      <c r="SGS300" s="45"/>
      <c r="SGT300" s="45"/>
      <c r="SGU300" s="45"/>
      <c r="SGV300" s="45"/>
      <c r="SGW300" s="45"/>
      <c r="SGX300" s="45"/>
      <c r="SGY300" s="45"/>
      <c r="SGZ300" s="45"/>
      <c r="SHA300" s="45"/>
      <c r="SHB300" s="45"/>
      <c r="SHC300" s="45"/>
      <c r="SHD300" s="45"/>
      <c r="SHE300" s="45"/>
      <c r="SHF300" s="45"/>
      <c r="SHG300" s="45"/>
      <c r="SHH300" s="45"/>
      <c r="SHI300" s="45"/>
      <c r="SHJ300" s="45"/>
      <c r="SHK300" s="45"/>
      <c r="SHL300" s="45"/>
      <c r="SHM300" s="45"/>
      <c r="SHN300" s="45"/>
      <c r="SHO300" s="45"/>
      <c r="SHP300" s="45"/>
      <c r="SHQ300" s="45"/>
      <c r="SHR300" s="45"/>
      <c r="SHS300" s="45"/>
      <c r="SHT300" s="45"/>
      <c r="SHU300" s="45"/>
      <c r="SHV300" s="45"/>
      <c r="SHW300" s="45"/>
      <c r="SHX300" s="45"/>
      <c r="SHY300" s="45"/>
      <c r="SHZ300" s="45"/>
      <c r="SIA300" s="45"/>
      <c r="SIB300" s="45"/>
      <c r="SIC300" s="45"/>
      <c r="SID300" s="45"/>
      <c r="SIE300" s="45"/>
      <c r="SIF300" s="45"/>
      <c r="SIG300" s="45"/>
      <c r="SIH300" s="45"/>
      <c r="SII300" s="45"/>
      <c r="SIJ300" s="45"/>
      <c r="SIK300" s="45"/>
      <c r="SIL300" s="45"/>
      <c r="SIM300" s="45"/>
      <c r="SIN300" s="45"/>
      <c r="SIO300" s="45"/>
      <c r="SIP300" s="45"/>
      <c r="SIQ300" s="45"/>
      <c r="SIR300" s="45"/>
      <c r="SIS300" s="45"/>
      <c r="SIT300" s="45"/>
      <c r="SIU300" s="45"/>
      <c r="SIV300" s="45"/>
      <c r="SIW300" s="45"/>
      <c r="SIX300" s="45"/>
      <c r="SIY300" s="45"/>
      <c r="SIZ300" s="45"/>
      <c r="SJA300" s="45"/>
      <c r="SJB300" s="45"/>
      <c r="SJC300" s="45"/>
      <c r="SJD300" s="45"/>
      <c r="SJE300" s="45"/>
      <c r="SJF300" s="45"/>
      <c r="SJG300" s="45"/>
      <c r="SJH300" s="45"/>
      <c r="SJI300" s="45"/>
      <c r="SJJ300" s="45"/>
      <c r="SJK300" s="45"/>
      <c r="SJL300" s="45"/>
      <c r="SJM300" s="45"/>
      <c r="SJN300" s="45"/>
      <c r="SJO300" s="45"/>
      <c r="SJP300" s="45"/>
      <c r="SJQ300" s="45"/>
      <c r="SJR300" s="45"/>
      <c r="SJS300" s="45"/>
      <c r="SJT300" s="45"/>
      <c r="SJU300" s="45"/>
      <c r="SJV300" s="45"/>
      <c r="SJW300" s="45"/>
      <c r="SJX300" s="45"/>
      <c r="SJY300" s="45"/>
      <c r="SJZ300" s="45"/>
      <c r="SKA300" s="45"/>
      <c r="SKB300" s="45"/>
      <c r="SKC300" s="45"/>
      <c r="SKD300" s="45"/>
      <c r="SKE300" s="45"/>
      <c r="SKF300" s="45"/>
      <c r="SKG300" s="45"/>
      <c r="SKH300" s="45"/>
      <c r="SKI300" s="45"/>
      <c r="SKJ300" s="45"/>
      <c r="SKK300" s="45"/>
      <c r="SKL300" s="45"/>
      <c r="SKM300" s="45"/>
      <c r="SKN300" s="45"/>
      <c r="SKO300" s="45"/>
      <c r="SKP300" s="45"/>
      <c r="SKQ300" s="45"/>
      <c r="SKR300" s="45"/>
      <c r="SKS300" s="45"/>
      <c r="SKT300" s="45"/>
      <c r="SKU300" s="45"/>
      <c r="SKV300" s="45"/>
      <c r="SKW300" s="45"/>
      <c r="SKX300" s="45"/>
      <c r="SKY300" s="45"/>
      <c r="SKZ300" s="45"/>
      <c r="SLA300" s="45"/>
      <c r="SLB300" s="45"/>
      <c r="SLC300" s="45"/>
      <c r="SLD300" s="45"/>
      <c r="SLE300" s="45"/>
      <c r="SLF300" s="45"/>
      <c r="SLG300" s="45"/>
      <c r="SLH300" s="45"/>
      <c r="SLI300" s="45"/>
      <c r="SLJ300" s="45"/>
      <c r="SLK300" s="45"/>
      <c r="SLL300" s="45"/>
      <c r="SLM300" s="45"/>
      <c r="SLN300" s="45"/>
      <c r="SLO300" s="45"/>
      <c r="SLP300" s="45"/>
      <c r="SLQ300" s="45"/>
      <c r="SLR300" s="45"/>
      <c r="SLS300" s="45"/>
      <c r="SLT300" s="45"/>
      <c r="SLU300" s="45"/>
      <c r="SLV300" s="45"/>
      <c r="SLW300" s="45"/>
      <c r="SLX300" s="45"/>
      <c r="SLY300" s="45"/>
      <c r="SLZ300" s="45"/>
      <c r="SMA300" s="45"/>
      <c r="SMB300" s="45"/>
      <c r="SMC300" s="45"/>
      <c r="SMD300" s="45"/>
      <c r="SME300" s="45"/>
      <c r="SMF300" s="45"/>
      <c r="SMG300" s="45"/>
      <c r="SMH300" s="45"/>
      <c r="SMI300" s="45"/>
      <c r="SMJ300" s="45"/>
      <c r="SMK300" s="45"/>
      <c r="SML300" s="45"/>
      <c r="SMM300" s="45"/>
      <c r="SMN300" s="45"/>
      <c r="SMO300" s="45"/>
      <c r="SMP300" s="45"/>
      <c r="SMQ300" s="45"/>
      <c r="SMR300" s="45"/>
      <c r="SMS300" s="45"/>
      <c r="SMT300" s="45"/>
      <c r="SMU300" s="45"/>
      <c r="SMV300" s="45"/>
      <c r="SMW300" s="45"/>
      <c r="SMX300" s="45"/>
      <c r="SMY300" s="45"/>
      <c r="SMZ300" s="45"/>
      <c r="SNA300" s="45"/>
      <c r="SNB300" s="45"/>
      <c r="SNC300" s="45"/>
      <c r="SND300" s="45"/>
      <c r="SNE300" s="45"/>
      <c r="SNF300" s="45"/>
      <c r="SNG300" s="45"/>
      <c r="SNH300" s="45"/>
      <c r="SNI300" s="45"/>
      <c r="SNJ300" s="45"/>
      <c r="SNK300" s="45"/>
      <c r="SNL300" s="45"/>
      <c r="SNM300" s="45"/>
      <c r="SNN300" s="45"/>
      <c r="SNO300" s="45"/>
      <c r="SNP300" s="45"/>
      <c r="SNQ300" s="45"/>
      <c r="SNR300" s="45"/>
      <c r="SNS300" s="45"/>
      <c r="SNT300" s="45"/>
      <c r="SNU300" s="45"/>
      <c r="SNV300" s="45"/>
      <c r="SNW300" s="45"/>
      <c r="SNX300" s="45"/>
      <c r="SNY300" s="45"/>
      <c r="SNZ300" s="45"/>
      <c r="SOA300" s="45"/>
      <c r="SOB300" s="45"/>
      <c r="SOC300" s="45"/>
      <c r="SOD300" s="45"/>
      <c r="SOE300" s="45"/>
      <c r="SOF300" s="45"/>
      <c r="SOG300" s="45"/>
      <c r="SOH300" s="45"/>
      <c r="SOI300" s="45"/>
      <c r="SOJ300" s="45"/>
      <c r="SOK300" s="45"/>
      <c r="SOL300" s="45"/>
      <c r="SOM300" s="45"/>
      <c r="SON300" s="45"/>
      <c r="SOO300" s="45"/>
      <c r="SOP300" s="45"/>
      <c r="SOQ300" s="45"/>
      <c r="SOR300" s="45"/>
      <c r="SOS300" s="45"/>
      <c r="SOT300" s="45"/>
      <c r="SOU300" s="45"/>
      <c r="SOV300" s="45"/>
      <c r="SOW300" s="45"/>
      <c r="SOX300" s="45"/>
      <c r="SOY300" s="45"/>
      <c r="SOZ300" s="45"/>
      <c r="SPA300" s="45"/>
      <c r="SPB300" s="45"/>
      <c r="SPC300" s="45"/>
      <c r="SPD300" s="45"/>
      <c r="SPE300" s="45"/>
      <c r="SPF300" s="45"/>
      <c r="SPG300" s="45"/>
      <c r="SPH300" s="45"/>
      <c r="SPI300" s="45"/>
      <c r="SPJ300" s="45"/>
      <c r="SPK300" s="45"/>
      <c r="SPL300" s="45"/>
      <c r="SPM300" s="45"/>
      <c r="SPN300" s="45"/>
      <c r="SPO300" s="45"/>
      <c r="SPP300" s="45"/>
      <c r="SPQ300" s="45"/>
      <c r="SPR300" s="45"/>
      <c r="SPS300" s="45"/>
      <c r="SPT300" s="45"/>
      <c r="SPU300" s="45"/>
      <c r="SPV300" s="45"/>
      <c r="SPW300" s="45"/>
      <c r="SPX300" s="45"/>
      <c r="SPY300" s="45"/>
      <c r="SPZ300" s="45"/>
      <c r="SQA300" s="45"/>
      <c r="SQB300" s="45"/>
      <c r="SQC300" s="45"/>
      <c r="SQD300" s="45"/>
      <c r="SQE300" s="45"/>
      <c r="SQF300" s="45"/>
      <c r="SQG300" s="45"/>
      <c r="SQH300" s="45"/>
      <c r="SQI300" s="45"/>
      <c r="SQJ300" s="45"/>
      <c r="SQK300" s="45"/>
      <c r="SQL300" s="45"/>
      <c r="SQM300" s="45"/>
      <c r="SQN300" s="45"/>
      <c r="SQO300" s="45"/>
      <c r="SQP300" s="45"/>
      <c r="SQQ300" s="45"/>
      <c r="SQR300" s="45"/>
      <c r="SQS300" s="45"/>
      <c r="SQT300" s="45"/>
      <c r="SQU300" s="45"/>
      <c r="SQV300" s="45"/>
      <c r="SQW300" s="45"/>
      <c r="SQX300" s="45"/>
      <c r="SQY300" s="45"/>
      <c r="SQZ300" s="45"/>
      <c r="SRA300" s="45"/>
      <c r="SRB300" s="45"/>
      <c r="SRC300" s="45"/>
      <c r="SRD300" s="45"/>
      <c r="SRE300" s="45"/>
      <c r="SRF300" s="45"/>
      <c r="SRG300" s="45"/>
      <c r="SRH300" s="45"/>
      <c r="SRI300" s="45"/>
      <c r="SRJ300" s="45"/>
      <c r="SRK300" s="45"/>
      <c r="SRL300" s="45"/>
      <c r="SRM300" s="45"/>
      <c r="SRN300" s="45"/>
      <c r="SRO300" s="45"/>
      <c r="SRP300" s="45"/>
      <c r="SRQ300" s="45"/>
      <c r="SRR300" s="45"/>
      <c r="SRS300" s="45"/>
      <c r="SRT300" s="45"/>
      <c r="SRU300" s="45"/>
      <c r="SRV300" s="45"/>
      <c r="SRW300" s="45"/>
      <c r="SRX300" s="45"/>
      <c r="SRY300" s="45"/>
      <c r="SRZ300" s="45"/>
      <c r="SSA300" s="45"/>
      <c r="SSB300" s="45"/>
      <c r="SSC300" s="45"/>
      <c r="SSD300" s="45"/>
      <c r="SSE300" s="45"/>
      <c r="SSF300" s="45"/>
      <c r="SSG300" s="45"/>
      <c r="SSH300" s="45"/>
      <c r="SSI300" s="45"/>
      <c r="SSJ300" s="45"/>
      <c r="SSK300" s="45"/>
      <c r="SSL300" s="45"/>
      <c r="SSM300" s="45"/>
      <c r="SSN300" s="45"/>
      <c r="SSO300" s="45"/>
      <c r="SSP300" s="45"/>
      <c r="SSQ300" s="45"/>
      <c r="SSR300" s="45"/>
      <c r="SSS300" s="45"/>
      <c r="SST300" s="45"/>
      <c r="SSU300" s="45"/>
      <c r="SSV300" s="45"/>
      <c r="SSW300" s="45"/>
      <c r="SSX300" s="45"/>
      <c r="SSY300" s="45"/>
      <c r="SSZ300" s="45"/>
      <c r="STA300" s="45"/>
      <c r="STB300" s="45"/>
      <c r="STC300" s="45"/>
      <c r="STD300" s="45"/>
      <c r="STE300" s="45"/>
      <c r="STF300" s="45"/>
      <c r="STG300" s="45"/>
      <c r="STH300" s="45"/>
      <c r="STI300" s="45"/>
      <c r="STJ300" s="45"/>
      <c r="STK300" s="45"/>
      <c r="STL300" s="45"/>
      <c r="STM300" s="45"/>
      <c r="STN300" s="45"/>
      <c r="STO300" s="45"/>
      <c r="STP300" s="45"/>
      <c r="STQ300" s="45"/>
      <c r="STR300" s="45"/>
      <c r="STS300" s="45"/>
      <c r="STT300" s="45"/>
      <c r="STU300" s="45"/>
      <c r="STV300" s="45"/>
      <c r="STW300" s="45"/>
      <c r="STX300" s="45"/>
      <c r="STY300" s="45"/>
      <c r="STZ300" s="45"/>
      <c r="SUA300" s="45"/>
      <c r="SUB300" s="45"/>
      <c r="SUC300" s="45"/>
      <c r="SUD300" s="45"/>
      <c r="SUE300" s="45"/>
      <c r="SUF300" s="45"/>
      <c r="SUG300" s="45"/>
      <c r="SUH300" s="45"/>
      <c r="SUI300" s="45"/>
      <c r="SUJ300" s="45"/>
      <c r="SUK300" s="45"/>
      <c r="SUL300" s="45"/>
      <c r="SUM300" s="45"/>
      <c r="SUN300" s="45"/>
      <c r="SUO300" s="45"/>
      <c r="SUP300" s="45"/>
      <c r="SUQ300" s="45"/>
      <c r="SUR300" s="45"/>
      <c r="SUS300" s="45"/>
      <c r="SUT300" s="45"/>
      <c r="SUU300" s="45"/>
      <c r="SUV300" s="45"/>
      <c r="SUW300" s="45"/>
      <c r="SUX300" s="45"/>
      <c r="SUY300" s="45"/>
      <c r="SUZ300" s="45"/>
      <c r="SVA300" s="45"/>
      <c r="SVB300" s="45"/>
      <c r="SVC300" s="45"/>
      <c r="SVD300" s="45"/>
      <c r="SVE300" s="45"/>
      <c r="SVF300" s="45"/>
      <c r="SVG300" s="45"/>
      <c r="SVH300" s="45"/>
      <c r="SVI300" s="45"/>
      <c r="SVJ300" s="45"/>
      <c r="SVK300" s="45"/>
      <c r="SVL300" s="45"/>
      <c r="SVM300" s="45"/>
      <c r="SVN300" s="45"/>
      <c r="SVO300" s="45"/>
      <c r="SVP300" s="45"/>
      <c r="SVQ300" s="45"/>
      <c r="SVR300" s="45"/>
      <c r="SVS300" s="45"/>
      <c r="SVT300" s="45"/>
      <c r="SVU300" s="45"/>
      <c r="SVV300" s="45"/>
      <c r="SVW300" s="45"/>
      <c r="SVX300" s="45"/>
      <c r="SVY300" s="45"/>
      <c r="SVZ300" s="45"/>
      <c r="SWA300" s="45"/>
      <c r="SWB300" s="45"/>
      <c r="SWC300" s="45"/>
      <c r="SWD300" s="45"/>
      <c r="SWE300" s="45"/>
      <c r="SWF300" s="45"/>
      <c r="SWG300" s="45"/>
      <c r="SWH300" s="45"/>
      <c r="SWI300" s="45"/>
      <c r="SWJ300" s="45"/>
      <c r="SWK300" s="45"/>
      <c r="SWL300" s="45"/>
      <c r="SWM300" s="45"/>
      <c r="SWN300" s="45"/>
      <c r="SWO300" s="45"/>
      <c r="SWP300" s="45"/>
      <c r="SWQ300" s="45"/>
      <c r="SWR300" s="45"/>
      <c r="SWS300" s="45"/>
      <c r="SWT300" s="45"/>
      <c r="SWU300" s="45"/>
      <c r="SWV300" s="45"/>
      <c r="SWW300" s="45"/>
      <c r="SWX300" s="45"/>
      <c r="SWY300" s="45"/>
      <c r="SWZ300" s="45"/>
      <c r="SXA300" s="45"/>
      <c r="SXB300" s="45"/>
      <c r="SXC300" s="45"/>
      <c r="SXD300" s="45"/>
      <c r="SXE300" s="45"/>
      <c r="SXF300" s="45"/>
      <c r="SXG300" s="45"/>
      <c r="SXH300" s="45"/>
      <c r="SXI300" s="45"/>
      <c r="SXJ300" s="45"/>
      <c r="SXK300" s="45"/>
      <c r="SXL300" s="45"/>
      <c r="SXM300" s="45"/>
      <c r="SXN300" s="45"/>
      <c r="SXO300" s="45"/>
      <c r="SXP300" s="45"/>
      <c r="SXQ300" s="45"/>
      <c r="SXR300" s="45"/>
      <c r="SXS300" s="45"/>
      <c r="SXT300" s="45"/>
      <c r="SXU300" s="45"/>
      <c r="SXV300" s="45"/>
      <c r="SXW300" s="45"/>
      <c r="SXX300" s="45"/>
      <c r="SXY300" s="45"/>
      <c r="SXZ300" s="45"/>
      <c r="SYA300" s="45"/>
      <c r="SYB300" s="45"/>
      <c r="SYC300" s="45"/>
      <c r="SYD300" s="45"/>
      <c r="SYE300" s="45"/>
      <c r="SYF300" s="45"/>
      <c r="SYG300" s="45"/>
      <c r="SYH300" s="45"/>
      <c r="SYI300" s="45"/>
      <c r="SYJ300" s="45"/>
      <c r="SYK300" s="45"/>
      <c r="SYL300" s="45"/>
      <c r="SYM300" s="45"/>
      <c r="SYN300" s="45"/>
      <c r="SYO300" s="45"/>
      <c r="SYP300" s="45"/>
      <c r="SYQ300" s="45"/>
      <c r="SYR300" s="45"/>
      <c r="SYS300" s="45"/>
      <c r="SYT300" s="45"/>
      <c r="SYU300" s="45"/>
      <c r="SYV300" s="45"/>
      <c r="SYW300" s="45"/>
      <c r="SYX300" s="45"/>
      <c r="SYY300" s="45"/>
      <c r="SYZ300" s="45"/>
      <c r="SZA300" s="45"/>
      <c r="SZB300" s="45"/>
      <c r="SZC300" s="45"/>
      <c r="SZD300" s="45"/>
      <c r="SZE300" s="45"/>
      <c r="SZF300" s="45"/>
      <c r="SZG300" s="45"/>
      <c r="SZH300" s="45"/>
      <c r="SZI300" s="45"/>
      <c r="SZJ300" s="45"/>
      <c r="SZK300" s="45"/>
      <c r="SZL300" s="45"/>
      <c r="SZM300" s="45"/>
      <c r="SZN300" s="45"/>
      <c r="SZO300" s="45"/>
      <c r="SZP300" s="45"/>
      <c r="SZQ300" s="45"/>
      <c r="SZR300" s="45"/>
      <c r="SZS300" s="45"/>
      <c r="SZT300" s="45"/>
      <c r="SZU300" s="45"/>
      <c r="SZV300" s="45"/>
      <c r="SZW300" s="45"/>
      <c r="SZX300" s="45"/>
      <c r="SZY300" s="45"/>
      <c r="SZZ300" s="45"/>
      <c r="TAA300" s="45"/>
      <c r="TAB300" s="45"/>
      <c r="TAC300" s="45"/>
      <c r="TAD300" s="45"/>
      <c r="TAE300" s="45"/>
      <c r="TAF300" s="45"/>
      <c r="TAG300" s="45"/>
      <c r="TAH300" s="45"/>
      <c r="TAI300" s="45"/>
      <c r="TAJ300" s="45"/>
      <c r="TAK300" s="45"/>
      <c r="TAL300" s="45"/>
      <c r="TAM300" s="45"/>
      <c r="TAN300" s="45"/>
      <c r="TAO300" s="45"/>
      <c r="TAP300" s="45"/>
      <c r="TAQ300" s="45"/>
      <c r="TAR300" s="45"/>
      <c r="TAS300" s="45"/>
      <c r="TAT300" s="45"/>
      <c r="TAU300" s="45"/>
      <c r="TAV300" s="45"/>
      <c r="TAW300" s="45"/>
      <c r="TAX300" s="45"/>
      <c r="TAY300" s="45"/>
      <c r="TAZ300" s="45"/>
      <c r="TBA300" s="45"/>
      <c r="TBB300" s="45"/>
      <c r="TBC300" s="45"/>
      <c r="TBD300" s="45"/>
      <c r="TBE300" s="45"/>
      <c r="TBF300" s="45"/>
      <c r="TBG300" s="45"/>
      <c r="TBH300" s="45"/>
      <c r="TBI300" s="45"/>
      <c r="TBJ300" s="45"/>
      <c r="TBK300" s="45"/>
      <c r="TBL300" s="45"/>
      <c r="TBM300" s="45"/>
      <c r="TBN300" s="45"/>
      <c r="TBO300" s="45"/>
      <c r="TBP300" s="45"/>
      <c r="TBQ300" s="45"/>
      <c r="TBR300" s="45"/>
      <c r="TBS300" s="45"/>
      <c r="TBT300" s="45"/>
      <c r="TBU300" s="45"/>
      <c r="TBV300" s="45"/>
      <c r="TBW300" s="45"/>
      <c r="TBX300" s="45"/>
      <c r="TBY300" s="45"/>
      <c r="TBZ300" s="45"/>
      <c r="TCA300" s="45"/>
      <c r="TCB300" s="45"/>
      <c r="TCC300" s="45"/>
      <c r="TCD300" s="45"/>
      <c r="TCE300" s="45"/>
      <c r="TCF300" s="45"/>
      <c r="TCG300" s="45"/>
      <c r="TCH300" s="45"/>
      <c r="TCI300" s="45"/>
      <c r="TCJ300" s="45"/>
      <c r="TCK300" s="45"/>
      <c r="TCL300" s="45"/>
      <c r="TCM300" s="45"/>
      <c r="TCN300" s="45"/>
      <c r="TCO300" s="45"/>
      <c r="TCP300" s="45"/>
      <c r="TCQ300" s="45"/>
      <c r="TCR300" s="45"/>
      <c r="TCS300" s="45"/>
      <c r="TCT300" s="45"/>
      <c r="TCU300" s="45"/>
      <c r="TCV300" s="45"/>
      <c r="TCW300" s="45"/>
      <c r="TCX300" s="45"/>
      <c r="TCY300" s="45"/>
      <c r="TCZ300" s="45"/>
      <c r="TDA300" s="45"/>
      <c r="TDB300" s="45"/>
      <c r="TDC300" s="45"/>
      <c r="TDD300" s="45"/>
      <c r="TDE300" s="45"/>
      <c r="TDF300" s="45"/>
      <c r="TDG300" s="45"/>
      <c r="TDH300" s="45"/>
      <c r="TDI300" s="45"/>
      <c r="TDJ300" s="45"/>
      <c r="TDK300" s="45"/>
      <c r="TDL300" s="45"/>
      <c r="TDM300" s="45"/>
      <c r="TDN300" s="45"/>
      <c r="TDO300" s="45"/>
      <c r="TDP300" s="45"/>
      <c r="TDQ300" s="45"/>
      <c r="TDR300" s="45"/>
      <c r="TDS300" s="45"/>
      <c r="TDT300" s="45"/>
      <c r="TDU300" s="45"/>
      <c r="TDV300" s="45"/>
      <c r="TDW300" s="45"/>
      <c r="TDX300" s="45"/>
      <c r="TDY300" s="45"/>
      <c r="TDZ300" s="45"/>
      <c r="TEA300" s="45"/>
      <c r="TEB300" s="45"/>
      <c r="TEC300" s="45"/>
      <c r="TED300" s="45"/>
      <c r="TEE300" s="45"/>
      <c r="TEF300" s="45"/>
      <c r="TEG300" s="45"/>
      <c r="TEH300" s="45"/>
      <c r="TEI300" s="45"/>
      <c r="TEJ300" s="45"/>
      <c r="TEK300" s="45"/>
      <c r="TEL300" s="45"/>
      <c r="TEM300" s="45"/>
      <c r="TEN300" s="45"/>
      <c r="TEO300" s="45"/>
      <c r="TEP300" s="45"/>
      <c r="TEQ300" s="45"/>
      <c r="TER300" s="45"/>
      <c r="TES300" s="45"/>
      <c r="TET300" s="45"/>
      <c r="TEU300" s="45"/>
      <c r="TEV300" s="45"/>
      <c r="TEW300" s="45"/>
      <c r="TEX300" s="45"/>
      <c r="TEY300" s="45"/>
      <c r="TEZ300" s="45"/>
      <c r="TFA300" s="45"/>
      <c r="TFB300" s="45"/>
      <c r="TFC300" s="45"/>
      <c r="TFD300" s="45"/>
      <c r="TFE300" s="45"/>
      <c r="TFF300" s="45"/>
      <c r="TFG300" s="45"/>
      <c r="TFH300" s="45"/>
      <c r="TFI300" s="45"/>
      <c r="TFJ300" s="45"/>
      <c r="TFK300" s="45"/>
      <c r="TFL300" s="45"/>
      <c r="TFM300" s="45"/>
      <c r="TFN300" s="45"/>
      <c r="TFO300" s="45"/>
      <c r="TFP300" s="45"/>
      <c r="TFQ300" s="45"/>
      <c r="TFR300" s="45"/>
      <c r="TFS300" s="45"/>
      <c r="TFT300" s="45"/>
      <c r="TFU300" s="45"/>
      <c r="TFV300" s="45"/>
      <c r="TFW300" s="45"/>
      <c r="TFX300" s="45"/>
      <c r="TFY300" s="45"/>
      <c r="TFZ300" s="45"/>
      <c r="TGA300" s="45"/>
      <c r="TGB300" s="45"/>
      <c r="TGC300" s="45"/>
      <c r="TGD300" s="45"/>
      <c r="TGE300" s="45"/>
      <c r="TGF300" s="45"/>
      <c r="TGG300" s="45"/>
      <c r="TGH300" s="45"/>
      <c r="TGI300" s="45"/>
      <c r="TGJ300" s="45"/>
      <c r="TGK300" s="45"/>
      <c r="TGL300" s="45"/>
      <c r="TGM300" s="45"/>
      <c r="TGN300" s="45"/>
      <c r="TGO300" s="45"/>
      <c r="TGP300" s="45"/>
      <c r="TGQ300" s="45"/>
      <c r="TGR300" s="45"/>
      <c r="TGS300" s="45"/>
      <c r="TGT300" s="45"/>
      <c r="TGU300" s="45"/>
      <c r="TGV300" s="45"/>
      <c r="TGW300" s="45"/>
      <c r="TGX300" s="45"/>
      <c r="TGY300" s="45"/>
      <c r="TGZ300" s="45"/>
      <c r="THA300" s="45"/>
      <c r="THB300" s="45"/>
      <c r="THC300" s="45"/>
      <c r="THD300" s="45"/>
      <c r="THE300" s="45"/>
      <c r="THF300" s="45"/>
      <c r="THG300" s="45"/>
      <c r="THH300" s="45"/>
      <c r="THI300" s="45"/>
      <c r="THJ300" s="45"/>
      <c r="THK300" s="45"/>
      <c r="THL300" s="45"/>
      <c r="THM300" s="45"/>
      <c r="THN300" s="45"/>
      <c r="THO300" s="45"/>
      <c r="THP300" s="45"/>
      <c r="THQ300" s="45"/>
      <c r="THR300" s="45"/>
      <c r="THS300" s="45"/>
      <c r="THT300" s="45"/>
      <c r="THU300" s="45"/>
      <c r="THV300" s="45"/>
      <c r="THW300" s="45"/>
      <c r="THX300" s="45"/>
      <c r="THY300" s="45"/>
      <c r="THZ300" s="45"/>
      <c r="TIA300" s="45"/>
      <c r="TIB300" s="45"/>
      <c r="TIC300" s="45"/>
      <c r="TID300" s="45"/>
      <c r="TIE300" s="45"/>
      <c r="TIF300" s="45"/>
      <c r="TIG300" s="45"/>
      <c r="TIH300" s="45"/>
      <c r="TII300" s="45"/>
      <c r="TIJ300" s="45"/>
      <c r="TIK300" s="45"/>
      <c r="TIL300" s="45"/>
      <c r="TIM300" s="45"/>
      <c r="TIN300" s="45"/>
      <c r="TIO300" s="45"/>
      <c r="TIP300" s="45"/>
      <c r="TIQ300" s="45"/>
      <c r="TIR300" s="45"/>
      <c r="TIS300" s="45"/>
      <c r="TIT300" s="45"/>
      <c r="TIU300" s="45"/>
      <c r="TIV300" s="45"/>
      <c r="TIW300" s="45"/>
      <c r="TIX300" s="45"/>
      <c r="TIY300" s="45"/>
      <c r="TIZ300" s="45"/>
      <c r="TJA300" s="45"/>
      <c r="TJB300" s="45"/>
      <c r="TJC300" s="45"/>
      <c r="TJD300" s="45"/>
      <c r="TJE300" s="45"/>
      <c r="TJF300" s="45"/>
      <c r="TJG300" s="45"/>
      <c r="TJH300" s="45"/>
      <c r="TJI300" s="45"/>
      <c r="TJJ300" s="45"/>
      <c r="TJK300" s="45"/>
      <c r="TJL300" s="45"/>
      <c r="TJM300" s="45"/>
      <c r="TJN300" s="45"/>
      <c r="TJO300" s="45"/>
      <c r="TJP300" s="45"/>
      <c r="TJQ300" s="45"/>
      <c r="TJR300" s="45"/>
      <c r="TJS300" s="45"/>
      <c r="TJT300" s="45"/>
      <c r="TJU300" s="45"/>
      <c r="TJV300" s="45"/>
      <c r="TJW300" s="45"/>
      <c r="TJX300" s="45"/>
      <c r="TJY300" s="45"/>
      <c r="TJZ300" s="45"/>
      <c r="TKA300" s="45"/>
      <c r="TKB300" s="45"/>
      <c r="TKC300" s="45"/>
      <c r="TKD300" s="45"/>
      <c r="TKE300" s="45"/>
      <c r="TKF300" s="45"/>
      <c r="TKG300" s="45"/>
      <c r="TKH300" s="45"/>
      <c r="TKI300" s="45"/>
      <c r="TKJ300" s="45"/>
      <c r="TKK300" s="45"/>
      <c r="TKL300" s="45"/>
      <c r="TKM300" s="45"/>
      <c r="TKN300" s="45"/>
      <c r="TKO300" s="45"/>
      <c r="TKP300" s="45"/>
      <c r="TKQ300" s="45"/>
      <c r="TKR300" s="45"/>
      <c r="TKS300" s="45"/>
      <c r="TKT300" s="45"/>
      <c r="TKU300" s="45"/>
      <c r="TKV300" s="45"/>
      <c r="TKW300" s="45"/>
      <c r="TKX300" s="45"/>
      <c r="TKY300" s="45"/>
      <c r="TKZ300" s="45"/>
      <c r="TLA300" s="45"/>
      <c r="TLB300" s="45"/>
      <c r="TLC300" s="45"/>
      <c r="TLD300" s="45"/>
      <c r="TLE300" s="45"/>
      <c r="TLF300" s="45"/>
      <c r="TLG300" s="45"/>
      <c r="TLH300" s="45"/>
      <c r="TLI300" s="45"/>
      <c r="TLJ300" s="45"/>
      <c r="TLK300" s="45"/>
      <c r="TLL300" s="45"/>
      <c r="TLM300" s="45"/>
      <c r="TLN300" s="45"/>
      <c r="TLO300" s="45"/>
      <c r="TLP300" s="45"/>
      <c r="TLQ300" s="45"/>
      <c r="TLR300" s="45"/>
      <c r="TLS300" s="45"/>
      <c r="TLT300" s="45"/>
      <c r="TLU300" s="45"/>
      <c r="TLV300" s="45"/>
      <c r="TLW300" s="45"/>
      <c r="TLX300" s="45"/>
      <c r="TLY300" s="45"/>
      <c r="TLZ300" s="45"/>
      <c r="TMA300" s="45"/>
      <c r="TMB300" s="45"/>
      <c r="TMC300" s="45"/>
      <c r="TMD300" s="45"/>
      <c r="TME300" s="45"/>
      <c r="TMF300" s="45"/>
      <c r="TMG300" s="45"/>
      <c r="TMH300" s="45"/>
      <c r="TMI300" s="45"/>
      <c r="TMJ300" s="45"/>
      <c r="TMK300" s="45"/>
      <c r="TML300" s="45"/>
      <c r="TMM300" s="45"/>
      <c r="TMN300" s="45"/>
      <c r="TMO300" s="45"/>
      <c r="TMP300" s="45"/>
      <c r="TMQ300" s="45"/>
      <c r="TMR300" s="45"/>
      <c r="TMS300" s="45"/>
      <c r="TMT300" s="45"/>
      <c r="TMU300" s="45"/>
      <c r="TMV300" s="45"/>
      <c r="TMW300" s="45"/>
      <c r="TMX300" s="45"/>
      <c r="TMY300" s="45"/>
      <c r="TMZ300" s="45"/>
      <c r="TNA300" s="45"/>
      <c r="TNB300" s="45"/>
      <c r="TNC300" s="45"/>
      <c r="TND300" s="45"/>
      <c r="TNE300" s="45"/>
      <c r="TNF300" s="45"/>
      <c r="TNG300" s="45"/>
      <c r="TNH300" s="45"/>
      <c r="TNI300" s="45"/>
      <c r="TNJ300" s="45"/>
      <c r="TNK300" s="45"/>
      <c r="TNL300" s="45"/>
      <c r="TNM300" s="45"/>
      <c r="TNN300" s="45"/>
      <c r="TNO300" s="45"/>
      <c r="TNP300" s="45"/>
      <c r="TNQ300" s="45"/>
      <c r="TNR300" s="45"/>
      <c r="TNS300" s="45"/>
      <c r="TNT300" s="45"/>
      <c r="TNU300" s="45"/>
      <c r="TNV300" s="45"/>
      <c r="TNW300" s="45"/>
      <c r="TNX300" s="45"/>
      <c r="TNY300" s="45"/>
      <c r="TNZ300" s="45"/>
      <c r="TOA300" s="45"/>
      <c r="TOB300" s="45"/>
      <c r="TOC300" s="45"/>
      <c r="TOD300" s="45"/>
      <c r="TOE300" s="45"/>
      <c r="TOF300" s="45"/>
      <c r="TOG300" s="45"/>
      <c r="TOH300" s="45"/>
      <c r="TOI300" s="45"/>
      <c r="TOJ300" s="45"/>
      <c r="TOK300" s="45"/>
      <c r="TOL300" s="45"/>
      <c r="TOM300" s="45"/>
      <c r="TON300" s="45"/>
      <c r="TOO300" s="45"/>
      <c r="TOP300" s="45"/>
      <c r="TOQ300" s="45"/>
      <c r="TOR300" s="45"/>
      <c r="TOS300" s="45"/>
      <c r="TOT300" s="45"/>
      <c r="TOU300" s="45"/>
      <c r="TOV300" s="45"/>
      <c r="TOW300" s="45"/>
      <c r="TOX300" s="45"/>
      <c r="TOY300" s="45"/>
      <c r="TOZ300" s="45"/>
      <c r="TPA300" s="45"/>
      <c r="TPB300" s="45"/>
      <c r="TPC300" s="45"/>
      <c r="TPD300" s="45"/>
      <c r="TPE300" s="45"/>
      <c r="TPF300" s="45"/>
      <c r="TPG300" s="45"/>
      <c r="TPH300" s="45"/>
      <c r="TPI300" s="45"/>
      <c r="TPJ300" s="45"/>
      <c r="TPK300" s="45"/>
      <c r="TPL300" s="45"/>
      <c r="TPM300" s="45"/>
      <c r="TPN300" s="45"/>
      <c r="TPO300" s="45"/>
      <c r="TPP300" s="45"/>
      <c r="TPQ300" s="45"/>
      <c r="TPR300" s="45"/>
      <c r="TPS300" s="45"/>
      <c r="TPT300" s="45"/>
      <c r="TPU300" s="45"/>
      <c r="TPV300" s="45"/>
      <c r="TPW300" s="45"/>
      <c r="TPX300" s="45"/>
      <c r="TPY300" s="45"/>
      <c r="TPZ300" s="45"/>
      <c r="TQA300" s="45"/>
      <c r="TQB300" s="45"/>
      <c r="TQC300" s="45"/>
      <c r="TQD300" s="45"/>
      <c r="TQE300" s="45"/>
      <c r="TQF300" s="45"/>
      <c r="TQG300" s="45"/>
      <c r="TQH300" s="45"/>
      <c r="TQI300" s="45"/>
      <c r="TQJ300" s="45"/>
      <c r="TQK300" s="45"/>
      <c r="TQL300" s="45"/>
      <c r="TQM300" s="45"/>
      <c r="TQN300" s="45"/>
      <c r="TQO300" s="45"/>
      <c r="TQP300" s="45"/>
      <c r="TQQ300" s="45"/>
      <c r="TQR300" s="45"/>
      <c r="TQS300" s="45"/>
      <c r="TQT300" s="45"/>
      <c r="TQU300" s="45"/>
      <c r="TQV300" s="45"/>
      <c r="TQW300" s="45"/>
      <c r="TQX300" s="45"/>
      <c r="TQY300" s="45"/>
      <c r="TQZ300" s="45"/>
      <c r="TRA300" s="45"/>
      <c r="TRB300" s="45"/>
      <c r="TRC300" s="45"/>
      <c r="TRD300" s="45"/>
      <c r="TRE300" s="45"/>
      <c r="TRF300" s="45"/>
      <c r="TRG300" s="45"/>
      <c r="TRH300" s="45"/>
      <c r="TRI300" s="45"/>
      <c r="TRJ300" s="45"/>
      <c r="TRK300" s="45"/>
      <c r="TRL300" s="45"/>
      <c r="TRM300" s="45"/>
      <c r="TRN300" s="45"/>
      <c r="TRO300" s="45"/>
      <c r="TRP300" s="45"/>
      <c r="TRQ300" s="45"/>
      <c r="TRR300" s="45"/>
      <c r="TRS300" s="45"/>
      <c r="TRT300" s="45"/>
      <c r="TRU300" s="45"/>
      <c r="TRV300" s="45"/>
      <c r="TRW300" s="45"/>
      <c r="TRX300" s="45"/>
      <c r="TRY300" s="45"/>
      <c r="TRZ300" s="45"/>
      <c r="TSA300" s="45"/>
      <c r="TSB300" s="45"/>
      <c r="TSC300" s="45"/>
      <c r="TSD300" s="45"/>
      <c r="TSE300" s="45"/>
      <c r="TSF300" s="45"/>
      <c r="TSG300" s="45"/>
      <c r="TSH300" s="45"/>
      <c r="TSI300" s="45"/>
      <c r="TSJ300" s="45"/>
      <c r="TSK300" s="45"/>
      <c r="TSL300" s="45"/>
      <c r="TSM300" s="45"/>
      <c r="TSN300" s="45"/>
      <c r="TSO300" s="45"/>
      <c r="TSP300" s="45"/>
      <c r="TSQ300" s="45"/>
      <c r="TSR300" s="45"/>
      <c r="TSS300" s="45"/>
      <c r="TST300" s="45"/>
      <c r="TSU300" s="45"/>
      <c r="TSV300" s="45"/>
      <c r="TSW300" s="45"/>
      <c r="TSX300" s="45"/>
      <c r="TSY300" s="45"/>
      <c r="TSZ300" s="45"/>
      <c r="TTA300" s="45"/>
      <c r="TTB300" s="45"/>
      <c r="TTC300" s="45"/>
      <c r="TTD300" s="45"/>
      <c r="TTE300" s="45"/>
      <c r="TTF300" s="45"/>
      <c r="TTG300" s="45"/>
      <c r="TTH300" s="45"/>
      <c r="TTI300" s="45"/>
      <c r="TTJ300" s="45"/>
      <c r="TTK300" s="45"/>
      <c r="TTL300" s="45"/>
      <c r="TTM300" s="45"/>
      <c r="TTN300" s="45"/>
      <c r="TTO300" s="45"/>
      <c r="TTP300" s="45"/>
      <c r="TTQ300" s="45"/>
      <c r="TTR300" s="45"/>
      <c r="TTS300" s="45"/>
      <c r="TTT300" s="45"/>
      <c r="TTU300" s="45"/>
      <c r="TTV300" s="45"/>
      <c r="TTW300" s="45"/>
      <c r="TTX300" s="45"/>
      <c r="TTY300" s="45"/>
      <c r="TTZ300" s="45"/>
      <c r="TUA300" s="45"/>
      <c r="TUB300" s="45"/>
      <c r="TUC300" s="45"/>
      <c r="TUD300" s="45"/>
      <c r="TUE300" s="45"/>
      <c r="TUF300" s="45"/>
      <c r="TUG300" s="45"/>
      <c r="TUH300" s="45"/>
      <c r="TUI300" s="45"/>
      <c r="TUJ300" s="45"/>
      <c r="TUK300" s="45"/>
      <c r="TUL300" s="45"/>
      <c r="TUM300" s="45"/>
      <c r="TUN300" s="45"/>
      <c r="TUO300" s="45"/>
      <c r="TUP300" s="45"/>
      <c r="TUQ300" s="45"/>
      <c r="TUR300" s="45"/>
      <c r="TUS300" s="45"/>
      <c r="TUT300" s="45"/>
      <c r="TUU300" s="45"/>
      <c r="TUV300" s="45"/>
      <c r="TUW300" s="45"/>
      <c r="TUX300" s="45"/>
      <c r="TUY300" s="45"/>
      <c r="TUZ300" s="45"/>
      <c r="TVA300" s="45"/>
      <c r="TVB300" s="45"/>
      <c r="TVC300" s="45"/>
      <c r="TVD300" s="45"/>
      <c r="TVE300" s="45"/>
      <c r="TVF300" s="45"/>
      <c r="TVG300" s="45"/>
      <c r="TVH300" s="45"/>
      <c r="TVI300" s="45"/>
      <c r="TVJ300" s="45"/>
      <c r="TVK300" s="45"/>
      <c r="TVL300" s="45"/>
      <c r="TVM300" s="45"/>
      <c r="TVN300" s="45"/>
      <c r="TVO300" s="45"/>
      <c r="TVP300" s="45"/>
      <c r="TVQ300" s="45"/>
      <c r="TVR300" s="45"/>
      <c r="TVS300" s="45"/>
      <c r="TVT300" s="45"/>
      <c r="TVU300" s="45"/>
      <c r="TVV300" s="45"/>
      <c r="TVW300" s="45"/>
      <c r="TVX300" s="45"/>
      <c r="TVY300" s="45"/>
      <c r="TVZ300" s="45"/>
      <c r="TWA300" s="45"/>
      <c r="TWB300" s="45"/>
      <c r="TWC300" s="45"/>
      <c r="TWD300" s="45"/>
      <c r="TWE300" s="45"/>
      <c r="TWF300" s="45"/>
      <c r="TWG300" s="45"/>
      <c r="TWH300" s="45"/>
      <c r="TWI300" s="45"/>
      <c r="TWJ300" s="45"/>
      <c r="TWK300" s="45"/>
      <c r="TWL300" s="45"/>
      <c r="TWM300" s="45"/>
      <c r="TWN300" s="45"/>
      <c r="TWO300" s="45"/>
      <c r="TWP300" s="45"/>
      <c r="TWQ300" s="45"/>
      <c r="TWR300" s="45"/>
      <c r="TWS300" s="45"/>
      <c r="TWT300" s="45"/>
      <c r="TWU300" s="45"/>
      <c r="TWV300" s="45"/>
      <c r="TWW300" s="45"/>
      <c r="TWX300" s="45"/>
      <c r="TWY300" s="45"/>
      <c r="TWZ300" s="45"/>
      <c r="TXA300" s="45"/>
      <c r="TXB300" s="45"/>
      <c r="TXC300" s="45"/>
      <c r="TXD300" s="45"/>
      <c r="TXE300" s="45"/>
      <c r="TXF300" s="45"/>
      <c r="TXG300" s="45"/>
      <c r="TXH300" s="45"/>
      <c r="TXI300" s="45"/>
      <c r="TXJ300" s="45"/>
      <c r="TXK300" s="45"/>
      <c r="TXL300" s="45"/>
      <c r="TXM300" s="45"/>
      <c r="TXN300" s="45"/>
      <c r="TXO300" s="45"/>
      <c r="TXP300" s="45"/>
      <c r="TXQ300" s="45"/>
      <c r="TXR300" s="45"/>
      <c r="TXS300" s="45"/>
      <c r="TXT300" s="45"/>
      <c r="TXU300" s="45"/>
      <c r="TXV300" s="45"/>
      <c r="TXW300" s="45"/>
      <c r="TXX300" s="45"/>
      <c r="TXY300" s="45"/>
      <c r="TXZ300" s="45"/>
      <c r="TYA300" s="45"/>
      <c r="TYB300" s="45"/>
      <c r="TYC300" s="45"/>
      <c r="TYD300" s="45"/>
      <c r="TYE300" s="45"/>
      <c r="TYF300" s="45"/>
      <c r="TYG300" s="45"/>
      <c r="TYH300" s="45"/>
      <c r="TYI300" s="45"/>
      <c r="TYJ300" s="45"/>
      <c r="TYK300" s="45"/>
      <c r="TYL300" s="45"/>
      <c r="TYM300" s="45"/>
      <c r="TYN300" s="45"/>
      <c r="TYO300" s="45"/>
      <c r="TYP300" s="45"/>
      <c r="TYQ300" s="45"/>
      <c r="TYR300" s="45"/>
      <c r="TYS300" s="45"/>
      <c r="TYT300" s="45"/>
      <c r="TYU300" s="45"/>
      <c r="TYV300" s="45"/>
      <c r="TYW300" s="45"/>
      <c r="TYX300" s="45"/>
      <c r="TYY300" s="45"/>
      <c r="TYZ300" s="45"/>
      <c r="TZA300" s="45"/>
      <c r="TZB300" s="45"/>
      <c r="TZC300" s="45"/>
      <c r="TZD300" s="45"/>
      <c r="TZE300" s="45"/>
      <c r="TZF300" s="45"/>
      <c r="TZG300" s="45"/>
      <c r="TZH300" s="45"/>
      <c r="TZI300" s="45"/>
      <c r="TZJ300" s="45"/>
      <c r="TZK300" s="45"/>
      <c r="TZL300" s="45"/>
      <c r="TZM300" s="45"/>
      <c r="TZN300" s="45"/>
      <c r="TZO300" s="45"/>
      <c r="TZP300" s="45"/>
      <c r="TZQ300" s="45"/>
      <c r="TZR300" s="45"/>
      <c r="TZS300" s="45"/>
      <c r="TZT300" s="45"/>
      <c r="TZU300" s="45"/>
      <c r="TZV300" s="45"/>
      <c r="TZW300" s="45"/>
      <c r="TZX300" s="45"/>
      <c r="TZY300" s="45"/>
      <c r="TZZ300" s="45"/>
      <c r="UAA300" s="45"/>
      <c r="UAB300" s="45"/>
      <c r="UAC300" s="45"/>
      <c r="UAD300" s="45"/>
      <c r="UAE300" s="45"/>
      <c r="UAF300" s="45"/>
      <c r="UAG300" s="45"/>
      <c r="UAH300" s="45"/>
      <c r="UAI300" s="45"/>
      <c r="UAJ300" s="45"/>
      <c r="UAK300" s="45"/>
      <c r="UAL300" s="45"/>
      <c r="UAM300" s="45"/>
      <c r="UAN300" s="45"/>
      <c r="UAO300" s="45"/>
      <c r="UAP300" s="45"/>
      <c r="UAQ300" s="45"/>
      <c r="UAR300" s="45"/>
      <c r="UAS300" s="45"/>
      <c r="UAT300" s="45"/>
      <c r="UAU300" s="45"/>
      <c r="UAV300" s="45"/>
      <c r="UAW300" s="45"/>
      <c r="UAX300" s="45"/>
      <c r="UAY300" s="45"/>
      <c r="UAZ300" s="45"/>
      <c r="UBA300" s="45"/>
      <c r="UBB300" s="45"/>
      <c r="UBC300" s="45"/>
      <c r="UBD300" s="45"/>
      <c r="UBE300" s="45"/>
      <c r="UBF300" s="45"/>
      <c r="UBG300" s="45"/>
      <c r="UBH300" s="45"/>
      <c r="UBI300" s="45"/>
      <c r="UBJ300" s="45"/>
      <c r="UBK300" s="45"/>
      <c r="UBL300" s="45"/>
      <c r="UBM300" s="45"/>
      <c r="UBN300" s="45"/>
      <c r="UBO300" s="45"/>
      <c r="UBP300" s="45"/>
      <c r="UBQ300" s="45"/>
      <c r="UBR300" s="45"/>
      <c r="UBS300" s="45"/>
      <c r="UBT300" s="45"/>
      <c r="UBU300" s="45"/>
      <c r="UBV300" s="45"/>
      <c r="UBW300" s="45"/>
      <c r="UBX300" s="45"/>
      <c r="UBY300" s="45"/>
      <c r="UBZ300" s="45"/>
      <c r="UCA300" s="45"/>
      <c r="UCB300" s="45"/>
      <c r="UCC300" s="45"/>
      <c r="UCD300" s="45"/>
      <c r="UCE300" s="45"/>
      <c r="UCF300" s="45"/>
      <c r="UCG300" s="45"/>
      <c r="UCH300" s="45"/>
      <c r="UCI300" s="45"/>
      <c r="UCJ300" s="45"/>
      <c r="UCK300" s="45"/>
      <c r="UCL300" s="45"/>
      <c r="UCM300" s="45"/>
      <c r="UCN300" s="45"/>
      <c r="UCO300" s="45"/>
      <c r="UCP300" s="45"/>
      <c r="UCQ300" s="45"/>
      <c r="UCR300" s="45"/>
      <c r="UCS300" s="45"/>
      <c r="UCT300" s="45"/>
      <c r="UCU300" s="45"/>
      <c r="UCV300" s="45"/>
      <c r="UCW300" s="45"/>
      <c r="UCX300" s="45"/>
      <c r="UCY300" s="45"/>
      <c r="UCZ300" s="45"/>
      <c r="UDA300" s="45"/>
      <c r="UDB300" s="45"/>
      <c r="UDC300" s="45"/>
      <c r="UDD300" s="45"/>
      <c r="UDE300" s="45"/>
      <c r="UDF300" s="45"/>
      <c r="UDG300" s="45"/>
      <c r="UDH300" s="45"/>
      <c r="UDI300" s="45"/>
      <c r="UDJ300" s="45"/>
      <c r="UDK300" s="45"/>
      <c r="UDL300" s="45"/>
      <c r="UDM300" s="45"/>
      <c r="UDN300" s="45"/>
      <c r="UDO300" s="45"/>
      <c r="UDP300" s="45"/>
      <c r="UDQ300" s="45"/>
      <c r="UDR300" s="45"/>
      <c r="UDS300" s="45"/>
      <c r="UDT300" s="45"/>
      <c r="UDU300" s="45"/>
      <c r="UDV300" s="45"/>
      <c r="UDW300" s="45"/>
      <c r="UDX300" s="45"/>
      <c r="UDY300" s="45"/>
      <c r="UDZ300" s="45"/>
      <c r="UEA300" s="45"/>
      <c r="UEB300" s="45"/>
      <c r="UEC300" s="45"/>
      <c r="UED300" s="45"/>
      <c r="UEE300" s="45"/>
      <c r="UEF300" s="45"/>
      <c r="UEG300" s="45"/>
      <c r="UEH300" s="45"/>
      <c r="UEI300" s="45"/>
      <c r="UEJ300" s="45"/>
      <c r="UEK300" s="45"/>
      <c r="UEL300" s="45"/>
      <c r="UEM300" s="45"/>
      <c r="UEN300" s="45"/>
      <c r="UEO300" s="45"/>
      <c r="UEP300" s="45"/>
      <c r="UEQ300" s="45"/>
      <c r="UER300" s="45"/>
      <c r="UES300" s="45"/>
      <c r="UET300" s="45"/>
      <c r="UEU300" s="45"/>
      <c r="UEV300" s="45"/>
      <c r="UEW300" s="45"/>
      <c r="UEX300" s="45"/>
      <c r="UEY300" s="45"/>
      <c r="UEZ300" s="45"/>
      <c r="UFA300" s="45"/>
      <c r="UFB300" s="45"/>
      <c r="UFC300" s="45"/>
      <c r="UFD300" s="45"/>
      <c r="UFE300" s="45"/>
      <c r="UFF300" s="45"/>
      <c r="UFG300" s="45"/>
      <c r="UFH300" s="45"/>
      <c r="UFI300" s="45"/>
      <c r="UFJ300" s="45"/>
      <c r="UFK300" s="45"/>
      <c r="UFL300" s="45"/>
      <c r="UFM300" s="45"/>
      <c r="UFN300" s="45"/>
      <c r="UFO300" s="45"/>
      <c r="UFP300" s="45"/>
      <c r="UFQ300" s="45"/>
      <c r="UFR300" s="45"/>
      <c r="UFS300" s="45"/>
      <c r="UFT300" s="45"/>
      <c r="UFU300" s="45"/>
      <c r="UFV300" s="45"/>
      <c r="UFW300" s="45"/>
      <c r="UFX300" s="45"/>
      <c r="UFY300" s="45"/>
      <c r="UFZ300" s="45"/>
      <c r="UGA300" s="45"/>
      <c r="UGB300" s="45"/>
      <c r="UGC300" s="45"/>
      <c r="UGD300" s="45"/>
      <c r="UGE300" s="45"/>
      <c r="UGF300" s="45"/>
      <c r="UGG300" s="45"/>
      <c r="UGH300" s="45"/>
      <c r="UGI300" s="45"/>
      <c r="UGJ300" s="45"/>
      <c r="UGK300" s="45"/>
      <c r="UGL300" s="45"/>
      <c r="UGM300" s="45"/>
      <c r="UGN300" s="45"/>
      <c r="UGO300" s="45"/>
      <c r="UGP300" s="45"/>
      <c r="UGQ300" s="45"/>
      <c r="UGR300" s="45"/>
      <c r="UGS300" s="45"/>
      <c r="UGT300" s="45"/>
      <c r="UGU300" s="45"/>
      <c r="UGV300" s="45"/>
      <c r="UGW300" s="45"/>
      <c r="UGX300" s="45"/>
      <c r="UGY300" s="45"/>
      <c r="UGZ300" s="45"/>
      <c r="UHA300" s="45"/>
      <c r="UHB300" s="45"/>
      <c r="UHC300" s="45"/>
      <c r="UHD300" s="45"/>
      <c r="UHE300" s="45"/>
      <c r="UHF300" s="45"/>
      <c r="UHG300" s="45"/>
      <c r="UHH300" s="45"/>
      <c r="UHI300" s="45"/>
      <c r="UHJ300" s="45"/>
      <c r="UHK300" s="45"/>
      <c r="UHL300" s="45"/>
      <c r="UHM300" s="45"/>
      <c r="UHN300" s="45"/>
      <c r="UHO300" s="45"/>
      <c r="UHP300" s="45"/>
      <c r="UHQ300" s="45"/>
      <c r="UHR300" s="45"/>
      <c r="UHS300" s="45"/>
      <c r="UHT300" s="45"/>
      <c r="UHU300" s="45"/>
      <c r="UHV300" s="45"/>
      <c r="UHW300" s="45"/>
      <c r="UHX300" s="45"/>
      <c r="UHY300" s="45"/>
      <c r="UHZ300" s="45"/>
      <c r="UIA300" s="45"/>
      <c r="UIB300" s="45"/>
      <c r="UIC300" s="45"/>
      <c r="UID300" s="45"/>
      <c r="UIE300" s="45"/>
      <c r="UIF300" s="45"/>
      <c r="UIG300" s="45"/>
      <c r="UIH300" s="45"/>
      <c r="UII300" s="45"/>
      <c r="UIJ300" s="45"/>
      <c r="UIK300" s="45"/>
      <c r="UIL300" s="45"/>
      <c r="UIM300" s="45"/>
      <c r="UIN300" s="45"/>
      <c r="UIO300" s="45"/>
      <c r="UIP300" s="45"/>
      <c r="UIQ300" s="45"/>
      <c r="UIR300" s="45"/>
      <c r="UIS300" s="45"/>
      <c r="UIT300" s="45"/>
      <c r="UIU300" s="45"/>
      <c r="UIV300" s="45"/>
      <c r="UIW300" s="45"/>
      <c r="UIX300" s="45"/>
      <c r="UIY300" s="45"/>
      <c r="UIZ300" s="45"/>
      <c r="UJA300" s="45"/>
      <c r="UJB300" s="45"/>
      <c r="UJC300" s="45"/>
      <c r="UJD300" s="45"/>
      <c r="UJE300" s="45"/>
      <c r="UJF300" s="45"/>
      <c r="UJG300" s="45"/>
      <c r="UJH300" s="45"/>
      <c r="UJI300" s="45"/>
      <c r="UJJ300" s="45"/>
      <c r="UJK300" s="45"/>
      <c r="UJL300" s="45"/>
      <c r="UJM300" s="45"/>
      <c r="UJN300" s="45"/>
      <c r="UJO300" s="45"/>
      <c r="UJP300" s="45"/>
      <c r="UJQ300" s="45"/>
      <c r="UJR300" s="45"/>
      <c r="UJS300" s="45"/>
      <c r="UJT300" s="45"/>
      <c r="UJU300" s="45"/>
      <c r="UJV300" s="45"/>
      <c r="UJW300" s="45"/>
      <c r="UJX300" s="45"/>
      <c r="UJY300" s="45"/>
      <c r="UJZ300" s="45"/>
      <c r="UKA300" s="45"/>
      <c r="UKB300" s="45"/>
      <c r="UKC300" s="45"/>
      <c r="UKD300" s="45"/>
      <c r="UKE300" s="45"/>
      <c r="UKF300" s="45"/>
      <c r="UKG300" s="45"/>
      <c r="UKH300" s="45"/>
      <c r="UKI300" s="45"/>
      <c r="UKJ300" s="45"/>
      <c r="UKK300" s="45"/>
      <c r="UKL300" s="45"/>
      <c r="UKM300" s="45"/>
      <c r="UKN300" s="45"/>
      <c r="UKO300" s="45"/>
      <c r="UKP300" s="45"/>
      <c r="UKQ300" s="45"/>
      <c r="UKR300" s="45"/>
      <c r="UKS300" s="45"/>
      <c r="UKT300" s="45"/>
      <c r="UKU300" s="45"/>
      <c r="UKV300" s="45"/>
      <c r="UKW300" s="45"/>
      <c r="UKX300" s="45"/>
      <c r="UKY300" s="45"/>
      <c r="UKZ300" s="45"/>
      <c r="ULA300" s="45"/>
      <c r="ULB300" s="45"/>
      <c r="ULC300" s="45"/>
      <c r="ULD300" s="45"/>
      <c r="ULE300" s="45"/>
      <c r="ULF300" s="45"/>
      <c r="ULG300" s="45"/>
      <c r="ULH300" s="45"/>
      <c r="ULI300" s="45"/>
      <c r="ULJ300" s="45"/>
      <c r="ULK300" s="45"/>
      <c r="ULL300" s="45"/>
      <c r="ULM300" s="45"/>
      <c r="ULN300" s="45"/>
      <c r="ULO300" s="45"/>
      <c r="ULP300" s="45"/>
      <c r="ULQ300" s="45"/>
      <c r="ULR300" s="45"/>
      <c r="ULS300" s="45"/>
      <c r="ULT300" s="45"/>
      <c r="ULU300" s="45"/>
      <c r="ULV300" s="45"/>
      <c r="ULW300" s="45"/>
      <c r="ULX300" s="45"/>
      <c r="ULY300" s="45"/>
      <c r="ULZ300" s="45"/>
      <c r="UMA300" s="45"/>
      <c r="UMB300" s="45"/>
      <c r="UMC300" s="45"/>
      <c r="UMD300" s="45"/>
      <c r="UME300" s="45"/>
      <c r="UMF300" s="45"/>
      <c r="UMG300" s="45"/>
      <c r="UMH300" s="45"/>
      <c r="UMI300" s="45"/>
      <c r="UMJ300" s="45"/>
      <c r="UMK300" s="45"/>
      <c r="UML300" s="45"/>
      <c r="UMM300" s="45"/>
      <c r="UMN300" s="45"/>
      <c r="UMO300" s="45"/>
      <c r="UMP300" s="45"/>
      <c r="UMQ300" s="45"/>
      <c r="UMR300" s="45"/>
      <c r="UMS300" s="45"/>
      <c r="UMT300" s="45"/>
      <c r="UMU300" s="45"/>
      <c r="UMV300" s="45"/>
      <c r="UMW300" s="45"/>
      <c r="UMX300" s="45"/>
      <c r="UMY300" s="45"/>
      <c r="UMZ300" s="45"/>
      <c r="UNA300" s="45"/>
      <c r="UNB300" s="45"/>
      <c r="UNC300" s="45"/>
      <c r="UND300" s="45"/>
      <c r="UNE300" s="45"/>
      <c r="UNF300" s="45"/>
      <c r="UNG300" s="45"/>
      <c r="UNH300" s="45"/>
      <c r="UNI300" s="45"/>
      <c r="UNJ300" s="45"/>
      <c r="UNK300" s="45"/>
      <c r="UNL300" s="45"/>
      <c r="UNM300" s="45"/>
      <c r="UNN300" s="45"/>
      <c r="UNO300" s="45"/>
      <c r="UNP300" s="45"/>
      <c r="UNQ300" s="45"/>
      <c r="UNR300" s="45"/>
      <c r="UNS300" s="45"/>
      <c r="UNT300" s="45"/>
      <c r="UNU300" s="45"/>
      <c r="UNV300" s="45"/>
      <c r="UNW300" s="45"/>
      <c r="UNX300" s="45"/>
      <c r="UNY300" s="45"/>
      <c r="UNZ300" s="45"/>
      <c r="UOA300" s="45"/>
      <c r="UOB300" s="45"/>
      <c r="UOC300" s="45"/>
      <c r="UOD300" s="45"/>
      <c r="UOE300" s="45"/>
      <c r="UOF300" s="45"/>
      <c r="UOG300" s="45"/>
      <c r="UOH300" s="45"/>
      <c r="UOI300" s="45"/>
      <c r="UOJ300" s="45"/>
      <c r="UOK300" s="45"/>
      <c r="UOL300" s="45"/>
      <c r="UOM300" s="45"/>
      <c r="UON300" s="45"/>
      <c r="UOO300" s="45"/>
      <c r="UOP300" s="45"/>
      <c r="UOQ300" s="45"/>
      <c r="UOR300" s="45"/>
      <c r="UOS300" s="45"/>
      <c r="UOT300" s="45"/>
      <c r="UOU300" s="45"/>
      <c r="UOV300" s="45"/>
      <c r="UOW300" s="45"/>
      <c r="UOX300" s="45"/>
      <c r="UOY300" s="45"/>
      <c r="UOZ300" s="45"/>
      <c r="UPA300" s="45"/>
      <c r="UPB300" s="45"/>
      <c r="UPC300" s="45"/>
      <c r="UPD300" s="45"/>
      <c r="UPE300" s="45"/>
      <c r="UPF300" s="45"/>
      <c r="UPG300" s="45"/>
      <c r="UPH300" s="45"/>
      <c r="UPI300" s="45"/>
      <c r="UPJ300" s="45"/>
      <c r="UPK300" s="45"/>
      <c r="UPL300" s="45"/>
      <c r="UPM300" s="45"/>
      <c r="UPN300" s="45"/>
      <c r="UPO300" s="45"/>
      <c r="UPP300" s="45"/>
      <c r="UPQ300" s="45"/>
      <c r="UPR300" s="45"/>
      <c r="UPS300" s="45"/>
      <c r="UPT300" s="45"/>
      <c r="UPU300" s="45"/>
      <c r="UPV300" s="45"/>
      <c r="UPW300" s="45"/>
      <c r="UPX300" s="45"/>
      <c r="UPY300" s="45"/>
      <c r="UPZ300" s="45"/>
      <c r="UQA300" s="45"/>
      <c r="UQB300" s="45"/>
      <c r="UQC300" s="45"/>
      <c r="UQD300" s="45"/>
      <c r="UQE300" s="45"/>
      <c r="UQF300" s="45"/>
      <c r="UQG300" s="45"/>
      <c r="UQH300" s="45"/>
      <c r="UQI300" s="45"/>
      <c r="UQJ300" s="45"/>
      <c r="UQK300" s="45"/>
      <c r="UQL300" s="45"/>
      <c r="UQM300" s="45"/>
      <c r="UQN300" s="45"/>
      <c r="UQO300" s="45"/>
      <c r="UQP300" s="45"/>
      <c r="UQQ300" s="45"/>
      <c r="UQR300" s="45"/>
      <c r="UQS300" s="45"/>
      <c r="UQT300" s="45"/>
      <c r="UQU300" s="45"/>
      <c r="UQV300" s="45"/>
      <c r="UQW300" s="45"/>
      <c r="UQX300" s="45"/>
      <c r="UQY300" s="45"/>
      <c r="UQZ300" s="45"/>
      <c r="URA300" s="45"/>
      <c r="URB300" s="45"/>
      <c r="URC300" s="45"/>
      <c r="URD300" s="45"/>
      <c r="URE300" s="45"/>
      <c r="URF300" s="45"/>
      <c r="URG300" s="45"/>
      <c r="URH300" s="45"/>
      <c r="URI300" s="45"/>
      <c r="URJ300" s="45"/>
      <c r="URK300" s="45"/>
      <c r="URL300" s="45"/>
      <c r="URM300" s="45"/>
      <c r="URN300" s="45"/>
      <c r="URO300" s="45"/>
      <c r="URP300" s="45"/>
      <c r="URQ300" s="45"/>
      <c r="URR300" s="45"/>
      <c r="URS300" s="45"/>
      <c r="URT300" s="45"/>
      <c r="URU300" s="45"/>
      <c r="URV300" s="45"/>
      <c r="URW300" s="45"/>
      <c r="URX300" s="45"/>
      <c r="URY300" s="45"/>
      <c r="URZ300" s="45"/>
      <c r="USA300" s="45"/>
      <c r="USB300" s="45"/>
      <c r="USC300" s="45"/>
      <c r="USD300" s="45"/>
      <c r="USE300" s="45"/>
      <c r="USF300" s="45"/>
      <c r="USG300" s="45"/>
      <c r="USH300" s="45"/>
      <c r="USI300" s="45"/>
      <c r="USJ300" s="45"/>
      <c r="USK300" s="45"/>
      <c r="USL300" s="45"/>
      <c r="USM300" s="45"/>
      <c r="USN300" s="45"/>
      <c r="USO300" s="45"/>
      <c r="USP300" s="45"/>
      <c r="USQ300" s="45"/>
      <c r="USR300" s="45"/>
      <c r="USS300" s="45"/>
      <c r="UST300" s="45"/>
      <c r="USU300" s="45"/>
      <c r="USV300" s="45"/>
      <c r="USW300" s="45"/>
      <c r="USX300" s="45"/>
      <c r="USY300" s="45"/>
      <c r="USZ300" s="45"/>
      <c r="UTA300" s="45"/>
      <c r="UTB300" s="45"/>
      <c r="UTC300" s="45"/>
      <c r="UTD300" s="45"/>
      <c r="UTE300" s="45"/>
      <c r="UTF300" s="45"/>
      <c r="UTG300" s="45"/>
      <c r="UTH300" s="45"/>
      <c r="UTI300" s="45"/>
      <c r="UTJ300" s="45"/>
      <c r="UTK300" s="45"/>
      <c r="UTL300" s="45"/>
      <c r="UTM300" s="45"/>
      <c r="UTN300" s="45"/>
      <c r="UTO300" s="45"/>
      <c r="UTP300" s="45"/>
      <c r="UTQ300" s="45"/>
      <c r="UTR300" s="45"/>
      <c r="UTS300" s="45"/>
      <c r="UTT300" s="45"/>
      <c r="UTU300" s="45"/>
      <c r="UTV300" s="45"/>
      <c r="UTW300" s="45"/>
      <c r="UTX300" s="45"/>
      <c r="UTY300" s="45"/>
      <c r="UTZ300" s="45"/>
      <c r="UUA300" s="45"/>
      <c r="UUB300" s="45"/>
      <c r="UUC300" s="45"/>
      <c r="UUD300" s="45"/>
      <c r="UUE300" s="45"/>
      <c r="UUF300" s="45"/>
      <c r="UUG300" s="45"/>
      <c r="UUH300" s="45"/>
      <c r="UUI300" s="45"/>
      <c r="UUJ300" s="45"/>
      <c r="UUK300" s="45"/>
      <c r="UUL300" s="45"/>
      <c r="UUM300" s="45"/>
      <c r="UUN300" s="45"/>
      <c r="UUO300" s="45"/>
      <c r="UUP300" s="45"/>
      <c r="UUQ300" s="45"/>
      <c r="UUR300" s="45"/>
      <c r="UUS300" s="45"/>
      <c r="UUT300" s="45"/>
      <c r="UUU300" s="45"/>
      <c r="UUV300" s="45"/>
      <c r="UUW300" s="45"/>
      <c r="UUX300" s="45"/>
      <c r="UUY300" s="45"/>
      <c r="UUZ300" s="45"/>
      <c r="UVA300" s="45"/>
      <c r="UVB300" s="45"/>
      <c r="UVC300" s="45"/>
      <c r="UVD300" s="45"/>
      <c r="UVE300" s="45"/>
      <c r="UVF300" s="45"/>
      <c r="UVG300" s="45"/>
      <c r="UVH300" s="45"/>
      <c r="UVI300" s="45"/>
      <c r="UVJ300" s="45"/>
      <c r="UVK300" s="45"/>
      <c r="UVL300" s="45"/>
      <c r="UVM300" s="45"/>
      <c r="UVN300" s="45"/>
      <c r="UVO300" s="45"/>
      <c r="UVP300" s="45"/>
      <c r="UVQ300" s="45"/>
      <c r="UVR300" s="45"/>
      <c r="UVS300" s="45"/>
      <c r="UVT300" s="45"/>
      <c r="UVU300" s="45"/>
      <c r="UVV300" s="45"/>
      <c r="UVW300" s="45"/>
      <c r="UVX300" s="45"/>
      <c r="UVY300" s="45"/>
      <c r="UVZ300" s="45"/>
      <c r="UWA300" s="45"/>
      <c r="UWB300" s="45"/>
      <c r="UWC300" s="45"/>
      <c r="UWD300" s="45"/>
      <c r="UWE300" s="45"/>
      <c r="UWF300" s="45"/>
      <c r="UWG300" s="45"/>
      <c r="UWH300" s="45"/>
      <c r="UWI300" s="45"/>
      <c r="UWJ300" s="45"/>
      <c r="UWK300" s="45"/>
      <c r="UWL300" s="45"/>
      <c r="UWM300" s="45"/>
      <c r="UWN300" s="45"/>
      <c r="UWO300" s="45"/>
      <c r="UWP300" s="45"/>
      <c r="UWQ300" s="45"/>
      <c r="UWR300" s="45"/>
      <c r="UWS300" s="45"/>
      <c r="UWT300" s="45"/>
      <c r="UWU300" s="45"/>
      <c r="UWV300" s="45"/>
      <c r="UWW300" s="45"/>
      <c r="UWX300" s="45"/>
      <c r="UWY300" s="45"/>
      <c r="UWZ300" s="45"/>
      <c r="UXA300" s="45"/>
      <c r="UXB300" s="45"/>
      <c r="UXC300" s="45"/>
      <c r="UXD300" s="45"/>
      <c r="UXE300" s="45"/>
      <c r="UXF300" s="45"/>
      <c r="UXG300" s="45"/>
      <c r="UXH300" s="45"/>
      <c r="UXI300" s="45"/>
      <c r="UXJ300" s="45"/>
      <c r="UXK300" s="45"/>
      <c r="UXL300" s="45"/>
      <c r="UXM300" s="45"/>
      <c r="UXN300" s="45"/>
      <c r="UXO300" s="45"/>
      <c r="UXP300" s="45"/>
      <c r="UXQ300" s="45"/>
      <c r="UXR300" s="45"/>
      <c r="UXS300" s="45"/>
      <c r="UXT300" s="45"/>
      <c r="UXU300" s="45"/>
      <c r="UXV300" s="45"/>
      <c r="UXW300" s="45"/>
      <c r="UXX300" s="45"/>
      <c r="UXY300" s="45"/>
      <c r="UXZ300" s="45"/>
      <c r="UYA300" s="45"/>
      <c r="UYB300" s="45"/>
      <c r="UYC300" s="45"/>
      <c r="UYD300" s="45"/>
      <c r="UYE300" s="45"/>
      <c r="UYF300" s="45"/>
      <c r="UYG300" s="45"/>
      <c r="UYH300" s="45"/>
      <c r="UYI300" s="45"/>
      <c r="UYJ300" s="45"/>
      <c r="UYK300" s="45"/>
      <c r="UYL300" s="45"/>
      <c r="UYM300" s="45"/>
      <c r="UYN300" s="45"/>
      <c r="UYO300" s="45"/>
      <c r="UYP300" s="45"/>
      <c r="UYQ300" s="45"/>
      <c r="UYR300" s="45"/>
      <c r="UYS300" s="45"/>
      <c r="UYT300" s="45"/>
      <c r="UYU300" s="45"/>
      <c r="UYV300" s="45"/>
      <c r="UYW300" s="45"/>
      <c r="UYX300" s="45"/>
      <c r="UYY300" s="45"/>
      <c r="UYZ300" s="45"/>
      <c r="UZA300" s="45"/>
      <c r="UZB300" s="45"/>
      <c r="UZC300" s="45"/>
      <c r="UZD300" s="45"/>
      <c r="UZE300" s="45"/>
      <c r="UZF300" s="45"/>
      <c r="UZG300" s="45"/>
      <c r="UZH300" s="45"/>
      <c r="UZI300" s="45"/>
      <c r="UZJ300" s="45"/>
      <c r="UZK300" s="45"/>
      <c r="UZL300" s="45"/>
      <c r="UZM300" s="45"/>
      <c r="UZN300" s="45"/>
      <c r="UZO300" s="45"/>
      <c r="UZP300" s="45"/>
      <c r="UZQ300" s="45"/>
      <c r="UZR300" s="45"/>
      <c r="UZS300" s="45"/>
      <c r="UZT300" s="45"/>
      <c r="UZU300" s="45"/>
      <c r="UZV300" s="45"/>
      <c r="UZW300" s="45"/>
      <c r="UZX300" s="45"/>
      <c r="UZY300" s="45"/>
      <c r="UZZ300" s="45"/>
      <c r="VAA300" s="45"/>
      <c r="VAB300" s="45"/>
      <c r="VAC300" s="45"/>
      <c r="VAD300" s="45"/>
      <c r="VAE300" s="45"/>
      <c r="VAF300" s="45"/>
      <c r="VAG300" s="45"/>
      <c r="VAH300" s="45"/>
      <c r="VAI300" s="45"/>
      <c r="VAJ300" s="45"/>
      <c r="VAK300" s="45"/>
      <c r="VAL300" s="45"/>
      <c r="VAM300" s="45"/>
      <c r="VAN300" s="45"/>
      <c r="VAO300" s="45"/>
      <c r="VAP300" s="45"/>
      <c r="VAQ300" s="45"/>
      <c r="VAR300" s="45"/>
      <c r="VAS300" s="45"/>
      <c r="VAT300" s="45"/>
      <c r="VAU300" s="45"/>
      <c r="VAV300" s="45"/>
      <c r="VAW300" s="45"/>
      <c r="VAX300" s="45"/>
      <c r="VAY300" s="45"/>
      <c r="VAZ300" s="45"/>
      <c r="VBA300" s="45"/>
      <c r="VBB300" s="45"/>
      <c r="VBC300" s="45"/>
      <c r="VBD300" s="45"/>
      <c r="VBE300" s="45"/>
      <c r="VBF300" s="45"/>
      <c r="VBG300" s="45"/>
      <c r="VBH300" s="45"/>
      <c r="VBI300" s="45"/>
      <c r="VBJ300" s="45"/>
      <c r="VBK300" s="45"/>
      <c r="VBL300" s="45"/>
      <c r="VBM300" s="45"/>
      <c r="VBN300" s="45"/>
      <c r="VBO300" s="45"/>
      <c r="VBP300" s="45"/>
      <c r="VBQ300" s="45"/>
      <c r="VBR300" s="45"/>
      <c r="VBS300" s="45"/>
      <c r="VBT300" s="45"/>
      <c r="VBU300" s="45"/>
      <c r="VBV300" s="45"/>
      <c r="VBW300" s="45"/>
      <c r="VBX300" s="45"/>
      <c r="VBY300" s="45"/>
      <c r="VBZ300" s="45"/>
      <c r="VCA300" s="45"/>
      <c r="VCB300" s="45"/>
      <c r="VCC300" s="45"/>
      <c r="VCD300" s="45"/>
      <c r="VCE300" s="45"/>
      <c r="VCF300" s="45"/>
      <c r="VCG300" s="45"/>
      <c r="VCH300" s="45"/>
      <c r="VCI300" s="45"/>
      <c r="VCJ300" s="45"/>
      <c r="VCK300" s="45"/>
      <c r="VCL300" s="45"/>
      <c r="VCM300" s="45"/>
      <c r="VCN300" s="45"/>
      <c r="VCO300" s="45"/>
      <c r="VCP300" s="45"/>
      <c r="VCQ300" s="45"/>
      <c r="VCR300" s="45"/>
      <c r="VCS300" s="45"/>
      <c r="VCT300" s="45"/>
      <c r="VCU300" s="45"/>
      <c r="VCV300" s="45"/>
      <c r="VCW300" s="45"/>
      <c r="VCX300" s="45"/>
      <c r="VCY300" s="45"/>
      <c r="VCZ300" s="45"/>
      <c r="VDA300" s="45"/>
      <c r="VDB300" s="45"/>
      <c r="VDC300" s="45"/>
      <c r="VDD300" s="45"/>
      <c r="VDE300" s="45"/>
      <c r="VDF300" s="45"/>
      <c r="VDG300" s="45"/>
      <c r="VDH300" s="45"/>
      <c r="VDI300" s="45"/>
      <c r="VDJ300" s="45"/>
      <c r="VDK300" s="45"/>
      <c r="VDL300" s="45"/>
      <c r="VDM300" s="45"/>
      <c r="VDN300" s="45"/>
      <c r="VDO300" s="45"/>
      <c r="VDP300" s="45"/>
      <c r="VDQ300" s="45"/>
      <c r="VDR300" s="45"/>
      <c r="VDS300" s="45"/>
      <c r="VDT300" s="45"/>
      <c r="VDU300" s="45"/>
      <c r="VDV300" s="45"/>
      <c r="VDW300" s="45"/>
      <c r="VDX300" s="45"/>
      <c r="VDY300" s="45"/>
      <c r="VDZ300" s="45"/>
      <c r="VEA300" s="45"/>
      <c r="VEB300" s="45"/>
      <c r="VEC300" s="45"/>
      <c r="VED300" s="45"/>
      <c r="VEE300" s="45"/>
      <c r="VEF300" s="45"/>
      <c r="VEG300" s="45"/>
      <c r="VEH300" s="45"/>
      <c r="VEI300" s="45"/>
      <c r="VEJ300" s="45"/>
      <c r="VEK300" s="45"/>
      <c r="VEL300" s="45"/>
      <c r="VEM300" s="45"/>
      <c r="VEN300" s="45"/>
      <c r="VEO300" s="45"/>
      <c r="VEP300" s="45"/>
      <c r="VEQ300" s="45"/>
      <c r="VER300" s="45"/>
      <c r="VES300" s="45"/>
      <c r="VET300" s="45"/>
      <c r="VEU300" s="45"/>
      <c r="VEV300" s="45"/>
      <c r="VEW300" s="45"/>
      <c r="VEX300" s="45"/>
      <c r="VEY300" s="45"/>
      <c r="VEZ300" s="45"/>
      <c r="VFA300" s="45"/>
      <c r="VFB300" s="45"/>
      <c r="VFC300" s="45"/>
      <c r="VFD300" s="45"/>
      <c r="VFE300" s="45"/>
      <c r="VFF300" s="45"/>
      <c r="VFG300" s="45"/>
      <c r="VFH300" s="45"/>
      <c r="VFI300" s="45"/>
      <c r="VFJ300" s="45"/>
      <c r="VFK300" s="45"/>
      <c r="VFL300" s="45"/>
      <c r="VFM300" s="45"/>
      <c r="VFN300" s="45"/>
      <c r="VFO300" s="45"/>
      <c r="VFP300" s="45"/>
      <c r="VFQ300" s="45"/>
      <c r="VFR300" s="45"/>
      <c r="VFS300" s="45"/>
      <c r="VFT300" s="45"/>
      <c r="VFU300" s="45"/>
      <c r="VFV300" s="45"/>
      <c r="VFW300" s="45"/>
      <c r="VFX300" s="45"/>
      <c r="VFY300" s="45"/>
      <c r="VFZ300" s="45"/>
      <c r="VGA300" s="45"/>
      <c r="VGB300" s="45"/>
      <c r="VGC300" s="45"/>
      <c r="VGD300" s="45"/>
      <c r="VGE300" s="45"/>
      <c r="VGF300" s="45"/>
      <c r="VGG300" s="45"/>
      <c r="VGH300" s="45"/>
      <c r="VGI300" s="45"/>
      <c r="VGJ300" s="45"/>
      <c r="VGK300" s="45"/>
      <c r="VGL300" s="45"/>
      <c r="VGM300" s="45"/>
      <c r="VGN300" s="45"/>
      <c r="VGO300" s="45"/>
      <c r="VGP300" s="45"/>
      <c r="VGQ300" s="45"/>
      <c r="VGR300" s="45"/>
      <c r="VGS300" s="45"/>
      <c r="VGT300" s="45"/>
      <c r="VGU300" s="45"/>
      <c r="VGV300" s="45"/>
      <c r="VGW300" s="45"/>
      <c r="VGX300" s="45"/>
      <c r="VGY300" s="45"/>
      <c r="VGZ300" s="45"/>
      <c r="VHA300" s="45"/>
      <c r="VHB300" s="45"/>
      <c r="VHC300" s="45"/>
      <c r="VHD300" s="45"/>
      <c r="VHE300" s="45"/>
      <c r="VHF300" s="45"/>
      <c r="VHG300" s="45"/>
      <c r="VHH300" s="45"/>
      <c r="VHI300" s="45"/>
      <c r="VHJ300" s="45"/>
      <c r="VHK300" s="45"/>
      <c r="VHL300" s="45"/>
      <c r="VHM300" s="45"/>
      <c r="VHN300" s="45"/>
      <c r="VHO300" s="45"/>
      <c r="VHP300" s="45"/>
      <c r="VHQ300" s="45"/>
      <c r="VHR300" s="45"/>
      <c r="VHS300" s="45"/>
      <c r="VHT300" s="45"/>
      <c r="VHU300" s="45"/>
      <c r="VHV300" s="45"/>
      <c r="VHW300" s="45"/>
      <c r="VHX300" s="45"/>
      <c r="VHY300" s="45"/>
      <c r="VHZ300" s="45"/>
      <c r="VIA300" s="45"/>
      <c r="VIB300" s="45"/>
      <c r="VIC300" s="45"/>
      <c r="VID300" s="45"/>
      <c r="VIE300" s="45"/>
      <c r="VIF300" s="45"/>
      <c r="VIG300" s="45"/>
      <c r="VIH300" s="45"/>
      <c r="VII300" s="45"/>
      <c r="VIJ300" s="45"/>
      <c r="VIK300" s="45"/>
      <c r="VIL300" s="45"/>
      <c r="VIM300" s="45"/>
      <c r="VIN300" s="45"/>
      <c r="VIO300" s="45"/>
      <c r="VIP300" s="45"/>
      <c r="VIQ300" s="45"/>
      <c r="VIR300" s="45"/>
      <c r="VIS300" s="45"/>
      <c r="VIT300" s="45"/>
      <c r="VIU300" s="45"/>
      <c r="VIV300" s="45"/>
      <c r="VIW300" s="45"/>
      <c r="VIX300" s="45"/>
      <c r="VIY300" s="45"/>
      <c r="VIZ300" s="45"/>
      <c r="VJA300" s="45"/>
      <c r="VJB300" s="45"/>
      <c r="VJC300" s="45"/>
      <c r="VJD300" s="45"/>
      <c r="VJE300" s="45"/>
      <c r="VJF300" s="45"/>
      <c r="VJG300" s="45"/>
      <c r="VJH300" s="45"/>
      <c r="VJI300" s="45"/>
      <c r="VJJ300" s="45"/>
      <c r="VJK300" s="45"/>
      <c r="VJL300" s="45"/>
      <c r="VJM300" s="45"/>
      <c r="VJN300" s="45"/>
      <c r="VJO300" s="45"/>
      <c r="VJP300" s="45"/>
      <c r="VJQ300" s="45"/>
      <c r="VJR300" s="45"/>
      <c r="VJS300" s="45"/>
      <c r="VJT300" s="45"/>
      <c r="VJU300" s="45"/>
      <c r="VJV300" s="45"/>
      <c r="VJW300" s="45"/>
      <c r="VJX300" s="45"/>
      <c r="VJY300" s="45"/>
      <c r="VJZ300" s="45"/>
      <c r="VKA300" s="45"/>
      <c r="VKB300" s="45"/>
      <c r="VKC300" s="45"/>
      <c r="VKD300" s="45"/>
      <c r="VKE300" s="45"/>
      <c r="VKF300" s="45"/>
      <c r="VKG300" s="45"/>
      <c r="VKH300" s="45"/>
      <c r="VKI300" s="45"/>
      <c r="VKJ300" s="45"/>
      <c r="VKK300" s="45"/>
      <c r="VKL300" s="45"/>
      <c r="VKM300" s="45"/>
      <c r="VKN300" s="45"/>
      <c r="VKO300" s="45"/>
      <c r="VKP300" s="45"/>
      <c r="VKQ300" s="45"/>
      <c r="VKR300" s="45"/>
      <c r="VKS300" s="45"/>
      <c r="VKT300" s="45"/>
      <c r="VKU300" s="45"/>
      <c r="VKV300" s="45"/>
      <c r="VKW300" s="45"/>
      <c r="VKX300" s="45"/>
      <c r="VKY300" s="45"/>
      <c r="VKZ300" s="45"/>
      <c r="VLA300" s="45"/>
      <c r="VLB300" s="45"/>
      <c r="VLC300" s="45"/>
      <c r="VLD300" s="45"/>
      <c r="VLE300" s="45"/>
      <c r="VLF300" s="45"/>
      <c r="VLG300" s="45"/>
      <c r="VLH300" s="45"/>
      <c r="VLI300" s="45"/>
      <c r="VLJ300" s="45"/>
      <c r="VLK300" s="45"/>
      <c r="VLL300" s="45"/>
      <c r="VLM300" s="45"/>
      <c r="VLN300" s="45"/>
      <c r="VLO300" s="45"/>
      <c r="VLP300" s="45"/>
      <c r="VLQ300" s="45"/>
      <c r="VLR300" s="45"/>
      <c r="VLS300" s="45"/>
      <c r="VLT300" s="45"/>
      <c r="VLU300" s="45"/>
      <c r="VLV300" s="45"/>
      <c r="VLW300" s="45"/>
      <c r="VLX300" s="45"/>
      <c r="VLY300" s="45"/>
      <c r="VLZ300" s="45"/>
      <c r="VMA300" s="45"/>
      <c r="VMB300" s="45"/>
      <c r="VMC300" s="45"/>
      <c r="VMD300" s="45"/>
      <c r="VME300" s="45"/>
      <c r="VMF300" s="45"/>
      <c r="VMG300" s="45"/>
      <c r="VMH300" s="45"/>
      <c r="VMI300" s="45"/>
      <c r="VMJ300" s="45"/>
      <c r="VMK300" s="45"/>
      <c r="VML300" s="45"/>
      <c r="VMM300" s="45"/>
      <c r="VMN300" s="45"/>
      <c r="VMO300" s="45"/>
      <c r="VMP300" s="45"/>
      <c r="VMQ300" s="45"/>
      <c r="VMR300" s="45"/>
      <c r="VMS300" s="45"/>
      <c r="VMT300" s="45"/>
      <c r="VMU300" s="45"/>
      <c r="VMV300" s="45"/>
      <c r="VMW300" s="45"/>
      <c r="VMX300" s="45"/>
      <c r="VMY300" s="45"/>
      <c r="VMZ300" s="45"/>
      <c r="VNA300" s="45"/>
      <c r="VNB300" s="45"/>
      <c r="VNC300" s="45"/>
      <c r="VND300" s="45"/>
      <c r="VNE300" s="45"/>
      <c r="VNF300" s="45"/>
      <c r="VNG300" s="45"/>
      <c r="VNH300" s="45"/>
      <c r="VNI300" s="45"/>
      <c r="VNJ300" s="45"/>
      <c r="VNK300" s="45"/>
      <c r="VNL300" s="45"/>
      <c r="VNM300" s="45"/>
      <c r="VNN300" s="45"/>
      <c r="VNO300" s="45"/>
      <c r="VNP300" s="45"/>
      <c r="VNQ300" s="45"/>
      <c r="VNR300" s="45"/>
      <c r="VNS300" s="45"/>
      <c r="VNT300" s="45"/>
      <c r="VNU300" s="45"/>
      <c r="VNV300" s="45"/>
      <c r="VNW300" s="45"/>
      <c r="VNX300" s="45"/>
      <c r="VNY300" s="45"/>
      <c r="VNZ300" s="45"/>
      <c r="VOA300" s="45"/>
      <c r="VOB300" s="45"/>
      <c r="VOC300" s="45"/>
      <c r="VOD300" s="45"/>
      <c r="VOE300" s="45"/>
      <c r="VOF300" s="45"/>
      <c r="VOG300" s="45"/>
      <c r="VOH300" s="45"/>
      <c r="VOI300" s="45"/>
      <c r="VOJ300" s="45"/>
      <c r="VOK300" s="45"/>
      <c r="VOL300" s="45"/>
      <c r="VOM300" s="45"/>
      <c r="VON300" s="45"/>
      <c r="VOO300" s="45"/>
      <c r="VOP300" s="45"/>
      <c r="VOQ300" s="45"/>
      <c r="VOR300" s="45"/>
      <c r="VOS300" s="45"/>
      <c r="VOT300" s="45"/>
      <c r="VOU300" s="45"/>
      <c r="VOV300" s="45"/>
      <c r="VOW300" s="45"/>
      <c r="VOX300" s="45"/>
      <c r="VOY300" s="45"/>
      <c r="VOZ300" s="45"/>
      <c r="VPA300" s="45"/>
      <c r="VPB300" s="45"/>
      <c r="VPC300" s="45"/>
      <c r="VPD300" s="45"/>
      <c r="VPE300" s="45"/>
      <c r="VPF300" s="45"/>
      <c r="VPG300" s="45"/>
      <c r="VPH300" s="45"/>
      <c r="VPI300" s="45"/>
      <c r="VPJ300" s="45"/>
      <c r="VPK300" s="45"/>
      <c r="VPL300" s="45"/>
      <c r="VPM300" s="45"/>
      <c r="VPN300" s="45"/>
      <c r="VPO300" s="45"/>
      <c r="VPP300" s="45"/>
      <c r="VPQ300" s="45"/>
      <c r="VPR300" s="45"/>
      <c r="VPS300" s="45"/>
      <c r="VPT300" s="45"/>
      <c r="VPU300" s="45"/>
      <c r="VPV300" s="45"/>
      <c r="VPW300" s="45"/>
      <c r="VPX300" s="45"/>
      <c r="VPY300" s="45"/>
      <c r="VPZ300" s="45"/>
      <c r="VQA300" s="45"/>
      <c r="VQB300" s="45"/>
      <c r="VQC300" s="45"/>
      <c r="VQD300" s="45"/>
      <c r="VQE300" s="45"/>
      <c r="VQF300" s="45"/>
      <c r="VQG300" s="45"/>
      <c r="VQH300" s="45"/>
      <c r="VQI300" s="45"/>
      <c r="VQJ300" s="45"/>
      <c r="VQK300" s="45"/>
      <c r="VQL300" s="45"/>
      <c r="VQM300" s="45"/>
      <c r="VQN300" s="45"/>
      <c r="VQO300" s="45"/>
      <c r="VQP300" s="45"/>
      <c r="VQQ300" s="45"/>
      <c r="VQR300" s="45"/>
      <c r="VQS300" s="45"/>
      <c r="VQT300" s="45"/>
      <c r="VQU300" s="45"/>
      <c r="VQV300" s="45"/>
      <c r="VQW300" s="45"/>
      <c r="VQX300" s="45"/>
      <c r="VQY300" s="45"/>
      <c r="VQZ300" s="45"/>
      <c r="VRA300" s="45"/>
      <c r="VRB300" s="45"/>
      <c r="VRC300" s="45"/>
      <c r="VRD300" s="45"/>
      <c r="VRE300" s="45"/>
      <c r="VRF300" s="45"/>
      <c r="VRG300" s="45"/>
      <c r="VRH300" s="45"/>
      <c r="VRI300" s="45"/>
      <c r="VRJ300" s="45"/>
      <c r="VRK300" s="45"/>
      <c r="VRL300" s="45"/>
      <c r="VRM300" s="45"/>
      <c r="VRN300" s="45"/>
      <c r="VRO300" s="45"/>
      <c r="VRP300" s="45"/>
      <c r="VRQ300" s="45"/>
      <c r="VRR300" s="45"/>
      <c r="VRS300" s="45"/>
      <c r="VRT300" s="45"/>
      <c r="VRU300" s="45"/>
      <c r="VRV300" s="45"/>
      <c r="VRW300" s="45"/>
      <c r="VRX300" s="45"/>
      <c r="VRY300" s="45"/>
      <c r="VRZ300" s="45"/>
      <c r="VSA300" s="45"/>
      <c r="VSB300" s="45"/>
      <c r="VSC300" s="45"/>
      <c r="VSD300" s="45"/>
      <c r="VSE300" s="45"/>
      <c r="VSF300" s="45"/>
      <c r="VSG300" s="45"/>
      <c r="VSH300" s="45"/>
      <c r="VSI300" s="45"/>
      <c r="VSJ300" s="45"/>
      <c r="VSK300" s="45"/>
      <c r="VSL300" s="45"/>
      <c r="VSM300" s="45"/>
      <c r="VSN300" s="45"/>
      <c r="VSO300" s="45"/>
      <c r="VSP300" s="45"/>
      <c r="VSQ300" s="45"/>
      <c r="VSR300" s="45"/>
      <c r="VSS300" s="45"/>
      <c r="VST300" s="45"/>
      <c r="VSU300" s="45"/>
      <c r="VSV300" s="45"/>
      <c r="VSW300" s="45"/>
      <c r="VSX300" s="45"/>
      <c r="VSY300" s="45"/>
      <c r="VSZ300" s="45"/>
      <c r="VTA300" s="45"/>
      <c r="VTB300" s="45"/>
      <c r="VTC300" s="45"/>
      <c r="VTD300" s="45"/>
      <c r="VTE300" s="45"/>
      <c r="VTF300" s="45"/>
      <c r="VTG300" s="45"/>
      <c r="VTH300" s="45"/>
      <c r="VTI300" s="45"/>
      <c r="VTJ300" s="45"/>
      <c r="VTK300" s="45"/>
      <c r="VTL300" s="45"/>
      <c r="VTM300" s="45"/>
      <c r="VTN300" s="45"/>
      <c r="VTO300" s="45"/>
      <c r="VTP300" s="45"/>
      <c r="VTQ300" s="45"/>
      <c r="VTR300" s="45"/>
      <c r="VTS300" s="45"/>
      <c r="VTT300" s="45"/>
      <c r="VTU300" s="45"/>
      <c r="VTV300" s="45"/>
      <c r="VTW300" s="45"/>
      <c r="VTX300" s="45"/>
      <c r="VTY300" s="45"/>
      <c r="VTZ300" s="45"/>
      <c r="VUA300" s="45"/>
      <c r="VUB300" s="45"/>
      <c r="VUC300" s="45"/>
      <c r="VUD300" s="45"/>
      <c r="VUE300" s="45"/>
      <c r="VUF300" s="45"/>
      <c r="VUG300" s="45"/>
      <c r="VUH300" s="45"/>
      <c r="VUI300" s="45"/>
      <c r="VUJ300" s="45"/>
      <c r="VUK300" s="45"/>
      <c r="VUL300" s="45"/>
      <c r="VUM300" s="45"/>
      <c r="VUN300" s="45"/>
      <c r="VUO300" s="45"/>
      <c r="VUP300" s="45"/>
      <c r="VUQ300" s="45"/>
      <c r="VUR300" s="45"/>
      <c r="VUS300" s="45"/>
      <c r="VUT300" s="45"/>
      <c r="VUU300" s="45"/>
      <c r="VUV300" s="45"/>
      <c r="VUW300" s="45"/>
      <c r="VUX300" s="45"/>
      <c r="VUY300" s="45"/>
      <c r="VUZ300" s="45"/>
      <c r="VVA300" s="45"/>
      <c r="VVB300" s="45"/>
      <c r="VVC300" s="45"/>
      <c r="VVD300" s="45"/>
      <c r="VVE300" s="45"/>
      <c r="VVF300" s="45"/>
      <c r="VVG300" s="45"/>
      <c r="VVH300" s="45"/>
      <c r="VVI300" s="45"/>
      <c r="VVJ300" s="45"/>
      <c r="VVK300" s="45"/>
      <c r="VVL300" s="45"/>
      <c r="VVM300" s="45"/>
      <c r="VVN300" s="45"/>
      <c r="VVO300" s="45"/>
      <c r="VVP300" s="45"/>
      <c r="VVQ300" s="45"/>
      <c r="VVR300" s="45"/>
      <c r="VVS300" s="45"/>
      <c r="VVT300" s="45"/>
      <c r="VVU300" s="45"/>
      <c r="VVV300" s="45"/>
      <c r="VVW300" s="45"/>
      <c r="VVX300" s="45"/>
      <c r="VVY300" s="45"/>
      <c r="VVZ300" s="45"/>
      <c r="VWA300" s="45"/>
      <c r="VWB300" s="45"/>
      <c r="VWC300" s="45"/>
      <c r="VWD300" s="45"/>
      <c r="VWE300" s="45"/>
      <c r="VWF300" s="45"/>
      <c r="VWG300" s="45"/>
      <c r="VWH300" s="45"/>
      <c r="VWI300" s="45"/>
      <c r="VWJ300" s="45"/>
      <c r="VWK300" s="45"/>
      <c r="VWL300" s="45"/>
      <c r="VWM300" s="45"/>
      <c r="VWN300" s="45"/>
      <c r="VWO300" s="45"/>
      <c r="VWP300" s="45"/>
      <c r="VWQ300" s="45"/>
      <c r="VWR300" s="45"/>
      <c r="VWS300" s="45"/>
      <c r="VWT300" s="45"/>
      <c r="VWU300" s="45"/>
      <c r="VWV300" s="45"/>
      <c r="VWW300" s="45"/>
      <c r="VWX300" s="45"/>
      <c r="VWY300" s="45"/>
      <c r="VWZ300" s="45"/>
      <c r="VXA300" s="45"/>
      <c r="VXB300" s="45"/>
      <c r="VXC300" s="45"/>
      <c r="VXD300" s="45"/>
      <c r="VXE300" s="45"/>
      <c r="VXF300" s="45"/>
      <c r="VXG300" s="45"/>
      <c r="VXH300" s="45"/>
      <c r="VXI300" s="45"/>
      <c r="VXJ300" s="45"/>
      <c r="VXK300" s="45"/>
      <c r="VXL300" s="45"/>
      <c r="VXM300" s="45"/>
      <c r="VXN300" s="45"/>
      <c r="VXO300" s="45"/>
      <c r="VXP300" s="45"/>
      <c r="VXQ300" s="45"/>
      <c r="VXR300" s="45"/>
      <c r="VXS300" s="45"/>
      <c r="VXT300" s="45"/>
      <c r="VXU300" s="45"/>
      <c r="VXV300" s="45"/>
      <c r="VXW300" s="45"/>
      <c r="VXX300" s="45"/>
      <c r="VXY300" s="45"/>
      <c r="VXZ300" s="45"/>
      <c r="VYA300" s="45"/>
      <c r="VYB300" s="45"/>
      <c r="VYC300" s="45"/>
      <c r="VYD300" s="45"/>
      <c r="VYE300" s="45"/>
      <c r="VYF300" s="45"/>
      <c r="VYG300" s="45"/>
      <c r="VYH300" s="45"/>
      <c r="VYI300" s="45"/>
      <c r="VYJ300" s="45"/>
      <c r="VYK300" s="45"/>
      <c r="VYL300" s="45"/>
      <c r="VYM300" s="45"/>
      <c r="VYN300" s="45"/>
      <c r="VYO300" s="45"/>
      <c r="VYP300" s="45"/>
      <c r="VYQ300" s="45"/>
      <c r="VYR300" s="45"/>
      <c r="VYS300" s="45"/>
      <c r="VYT300" s="45"/>
      <c r="VYU300" s="45"/>
      <c r="VYV300" s="45"/>
      <c r="VYW300" s="45"/>
      <c r="VYX300" s="45"/>
      <c r="VYY300" s="45"/>
      <c r="VYZ300" s="45"/>
      <c r="VZA300" s="45"/>
      <c r="VZB300" s="45"/>
      <c r="VZC300" s="45"/>
      <c r="VZD300" s="45"/>
      <c r="VZE300" s="45"/>
      <c r="VZF300" s="45"/>
      <c r="VZG300" s="45"/>
      <c r="VZH300" s="45"/>
      <c r="VZI300" s="45"/>
      <c r="VZJ300" s="45"/>
      <c r="VZK300" s="45"/>
      <c r="VZL300" s="45"/>
      <c r="VZM300" s="45"/>
      <c r="VZN300" s="45"/>
      <c r="VZO300" s="45"/>
      <c r="VZP300" s="45"/>
      <c r="VZQ300" s="45"/>
      <c r="VZR300" s="45"/>
      <c r="VZS300" s="45"/>
      <c r="VZT300" s="45"/>
      <c r="VZU300" s="45"/>
      <c r="VZV300" s="45"/>
      <c r="VZW300" s="45"/>
      <c r="VZX300" s="45"/>
      <c r="VZY300" s="45"/>
      <c r="VZZ300" s="45"/>
      <c r="WAA300" s="45"/>
      <c r="WAB300" s="45"/>
      <c r="WAC300" s="45"/>
      <c r="WAD300" s="45"/>
      <c r="WAE300" s="45"/>
      <c r="WAF300" s="45"/>
      <c r="WAG300" s="45"/>
      <c r="WAH300" s="45"/>
      <c r="WAI300" s="45"/>
      <c r="WAJ300" s="45"/>
      <c r="WAK300" s="45"/>
      <c r="WAL300" s="45"/>
      <c r="WAM300" s="45"/>
      <c r="WAN300" s="45"/>
      <c r="WAO300" s="45"/>
      <c r="WAP300" s="45"/>
      <c r="WAQ300" s="45"/>
      <c r="WAR300" s="45"/>
      <c r="WAS300" s="45"/>
      <c r="WAT300" s="45"/>
      <c r="WAU300" s="45"/>
      <c r="WAV300" s="45"/>
      <c r="WAW300" s="45"/>
      <c r="WAX300" s="45"/>
      <c r="WAY300" s="45"/>
      <c r="WAZ300" s="45"/>
      <c r="WBA300" s="45"/>
      <c r="WBB300" s="45"/>
      <c r="WBC300" s="45"/>
      <c r="WBD300" s="45"/>
      <c r="WBE300" s="45"/>
      <c r="WBF300" s="45"/>
      <c r="WBG300" s="45"/>
      <c r="WBH300" s="45"/>
      <c r="WBI300" s="45"/>
      <c r="WBJ300" s="45"/>
      <c r="WBK300" s="45"/>
      <c r="WBL300" s="45"/>
      <c r="WBM300" s="45"/>
      <c r="WBN300" s="45"/>
      <c r="WBO300" s="45"/>
      <c r="WBP300" s="45"/>
      <c r="WBQ300" s="45"/>
      <c r="WBR300" s="45"/>
      <c r="WBS300" s="45"/>
      <c r="WBT300" s="45"/>
      <c r="WBU300" s="45"/>
      <c r="WBV300" s="45"/>
      <c r="WBW300" s="45"/>
      <c r="WBX300" s="45"/>
      <c r="WBY300" s="45"/>
      <c r="WBZ300" s="45"/>
      <c r="WCA300" s="45"/>
      <c r="WCB300" s="45"/>
      <c r="WCC300" s="45"/>
      <c r="WCD300" s="45"/>
      <c r="WCE300" s="45"/>
      <c r="WCF300" s="45"/>
      <c r="WCG300" s="45"/>
      <c r="WCH300" s="45"/>
      <c r="WCI300" s="45"/>
      <c r="WCJ300" s="45"/>
      <c r="WCK300" s="45"/>
      <c r="WCL300" s="45"/>
      <c r="WCM300" s="45"/>
      <c r="WCN300" s="45"/>
      <c r="WCO300" s="45"/>
      <c r="WCP300" s="45"/>
      <c r="WCQ300" s="45"/>
      <c r="WCR300" s="45"/>
      <c r="WCS300" s="45"/>
      <c r="WCT300" s="45"/>
      <c r="WCU300" s="45"/>
      <c r="WCV300" s="45"/>
      <c r="WCW300" s="45"/>
      <c r="WCX300" s="45"/>
      <c r="WCY300" s="45"/>
      <c r="WCZ300" s="45"/>
      <c r="WDA300" s="45"/>
      <c r="WDB300" s="45"/>
      <c r="WDC300" s="45"/>
      <c r="WDD300" s="45"/>
      <c r="WDE300" s="45"/>
      <c r="WDF300" s="45"/>
      <c r="WDG300" s="45"/>
      <c r="WDH300" s="45"/>
      <c r="WDI300" s="45"/>
      <c r="WDJ300" s="45"/>
      <c r="WDK300" s="45"/>
      <c r="WDL300" s="45"/>
      <c r="WDM300" s="45"/>
      <c r="WDN300" s="45"/>
      <c r="WDO300" s="45"/>
      <c r="WDP300" s="45"/>
      <c r="WDQ300" s="45"/>
      <c r="WDR300" s="45"/>
      <c r="WDS300" s="45"/>
      <c r="WDT300" s="45"/>
      <c r="WDU300" s="45"/>
      <c r="WDV300" s="45"/>
      <c r="WDW300" s="45"/>
      <c r="WDX300" s="45"/>
      <c r="WDY300" s="45"/>
      <c r="WDZ300" s="45"/>
      <c r="WEA300" s="45"/>
      <c r="WEB300" s="45"/>
      <c r="WEC300" s="45"/>
      <c r="WED300" s="45"/>
      <c r="WEE300" s="45"/>
      <c r="WEF300" s="45"/>
      <c r="WEG300" s="45"/>
      <c r="WEH300" s="45"/>
      <c r="WEI300" s="45"/>
      <c r="WEJ300" s="45"/>
      <c r="WEK300" s="45"/>
      <c r="WEL300" s="45"/>
      <c r="WEM300" s="45"/>
      <c r="WEN300" s="45"/>
      <c r="WEO300" s="45"/>
      <c r="WEP300" s="45"/>
      <c r="WEQ300" s="45"/>
      <c r="WER300" s="45"/>
      <c r="WES300" s="45"/>
      <c r="WET300" s="45"/>
      <c r="WEU300" s="45"/>
      <c r="WEV300" s="45"/>
      <c r="WEW300" s="45"/>
      <c r="WEX300" s="45"/>
      <c r="WEY300" s="45"/>
      <c r="WEZ300" s="45"/>
      <c r="WFA300" s="45"/>
      <c r="WFB300" s="45"/>
      <c r="WFC300" s="45"/>
      <c r="WFD300" s="45"/>
      <c r="WFE300" s="45"/>
      <c r="WFF300" s="45"/>
      <c r="WFG300" s="45"/>
      <c r="WFH300" s="45"/>
      <c r="WFI300" s="45"/>
      <c r="WFJ300" s="45"/>
      <c r="WFK300" s="45"/>
      <c r="WFL300" s="45"/>
      <c r="WFM300" s="45"/>
      <c r="WFN300" s="45"/>
      <c r="WFO300" s="45"/>
      <c r="WFP300" s="45"/>
      <c r="WFQ300" s="45"/>
      <c r="WFR300" s="45"/>
      <c r="WFS300" s="45"/>
      <c r="WFT300" s="45"/>
      <c r="WFU300" s="45"/>
      <c r="WFV300" s="45"/>
      <c r="WFW300" s="45"/>
      <c r="WFX300" s="45"/>
      <c r="WFY300" s="45"/>
      <c r="WFZ300" s="45"/>
      <c r="WGA300" s="45"/>
      <c r="WGB300" s="45"/>
      <c r="WGC300" s="45"/>
      <c r="WGD300" s="45"/>
      <c r="WGE300" s="45"/>
      <c r="WGF300" s="45"/>
      <c r="WGG300" s="45"/>
      <c r="WGH300" s="45"/>
      <c r="WGI300" s="45"/>
      <c r="WGJ300" s="45"/>
      <c r="WGK300" s="45"/>
      <c r="WGL300" s="45"/>
      <c r="WGM300" s="45"/>
      <c r="WGN300" s="45"/>
      <c r="WGO300" s="45"/>
      <c r="WGP300" s="45"/>
      <c r="WGQ300" s="45"/>
      <c r="WGR300" s="45"/>
      <c r="WGS300" s="45"/>
      <c r="WGT300" s="45"/>
      <c r="WGU300" s="45"/>
      <c r="WGV300" s="45"/>
      <c r="WGW300" s="45"/>
      <c r="WGX300" s="45"/>
      <c r="WGY300" s="45"/>
      <c r="WGZ300" s="45"/>
      <c r="WHA300" s="45"/>
      <c r="WHB300" s="45"/>
      <c r="WHC300" s="45"/>
      <c r="WHD300" s="45"/>
      <c r="WHE300" s="45"/>
      <c r="WHF300" s="45"/>
      <c r="WHG300" s="45"/>
      <c r="WHH300" s="45"/>
      <c r="WHI300" s="45"/>
      <c r="WHJ300" s="45"/>
      <c r="WHK300" s="45"/>
      <c r="WHL300" s="45"/>
      <c r="WHM300" s="45"/>
      <c r="WHN300" s="45"/>
      <c r="WHO300" s="45"/>
      <c r="WHP300" s="45"/>
      <c r="WHQ300" s="45"/>
      <c r="WHR300" s="45"/>
      <c r="WHS300" s="45"/>
      <c r="WHT300" s="45"/>
      <c r="WHU300" s="45"/>
      <c r="WHV300" s="45"/>
      <c r="WHW300" s="45"/>
      <c r="WHX300" s="45"/>
      <c r="WHY300" s="45"/>
      <c r="WHZ300" s="45"/>
      <c r="WIA300" s="45"/>
      <c r="WIB300" s="45"/>
      <c r="WIC300" s="45"/>
      <c r="WID300" s="45"/>
      <c r="WIE300" s="45"/>
      <c r="WIF300" s="45"/>
      <c r="WIG300" s="45"/>
      <c r="WIH300" s="45"/>
      <c r="WII300" s="45"/>
      <c r="WIJ300" s="45"/>
      <c r="WIK300" s="45"/>
      <c r="WIL300" s="45"/>
      <c r="WIM300" s="45"/>
      <c r="WIN300" s="45"/>
      <c r="WIO300" s="45"/>
      <c r="WIP300" s="45"/>
      <c r="WIQ300" s="45"/>
      <c r="WIR300" s="45"/>
      <c r="WIS300" s="45"/>
      <c r="WIT300" s="45"/>
      <c r="WIU300" s="45"/>
      <c r="WIV300" s="45"/>
      <c r="WIW300" s="45"/>
      <c r="WIX300" s="45"/>
      <c r="WIY300" s="45"/>
      <c r="WIZ300" s="45"/>
      <c r="WJA300" s="45"/>
      <c r="WJB300" s="45"/>
      <c r="WJC300" s="45"/>
      <c r="WJD300" s="45"/>
      <c r="WJE300" s="45"/>
      <c r="WJF300" s="45"/>
      <c r="WJG300" s="45"/>
      <c r="WJH300" s="45"/>
      <c r="WJI300" s="45"/>
      <c r="WJJ300" s="45"/>
      <c r="WJK300" s="45"/>
      <c r="WJL300" s="45"/>
      <c r="WJM300" s="45"/>
      <c r="WJN300" s="45"/>
      <c r="WJO300" s="45"/>
      <c r="WJP300" s="45"/>
      <c r="WJQ300" s="45"/>
      <c r="WJR300" s="45"/>
      <c r="WJS300" s="45"/>
      <c r="WJT300" s="45"/>
      <c r="WJU300" s="45"/>
      <c r="WJV300" s="45"/>
      <c r="WJW300" s="45"/>
      <c r="WJX300" s="45"/>
      <c r="WJY300" s="45"/>
      <c r="WJZ300" s="45"/>
      <c r="WKA300" s="45"/>
      <c r="WKB300" s="45"/>
      <c r="WKC300" s="45"/>
      <c r="WKD300" s="45"/>
      <c r="WKE300" s="45"/>
      <c r="WKF300" s="45"/>
      <c r="WKG300" s="45"/>
      <c r="WKH300" s="45"/>
      <c r="WKI300" s="45"/>
      <c r="WKJ300" s="45"/>
      <c r="WKK300" s="45"/>
      <c r="WKL300" s="45"/>
      <c r="WKM300" s="45"/>
      <c r="WKN300" s="45"/>
      <c r="WKO300" s="45"/>
      <c r="WKP300" s="45"/>
      <c r="WKQ300" s="45"/>
      <c r="WKR300" s="45"/>
      <c r="WKS300" s="45"/>
      <c r="WKT300" s="45"/>
      <c r="WKU300" s="45"/>
      <c r="WKV300" s="45"/>
      <c r="WKW300" s="45"/>
      <c r="WKX300" s="45"/>
      <c r="WKY300" s="45"/>
      <c r="WKZ300" s="45"/>
      <c r="WLA300" s="45"/>
      <c r="WLB300" s="45"/>
      <c r="WLC300" s="45"/>
      <c r="WLD300" s="45"/>
      <c r="WLE300" s="45"/>
      <c r="WLF300" s="45"/>
      <c r="WLG300" s="45"/>
      <c r="WLH300" s="45"/>
      <c r="WLI300" s="45"/>
      <c r="WLJ300" s="45"/>
      <c r="WLK300" s="45"/>
      <c r="WLL300" s="45"/>
      <c r="WLM300" s="45"/>
      <c r="WLN300" s="45"/>
      <c r="WLO300" s="45"/>
      <c r="WLP300" s="45"/>
      <c r="WLQ300" s="45"/>
      <c r="WLR300" s="45"/>
      <c r="WLS300" s="45"/>
      <c r="WLT300" s="45"/>
      <c r="WLU300" s="45"/>
      <c r="WLV300" s="45"/>
      <c r="WLW300" s="45"/>
      <c r="WLX300" s="45"/>
      <c r="WLY300" s="45"/>
      <c r="WLZ300" s="45"/>
      <c r="WMA300" s="45"/>
      <c r="WMB300" s="45"/>
      <c r="WMC300" s="45"/>
      <c r="WMD300" s="45"/>
      <c r="WME300" s="45"/>
      <c r="WMF300" s="45"/>
      <c r="WMG300" s="45"/>
      <c r="WMH300" s="45"/>
      <c r="WMI300" s="45"/>
      <c r="WMJ300" s="45"/>
      <c r="WMK300" s="45"/>
      <c r="WML300" s="45"/>
      <c r="WMM300" s="45"/>
      <c r="WMN300" s="45"/>
      <c r="WMO300" s="45"/>
      <c r="WMP300" s="45"/>
      <c r="WMQ300" s="45"/>
      <c r="WMR300" s="45"/>
      <c r="WMS300" s="45"/>
      <c r="WMT300" s="45"/>
      <c r="WMU300" s="45"/>
      <c r="WMV300" s="45"/>
      <c r="WMW300" s="45"/>
      <c r="WMX300" s="45"/>
      <c r="WMY300" s="45"/>
      <c r="WMZ300" s="45"/>
      <c r="WNA300" s="45"/>
      <c r="WNB300" s="45"/>
      <c r="WNC300" s="45"/>
      <c r="WND300" s="45"/>
      <c r="WNE300" s="45"/>
      <c r="WNF300" s="45"/>
      <c r="WNG300" s="45"/>
      <c r="WNH300" s="45"/>
      <c r="WNI300" s="45"/>
      <c r="WNJ300" s="45"/>
      <c r="WNK300" s="45"/>
      <c r="WNL300" s="45"/>
      <c r="WNM300" s="45"/>
      <c r="WNN300" s="45"/>
      <c r="WNO300" s="45"/>
      <c r="WNP300" s="45"/>
      <c r="WNQ300" s="45"/>
      <c r="WNR300" s="45"/>
      <c r="WNS300" s="45"/>
      <c r="WNT300" s="45"/>
      <c r="WNU300" s="45"/>
      <c r="WNV300" s="45"/>
      <c r="WNW300" s="45"/>
      <c r="WNX300" s="45"/>
      <c r="WNY300" s="45"/>
      <c r="WNZ300" s="45"/>
      <c r="WOA300" s="45"/>
      <c r="WOB300" s="45"/>
      <c r="WOC300" s="45"/>
      <c r="WOD300" s="45"/>
      <c r="WOE300" s="45"/>
      <c r="WOF300" s="45"/>
      <c r="WOG300" s="45"/>
      <c r="WOH300" s="45"/>
      <c r="WOI300" s="45"/>
      <c r="WOJ300" s="45"/>
      <c r="WOK300" s="45"/>
      <c r="WOL300" s="45"/>
      <c r="WOM300" s="45"/>
      <c r="WON300" s="45"/>
      <c r="WOO300" s="45"/>
      <c r="WOP300" s="45"/>
      <c r="WOQ300" s="45"/>
      <c r="WOR300" s="45"/>
      <c r="WOS300" s="45"/>
      <c r="WOT300" s="45"/>
      <c r="WOU300" s="45"/>
      <c r="WOV300" s="45"/>
      <c r="WOW300" s="45"/>
      <c r="WOX300" s="45"/>
      <c r="WOY300" s="45"/>
      <c r="WOZ300" s="45"/>
      <c r="WPA300" s="45"/>
      <c r="WPB300" s="45"/>
      <c r="WPC300" s="45"/>
      <c r="WPD300" s="45"/>
      <c r="WPE300" s="45"/>
      <c r="WPF300" s="45"/>
      <c r="WPG300" s="45"/>
      <c r="WPH300" s="45"/>
      <c r="WPI300" s="45"/>
      <c r="WPJ300" s="45"/>
      <c r="WPK300" s="45"/>
      <c r="WPL300" s="45"/>
      <c r="WPM300" s="45"/>
      <c r="WPN300" s="45"/>
      <c r="WPO300" s="45"/>
      <c r="WPP300" s="45"/>
      <c r="WPQ300" s="45"/>
      <c r="WPR300" s="45"/>
      <c r="WPS300" s="45"/>
      <c r="WPT300" s="45"/>
      <c r="WPU300" s="45"/>
      <c r="WPV300" s="45"/>
      <c r="WPW300" s="45"/>
      <c r="WPX300" s="45"/>
      <c r="WPY300" s="45"/>
      <c r="WPZ300" s="45"/>
      <c r="WQA300" s="45"/>
      <c r="WQB300" s="45"/>
      <c r="WQC300" s="45"/>
      <c r="WQD300" s="45"/>
      <c r="WQE300" s="45"/>
      <c r="WQF300" s="45"/>
      <c r="WQG300" s="45"/>
      <c r="WQH300" s="45"/>
      <c r="WQI300" s="45"/>
      <c r="WQJ300" s="45"/>
      <c r="WQK300" s="45"/>
      <c r="WQL300" s="45"/>
      <c r="WQM300" s="45"/>
      <c r="WQN300" s="45"/>
      <c r="WQO300" s="45"/>
      <c r="WQP300" s="45"/>
      <c r="WQQ300" s="45"/>
      <c r="WQR300" s="45"/>
      <c r="WQS300" s="45"/>
      <c r="WQT300" s="45"/>
      <c r="WQU300" s="45"/>
      <c r="WQV300" s="45"/>
      <c r="WQW300" s="45"/>
      <c r="WQX300" s="45"/>
      <c r="WQY300" s="45"/>
      <c r="WQZ300" s="45"/>
      <c r="WRA300" s="45"/>
      <c r="WRB300" s="45"/>
      <c r="WRC300" s="45"/>
      <c r="WRD300" s="45"/>
      <c r="WRE300" s="45"/>
      <c r="WRF300" s="45"/>
      <c r="WRG300" s="45"/>
      <c r="WRH300" s="45"/>
      <c r="WRI300" s="45"/>
      <c r="WRJ300" s="45"/>
      <c r="WRK300" s="45"/>
      <c r="WRL300" s="45"/>
      <c r="WRM300" s="45"/>
      <c r="WRN300" s="45"/>
      <c r="WRO300" s="45"/>
      <c r="WRP300" s="45"/>
      <c r="WRQ300" s="45"/>
      <c r="WRR300" s="45"/>
      <c r="WRS300" s="45"/>
      <c r="WRT300" s="45"/>
      <c r="WRU300" s="45"/>
      <c r="WRV300" s="45"/>
      <c r="WRW300" s="45"/>
      <c r="WRX300" s="45"/>
      <c r="WRY300" s="45"/>
      <c r="WRZ300" s="45"/>
      <c r="WSA300" s="45"/>
      <c r="WSB300" s="45"/>
      <c r="WSC300" s="45"/>
      <c r="WSD300" s="45"/>
      <c r="WSE300" s="45"/>
      <c r="WSF300" s="45"/>
      <c r="WSG300" s="45"/>
      <c r="WSH300" s="45"/>
      <c r="WSI300" s="45"/>
      <c r="WSJ300" s="45"/>
      <c r="WSK300" s="45"/>
      <c r="WSL300" s="45"/>
      <c r="WSM300" s="45"/>
      <c r="WSN300" s="45"/>
      <c r="WSO300" s="45"/>
      <c r="WSP300" s="45"/>
      <c r="WSQ300" s="45"/>
      <c r="WSR300" s="45"/>
      <c r="WSS300" s="45"/>
      <c r="WST300" s="45"/>
      <c r="WSU300" s="45"/>
      <c r="WSV300" s="45"/>
      <c r="WSW300" s="45"/>
      <c r="WSX300" s="45"/>
      <c r="WSY300" s="45"/>
      <c r="WSZ300" s="45"/>
      <c r="WTA300" s="45"/>
      <c r="WTB300" s="45"/>
      <c r="WTC300" s="45"/>
      <c r="WTD300" s="45"/>
      <c r="WTE300" s="45"/>
      <c r="WTF300" s="45"/>
      <c r="WTG300" s="45"/>
      <c r="WTH300" s="45"/>
      <c r="WTI300" s="45"/>
      <c r="WTJ300" s="45"/>
      <c r="WTK300" s="45"/>
      <c r="WTL300" s="45"/>
      <c r="WTM300" s="45"/>
      <c r="WTN300" s="45"/>
      <c r="WTO300" s="45"/>
      <c r="WTP300" s="45"/>
      <c r="WTQ300" s="45"/>
      <c r="WTR300" s="45"/>
      <c r="WTS300" s="45"/>
      <c r="WTT300" s="45"/>
      <c r="WTU300" s="45"/>
      <c r="WTV300" s="45"/>
      <c r="WTW300" s="45"/>
      <c r="WTX300" s="45"/>
      <c r="WTY300" s="45"/>
      <c r="WTZ300" s="45"/>
      <c r="WUA300" s="45"/>
      <c r="WUB300" s="45"/>
      <c r="WUC300" s="45"/>
      <c r="WUD300" s="45"/>
      <c r="WUE300" s="45"/>
      <c r="WUF300" s="45"/>
      <c r="WUG300" s="45"/>
      <c r="WUH300" s="45"/>
      <c r="WUI300" s="45"/>
      <c r="WUJ300" s="45"/>
      <c r="WUK300" s="45"/>
      <c r="WUL300" s="45"/>
      <c r="WUM300" s="45"/>
      <c r="WUN300" s="45"/>
      <c r="WUO300" s="45"/>
      <c r="WUP300" s="45"/>
      <c r="WUQ300" s="45"/>
      <c r="WUR300" s="45"/>
      <c r="WUS300" s="45"/>
      <c r="WUT300" s="45"/>
      <c r="WUU300" s="45"/>
      <c r="WUV300" s="45"/>
      <c r="WUW300" s="45"/>
      <c r="WUX300" s="45"/>
      <c r="WUY300" s="45"/>
      <c r="WUZ300" s="45"/>
      <c r="WVA300" s="45"/>
      <c r="WVB300" s="45"/>
      <c r="WVC300" s="45"/>
      <c r="WVD300" s="45"/>
      <c r="WVE300" s="45"/>
      <c r="WVF300" s="45"/>
      <c r="WVG300" s="45"/>
      <c r="WVH300" s="45"/>
      <c r="WVI300" s="45"/>
      <c r="WVJ300" s="45"/>
      <c r="WVK300" s="45"/>
      <c r="WVL300" s="45"/>
      <c r="WVM300" s="45"/>
      <c r="WVN300" s="45"/>
      <c r="WVO300" s="45"/>
      <c r="WVP300" s="45"/>
      <c r="WVQ300" s="45"/>
      <c r="WVR300" s="45"/>
      <c r="WVS300" s="45"/>
      <c r="WVT300" s="45"/>
      <c r="WVU300" s="45"/>
      <c r="WVV300" s="45"/>
      <c r="WVW300" s="45"/>
      <c r="WVX300" s="45"/>
      <c r="WVY300" s="45"/>
      <c r="WVZ300" s="45"/>
      <c r="WWA300" s="45"/>
      <c r="WWB300" s="45"/>
      <c r="WWC300" s="45"/>
      <c r="WWD300" s="45"/>
      <c r="WWE300" s="45"/>
      <c r="WWF300" s="45"/>
      <c r="WWG300" s="45"/>
      <c r="WWH300" s="45"/>
      <c r="WWI300" s="45"/>
      <c r="WWJ300" s="45"/>
      <c r="WWK300" s="45"/>
      <c r="WWL300" s="45"/>
      <c r="WWM300" s="45"/>
      <c r="WWN300" s="45"/>
      <c r="WWO300" s="45"/>
      <c r="WWP300" s="45"/>
      <c r="WWQ300" s="45"/>
      <c r="WWR300" s="45"/>
      <c r="WWS300" s="45"/>
      <c r="WWT300" s="45"/>
      <c r="WWU300" s="45"/>
      <c r="WWV300" s="45"/>
      <c r="WWW300" s="45"/>
      <c r="WWX300" s="45"/>
      <c r="WWY300" s="45"/>
      <c r="WWZ300" s="45"/>
      <c r="WXA300" s="45"/>
      <c r="WXB300" s="45"/>
      <c r="WXC300" s="45"/>
      <c r="WXD300" s="45"/>
      <c r="WXE300" s="45"/>
      <c r="WXF300" s="45"/>
      <c r="WXG300" s="45"/>
      <c r="WXH300" s="45"/>
      <c r="WXI300" s="45"/>
      <c r="WXJ300" s="45"/>
      <c r="WXK300" s="45"/>
      <c r="WXL300" s="45"/>
      <c r="WXM300" s="45"/>
      <c r="WXN300" s="45"/>
      <c r="WXO300" s="45"/>
      <c r="WXP300" s="45"/>
      <c r="WXQ300" s="45"/>
      <c r="WXR300" s="45"/>
      <c r="WXS300" s="45"/>
      <c r="WXT300" s="45"/>
      <c r="WXU300" s="45"/>
      <c r="WXV300" s="45"/>
      <c r="WXW300" s="45"/>
      <c r="WXX300" s="45"/>
      <c r="WXY300" s="45"/>
      <c r="WXZ300" s="45"/>
      <c r="WYA300" s="45"/>
      <c r="WYB300" s="45"/>
      <c r="WYC300" s="45"/>
      <c r="WYD300" s="45"/>
      <c r="WYE300" s="45"/>
      <c r="WYF300" s="45"/>
      <c r="WYG300" s="45"/>
      <c r="WYH300" s="45"/>
      <c r="WYI300" s="45"/>
      <c r="WYJ300" s="45"/>
      <c r="WYK300" s="45"/>
      <c r="WYL300" s="45"/>
      <c r="WYM300" s="45"/>
      <c r="WYN300" s="45"/>
      <c r="WYO300" s="45"/>
      <c r="WYP300" s="45"/>
      <c r="WYQ300" s="45"/>
      <c r="WYR300" s="45"/>
      <c r="WYS300" s="45"/>
      <c r="WYT300" s="45"/>
      <c r="WYU300" s="45"/>
      <c r="WYV300" s="45"/>
      <c r="WYW300" s="45"/>
      <c r="WYX300" s="45"/>
      <c r="WYY300" s="45"/>
      <c r="WYZ300" s="45"/>
      <c r="WZA300" s="45"/>
      <c r="WZB300" s="45"/>
      <c r="WZC300" s="45"/>
      <c r="WZD300" s="45"/>
      <c r="WZE300" s="45"/>
      <c r="WZF300" s="45"/>
      <c r="WZG300" s="45"/>
      <c r="WZH300" s="45"/>
      <c r="WZI300" s="45"/>
      <c r="WZJ300" s="45"/>
      <c r="WZK300" s="45"/>
      <c r="WZL300" s="45"/>
      <c r="WZM300" s="45"/>
      <c r="WZN300" s="45"/>
      <c r="WZO300" s="45"/>
      <c r="WZP300" s="45"/>
      <c r="WZQ300" s="45"/>
      <c r="WZR300" s="45"/>
      <c r="WZS300" s="45"/>
      <c r="WZT300" s="45"/>
      <c r="WZU300" s="45"/>
      <c r="WZV300" s="45"/>
      <c r="WZW300" s="45"/>
      <c r="WZX300" s="45"/>
      <c r="WZY300" s="45"/>
      <c r="WZZ300" s="45"/>
      <c r="XAA300" s="45"/>
      <c r="XAB300" s="45"/>
      <c r="XAC300" s="45"/>
      <c r="XAD300" s="45"/>
      <c r="XAE300" s="45"/>
      <c r="XAF300" s="45"/>
      <c r="XAG300" s="45"/>
      <c r="XAH300" s="45"/>
      <c r="XAI300" s="45"/>
      <c r="XAJ300" s="45"/>
      <c r="XAK300" s="45"/>
      <c r="XAL300" s="45"/>
      <c r="XAM300" s="45"/>
      <c r="XAN300" s="45"/>
      <c r="XAO300" s="45"/>
      <c r="XAP300" s="45"/>
      <c r="XAQ300" s="45"/>
      <c r="XAR300" s="45"/>
      <c r="XAS300" s="45"/>
      <c r="XAT300" s="45"/>
      <c r="XAU300" s="45"/>
      <c r="XAV300" s="45"/>
      <c r="XAW300" s="45"/>
      <c r="XAX300" s="45"/>
      <c r="XAY300" s="45"/>
      <c r="XAZ300" s="45"/>
      <c r="XBA300" s="45"/>
      <c r="XBB300" s="45"/>
      <c r="XBC300" s="45"/>
      <c r="XBD300" s="45"/>
      <c r="XBE300" s="45"/>
      <c r="XBF300" s="45"/>
      <c r="XBG300" s="45"/>
      <c r="XBH300" s="45"/>
      <c r="XBI300" s="45"/>
      <c r="XBJ300" s="45"/>
      <c r="XBK300" s="45"/>
      <c r="XBL300" s="45"/>
      <c r="XBM300" s="45"/>
      <c r="XBN300" s="45"/>
      <c r="XBO300" s="45"/>
      <c r="XBP300" s="45"/>
      <c r="XBQ300" s="45"/>
      <c r="XBR300" s="45"/>
      <c r="XBS300" s="45"/>
      <c r="XBT300" s="45"/>
      <c r="XBU300" s="45"/>
      <c r="XBV300" s="45"/>
      <c r="XBW300" s="45"/>
      <c r="XBX300" s="45"/>
      <c r="XBY300" s="45"/>
      <c r="XBZ300" s="45"/>
      <c r="XCA300" s="45"/>
      <c r="XCB300" s="45"/>
      <c r="XCC300" s="45"/>
      <c r="XCD300" s="45"/>
      <c r="XCE300" s="45"/>
      <c r="XCF300" s="45"/>
      <c r="XCG300" s="45"/>
      <c r="XCH300" s="45"/>
      <c r="XCI300" s="45"/>
      <c r="XCJ300" s="45"/>
      <c r="XCK300" s="45"/>
      <c r="XCL300" s="45"/>
      <c r="XCM300" s="45"/>
      <c r="XCN300" s="45"/>
      <c r="XCO300" s="45"/>
      <c r="XCP300" s="45"/>
      <c r="XCQ300" s="45"/>
      <c r="XCR300" s="45"/>
      <c r="XCS300" s="45"/>
      <c r="XCT300" s="45"/>
      <c r="XCU300" s="45"/>
      <c r="XCV300" s="45"/>
      <c r="XCW300" s="45"/>
      <c r="XCX300" s="45"/>
      <c r="XCY300" s="45"/>
      <c r="XCZ300" s="45"/>
      <c r="XDA300" s="45"/>
      <c r="XDB300" s="45"/>
      <c r="XDC300" s="45"/>
      <c r="XDD300" s="45"/>
      <c r="XDE300" s="45"/>
      <c r="XDF300" s="45"/>
      <c r="XDG300" s="45"/>
      <c r="XDH300" s="45"/>
      <c r="XDI300" s="45"/>
      <c r="XDJ300" s="45"/>
      <c r="XDK300" s="45"/>
      <c r="XDL300" s="45"/>
      <c r="XDM300" s="45"/>
      <c r="XDN300" s="45"/>
      <c r="XDO300" s="45"/>
      <c r="XDP300" s="45"/>
      <c r="XDQ300" s="45"/>
      <c r="XDR300" s="45"/>
      <c r="XDS300" s="45"/>
      <c r="XDT300" s="45"/>
      <c r="XDU300" s="45"/>
      <c r="XDV300" s="45"/>
      <c r="XDW300" s="45"/>
      <c r="XDX300" s="45"/>
      <c r="XDY300" s="45"/>
      <c r="XDZ300" s="45"/>
      <c r="XEA300" s="45"/>
      <c r="XEB300" s="45"/>
      <c r="XEC300" s="45"/>
      <c r="XED300" s="45"/>
      <c r="XEE300" s="45"/>
      <c r="XEF300" s="45"/>
      <c r="XEG300" s="45"/>
      <c r="XEH300" s="45"/>
      <c r="XEI300" s="45"/>
      <c r="XEJ300" s="45"/>
      <c r="XEK300" s="45"/>
      <c r="XEL300" s="45"/>
      <c r="XEM300" s="45"/>
      <c r="XEN300" s="45"/>
      <c r="XEO300" s="45"/>
      <c r="XEP300" s="45"/>
      <c r="XEQ300" s="45"/>
      <c r="XER300" s="45"/>
      <c r="XES300" s="45"/>
      <c r="XET300" s="45"/>
      <c r="XEU300" s="45"/>
      <c r="XEV300" s="45"/>
      <c r="XEW300" s="45"/>
      <c r="XEX300" s="45"/>
      <c r="XEY300" s="45"/>
      <c r="XEZ300" s="45"/>
      <c r="XFA300" s="45"/>
      <c r="XFB300" s="45"/>
      <c r="XFC300" s="45"/>
      <c r="XFD300" s="45"/>
    </row>
    <row r="301" spans="2:16384" s="354" customFormat="1" x14ac:dyDescent="0.25">
      <c r="C301" s="246">
        <v>300</v>
      </c>
      <c r="D301" s="253">
        <f t="shared" si="76"/>
        <v>235.2930062306647</v>
      </c>
      <c r="E301" s="253">
        <f t="shared" si="77"/>
        <v>173.7723725180993</v>
      </c>
      <c r="F301" s="253">
        <f t="shared" si="78"/>
        <v>105.00306065833857</v>
      </c>
    </row>
    <row r="302" spans="2:16384" s="354" customFormat="1" x14ac:dyDescent="0.25">
      <c r="C302" s="246">
        <v>350</v>
      </c>
      <c r="D302" s="253">
        <f t="shared" si="76"/>
        <v>247.33597847254836</v>
      </c>
      <c r="E302" s="253">
        <f t="shared" si="77"/>
        <v>182.46382222756176</v>
      </c>
      <c r="F302" s="253">
        <f t="shared" si="78"/>
        <v>109.9376623995627</v>
      </c>
    </row>
    <row r="303" spans="2:16384" s="354" customFormat="1" ht="12" thickBot="1" x14ac:dyDescent="0.3">
      <c r="C303" s="246">
        <v>400</v>
      </c>
      <c r="D303" s="253">
        <f t="shared" si="76"/>
        <v>258.29884637167299</v>
      </c>
      <c r="E303" s="253">
        <f t="shared" si="77"/>
        <v>190.37620158095126</v>
      </c>
      <c r="F303" s="253">
        <f t="shared" si="78"/>
        <v>114.43018313495577</v>
      </c>
    </row>
    <row r="304" spans="2:16384" x14ac:dyDescent="0.25">
      <c r="B304" s="45"/>
      <c r="C304" s="42"/>
      <c r="D304" s="42"/>
      <c r="E304" s="42"/>
      <c r="F304" s="42"/>
      <c r="G304" s="45"/>
      <c r="H304" s="45"/>
      <c r="I304" s="45"/>
      <c r="J304" s="45"/>
      <c r="K304" s="45"/>
      <c r="L304" s="45"/>
      <c r="N304" s="45"/>
      <c r="O304" s="45"/>
      <c r="P304" s="45"/>
      <c r="Q304" s="45"/>
      <c r="R304" s="45"/>
      <c r="S304" s="45"/>
      <c r="T304" s="45"/>
      <c r="U304" s="45"/>
      <c r="V304" s="45"/>
      <c r="W304" s="45"/>
      <c r="X304" s="45"/>
      <c r="Y304" s="45"/>
      <c r="Z304" s="45"/>
      <c r="AA304" s="45"/>
      <c r="AB304" s="45"/>
      <c r="AC304" s="45"/>
      <c r="AD304" s="45"/>
      <c r="AE304" s="45"/>
      <c r="AF304" s="45"/>
      <c r="AG304" s="45"/>
      <c r="AH304" s="45"/>
      <c r="AI304" s="45"/>
      <c r="AJ304" s="45"/>
      <c r="AK304" s="45"/>
      <c r="AL304" s="45"/>
      <c r="AM304" s="45"/>
      <c r="AN304" s="45"/>
      <c r="AO304" s="45"/>
      <c r="AP304" s="45"/>
      <c r="AQ304" s="45"/>
      <c r="AR304" s="45"/>
      <c r="AS304" s="45"/>
      <c r="AT304" s="45"/>
      <c r="AU304" s="45"/>
      <c r="AV304" s="45"/>
      <c r="AW304" s="45"/>
      <c r="AX304" s="45"/>
      <c r="AY304" s="45"/>
      <c r="AZ304" s="45"/>
      <c r="BA304" s="45"/>
      <c r="BB304" s="45"/>
      <c r="BC304" s="45"/>
      <c r="BD304" s="45"/>
      <c r="BE304" s="45"/>
      <c r="BF304" s="45"/>
      <c r="BG304" s="45"/>
      <c r="BH304" s="45"/>
      <c r="BI304" s="45"/>
      <c r="BJ304" s="45"/>
      <c r="BK304" s="45"/>
      <c r="BL304" s="45"/>
      <c r="BM304" s="45"/>
      <c r="BN304" s="45"/>
      <c r="BO304" s="45"/>
      <c r="BP304" s="45"/>
      <c r="BQ304" s="45"/>
      <c r="BR304" s="45"/>
      <c r="BS304" s="45"/>
      <c r="BT304" s="45"/>
      <c r="BU304" s="45"/>
      <c r="BV304" s="45"/>
      <c r="BW304" s="45"/>
      <c r="BX304" s="45"/>
      <c r="BY304" s="45"/>
      <c r="BZ304" s="45"/>
      <c r="CA304" s="45"/>
      <c r="CB304" s="45"/>
      <c r="CC304" s="45"/>
      <c r="CD304" s="45"/>
      <c r="CE304" s="45"/>
      <c r="CF304" s="45"/>
      <c r="CG304" s="45"/>
      <c r="CH304" s="45"/>
      <c r="CI304" s="45"/>
      <c r="CJ304" s="45"/>
      <c r="CK304" s="45"/>
      <c r="CL304" s="45"/>
      <c r="CM304" s="45"/>
      <c r="CN304" s="45"/>
      <c r="CO304" s="45"/>
      <c r="CP304" s="45"/>
      <c r="CQ304" s="45"/>
      <c r="CR304" s="45"/>
      <c r="CS304" s="45"/>
      <c r="CT304" s="45"/>
      <c r="CU304" s="45"/>
      <c r="CV304" s="45"/>
      <c r="CW304" s="45"/>
      <c r="CX304" s="45"/>
      <c r="CY304" s="45"/>
      <c r="CZ304" s="45"/>
      <c r="DA304" s="45"/>
      <c r="DB304" s="45"/>
      <c r="DC304" s="45"/>
      <c r="DD304" s="45"/>
      <c r="DE304" s="45"/>
      <c r="DF304" s="45"/>
      <c r="DG304" s="45"/>
      <c r="DH304" s="45"/>
      <c r="DI304" s="45"/>
      <c r="DJ304" s="45"/>
      <c r="DK304" s="45"/>
      <c r="DL304" s="45"/>
      <c r="DM304" s="45"/>
      <c r="DN304" s="45"/>
      <c r="DO304" s="45"/>
      <c r="DP304" s="45"/>
      <c r="DQ304" s="45"/>
      <c r="DR304" s="45"/>
      <c r="DS304" s="45"/>
      <c r="DT304" s="45"/>
      <c r="DU304" s="45"/>
      <c r="DV304" s="45"/>
      <c r="DW304" s="45"/>
      <c r="DX304" s="45"/>
      <c r="DY304" s="45"/>
      <c r="DZ304" s="45"/>
      <c r="EA304" s="45"/>
      <c r="EB304" s="45"/>
      <c r="EC304" s="45"/>
      <c r="ED304" s="45"/>
      <c r="EE304" s="45"/>
      <c r="EF304" s="45"/>
      <c r="EG304" s="45"/>
      <c r="EH304" s="45"/>
      <c r="EI304" s="45"/>
      <c r="EJ304" s="45"/>
      <c r="EK304" s="45"/>
      <c r="EL304" s="45"/>
      <c r="EM304" s="45"/>
      <c r="EN304" s="45"/>
      <c r="EO304" s="45"/>
      <c r="EP304" s="45"/>
      <c r="EQ304" s="45"/>
      <c r="ER304" s="45"/>
      <c r="ES304" s="45"/>
      <c r="ET304" s="45"/>
      <c r="EU304" s="45"/>
      <c r="EV304" s="45"/>
      <c r="EW304" s="45"/>
      <c r="EX304" s="45"/>
      <c r="EY304" s="45"/>
      <c r="EZ304" s="45"/>
      <c r="FA304" s="45"/>
      <c r="FB304" s="45"/>
      <c r="FC304" s="45"/>
      <c r="FD304" s="45"/>
      <c r="FE304" s="45"/>
      <c r="FF304" s="45"/>
      <c r="FG304" s="45"/>
      <c r="FH304" s="45"/>
      <c r="FI304" s="45"/>
      <c r="FJ304" s="45"/>
      <c r="FK304" s="45"/>
      <c r="FL304" s="45"/>
      <c r="FM304" s="45"/>
      <c r="FN304" s="45"/>
      <c r="FO304" s="45"/>
      <c r="FP304" s="45"/>
      <c r="FQ304" s="45"/>
      <c r="FR304" s="45"/>
      <c r="FS304" s="45"/>
      <c r="FT304" s="45"/>
      <c r="FU304" s="45"/>
      <c r="FV304" s="45"/>
      <c r="FW304" s="45"/>
      <c r="FX304" s="45"/>
      <c r="FY304" s="45"/>
      <c r="FZ304" s="45"/>
      <c r="GA304" s="45"/>
      <c r="GB304" s="45"/>
      <c r="GC304" s="45"/>
      <c r="GD304" s="45"/>
      <c r="GE304" s="45"/>
      <c r="GF304" s="45"/>
      <c r="GG304" s="45"/>
      <c r="GH304" s="45"/>
      <c r="GI304" s="45"/>
      <c r="GJ304" s="45"/>
      <c r="GK304" s="45"/>
      <c r="GL304" s="45"/>
      <c r="GM304" s="45"/>
      <c r="GN304" s="45"/>
      <c r="GO304" s="45"/>
      <c r="GP304" s="45"/>
      <c r="GQ304" s="45"/>
      <c r="GR304" s="45"/>
      <c r="GS304" s="45"/>
      <c r="GT304" s="45"/>
      <c r="GU304" s="45"/>
      <c r="GV304" s="45"/>
      <c r="GW304" s="45"/>
      <c r="GX304" s="45"/>
      <c r="GY304" s="45"/>
      <c r="GZ304" s="45"/>
      <c r="HA304" s="45"/>
      <c r="HB304" s="45"/>
      <c r="HC304" s="45"/>
      <c r="HD304" s="45"/>
      <c r="HE304" s="45"/>
      <c r="HF304" s="45"/>
      <c r="HG304" s="45"/>
      <c r="HH304" s="45"/>
      <c r="HI304" s="45"/>
      <c r="HJ304" s="45"/>
      <c r="HK304" s="45"/>
      <c r="HL304" s="45"/>
      <c r="HM304" s="45"/>
      <c r="HN304" s="45"/>
      <c r="HO304" s="45"/>
      <c r="HP304" s="45"/>
      <c r="HQ304" s="45"/>
      <c r="HR304" s="45"/>
      <c r="HS304" s="45"/>
      <c r="HT304" s="45"/>
      <c r="HU304" s="45"/>
      <c r="HV304" s="45"/>
      <c r="HW304" s="45"/>
      <c r="HX304" s="45"/>
      <c r="HY304" s="45"/>
      <c r="HZ304" s="45"/>
      <c r="IA304" s="45"/>
      <c r="IB304" s="45"/>
      <c r="IC304" s="45"/>
      <c r="ID304" s="45"/>
      <c r="IE304" s="45"/>
      <c r="IF304" s="45"/>
      <c r="IG304" s="45"/>
      <c r="IH304" s="45"/>
      <c r="II304" s="45"/>
      <c r="IJ304" s="45"/>
      <c r="IK304" s="45"/>
      <c r="IL304" s="45"/>
      <c r="IM304" s="45"/>
      <c r="IN304" s="45"/>
      <c r="IO304" s="45"/>
      <c r="IP304" s="45"/>
      <c r="IQ304" s="45"/>
      <c r="IR304" s="45"/>
      <c r="IS304" s="45"/>
      <c r="IT304" s="45"/>
      <c r="IU304" s="45"/>
      <c r="IV304" s="45"/>
      <c r="IW304" s="45"/>
      <c r="IX304" s="45"/>
      <c r="IY304" s="45"/>
      <c r="IZ304" s="45"/>
      <c r="JA304" s="45"/>
      <c r="JB304" s="45"/>
      <c r="JC304" s="45"/>
      <c r="JD304" s="45"/>
      <c r="JE304" s="45"/>
      <c r="JF304" s="45"/>
      <c r="JG304" s="45"/>
      <c r="JH304" s="45"/>
      <c r="JI304" s="45"/>
      <c r="JJ304" s="45"/>
      <c r="JK304" s="45"/>
      <c r="JL304" s="45"/>
      <c r="JM304" s="45"/>
      <c r="JN304" s="45"/>
      <c r="JO304" s="45"/>
      <c r="JP304" s="45"/>
      <c r="JQ304" s="45"/>
      <c r="JR304" s="45"/>
      <c r="JS304" s="45"/>
      <c r="JT304" s="45"/>
      <c r="JU304" s="45"/>
      <c r="JV304" s="45"/>
      <c r="JW304" s="45"/>
      <c r="JX304" s="45"/>
      <c r="JY304" s="45"/>
      <c r="JZ304" s="45"/>
      <c r="KA304" s="45"/>
      <c r="KB304" s="45"/>
      <c r="KC304" s="45"/>
      <c r="KD304" s="45"/>
      <c r="KE304" s="45"/>
      <c r="KF304" s="45"/>
      <c r="KG304" s="45"/>
      <c r="KH304" s="45"/>
      <c r="KI304" s="45"/>
      <c r="KJ304" s="45"/>
      <c r="KK304" s="45"/>
      <c r="KL304" s="45"/>
      <c r="KM304" s="45"/>
      <c r="KN304" s="45"/>
      <c r="KO304" s="45"/>
      <c r="KP304" s="45"/>
      <c r="KQ304" s="45"/>
      <c r="KR304" s="45"/>
      <c r="KS304" s="45"/>
      <c r="KT304" s="45"/>
      <c r="KU304" s="45"/>
      <c r="KV304" s="45"/>
      <c r="KW304" s="45"/>
      <c r="KX304" s="45"/>
      <c r="KY304" s="45"/>
      <c r="KZ304" s="45"/>
      <c r="LA304" s="45"/>
      <c r="LB304" s="45"/>
      <c r="LC304" s="45"/>
      <c r="LD304" s="45"/>
      <c r="LE304" s="45"/>
      <c r="LF304" s="45"/>
      <c r="LG304" s="45"/>
      <c r="LH304" s="45"/>
      <c r="LI304" s="45"/>
      <c r="LJ304" s="45"/>
      <c r="LK304" s="45"/>
      <c r="LL304" s="45"/>
      <c r="LM304" s="45"/>
      <c r="LN304" s="45"/>
      <c r="LO304" s="45"/>
      <c r="LP304" s="45"/>
      <c r="LQ304" s="45"/>
      <c r="LR304" s="45"/>
      <c r="LS304" s="45"/>
      <c r="LT304" s="45"/>
      <c r="LU304" s="45"/>
      <c r="LV304" s="45"/>
      <c r="LW304" s="45"/>
      <c r="LX304" s="45"/>
      <c r="LY304" s="45"/>
      <c r="LZ304" s="45"/>
      <c r="MA304" s="45"/>
      <c r="MB304" s="45"/>
      <c r="MC304" s="45"/>
      <c r="MD304" s="45"/>
      <c r="ME304" s="45"/>
      <c r="MF304" s="45"/>
      <c r="MG304" s="45"/>
      <c r="MH304" s="45"/>
      <c r="MI304" s="45"/>
      <c r="MJ304" s="45"/>
      <c r="MK304" s="45"/>
      <c r="ML304" s="45"/>
      <c r="MM304" s="45"/>
      <c r="MN304" s="45"/>
      <c r="MO304" s="45"/>
      <c r="MP304" s="45"/>
      <c r="MQ304" s="45"/>
      <c r="MR304" s="45"/>
      <c r="MS304" s="45"/>
      <c r="MT304" s="45"/>
      <c r="MU304" s="45"/>
      <c r="MV304" s="45"/>
      <c r="MW304" s="45"/>
      <c r="MX304" s="45"/>
      <c r="MY304" s="45"/>
      <c r="MZ304" s="45"/>
      <c r="NA304" s="45"/>
      <c r="NB304" s="45"/>
      <c r="NC304" s="45"/>
      <c r="ND304" s="45"/>
      <c r="NE304" s="45"/>
      <c r="NF304" s="45"/>
      <c r="NG304" s="45"/>
      <c r="NH304" s="45"/>
      <c r="NI304" s="45"/>
      <c r="NJ304" s="45"/>
      <c r="NK304" s="45"/>
      <c r="NL304" s="45"/>
      <c r="NM304" s="45"/>
      <c r="NN304" s="45"/>
      <c r="NO304" s="45"/>
      <c r="NP304" s="45"/>
      <c r="NQ304" s="45"/>
      <c r="NR304" s="45"/>
      <c r="NS304" s="45"/>
      <c r="NT304" s="45"/>
      <c r="NU304" s="45"/>
      <c r="NV304" s="45"/>
      <c r="NW304" s="45"/>
      <c r="NX304" s="45"/>
      <c r="NY304" s="45"/>
      <c r="NZ304" s="45"/>
      <c r="OA304" s="45"/>
      <c r="OB304" s="45"/>
      <c r="OC304" s="45"/>
      <c r="OD304" s="45"/>
      <c r="OE304" s="45"/>
      <c r="OF304" s="45"/>
      <c r="OG304" s="45"/>
      <c r="OH304" s="45"/>
      <c r="OI304" s="45"/>
      <c r="OJ304" s="45"/>
      <c r="OK304" s="45"/>
      <c r="OL304" s="45"/>
      <c r="OM304" s="45"/>
      <c r="ON304" s="45"/>
      <c r="OO304" s="45"/>
      <c r="OP304" s="45"/>
      <c r="OQ304" s="45"/>
      <c r="OR304" s="45"/>
      <c r="OS304" s="45"/>
      <c r="OT304" s="45"/>
      <c r="OU304" s="45"/>
      <c r="OV304" s="45"/>
      <c r="OW304" s="45"/>
      <c r="OX304" s="45"/>
      <c r="OY304" s="45"/>
      <c r="OZ304" s="45"/>
      <c r="PA304" s="45"/>
      <c r="PB304" s="45"/>
      <c r="PC304" s="45"/>
      <c r="PD304" s="45"/>
      <c r="PE304" s="45"/>
      <c r="PF304" s="45"/>
      <c r="PG304" s="45"/>
      <c r="PH304" s="45"/>
      <c r="PI304" s="45"/>
      <c r="PJ304" s="45"/>
      <c r="PK304" s="45"/>
      <c r="PL304" s="45"/>
      <c r="PM304" s="45"/>
      <c r="PN304" s="45"/>
      <c r="PO304" s="45"/>
      <c r="PP304" s="45"/>
      <c r="PQ304" s="45"/>
      <c r="PR304" s="45"/>
      <c r="PS304" s="45"/>
      <c r="PT304" s="45"/>
      <c r="PU304" s="45"/>
      <c r="PV304" s="45"/>
      <c r="PW304" s="45"/>
      <c r="PX304" s="45"/>
      <c r="PY304" s="45"/>
      <c r="PZ304" s="45"/>
      <c r="QA304" s="45"/>
      <c r="QB304" s="45"/>
      <c r="QC304" s="45"/>
      <c r="QD304" s="45"/>
      <c r="QE304" s="45"/>
      <c r="QF304" s="45"/>
      <c r="QG304" s="45"/>
      <c r="QH304" s="45"/>
      <c r="QI304" s="45"/>
      <c r="QJ304" s="45"/>
      <c r="QK304" s="45"/>
      <c r="QL304" s="45"/>
      <c r="QM304" s="45"/>
      <c r="QN304" s="45"/>
      <c r="QO304" s="45"/>
      <c r="QP304" s="45"/>
      <c r="QQ304" s="45"/>
      <c r="QR304" s="45"/>
      <c r="QS304" s="45"/>
      <c r="QT304" s="45"/>
      <c r="QU304" s="45"/>
      <c r="QV304" s="45"/>
      <c r="QW304" s="45"/>
      <c r="QX304" s="45"/>
      <c r="QY304" s="45"/>
      <c r="QZ304" s="45"/>
      <c r="RA304" s="45"/>
      <c r="RB304" s="45"/>
      <c r="RC304" s="45"/>
      <c r="RD304" s="45"/>
      <c r="RE304" s="45"/>
      <c r="RF304" s="45"/>
      <c r="RG304" s="45"/>
      <c r="RH304" s="45"/>
      <c r="RI304" s="45"/>
      <c r="RJ304" s="45"/>
      <c r="RK304" s="45"/>
      <c r="RL304" s="45"/>
      <c r="RM304" s="45"/>
      <c r="RN304" s="45"/>
      <c r="RO304" s="45"/>
      <c r="RP304" s="45"/>
      <c r="RQ304" s="45"/>
      <c r="RR304" s="45"/>
      <c r="RS304" s="45"/>
      <c r="RT304" s="45"/>
      <c r="RU304" s="45"/>
      <c r="RV304" s="45"/>
      <c r="RW304" s="45"/>
      <c r="RX304" s="45"/>
      <c r="RY304" s="45"/>
      <c r="RZ304" s="45"/>
      <c r="SA304" s="45"/>
      <c r="SB304" s="45"/>
      <c r="SC304" s="45"/>
      <c r="SD304" s="45"/>
      <c r="SE304" s="45"/>
      <c r="SF304" s="45"/>
      <c r="SG304" s="45"/>
      <c r="SH304" s="45"/>
      <c r="SI304" s="45"/>
      <c r="SJ304" s="45"/>
      <c r="SK304" s="45"/>
      <c r="SL304" s="45"/>
      <c r="SM304" s="45"/>
      <c r="SN304" s="45"/>
      <c r="SO304" s="45"/>
      <c r="SP304" s="45"/>
      <c r="SQ304" s="45"/>
      <c r="SR304" s="45"/>
      <c r="SS304" s="45"/>
      <c r="ST304" s="45"/>
      <c r="SU304" s="45"/>
      <c r="SV304" s="45"/>
      <c r="SW304" s="45"/>
      <c r="SX304" s="45"/>
      <c r="SY304" s="45"/>
      <c r="SZ304" s="45"/>
      <c r="TA304" s="45"/>
      <c r="TB304" s="45"/>
      <c r="TC304" s="45"/>
      <c r="TD304" s="45"/>
      <c r="TE304" s="45"/>
      <c r="TF304" s="45"/>
      <c r="TG304" s="45"/>
      <c r="TH304" s="45"/>
      <c r="TI304" s="45"/>
      <c r="TJ304" s="45"/>
      <c r="TK304" s="45"/>
      <c r="TL304" s="45"/>
      <c r="TM304" s="45"/>
      <c r="TN304" s="45"/>
      <c r="TO304" s="45"/>
      <c r="TP304" s="45"/>
      <c r="TQ304" s="45"/>
      <c r="TR304" s="45"/>
      <c r="TS304" s="45"/>
      <c r="TT304" s="45"/>
      <c r="TU304" s="45"/>
      <c r="TV304" s="45"/>
      <c r="TW304" s="45"/>
      <c r="TX304" s="45"/>
      <c r="TY304" s="45"/>
      <c r="TZ304" s="45"/>
      <c r="UA304" s="45"/>
      <c r="UB304" s="45"/>
      <c r="UC304" s="45"/>
      <c r="UD304" s="45"/>
      <c r="UE304" s="45"/>
      <c r="UF304" s="45"/>
      <c r="UG304" s="45"/>
      <c r="UH304" s="45"/>
      <c r="UI304" s="45"/>
      <c r="UJ304" s="45"/>
      <c r="UK304" s="45"/>
      <c r="UL304" s="45"/>
      <c r="UM304" s="45"/>
      <c r="UN304" s="45"/>
      <c r="UO304" s="45"/>
      <c r="UP304" s="45"/>
      <c r="UQ304" s="45"/>
      <c r="UR304" s="45"/>
      <c r="US304" s="45"/>
      <c r="UT304" s="45"/>
      <c r="UU304" s="45"/>
      <c r="UV304" s="45"/>
      <c r="UW304" s="45"/>
      <c r="UX304" s="45"/>
      <c r="UY304" s="45"/>
      <c r="UZ304" s="45"/>
      <c r="VA304" s="45"/>
      <c r="VB304" s="45"/>
      <c r="VC304" s="45"/>
      <c r="VD304" s="45"/>
      <c r="VE304" s="45"/>
      <c r="VF304" s="45"/>
      <c r="VG304" s="45"/>
      <c r="VH304" s="45"/>
      <c r="VI304" s="45"/>
      <c r="VJ304" s="45"/>
      <c r="VK304" s="45"/>
      <c r="VL304" s="45"/>
      <c r="VM304" s="45"/>
      <c r="VN304" s="45"/>
      <c r="VO304" s="45"/>
      <c r="VP304" s="45"/>
      <c r="VQ304" s="45"/>
      <c r="VR304" s="45"/>
      <c r="VS304" s="45"/>
      <c r="VT304" s="45"/>
      <c r="VU304" s="45"/>
      <c r="VV304" s="45"/>
      <c r="VW304" s="45"/>
      <c r="VX304" s="45"/>
      <c r="VY304" s="45"/>
      <c r="VZ304" s="45"/>
      <c r="WA304" s="45"/>
      <c r="WB304" s="45"/>
      <c r="WC304" s="45"/>
      <c r="WD304" s="45"/>
      <c r="WE304" s="45"/>
      <c r="WF304" s="45"/>
      <c r="WG304" s="45"/>
      <c r="WH304" s="45"/>
      <c r="WI304" s="45"/>
      <c r="WJ304" s="45"/>
      <c r="WK304" s="45"/>
      <c r="WL304" s="45"/>
      <c r="WM304" s="45"/>
      <c r="WN304" s="45"/>
      <c r="WO304" s="45"/>
      <c r="WP304" s="45"/>
      <c r="WQ304" s="45"/>
      <c r="WR304" s="45"/>
      <c r="WS304" s="45"/>
      <c r="WT304" s="45"/>
      <c r="WU304" s="45"/>
      <c r="WV304" s="45"/>
      <c r="WW304" s="45"/>
      <c r="WX304" s="45"/>
      <c r="WY304" s="45"/>
      <c r="WZ304" s="45"/>
      <c r="XA304" s="45"/>
      <c r="XB304" s="45"/>
      <c r="XC304" s="45"/>
      <c r="XD304" s="45"/>
      <c r="XE304" s="45"/>
      <c r="XF304" s="45"/>
      <c r="XG304" s="45"/>
      <c r="XH304" s="45"/>
      <c r="XI304" s="45"/>
      <c r="XJ304" s="45"/>
      <c r="XK304" s="45"/>
      <c r="XL304" s="45"/>
      <c r="XM304" s="45"/>
      <c r="XN304" s="45"/>
      <c r="XO304" s="45"/>
      <c r="XP304" s="45"/>
      <c r="XQ304" s="45"/>
      <c r="XR304" s="45"/>
      <c r="XS304" s="45"/>
      <c r="XT304" s="45"/>
      <c r="XU304" s="45"/>
      <c r="XV304" s="45"/>
      <c r="XW304" s="45"/>
      <c r="XX304" s="45"/>
      <c r="XY304" s="45"/>
      <c r="XZ304" s="45"/>
      <c r="YA304" s="45"/>
      <c r="YB304" s="45"/>
      <c r="YC304" s="45"/>
      <c r="YD304" s="45"/>
      <c r="YE304" s="45"/>
      <c r="YF304" s="45"/>
      <c r="YG304" s="45"/>
      <c r="YH304" s="45"/>
      <c r="YI304" s="45"/>
      <c r="YJ304" s="45"/>
      <c r="YK304" s="45"/>
      <c r="YL304" s="45"/>
      <c r="YM304" s="45"/>
      <c r="YN304" s="45"/>
      <c r="YO304" s="45"/>
      <c r="YP304" s="45"/>
      <c r="YQ304" s="45"/>
      <c r="YR304" s="45"/>
      <c r="YS304" s="45"/>
      <c r="YT304" s="45"/>
      <c r="YU304" s="45"/>
      <c r="YV304" s="45"/>
      <c r="YW304" s="45"/>
      <c r="YX304" s="45"/>
      <c r="YY304" s="45"/>
      <c r="YZ304" s="45"/>
      <c r="ZA304" s="45"/>
      <c r="ZB304" s="45"/>
      <c r="ZC304" s="45"/>
      <c r="ZD304" s="45"/>
      <c r="ZE304" s="45"/>
      <c r="ZF304" s="45"/>
      <c r="ZG304" s="45"/>
      <c r="ZH304" s="45"/>
      <c r="ZI304" s="45"/>
      <c r="ZJ304" s="45"/>
      <c r="ZK304" s="45"/>
      <c r="ZL304" s="45"/>
      <c r="ZM304" s="45"/>
      <c r="ZN304" s="45"/>
      <c r="ZO304" s="45"/>
      <c r="ZP304" s="45"/>
      <c r="ZQ304" s="45"/>
      <c r="ZR304" s="45"/>
      <c r="ZS304" s="45"/>
      <c r="ZT304" s="45"/>
      <c r="ZU304" s="45"/>
      <c r="ZV304" s="45"/>
      <c r="ZW304" s="45"/>
      <c r="ZX304" s="45"/>
      <c r="ZY304" s="45"/>
      <c r="ZZ304" s="45"/>
      <c r="AAA304" s="45"/>
      <c r="AAB304" s="45"/>
      <c r="AAC304" s="45"/>
      <c r="AAD304" s="45"/>
      <c r="AAE304" s="45"/>
      <c r="AAF304" s="45"/>
      <c r="AAG304" s="45"/>
      <c r="AAH304" s="45"/>
      <c r="AAI304" s="45"/>
      <c r="AAJ304" s="45"/>
      <c r="AAK304" s="45"/>
      <c r="AAL304" s="45"/>
      <c r="AAM304" s="45"/>
      <c r="AAN304" s="45"/>
      <c r="AAO304" s="45"/>
      <c r="AAP304" s="45"/>
      <c r="AAQ304" s="45"/>
      <c r="AAR304" s="45"/>
      <c r="AAS304" s="45"/>
      <c r="AAT304" s="45"/>
      <c r="AAU304" s="45"/>
      <c r="AAV304" s="45"/>
      <c r="AAW304" s="45"/>
      <c r="AAX304" s="45"/>
      <c r="AAY304" s="45"/>
      <c r="AAZ304" s="45"/>
      <c r="ABA304" s="45"/>
      <c r="ABB304" s="45"/>
      <c r="ABC304" s="45"/>
      <c r="ABD304" s="45"/>
      <c r="ABE304" s="45"/>
      <c r="ABF304" s="45"/>
      <c r="ABG304" s="45"/>
      <c r="ABH304" s="45"/>
      <c r="ABI304" s="45"/>
      <c r="ABJ304" s="45"/>
      <c r="ABK304" s="45"/>
      <c r="ABL304" s="45"/>
      <c r="ABM304" s="45"/>
      <c r="ABN304" s="45"/>
      <c r="ABO304" s="45"/>
      <c r="ABP304" s="45"/>
      <c r="ABQ304" s="45"/>
      <c r="ABR304" s="45"/>
      <c r="ABS304" s="45"/>
      <c r="ABT304" s="45"/>
      <c r="ABU304" s="45"/>
      <c r="ABV304" s="45"/>
      <c r="ABW304" s="45"/>
      <c r="ABX304" s="45"/>
      <c r="ABY304" s="45"/>
      <c r="ABZ304" s="45"/>
      <c r="ACA304" s="45"/>
      <c r="ACB304" s="45"/>
      <c r="ACC304" s="45"/>
      <c r="ACD304" s="45"/>
      <c r="ACE304" s="45"/>
      <c r="ACF304" s="45"/>
      <c r="ACG304" s="45"/>
      <c r="ACH304" s="45"/>
      <c r="ACI304" s="45"/>
      <c r="ACJ304" s="45"/>
      <c r="ACK304" s="45"/>
      <c r="ACL304" s="45"/>
      <c r="ACM304" s="45"/>
      <c r="ACN304" s="45"/>
      <c r="ACO304" s="45"/>
      <c r="ACP304" s="45"/>
      <c r="ACQ304" s="45"/>
      <c r="ACR304" s="45"/>
      <c r="ACS304" s="45"/>
      <c r="ACT304" s="45"/>
      <c r="ACU304" s="45"/>
      <c r="ACV304" s="45"/>
      <c r="ACW304" s="45"/>
      <c r="ACX304" s="45"/>
      <c r="ACY304" s="45"/>
      <c r="ACZ304" s="45"/>
      <c r="ADA304" s="45"/>
      <c r="ADB304" s="45"/>
      <c r="ADC304" s="45"/>
      <c r="ADD304" s="45"/>
      <c r="ADE304" s="45"/>
      <c r="ADF304" s="45"/>
      <c r="ADG304" s="45"/>
      <c r="ADH304" s="45"/>
      <c r="ADI304" s="45"/>
      <c r="ADJ304" s="45"/>
      <c r="ADK304" s="45"/>
      <c r="ADL304" s="45"/>
      <c r="ADM304" s="45"/>
      <c r="ADN304" s="45"/>
      <c r="ADO304" s="45"/>
      <c r="ADP304" s="45"/>
      <c r="ADQ304" s="45"/>
      <c r="ADR304" s="45"/>
      <c r="ADS304" s="45"/>
      <c r="ADT304" s="45"/>
      <c r="ADU304" s="45"/>
      <c r="ADV304" s="45"/>
      <c r="ADW304" s="45"/>
      <c r="ADX304" s="45"/>
      <c r="ADY304" s="45"/>
      <c r="ADZ304" s="45"/>
      <c r="AEA304" s="45"/>
      <c r="AEB304" s="45"/>
      <c r="AEC304" s="45"/>
      <c r="AED304" s="45"/>
      <c r="AEE304" s="45"/>
      <c r="AEF304" s="45"/>
      <c r="AEG304" s="45"/>
      <c r="AEH304" s="45"/>
      <c r="AEI304" s="45"/>
      <c r="AEJ304" s="45"/>
      <c r="AEK304" s="45"/>
      <c r="AEL304" s="45"/>
      <c r="AEM304" s="45"/>
      <c r="AEN304" s="45"/>
      <c r="AEO304" s="45"/>
      <c r="AEP304" s="45"/>
      <c r="AEQ304" s="45"/>
      <c r="AER304" s="45"/>
      <c r="AES304" s="45"/>
      <c r="AET304" s="45"/>
      <c r="AEU304" s="45"/>
      <c r="AEV304" s="45"/>
      <c r="AEW304" s="45"/>
      <c r="AEX304" s="45"/>
      <c r="AEY304" s="45"/>
      <c r="AEZ304" s="45"/>
      <c r="AFA304" s="45"/>
      <c r="AFB304" s="45"/>
      <c r="AFC304" s="45"/>
      <c r="AFD304" s="45"/>
      <c r="AFE304" s="45"/>
      <c r="AFF304" s="45"/>
      <c r="AFG304" s="45"/>
      <c r="AFH304" s="45"/>
      <c r="AFI304" s="45"/>
      <c r="AFJ304" s="45"/>
      <c r="AFK304" s="45"/>
      <c r="AFL304" s="45"/>
      <c r="AFM304" s="45"/>
      <c r="AFN304" s="45"/>
      <c r="AFO304" s="45"/>
      <c r="AFP304" s="45"/>
      <c r="AFQ304" s="45"/>
      <c r="AFR304" s="45"/>
      <c r="AFS304" s="45"/>
      <c r="AFT304" s="45"/>
      <c r="AFU304" s="45"/>
      <c r="AFV304" s="45"/>
      <c r="AFW304" s="45"/>
      <c r="AFX304" s="45"/>
      <c r="AFY304" s="45"/>
      <c r="AFZ304" s="45"/>
      <c r="AGA304" s="45"/>
      <c r="AGB304" s="45"/>
      <c r="AGC304" s="45"/>
      <c r="AGD304" s="45"/>
      <c r="AGE304" s="45"/>
      <c r="AGF304" s="45"/>
      <c r="AGG304" s="45"/>
      <c r="AGH304" s="45"/>
      <c r="AGI304" s="45"/>
      <c r="AGJ304" s="45"/>
      <c r="AGK304" s="45"/>
      <c r="AGL304" s="45"/>
      <c r="AGM304" s="45"/>
      <c r="AGN304" s="45"/>
      <c r="AGO304" s="45"/>
      <c r="AGP304" s="45"/>
      <c r="AGQ304" s="45"/>
      <c r="AGR304" s="45"/>
      <c r="AGS304" s="45"/>
      <c r="AGT304" s="45"/>
      <c r="AGU304" s="45"/>
      <c r="AGV304" s="45"/>
      <c r="AGW304" s="45"/>
      <c r="AGX304" s="45"/>
      <c r="AGY304" s="45"/>
      <c r="AGZ304" s="45"/>
      <c r="AHA304" s="45"/>
      <c r="AHB304" s="45"/>
      <c r="AHC304" s="45"/>
      <c r="AHD304" s="45"/>
      <c r="AHE304" s="45"/>
      <c r="AHF304" s="45"/>
      <c r="AHG304" s="45"/>
      <c r="AHH304" s="45"/>
      <c r="AHI304" s="45"/>
      <c r="AHJ304" s="45"/>
      <c r="AHK304" s="45"/>
      <c r="AHL304" s="45"/>
      <c r="AHM304" s="45"/>
      <c r="AHN304" s="45"/>
      <c r="AHO304" s="45"/>
      <c r="AHP304" s="45"/>
      <c r="AHQ304" s="45"/>
      <c r="AHR304" s="45"/>
      <c r="AHS304" s="45"/>
      <c r="AHT304" s="45"/>
      <c r="AHU304" s="45"/>
      <c r="AHV304" s="45"/>
      <c r="AHW304" s="45"/>
      <c r="AHX304" s="45"/>
      <c r="AHY304" s="45"/>
      <c r="AHZ304" s="45"/>
      <c r="AIA304" s="45"/>
      <c r="AIB304" s="45"/>
      <c r="AIC304" s="45"/>
      <c r="AID304" s="45"/>
      <c r="AIE304" s="45"/>
      <c r="AIF304" s="45"/>
      <c r="AIG304" s="45"/>
      <c r="AIH304" s="45"/>
      <c r="AII304" s="45"/>
      <c r="AIJ304" s="45"/>
      <c r="AIK304" s="45"/>
      <c r="AIL304" s="45"/>
      <c r="AIM304" s="45"/>
      <c r="AIN304" s="45"/>
      <c r="AIO304" s="45"/>
      <c r="AIP304" s="45"/>
      <c r="AIQ304" s="45"/>
      <c r="AIR304" s="45"/>
      <c r="AIS304" s="45"/>
      <c r="AIT304" s="45"/>
      <c r="AIU304" s="45"/>
      <c r="AIV304" s="45"/>
      <c r="AIW304" s="45"/>
      <c r="AIX304" s="45"/>
      <c r="AIY304" s="45"/>
      <c r="AIZ304" s="45"/>
      <c r="AJA304" s="45"/>
      <c r="AJB304" s="45"/>
      <c r="AJC304" s="45"/>
      <c r="AJD304" s="45"/>
      <c r="AJE304" s="45"/>
      <c r="AJF304" s="45"/>
      <c r="AJG304" s="45"/>
      <c r="AJH304" s="45"/>
      <c r="AJI304" s="45"/>
      <c r="AJJ304" s="45"/>
      <c r="AJK304" s="45"/>
      <c r="AJL304" s="45"/>
      <c r="AJM304" s="45"/>
      <c r="AJN304" s="45"/>
      <c r="AJO304" s="45"/>
      <c r="AJP304" s="45"/>
      <c r="AJQ304" s="45"/>
      <c r="AJR304" s="45"/>
      <c r="AJS304" s="45"/>
      <c r="AJT304" s="45"/>
      <c r="AJU304" s="45"/>
      <c r="AJV304" s="45"/>
      <c r="AJW304" s="45"/>
      <c r="AJX304" s="45"/>
      <c r="AJY304" s="45"/>
      <c r="AJZ304" s="45"/>
      <c r="AKA304" s="45"/>
      <c r="AKB304" s="45"/>
      <c r="AKC304" s="45"/>
      <c r="AKD304" s="45"/>
      <c r="AKE304" s="45"/>
      <c r="AKF304" s="45"/>
      <c r="AKG304" s="45"/>
      <c r="AKH304" s="45"/>
      <c r="AKI304" s="45"/>
      <c r="AKJ304" s="45"/>
      <c r="AKK304" s="45"/>
      <c r="AKL304" s="45"/>
      <c r="AKM304" s="45"/>
      <c r="AKN304" s="45"/>
      <c r="AKO304" s="45"/>
      <c r="AKP304" s="45"/>
      <c r="AKQ304" s="45"/>
      <c r="AKR304" s="45"/>
      <c r="AKS304" s="45"/>
      <c r="AKT304" s="45"/>
      <c r="AKU304" s="45"/>
      <c r="AKV304" s="45"/>
      <c r="AKW304" s="45"/>
      <c r="AKX304" s="45"/>
      <c r="AKY304" s="45"/>
      <c r="AKZ304" s="45"/>
      <c r="ALA304" s="45"/>
      <c r="ALB304" s="45"/>
      <c r="ALC304" s="45"/>
      <c r="ALD304" s="45"/>
      <c r="ALE304" s="45"/>
      <c r="ALF304" s="45"/>
      <c r="ALG304" s="45"/>
      <c r="ALH304" s="45"/>
      <c r="ALI304" s="45"/>
      <c r="ALJ304" s="45"/>
      <c r="ALK304" s="45"/>
      <c r="ALL304" s="45"/>
      <c r="ALM304" s="45"/>
      <c r="ALN304" s="45"/>
      <c r="ALO304" s="45"/>
      <c r="ALP304" s="45"/>
      <c r="ALQ304" s="45"/>
      <c r="ALR304" s="45"/>
      <c r="ALS304" s="45"/>
      <c r="ALT304" s="45"/>
      <c r="ALU304" s="45"/>
      <c r="ALV304" s="45"/>
      <c r="ALW304" s="45"/>
      <c r="ALX304" s="45"/>
      <c r="ALY304" s="45"/>
      <c r="ALZ304" s="45"/>
      <c r="AMA304" s="45"/>
      <c r="AMB304" s="45"/>
      <c r="AMC304" s="45"/>
      <c r="AMD304" s="45"/>
      <c r="AME304" s="45"/>
      <c r="AMF304" s="45"/>
      <c r="AMG304" s="45"/>
      <c r="AMH304" s="45"/>
      <c r="AMI304" s="45"/>
      <c r="AMJ304" s="45"/>
      <c r="AMK304" s="45"/>
      <c r="AML304" s="45"/>
      <c r="AMM304" s="45"/>
      <c r="AMN304" s="45"/>
      <c r="AMO304" s="45"/>
      <c r="AMP304" s="45"/>
      <c r="AMQ304" s="45"/>
      <c r="AMR304" s="45"/>
      <c r="AMS304" s="45"/>
      <c r="AMT304" s="45"/>
      <c r="AMU304" s="45"/>
      <c r="AMV304" s="45"/>
      <c r="AMW304" s="45"/>
      <c r="AMX304" s="45"/>
      <c r="AMY304" s="45"/>
      <c r="AMZ304" s="45"/>
      <c r="ANA304" s="45"/>
      <c r="ANB304" s="45"/>
      <c r="ANC304" s="45"/>
      <c r="AND304" s="45"/>
      <c r="ANE304" s="45"/>
      <c r="ANF304" s="45"/>
      <c r="ANG304" s="45"/>
      <c r="ANH304" s="45"/>
      <c r="ANI304" s="45"/>
      <c r="ANJ304" s="45"/>
      <c r="ANK304" s="45"/>
      <c r="ANL304" s="45"/>
      <c r="ANM304" s="45"/>
      <c r="ANN304" s="45"/>
      <c r="ANO304" s="45"/>
      <c r="ANP304" s="45"/>
      <c r="ANQ304" s="45"/>
      <c r="ANR304" s="45"/>
      <c r="ANS304" s="45"/>
      <c r="ANT304" s="45"/>
      <c r="ANU304" s="45"/>
      <c r="ANV304" s="45"/>
      <c r="ANW304" s="45"/>
      <c r="ANX304" s="45"/>
      <c r="ANY304" s="45"/>
      <c r="ANZ304" s="45"/>
      <c r="AOA304" s="45"/>
      <c r="AOB304" s="45"/>
      <c r="AOC304" s="45"/>
      <c r="AOD304" s="45"/>
      <c r="AOE304" s="45"/>
      <c r="AOF304" s="45"/>
      <c r="AOG304" s="45"/>
      <c r="AOH304" s="45"/>
      <c r="AOI304" s="45"/>
      <c r="AOJ304" s="45"/>
      <c r="AOK304" s="45"/>
      <c r="AOL304" s="45"/>
      <c r="AOM304" s="45"/>
      <c r="AON304" s="45"/>
      <c r="AOO304" s="45"/>
      <c r="AOP304" s="45"/>
      <c r="AOQ304" s="45"/>
      <c r="AOR304" s="45"/>
      <c r="AOS304" s="45"/>
      <c r="AOT304" s="45"/>
      <c r="AOU304" s="45"/>
      <c r="AOV304" s="45"/>
      <c r="AOW304" s="45"/>
      <c r="AOX304" s="45"/>
      <c r="AOY304" s="45"/>
      <c r="AOZ304" s="45"/>
      <c r="APA304" s="45"/>
      <c r="APB304" s="45"/>
      <c r="APC304" s="45"/>
      <c r="APD304" s="45"/>
      <c r="APE304" s="45"/>
      <c r="APF304" s="45"/>
      <c r="APG304" s="45"/>
      <c r="APH304" s="45"/>
      <c r="API304" s="45"/>
      <c r="APJ304" s="45"/>
      <c r="APK304" s="45"/>
      <c r="APL304" s="45"/>
      <c r="APM304" s="45"/>
      <c r="APN304" s="45"/>
      <c r="APO304" s="45"/>
      <c r="APP304" s="45"/>
      <c r="APQ304" s="45"/>
      <c r="APR304" s="45"/>
      <c r="APS304" s="45"/>
      <c r="APT304" s="45"/>
      <c r="APU304" s="45"/>
      <c r="APV304" s="45"/>
      <c r="APW304" s="45"/>
      <c r="APX304" s="45"/>
      <c r="APY304" s="45"/>
      <c r="APZ304" s="45"/>
      <c r="AQA304" s="45"/>
      <c r="AQB304" s="45"/>
      <c r="AQC304" s="45"/>
      <c r="AQD304" s="45"/>
      <c r="AQE304" s="45"/>
      <c r="AQF304" s="45"/>
      <c r="AQG304" s="45"/>
      <c r="AQH304" s="45"/>
      <c r="AQI304" s="45"/>
      <c r="AQJ304" s="45"/>
      <c r="AQK304" s="45"/>
      <c r="AQL304" s="45"/>
      <c r="AQM304" s="45"/>
      <c r="AQN304" s="45"/>
      <c r="AQO304" s="45"/>
      <c r="AQP304" s="45"/>
      <c r="AQQ304" s="45"/>
      <c r="AQR304" s="45"/>
      <c r="AQS304" s="45"/>
      <c r="AQT304" s="45"/>
      <c r="AQU304" s="45"/>
      <c r="AQV304" s="45"/>
      <c r="AQW304" s="45"/>
      <c r="AQX304" s="45"/>
      <c r="AQY304" s="45"/>
      <c r="AQZ304" s="45"/>
      <c r="ARA304" s="45"/>
      <c r="ARB304" s="45"/>
      <c r="ARC304" s="45"/>
      <c r="ARD304" s="45"/>
      <c r="ARE304" s="45"/>
      <c r="ARF304" s="45"/>
      <c r="ARG304" s="45"/>
      <c r="ARH304" s="45"/>
      <c r="ARI304" s="45"/>
      <c r="ARJ304" s="45"/>
      <c r="ARK304" s="45"/>
      <c r="ARL304" s="45"/>
      <c r="ARM304" s="45"/>
      <c r="ARN304" s="45"/>
      <c r="ARO304" s="45"/>
      <c r="ARP304" s="45"/>
      <c r="ARQ304" s="45"/>
      <c r="ARR304" s="45"/>
      <c r="ARS304" s="45"/>
      <c r="ART304" s="45"/>
      <c r="ARU304" s="45"/>
      <c r="ARV304" s="45"/>
      <c r="ARW304" s="45"/>
      <c r="ARX304" s="45"/>
      <c r="ARY304" s="45"/>
      <c r="ARZ304" s="45"/>
      <c r="ASA304" s="45"/>
      <c r="ASB304" s="45"/>
      <c r="ASC304" s="45"/>
      <c r="ASD304" s="45"/>
      <c r="ASE304" s="45"/>
      <c r="ASF304" s="45"/>
      <c r="ASG304" s="45"/>
      <c r="ASH304" s="45"/>
      <c r="ASI304" s="45"/>
      <c r="ASJ304" s="45"/>
      <c r="ASK304" s="45"/>
      <c r="ASL304" s="45"/>
      <c r="ASM304" s="45"/>
      <c r="ASN304" s="45"/>
      <c r="ASO304" s="45"/>
      <c r="ASP304" s="45"/>
      <c r="ASQ304" s="45"/>
      <c r="ASR304" s="45"/>
      <c r="ASS304" s="45"/>
      <c r="AST304" s="45"/>
      <c r="ASU304" s="45"/>
      <c r="ASV304" s="45"/>
      <c r="ASW304" s="45"/>
      <c r="ASX304" s="45"/>
      <c r="ASY304" s="45"/>
      <c r="ASZ304" s="45"/>
      <c r="ATA304" s="45"/>
      <c r="ATB304" s="45"/>
      <c r="ATC304" s="45"/>
      <c r="ATD304" s="45"/>
      <c r="ATE304" s="45"/>
      <c r="ATF304" s="45"/>
      <c r="ATG304" s="45"/>
      <c r="ATH304" s="45"/>
      <c r="ATI304" s="45"/>
      <c r="ATJ304" s="45"/>
      <c r="ATK304" s="45"/>
      <c r="ATL304" s="45"/>
      <c r="ATM304" s="45"/>
      <c r="ATN304" s="45"/>
      <c r="ATO304" s="45"/>
      <c r="ATP304" s="45"/>
      <c r="ATQ304" s="45"/>
      <c r="ATR304" s="45"/>
      <c r="ATS304" s="45"/>
      <c r="ATT304" s="45"/>
      <c r="ATU304" s="45"/>
      <c r="ATV304" s="45"/>
      <c r="ATW304" s="45"/>
      <c r="ATX304" s="45"/>
      <c r="ATY304" s="45"/>
      <c r="ATZ304" s="45"/>
      <c r="AUA304" s="45"/>
      <c r="AUB304" s="45"/>
      <c r="AUC304" s="45"/>
      <c r="AUD304" s="45"/>
      <c r="AUE304" s="45"/>
      <c r="AUF304" s="45"/>
      <c r="AUG304" s="45"/>
      <c r="AUH304" s="45"/>
      <c r="AUI304" s="45"/>
      <c r="AUJ304" s="45"/>
      <c r="AUK304" s="45"/>
      <c r="AUL304" s="45"/>
      <c r="AUM304" s="45"/>
      <c r="AUN304" s="45"/>
      <c r="AUO304" s="45"/>
      <c r="AUP304" s="45"/>
      <c r="AUQ304" s="45"/>
      <c r="AUR304" s="45"/>
      <c r="AUS304" s="45"/>
      <c r="AUT304" s="45"/>
      <c r="AUU304" s="45"/>
      <c r="AUV304" s="45"/>
      <c r="AUW304" s="45"/>
      <c r="AUX304" s="45"/>
      <c r="AUY304" s="45"/>
      <c r="AUZ304" s="45"/>
      <c r="AVA304" s="45"/>
      <c r="AVB304" s="45"/>
      <c r="AVC304" s="45"/>
      <c r="AVD304" s="45"/>
      <c r="AVE304" s="45"/>
      <c r="AVF304" s="45"/>
      <c r="AVG304" s="45"/>
      <c r="AVH304" s="45"/>
      <c r="AVI304" s="45"/>
      <c r="AVJ304" s="45"/>
      <c r="AVK304" s="45"/>
      <c r="AVL304" s="45"/>
      <c r="AVM304" s="45"/>
      <c r="AVN304" s="45"/>
      <c r="AVO304" s="45"/>
      <c r="AVP304" s="45"/>
      <c r="AVQ304" s="45"/>
      <c r="AVR304" s="45"/>
      <c r="AVS304" s="45"/>
      <c r="AVT304" s="45"/>
      <c r="AVU304" s="45"/>
      <c r="AVV304" s="45"/>
      <c r="AVW304" s="45"/>
      <c r="AVX304" s="45"/>
      <c r="AVY304" s="45"/>
      <c r="AVZ304" s="45"/>
      <c r="AWA304" s="45"/>
      <c r="AWB304" s="45"/>
      <c r="AWC304" s="45"/>
      <c r="AWD304" s="45"/>
      <c r="AWE304" s="45"/>
      <c r="AWF304" s="45"/>
      <c r="AWG304" s="45"/>
      <c r="AWH304" s="45"/>
      <c r="AWI304" s="45"/>
      <c r="AWJ304" s="45"/>
      <c r="AWK304" s="45"/>
      <c r="AWL304" s="45"/>
      <c r="AWM304" s="45"/>
      <c r="AWN304" s="45"/>
      <c r="AWO304" s="45"/>
      <c r="AWP304" s="45"/>
      <c r="AWQ304" s="45"/>
      <c r="AWR304" s="45"/>
      <c r="AWS304" s="45"/>
      <c r="AWT304" s="45"/>
      <c r="AWU304" s="45"/>
      <c r="AWV304" s="45"/>
      <c r="AWW304" s="45"/>
      <c r="AWX304" s="45"/>
      <c r="AWY304" s="45"/>
      <c r="AWZ304" s="45"/>
      <c r="AXA304" s="45"/>
      <c r="AXB304" s="45"/>
      <c r="AXC304" s="45"/>
      <c r="AXD304" s="45"/>
      <c r="AXE304" s="45"/>
      <c r="AXF304" s="45"/>
      <c r="AXG304" s="45"/>
      <c r="AXH304" s="45"/>
      <c r="AXI304" s="45"/>
      <c r="AXJ304" s="45"/>
      <c r="AXK304" s="45"/>
      <c r="AXL304" s="45"/>
      <c r="AXM304" s="45"/>
      <c r="AXN304" s="45"/>
      <c r="AXO304" s="45"/>
      <c r="AXP304" s="45"/>
      <c r="AXQ304" s="45"/>
      <c r="AXR304" s="45"/>
      <c r="AXS304" s="45"/>
      <c r="AXT304" s="45"/>
      <c r="AXU304" s="45"/>
      <c r="AXV304" s="45"/>
      <c r="AXW304" s="45"/>
      <c r="AXX304" s="45"/>
      <c r="AXY304" s="45"/>
      <c r="AXZ304" s="45"/>
      <c r="AYA304" s="45"/>
      <c r="AYB304" s="45"/>
      <c r="AYC304" s="45"/>
      <c r="AYD304" s="45"/>
      <c r="AYE304" s="45"/>
      <c r="AYF304" s="45"/>
      <c r="AYG304" s="45"/>
      <c r="AYH304" s="45"/>
      <c r="AYI304" s="45"/>
      <c r="AYJ304" s="45"/>
      <c r="AYK304" s="45"/>
      <c r="AYL304" s="45"/>
      <c r="AYM304" s="45"/>
      <c r="AYN304" s="45"/>
      <c r="AYO304" s="45"/>
      <c r="AYP304" s="45"/>
      <c r="AYQ304" s="45"/>
      <c r="AYR304" s="45"/>
      <c r="AYS304" s="45"/>
      <c r="AYT304" s="45"/>
      <c r="AYU304" s="45"/>
      <c r="AYV304" s="45"/>
      <c r="AYW304" s="45"/>
      <c r="AYX304" s="45"/>
      <c r="AYY304" s="45"/>
      <c r="AYZ304" s="45"/>
      <c r="AZA304" s="45"/>
      <c r="AZB304" s="45"/>
      <c r="AZC304" s="45"/>
      <c r="AZD304" s="45"/>
      <c r="AZE304" s="45"/>
      <c r="AZF304" s="45"/>
      <c r="AZG304" s="45"/>
      <c r="AZH304" s="45"/>
      <c r="AZI304" s="45"/>
      <c r="AZJ304" s="45"/>
      <c r="AZK304" s="45"/>
      <c r="AZL304" s="45"/>
      <c r="AZM304" s="45"/>
      <c r="AZN304" s="45"/>
      <c r="AZO304" s="45"/>
      <c r="AZP304" s="45"/>
      <c r="AZQ304" s="45"/>
      <c r="AZR304" s="45"/>
      <c r="AZS304" s="45"/>
      <c r="AZT304" s="45"/>
      <c r="AZU304" s="45"/>
      <c r="AZV304" s="45"/>
      <c r="AZW304" s="45"/>
      <c r="AZX304" s="45"/>
      <c r="AZY304" s="45"/>
      <c r="AZZ304" s="45"/>
      <c r="BAA304" s="45"/>
      <c r="BAB304" s="45"/>
      <c r="BAC304" s="45"/>
      <c r="BAD304" s="45"/>
      <c r="BAE304" s="45"/>
      <c r="BAF304" s="45"/>
      <c r="BAG304" s="45"/>
      <c r="BAH304" s="45"/>
      <c r="BAI304" s="45"/>
      <c r="BAJ304" s="45"/>
      <c r="BAK304" s="45"/>
      <c r="BAL304" s="45"/>
      <c r="BAM304" s="45"/>
      <c r="BAN304" s="45"/>
      <c r="BAO304" s="45"/>
      <c r="BAP304" s="45"/>
      <c r="BAQ304" s="45"/>
      <c r="BAR304" s="45"/>
      <c r="BAS304" s="45"/>
      <c r="BAT304" s="45"/>
      <c r="BAU304" s="45"/>
      <c r="BAV304" s="45"/>
      <c r="BAW304" s="45"/>
      <c r="BAX304" s="45"/>
      <c r="BAY304" s="45"/>
      <c r="BAZ304" s="45"/>
      <c r="BBA304" s="45"/>
      <c r="BBB304" s="45"/>
      <c r="BBC304" s="45"/>
      <c r="BBD304" s="45"/>
      <c r="BBE304" s="45"/>
      <c r="BBF304" s="45"/>
      <c r="BBG304" s="45"/>
      <c r="BBH304" s="45"/>
      <c r="BBI304" s="45"/>
      <c r="BBJ304" s="45"/>
      <c r="BBK304" s="45"/>
      <c r="BBL304" s="45"/>
      <c r="BBM304" s="45"/>
      <c r="BBN304" s="45"/>
      <c r="BBO304" s="45"/>
      <c r="BBP304" s="45"/>
      <c r="BBQ304" s="45"/>
      <c r="BBR304" s="45"/>
      <c r="BBS304" s="45"/>
      <c r="BBT304" s="45"/>
      <c r="BBU304" s="45"/>
      <c r="BBV304" s="45"/>
      <c r="BBW304" s="45"/>
      <c r="BBX304" s="45"/>
      <c r="BBY304" s="45"/>
      <c r="BBZ304" s="45"/>
      <c r="BCA304" s="45"/>
      <c r="BCB304" s="45"/>
      <c r="BCC304" s="45"/>
      <c r="BCD304" s="45"/>
      <c r="BCE304" s="45"/>
      <c r="BCF304" s="45"/>
      <c r="BCG304" s="45"/>
      <c r="BCH304" s="45"/>
      <c r="BCI304" s="45"/>
      <c r="BCJ304" s="45"/>
      <c r="BCK304" s="45"/>
      <c r="BCL304" s="45"/>
      <c r="BCM304" s="45"/>
      <c r="BCN304" s="45"/>
      <c r="BCO304" s="45"/>
      <c r="BCP304" s="45"/>
      <c r="BCQ304" s="45"/>
      <c r="BCR304" s="45"/>
      <c r="BCS304" s="45"/>
      <c r="BCT304" s="45"/>
      <c r="BCU304" s="45"/>
      <c r="BCV304" s="45"/>
      <c r="BCW304" s="45"/>
      <c r="BCX304" s="45"/>
      <c r="BCY304" s="45"/>
      <c r="BCZ304" s="45"/>
      <c r="BDA304" s="45"/>
      <c r="BDB304" s="45"/>
      <c r="BDC304" s="45"/>
      <c r="BDD304" s="45"/>
      <c r="BDE304" s="45"/>
      <c r="BDF304" s="45"/>
      <c r="BDG304" s="45"/>
      <c r="BDH304" s="45"/>
      <c r="BDI304" s="45"/>
      <c r="BDJ304" s="45"/>
      <c r="BDK304" s="45"/>
      <c r="BDL304" s="45"/>
      <c r="BDM304" s="45"/>
      <c r="BDN304" s="45"/>
      <c r="BDO304" s="45"/>
      <c r="BDP304" s="45"/>
      <c r="BDQ304" s="45"/>
      <c r="BDR304" s="45"/>
      <c r="BDS304" s="45"/>
      <c r="BDT304" s="45"/>
      <c r="BDU304" s="45"/>
      <c r="BDV304" s="45"/>
      <c r="BDW304" s="45"/>
      <c r="BDX304" s="45"/>
      <c r="BDY304" s="45"/>
      <c r="BDZ304" s="45"/>
      <c r="BEA304" s="45"/>
      <c r="BEB304" s="45"/>
      <c r="BEC304" s="45"/>
      <c r="BED304" s="45"/>
      <c r="BEE304" s="45"/>
      <c r="BEF304" s="45"/>
      <c r="BEG304" s="45"/>
      <c r="BEH304" s="45"/>
      <c r="BEI304" s="45"/>
      <c r="BEJ304" s="45"/>
      <c r="BEK304" s="45"/>
      <c r="BEL304" s="45"/>
      <c r="BEM304" s="45"/>
      <c r="BEN304" s="45"/>
      <c r="BEO304" s="45"/>
      <c r="BEP304" s="45"/>
      <c r="BEQ304" s="45"/>
      <c r="BER304" s="45"/>
      <c r="BES304" s="45"/>
      <c r="BET304" s="45"/>
      <c r="BEU304" s="45"/>
      <c r="BEV304" s="45"/>
      <c r="BEW304" s="45"/>
      <c r="BEX304" s="45"/>
      <c r="BEY304" s="45"/>
      <c r="BEZ304" s="45"/>
      <c r="BFA304" s="45"/>
      <c r="BFB304" s="45"/>
      <c r="BFC304" s="45"/>
      <c r="BFD304" s="45"/>
      <c r="BFE304" s="45"/>
      <c r="BFF304" s="45"/>
      <c r="BFG304" s="45"/>
      <c r="BFH304" s="45"/>
      <c r="BFI304" s="45"/>
      <c r="BFJ304" s="45"/>
      <c r="BFK304" s="45"/>
      <c r="BFL304" s="45"/>
      <c r="BFM304" s="45"/>
      <c r="BFN304" s="45"/>
      <c r="BFO304" s="45"/>
      <c r="BFP304" s="45"/>
      <c r="BFQ304" s="45"/>
      <c r="BFR304" s="45"/>
      <c r="BFS304" s="45"/>
      <c r="BFT304" s="45"/>
      <c r="BFU304" s="45"/>
      <c r="BFV304" s="45"/>
      <c r="BFW304" s="45"/>
      <c r="BFX304" s="45"/>
      <c r="BFY304" s="45"/>
      <c r="BFZ304" s="45"/>
      <c r="BGA304" s="45"/>
      <c r="BGB304" s="45"/>
      <c r="BGC304" s="45"/>
      <c r="BGD304" s="45"/>
      <c r="BGE304" s="45"/>
      <c r="BGF304" s="45"/>
      <c r="BGG304" s="45"/>
      <c r="BGH304" s="45"/>
      <c r="BGI304" s="45"/>
      <c r="BGJ304" s="45"/>
      <c r="BGK304" s="45"/>
      <c r="BGL304" s="45"/>
      <c r="BGM304" s="45"/>
      <c r="BGN304" s="45"/>
      <c r="BGO304" s="45"/>
      <c r="BGP304" s="45"/>
      <c r="BGQ304" s="45"/>
      <c r="BGR304" s="45"/>
      <c r="BGS304" s="45"/>
      <c r="BGT304" s="45"/>
      <c r="BGU304" s="45"/>
      <c r="BGV304" s="45"/>
      <c r="BGW304" s="45"/>
      <c r="BGX304" s="45"/>
      <c r="BGY304" s="45"/>
      <c r="BGZ304" s="45"/>
      <c r="BHA304" s="45"/>
      <c r="BHB304" s="45"/>
      <c r="BHC304" s="45"/>
      <c r="BHD304" s="45"/>
      <c r="BHE304" s="45"/>
      <c r="BHF304" s="45"/>
      <c r="BHG304" s="45"/>
      <c r="BHH304" s="45"/>
      <c r="BHI304" s="45"/>
      <c r="BHJ304" s="45"/>
      <c r="BHK304" s="45"/>
      <c r="BHL304" s="45"/>
      <c r="BHM304" s="45"/>
      <c r="BHN304" s="45"/>
      <c r="BHO304" s="45"/>
      <c r="BHP304" s="45"/>
      <c r="BHQ304" s="45"/>
      <c r="BHR304" s="45"/>
      <c r="BHS304" s="45"/>
      <c r="BHT304" s="45"/>
      <c r="BHU304" s="45"/>
      <c r="BHV304" s="45"/>
      <c r="BHW304" s="45"/>
      <c r="BHX304" s="45"/>
      <c r="BHY304" s="45"/>
      <c r="BHZ304" s="45"/>
      <c r="BIA304" s="45"/>
      <c r="BIB304" s="45"/>
      <c r="BIC304" s="45"/>
      <c r="BID304" s="45"/>
      <c r="BIE304" s="45"/>
      <c r="BIF304" s="45"/>
      <c r="BIG304" s="45"/>
      <c r="BIH304" s="45"/>
      <c r="BII304" s="45"/>
      <c r="BIJ304" s="45"/>
      <c r="BIK304" s="45"/>
      <c r="BIL304" s="45"/>
      <c r="BIM304" s="45"/>
      <c r="BIN304" s="45"/>
      <c r="BIO304" s="45"/>
      <c r="BIP304" s="45"/>
      <c r="BIQ304" s="45"/>
      <c r="BIR304" s="45"/>
      <c r="BIS304" s="45"/>
      <c r="BIT304" s="45"/>
      <c r="BIU304" s="45"/>
      <c r="BIV304" s="45"/>
      <c r="BIW304" s="45"/>
      <c r="BIX304" s="45"/>
      <c r="BIY304" s="45"/>
      <c r="BIZ304" s="45"/>
      <c r="BJA304" s="45"/>
      <c r="BJB304" s="45"/>
      <c r="BJC304" s="45"/>
      <c r="BJD304" s="45"/>
      <c r="BJE304" s="45"/>
      <c r="BJF304" s="45"/>
      <c r="BJG304" s="45"/>
      <c r="BJH304" s="45"/>
      <c r="BJI304" s="45"/>
      <c r="BJJ304" s="45"/>
      <c r="BJK304" s="45"/>
      <c r="BJL304" s="45"/>
      <c r="BJM304" s="45"/>
      <c r="BJN304" s="45"/>
      <c r="BJO304" s="45"/>
      <c r="BJP304" s="45"/>
      <c r="BJQ304" s="45"/>
      <c r="BJR304" s="45"/>
      <c r="BJS304" s="45"/>
      <c r="BJT304" s="45"/>
      <c r="BJU304" s="45"/>
      <c r="BJV304" s="45"/>
      <c r="BJW304" s="45"/>
      <c r="BJX304" s="45"/>
      <c r="BJY304" s="45"/>
      <c r="BJZ304" s="45"/>
      <c r="BKA304" s="45"/>
      <c r="BKB304" s="45"/>
      <c r="BKC304" s="45"/>
      <c r="BKD304" s="45"/>
      <c r="BKE304" s="45"/>
      <c r="BKF304" s="45"/>
      <c r="BKG304" s="45"/>
      <c r="BKH304" s="45"/>
      <c r="BKI304" s="45"/>
      <c r="BKJ304" s="45"/>
      <c r="BKK304" s="45"/>
      <c r="BKL304" s="45"/>
      <c r="BKM304" s="45"/>
      <c r="BKN304" s="45"/>
      <c r="BKO304" s="45"/>
      <c r="BKP304" s="45"/>
      <c r="BKQ304" s="45"/>
      <c r="BKR304" s="45"/>
      <c r="BKS304" s="45"/>
      <c r="BKT304" s="45"/>
      <c r="BKU304" s="45"/>
      <c r="BKV304" s="45"/>
      <c r="BKW304" s="45"/>
      <c r="BKX304" s="45"/>
      <c r="BKY304" s="45"/>
      <c r="BKZ304" s="45"/>
      <c r="BLA304" s="45"/>
      <c r="BLB304" s="45"/>
      <c r="BLC304" s="45"/>
      <c r="BLD304" s="45"/>
      <c r="BLE304" s="45"/>
      <c r="BLF304" s="45"/>
      <c r="BLG304" s="45"/>
      <c r="BLH304" s="45"/>
      <c r="BLI304" s="45"/>
      <c r="BLJ304" s="45"/>
      <c r="BLK304" s="45"/>
      <c r="BLL304" s="45"/>
      <c r="BLM304" s="45"/>
      <c r="BLN304" s="45"/>
      <c r="BLO304" s="45"/>
      <c r="BLP304" s="45"/>
      <c r="BLQ304" s="45"/>
      <c r="BLR304" s="45"/>
      <c r="BLS304" s="45"/>
      <c r="BLT304" s="45"/>
      <c r="BLU304" s="45"/>
      <c r="BLV304" s="45"/>
      <c r="BLW304" s="45"/>
      <c r="BLX304" s="45"/>
      <c r="BLY304" s="45"/>
      <c r="BLZ304" s="45"/>
      <c r="BMA304" s="45"/>
      <c r="BMB304" s="45"/>
      <c r="BMC304" s="45"/>
      <c r="BMD304" s="45"/>
      <c r="BME304" s="45"/>
      <c r="BMF304" s="45"/>
      <c r="BMG304" s="45"/>
      <c r="BMH304" s="45"/>
      <c r="BMI304" s="45"/>
      <c r="BMJ304" s="45"/>
      <c r="BMK304" s="45"/>
      <c r="BML304" s="45"/>
      <c r="BMM304" s="45"/>
      <c r="BMN304" s="45"/>
      <c r="BMO304" s="45"/>
      <c r="BMP304" s="45"/>
      <c r="BMQ304" s="45"/>
      <c r="BMR304" s="45"/>
      <c r="BMS304" s="45"/>
      <c r="BMT304" s="45"/>
      <c r="BMU304" s="45"/>
      <c r="BMV304" s="45"/>
      <c r="BMW304" s="45"/>
      <c r="BMX304" s="45"/>
      <c r="BMY304" s="45"/>
      <c r="BMZ304" s="45"/>
      <c r="BNA304" s="45"/>
      <c r="BNB304" s="45"/>
      <c r="BNC304" s="45"/>
      <c r="BND304" s="45"/>
      <c r="BNE304" s="45"/>
      <c r="BNF304" s="45"/>
      <c r="BNG304" s="45"/>
      <c r="BNH304" s="45"/>
      <c r="BNI304" s="45"/>
      <c r="BNJ304" s="45"/>
      <c r="BNK304" s="45"/>
      <c r="BNL304" s="45"/>
      <c r="BNM304" s="45"/>
      <c r="BNN304" s="45"/>
      <c r="BNO304" s="45"/>
      <c r="BNP304" s="45"/>
      <c r="BNQ304" s="45"/>
      <c r="BNR304" s="45"/>
      <c r="BNS304" s="45"/>
      <c r="BNT304" s="45"/>
      <c r="BNU304" s="45"/>
      <c r="BNV304" s="45"/>
      <c r="BNW304" s="45"/>
      <c r="BNX304" s="45"/>
      <c r="BNY304" s="45"/>
      <c r="BNZ304" s="45"/>
      <c r="BOA304" s="45"/>
      <c r="BOB304" s="45"/>
      <c r="BOC304" s="45"/>
      <c r="BOD304" s="45"/>
      <c r="BOE304" s="45"/>
      <c r="BOF304" s="45"/>
      <c r="BOG304" s="45"/>
      <c r="BOH304" s="45"/>
      <c r="BOI304" s="45"/>
      <c r="BOJ304" s="45"/>
      <c r="BOK304" s="45"/>
      <c r="BOL304" s="45"/>
      <c r="BOM304" s="45"/>
      <c r="BON304" s="45"/>
      <c r="BOO304" s="45"/>
      <c r="BOP304" s="45"/>
      <c r="BOQ304" s="45"/>
      <c r="BOR304" s="45"/>
      <c r="BOS304" s="45"/>
      <c r="BOT304" s="45"/>
      <c r="BOU304" s="45"/>
      <c r="BOV304" s="45"/>
      <c r="BOW304" s="45"/>
      <c r="BOX304" s="45"/>
      <c r="BOY304" s="45"/>
      <c r="BOZ304" s="45"/>
      <c r="BPA304" s="45"/>
      <c r="BPB304" s="45"/>
      <c r="BPC304" s="45"/>
      <c r="BPD304" s="45"/>
      <c r="BPE304" s="45"/>
      <c r="BPF304" s="45"/>
      <c r="BPG304" s="45"/>
      <c r="BPH304" s="45"/>
      <c r="BPI304" s="45"/>
      <c r="BPJ304" s="45"/>
      <c r="BPK304" s="45"/>
      <c r="BPL304" s="45"/>
      <c r="BPM304" s="45"/>
      <c r="BPN304" s="45"/>
      <c r="BPO304" s="45"/>
      <c r="BPP304" s="45"/>
      <c r="BPQ304" s="45"/>
      <c r="BPR304" s="45"/>
      <c r="BPS304" s="45"/>
      <c r="BPT304" s="45"/>
      <c r="BPU304" s="45"/>
      <c r="BPV304" s="45"/>
      <c r="BPW304" s="45"/>
      <c r="BPX304" s="45"/>
      <c r="BPY304" s="45"/>
      <c r="BPZ304" s="45"/>
      <c r="BQA304" s="45"/>
      <c r="BQB304" s="45"/>
      <c r="BQC304" s="45"/>
      <c r="BQD304" s="45"/>
      <c r="BQE304" s="45"/>
      <c r="BQF304" s="45"/>
      <c r="BQG304" s="45"/>
      <c r="BQH304" s="45"/>
      <c r="BQI304" s="45"/>
      <c r="BQJ304" s="45"/>
      <c r="BQK304" s="45"/>
      <c r="BQL304" s="45"/>
      <c r="BQM304" s="45"/>
      <c r="BQN304" s="45"/>
      <c r="BQO304" s="45"/>
      <c r="BQP304" s="45"/>
      <c r="BQQ304" s="45"/>
      <c r="BQR304" s="45"/>
      <c r="BQS304" s="45"/>
      <c r="BQT304" s="45"/>
      <c r="BQU304" s="45"/>
      <c r="BQV304" s="45"/>
      <c r="BQW304" s="45"/>
      <c r="BQX304" s="45"/>
      <c r="BQY304" s="45"/>
      <c r="BQZ304" s="45"/>
      <c r="BRA304" s="45"/>
      <c r="BRB304" s="45"/>
      <c r="BRC304" s="45"/>
      <c r="BRD304" s="45"/>
      <c r="BRE304" s="45"/>
      <c r="BRF304" s="45"/>
      <c r="BRG304" s="45"/>
      <c r="BRH304" s="45"/>
      <c r="BRI304" s="45"/>
      <c r="BRJ304" s="45"/>
      <c r="BRK304" s="45"/>
      <c r="BRL304" s="45"/>
      <c r="BRM304" s="45"/>
      <c r="BRN304" s="45"/>
      <c r="BRO304" s="45"/>
      <c r="BRP304" s="45"/>
      <c r="BRQ304" s="45"/>
      <c r="BRR304" s="45"/>
      <c r="BRS304" s="45"/>
      <c r="BRT304" s="45"/>
      <c r="BRU304" s="45"/>
      <c r="BRV304" s="45"/>
      <c r="BRW304" s="45"/>
      <c r="BRX304" s="45"/>
      <c r="BRY304" s="45"/>
      <c r="BRZ304" s="45"/>
      <c r="BSA304" s="45"/>
      <c r="BSB304" s="45"/>
      <c r="BSC304" s="45"/>
      <c r="BSD304" s="45"/>
      <c r="BSE304" s="45"/>
      <c r="BSF304" s="45"/>
      <c r="BSG304" s="45"/>
      <c r="BSH304" s="45"/>
      <c r="BSI304" s="45"/>
      <c r="BSJ304" s="45"/>
      <c r="BSK304" s="45"/>
      <c r="BSL304" s="45"/>
      <c r="BSM304" s="45"/>
      <c r="BSN304" s="45"/>
      <c r="BSO304" s="45"/>
      <c r="BSP304" s="45"/>
      <c r="BSQ304" s="45"/>
      <c r="BSR304" s="45"/>
      <c r="BSS304" s="45"/>
      <c r="BST304" s="45"/>
      <c r="BSU304" s="45"/>
      <c r="BSV304" s="45"/>
      <c r="BSW304" s="45"/>
      <c r="BSX304" s="45"/>
      <c r="BSY304" s="45"/>
      <c r="BSZ304" s="45"/>
      <c r="BTA304" s="45"/>
      <c r="BTB304" s="45"/>
      <c r="BTC304" s="45"/>
      <c r="BTD304" s="45"/>
      <c r="BTE304" s="45"/>
      <c r="BTF304" s="45"/>
      <c r="BTG304" s="45"/>
      <c r="BTH304" s="45"/>
      <c r="BTI304" s="45"/>
      <c r="BTJ304" s="45"/>
      <c r="BTK304" s="45"/>
      <c r="BTL304" s="45"/>
      <c r="BTM304" s="45"/>
      <c r="BTN304" s="45"/>
      <c r="BTO304" s="45"/>
      <c r="BTP304" s="45"/>
      <c r="BTQ304" s="45"/>
      <c r="BTR304" s="45"/>
      <c r="BTS304" s="45"/>
      <c r="BTT304" s="45"/>
      <c r="BTU304" s="45"/>
      <c r="BTV304" s="45"/>
      <c r="BTW304" s="45"/>
      <c r="BTX304" s="45"/>
      <c r="BTY304" s="45"/>
      <c r="BTZ304" s="45"/>
      <c r="BUA304" s="45"/>
      <c r="BUB304" s="45"/>
      <c r="BUC304" s="45"/>
      <c r="BUD304" s="45"/>
      <c r="BUE304" s="45"/>
      <c r="BUF304" s="45"/>
      <c r="BUG304" s="45"/>
      <c r="BUH304" s="45"/>
      <c r="BUI304" s="45"/>
      <c r="BUJ304" s="45"/>
      <c r="BUK304" s="45"/>
      <c r="BUL304" s="45"/>
      <c r="BUM304" s="45"/>
      <c r="BUN304" s="45"/>
      <c r="BUO304" s="45"/>
      <c r="BUP304" s="45"/>
      <c r="BUQ304" s="45"/>
      <c r="BUR304" s="45"/>
      <c r="BUS304" s="45"/>
      <c r="BUT304" s="45"/>
      <c r="BUU304" s="45"/>
      <c r="BUV304" s="45"/>
      <c r="BUW304" s="45"/>
      <c r="BUX304" s="45"/>
      <c r="BUY304" s="45"/>
      <c r="BUZ304" s="45"/>
      <c r="BVA304" s="45"/>
      <c r="BVB304" s="45"/>
      <c r="BVC304" s="45"/>
      <c r="BVD304" s="45"/>
      <c r="BVE304" s="45"/>
      <c r="BVF304" s="45"/>
      <c r="BVG304" s="45"/>
      <c r="BVH304" s="45"/>
      <c r="BVI304" s="45"/>
      <c r="BVJ304" s="45"/>
      <c r="BVK304" s="45"/>
      <c r="BVL304" s="45"/>
      <c r="BVM304" s="45"/>
      <c r="BVN304" s="45"/>
      <c r="BVO304" s="45"/>
      <c r="BVP304" s="45"/>
      <c r="BVQ304" s="45"/>
      <c r="BVR304" s="45"/>
      <c r="BVS304" s="45"/>
      <c r="BVT304" s="45"/>
      <c r="BVU304" s="45"/>
      <c r="BVV304" s="45"/>
      <c r="BVW304" s="45"/>
      <c r="BVX304" s="45"/>
      <c r="BVY304" s="45"/>
      <c r="BVZ304" s="45"/>
      <c r="BWA304" s="45"/>
      <c r="BWB304" s="45"/>
      <c r="BWC304" s="45"/>
      <c r="BWD304" s="45"/>
      <c r="BWE304" s="45"/>
      <c r="BWF304" s="45"/>
      <c r="BWG304" s="45"/>
      <c r="BWH304" s="45"/>
      <c r="BWI304" s="45"/>
      <c r="BWJ304" s="45"/>
      <c r="BWK304" s="45"/>
      <c r="BWL304" s="45"/>
      <c r="BWM304" s="45"/>
      <c r="BWN304" s="45"/>
      <c r="BWO304" s="45"/>
      <c r="BWP304" s="45"/>
      <c r="BWQ304" s="45"/>
      <c r="BWR304" s="45"/>
      <c r="BWS304" s="45"/>
      <c r="BWT304" s="45"/>
      <c r="BWU304" s="45"/>
      <c r="BWV304" s="45"/>
      <c r="BWW304" s="45"/>
      <c r="BWX304" s="45"/>
      <c r="BWY304" s="45"/>
      <c r="BWZ304" s="45"/>
      <c r="BXA304" s="45"/>
      <c r="BXB304" s="45"/>
      <c r="BXC304" s="45"/>
      <c r="BXD304" s="45"/>
      <c r="BXE304" s="45"/>
      <c r="BXF304" s="45"/>
      <c r="BXG304" s="45"/>
      <c r="BXH304" s="45"/>
      <c r="BXI304" s="45"/>
      <c r="BXJ304" s="45"/>
      <c r="BXK304" s="45"/>
      <c r="BXL304" s="45"/>
      <c r="BXM304" s="45"/>
      <c r="BXN304" s="45"/>
      <c r="BXO304" s="45"/>
      <c r="BXP304" s="45"/>
      <c r="BXQ304" s="45"/>
      <c r="BXR304" s="45"/>
      <c r="BXS304" s="45"/>
      <c r="BXT304" s="45"/>
      <c r="BXU304" s="45"/>
      <c r="BXV304" s="45"/>
      <c r="BXW304" s="45"/>
      <c r="BXX304" s="45"/>
      <c r="BXY304" s="45"/>
      <c r="BXZ304" s="45"/>
      <c r="BYA304" s="45"/>
      <c r="BYB304" s="45"/>
      <c r="BYC304" s="45"/>
      <c r="BYD304" s="45"/>
      <c r="BYE304" s="45"/>
      <c r="BYF304" s="45"/>
      <c r="BYG304" s="45"/>
      <c r="BYH304" s="45"/>
      <c r="BYI304" s="45"/>
      <c r="BYJ304" s="45"/>
      <c r="BYK304" s="45"/>
      <c r="BYL304" s="45"/>
      <c r="BYM304" s="45"/>
      <c r="BYN304" s="45"/>
      <c r="BYO304" s="45"/>
      <c r="BYP304" s="45"/>
      <c r="BYQ304" s="45"/>
      <c r="BYR304" s="45"/>
      <c r="BYS304" s="45"/>
      <c r="BYT304" s="45"/>
      <c r="BYU304" s="45"/>
      <c r="BYV304" s="45"/>
      <c r="BYW304" s="45"/>
      <c r="BYX304" s="45"/>
      <c r="BYY304" s="45"/>
      <c r="BYZ304" s="45"/>
      <c r="BZA304" s="45"/>
      <c r="BZB304" s="45"/>
      <c r="BZC304" s="45"/>
      <c r="BZD304" s="45"/>
      <c r="BZE304" s="45"/>
      <c r="BZF304" s="45"/>
      <c r="BZG304" s="45"/>
      <c r="BZH304" s="45"/>
      <c r="BZI304" s="45"/>
      <c r="BZJ304" s="45"/>
      <c r="BZK304" s="45"/>
      <c r="BZL304" s="45"/>
      <c r="BZM304" s="45"/>
      <c r="BZN304" s="45"/>
      <c r="BZO304" s="45"/>
      <c r="BZP304" s="45"/>
      <c r="BZQ304" s="45"/>
      <c r="BZR304" s="45"/>
      <c r="BZS304" s="45"/>
      <c r="BZT304" s="45"/>
      <c r="BZU304" s="45"/>
      <c r="BZV304" s="45"/>
      <c r="BZW304" s="45"/>
      <c r="BZX304" s="45"/>
      <c r="BZY304" s="45"/>
      <c r="BZZ304" s="45"/>
      <c r="CAA304" s="45"/>
      <c r="CAB304" s="45"/>
      <c r="CAC304" s="45"/>
      <c r="CAD304" s="45"/>
      <c r="CAE304" s="45"/>
      <c r="CAF304" s="45"/>
      <c r="CAG304" s="45"/>
      <c r="CAH304" s="45"/>
      <c r="CAI304" s="45"/>
      <c r="CAJ304" s="45"/>
      <c r="CAK304" s="45"/>
      <c r="CAL304" s="45"/>
      <c r="CAM304" s="45"/>
      <c r="CAN304" s="45"/>
      <c r="CAO304" s="45"/>
      <c r="CAP304" s="45"/>
      <c r="CAQ304" s="45"/>
      <c r="CAR304" s="45"/>
      <c r="CAS304" s="45"/>
      <c r="CAT304" s="45"/>
      <c r="CAU304" s="45"/>
      <c r="CAV304" s="45"/>
      <c r="CAW304" s="45"/>
      <c r="CAX304" s="45"/>
      <c r="CAY304" s="45"/>
      <c r="CAZ304" s="45"/>
      <c r="CBA304" s="45"/>
      <c r="CBB304" s="45"/>
      <c r="CBC304" s="45"/>
      <c r="CBD304" s="45"/>
      <c r="CBE304" s="45"/>
      <c r="CBF304" s="45"/>
      <c r="CBG304" s="45"/>
      <c r="CBH304" s="45"/>
      <c r="CBI304" s="45"/>
      <c r="CBJ304" s="45"/>
      <c r="CBK304" s="45"/>
      <c r="CBL304" s="45"/>
      <c r="CBM304" s="45"/>
      <c r="CBN304" s="45"/>
      <c r="CBO304" s="45"/>
      <c r="CBP304" s="45"/>
      <c r="CBQ304" s="45"/>
      <c r="CBR304" s="45"/>
      <c r="CBS304" s="45"/>
      <c r="CBT304" s="45"/>
      <c r="CBU304" s="45"/>
      <c r="CBV304" s="45"/>
      <c r="CBW304" s="45"/>
      <c r="CBX304" s="45"/>
      <c r="CBY304" s="45"/>
      <c r="CBZ304" s="45"/>
      <c r="CCA304" s="45"/>
      <c r="CCB304" s="45"/>
      <c r="CCC304" s="45"/>
      <c r="CCD304" s="45"/>
      <c r="CCE304" s="45"/>
      <c r="CCF304" s="45"/>
      <c r="CCG304" s="45"/>
      <c r="CCH304" s="45"/>
      <c r="CCI304" s="45"/>
      <c r="CCJ304" s="45"/>
      <c r="CCK304" s="45"/>
      <c r="CCL304" s="45"/>
      <c r="CCM304" s="45"/>
      <c r="CCN304" s="45"/>
      <c r="CCO304" s="45"/>
      <c r="CCP304" s="45"/>
      <c r="CCQ304" s="45"/>
      <c r="CCR304" s="45"/>
      <c r="CCS304" s="45"/>
      <c r="CCT304" s="45"/>
      <c r="CCU304" s="45"/>
      <c r="CCV304" s="45"/>
      <c r="CCW304" s="45"/>
      <c r="CCX304" s="45"/>
      <c r="CCY304" s="45"/>
      <c r="CCZ304" s="45"/>
      <c r="CDA304" s="45"/>
      <c r="CDB304" s="45"/>
      <c r="CDC304" s="45"/>
      <c r="CDD304" s="45"/>
      <c r="CDE304" s="45"/>
      <c r="CDF304" s="45"/>
      <c r="CDG304" s="45"/>
      <c r="CDH304" s="45"/>
      <c r="CDI304" s="45"/>
      <c r="CDJ304" s="45"/>
      <c r="CDK304" s="45"/>
      <c r="CDL304" s="45"/>
      <c r="CDM304" s="45"/>
      <c r="CDN304" s="45"/>
      <c r="CDO304" s="45"/>
      <c r="CDP304" s="45"/>
      <c r="CDQ304" s="45"/>
      <c r="CDR304" s="45"/>
      <c r="CDS304" s="45"/>
      <c r="CDT304" s="45"/>
      <c r="CDU304" s="45"/>
      <c r="CDV304" s="45"/>
      <c r="CDW304" s="45"/>
      <c r="CDX304" s="45"/>
      <c r="CDY304" s="45"/>
      <c r="CDZ304" s="45"/>
      <c r="CEA304" s="45"/>
      <c r="CEB304" s="45"/>
      <c r="CEC304" s="45"/>
      <c r="CED304" s="45"/>
      <c r="CEE304" s="45"/>
      <c r="CEF304" s="45"/>
      <c r="CEG304" s="45"/>
      <c r="CEH304" s="45"/>
      <c r="CEI304" s="45"/>
      <c r="CEJ304" s="45"/>
      <c r="CEK304" s="45"/>
      <c r="CEL304" s="45"/>
      <c r="CEM304" s="45"/>
      <c r="CEN304" s="45"/>
      <c r="CEO304" s="45"/>
      <c r="CEP304" s="45"/>
      <c r="CEQ304" s="45"/>
      <c r="CER304" s="45"/>
      <c r="CES304" s="45"/>
      <c r="CET304" s="45"/>
      <c r="CEU304" s="45"/>
      <c r="CEV304" s="45"/>
      <c r="CEW304" s="45"/>
      <c r="CEX304" s="45"/>
      <c r="CEY304" s="45"/>
      <c r="CEZ304" s="45"/>
      <c r="CFA304" s="45"/>
      <c r="CFB304" s="45"/>
      <c r="CFC304" s="45"/>
      <c r="CFD304" s="45"/>
      <c r="CFE304" s="45"/>
      <c r="CFF304" s="45"/>
      <c r="CFG304" s="45"/>
      <c r="CFH304" s="45"/>
      <c r="CFI304" s="45"/>
      <c r="CFJ304" s="45"/>
      <c r="CFK304" s="45"/>
      <c r="CFL304" s="45"/>
      <c r="CFM304" s="45"/>
      <c r="CFN304" s="45"/>
      <c r="CFO304" s="45"/>
      <c r="CFP304" s="45"/>
      <c r="CFQ304" s="45"/>
      <c r="CFR304" s="45"/>
      <c r="CFS304" s="45"/>
      <c r="CFT304" s="45"/>
      <c r="CFU304" s="45"/>
      <c r="CFV304" s="45"/>
      <c r="CFW304" s="45"/>
      <c r="CFX304" s="45"/>
      <c r="CFY304" s="45"/>
      <c r="CFZ304" s="45"/>
      <c r="CGA304" s="45"/>
      <c r="CGB304" s="45"/>
      <c r="CGC304" s="45"/>
      <c r="CGD304" s="45"/>
      <c r="CGE304" s="45"/>
      <c r="CGF304" s="45"/>
      <c r="CGG304" s="45"/>
      <c r="CGH304" s="45"/>
      <c r="CGI304" s="45"/>
      <c r="CGJ304" s="45"/>
      <c r="CGK304" s="45"/>
      <c r="CGL304" s="45"/>
      <c r="CGM304" s="45"/>
      <c r="CGN304" s="45"/>
      <c r="CGO304" s="45"/>
      <c r="CGP304" s="45"/>
      <c r="CGQ304" s="45"/>
      <c r="CGR304" s="45"/>
      <c r="CGS304" s="45"/>
      <c r="CGT304" s="45"/>
      <c r="CGU304" s="45"/>
      <c r="CGV304" s="45"/>
      <c r="CGW304" s="45"/>
      <c r="CGX304" s="45"/>
      <c r="CGY304" s="45"/>
      <c r="CGZ304" s="45"/>
      <c r="CHA304" s="45"/>
      <c r="CHB304" s="45"/>
      <c r="CHC304" s="45"/>
      <c r="CHD304" s="45"/>
      <c r="CHE304" s="45"/>
      <c r="CHF304" s="45"/>
      <c r="CHG304" s="45"/>
      <c r="CHH304" s="45"/>
      <c r="CHI304" s="45"/>
      <c r="CHJ304" s="45"/>
      <c r="CHK304" s="45"/>
      <c r="CHL304" s="45"/>
      <c r="CHM304" s="45"/>
      <c r="CHN304" s="45"/>
      <c r="CHO304" s="45"/>
      <c r="CHP304" s="45"/>
      <c r="CHQ304" s="45"/>
      <c r="CHR304" s="45"/>
      <c r="CHS304" s="45"/>
      <c r="CHT304" s="45"/>
      <c r="CHU304" s="45"/>
      <c r="CHV304" s="45"/>
      <c r="CHW304" s="45"/>
      <c r="CHX304" s="45"/>
      <c r="CHY304" s="45"/>
      <c r="CHZ304" s="45"/>
      <c r="CIA304" s="45"/>
      <c r="CIB304" s="45"/>
      <c r="CIC304" s="45"/>
      <c r="CID304" s="45"/>
      <c r="CIE304" s="45"/>
      <c r="CIF304" s="45"/>
      <c r="CIG304" s="45"/>
      <c r="CIH304" s="45"/>
      <c r="CII304" s="45"/>
      <c r="CIJ304" s="45"/>
      <c r="CIK304" s="45"/>
      <c r="CIL304" s="45"/>
      <c r="CIM304" s="45"/>
      <c r="CIN304" s="45"/>
      <c r="CIO304" s="45"/>
      <c r="CIP304" s="45"/>
      <c r="CIQ304" s="45"/>
      <c r="CIR304" s="45"/>
      <c r="CIS304" s="45"/>
      <c r="CIT304" s="45"/>
      <c r="CIU304" s="45"/>
      <c r="CIV304" s="45"/>
      <c r="CIW304" s="45"/>
      <c r="CIX304" s="45"/>
      <c r="CIY304" s="45"/>
      <c r="CIZ304" s="45"/>
      <c r="CJA304" s="45"/>
      <c r="CJB304" s="45"/>
      <c r="CJC304" s="45"/>
      <c r="CJD304" s="45"/>
      <c r="CJE304" s="45"/>
      <c r="CJF304" s="45"/>
      <c r="CJG304" s="45"/>
      <c r="CJH304" s="45"/>
      <c r="CJI304" s="45"/>
      <c r="CJJ304" s="45"/>
      <c r="CJK304" s="45"/>
      <c r="CJL304" s="45"/>
      <c r="CJM304" s="45"/>
      <c r="CJN304" s="45"/>
      <c r="CJO304" s="45"/>
      <c r="CJP304" s="45"/>
      <c r="CJQ304" s="45"/>
      <c r="CJR304" s="45"/>
      <c r="CJS304" s="45"/>
      <c r="CJT304" s="45"/>
      <c r="CJU304" s="45"/>
      <c r="CJV304" s="45"/>
      <c r="CJW304" s="45"/>
      <c r="CJX304" s="45"/>
      <c r="CJY304" s="45"/>
      <c r="CJZ304" s="45"/>
      <c r="CKA304" s="45"/>
      <c r="CKB304" s="45"/>
      <c r="CKC304" s="45"/>
      <c r="CKD304" s="45"/>
      <c r="CKE304" s="45"/>
      <c r="CKF304" s="45"/>
      <c r="CKG304" s="45"/>
      <c r="CKH304" s="45"/>
      <c r="CKI304" s="45"/>
      <c r="CKJ304" s="45"/>
      <c r="CKK304" s="45"/>
      <c r="CKL304" s="45"/>
      <c r="CKM304" s="45"/>
      <c r="CKN304" s="45"/>
      <c r="CKO304" s="45"/>
      <c r="CKP304" s="45"/>
      <c r="CKQ304" s="45"/>
      <c r="CKR304" s="45"/>
      <c r="CKS304" s="45"/>
      <c r="CKT304" s="45"/>
      <c r="CKU304" s="45"/>
      <c r="CKV304" s="45"/>
      <c r="CKW304" s="45"/>
      <c r="CKX304" s="45"/>
      <c r="CKY304" s="45"/>
      <c r="CKZ304" s="45"/>
      <c r="CLA304" s="45"/>
      <c r="CLB304" s="45"/>
      <c r="CLC304" s="45"/>
      <c r="CLD304" s="45"/>
      <c r="CLE304" s="45"/>
      <c r="CLF304" s="45"/>
      <c r="CLG304" s="45"/>
      <c r="CLH304" s="45"/>
      <c r="CLI304" s="45"/>
      <c r="CLJ304" s="45"/>
      <c r="CLK304" s="45"/>
      <c r="CLL304" s="45"/>
      <c r="CLM304" s="45"/>
      <c r="CLN304" s="45"/>
      <c r="CLO304" s="45"/>
      <c r="CLP304" s="45"/>
      <c r="CLQ304" s="45"/>
      <c r="CLR304" s="45"/>
      <c r="CLS304" s="45"/>
      <c r="CLT304" s="45"/>
      <c r="CLU304" s="45"/>
      <c r="CLV304" s="45"/>
      <c r="CLW304" s="45"/>
      <c r="CLX304" s="45"/>
      <c r="CLY304" s="45"/>
      <c r="CLZ304" s="45"/>
      <c r="CMA304" s="45"/>
      <c r="CMB304" s="45"/>
      <c r="CMC304" s="45"/>
      <c r="CMD304" s="45"/>
      <c r="CME304" s="45"/>
      <c r="CMF304" s="45"/>
      <c r="CMG304" s="45"/>
      <c r="CMH304" s="45"/>
      <c r="CMI304" s="45"/>
      <c r="CMJ304" s="45"/>
      <c r="CMK304" s="45"/>
      <c r="CML304" s="45"/>
      <c r="CMM304" s="45"/>
      <c r="CMN304" s="45"/>
      <c r="CMO304" s="45"/>
      <c r="CMP304" s="45"/>
      <c r="CMQ304" s="45"/>
      <c r="CMR304" s="45"/>
      <c r="CMS304" s="45"/>
      <c r="CMT304" s="45"/>
      <c r="CMU304" s="45"/>
      <c r="CMV304" s="45"/>
      <c r="CMW304" s="45"/>
      <c r="CMX304" s="45"/>
      <c r="CMY304" s="45"/>
      <c r="CMZ304" s="45"/>
      <c r="CNA304" s="45"/>
      <c r="CNB304" s="45"/>
      <c r="CNC304" s="45"/>
      <c r="CND304" s="45"/>
      <c r="CNE304" s="45"/>
      <c r="CNF304" s="45"/>
      <c r="CNG304" s="45"/>
      <c r="CNH304" s="45"/>
      <c r="CNI304" s="45"/>
      <c r="CNJ304" s="45"/>
      <c r="CNK304" s="45"/>
      <c r="CNL304" s="45"/>
      <c r="CNM304" s="45"/>
      <c r="CNN304" s="45"/>
      <c r="CNO304" s="45"/>
      <c r="CNP304" s="45"/>
      <c r="CNQ304" s="45"/>
      <c r="CNR304" s="45"/>
      <c r="CNS304" s="45"/>
      <c r="CNT304" s="45"/>
      <c r="CNU304" s="45"/>
      <c r="CNV304" s="45"/>
      <c r="CNW304" s="45"/>
      <c r="CNX304" s="45"/>
      <c r="CNY304" s="45"/>
      <c r="CNZ304" s="45"/>
      <c r="COA304" s="45"/>
      <c r="COB304" s="45"/>
      <c r="COC304" s="45"/>
      <c r="COD304" s="45"/>
      <c r="COE304" s="45"/>
      <c r="COF304" s="45"/>
      <c r="COG304" s="45"/>
      <c r="COH304" s="45"/>
      <c r="COI304" s="45"/>
      <c r="COJ304" s="45"/>
      <c r="COK304" s="45"/>
      <c r="COL304" s="45"/>
      <c r="COM304" s="45"/>
      <c r="CON304" s="45"/>
      <c r="COO304" s="45"/>
      <c r="COP304" s="45"/>
      <c r="COQ304" s="45"/>
      <c r="COR304" s="45"/>
      <c r="COS304" s="45"/>
      <c r="COT304" s="45"/>
      <c r="COU304" s="45"/>
      <c r="COV304" s="45"/>
      <c r="COW304" s="45"/>
      <c r="COX304" s="45"/>
      <c r="COY304" s="45"/>
      <c r="COZ304" s="45"/>
      <c r="CPA304" s="45"/>
      <c r="CPB304" s="45"/>
      <c r="CPC304" s="45"/>
      <c r="CPD304" s="45"/>
      <c r="CPE304" s="45"/>
      <c r="CPF304" s="45"/>
      <c r="CPG304" s="45"/>
      <c r="CPH304" s="45"/>
      <c r="CPI304" s="45"/>
      <c r="CPJ304" s="45"/>
      <c r="CPK304" s="45"/>
      <c r="CPL304" s="45"/>
      <c r="CPM304" s="45"/>
      <c r="CPN304" s="45"/>
      <c r="CPO304" s="45"/>
      <c r="CPP304" s="45"/>
      <c r="CPQ304" s="45"/>
      <c r="CPR304" s="45"/>
      <c r="CPS304" s="45"/>
      <c r="CPT304" s="45"/>
      <c r="CPU304" s="45"/>
      <c r="CPV304" s="45"/>
      <c r="CPW304" s="45"/>
      <c r="CPX304" s="45"/>
      <c r="CPY304" s="45"/>
      <c r="CPZ304" s="45"/>
      <c r="CQA304" s="45"/>
      <c r="CQB304" s="45"/>
      <c r="CQC304" s="45"/>
      <c r="CQD304" s="45"/>
      <c r="CQE304" s="45"/>
      <c r="CQF304" s="45"/>
      <c r="CQG304" s="45"/>
      <c r="CQH304" s="45"/>
      <c r="CQI304" s="45"/>
      <c r="CQJ304" s="45"/>
      <c r="CQK304" s="45"/>
      <c r="CQL304" s="45"/>
      <c r="CQM304" s="45"/>
      <c r="CQN304" s="45"/>
      <c r="CQO304" s="45"/>
      <c r="CQP304" s="45"/>
      <c r="CQQ304" s="45"/>
      <c r="CQR304" s="45"/>
      <c r="CQS304" s="45"/>
      <c r="CQT304" s="45"/>
      <c r="CQU304" s="45"/>
      <c r="CQV304" s="45"/>
      <c r="CQW304" s="45"/>
      <c r="CQX304" s="45"/>
      <c r="CQY304" s="45"/>
      <c r="CQZ304" s="45"/>
      <c r="CRA304" s="45"/>
      <c r="CRB304" s="45"/>
      <c r="CRC304" s="45"/>
      <c r="CRD304" s="45"/>
      <c r="CRE304" s="45"/>
      <c r="CRF304" s="45"/>
      <c r="CRG304" s="45"/>
      <c r="CRH304" s="45"/>
      <c r="CRI304" s="45"/>
      <c r="CRJ304" s="45"/>
      <c r="CRK304" s="45"/>
      <c r="CRL304" s="45"/>
      <c r="CRM304" s="45"/>
      <c r="CRN304" s="45"/>
      <c r="CRO304" s="45"/>
      <c r="CRP304" s="45"/>
      <c r="CRQ304" s="45"/>
      <c r="CRR304" s="45"/>
      <c r="CRS304" s="45"/>
      <c r="CRT304" s="45"/>
      <c r="CRU304" s="45"/>
      <c r="CRV304" s="45"/>
      <c r="CRW304" s="45"/>
      <c r="CRX304" s="45"/>
      <c r="CRY304" s="45"/>
      <c r="CRZ304" s="45"/>
      <c r="CSA304" s="45"/>
      <c r="CSB304" s="45"/>
      <c r="CSC304" s="45"/>
      <c r="CSD304" s="45"/>
      <c r="CSE304" s="45"/>
      <c r="CSF304" s="45"/>
      <c r="CSG304" s="45"/>
      <c r="CSH304" s="45"/>
      <c r="CSI304" s="45"/>
      <c r="CSJ304" s="45"/>
      <c r="CSK304" s="45"/>
      <c r="CSL304" s="45"/>
      <c r="CSM304" s="45"/>
      <c r="CSN304" s="45"/>
      <c r="CSO304" s="45"/>
      <c r="CSP304" s="45"/>
      <c r="CSQ304" s="45"/>
      <c r="CSR304" s="45"/>
      <c r="CSS304" s="45"/>
      <c r="CST304" s="45"/>
      <c r="CSU304" s="45"/>
      <c r="CSV304" s="45"/>
      <c r="CSW304" s="45"/>
      <c r="CSX304" s="45"/>
      <c r="CSY304" s="45"/>
      <c r="CSZ304" s="45"/>
      <c r="CTA304" s="45"/>
      <c r="CTB304" s="45"/>
      <c r="CTC304" s="45"/>
      <c r="CTD304" s="45"/>
      <c r="CTE304" s="45"/>
      <c r="CTF304" s="45"/>
      <c r="CTG304" s="45"/>
      <c r="CTH304" s="45"/>
      <c r="CTI304" s="45"/>
      <c r="CTJ304" s="45"/>
      <c r="CTK304" s="45"/>
      <c r="CTL304" s="45"/>
      <c r="CTM304" s="45"/>
      <c r="CTN304" s="45"/>
      <c r="CTO304" s="45"/>
      <c r="CTP304" s="45"/>
      <c r="CTQ304" s="45"/>
      <c r="CTR304" s="45"/>
      <c r="CTS304" s="45"/>
      <c r="CTT304" s="45"/>
      <c r="CTU304" s="45"/>
      <c r="CTV304" s="45"/>
      <c r="CTW304" s="45"/>
      <c r="CTX304" s="45"/>
      <c r="CTY304" s="45"/>
      <c r="CTZ304" s="45"/>
      <c r="CUA304" s="45"/>
      <c r="CUB304" s="45"/>
      <c r="CUC304" s="45"/>
      <c r="CUD304" s="45"/>
      <c r="CUE304" s="45"/>
      <c r="CUF304" s="45"/>
      <c r="CUG304" s="45"/>
      <c r="CUH304" s="45"/>
      <c r="CUI304" s="45"/>
      <c r="CUJ304" s="45"/>
      <c r="CUK304" s="45"/>
      <c r="CUL304" s="45"/>
      <c r="CUM304" s="45"/>
      <c r="CUN304" s="45"/>
      <c r="CUO304" s="45"/>
      <c r="CUP304" s="45"/>
      <c r="CUQ304" s="45"/>
      <c r="CUR304" s="45"/>
      <c r="CUS304" s="45"/>
      <c r="CUT304" s="45"/>
      <c r="CUU304" s="45"/>
      <c r="CUV304" s="45"/>
      <c r="CUW304" s="45"/>
      <c r="CUX304" s="45"/>
      <c r="CUY304" s="45"/>
      <c r="CUZ304" s="45"/>
      <c r="CVA304" s="45"/>
      <c r="CVB304" s="45"/>
      <c r="CVC304" s="45"/>
      <c r="CVD304" s="45"/>
      <c r="CVE304" s="45"/>
      <c r="CVF304" s="45"/>
      <c r="CVG304" s="45"/>
      <c r="CVH304" s="45"/>
      <c r="CVI304" s="45"/>
      <c r="CVJ304" s="45"/>
      <c r="CVK304" s="45"/>
      <c r="CVL304" s="45"/>
      <c r="CVM304" s="45"/>
      <c r="CVN304" s="45"/>
      <c r="CVO304" s="45"/>
      <c r="CVP304" s="45"/>
      <c r="CVQ304" s="45"/>
      <c r="CVR304" s="45"/>
      <c r="CVS304" s="45"/>
      <c r="CVT304" s="45"/>
      <c r="CVU304" s="45"/>
      <c r="CVV304" s="45"/>
      <c r="CVW304" s="45"/>
      <c r="CVX304" s="45"/>
      <c r="CVY304" s="45"/>
      <c r="CVZ304" s="45"/>
      <c r="CWA304" s="45"/>
      <c r="CWB304" s="45"/>
      <c r="CWC304" s="45"/>
      <c r="CWD304" s="45"/>
      <c r="CWE304" s="45"/>
      <c r="CWF304" s="45"/>
      <c r="CWG304" s="45"/>
      <c r="CWH304" s="45"/>
      <c r="CWI304" s="45"/>
      <c r="CWJ304" s="45"/>
      <c r="CWK304" s="45"/>
      <c r="CWL304" s="45"/>
      <c r="CWM304" s="45"/>
      <c r="CWN304" s="45"/>
      <c r="CWO304" s="45"/>
      <c r="CWP304" s="45"/>
      <c r="CWQ304" s="45"/>
      <c r="CWR304" s="45"/>
      <c r="CWS304" s="45"/>
      <c r="CWT304" s="45"/>
      <c r="CWU304" s="45"/>
      <c r="CWV304" s="45"/>
      <c r="CWW304" s="45"/>
      <c r="CWX304" s="45"/>
      <c r="CWY304" s="45"/>
      <c r="CWZ304" s="45"/>
      <c r="CXA304" s="45"/>
      <c r="CXB304" s="45"/>
      <c r="CXC304" s="45"/>
      <c r="CXD304" s="45"/>
      <c r="CXE304" s="45"/>
      <c r="CXF304" s="45"/>
      <c r="CXG304" s="45"/>
      <c r="CXH304" s="45"/>
      <c r="CXI304" s="45"/>
      <c r="CXJ304" s="45"/>
      <c r="CXK304" s="45"/>
      <c r="CXL304" s="45"/>
      <c r="CXM304" s="45"/>
      <c r="CXN304" s="45"/>
      <c r="CXO304" s="45"/>
      <c r="CXP304" s="45"/>
      <c r="CXQ304" s="45"/>
      <c r="CXR304" s="45"/>
      <c r="CXS304" s="45"/>
      <c r="CXT304" s="45"/>
      <c r="CXU304" s="45"/>
      <c r="CXV304" s="45"/>
      <c r="CXW304" s="45"/>
      <c r="CXX304" s="45"/>
      <c r="CXY304" s="45"/>
      <c r="CXZ304" s="45"/>
      <c r="CYA304" s="45"/>
      <c r="CYB304" s="45"/>
      <c r="CYC304" s="45"/>
      <c r="CYD304" s="45"/>
      <c r="CYE304" s="45"/>
      <c r="CYF304" s="45"/>
      <c r="CYG304" s="45"/>
      <c r="CYH304" s="45"/>
      <c r="CYI304" s="45"/>
      <c r="CYJ304" s="45"/>
      <c r="CYK304" s="45"/>
      <c r="CYL304" s="45"/>
      <c r="CYM304" s="45"/>
      <c r="CYN304" s="45"/>
      <c r="CYO304" s="45"/>
      <c r="CYP304" s="45"/>
      <c r="CYQ304" s="45"/>
      <c r="CYR304" s="45"/>
      <c r="CYS304" s="45"/>
      <c r="CYT304" s="45"/>
      <c r="CYU304" s="45"/>
      <c r="CYV304" s="45"/>
      <c r="CYW304" s="45"/>
      <c r="CYX304" s="45"/>
      <c r="CYY304" s="45"/>
      <c r="CYZ304" s="45"/>
      <c r="CZA304" s="45"/>
      <c r="CZB304" s="45"/>
      <c r="CZC304" s="45"/>
      <c r="CZD304" s="45"/>
      <c r="CZE304" s="45"/>
      <c r="CZF304" s="45"/>
      <c r="CZG304" s="45"/>
      <c r="CZH304" s="45"/>
      <c r="CZI304" s="45"/>
      <c r="CZJ304" s="45"/>
      <c r="CZK304" s="45"/>
      <c r="CZL304" s="45"/>
      <c r="CZM304" s="45"/>
      <c r="CZN304" s="45"/>
      <c r="CZO304" s="45"/>
      <c r="CZP304" s="45"/>
      <c r="CZQ304" s="45"/>
      <c r="CZR304" s="45"/>
      <c r="CZS304" s="45"/>
      <c r="CZT304" s="45"/>
      <c r="CZU304" s="45"/>
      <c r="CZV304" s="45"/>
      <c r="CZW304" s="45"/>
      <c r="CZX304" s="45"/>
      <c r="CZY304" s="45"/>
      <c r="CZZ304" s="45"/>
      <c r="DAA304" s="45"/>
      <c r="DAB304" s="45"/>
      <c r="DAC304" s="45"/>
      <c r="DAD304" s="45"/>
      <c r="DAE304" s="45"/>
      <c r="DAF304" s="45"/>
      <c r="DAG304" s="45"/>
      <c r="DAH304" s="45"/>
      <c r="DAI304" s="45"/>
      <c r="DAJ304" s="45"/>
      <c r="DAK304" s="45"/>
      <c r="DAL304" s="45"/>
      <c r="DAM304" s="45"/>
      <c r="DAN304" s="45"/>
      <c r="DAO304" s="45"/>
      <c r="DAP304" s="45"/>
      <c r="DAQ304" s="45"/>
      <c r="DAR304" s="45"/>
      <c r="DAS304" s="45"/>
      <c r="DAT304" s="45"/>
      <c r="DAU304" s="45"/>
      <c r="DAV304" s="45"/>
      <c r="DAW304" s="45"/>
      <c r="DAX304" s="45"/>
      <c r="DAY304" s="45"/>
      <c r="DAZ304" s="45"/>
      <c r="DBA304" s="45"/>
      <c r="DBB304" s="45"/>
      <c r="DBC304" s="45"/>
      <c r="DBD304" s="45"/>
      <c r="DBE304" s="45"/>
      <c r="DBF304" s="45"/>
      <c r="DBG304" s="45"/>
      <c r="DBH304" s="45"/>
      <c r="DBI304" s="45"/>
      <c r="DBJ304" s="45"/>
      <c r="DBK304" s="45"/>
      <c r="DBL304" s="45"/>
      <c r="DBM304" s="45"/>
      <c r="DBN304" s="45"/>
      <c r="DBO304" s="45"/>
      <c r="DBP304" s="45"/>
      <c r="DBQ304" s="45"/>
      <c r="DBR304" s="45"/>
      <c r="DBS304" s="45"/>
      <c r="DBT304" s="45"/>
      <c r="DBU304" s="45"/>
      <c r="DBV304" s="45"/>
      <c r="DBW304" s="45"/>
      <c r="DBX304" s="45"/>
      <c r="DBY304" s="45"/>
      <c r="DBZ304" s="45"/>
      <c r="DCA304" s="45"/>
      <c r="DCB304" s="45"/>
      <c r="DCC304" s="45"/>
      <c r="DCD304" s="45"/>
      <c r="DCE304" s="45"/>
      <c r="DCF304" s="45"/>
      <c r="DCG304" s="45"/>
      <c r="DCH304" s="45"/>
      <c r="DCI304" s="45"/>
      <c r="DCJ304" s="45"/>
      <c r="DCK304" s="45"/>
      <c r="DCL304" s="45"/>
      <c r="DCM304" s="45"/>
      <c r="DCN304" s="45"/>
      <c r="DCO304" s="45"/>
      <c r="DCP304" s="45"/>
      <c r="DCQ304" s="45"/>
      <c r="DCR304" s="45"/>
      <c r="DCS304" s="45"/>
      <c r="DCT304" s="45"/>
      <c r="DCU304" s="45"/>
      <c r="DCV304" s="45"/>
      <c r="DCW304" s="45"/>
      <c r="DCX304" s="45"/>
      <c r="DCY304" s="45"/>
      <c r="DCZ304" s="45"/>
      <c r="DDA304" s="45"/>
      <c r="DDB304" s="45"/>
      <c r="DDC304" s="45"/>
      <c r="DDD304" s="45"/>
      <c r="DDE304" s="45"/>
      <c r="DDF304" s="45"/>
      <c r="DDG304" s="45"/>
      <c r="DDH304" s="45"/>
      <c r="DDI304" s="45"/>
      <c r="DDJ304" s="45"/>
      <c r="DDK304" s="45"/>
      <c r="DDL304" s="45"/>
      <c r="DDM304" s="45"/>
      <c r="DDN304" s="45"/>
      <c r="DDO304" s="45"/>
      <c r="DDP304" s="45"/>
      <c r="DDQ304" s="45"/>
      <c r="DDR304" s="45"/>
      <c r="DDS304" s="45"/>
      <c r="DDT304" s="45"/>
      <c r="DDU304" s="45"/>
      <c r="DDV304" s="45"/>
      <c r="DDW304" s="45"/>
      <c r="DDX304" s="45"/>
      <c r="DDY304" s="45"/>
      <c r="DDZ304" s="45"/>
      <c r="DEA304" s="45"/>
      <c r="DEB304" s="45"/>
      <c r="DEC304" s="45"/>
      <c r="DED304" s="45"/>
      <c r="DEE304" s="45"/>
      <c r="DEF304" s="45"/>
      <c r="DEG304" s="45"/>
      <c r="DEH304" s="45"/>
      <c r="DEI304" s="45"/>
      <c r="DEJ304" s="45"/>
      <c r="DEK304" s="45"/>
      <c r="DEL304" s="45"/>
      <c r="DEM304" s="45"/>
      <c r="DEN304" s="45"/>
      <c r="DEO304" s="45"/>
      <c r="DEP304" s="45"/>
      <c r="DEQ304" s="45"/>
      <c r="DER304" s="45"/>
      <c r="DES304" s="45"/>
      <c r="DET304" s="45"/>
      <c r="DEU304" s="45"/>
      <c r="DEV304" s="45"/>
      <c r="DEW304" s="45"/>
      <c r="DEX304" s="45"/>
      <c r="DEY304" s="45"/>
      <c r="DEZ304" s="45"/>
      <c r="DFA304" s="45"/>
      <c r="DFB304" s="45"/>
      <c r="DFC304" s="45"/>
      <c r="DFD304" s="45"/>
      <c r="DFE304" s="45"/>
      <c r="DFF304" s="45"/>
      <c r="DFG304" s="45"/>
      <c r="DFH304" s="45"/>
      <c r="DFI304" s="45"/>
      <c r="DFJ304" s="45"/>
      <c r="DFK304" s="45"/>
      <c r="DFL304" s="45"/>
      <c r="DFM304" s="45"/>
      <c r="DFN304" s="45"/>
      <c r="DFO304" s="45"/>
      <c r="DFP304" s="45"/>
      <c r="DFQ304" s="45"/>
      <c r="DFR304" s="45"/>
      <c r="DFS304" s="45"/>
      <c r="DFT304" s="45"/>
      <c r="DFU304" s="45"/>
      <c r="DFV304" s="45"/>
      <c r="DFW304" s="45"/>
      <c r="DFX304" s="45"/>
      <c r="DFY304" s="45"/>
      <c r="DFZ304" s="45"/>
      <c r="DGA304" s="45"/>
      <c r="DGB304" s="45"/>
      <c r="DGC304" s="45"/>
      <c r="DGD304" s="45"/>
      <c r="DGE304" s="45"/>
      <c r="DGF304" s="45"/>
      <c r="DGG304" s="45"/>
      <c r="DGH304" s="45"/>
      <c r="DGI304" s="45"/>
      <c r="DGJ304" s="45"/>
      <c r="DGK304" s="45"/>
      <c r="DGL304" s="45"/>
      <c r="DGM304" s="45"/>
      <c r="DGN304" s="45"/>
      <c r="DGO304" s="45"/>
      <c r="DGP304" s="45"/>
      <c r="DGQ304" s="45"/>
      <c r="DGR304" s="45"/>
      <c r="DGS304" s="45"/>
      <c r="DGT304" s="45"/>
      <c r="DGU304" s="45"/>
      <c r="DGV304" s="45"/>
      <c r="DGW304" s="45"/>
      <c r="DGX304" s="45"/>
      <c r="DGY304" s="45"/>
      <c r="DGZ304" s="45"/>
      <c r="DHA304" s="45"/>
      <c r="DHB304" s="45"/>
      <c r="DHC304" s="45"/>
      <c r="DHD304" s="45"/>
      <c r="DHE304" s="45"/>
      <c r="DHF304" s="45"/>
      <c r="DHG304" s="45"/>
      <c r="DHH304" s="45"/>
      <c r="DHI304" s="45"/>
      <c r="DHJ304" s="45"/>
      <c r="DHK304" s="45"/>
      <c r="DHL304" s="45"/>
      <c r="DHM304" s="45"/>
      <c r="DHN304" s="45"/>
      <c r="DHO304" s="45"/>
      <c r="DHP304" s="45"/>
      <c r="DHQ304" s="45"/>
      <c r="DHR304" s="45"/>
      <c r="DHS304" s="45"/>
      <c r="DHT304" s="45"/>
      <c r="DHU304" s="45"/>
      <c r="DHV304" s="45"/>
      <c r="DHW304" s="45"/>
      <c r="DHX304" s="45"/>
      <c r="DHY304" s="45"/>
      <c r="DHZ304" s="45"/>
      <c r="DIA304" s="45"/>
      <c r="DIB304" s="45"/>
      <c r="DIC304" s="45"/>
      <c r="DID304" s="45"/>
      <c r="DIE304" s="45"/>
      <c r="DIF304" s="45"/>
      <c r="DIG304" s="45"/>
      <c r="DIH304" s="45"/>
      <c r="DII304" s="45"/>
      <c r="DIJ304" s="45"/>
      <c r="DIK304" s="45"/>
      <c r="DIL304" s="45"/>
      <c r="DIM304" s="45"/>
      <c r="DIN304" s="45"/>
      <c r="DIO304" s="45"/>
      <c r="DIP304" s="45"/>
      <c r="DIQ304" s="45"/>
      <c r="DIR304" s="45"/>
      <c r="DIS304" s="45"/>
      <c r="DIT304" s="45"/>
      <c r="DIU304" s="45"/>
      <c r="DIV304" s="45"/>
      <c r="DIW304" s="45"/>
      <c r="DIX304" s="45"/>
      <c r="DIY304" s="45"/>
      <c r="DIZ304" s="45"/>
      <c r="DJA304" s="45"/>
      <c r="DJB304" s="45"/>
      <c r="DJC304" s="45"/>
      <c r="DJD304" s="45"/>
      <c r="DJE304" s="45"/>
      <c r="DJF304" s="45"/>
      <c r="DJG304" s="45"/>
      <c r="DJH304" s="45"/>
      <c r="DJI304" s="45"/>
      <c r="DJJ304" s="45"/>
      <c r="DJK304" s="45"/>
      <c r="DJL304" s="45"/>
      <c r="DJM304" s="45"/>
      <c r="DJN304" s="45"/>
      <c r="DJO304" s="45"/>
      <c r="DJP304" s="45"/>
      <c r="DJQ304" s="45"/>
      <c r="DJR304" s="45"/>
      <c r="DJS304" s="45"/>
      <c r="DJT304" s="45"/>
      <c r="DJU304" s="45"/>
      <c r="DJV304" s="45"/>
      <c r="DJW304" s="45"/>
      <c r="DJX304" s="45"/>
      <c r="DJY304" s="45"/>
      <c r="DJZ304" s="45"/>
      <c r="DKA304" s="45"/>
      <c r="DKB304" s="45"/>
      <c r="DKC304" s="45"/>
      <c r="DKD304" s="45"/>
      <c r="DKE304" s="45"/>
      <c r="DKF304" s="45"/>
      <c r="DKG304" s="45"/>
      <c r="DKH304" s="45"/>
      <c r="DKI304" s="45"/>
      <c r="DKJ304" s="45"/>
      <c r="DKK304" s="45"/>
      <c r="DKL304" s="45"/>
      <c r="DKM304" s="45"/>
      <c r="DKN304" s="45"/>
      <c r="DKO304" s="45"/>
      <c r="DKP304" s="45"/>
      <c r="DKQ304" s="45"/>
      <c r="DKR304" s="45"/>
      <c r="DKS304" s="45"/>
      <c r="DKT304" s="45"/>
      <c r="DKU304" s="45"/>
      <c r="DKV304" s="45"/>
      <c r="DKW304" s="45"/>
      <c r="DKX304" s="45"/>
      <c r="DKY304" s="45"/>
      <c r="DKZ304" s="45"/>
      <c r="DLA304" s="45"/>
      <c r="DLB304" s="45"/>
      <c r="DLC304" s="45"/>
      <c r="DLD304" s="45"/>
      <c r="DLE304" s="45"/>
      <c r="DLF304" s="45"/>
      <c r="DLG304" s="45"/>
      <c r="DLH304" s="45"/>
      <c r="DLI304" s="45"/>
      <c r="DLJ304" s="45"/>
      <c r="DLK304" s="45"/>
      <c r="DLL304" s="45"/>
      <c r="DLM304" s="45"/>
      <c r="DLN304" s="45"/>
      <c r="DLO304" s="45"/>
      <c r="DLP304" s="45"/>
      <c r="DLQ304" s="45"/>
      <c r="DLR304" s="45"/>
      <c r="DLS304" s="45"/>
      <c r="DLT304" s="45"/>
      <c r="DLU304" s="45"/>
      <c r="DLV304" s="45"/>
      <c r="DLW304" s="45"/>
      <c r="DLX304" s="45"/>
      <c r="DLY304" s="45"/>
      <c r="DLZ304" s="45"/>
      <c r="DMA304" s="45"/>
      <c r="DMB304" s="45"/>
      <c r="DMC304" s="45"/>
      <c r="DMD304" s="45"/>
      <c r="DME304" s="45"/>
      <c r="DMF304" s="45"/>
      <c r="DMG304" s="45"/>
      <c r="DMH304" s="45"/>
      <c r="DMI304" s="45"/>
      <c r="DMJ304" s="45"/>
      <c r="DMK304" s="45"/>
      <c r="DML304" s="45"/>
      <c r="DMM304" s="45"/>
      <c r="DMN304" s="45"/>
      <c r="DMO304" s="45"/>
      <c r="DMP304" s="45"/>
      <c r="DMQ304" s="45"/>
      <c r="DMR304" s="45"/>
      <c r="DMS304" s="45"/>
      <c r="DMT304" s="45"/>
      <c r="DMU304" s="45"/>
      <c r="DMV304" s="45"/>
      <c r="DMW304" s="45"/>
      <c r="DMX304" s="45"/>
      <c r="DMY304" s="45"/>
      <c r="DMZ304" s="45"/>
      <c r="DNA304" s="45"/>
      <c r="DNB304" s="45"/>
      <c r="DNC304" s="45"/>
      <c r="DND304" s="45"/>
      <c r="DNE304" s="45"/>
      <c r="DNF304" s="45"/>
      <c r="DNG304" s="45"/>
      <c r="DNH304" s="45"/>
      <c r="DNI304" s="45"/>
      <c r="DNJ304" s="45"/>
      <c r="DNK304" s="45"/>
      <c r="DNL304" s="45"/>
      <c r="DNM304" s="45"/>
      <c r="DNN304" s="45"/>
      <c r="DNO304" s="45"/>
      <c r="DNP304" s="45"/>
      <c r="DNQ304" s="45"/>
      <c r="DNR304" s="45"/>
      <c r="DNS304" s="45"/>
      <c r="DNT304" s="45"/>
      <c r="DNU304" s="45"/>
      <c r="DNV304" s="45"/>
      <c r="DNW304" s="45"/>
      <c r="DNX304" s="45"/>
      <c r="DNY304" s="45"/>
      <c r="DNZ304" s="45"/>
      <c r="DOA304" s="45"/>
      <c r="DOB304" s="45"/>
      <c r="DOC304" s="45"/>
      <c r="DOD304" s="45"/>
      <c r="DOE304" s="45"/>
      <c r="DOF304" s="45"/>
      <c r="DOG304" s="45"/>
      <c r="DOH304" s="45"/>
      <c r="DOI304" s="45"/>
      <c r="DOJ304" s="45"/>
      <c r="DOK304" s="45"/>
      <c r="DOL304" s="45"/>
      <c r="DOM304" s="45"/>
      <c r="DON304" s="45"/>
      <c r="DOO304" s="45"/>
      <c r="DOP304" s="45"/>
      <c r="DOQ304" s="45"/>
      <c r="DOR304" s="45"/>
      <c r="DOS304" s="45"/>
      <c r="DOT304" s="45"/>
      <c r="DOU304" s="45"/>
      <c r="DOV304" s="45"/>
      <c r="DOW304" s="45"/>
      <c r="DOX304" s="45"/>
      <c r="DOY304" s="45"/>
      <c r="DOZ304" s="45"/>
      <c r="DPA304" s="45"/>
      <c r="DPB304" s="45"/>
      <c r="DPC304" s="45"/>
      <c r="DPD304" s="45"/>
      <c r="DPE304" s="45"/>
      <c r="DPF304" s="45"/>
      <c r="DPG304" s="45"/>
      <c r="DPH304" s="45"/>
      <c r="DPI304" s="45"/>
      <c r="DPJ304" s="45"/>
      <c r="DPK304" s="45"/>
      <c r="DPL304" s="45"/>
      <c r="DPM304" s="45"/>
      <c r="DPN304" s="45"/>
      <c r="DPO304" s="45"/>
      <c r="DPP304" s="45"/>
      <c r="DPQ304" s="45"/>
      <c r="DPR304" s="45"/>
      <c r="DPS304" s="45"/>
      <c r="DPT304" s="45"/>
      <c r="DPU304" s="45"/>
      <c r="DPV304" s="45"/>
      <c r="DPW304" s="45"/>
      <c r="DPX304" s="45"/>
      <c r="DPY304" s="45"/>
      <c r="DPZ304" s="45"/>
      <c r="DQA304" s="45"/>
      <c r="DQB304" s="45"/>
      <c r="DQC304" s="45"/>
      <c r="DQD304" s="45"/>
      <c r="DQE304" s="45"/>
      <c r="DQF304" s="45"/>
      <c r="DQG304" s="45"/>
      <c r="DQH304" s="45"/>
      <c r="DQI304" s="45"/>
      <c r="DQJ304" s="45"/>
      <c r="DQK304" s="45"/>
      <c r="DQL304" s="45"/>
      <c r="DQM304" s="45"/>
      <c r="DQN304" s="45"/>
      <c r="DQO304" s="45"/>
      <c r="DQP304" s="45"/>
      <c r="DQQ304" s="45"/>
      <c r="DQR304" s="45"/>
      <c r="DQS304" s="45"/>
      <c r="DQT304" s="45"/>
      <c r="DQU304" s="45"/>
      <c r="DQV304" s="45"/>
      <c r="DQW304" s="45"/>
      <c r="DQX304" s="45"/>
      <c r="DQY304" s="45"/>
      <c r="DQZ304" s="45"/>
      <c r="DRA304" s="45"/>
      <c r="DRB304" s="45"/>
      <c r="DRC304" s="45"/>
      <c r="DRD304" s="45"/>
      <c r="DRE304" s="45"/>
      <c r="DRF304" s="45"/>
      <c r="DRG304" s="45"/>
      <c r="DRH304" s="45"/>
      <c r="DRI304" s="45"/>
      <c r="DRJ304" s="45"/>
      <c r="DRK304" s="45"/>
      <c r="DRL304" s="45"/>
      <c r="DRM304" s="45"/>
      <c r="DRN304" s="45"/>
      <c r="DRO304" s="45"/>
      <c r="DRP304" s="45"/>
      <c r="DRQ304" s="45"/>
      <c r="DRR304" s="45"/>
      <c r="DRS304" s="45"/>
      <c r="DRT304" s="45"/>
      <c r="DRU304" s="45"/>
      <c r="DRV304" s="45"/>
      <c r="DRW304" s="45"/>
      <c r="DRX304" s="45"/>
      <c r="DRY304" s="45"/>
      <c r="DRZ304" s="45"/>
      <c r="DSA304" s="45"/>
      <c r="DSB304" s="45"/>
      <c r="DSC304" s="45"/>
      <c r="DSD304" s="45"/>
      <c r="DSE304" s="45"/>
      <c r="DSF304" s="45"/>
      <c r="DSG304" s="45"/>
      <c r="DSH304" s="45"/>
      <c r="DSI304" s="45"/>
      <c r="DSJ304" s="45"/>
      <c r="DSK304" s="45"/>
      <c r="DSL304" s="45"/>
      <c r="DSM304" s="45"/>
      <c r="DSN304" s="45"/>
      <c r="DSO304" s="45"/>
      <c r="DSP304" s="45"/>
      <c r="DSQ304" s="45"/>
      <c r="DSR304" s="45"/>
      <c r="DSS304" s="45"/>
      <c r="DST304" s="45"/>
      <c r="DSU304" s="45"/>
      <c r="DSV304" s="45"/>
      <c r="DSW304" s="45"/>
      <c r="DSX304" s="45"/>
      <c r="DSY304" s="45"/>
      <c r="DSZ304" s="45"/>
      <c r="DTA304" s="45"/>
      <c r="DTB304" s="45"/>
      <c r="DTC304" s="45"/>
      <c r="DTD304" s="45"/>
      <c r="DTE304" s="45"/>
      <c r="DTF304" s="45"/>
      <c r="DTG304" s="45"/>
      <c r="DTH304" s="45"/>
      <c r="DTI304" s="45"/>
      <c r="DTJ304" s="45"/>
      <c r="DTK304" s="45"/>
      <c r="DTL304" s="45"/>
      <c r="DTM304" s="45"/>
      <c r="DTN304" s="45"/>
      <c r="DTO304" s="45"/>
      <c r="DTP304" s="45"/>
      <c r="DTQ304" s="45"/>
      <c r="DTR304" s="45"/>
      <c r="DTS304" s="45"/>
      <c r="DTT304" s="45"/>
      <c r="DTU304" s="45"/>
      <c r="DTV304" s="45"/>
      <c r="DTW304" s="45"/>
      <c r="DTX304" s="45"/>
      <c r="DTY304" s="45"/>
      <c r="DTZ304" s="45"/>
      <c r="DUA304" s="45"/>
      <c r="DUB304" s="45"/>
      <c r="DUC304" s="45"/>
      <c r="DUD304" s="45"/>
      <c r="DUE304" s="45"/>
      <c r="DUF304" s="45"/>
      <c r="DUG304" s="45"/>
      <c r="DUH304" s="45"/>
      <c r="DUI304" s="45"/>
      <c r="DUJ304" s="45"/>
      <c r="DUK304" s="45"/>
      <c r="DUL304" s="45"/>
      <c r="DUM304" s="45"/>
      <c r="DUN304" s="45"/>
      <c r="DUO304" s="45"/>
      <c r="DUP304" s="45"/>
      <c r="DUQ304" s="45"/>
      <c r="DUR304" s="45"/>
      <c r="DUS304" s="45"/>
      <c r="DUT304" s="45"/>
      <c r="DUU304" s="45"/>
      <c r="DUV304" s="45"/>
      <c r="DUW304" s="45"/>
      <c r="DUX304" s="45"/>
      <c r="DUY304" s="45"/>
      <c r="DUZ304" s="45"/>
      <c r="DVA304" s="45"/>
      <c r="DVB304" s="45"/>
      <c r="DVC304" s="45"/>
      <c r="DVD304" s="45"/>
      <c r="DVE304" s="45"/>
      <c r="DVF304" s="45"/>
      <c r="DVG304" s="45"/>
      <c r="DVH304" s="45"/>
      <c r="DVI304" s="45"/>
      <c r="DVJ304" s="45"/>
      <c r="DVK304" s="45"/>
      <c r="DVL304" s="45"/>
      <c r="DVM304" s="45"/>
      <c r="DVN304" s="45"/>
      <c r="DVO304" s="45"/>
      <c r="DVP304" s="45"/>
      <c r="DVQ304" s="45"/>
      <c r="DVR304" s="45"/>
      <c r="DVS304" s="45"/>
      <c r="DVT304" s="45"/>
      <c r="DVU304" s="45"/>
      <c r="DVV304" s="45"/>
      <c r="DVW304" s="45"/>
      <c r="DVX304" s="45"/>
      <c r="DVY304" s="45"/>
      <c r="DVZ304" s="45"/>
      <c r="DWA304" s="45"/>
      <c r="DWB304" s="45"/>
      <c r="DWC304" s="45"/>
      <c r="DWD304" s="45"/>
      <c r="DWE304" s="45"/>
      <c r="DWF304" s="45"/>
      <c r="DWG304" s="45"/>
      <c r="DWH304" s="45"/>
      <c r="DWI304" s="45"/>
      <c r="DWJ304" s="45"/>
      <c r="DWK304" s="45"/>
      <c r="DWL304" s="45"/>
      <c r="DWM304" s="45"/>
      <c r="DWN304" s="45"/>
      <c r="DWO304" s="45"/>
      <c r="DWP304" s="45"/>
      <c r="DWQ304" s="45"/>
      <c r="DWR304" s="45"/>
      <c r="DWS304" s="45"/>
      <c r="DWT304" s="45"/>
      <c r="DWU304" s="45"/>
      <c r="DWV304" s="45"/>
      <c r="DWW304" s="45"/>
      <c r="DWX304" s="45"/>
      <c r="DWY304" s="45"/>
      <c r="DWZ304" s="45"/>
      <c r="DXA304" s="45"/>
      <c r="DXB304" s="45"/>
      <c r="DXC304" s="45"/>
      <c r="DXD304" s="45"/>
      <c r="DXE304" s="45"/>
      <c r="DXF304" s="45"/>
      <c r="DXG304" s="45"/>
      <c r="DXH304" s="45"/>
      <c r="DXI304" s="45"/>
      <c r="DXJ304" s="45"/>
      <c r="DXK304" s="45"/>
      <c r="DXL304" s="45"/>
      <c r="DXM304" s="45"/>
      <c r="DXN304" s="45"/>
      <c r="DXO304" s="45"/>
      <c r="DXP304" s="45"/>
      <c r="DXQ304" s="45"/>
      <c r="DXR304" s="45"/>
      <c r="DXS304" s="45"/>
      <c r="DXT304" s="45"/>
      <c r="DXU304" s="45"/>
      <c r="DXV304" s="45"/>
      <c r="DXW304" s="45"/>
      <c r="DXX304" s="45"/>
      <c r="DXY304" s="45"/>
      <c r="DXZ304" s="45"/>
      <c r="DYA304" s="45"/>
      <c r="DYB304" s="45"/>
      <c r="DYC304" s="45"/>
      <c r="DYD304" s="45"/>
      <c r="DYE304" s="45"/>
      <c r="DYF304" s="45"/>
      <c r="DYG304" s="45"/>
      <c r="DYH304" s="45"/>
      <c r="DYI304" s="45"/>
      <c r="DYJ304" s="45"/>
      <c r="DYK304" s="45"/>
      <c r="DYL304" s="45"/>
      <c r="DYM304" s="45"/>
      <c r="DYN304" s="45"/>
      <c r="DYO304" s="45"/>
      <c r="DYP304" s="45"/>
      <c r="DYQ304" s="45"/>
      <c r="DYR304" s="45"/>
      <c r="DYS304" s="45"/>
      <c r="DYT304" s="45"/>
      <c r="DYU304" s="45"/>
      <c r="DYV304" s="45"/>
      <c r="DYW304" s="45"/>
      <c r="DYX304" s="45"/>
      <c r="DYY304" s="45"/>
      <c r="DYZ304" s="45"/>
      <c r="DZA304" s="45"/>
      <c r="DZB304" s="45"/>
      <c r="DZC304" s="45"/>
      <c r="DZD304" s="45"/>
      <c r="DZE304" s="45"/>
      <c r="DZF304" s="45"/>
      <c r="DZG304" s="45"/>
      <c r="DZH304" s="45"/>
      <c r="DZI304" s="45"/>
      <c r="DZJ304" s="45"/>
      <c r="DZK304" s="45"/>
      <c r="DZL304" s="45"/>
      <c r="DZM304" s="45"/>
      <c r="DZN304" s="45"/>
      <c r="DZO304" s="45"/>
      <c r="DZP304" s="45"/>
      <c r="DZQ304" s="45"/>
      <c r="DZR304" s="45"/>
      <c r="DZS304" s="45"/>
      <c r="DZT304" s="45"/>
      <c r="DZU304" s="45"/>
      <c r="DZV304" s="45"/>
      <c r="DZW304" s="45"/>
      <c r="DZX304" s="45"/>
      <c r="DZY304" s="45"/>
      <c r="DZZ304" s="45"/>
      <c r="EAA304" s="45"/>
      <c r="EAB304" s="45"/>
      <c r="EAC304" s="45"/>
      <c r="EAD304" s="45"/>
      <c r="EAE304" s="45"/>
      <c r="EAF304" s="45"/>
      <c r="EAG304" s="45"/>
      <c r="EAH304" s="45"/>
      <c r="EAI304" s="45"/>
      <c r="EAJ304" s="45"/>
      <c r="EAK304" s="45"/>
      <c r="EAL304" s="45"/>
      <c r="EAM304" s="45"/>
      <c r="EAN304" s="45"/>
      <c r="EAO304" s="45"/>
      <c r="EAP304" s="45"/>
      <c r="EAQ304" s="45"/>
      <c r="EAR304" s="45"/>
      <c r="EAS304" s="45"/>
      <c r="EAT304" s="45"/>
      <c r="EAU304" s="45"/>
      <c r="EAV304" s="45"/>
      <c r="EAW304" s="45"/>
      <c r="EAX304" s="45"/>
      <c r="EAY304" s="45"/>
      <c r="EAZ304" s="45"/>
      <c r="EBA304" s="45"/>
      <c r="EBB304" s="45"/>
      <c r="EBC304" s="45"/>
      <c r="EBD304" s="45"/>
      <c r="EBE304" s="45"/>
      <c r="EBF304" s="45"/>
      <c r="EBG304" s="45"/>
      <c r="EBH304" s="45"/>
      <c r="EBI304" s="45"/>
      <c r="EBJ304" s="45"/>
      <c r="EBK304" s="45"/>
      <c r="EBL304" s="45"/>
      <c r="EBM304" s="45"/>
      <c r="EBN304" s="45"/>
      <c r="EBO304" s="45"/>
      <c r="EBP304" s="45"/>
      <c r="EBQ304" s="45"/>
      <c r="EBR304" s="45"/>
      <c r="EBS304" s="45"/>
      <c r="EBT304" s="45"/>
      <c r="EBU304" s="45"/>
      <c r="EBV304" s="45"/>
      <c r="EBW304" s="45"/>
      <c r="EBX304" s="45"/>
      <c r="EBY304" s="45"/>
      <c r="EBZ304" s="45"/>
      <c r="ECA304" s="45"/>
      <c r="ECB304" s="45"/>
      <c r="ECC304" s="45"/>
      <c r="ECD304" s="45"/>
      <c r="ECE304" s="45"/>
      <c r="ECF304" s="45"/>
      <c r="ECG304" s="45"/>
      <c r="ECH304" s="45"/>
      <c r="ECI304" s="45"/>
      <c r="ECJ304" s="45"/>
      <c r="ECK304" s="45"/>
      <c r="ECL304" s="45"/>
      <c r="ECM304" s="45"/>
      <c r="ECN304" s="45"/>
      <c r="ECO304" s="45"/>
      <c r="ECP304" s="45"/>
      <c r="ECQ304" s="45"/>
      <c r="ECR304" s="45"/>
      <c r="ECS304" s="45"/>
      <c r="ECT304" s="45"/>
      <c r="ECU304" s="45"/>
      <c r="ECV304" s="45"/>
      <c r="ECW304" s="45"/>
      <c r="ECX304" s="45"/>
      <c r="ECY304" s="45"/>
      <c r="ECZ304" s="45"/>
      <c r="EDA304" s="45"/>
      <c r="EDB304" s="45"/>
      <c r="EDC304" s="45"/>
      <c r="EDD304" s="45"/>
      <c r="EDE304" s="45"/>
      <c r="EDF304" s="45"/>
      <c r="EDG304" s="45"/>
      <c r="EDH304" s="45"/>
      <c r="EDI304" s="45"/>
      <c r="EDJ304" s="45"/>
      <c r="EDK304" s="45"/>
      <c r="EDL304" s="45"/>
      <c r="EDM304" s="45"/>
      <c r="EDN304" s="45"/>
      <c r="EDO304" s="45"/>
      <c r="EDP304" s="45"/>
      <c r="EDQ304" s="45"/>
      <c r="EDR304" s="45"/>
      <c r="EDS304" s="45"/>
      <c r="EDT304" s="45"/>
      <c r="EDU304" s="45"/>
      <c r="EDV304" s="45"/>
      <c r="EDW304" s="45"/>
      <c r="EDX304" s="45"/>
      <c r="EDY304" s="45"/>
      <c r="EDZ304" s="45"/>
      <c r="EEA304" s="45"/>
      <c r="EEB304" s="45"/>
      <c r="EEC304" s="45"/>
      <c r="EED304" s="45"/>
      <c r="EEE304" s="45"/>
      <c r="EEF304" s="45"/>
      <c r="EEG304" s="45"/>
      <c r="EEH304" s="45"/>
      <c r="EEI304" s="45"/>
      <c r="EEJ304" s="45"/>
      <c r="EEK304" s="45"/>
      <c r="EEL304" s="45"/>
      <c r="EEM304" s="45"/>
      <c r="EEN304" s="45"/>
      <c r="EEO304" s="45"/>
      <c r="EEP304" s="45"/>
      <c r="EEQ304" s="45"/>
      <c r="EER304" s="45"/>
      <c r="EES304" s="45"/>
      <c r="EET304" s="45"/>
      <c r="EEU304" s="45"/>
      <c r="EEV304" s="45"/>
      <c r="EEW304" s="45"/>
      <c r="EEX304" s="45"/>
      <c r="EEY304" s="45"/>
      <c r="EEZ304" s="45"/>
      <c r="EFA304" s="45"/>
      <c r="EFB304" s="45"/>
      <c r="EFC304" s="45"/>
      <c r="EFD304" s="45"/>
      <c r="EFE304" s="45"/>
      <c r="EFF304" s="45"/>
      <c r="EFG304" s="45"/>
      <c r="EFH304" s="45"/>
      <c r="EFI304" s="45"/>
      <c r="EFJ304" s="45"/>
      <c r="EFK304" s="45"/>
      <c r="EFL304" s="45"/>
      <c r="EFM304" s="45"/>
      <c r="EFN304" s="45"/>
      <c r="EFO304" s="45"/>
      <c r="EFP304" s="45"/>
      <c r="EFQ304" s="45"/>
      <c r="EFR304" s="45"/>
      <c r="EFS304" s="45"/>
      <c r="EFT304" s="45"/>
      <c r="EFU304" s="45"/>
      <c r="EFV304" s="45"/>
      <c r="EFW304" s="45"/>
      <c r="EFX304" s="45"/>
      <c r="EFY304" s="45"/>
      <c r="EFZ304" s="45"/>
      <c r="EGA304" s="45"/>
      <c r="EGB304" s="45"/>
      <c r="EGC304" s="45"/>
      <c r="EGD304" s="45"/>
      <c r="EGE304" s="45"/>
      <c r="EGF304" s="45"/>
      <c r="EGG304" s="45"/>
      <c r="EGH304" s="45"/>
      <c r="EGI304" s="45"/>
      <c r="EGJ304" s="45"/>
      <c r="EGK304" s="45"/>
      <c r="EGL304" s="45"/>
      <c r="EGM304" s="45"/>
      <c r="EGN304" s="45"/>
      <c r="EGO304" s="45"/>
      <c r="EGP304" s="45"/>
      <c r="EGQ304" s="45"/>
      <c r="EGR304" s="45"/>
      <c r="EGS304" s="45"/>
      <c r="EGT304" s="45"/>
      <c r="EGU304" s="45"/>
      <c r="EGV304" s="45"/>
      <c r="EGW304" s="45"/>
      <c r="EGX304" s="45"/>
      <c r="EGY304" s="45"/>
      <c r="EGZ304" s="45"/>
      <c r="EHA304" s="45"/>
      <c r="EHB304" s="45"/>
      <c r="EHC304" s="45"/>
      <c r="EHD304" s="45"/>
      <c r="EHE304" s="45"/>
      <c r="EHF304" s="45"/>
      <c r="EHG304" s="45"/>
      <c r="EHH304" s="45"/>
      <c r="EHI304" s="45"/>
      <c r="EHJ304" s="45"/>
      <c r="EHK304" s="45"/>
      <c r="EHL304" s="45"/>
      <c r="EHM304" s="45"/>
      <c r="EHN304" s="45"/>
      <c r="EHO304" s="45"/>
      <c r="EHP304" s="45"/>
      <c r="EHQ304" s="45"/>
      <c r="EHR304" s="45"/>
      <c r="EHS304" s="45"/>
      <c r="EHT304" s="45"/>
      <c r="EHU304" s="45"/>
      <c r="EHV304" s="45"/>
      <c r="EHW304" s="45"/>
      <c r="EHX304" s="45"/>
      <c r="EHY304" s="45"/>
      <c r="EHZ304" s="45"/>
      <c r="EIA304" s="45"/>
      <c r="EIB304" s="45"/>
      <c r="EIC304" s="45"/>
      <c r="EID304" s="45"/>
      <c r="EIE304" s="45"/>
      <c r="EIF304" s="45"/>
      <c r="EIG304" s="45"/>
      <c r="EIH304" s="45"/>
      <c r="EII304" s="45"/>
      <c r="EIJ304" s="45"/>
      <c r="EIK304" s="45"/>
      <c r="EIL304" s="45"/>
      <c r="EIM304" s="45"/>
      <c r="EIN304" s="45"/>
      <c r="EIO304" s="45"/>
      <c r="EIP304" s="45"/>
      <c r="EIQ304" s="45"/>
      <c r="EIR304" s="45"/>
      <c r="EIS304" s="45"/>
      <c r="EIT304" s="45"/>
      <c r="EIU304" s="45"/>
      <c r="EIV304" s="45"/>
      <c r="EIW304" s="45"/>
      <c r="EIX304" s="45"/>
      <c r="EIY304" s="45"/>
      <c r="EIZ304" s="45"/>
      <c r="EJA304" s="45"/>
      <c r="EJB304" s="45"/>
      <c r="EJC304" s="45"/>
      <c r="EJD304" s="45"/>
      <c r="EJE304" s="45"/>
      <c r="EJF304" s="45"/>
      <c r="EJG304" s="45"/>
      <c r="EJH304" s="45"/>
      <c r="EJI304" s="45"/>
      <c r="EJJ304" s="45"/>
      <c r="EJK304" s="45"/>
      <c r="EJL304" s="45"/>
      <c r="EJM304" s="45"/>
      <c r="EJN304" s="45"/>
      <c r="EJO304" s="45"/>
      <c r="EJP304" s="45"/>
      <c r="EJQ304" s="45"/>
      <c r="EJR304" s="45"/>
      <c r="EJS304" s="45"/>
      <c r="EJT304" s="45"/>
      <c r="EJU304" s="45"/>
      <c r="EJV304" s="45"/>
      <c r="EJW304" s="45"/>
      <c r="EJX304" s="45"/>
      <c r="EJY304" s="45"/>
      <c r="EJZ304" s="45"/>
      <c r="EKA304" s="45"/>
      <c r="EKB304" s="45"/>
      <c r="EKC304" s="45"/>
      <c r="EKD304" s="45"/>
      <c r="EKE304" s="45"/>
      <c r="EKF304" s="45"/>
      <c r="EKG304" s="45"/>
      <c r="EKH304" s="45"/>
      <c r="EKI304" s="45"/>
      <c r="EKJ304" s="45"/>
      <c r="EKK304" s="45"/>
      <c r="EKL304" s="45"/>
      <c r="EKM304" s="45"/>
      <c r="EKN304" s="45"/>
      <c r="EKO304" s="45"/>
      <c r="EKP304" s="45"/>
      <c r="EKQ304" s="45"/>
      <c r="EKR304" s="45"/>
      <c r="EKS304" s="45"/>
      <c r="EKT304" s="45"/>
      <c r="EKU304" s="45"/>
      <c r="EKV304" s="45"/>
      <c r="EKW304" s="45"/>
      <c r="EKX304" s="45"/>
      <c r="EKY304" s="45"/>
      <c r="EKZ304" s="45"/>
      <c r="ELA304" s="45"/>
      <c r="ELB304" s="45"/>
      <c r="ELC304" s="45"/>
      <c r="ELD304" s="45"/>
      <c r="ELE304" s="45"/>
      <c r="ELF304" s="45"/>
      <c r="ELG304" s="45"/>
      <c r="ELH304" s="45"/>
      <c r="ELI304" s="45"/>
      <c r="ELJ304" s="45"/>
      <c r="ELK304" s="45"/>
      <c r="ELL304" s="45"/>
      <c r="ELM304" s="45"/>
      <c r="ELN304" s="45"/>
      <c r="ELO304" s="45"/>
      <c r="ELP304" s="45"/>
      <c r="ELQ304" s="45"/>
      <c r="ELR304" s="45"/>
      <c r="ELS304" s="45"/>
      <c r="ELT304" s="45"/>
      <c r="ELU304" s="45"/>
      <c r="ELV304" s="45"/>
      <c r="ELW304" s="45"/>
      <c r="ELX304" s="45"/>
      <c r="ELY304" s="45"/>
      <c r="ELZ304" s="45"/>
      <c r="EMA304" s="45"/>
      <c r="EMB304" s="45"/>
      <c r="EMC304" s="45"/>
      <c r="EMD304" s="45"/>
      <c r="EME304" s="45"/>
      <c r="EMF304" s="45"/>
      <c r="EMG304" s="45"/>
      <c r="EMH304" s="45"/>
      <c r="EMI304" s="45"/>
      <c r="EMJ304" s="45"/>
      <c r="EMK304" s="45"/>
      <c r="EML304" s="45"/>
      <c r="EMM304" s="45"/>
      <c r="EMN304" s="45"/>
      <c r="EMO304" s="45"/>
      <c r="EMP304" s="45"/>
      <c r="EMQ304" s="45"/>
      <c r="EMR304" s="45"/>
      <c r="EMS304" s="45"/>
      <c r="EMT304" s="45"/>
      <c r="EMU304" s="45"/>
      <c r="EMV304" s="45"/>
      <c r="EMW304" s="45"/>
      <c r="EMX304" s="45"/>
      <c r="EMY304" s="45"/>
      <c r="EMZ304" s="45"/>
      <c r="ENA304" s="45"/>
      <c r="ENB304" s="45"/>
      <c r="ENC304" s="45"/>
      <c r="END304" s="45"/>
      <c r="ENE304" s="45"/>
      <c r="ENF304" s="45"/>
      <c r="ENG304" s="45"/>
      <c r="ENH304" s="45"/>
      <c r="ENI304" s="45"/>
      <c r="ENJ304" s="45"/>
      <c r="ENK304" s="45"/>
      <c r="ENL304" s="45"/>
      <c r="ENM304" s="45"/>
      <c r="ENN304" s="45"/>
      <c r="ENO304" s="45"/>
      <c r="ENP304" s="45"/>
      <c r="ENQ304" s="45"/>
      <c r="ENR304" s="45"/>
      <c r="ENS304" s="45"/>
      <c r="ENT304" s="45"/>
      <c r="ENU304" s="45"/>
      <c r="ENV304" s="45"/>
      <c r="ENW304" s="45"/>
      <c r="ENX304" s="45"/>
      <c r="ENY304" s="45"/>
      <c r="ENZ304" s="45"/>
      <c r="EOA304" s="45"/>
      <c r="EOB304" s="45"/>
      <c r="EOC304" s="45"/>
      <c r="EOD304" s="45"/>
      <c r="EOE304" s="45"/>
      <c r="EOF304" s="45"/>
      <c r="EOG304" s="45"/>
      <c r="EOH304" s="45"/>
      <c r="EOI304" s="45"/>
      <c r="EOJ304" s="45"/>
      <c r="EOK304" s="45"/>
      <c r="EOL304" s="45"/>
      <c r="EOM304" s="45"/>
      <c r="EON304" s="45"/>
      <c r="EOO304" s="45"/>
      <c r="EOP304" s="45"/>
      <c r="EOQ304" s="45"/>
      <c r="EOR304" s="45"/>
      <c r="EOS304" s="45"/>
      <c r="EOT304" s="45"/>
      <c r="EOU304" s="45"/>
      <c r="EOV304" s="45"/>
      <c r="EOW304" s="45"/>
      <c r="EOX304" s="45"/>
      <c r="EOY304" s="45"/>
      <c r="EOZ304" s="45"/>
      <c r="EPA304" s="45"/>
      <c r="EPB304" s="45"/>
      <c r="EPC304" s="45"/>
      <c r="EPD304" s="45"/>
      <c r="EPE304" s="45"/>
      <c r="EPF304" s="45"/>
      <c r="EPG304" s="45"/>
      <c r="EPH304" s="45"/>
      <c r="EPI304" s="45"/>
      <c r="EPJ304" s="45"/>
      <c r="EPK304" s="45"/>
      <c r="EPL304" s="45"/>
      <c r="EPM304" s="45"/>
      <c r="EPN304" s="45"/>
      <c r="EPO304" s="45"/>
      <c r="EPP304" s="45"/>
      <c r="EPQ304" s="45"/>
      <c r="EPR304" s="45"/>
      <c r="EPS304" s="45"/>
      <c r="EPT304" s="45"/>
      <c r="EPU304" s="45"/>
      <c r="EPV304" s="45"/>
      <c r="EPW304" s="45"/>
      <c r="EPX304" s="45"/>
      <c r="EPY304" s="45"/>
      <c r="EPZ304" s="45"/>
      <c r="EQA304" s="45"/>
      <c r="EQB304" s="45"/>
      <c r="EQC304" s="45"/>
      <c r="EQD304" s="45"/>
      <c r="EQE304" s="45"/>
      <c r="EQF304" s="45"/>
      <c r="EQG304" s="45"/>
      <c r="EQH304" s="45"/>
      <c r="EQI304" s="45"/>
      <c r="EQJ304" s="45"/>
      <c r="EQK304" s="45"/>
      <c r="EQL304" s="45"/>
      <c r="EQM304" s="45"/>
      <c r="EQN304" s="45"/>
      <c r="EQO304" s="45"/>
      <c r="EQP304" s="45"/>
      <c r="EQQ304" s="45"/>
      <c r="EQR304" s="45"/>
      <c r="EQS304" s="45"/>
      <c r="EQT304" s="45"/>
      <c r="EQU304" s="45"/>
      <c r="EQV304" s="45"/>
      <c r="EQW304" s="45"/>
      <c r="EQX304" s="45"/>
      <c r="EQY304" s="45"/>
      <c r="EQZ304" s="45"/>
      <c r="ERA304" s="45"/>
      <c r="ERB304" s="45"/>
      <c r="ERC304" s="45"/>
      <c r="ERD304" s="45"/>
      <c r="ERE304" s="45"/>
      <c r="ERF304" s="45"/>
      <c r="ERG304" s="45"/>
      <c r="ERH304" s="45"/>
      <c r="ERI304" s="45"/>
      <c r="ERJ304" s="45"/>
      <c r="ERK304" s="45"/>
      <c r="ERL304" s="45"/>
      <c r="ERM304" s="45"/>
      <c r="ERN304" s="45"/>
      <c r="ERO304" s="45"/>
      <c r="ERP304" s="45"/>
      <c r="ERQ304" s="45"/>
      <c r="ERR304" s="45"/>
      <c r="ERS304" s="45"/>
      <c r="ERT304" s="45"/>
      <c r="ERU304" s="45"/>
      <c r="ERV304" s="45"/>
      <c r="ERW304" s="45"/>
      <c r="ERX304" s="45"/>
      <c r="ERY304" s="45"/>
      <c r="ERZ304" s="45"/>
      <c r="ESA304" s="45"/>
      <c r="ESB304" s="45"/>
      <c r="ESC304" s="45"/>
      <c r="ESD304" s="45"/>
      <c r="ESE304" s="45"/>
      <c r="ESF304" s="45"/>
      <c r="ESG304" s="45"/>
      <c r="ESH304" s="45"/>
      <c r="ESI304" s="45"/>
      <c r="ESJ304" s="45"/>
      <c r="ESK304" s="45"/>
      <c r="ESL304" s="45"/>
      <c r="ESM304" s="45"/>
      <c r="ESN304" s="45"/>
      <c r="ESO304" s="45"/>
      <c r="ESP304" s="45"/>
      <c r="ESQ304" s="45"/>
      <c r="ESR304" s="45"/>
      <c r="ESS304" s="45"/>
      <c r="EST304" s="45"/>
      <c r="ESU304" s="45"/>
      <c r="ESV304" s="45"/>
      <c r="ESW304" s="45"/>
      <c r="ESX304" s="45"/>
      <c r="ESY304" s="45"/>
      <c r="ESZ304" s="45"/>
      <c r="ETA304" s="45"/>
      <c r="ETB304" s="45"/>
      <c r="ETC304" s="45"/>
      <c r="ETD304" s="45"/>
      <c r="ETE304" s="45"/>
      <c r="ETF304" s="45"/>
      <c r="ETG304" s="45"/>
      <c r="ETH304" s="45"/>
      <c r="ETI304" s="45"/>
      <c r="ETJ304" s="45"/>
      <c r="ETK304" s="45"/>
      <c r="ETL304" s="45"/>
      <c r="ETM304" s="45"/>
      <c r="ETN304" s="45"/>
      <c r="ETO304" s="45"/>
      <c r="ETP304" s="45"/>
      <c r="ETQ304" s="45"/>
      <c r="ETR304" s="45"/>
      <c r="ETS304" s="45"/>
      <c r="ETT304" s="45"/>
      <c r="ETU304" s="45"/>
      <c r="ETV304" s="45"/>
      <c r="ETW304" s="45"/>
      <c r="ETX304" s="45"/>
      <c r="ETY304" s="45"/>
      <c r="ETZ304" s="45"/>
      <c r="EUA304" s="45"/>
      <c r="EUB304" s="45"/>
      <c r="EUC304" s="45"/>
      <c r="EUD304" s="45"/>
      <c r="EUE304" s="45"/>
      <c r="EUF304" s="45"/>
      <c r="EUG304" s="45"/>
      <c r="EUH304" s="45"/>
      <c r="EUI304" s="45"/>
      <c r="EUJ304" s="45"/>
      <c r="EUK304" s="45"/>
      <c r="EUL304" s="45"/>
      <c r="EUM304" s="45"/>
      <c r="EUN304" s="45"/>
      <c r="EUO304" s="45"/>
      <c r="EUP304" s="45"/>
      <c r="EUQ304" s="45"/>
      <c r="EUR304" s="45"/>
      <c r="EUS304" s="45"/>
      <c r="EUT304" s="45"/>
      <c r="EUU304" s="45"/>
      <c r="EUV304" s="45"/>
      <c r="EUW304" s="45"/>
      <c r="EUX304" s="45"/>
      <c r="EUY304" s="45"/>
      <c r="EUZ304" s="45"/>
      <c r="EVA304" s="45"/>
      <c r="EVB304" s="45"/>
      <c r="EVC304" s="45"/>
      <c r="EVD304" s="45"/>
      <c r="EVE304" s="45"/>
      <c r="EVF304" s="45"/>
      <c r="EVG304" s="45"/>
      <c r="EVH304" s="45"/>
      <c r="EVI304" s="45"/>
      <c r="EVJ304" s="45"/>
      <c r="EVK304" s="45"/>
      <c r="EVL304" s="45"/>
      <c r="EVM304" s="45"/>
      <c r="EVN304" s="45"/>
      <c r="EVO304" s="45"/>
      <c r="EVP304" s="45"/>
      <c r="EVQ304" s="45"/>
      <c r="EVR304" s="45"/>
      <c r="EVS304" s="45"/>
      <c r="EVT304" s="45"/>
      <c r="EVU304" s="45"/>
      <c r="EVV304" s="45"/>
      <c r="EVW304" s="45"/>
      <c r="EVX304" s="45"/>
      <c r="EVY304" s="45"/>
      <c r="EVZ304" s="45"/>
      <c r="EWA304" s="45"/>
      <c r="EWB304" s="45"/>
      <c r="EWC304" s="45"/>
      <c r="EWD304" s="45"/>
      <c r="EWE304" s="45"/>
      <c r="EWF304" s="45"/>
      <c r="EWG304" s="45"/>
      <c r="EWH304" s="45"/>
      <c r="EWI304" s="45"/>
      <c r="EWJ304" s="45"/>
      <c r="EWK304" s="45"/>
      <c r="EWL304" s="45"/>
      <c r="EWM304" s="45"/>
      <c r="EWN304" s="45"/>
      <c r="EWO304" s="45"/>
      <c r="EWP304" s="45"/>
      <c r="EWQ304" s="45"/>
      <c r="EWR304" s="45"/>
      <c r="EWS304" s="45"/>
      <c r="EWT304" s="45"/>
      <c r="EWU304" s="45"/>
      <c r="EWV304" s="45"/>
      <c r="EWW304" s="45"/>
      <c r="EWX304" s="45"/>
      <c r="EWY304" s="45"/>
      <c r="EWZ304" s="45"/>
      <c r="EXA304" s="45"/>
      <c r="EXB304" s="45"/>
      <c r="EXC304" s="45"/>
      <c r="EXD304" s="45"/>
      <c r="EXE304" s="45"/>
      <c r="EXF304" s="45"/>
      <c r="EXG304" s="45"/>
      <c r="EXH304" s="45"/>
      <c r="EXI304" s="45"/>
      <c r="EXJ304" s="45"/>
      <c r="EXK304" s="45"/>
      <c r="EXL304" s="45"/>
      <c r="EXM304" s="45"/>
      <c r="EXN304" s="45"/>
      <c r="EXO304" s="45"/>
      <c r="EXP304" s="45"/>
      <c r="EXQ304" s="45"/>
      <c r="EXR304" s="45"/>
      <c r="EXS304" s="45"/>
      <c r="EXT304" s="45"/>
      <c r="EXU304" s="45"/>
      <c r="EXV304" s="45"/>
      <c r="EXW304" s="45"/>
      <c r="EXX304" s="45"/>
      <c r="EXY304" s="45"/>
      <c r="EXZ304" s="45"/>
      <c r="EYA304" s="45"/>
      <c r="EYB304" s="45"/>
      <c r="EYC304" s="45"/>
      <c r="EYD304" s="45"/>
      <c r="EYE304" s="45"/>
      <c r="EYF304" s="45"/>
      <c r="EYG304" s="45"/>
      <c r="EYH304" s="45"/>
      <c r="EYI304" s="45"/>
      <c r="EYJ304" s="45"/>
      <c r="EYK304" s="45"/>
      <c r="EYL304" s="45"/>
      <c r="EYM304" s="45"/>
      <c r="EYN304" s="45"/>
      <c r="EYO304" s="45"/>
      <c r="EYP304" s="45"/>
      <c r="EYQ304" s="45"/>
      <c r="EYR304" s="45"/>
      <c r="EYS304" s="45"/>
      <c r="EYT304" s="45"/>
      <c r="EYU304" s="45"/>
      <c r="EYV304" s="45"/>
      <c r="EYW304" s="45"/>
      <c r="EYX304" s="45"/>
      <c r="EYY304" s="45"/>
      <c r="EYZ304" s="45"/>
      <c r="EZA304" s="45"/>
      <c r="EZB304" s="45"/>
      <c r="EZC304" s="45"/>
      <c r="EZD304" s="45"/>
      <c r="EZE304" s="45"/>
      <c r="EZF304" s="45"/>
      <c r="EZG304" s="45"/>
      <c r="EZH304" s="45"/>
      <c r="EZI304" s="45"/>
      <c r="EZJ304" s="45"/>
      <c r="EZK304" s="45"/>
      <c r="EZL304" s="45"/>
      <c r="EZM304" s="45"/>
      <c r="EZN304" s="45"/>
      <c r="EZO304" s="45"/>
      <c r="EZP304" s="45"/>
      <c r="EZQ304" s="45"/>
      <c r="EZR304" s="45"/>
      <c r="EZS304" s="45"/>
      <c r="EZT304" s="45"/>
      <c r="EZU304" s="45"/>
      <c r="EZV304" s="45"/>
      <c r="EZW304" s="45"/>
      <c r="EZX304" s="45"/>
      <c r="EZY304" s="45"/>
      <c r="EZZ304" s="45"/>
      <c r="FAA304" s="45"/>
      <c r="FAB304" s="45"/>
      <c r="FAC304" s="45"/>
      <c r="FAD304" s="45"/>
      <c r="FAE304" s="45"/>
      <c r="FAF304" s="45"/>
      <c r="FAG304" s="45"/>
      <c r="FAH304" s="45"/>
      <c r="FAI304" s="45"/>
      <c r="FAJ304" s="45"/>
      <c r="FAK304" s="45"/>
      <c r="FAL304" s="45"/>
      <c r="FAM304" s="45"/>
      <c r="FAN304" s="45"/>
      <c r="FAO304" s="45"/>
      <c r="FAP304" s="45"/>
      <c r="FAQ304" s="45"/>
      <c r="FAR304" s="45"/>
      <c r="FAS304" s="45"/>
      <c r="FAT304" s="45"/>
      <c r="FAU304" s="45"/>
      <c r="FAV304" s="45"/>
      <c r="FAW304" s="45"/>
      <c r="FAX304" s="45"/>
      <c r="FAY304" s="45"/>
      <c r="FAZ304" s="45"/>
      <c r="FBA304" s="45"/>
      <c r="FBB304" s="45"/>
      <c r="FBC304" s="45"/>
      <c r="FBD304" s="45"/>
      <c r="FBE304" s="45"/>
      <c r="FBF304" s="45"/>
      <c r="FBG304" s="45"/>
      <c r="FBH304" s="45"/>
      <c r="FBI304" s="45"/>
      <c r="FBJ304" s="45"/>
      <c r="FBK304" s="45"/>
      <c r="FBL304" s="45"/>
      <c r="FBM304" s="45"/>
      <c r="FBN304" s="45"/>
      <c r="FBO304" s="45"/>
      <c r="FBP304" s="45"/>
      <c r="FBQ304" s="45"/>
      <c r="FBR304" s="45"/>
      <c r="FBS304" s="45"/>
      <c r="FBT304" s="45"/>
      <c r="FBU304" s="45"/>
      <c r="FBV304" s="45"/>
      <c r="FBW304" s="45"/>
      <c r="FBX304" s="45"/>
      <c r="FBY304" s="45"/>
      <c r="FBZ304" s="45"/>
      <c r="FCA304" s="45"/>
      <c r="FCB304" s="45"/>
      <c r="FCC304" s="45"/>
      <c r="FCD304" s="45"/>
      <c r="FCE304" s="45"/>
      <c r="FCF304" s="45"/>
      <c r="FCG304" s="45"/>
      <c r="FCH304" s="45"/>
      <c r="FCI304" s="45"/>
      <c r="FCJ304" s="45"/>
      <c r="FCK304" s="45"/>
      <c r="FCL304" s="45"/>
      <c r="FCM304" s="45"/>
      <c r="FCN304" s="45"/>
      <c r="FCO304" s="45"/>
      <c r="FCP304" s="45"/>
      <c r="FCQ304" s="45"/>
      <c r="FCR304" s="45"/>
      <c r="FCS304" s="45"/>
      <c r="FCT304" s="45"/>
      <c r="FCU304" s="45"/>
      <c r="FCV304" s="45"/>
      <c r="FCW304" s="45"/>
      <c r="FCX304" s="45"/>
      <c r="FCY304" s="45"/>
      <c r="FCZ304" s="45"/>
      <c r="FDA304" s="45"/>
      <c r="FDB304" s="45"/>
      <c r="FDC304" s="45"/>
      <c r="FDD304" s="45"/>
      <c r="FDE304" s="45"/>
      <c r="FDF304" s="45"/>
      <c r="FDG304" s="45"/>
      <c r="FDH304" s="45"/>
      <c r="FDI304" s="45"/>
      <c r="FDJ304" s="45"/>
      <c r="FDK304" s="45"/>
      <c r="FDL304" s="45"/>
      <c r="FDM304" s="45"/>
      <c r="FDN304" s="45"/>
      <c r="FDO304" s="45"/>
      <c r="FDP304" s="45"/>
      <c r="FDQ304" s="45"/>
      <c r="FDR304" s="45"/>
      <c r="FDS304" s="45"/>
      <c r="FDT304" s="45"/>
      <c r="FDU304" s="45"/>
      <c r="FDV304" s="45"/>
      <c r="FDW304" s="45"/>
      <c r="FDX304" s="45"/>
      <c r="FDY304" s="45"/>
      <c r="FDZ304" s="45"/>
      <c r="FEA304" s="45"/>
      <c r="FEB304" s="45"/>
      <c r="FEC304" s="45"/>
      <c r="FED304" s="45"/>
      <c r="FEE304" s="45"/>
      <c r="FEF304" s="45"/>
      <c r="FEG304" s="45"/>
      <c r="FEH304" s="45"/>
      <c r="FEI304" s="45"/>
      <c r="FEJ304" s="45"/>
      <c r="FEK304" s="45"/>
      <c r="FEL304" s="45"/>
      <c r="FEM304" s="45"/>
      <c r="FEN304" s="45"/>
      <c r="FEO304" s="45"/>
      <c r="FEP304" s="45"/>
      <c r="FEQ304" s="45"/>
      <c r="FER304" s="45"/>
      <c r="FES304" s="45"/>
      <c r="FET304" s="45"/>
      <c r="FEU304" s="45"/>
      <c r="FEV304" s="45"/>
      <c r="FEW304" s="45"/>
      <c r="FEX304" s="45"/>
      <c r="FEY304" s="45"/>
      <c r="FEZ304" s="45"/>
      <c r="FFA304" s="45"/>
      <c r="FFB304" s="45"/>
      <c r="FFC304" s="45"/>
      <c r="FFD304" s="45"/>
      <c r="FFE304" s="45"/>
      <c r="FFF304" s="45"/>
      <c r="FFG304" s="45"/>
      <c r="FFH304" s="45"/>
      <c r="FFI304" s="45"/>
      <c r="FFJ304" s="45"/>
      <c r="FFK304" s="45"/>
      <c r="FFL304" s="45"/>
      <c r="FFM304" s="45"/>
      <c r="FFN304" s="45"/>
      <c r="FFO304" s="45"/>
      <c r="FFP304" s="45"/>
      <c r="FFQ304" s="45"/>
      <c r="FFR304" s="45"/>
      <c r="FFS304" s="45"/>
      <c r="FFT304" s="45"/>
      <c r="FFU304" s="45"/>
      <c r="FFV304" s="45"/>
      <c r="FFW304" s="45"/>
      <c r="FFX304" s="45"/>
      <c r="FFY304" s="45"/>
      <c r="FFZ304" s="45"/>
      <c r="FGA304" s="45"/>
      <c r="FGB304" s="45"/>
      <c r="FGC304" s="45"/>
      <c r="FGD304" s="45"/>
      <c r="FGE304" s="45"/>
      <c r="FGF304" s="45"/>
      <c r="FGG304" s="45"/>
      <c r="FGH304" s="45"/>
      <c r="FGI304" s="45"/>
      <c r="FGJ304" s="45"/>
      <c r="FGK304" s="45"/>
      <c r="FGL304" s="45"/>
      <c r="FGM304" s="45"/>
      <c r="FGN304" s="45"/>
      <c r="FGO304" s="45"/>
      <c r="FGP304" s="45"/>
      <c r="FGQ304" s="45"/>
      <c r="FGR304" s="45"/>
      <c r="FGS304" s="45"/>
      <c r="FGT304" s="45"/>
      <c r="FGU304" s="45"/>
      <c r="FGV304" s="45"/>
      <c r="FGW304" s="45"/>
      <c r="FGX304" s="45"/>
      <c r="FGY304" s="45"/>
      <c r="FGZ304" s="45"/>
      <c r="FHA304" s="45"/>
      <c r="FHB304" s="45"/>
      <c r="FHC304" s="45"/>
      <c r="FHD304" s="45"/>
      <c r="FHE304" s="45"/>
      <c r="FHF304" s="45"/>
      <c r="FHG304" s="45"/>
      <c r="FHH304" s="45"/>
      <c r="FHI304" s="45"/>
      <c r="FHJ304" s="45"/>
      <c r="FHK304" s="45"/>
      <c r="FHL304" s="45"/>
      <c r="FHM304" s="45"/>
      <c r="FHN304" s="45"/>
      <c r="FHO304" s="45"/>
      <c r="FHP304" s="45"/>
      <c r="FHQ304" s="45"/>
      <c r="FHR304" s="45"/>
      <c r="FHS304" s="45"/>
      <c r="FHT304" s="45"/>
      <c r="FHU304" s="45"/>
      <c r="FHV304" s="45"/>
      <c r="FHW304" s="45"/>
      <c r="FHX304" s="45"/>
      <c r="FHY304" s="45"/>
      <c r="FHZ304" s="45"/>
      <c r="FIA304" s="45"/>
      <c r="FIB304" s="45"/>
      <c r="FIC304" s="45"/>
      <c r="FID304" s="45"/>
      <c r="FIE304" s="45"/>
      <c r="FIF304" s="45"/>
      <c r="FIG304" s="45"/>
      <c r="FIH304" s="45"/>
      <c r="FII304" s="45"/>
      <c r="FIJ304" s="45"/>
      <c r="FIK304" s="45"/>
      <c r="FIL304" s="45"/>
      <c r="FIM304" s="45"/>
      <c r="FIN304" s="45"/>
      <c r="FIO304" s="45"/>
      <c r="FIP304" s="45"/>
      <c r="FIQ304" s="45"/>
      <c r="FIR304" s="45"/>
      <c r="FIS304" s="45"/>
      <c r="FIT304" s="45"/>
      <c r="FIU304" s="45"/>
      <c r="FIV304" s="45"/>
      <c r="FIW304" s="45"/>
      <c r="FIX304" s="45"/>
      <c r="FIY304" s="45"/>
      <c r="FIZ304" s="45"/>
      <c r="FJA304" s="45"/>
      <c r="FJB304" s="45"/>
      <c r="FJC304" s="45"/>
      <c r="FJD304" s="45"/>
      <c r="FJE304" s="45"/>
      <c r="FJF304" s="45"/>
      <c r="FJG304" s="45"/>
      <c r="FJH304" s="45"/>
      <c r="FJI304" s="45"/>
      <c r="FJJ304" s="45"/>
      <c r="FJK304" s="45"/>
      <c r="FJL304" s="45"/>
      <c r="FJM304" s="45"/>
      <c r="FJN304" s="45"/>
      <c r="FJO304" s="45"/>
      <c r="FJP304" s="45"/>
      <c r="FJQ304" s="45"/>
      <c r="FJR304" s="45"/>
      <c r="FJS304" s="45"/>
      <c r="FJT304" s="45"/>
      <c r="FJU304" s="45"/>
      <c r="FJV304" s="45"/>
      <c r="FJW304" s="45"/>
      <c r="FJX304" s="45"/>
      <c r="FJY304" s="45"/>
      <c r="FJZ304" s="45"/>
      <c r="FKA304" s="45"/>
      <c r="FKB304" s="45"/>
      <c r="FKC304" s="45"/>
      <c r="FKD304" s="45"/>
      <c r="FKE304" s="45"/>
      <c r="FKF304" s="45"/>
      <c r="FKG304" s="45"/>
      <c r="FKH304" s="45"/>
      <c r="FKI304" s="45"/>
      <c r="FKJ304" s="45"/>
      <c r="FKK304" s="45"/>
      <c r="FKL304" s="45"/>
      <c r="FKM304" s="45"/>
      <c r="FKN304" s="45"/>
      <c r="FKO304" s="45"/>
      <c r="FKP304" s="45"/>
      <c r="FKQ304" s="45"/>
      <c r="FKR304" s="45"/>
      <c r="FKS304" s="45"/>
      <c r="FKT304" s="45"/>
      <c r="FKU304" s="45"/>
      <c r="FKV304" s="45"/>
      <c r="FKW304" s="45"/>
      <c r="FKX304" s="45"/>
      <c r="FKY304" s="45"/>
      <c r="FKZ304" s="45"/>
      <c r="FLA304" s="45"/>
      <c r="FLB304" s="45"/>
      <c r="FLC304" s="45"/>
      <c r="FLD304" s="45"/>
      <c r="FLE304" s="45"/>
      <c r="FLF304" s="45"/>
      <c r="FLG304" s="45"/>
      <c r="FLH304" s="45"/>
      <c r="FLI304" s="45"/>
      <c r="FLJ304" s="45"/>
      <c r="FLK304" s="45"/>
      <c r="FLL304" s="45"/>
      <c r="FLM304" s="45"/>
      <c r="FLN304" s="45"/>
      <c r="FLO304" s="45"/>
      <c r="FLP304" s="45"/>
      <c r="FLQ304" s="45"/>
      <c r="FLR304" s="45"/>
      <c r="FLS304" s="45"/>
      <c r="FLT304" s="45"/>
      <c r="FLU304" s="45"/>
      <c r="FLV304" s="45"/>
      <c r="FLW304" s="45"/>
      <c r="FLX304" s="45"/>
      <c r="FLY304" s="45"/>
      <c r="FLZ304" s="45"/>
      <c r="FMA304" s="45"/>
      <c r="FMB304" s="45"/>
      <c r="FMC304" s="45"/>
      <c r="FMD304" s="45"/>
      <c r="FME304" s="45"/>
      <c r="FMF304" s="45"/>
      <c r="FMG304" s="45"/>
      <c r="FMH304" s="45"/>
      <c r="FMI304" s="45"/>
      <c r="FMJ304" s="45"/>
      <c r="FMK304" s="45"/>
      <c r="FML304" s="45"/>
      <c r="FMM304" s="45"/>
      <c r="FMN304" s="45"/>
      <c r="FMO304" s="45"/>
      <c r="FMP304" s="45"/>
      <c r="FMQ304" s="45"/>
      <c r="FMR304" s="45"/>
      <c r="FMS304" s="45"/>
      <c r="FMT304" s="45"/>
      <c r="FMU304" s="45"/>
      <c r="FMV304" s="45"/>
      <c r="FMW304" s="45"/>
      <c r="FMX304" s="45"/>
      <c r="FMY304" s="45"/>
      <c r="FMZ304" s="45"/>
      <c r="FNA304" s="45"/>
      <c r="FNB304" s="45"/>
      <c r="FNC304" s="45"/>
      <c r="FND304" s="45"/>
      <c r="FNE304" s="45"/>
      <c r="FNF304" s="45"/>
      <c r="FNG304" s="45"/>
      <c r="FNH304" s="45"/>
      <c r="FNI304" s="45"/>
      <c r="FNJ304" s="45"/>
      <c r="FNK304" s="45"/>
      <c r="FNL304" s="45"/>
      <c r="FNM304" s="45"/>
      <c r="FNN304" s="45"/>
      <c r="FNO304" s="45"/>
      <c r="FNP304" s="45"/>
      <c r="FNQ304" s="45"/>
      <c r="FNR304" s="45"/>
      <c r="FNS304" s="45"/>
      <c r="FNT304" s="45"/>
      <c r="FNU304" s="45"/>
      <c r="FNV304" s="45"/>
      <c r="FNW304" s="45"/>
      <c r="FNX304" s="45"/>
      <c r="FNY304" s="45"/>
      <c r="FNZ304" s="45"/>
      <c r="FOA304" s="45"/>
      <c r="FOB304" s="45"/>
      <c r="FOC304" s="45"/>
      <c r="FOD304" s="45"/>
      <c r="FOE304" s="45"/>
      <c r="FOF304" s="45"/>
      <c r="FOG304" s="45"/>
      <c r="FOH304" s="45"/>
      <c r="FOI304" s="45"/>
      <c r="FOJ304" s="45"/>
      <c r="FOK304" s="45"/>
      <c r="FOL304" s="45"/>
      <c r="FOM304" s="45"/>
      <c r="FON304" s="45"/>
      <c r="FOO304" s="45"/>
      <c r="FOP304" s="45"/>
      <c r="FOQ304" s="45"/>
      <c r="FOR304" s="45"/>
      <c r="FOS304" s="45"/>
      <c r="FOT304" s="45"/>
      <c r="FOU304" s="45"/>
      <c r="FOV304" s="45"/>
      <c r="FOW304" s="45"/>
      <c r="FOX304" s="45"/>
      <c r="FOY304" s="45"/>
      <c r="FOZ304" s="45"/>
      <c r="FPA304" s="45"/>
      <c r="FPB304" s="45"/>
      <c r="FPC304" s="45"/>
      <c r="FPD304" s="45"/>
      <c r="FPE304" s="45"/>
      <c r="FPF304" s="45"/>
      <c r="FPG304" s="45"/>
      <c r="FPH304" s="45"/>
      <c r="FPI304" s="45"/>
      <c r="FPJ304" s="45"/>
      <c r="FPK304" s="45"/>
      <c r="FPL304" s="45"/>
      <c r="FPM304" s="45"/>
      <c r="FPN304" s="45"/>
      <c r="FPO304" s="45"/>
      <c r="FPP304" s="45"/>
      <c r="FPQ304" s="45"/>
      <c r="FPR304" s="45"/>
      <c r="FPS304" s="45"/>
      <c r="FPT304" s="45"/>
      <c r="FPU304" s="45"/>
      <c r="FPV304" s="45"/>
      <c r="FPW304" s="45"/>
      <c r="FPX304" s="45"/>
      <c r="FPY304" s="45"/>
      <c r="FPZ304" s="45"/>
      <c r="FQA304" s="45"/>
      <c r="FQB304" s="45"/>
      <c r="FQC304" s="45"/>
      <c r="FQD304" s="45"/>
      <c r="FQE304" s="45"/>
      <c r="FQF304" s="45"/>
      <c r="FQG304" s="45"/>
      <c r="FQH304" s="45"/>
      <c r="FQI304" s="45"/>
      <c r="FQJ304" s="45"/>
      <c r="FQK304" s="45"/>
      <c r="FQL304" s="45"/>
      <c r="FQM304" s="45"/>
      <c r="FQN304" s="45"/>
      <c r="FQO304" s="45"/>
      <c r="FQP304" s="45"/>
      <c r="FQQ304" s="45"/>
      <c r="FQR304" s="45"/>
      <c r="FQS304" s="45"/>
      <c r="FQT304" s="45"/>
      <c r="FQU304" s="45"/>
      <c r="FQV304" s="45"/>
      <c r="FQW304" s="45"/>
      <c r="FQX304" s="45"/>
      <c r="FQY304" s="45"/>
      <c r="FQZ304" s="45"/>
      <c r="FRA304" s="45"/>
      <c r="FRB304" s="45"/>
      <c r="FRC304" s="45"/>
      <c r="FRD304" s="45"/>
      <c r="FRE304" s="45"/>
      <c r="FRF304" s="45"/>
      <c r="FRG304" s="45"/>
      <c r="FRH304" s="45"/>
      <c r="FRI304" s="45"/>
      <c r="FRJ304" s="45"/>
      <c r="FRK304" s="45"/>
      <c r="FRL304" s="45"/>
      <c r="FRM304" s="45"/>
      <c r="FRN304" s="45"/>
      <c r="FRO304" s="45"/>
      <c r="FRP304" s="45"/>
      <c r="FRQ304" s="45"/>
      <c r="FRR304" s="45"/>
      <c r="FRS304" s="45"/>
      <c r="FRT304" s="45"/>
      <c r="FRU304" s="45"/>
      <c r="FRV304" s="45"/>
      <c r="FRW304" s="45"/>
      <c r="FRX304" s="45"/>
      <c r="FRY304" s="45"/>
      <c r="FRZ304" s="45"/>
      <c r="FSA304" s="45"/>
      <c r="FSB304" s="45"/>
      <c r="FSC304" s="45"/>
      <c r="FSD304" s="45"/>
      <c r="FSE304" s="45"/>
      <c r="FSF304" s="45"/>
      <c r="FSG304" s="45"/>
      <c r="FSH304" s="45"/>
      <c r="FSI304" s="45"/>
      <c r="FSJ304" s="45"/>
      <c r="FSK304" s="45"/>
      <c r="FSL304" s="45"/>
      <c r="FSM304" s="45"/>
      <c r="FSN304" s="45"/>
      <c r="FSO304" s="45"/>
      <c r="FSP304" s="45"/>
      <c r="FSQ304" s="45"/>
      <c r="FSR304" s="45"/>
      <c r="FSS304" s="45"/>
      <c r="FST304" s="45"/>
      <c r="FSU304" s="45"/>
      <c r="FSV304" s="45"/>
      <c r="FSW304" s="45"/>
      <c r="FSX304" s="45"/>
      <c r="FSY304" s="45"/>
      <c r="FSZ304" s="45"/>
      <c r="FTA304" s="45"/>
      <c r="FTB304" s="45"/>
      <c r="FTC304" s="45"/>
      <c r="FTD304" s="45"/>
      <c r="FTE304" s="45"/>
      <c r="FTF304" s="45"/>
      <c r="FTG304" s="45"/>
      <c r="FTH304" s="45"/>
      <c r="FTI304" s="45"/>
      <c r="FTJ304" s="45"/>
      <c r="FTK304" s="45"/>
      <c r="FTL304" s="45"/>
      <c r="FTM304" s="45"/>
      <c r="FTN304" s="45"/>
      <c r="FTO304" s="45"/>
      <c r="FTP304" s="45"/>
      <c r="FTQ304" s="45"/>
      <c r="FTR304" s="45"/>
      <c r="FTS304" s="45"/>
      <c r="FTT304" s="45"/>
      <c r="FTU304" s="45"/>
      <c r="FTV304" s="45"/>
      <c r="FTW304" s="45"/>
      <c r="FTX304" s="45"/>
      <c r="FTY304" s="45"/>
      <c r="FTZ304" s="45"/>
      <c r="FUA304" s="45"/>
      <c r="FUB304" s="45"/>
      <c r="FUC304" s="45"/>
      <c r="FUD304" s="45"/>
      <c r="FUE304" s="45"/>
      <c r="FUF304" s="45"/>
      <c r="FUG304" s="45"/>
      <c r="FUH304" s="45"/>
      <c r="FUI304" s="45"/>
      <c r="FUJ304" s="45"/>
      <c r="FUK304" s="45"/>
      <c r="FUL304" s="45"/>
      <c r="FUM304" s="45"/>
      <c r="FUN304" s="45"/>
      <c r="FUO304" s="45"/>
      <c r="FUP304" s="45"/>
      <c r="FUQ304" s="45"/>
      <c r="FUR304" s="45"/>
      <c r="FUS304" s="45"/>
      <c r="FUT304" s="45"/>
      <c r="FUU304" s="45"/>
      <c r="FUV304" s="45"/>
      <c r="FUW304" s="45"/>
      <c r="FUX304" s="45"/>
      <c r="FUY304" s="45"/>
      <c r="FUZ304" s="45"/>
      <c r="FVA304" s="45"/>
      <c r="FVB304" s="45"/>
      <c r="FVC304" s="45"/>
      <c r="FVD304" s="45"/>
      <c r="FVE304" s="45"/>
      <c r="FVF304" s="45"/>
      <c r="FVG304" s="45"/>
      <c r="FVH304" s="45"/>
      <c r="FVI304" s="45"/>
      <c r="FVJ304" s="45"/>
      <c r="FVK304" s="45"/>
      <c r="FVL304" s="45"/>
      <c r="FVM304" s="45"/>
      <c r="FVN304" s="45"/>
      <c r="FVO304" s="45"/>
      <c r="FVP304" s="45"/>
      <c r="FVQ304" s="45"/>
      <c r="FVR304" s="45"/>
      <c r="FVS304" s="45"/>
      <c r="FVT304" s="45"/>
      <c r="FVU304" s="45"/>
      <c r="FVV304" s="45"/>
      <c r="FVW304" s="45"/>
      <c r="FVX304" s="45"/>
      <c r="FVY304" s="45"/>
      <c r="FVZ304" s="45"/>
      <c r="FWA304" s="45"/>
      <c r="FWB304" s="45"/>
      <c r="FWC304" s="45"/>
      <c r="FWD304" s="45"/>
      <c r="FWE304" s="45"/>
      <c r="FWF304" s="45"/>
      <c r="FWG304" s="45"/>
      <c r="FWH304" s="45"/>
      <c r="FWI304" s="45"/>
      <c r="FWJ304" s="45"/>
      <c r="FWK304" s="45"/>
      <c r="FWL304" s="45"/>
      <c r="FWM304" s="45"/>
      <c r="FWN304" s="45"/>
      <c r="FWO304" s="45"/>
      <c r="FWP304" s="45"/>
      <c r="FWQ304" s="45"/>
      <c r="FWR304" s="45"/>
      <c r="FWS304" s="45"/>
      <c r="FWT304" s="45"/>
      <c r="FWU304" s="45"/>
      <c r="FWV304" s="45"/>
      <c r="FWW304" s="45"/>
      <c r="FWX304" s="45"/>
      <c r="FWY304" s="45"/>
      <c r="FWZ304" s="45"/>
      <c r="FXA304" s="45"/>
      <c r="FXB304" s="45"/>
      <c r="FXC304" s="45"/>
      <c r="FXD304" s="45"/>
      <c r="FXE304" s="45"/>
      <c r="FXF304" s="45"/>
      <c r="FXG304" s="45"/>
      <c r="FXH304" s="45"/>
      <c r="FXI304" s="45"/>
      <c r="FXJ304" s="45"/>
      <c r="FXK304" s="45"/>
      <c r="FXL304" s="45"/>
      <c r="FXM304" s="45"/>
      <c r="FXN304" s="45"/>
      <c r="FXO304" s="45"/>
      <c r="FXP304" s="45"/>
      <c r="FXQ304" s="45"/>
      <c r="FXR304" s="45"/>
      <c r="FXS304" s="45"/>
      <c r="FXT304" s="45"/>
      <c r="FXU304" s="45"/>
      <c r="FXV304" s="45"/>
      <c r="FXW304" s="45"/>
      <c r="FXX304" s="45"/>
      <c r="FXY304" s="45"/>
      <c r="FXZ304" s="45"/>
      <c r="FYA304" s="45"/>
      <c r="FYB304" s="45"/>
      <c r="FYC304" s="45"/>
      <c r="FYD304" s="45"/>
      <c r="FYE304" s="45"/>
      <c r="FYF304" s="45"/>
      <c r="FYG304" s="45"/>
      <c r="FYH304" s="45"/>
      <c r="FYI304" s="45"/>
      <c r="FYJ304" s="45"/>
      <c r="FYK304" s="45"/>
      <c r="FYL304" s="45"/>
      <c r="FYM304" s="45"/>
      <c r="FYN304" s="45"/>
      <c r="FYO304" s="45"/>
      <c r="FYP304" s="45"/>
      <c r="FYQ304" s="45"/>
      <c r="FYR304" s="45"/>
      <c r="FYS304" s="45"/>
      <c r="FYT304" s="45"/>
      <c r="FYU304" s="45"/>
      <c r="FYV304" s="45"/>
      <c r="FYW304" s="45"/>
      <c r="FYX304" s="45"/>
      <c r="FYY304" s="45"/>
      <c r="FYZ304" s="45"/>
      <c r="FZA304" s="45"/>
      <c r="FZB304" s="45"/>
      <c r="FZC304" s="45"/>
      <c r="FZD304" s="45"/>
      <c r="FZE304" s="45"/>
      <c r="FZF304" s="45"/>
      <c r="FZG304" s="45"/>
      <c r="FZH304" s="45"/>
      <c r="FZI304" s="45"/>
      <c r="FZJ304" s="45"/>
      <c r="FZK304" s="45"/>
      <c r="FZL304" s="45"/>
      <c r="FZM304" s="45"/>
      <c r="FZN304" s="45"/>
      <c r="FZO304" s="45"/>
      <c r="FZP304" s="45"/>
      <c r="FZQ304" s="45"/>
      <c r="FZR304" s="45"/>
      <c r="FZS304" s="45"/>
      <c r="FZT304" s="45"/>
      <c r="FZU304" s="45"/>
      <c r="FZV304" s="45"/>
      <c r="FZW304" s="45"/>
      <c r="FZX304" s="45"/>
      <c r="FZY304" s="45"/>
      <c r="FZZ304" s="45"/>
      <c r="GAA304" s="45"/>
      <c r="GAB304" s="45"/>
      <c r="GAC304" s="45"/>
      <c r="GAD304" s="45"/>
      <c r="GAE304" s="45"/>
      <c r="GAF304" s="45"/>
      <c r="GAG304" s="45"/>
      <c r="GAH304" s="45"/>
      <c r="GAI304" s="45"/>
      <c r="GAJ304" s="45"/>
      <c r="GAK304" s="45"/>
      <c r="GAL304" s="45"/>
      <c r="GAM304" s="45"/>
      <c r="GAN304" s="45"/>
      <c r="GAO304" s="45"/>
      <c r="GAP304" s="45"/>
      <c r="GAQ304" s="45"/>
      <c r="GAR304" s="45"/>
      <c r="GAS304" s="45"/>
      <c r="GAT304" s="45"/>
      <c r="GAU304" s="45"/>
      <c r="GAV304" s="45"/>
      <c r="GAW304" s="45"/>
      <c r="GAX304" s="45"/>
      <c r="GAY304" s="45"/>
      <c r="GAZ304" s="45"/>
      <c r="GBA304" s="45"/>
      <c r="GBB304" s="45"/>
      <c r="GBC304" s="45"/>
      <c r="GBD304" s="45"/>
      <c r="GBE304" s="45"/>
      <c r="GBF304" s="45"/>
      <c r="GBG304" s="45"/>
      <c r="GBH304" s="45"/>
      <c r="GBI304" s="45"/>
      <c r="GBJ304" s="45"/>
      <c r="GBK304" s="45"/>
      <c r="GBL304" s="45"/>
      <c r="GBM304" s="45"/>
      <c r="GBN304" s="45"/>
      <c r="GBO304" s="45"/>
      <c r="GBP304" s="45"/>
      <c r="GBQ304" s="45"/>
      <c r="GBR304" s="45"/>
      <c r="GBS304" s="45"/>
      <c r="GBT304" s="45"/>
      <c r="GBU304" s="45"/>
      <c r="GBV304" s="45"/>
      <c r="GBW304" s="45"/>
      <c r="GBX304" s="45"/>
      <c r="GBY304" s="45"/>
      <c r="GBZ304" s="45"/>
      <c r="GCA304" s="45"/>
      <c r="GCB304" s="45"/>
      <c r="GCC304" s="45"/>
      <c r="GCD304" s="45"/>
      <c r="GCE304" s="45"/>
      <c r="GCF304" s="45"/>
      <c r="GCG304" s="45"/>
      <c r="GCH304" s="45"/>
      <c r="GCI304" s="45"/>
      <c r="GCJ304" s="45"/>
      <c r="GCK304" s="45"/>
      <c r="GCL304" s="45"/>
      <c r="GCM304" s="45"/>
      <c r="GCN304" s="45"/>
      <c r="GCO304" s="45"/>
      <c r="GCP304" s="45"/>
      <c r="GCQ304" s="45"/>
      <c r="GCR304" s="45"/>
      <c r="GCS304" s="45"/>
      <c r="GCT304" s="45"/>
      <c r="GCU304" s="45"/>
      <c r="GCV304" s="45"/>
      <c r="GCW304" s="45"/>
      <c r="GCX304" s="45"/>
      <c r="GCY304" s="45"/>
      <c r="GCZ304" s="45"/>
      <c r="GDA304" s="45"/>
      <c r="GDB304" s="45"/>
      <c r="GDC304" s="45"/>
      <c r="GDD304" s="45"/>
      <c r="GDE304" s="45"/>
      <c r="GDF304" s="45"/>
      <c r="GDG304" s="45"/>
      <c r="GDH304" s="45"/>
      <c r="GDI304" s="45"/>
      <c r="GDJ304" s="45"/>
      <c r="GDK304" s="45"/>
      <c r="GDL304" s="45"/>
      <c r="GDM304" s="45"/>
      <c r="GDN304" s="45"/>
      <c r="GDO304" s="45"/>
      <c r="GDP304" s="45"/>
      <c r="GDQ304" s="45"/>
      <c r="GDR304" s="45"/>
      <c r="GDS304" s="45"/>
      <c r="GDT304" s="45"/>
      <c r="GDU304" s="45"/>
      <c r="GDV304" s="45"/>
      <c r="GDW304" s="45"/>
      <c r="GDX304" s="45"/>
      <c r="GDY304" s="45"/>
      <c r="GDZ304" s="45"/>
      <c r="GEA304" s="45"/>
      <c r="GEB304" s="45"/>
      <c r="GEC304" s="45"/>
      <c r="GED304" s="45"/>
      <c r="GEE304" s="45"/>
      <c r="GEF304" s="45"/>
      <c r="GEG304" s="45"/>
      <c r="GEH304" s="45"/>
      <c r="GEI304" s="45"/>
      <c r="GEJ304" s="45"/>
      <c r="GEK304" s="45"/>
      <c r="GEL304" s="45"/>
      <c r="GEM304" s="45"/>
      <c r="GEN304" s="45"/>
      <c r="GEO304" s="45"/>
      <c r="GEP304" s="45"/>
      <c r="GEQ304" s="45"/>
      <c r="GER304" s="45"/>
      <c r="GES304" s="45"/>
      <c r="GET304" s="45"/>
      <c r="GEU304" s="45"/>
      <c r="GEV304" s="45"/>
      <c r="GEW304" s="45"/>
      <c r="GEX304" s="45"/>
      <c r="GEY304" s="45"/>
      <c r="GEZ304" s="45"/>
      <c r="GFA304" s="45"/>
      <c r="GFB304" s="45"/>
      <c r="GFC304" s="45"/>
      <c r="GFD304" s="45"/>
      <c r="GFE304" s="45"/>
      <c r="GFF304" s="45"/>
      <c r="GFG304" s="45"/>
      <c r="GFH304" s="45"/>
      <c r="GFI304" s="45"/>
      <c r="GFJ304" s="45"/>
      <c r="GFK304" s="45"/>
      <c r="GFL304" s="45"/>
      <c r="GFM304" s="45"/>
      <c r="GFN304" s="45"/>
      <c r="GFO304" s="45"/>
      <c r="GFP304" s="45"/>
      <c r="GFQ304" s="45"/>
      <c r="GFR304" s="45"/>
      <c r="GFS304" s="45"/>
      <c r="GFT304" s="45"/>
      <c r="GFU304" s="45"/>
      <c r="GFV304" s="45"/>
      <c r="GFW304" s="45"/>
      <c r="GFX304" s="45"/>
      <c r="GFY304" s="45"/>
      <c r="GFZ304" s="45"/>
      <c r="GGA304" s="45"/>
      <c r="GGB304" s="45"/>
      <c r="GGC304" s="45"/>
      <c r="GGD304" s="45"/>
      <c r="GGE304" s="45"/>
      <c r="GGF304" s="45"/>
      <c r="GGG304" s="45"/>
      <c r="GGH304" s="45"/>
      <c r="GGI304" s="45"/>
      <c r="GGJ304" s="45"/>
      <c r="GGK304" s="45"/>
      <c r="GGL304" s="45"/>
      <c r="GGM304" s="45"/>
      <c r="GGN304" s="45"/>
      <c r="GGO304" s="45"/>
      <c r="GGP304" s="45"/>
      <c r="GGQ304" s="45"/>
      <c r="GGR304" s="45"/>
      <c r="GGS304" s="45"/>
      <c r="GGT304" s="45"/>
      <c r="GGU304" s="45"/>
      <c r="GGV304" s="45"/>
      <c r="GGW304" s="45"/>
      <c r="GGX304" s="45"/>
      <c r="GGY304" s="45"/>
      <c r="GGZ304" s="45"/>
      <c r="GHA304" s="45"/>
      <c r="GHB304" s="45"/>
      <c r="GHC304" s="45"/>
      <c r="GHD304" s="45"/>
      <c r="GHE304" s="45"/>
      <c r="GHF304" s="45"/>
      <c r="GHG304" s="45"/>
      <c r="GHH304" s="45"/>
      <c r="GHI304" s="45"/>
      <c r="GHJ304" s="45"/>
      <c r="GHK304" s="45"/>
      <c r="GHL304" s="45"/>
      <c r="GHM304" s="45"/>
      <c r="GHN304" s="45"/>
      <c r="GHO304" s="45"/>
      <c r="GHP304" s="45"/>
      <c r="GHQ304" s="45"/>
      <c r="GHR304" s="45"/>
      <c r="GHS304" s="45"/>
      <c r="GHT304" s="45"/>
      <c r="GHU304" s="45"/>
      <c r="GHV304" s="45"/>
      <c r="GHW304" s="45"/>
      <c r="GHX304" s="45"/>
      <c r="GHY304" s="45"/>
      <c r="GHZ304" s="45"/>
      <c r="GIA304" s="45"/>
      <c r="GIB304" s="45"/>
      <c r="GIC304" s="45"/>
      <c r="GID304" s="45"/>
      <c r="GIE304" s="45"/>
      <c r="GIF304" s="45"/>
      <c r="GIG304" s="45"/>
      <c r="GIH304" s="45"/>
      <c r="GII304" s="45"/>
      <c r="GIJ304" s="45"/>
      <c r="GIK304" s="45"/>
      <c r="GIL304" s="45"/>
      <c r="GIM304" s="45"/>
      <c r="GIN304" s="45"/>
      <c r="GIO304" s="45"/>
      <c r="GIP304" s="45"/>
      <c r="GIQ304" s="45"/>
      <c r="GIR304" s="45"/>
      <c r="GIS304" s="45"/>
      <c r="GIT304" s="45"/>
      <c r="GIU304" s="45"/>
      <c r="GIV304" s="45"/>
      <c r="GIW304" s="45"/>
      <c r="GIX304" s="45"/>
      <c r="GIY304" s="45"/>
      <c r="GIZ304" s="45"/>
      <c r="GJA304" s="45"/>
      <c r="GJB304" s="45"/>
      <c r="GJC304" s="45"/>
      <c r="GJD304" s="45"/>
      <c r="GJE304" s="45"/>
      <c r="GJF304" s="45"/>
      <c r="GJG304" s="45"/>
      <c r="GJH304" s="45"/>
      <c r="GJI304" s="45"/>
      <c r="GJJ304" s="45"/>
      <c r="GJK304" s="45"/>
      <c r="GJL304" s="45"/>
      <c r="GJM304" s="45"/>
      <c r="GJN304" s="45"/>
      <c r="GJO304" s="45"/>
      <c r="GJP304" s="45"/>
      <c r="GJQ304" s="45"/>
      <c r="GJR304" s="45"/>
      <c r="GJS304" s="45"/>
      <c r="GJT304" s="45"/>
      <c r="GJU304" s="45"/>
      <c r="GJV304" s="45"/>
      <c r="GJW304" s="45"/>
      <c r="GJX304" s="45"/>
      <c r="GJY304" s="45"/>
      <c r="GJZ304" s="45"/>
      <c r="GKA304" s="45"/>
      <c r="GKB304" s="45"/>
      <c r="GKC304" s="45"/>
      <c r="GKD304" s="45"/>
      <c r="GKE304" s="45"/>
      <c r="GKF304" s="45"/>
      <c r="GKG304" s="45"/>
      <c r="GKH304" s="45"/>
      <c r="GKI304" s="45"/>
      <c r="GKJ304" s="45"/>
      <c r="GKK304" s="45"/>
      <c r="GKL304" s="45"/>
      <c r="GKM304" s="45"/>
      <c r="GKN304" s="45"/>
      <c r="GKO304" s="45"/>
      <c r="GKP304" s="45"/>
      <c r="GKQ304" s="45"/>
      <c r="GKR304" s="45"/>
      <c r="GKS304" s="45"/>
      <c r="GKT304" s="45"/>
      <c r="GKU304" s="45"/>
      <c r="GKV304" s="45"/>
      <c r="GKW304" s="45"/>
      <c r="GKX304" s="45"/>
      <c r="GKY304" s="45"/>
      <c r="GKZ304" s="45"/>
      <c r="GLA304" s="45"/>
      <c r="GLB304" s="45"/>
      <c r="GLC304" s="45"/>
      <c r="GLD304" s="45"/>
      <c r="GLE304" s="45"/>
      <c r="GLF304" s="45"/>
      <c r="GLG304" s="45"/>
      <c r="GLH304" s="45"/>
      <c r="GLI304" s="45"/>
      <c r="GLJ304" s="45"/>
      <c r="GLK304" s="45"/>
      <c r="GLL304" s="45"/>
      <c r="GLM304" s="45"/>
      <c r="GLN304" s="45"/>
      <c r="GLO304" s="45"/>
      <c r="GLP304" s="45"/>
      <c r="GLQ304" s="45"/>
      <c r="GLR304" s="45"/>
      <c r="GLS304" s="45"/>
      <c r="GLT304" s="45"/>
      <c r="GLU304" s="45"/>
      <c r="GLV304" s="45"/>
      <c r="GLW304" s="45"/>
      <c r="GLX304" s="45"/>
      <c r="GLY304" s="45"/>
      <c r="GLZ304" s="45"/>
      <c r="GMA304" s="45"/>
      <c r="GMB304" s="45"/>
      <c r="GMC304" s="45"/>
      <c r="GMD304" s="45"/>
      <c r="GME304" s="45"/>
      <c r="GMF304" s="45"/>
      <c r="GMG304" s="45"/>
      <c r="GMH304" s="45"/>
      <c r="GMI304" s="45"/>
      <c r="GMJ304" s="45"/>
      <c r="GMK304" s="45"/>
      <c r="GML304" s="45"/>
      <c r="GMM304" s="45"/>
      <c r="GMN304" s="45"/>
      <c r="GMO304" s="45"/>
      <c r="GMP304" s="45"/>
      <c r="GMQ304" s="45"/>
      <c r="GMR304" s="45"/>
      <c r="GMS304" s="45"/>
      <c r="GMT304" s="45"/>
      <c r="GMU304" s="45"/>
      <c r="GMV304" s="45"/>
      <c r="GMW304" s="45"/>
      <c r="GMX304" s="45"/>
      <c r="GMY304" s="45"/>
      <c r="GMZ304" s="45"/>
      <c r="GNA304" s="45"/>
      <c r="GNB304" s="45"/>
      <c r="GNC304" s="45"/>
      <c r="GND304" s="45"/>
      <c r="GNE304" s="45"/>
      <c r="GNF304" s="45"/>
      <c r="GNG304" s="45"/>
      <c r="GNH304" s="45"/>
      <c r="GNI304" s="45"/>
      <c r="GNJ304" s="45"/>
      <c r="GNK304" s="45"/>
      <c r="GNL304" s="45"/>
      <c r="GNM304" s="45"/>
      <c r="GNN304" s="45"/>
      <c r="GNO304" s="45"/>
      <c r="GNP304" s="45"/>
      <c r="GNQ304" s="45"/>
      <c r="GNR304" s="45"/>
      <c r="GNS304" s="45"/>
      <c r="GNT304" s="45"/>
      <c r="GNU304" s="45"/>
      <c r="GNV304" s="45"/>
      <c r="GNW304" s="45"/>
      <c r="GNX304" s="45"/>
      <c r="GNY304" s="45"/>
      <c r="GNZ304" s="45"/>
      <c r="GOA304" s="45"/>
      <c r="GOB304" s="45"/>
      <c r="GOC304" s="45"/>
      <c r="GOD304" s="45"/>
      <c r="GOE304" s="45"/>
      <c r="GOF304" s="45"/>
      <c r="GOG304" s="45"/>
      <c r="GOH304" s="45"/>
      <c r="GOI304" s="45"/>
      <c r="GOJ304" s="45"/>
      <c r="GOK304" s="45"/>
      <c r="GOL304" s="45"/>
      <c r="GOM304" s="45"/>
      <c r="GON304" s="45"/>
      <c r="GOO304" s="45"/>
      <c r="GOP304" s="45"/>
      <c r="GOQ304" s="45"/>
      <c r="GOR304" s="45"/>
      <c r="GOS304" s="45"/>
      <c r="GOT304" s="45"/>
      <c r="GOU304" s="45"/>
      <c r="GOV304" s="45"/>
      <c r="GOW304" s="45"/>
      <c r="GOX304" s="45"/>
      <c r="GOY304" s="45"/>
      <c r="GOZ304" s="45"/>
      <c r="GPA304" s="45"/>
      <c r="GPB304" s="45"/>
      <c r="GPC304" s="45"/>
      <c r="GPD304" s="45"/>
      <c r="GPE304" s="45"/>
      <c r="GPF304" s="45"/>
      <c r="GPG304" s="45"/>
      <c r="GPH304" s="45"/>
      <c r="GPI304" s="45"/>
      <c r="GPJ304" s="45"/>
      <c r="GPK304" s="45"/>
      <c r="GPL304" s="45"/>
      <c r="GPM304" s="45"/>
      <c r="GPN304" s="45"/>
      <c r="GPO304" s="45"/>
      <c r="GPP304" s="45"/>
      <c r="GPQ304" s="45"/>
      <c r="GPR304" s="45"/>
      <c r="GPS304" s="45"/>
      <c r="GPT304" s="45"/>
      <c r="GPU304" s="45"/>
      <c r="GPV304" s="45"/>
      <c r="GPW304" s="45"/>
      <c r="GPX304" s="45"/>
      <c r="GPY304" s="45"/>
      <c r="GPZ304" s="45"/>
      <c r="GQA304" s="45"/>
      <c r="GQB304" s="45"/>
      <c r="GQC304" s="45"/>
      <c r="GQD304" s="45"/>
      <c r="GQE304" s="45"/>
      <c r="GQF304" s="45"/>
      <c r="GQG304" s="45"/>
      <c r="GQH304" s="45"/>
      <c r="GQI304" s="45"/>
      <c r="GQJ304" s="45"/>
      <c r="GQK304" s="45"/>
      <c r="GQL304" s="45"/>
      <c r="GQM304" s="45"/>
      <c r="GQN304" s="45"/>
      <c r="GQO304" s="45"/>
      <c r="GQP304" s="45"/>
      <c r="GQQ304" s="45"/>
      <c r="GQR304" s="45"/>
      <c r="GQS304" s="45"/>
      <c r="GQT304" s="45"/>
      <c r="GQU304" s="45"/>
      <c r="GQV304" s="45"/>
      <c r="GQW304" s="45"/>
      <c r="GQX304" s="45"/>
      <c r="GQY304" s="45"/>
      <c r="GQZ304" s="45"/>
      <c r="GRA304" s="45"/>
      <c r="GRB304" s="45"/>
      <c r="GRC304" s="45"/>
      <c r="GRD304" s="45"/>
      <c r="GRE304" s="45"/>
      <c r="GRF304" s="45"/>
      <c r="GRG304" s="45"/>
      <c r="GRH304" s="45"/>
      <c r="GRI304" s="45"/>
      <c r="GRJ304" s="45"/>
      <c r="GRK304" s="45"/>
      <c r="GRL304" s="45"/>
      <c r="GRM304" s="45"/>
      <c r="GRN304" s="45"/>
      <c r="GRO304" s="45"/>
      <c r="GRP304" s="45"/>
      <c r="GRQ304" s="45"/>
      <c r="GRR304" s="45"/>
      <c r="GRS304" s="45"/>
      <c r="GRT304" s="45"/>
      <c r="GRU304" s="45"/>
      <c r="GRV304" s="45"/>
      <c r="GRW304" s="45"/>
      <c r="GRX304" s="45"/>
      <c r="GRY304" s="45"/>
      <c r="GRZ304" s="45"/>
      <c r="GSA304" s="45"/>
      <c r="GSB304" s="45"/>
      <c r="GSC304" s="45"/>
      <c r="GSD304" s="45"/>
      <c r="GSE304" s="45"/>
      <c r="GSF304" s="45"/>
      <c r="GSG304" s="45"/>
      <c r="GSH304" s="45"/>
      <c r="GSI304" s="45"/>
      <c r="GSJ304" s="45"/>
      <c r="GSK304" s="45"/>
      <c r="GSL304" s="45"/>
      <c r="GSM304" s="45"/>
      <c r="GSN304" s="45"/>
      <c r="GSO304" s="45"/>
      <c r="GSP304" s="45"/>
      <c r="GSQ304" s="45"/>
      <c r="GSR304" s="45"/>
      <c r="GSS304" s="45"/>
      <c r="GST304" s="45"/>
      <c r="GSU304" s="45"/>
      <c r="GSV304" s="45"/>
      <c r="GSW304" s="45"/>
      <c r="GSX304" s="45"/>
      <c r="GSY304" s="45"/>
      <c r="GSZ304" s="45"/>
      <c r="GTA304" s="45"/>
      <c r="GTB304" s="45"/>
      <c r="GTC304" s="45"/>
      <c r="GTD304" s="45"/>
      <c r="GTE304" s="45"/>
      <c r="GTF304" s="45"/>
      <c r="GTG304" s="45"/>
      <c r="GTH304" s="45"/>
      <c r="GTI304" s="45"/>
      <c r="GTJ304" s="45"/>
      <c r="GTK304" s="45"/>
      <c r="GTL304" s="45"/>
      <c r="GTM304" s="45"/>
      <c r="GTN304" s="45"/>
      <c r="GTO304" s="45"/>
      <c r="GTP304" s="45"/>
      <c r="GTQ304" s="45"/>
      <c r="GTR304" s="45"/>
      <c r="GTS304" s="45"/>
      <c r="GTT304" s="45"/>
      <c r="GTU304" s="45"/>
      <c r="GTV304" s="45"/>
      <c r="GTW304" s="45"/>
      <c r="GTX304" s="45"/>
      <c r="GTY304" s="45"/>
      <c r="GTZ304" s="45"/>
      <c r="GUA304" s="45"/>
      <c r="GUB304" s="45"/>
      <c r="GUC304" s="45"/>
      <c r="GUD304" s="45"/>
      <c r="GUE304" s="45"/>
      <c r="GUF304" s="45"/>
      <c r="GUG304" s="45"/>
      <c r="GUH304" s="45"/>
      <c r="GUI304" s="45"/>
      <c r="GUJ304" s="45"/>
      <c r="GUK304" s="45"/>
      <c r="GUL304" s="45"/>
      <c r="GUM304" s="45"/>
      <c r="GUN304" s="45"/>
      <c r="GUO304" s="45"/>
      <c r="GUP304" s="45"/>
      <c r="GUQ304" s="45"/>
      <c r="GUR304" s="45"/>
      <c r="GUS304" s="45"/>
      <c r="GUT304" s="45"/>
      <c r="GUU304" s="45"/>
      <c r="GUV304" s="45"/>
      <c r="GUW304" s="45"/>
      <c r="GUX304" s="45"/>
      <c r="GUY304" s="45"/>
      <c r="GUZ304" s="45"/>
      <c r="GVA304" s="45"/>
      <c r="GVB304" s="45"/>
      <c r="GVC304" s="45"/>
      <c r="GVD304" s="45"/>
      <c r="GVE304" s="45"/>
      <c r="GVF304" s="45"/>
      <c r="GVG304" s="45"/>
      <c r="GVH304" s="45"/>
      <c r="GVI304" s="45"/>
      <c r="GVJ304" s="45"/>
      <c r="GVK304" s="45"/>
      <c r="GVL304" s="45"/>
      <c r="GVM304" s="45"/>
      <c r="GVN304" s="45"/>
      <c r="GVO304" s="45"/>
      <c r="GVP304" s="45"/>
      <c r="GVQ304" s="45"/>
      <c r="GVR304" s="45"/>
      <c r="GVS304" s="45"/>
      <c r="GVT304" s="45"/>
      <c r="GVU304" s="45"/>
      <c r="GVV304" s="45"/>
      <c r="GVW304" s="45"/>
      <c r="GVX304" s="45"/>
      <c r="GVY304" s="45"/>
      <c r="GVZ304" s="45"/>
      <c r="GWA304" s="45"/>
      <c r="GWB304" s="45"/>
      <c r="GWC304" s="45"/>
      <c r="GWD304" s="45"/>
      <c r="GWE304" s="45"/>
      <c r="GWF304" s="45"/>
      <c r="GWG304" s="45"/>
      <c r="GWH304" s="45"/>
      <c r="GWI304" s="45"/>
      <c r="GWJ304" s="45"/>
      <c r="GWK304" s="45"/>
      <c r="GWL304" s="45"/>
      <c r="GWM304" s="45"/>
      <c r="GWN304" s="45"/>
      <c r="GWO304" s="45"/>
      <c r="GWP304" s="45"/>
      <c r="GWQ304" s="45"/>
      <c r="GWR304" s="45"/>
      <c r="GWS304" s="45"/>
      <c r="GWT304" s="45"/>
      <c r="GWU304" s="45"/>
      <c r="GWV304" s="45"/>
      <c r="GWW304" s="45"/>
      <c r="GWX304" s="45"/>
      <c r="GWY304" s="45"/>
      <c r="GWZ304" s="45"/>
      <c r="GXA304" s="45"/>
      <c r="GXB304" s="45"/>
      <c r="GXC304" s="45"/>
      <c r="GXD304" s="45"/>
      <c r="GXE304" s="45"/>
      <c r="GXF304" s="45"/>
      <c r="GXG304" s="45"/>
      <c r="GXH304" s="45"/>
      <c r="GXI304" s="45"/>
      <c r="GXJ304" s="45"/>
      <c r="GXK304" s="45"/>
      <c r="GXL304" s="45"/>
      <c r="GXM304" s="45"/>
      <c r="GXN304" s="45"/>
      <c r="GXO304" s="45"/>
      <c r="GXP304" s="45"/>
      <c r="GXQ304" s="45"/>
      <c r="GXR304" s="45"/>
      <c r="GXS304" s="45"/>
      <c r="GXT304" s="45"/>
      <c r="GXU304" s="45"/>
      <c r="GXV304" s="45"/>
      <c r="GXW304" s="45"/>
      <c r="GXX304" s="45"/>
      <c r="GXY304" s="45"/>
      <c r="GXZ304" s="45"/>
      <c r="GYA304" s="45"/>
      <c r="GYB304" s="45"/>
      <c r="GYC304" s="45"/>
      <c r="GYD304" s="45"/>
      <c r="GYE304" s="45"/>
      <c r="GYF304" s="45"/>
      <c r="GYG304" s="45"/>
      <c r="GYH304" s="45"/>
      <c r="GYI304" s="45"/>
      <c r="GYJ304" s="45"/>
      <c r="GYK304" s="45"/>
      <c r="GYL304" s="45"/>
      <c r="GYM304" s="45"/>
      <c r="GYN304" s="45"/>
      <c r="GYO304" s="45"/>
      <c r="GYP304" s="45"/>
      <c r="GYQ304" s="45"/>
      <c r="GYR304" s="45"/>
      <c r="GYS304" s="45"/>
      <c r="GYT304" s="45"/>
      <c r="GYU304" s="45"/>
      <c r="GYV304" s="45"/>
      <c r="GYW304" s="45"/>
      <c r="GYX304" s="45"/>
      <c r="GYY304" s="45"/>
      <c r="GYZ304" s="45"/>
      <c r="GZA304" s="45"/>
      <c r="GZB304" s="45"/>
      <c r="GZC304" s="45"/>
      <c r="GZD304" s="45"/>
      <c r="GZE304" s="45"/>
      <c r="GZF304" s="45"/>
      <c r="GZG304" s="45"/>
      <c r="GZH304" s="45"/>
      <c r="GZI304" s="45"/>
      <c r="GZJ304" s="45"/>
      <c r="GZK304" s="45"/>
      <c r="GZL304" s="45"/>
      <c r="GZM304" s="45"/>
      <c r="GZN304" s="45"/>
      <c r="GZO304" s="45"/>
      <c r="GZP304" s="45"/>
      <c r="GZQ304" s="45"/>
      <c r="GZR304" s="45"/>
      <c r="GZS304" s="45"/>
      <c r="GZT304" s="45"/>
      <c r="GZU304" s="45"/>
      <c r="GZV304" s="45"/>
      <c r="GZW304" s="45"/>
      <c r="GZX304" s="45"/>
      <c r="GZY304" s="45"/>
      <c r="GZZ304" s="45"/>
      <c r="HAA304" s="45"/>
      <c r="HAB304" s="45"/>
      <c r="HAC304" s="45"/>
      <c r="HAD304" s="45"/>
      <c r="HAE304" s="45"/>
      <c r="HAF304" s="45"/>
      <c r="HAG304" s="45"/>
      <c r="HAH304" s="45"/>
      <c r="HAI304" s="45"/>
      <c r="HAJ304" s="45"/>
      <c r="HAK304" s="45"/>
      <c r="HAL304" s="45"/>
      <c r="HAM304" s="45"/>
      <c r="HAN304" s="45"/>
      <c r="HAO304" s="45"/>
      <c r="HAP304" s="45"/>
      <c r="HAQ304" s="45"/>
      <c r="HAR304" s="45"/>
      <c r="HAS304" s="45"/>
      <c r="HAT304" s="45"/>
      <c r="HAU304" s="45"/>
      <c r="HAV304" s="45"/>
      <c r="HAW304" s="45"/>
      <c r="HAX304" s="45"/>
      <c r="HAY304" s="45"/>
      <c r="HAZ304" s="45"/>
      <c r="HBA304" s="45"/>
      <c r="HBB304" s="45"/>
      <c r="HBC304" s="45"/>
      <c r="HBD304" s="45"/>
      <c r="HBE304" s="45"/>
      <c r="HBF304" s="45"/>
      <c r="HBG304" s="45"/>
      <c r="HBH304" s="45"/>
      <c r="HBI304" s="45"/>
      <c r="HBJ304" s="45"/>
      <c r="HBK304" s="45"/>
      <c r="HBL304" s="45"/>
      <c r="HBM304" s="45"/>
      <c r="HBN304" s="45"/>
      <c r="HBO304" s="45"/>
      <c r="HBP304" s="45"/>
      <c r="HBQ304" s="45"/>
      <c r="HBR304" s="45"/>
      <c r="HBS304" s="45"/>
      <c r="HBT304" s="45"/>
      <c r="HBU304" s="45"/>
      <c r="HBV304" s="45"/>
      <c r="HBW304" s="45"/>
      <c r="HBX304" s="45"/>
      <c r="HBY304" s="45"/>
      <c r="HBZ304" s="45"/>
      <c r="HCA304" s="45"/>
      <c r="HCB304" s="45"/>
      <c r="HCC304" s="45"/>
      <c r="HCD304" s="45"/>
      <c r="HCE304" s="45"/>
      <c r="HCF304" s="45"/>
      <c r="HCG304" s="45"/>
      <c r="HCH304" s="45"/>
      <c r="HCI304" s="45"/>
      <c r="HCJ304" s="45"/>
      <c r="HCK304" s="45"/>
      <c r="HCL304" s="45"/>
      <c r="HCM304" s="45"/>
      <c r="HCN304" s="45"/>
      <c r="HCO304" s="45"/>
      <c r="HCP304" s="45"/>
      <c r="HCQ304" s="45"/>
      <c r="HCR304" s="45"/>
      <c r="HCS304" s="45"/>
      <c r="HCT304" s="45"/>
      <c r="HCU304" s="45"/>
      <c r="HCV304" s="45"/>
      <c r="HCW304" s="45"/>
      <c r="HCX304" s="45"/>
      <c r="HCY304" s="45"/>
      <c r="HCZ304" s="45"/>
      <c r="HDA304" s="45"/>
      <c r="HDB304" s="45"/>
      <c r="HDC304" s="45"/>
      <c r="HDD304" s="45"/>
      <c r="HDE304" s="45"/>
      <c r="HDF304" s="45"/>
      <c r="HDG304" s="45"/>
      <c r="HDH304" s="45"/>
      <c r="HDI304" s="45"/>
      <c r="HDJ304" s="45"/>
      <c r="HDK304" s="45"/>
      <c r="HDL304" s="45"/>
      <c r="HDM304" s="45"/>
      <c r="HDN304" s="45"/>
      <c r="HDO304" s="45"/>
      <c r="HDP304" s="45"/>
      <c r="HDQ304" s="45"/>
      <c r="HDR304" s="45"/>
      <c r="HDS304" s="45"/>
      <c r="HDT304" s="45"/>
      <c r="HDU304" s="45"/>
      <c r="HDV304" s="45"/>
      <c r="HDW304" s="45"/>
      <c r="HDX304" s="45"/>
      <c r="HDY304" s="45"/>
      <c r="HDZ304" s="45"/>
      <c r="HEA304" s="45"/>
      <c r="HEB304" s="45"/>
      <c r="HEC304" s="45"/>
      <c r="HED304" s="45"/>
      <c r="HEE304" s="45"/>
      <c r="HEF304" s="45"/>
      <c r="HEG304" s="45"/>
      <c r="HEH304" s="45"/>
      <c r="HEI304" s="45"/>
      <c r="HEJ304" s="45"/>
      <c r="HEK304" s="45"/>
      <c r="HEL304" s="45"/>
      <c r="HEM304" s="45"/>
      <c r="HEN304" s="45"/>
      <c r="HEO304" s="45"/>
      <c r="HEP304" s="45"/>
      <c r="HEQ304" s="45"/>
      <c r="HER304" s="45"/>
      <c r="HES304" s="45"/>
      <c r="HET304" s="45"/>
      <c r="HEU304" s="45"/>
      <c r="HEV304" s="45"/>
      <c r="HEW304" s="45"/>
      <c r="HEX304" s="45"/>
      <c r="HEY304" s="45"/>
      <c r="HEZ304" s="45"/>
      <c r="HFA304" s="45"/>
      <c r="HFB304" s="45"/>
      <c r="HFC304" s="45"/>
      <c r="HFD304" s="45"/>
      <c r="HFE304" s="45"/>
      <c r="HFF304" s="45"/>
      <c r="HFG304" s="45"/>
      <c r="HFH304" s="45"/>
      <c r="HFI304" s="45"/>
      <c r="HFJ304" s="45"/>
      <c r="HFK304" s="45"/>
      <c r="HFL304" s="45"/>
      <c r="HFM304" s="45"/>
      <c r="HFN304" s="45"/>
      <c r="HFO304" s="45"/>
      <c r="HFP304" s="45"/>
      <c r="HFQ304" s="45"/>
      <c r="HFR304" s="45"/>
      <c r="HFS304" s="45"/>
      <c r="HFT304" s="45"/>
      <c r="HFU304" s="45"/>
      <c r="HFV304" s="45"/>
      <c r="HFW304" s="45"/>
      <c r="HFX304" s="45"/>
      <c r="HFY304" s="45"/>
      <c r="HFZ304" s="45"/>
      <c r="HGA304" s="45"/>
      <c r="HGB304" s="45"/>
      <c r="HGC304" s="45"/>
      <c r="HGD304" s="45"/>
      <c r="HGE304" s="45"/>
      <c r="HGF304" s="45"/>
      <c r="HGG304" s="45"/>
      <c r="HGH304" s="45"/>
      <c r="HGI304" s="45"/>
      <c r="HGJ304" s="45"/>
      <c r="HGK304" s="45"/>
      <c r="HGL304" s="45"/>
      <c r="HGM304" s="45"/>
      <c r="HGN304" s="45"/>
      <c r="HGO304" s="45"/>
      <c r="HGP304" s="45"/>
      <c r="HGQ304" s="45"/>
      <c r="HGR304" s="45"/>
      <c r="HGS304" s="45"/>
      <c r="HGT304" s="45"/>
      <c r="HGU304" s="45"/>
      <c r="HGV304" s="45"/>
      <c r="HGW304" s="45"/>
      <c r="HGX304" s="45"/>
      <c r="HGY304" s="45"/>
      <c r="HGZ304" s="45"/>
      <c r="HHA304" s="45"/>
      <c r="HHB304" s="45"/>
      <c r="HHC304" s="45"/>
      <c r="HHD304" s="45"/>
      <c r="HHE304" s="45"/>
      <c r="HHF304" s="45"/>
      <c r="HHG304" s="45"/>
      <c r="HHH304" s="45"/>
      <c r="HHI304" s="45"/>
      <c r="HHJ304" s="45"/>
      <c r="HHK304" s="45"/>
      <c r="HHL304" s="45"/>
      <c r="HHM304" s="45"/>
      <c r="HHN304" s="45"/>
      <c r="HHO304" s="45"/>
      <c r="HHP304" s="45"/>
      <c r="HHQ304" s="45"/>
      <c r="HHR304" s="45"/>
      <c r="HHS304" s="45"/>
      <c r="HHT304" s="45"/>
      <c r="HHU304" s="45"/>
      <c r="HHV304" s="45"/>
      <c r="HHW304" s="45"/>
      <c r="HHX304" s="45"/>
      <c r="HHY304" s="45"/>
      <c r="HHZ304" s="45"/>
      <c r="HIA304" s="45"/>
      <c r="HIB304" s="45"/>
      <c r="HIC304" s="45"/>
      <c r="HID304" s="45"/>
      <c r="HIE304" s="45"/>
      <c r="HIF304" s="45"/>
      <c r="HIG304" s="45"/>
      <c r="HIH304" s="45"/>
      <c r="HII304" s="45"/>
      <c r="HIJ304" s="45"/>
      <c r="HIK304" s="45"/>
      <c r="HIL304" s="45"/>
      <c r="HIM304" s="45"/>
      <c r="HIN304" s="45"/>
      <c r="HIO304" s="45"/>
      <c r="HIP304" s="45"/>
      <c r="HIQ304" s="45"/>
      <c r="HIR304" s="45"/>
      <c r="HIS304" s="45"/>
      <c r="HIT304" s="45"/>
      <c r="HIU304" s="45"/>
      <c r="HIV304" s="45"/>
      <c r="HIW304" s="45"/>
      <c r="HIX304" s="45"/>
      <c r="HIY304" s="45"/>
      <c r="HIZ304" s="45"/>
      <c r="HJA304" s="45"/>
      <c r="HJB304" s="45"/>
      <c r="HJC304" s="45"/>
      <c r="HJD304" s="45"/>
      <c r="HJE304" s="45"/>
      <c r="HJF304" s="45"/>
      <c r="HJG304" s="45"/>
      <c r="HJH304" s="45"/>
      <c r="HJI304" s="45"/>
      <c r="HJJ304" s="45"/>
      <c r="HJK304" s="45"/>
      <c r="HJL304" s="45"/>
      <c r="HJM304" s="45"/>
      <c r="HJN304" s="45"/>
      <c r="HJO304" s="45"/>
      <c r="HJP304" s="45"/>
      <c r="HJQ304" s="45"/>
      <c r="HJR304" s="45"/>
      <c r="HJS304" s="45"/>
      <c r="HJT304" s="45"/>
      <c r="HJU304" s="45"/>
      <c r="HJV304" s="45"/>
      <c r="HJW304" s="45"/>
      <c r="HJX304" s="45"/>
      <c r="HJY304" s="45"/>
      <c r="HJZ304" s="45"/>
      <c r="HKA304" s="45"/>
      <c r="HKB304" s="45"/>
      <c r="HKC304" s="45"/>
      <c r="HKD304" s="45"/>
      <c r="HKE304" s="45"/>
      <c r="HKF304" s="45"/>
      <c r="HKG304" s="45"/>
      <c r="HKH304" s="45"/>
      <c r="HKI304" s="45"/>
      <c r="HKJ304" s="45"/>
      <c r="HKK304" s="45"/>
      <c r="HKL304" s="45"/>
      <c r="HKM304" s="45"/>
      <c r="HKN304" s="45"/>
      <c r="HKO304" s="45"/>
      <c r="HKP304" s="45"/>
      <c r="HKQ304" s="45"/>
      <c r="HKR304" s="45"/>
      <c r="HKS304" s="45"/>
      <c r="HKT304" s="45"/>
      <c r="HKU304" s="45"/>
      <c r="HKV304" s="45"/>
      <c r="HKW304" s="45"/>
      <c r="HKX304" s="45"/>
      <c r="HKY304" s="45"/>
      <c r="HKZ304" s="45"/>
      <c r="HLA304" s="45"/>
      <c r="HLB304" s="45"/>
      <c r="HLC304" s="45"/>
      <c r="HLD304" s="45"/>
      <c r="HLE304" s="45"/>
      <c r="HLF304" s="45"/>
      <c r="HLG304" s="45"/>
      <c r="HLH304" s="45"/>
      <c r="HLI304" s="45"/>
      <c r="HLJ304" s="45"/>
      <c r="HLK304" s="45"/>
      <c r="HLL304" s="45"/>
      <c r="HLM304" s="45"/>
      <c r="HLN304" s="45"/>
      <c r="HLO304" s="45"/>
      <c r="HLP304" s="45"/>
      <c r="HLQ304" s="45"/>
      <c r="HLR304" s="45"/>
      <c r="HLS304" s="45"/>
      <c r="HLT304" s="45"/>
      <c r="HLU304" s="45"/>
      <c r="HLV304" s="45"/>
      <c r="HLW304" s="45"/>
      <c r="HLX304" s="45"/>
      <c r="HLY304" s="45"/>
      <c r="HLZ304" s="45"/>
      <c r="HMA304" s="45"/>
      <c r="HMB304" s="45"/>
      <c r="HMC304" s="45"/>
      <c r="HMD304" s="45"/>
      <c r="HME304" s="45"/>
      <c r="HMF304" s="45"/>
      <c r="HMG304" s="45"/>
      <c r="HMH304" s="45"/>
      <c r="HMI304" s="45"/>
      <c r="HMJ304" s="45"/>
      <c r="HMK304" s="45"/>
      <c r="HML304" s="45"/>
      <c r="HMM304" s="45"/>
      <c r="HMN304" s="45"/>
      <c r="HMO304" s="45"/>
      <c r="HMP304" s="45"/>
      <c r="HMQ304" s="45"/>
      <c r="HMR304" s="45"/>
      <c r="HMS304" s="45"/>
      <c r="HMT304" s="45"/>
      <c r="HMU304" s="45"/>
      <c r="HMV304" s="45"/>
      <c r="HMW304" s="45"/>
      <c r="HMX304" s="45"/>
      <c r="HMY304" s="45"/>
      <c r="HMZ304" s="45"/>
      <c r="HNA304" s="45"/>
      <c r="HNB304" s="45"/>
      <c r="HNC304" s="45"/>
      <c r="HND304" s="45"/>
      <c r="HNE304" s="45"/>
      <c r="HNF304" s="45"/>
      <c r="HNG304" s="45"/>
      <c r="HNH304" s="45"/>
      <c r="HNI304" s="45"/>
      <c r="HNJ304" s="45"/>
      <c r="HNK304" s="45"/>
      <c r="HNL304" s="45"/>
      <c r="HNM304" s="45"/>
      <c r="HNN304" s="45"/>
      <c r="HNO304" s="45"/>
      <c r="HNP304" s="45"/>
      <c r="HNQ304" s="45"/>
      <c r="HNR304" s="45"/>
      <c r="HNS304" s="45"/>
      <c r="HNT304" s="45"/>
      <c r="HNU304" s="45"/>
      <c r="HNV304" s="45"/>
      <c r="HNW304" s="45"/>
      <c r="HNX304" s="45"/>
      <c r="HNY304" s="45"/>
      <c r="HNZ304" s="45"/>
      <c r="HOA304" s="45"/>
      <c r="HOB304" s="45"/>
      <c r="HOC304" s="45"/>
      <c r="HOD304" s="45"/>
      <c r="HOE304" s="45"/>
      <c r="HOF304" s="45"/>
      <c r="HOG304" s="45"/>
      <c r="HOH304" s="45"/>
      <c r="HOI304" s="45"/>
      <c r="HOJ304" s="45"/>
      <c r="HOK304" s="45"/>
      <c r="HOL304" s="45"/>
      <c r="HOM304" s="45"/>
      <c r="HON304" s="45"/>
      <c r="HOO304" s="45"/>
      <c r="HOP304" s="45"/>
      <c r="HOQ304" s="45"/>
      <c r="HOR304" s="45"/>
      <c r="HOS304" s="45"/>
      <c r="HOT304" s="45"/>
      <c r="HOU304" s="45"/>
      <c r="HOV304" s="45"/>
      <c r="HOW304" s="45"/>
      <c r="HOX304" s="45"/>
      <c r="HOY304" s="45"/>
      <c r="HOZ304" s="45"/>
      <c r="HPA304" s="45"/>
      <c r="HPB304" s="45"/>
      <c r="HPC304" s="45"/>
      <c r="HPD304" s="45"/>
      <c r="HPE304" s="45"/>
      <c r="HPF304" s="45"/>
      <c r="HPG304" s="45"/>
      <c r="HPH304" s="45"/>
      <c r="HPI304" s="45"/>
      <c r="HPJ304" s="45"/>
      <c r="HPK304" s="45"/>
      <c r="HPL304" s="45"/>
      <c r="HPM304" s="45"/>
      <c r="HPN304" s="45"/>
      <c r="HPO304" s="45"/>
      <c r="HPP304" s="45"/>
      <c r="HPQ304" s="45"/>
      <c r="HPR304" s="45"/>
      <c r="HPS304" s="45"/>
      <c r="HPT304" s="45"/>
      <c r="HPU304" s="45"/>
      <c r="HPV304" s="45"/>
      <c r="HPW304" s="45"/>
      <c r="HPX304" s="45"/>
      <c r="HPY304" s="45"/>
      <c r="HPZ304" s="45"/>
      <c r="HQA304" s="45"/>
      <c r="HQB304" s="45"/>
      <c r="HQC304" s="45"/>
      <c r="HQD304" s="45"/>
      <c r="HQE304" s="45"/>
      <c r="HQF304" s="45"/>
      <c r="HQG304" s="45"/>
      <c r="HQH304" s="45"/>
      <c r="HQI304" s="45"/>
      <c r="HQJ304" s="45"/>
      <c r="HQK304" s="45"/>
      <c r="HQL304" s="45"/>
      <c r="HQM304" s="45"/>
      <c r="HQN304" s="45"/>
      <c r="HQO304" s="45"/>
      <c r="HQP304" s="45"/>
      <c r="HQQ304" s="45"/>
      <c r="HQR304" s="45"/>
      <c r="HQS304" s="45"/>
      <c r="HQT304" s="45"/>
      <c r="HQU304" s="45"/>
      <c r="HQV304" s="45"/>
      <c r="HQW304" s="45"/>
      <c r="HQX304" s="45"/>
      <c r="HQY304" s="45"/>
      <c r="HQZ304" s="45"/>
      <c r="HRA304" s="45"/>
      <c r="HRB304" s="45"/>
      <c r="HRC304" s="45"/>
      <c r="HRD304" s="45"/>
      <c r="HRE304" s="45"/>
      <c r="HRF304" s="45"/>
      <c r="HRG304" s="45"/>
      <c r="HRH304" s="45"/>
      <c r="HRI304" s="45"/>
      <c r="HRJ304" s="45"/>
      <c r="HRK304" s="45"/>
      <c r="HRL304" s="45"/>
      <c r="HRM304" s="45"/>
      <c r="HRN304" s="45"/>
      <c r="HRO304" s="45"/>
      <c r="HRP304" s="45"/>
      <c r="HRQ304" s="45"/>
      <c r="HRR304" s="45"/>
      <c r="HRS304" s="45"/>
      <c r="HRT304" s="45"/>
      <c r="HRU304" s="45"/>
      <c r="HRV304" s="45"/>
      <c r="HRW304" s="45"/>
      <c r="HRX304" s="45"/>
      <c r="HRY304" s="45"/>
      <c r="HRZ304" s="45"/>
      <c r="HSA304" s="45"/>
      <c r="HSB304" s="45"/>
      <c r="HSC304" s="45"/>
      <c r="HSD304" s="45"/>
      <c r="HSE304" s="45"/>
      <c r="HSF304" s="45"/>
      <c r="HSG304" s="45"/>
      <c r="HSH304" s="45"/>
      <c r="HSI304" s="45"/>
      <c r="HSJ304" s="45"/>
      <c r="HSK304" s="45"/>
      <c r="HSL304" s="45"/>
      <c r="HSM304" s="45"/>
      <c r="HSN304" s="45"/>
      <c r="HSO304" s="45"/>
      <c r="HSP304" s="45"/>
      <c r="HSQ304" s="45"/>
      <c r="HSR304" s="45"/>
      <c r="HSS304" s="45"/>
      <c r="HST304" s="45"/>
      <c r="HSU304" s="45"/>
      <c r="HSV304" s="45"/>
      <c r="HSW304" s="45"/>
      <c r="HSX304" s="45"/>
      <c r="HSY304" s="45"/>
      <c r="HSZ304" s="45"/>
      <c r="HTA304" s="45"/>
      <c r="HTB304" s="45"/>
      <c r="HTC304" s="45"/>
      <c r="HTD304" s="45"/>
      <c r="HTE304" s="45"/>
      <c r="HTF304" s="45"/>
      <c r="HTG304" s="45"/>
      <c r="HTH304" s="45"/>
      <c r="HTI304" s="45"/>
      <c r="HTJ304" s="45"/>
      <c r="HTK304" s="45"/>
      <c r="HTL304" s="45"/>
      <c r="HTM304" s="45"/>
      <c r="HTN304" s="45"/>
      <c r="HTO304" s="45"/>
      <c r="HTP304" s="45"/>
      <c r="HTQ304" s="45"/>
      <c r="HTR304" s="45"/>
      <c r="HTS304" s="45"/>
      <c r="HTT304" s="45"/>
      <c r="HTU304" s="45"/>
      <c r="HTV304" s="45"/>
      <c r="HTW304" s="45"/>
      <c r="HTX304" s="45"/>
      <c r="HTY304" s="45"/>
      <c r="HTZ304" s="45"/>
      <c r="HUA304" s="45"/>
      <c r="HUB304" s="45"/>
      <c r="HUC304" s="45"/>
      <c r="HUD304" s="45"/>
      <c r="HUE304" s="45"/>
      <c r="HUF304" s="45"/>
      <c r="HUG304" s="45"/>
      <c r="HUH304" s="45"/>
      <c r="HUI304" s="45"/>
      <c r="HUJ304" s="45"/>
      <c r="HUK304" s="45"/>
      <c r="HUL304" s="45"/>
      <c r="HUM304" s="45"/>
      <c r="HUN304" s="45"/>
      <c r="HUO304" s="45"/>
      <c r="HUP304" s="45"/>
      <c r="HUQ304" s="45"/>
      <c r="HUR304" s="45"/>
      <c r="HUS304" s="45"/>
      <c r="HUT304" s="45"/>
      <c r="HUU304" s="45"/>
      <c r="HUV304" s="45"/>
      <c r="HUW304" s="45"/>
      <c r="HUX304" s="45"/>
      <c r="HUY304" s="45"/>
      <c r="HUZ304" s="45"/>
      <c r="HVA304" s="45"/>
      <c r="HVB304" s="45"/>
      <c r="HVC304" s="45"/>
      <c r="HVD304" s="45"/>
      <c r="HVE304" s="45"/>
      <c r="HVF304" s="45"/>
      <c r="HVG304" s="45"/>
      <c r="HVH304" s="45"/>
      <c r="HVI304" s="45"/>
      <c r="HVJ304" s="45"/>
      <c r="HVK304" s="45"/>
      <c r="HVL304" s="45"/>
      <c r="HVM304" s="45"/>
      <c r="HVN304" s="45"/>
      <c r="HVO304" s="45"/>
      <c r="HVP304" s="45"/>
      <c r="HVQ304" s="45"/>
      <c r="HVR304" s="45"/>
      <c r="HVS304" s="45"/>
      <c r="HVT304" s="45"/>
      <c r="HVU304" s="45"/>
      <c r="HVV304" s="45"/>
      <c r="HVW304" s="45"/>
      <c r="HVX304" s="45"/>
      <c r="HVY304" s="45"/>
      <c r="HVZ304" s="45"/>
      <c r="HWA304" s="45"/>
      <c r="HWB304" s="45"/>
      <c r="HWC304" s="45"/>
      <c r="HWD304" s="45"/>
      <c r="HWE304" s="45"/>
      <c r="HWF304" s="45"/>
      <c r="HWG304" s="45"/>
      <c r="HWH304" s="45"/>
      <c r="HWI304" s="45"/>
      <c r="HWJ304" s="45"/>
      <c r="HWK304" s="45"/>
      <c r="HWL304" s="45"/>
      <c r="HWM304" s="45"/>
      <c r="HWN304" s="45"/>
      <c r="HWO304" s="45"/>
      <c r="HWP304" s="45"/>
      <c r="HWQ304" s="45"/>
      <c r="HWR304" s="45"/>
      <c r="HWS304" s="45"/>
      <c r="HWT304" s="45"/>
      <c r="HWU304" s="45"/>
      <c r="HWV304" s="45"/>
      <c r="HWW304" s="45"/>
      <c r="HWX304" s="45"/>
      <c r="HWY304" s="45"/>
      <c r="HWZ304" s="45"/>
      <c r="HXA304" s="45"/>
      <c r="HXB304" s="45"/>
      <c r="HXC304" s="45"/>
      <c r="HXD304" s="45"/>
      <c r="HXE304" s="45"/>
      <c r="HXF304" s="45"/>
      <c r="HXG304" s="45"/>
      <c r="HXH304" s="45"/>
      <c r="HXI304" s="45"/>
      <c r="HXJ304" s="45"/>
      <c r="HXK304" s="45"/>
      <c r="HXL304" s="45"/>
      <c r="HXM304" s="45"/>
      <c r="HXN304" s="45"/>
      <c r="HXO304" s="45"/>
      <c r="HXP304" s="45"/>
      <c r="HXQ304" s="45"/>
      <c r="HXR304" s="45"/>
      <c r="HXS304" s="45"/>
      <c r="HXT304" s="45"/>
      <c r="HXU304" s="45"/>
      <c r="HXV304" s="45"/>
      <c r="HXW304" s="45"/>
      <c r="HXX304" s="45"/>
      <c r="HXY304" s="45"/>
      <c r="HXZ304" s="45"/>
      <c r="HYA304" s="45"/>
      <c r="HYB304" s="45"/>
      <c r="HYC304" s="45"/>
      <c r="HYD304" s="45"/>
      <c r="HYE304" s="45"/>
      <c r="HYF304" s="45"/>
      <c r="HYG304" s="45"/>
      <c r="HYH304" s="45"/>
      <c r="HYI304" s="45"/>
      <c r="HYJ304" s="45"/>
      <c r="HYK304" s="45"/>
      <c r="HYL304" s="45"/>
      <c r="HYM304" s="45"/>
      <c r="HYN304" s="45"/>
      <c r="HYO304" s="45"/>
      <c r="HYP304" s="45"/>
      <c r="HYQ304" s="45"/>
      <c r="HYR304" s="45"/>
      <c r="HYS304" s="45"/>
      <c r="HYT304" s="45"/>
      <c r="HYU304" s="45"/>
      <c r="HYV304" s="45"/>
      <c r="HYW304" s="45"/>
      <c r="HYX304" s="45"/>
      <c r="HYY304" s="45"/>
      <c r="HYZ304" s="45"/>
      <c r="HZA304" s="45"/>
      <c r="HZB304" s="45"/>
      <c r="HZC304" s="45"/>
      <c r="HZD304" s="45"/>
      <c r="HZE304" s="45"/>
      <c r="HZF304" s="45"/>
      <c r="HZG304" s="45"/>
      <c r="HZH304" s="45"/>
      <c r="HZI304" s="45"/>
      <c r="HZJ304" s="45"/>
      <c r="HZK304" s="45"/>
      <c r="HZL304" s="45"/>
      <c r="HZM304" s="45"/>
      <c r="HZN304" s="45"/>
      <c r="HZO304" s="45"/>
      <c r="HZP304" s="45"/>
      <c r="HZQ304" s="45"/>
      <c r="HZR304" s="45"/>
      <c r="HZS304" s="45"/>
      <c r="HZT304" s="45"/>
      <c r="HZU304" s="45"/>
      <c r="HZV304" s="45"/>
      <c r="HZW304" s="45"/>
      <c r="HZX304" s="45"/>
      <c r="HZY304" s="45"/>
      <c r="HZZ304" s="45"/>
      <c r="IAA304" s="45"/>
      <c r="IAB304" s="45"/>
      <c r="IAC304" s="45"/>
      <c r="IAD304" s="45"/>
      <c r="IAE304" s="45"/>
      <c r="IAF304" s="45"/>
      <c r="IAG304" s="45"/>
      <c r="IAH304" s="45"/>
      <c r="IAI304" s="45"/>
      <c r="IAJ304" s="45"/>
      <c r="IAK304" s="45"/>
      <c r="IAL304" s="45"/>
      <c r="IAM304" s="45"/>
      <c r="IAN304" s="45"/>
      <c r="IAO304" s="45"/>
      <c r="IAP304" s="45"/>
      <c r="IAQ304" s="45"/>
      <c r="IAR304" s="45"/>
      <c r="IAS304" s="45"/>
      <c r="IAT304" s="45"/>
      <c r="IAU304" s="45"/>
      <c r="IAV304" s="45"/>
      <c r="IAW304" s="45"/>
      <c r="IAX304" s="45"/>
      <c r="IAY304" s="45"/>
      <c r="IAZ304" s="45"/>
      <c r="IBA304" s="45"/>
      <c r="IBB304" s="45"/>
      <c r="IBC304" s="45"/>
      <c r="IBD304" s="45"/>
      <c r="IBE304" s="45"/>
      <c r="IBF304" s="45"/>
      <c r="IBG304" s="45"/>
      <c r="IBH304" s="45"/>
      <c r="IBI304" s="45"/>
      <c r="IBJ304" s="45"/>
      <c r="IBK304" s="45"/>
      <c r="IBL304" s="45"/>
      <c r="IBM304" s="45"/>
      <c r="IBN304" s="45"/>
      <c r="IBO304" s="45"/>
      <c r="IBP304" s="45"/>
      <c r="IBQ304" s="45"/>
      <c r="IBR304" s="45"/>
      <c r="IBS304" s="45"/>
      <c r="IBT304" s="45"/>
      <c r="IBU304" s="45"/>
      <c r="IBV304" s="45"/>
      <c r="IBW304" s="45"/>
      <c r="IBX304" s="45"/>
      <c r="IBY304" s="45"/>
      <c r="IBZ304" s="45"/>
      <c r="ICA304" s="45"/>
      <c r="ICB304" s="45"/>
      <c r="ICC304" s="45"/>
      <c r="ICD304" s="45"/>
      <c r="ICE304" s="45"/>
      <c r="ICF304" s="45"/>
      <c r="ICG304" s="45"/>
      <c r="ICH304" s="45"/>
      <c r="ICI304" s="45"/>
      <c r="ICJ304" s="45"/>
      <c r="ICK304" s="45"/>
      <c r="ICL304" s="45"/>
      <c r="ICM304" s="45"/>
      <c r="ICN304" s="45"/>
      <c r="ICO304" s="45"/>
      <c r="ICP304" s="45"/>
      <c r="ICQ304" s="45"/>
      <c r="ICR304" s="45"/>
      <c r="ICS304" s="45"/>
      <c r="ICT304" s="45"/>
      <c r="ICU304" s="45"/>
      <c r="ICV304" s="45"/>
      <c r="ICW304" s="45"/>
      <c r="ICX304" s="45"/>
      <c r="ICY304" s="45"/>
      <c r="ICZ304" s="45"/>
      <c r="IDA304" s="45"/>
      <c r="IDB304" s="45"/>
      <c r="IDC304" s="45"/>
      <c r="IDD304" s="45"/>
      <c r="IDE304" s="45"/>
      <c r="IDF304" s="45"/>
      <c r="IDG304" s="45"/>
      <c r="IDH304" s="45"/>
      <c r="IDI304" s="45"/>
      <c r="IDJ304" s="45"/>
      <c r="IDK304" s="45"/>
      <c r="IDL304" s="45"/>
      <c r="IDM304" s="45"/>
      <c r="IDN304" s="45"/>
      <c r="IDO304" s="45"/>
      <c r="IDP304" s="45"/>
      <c r="IDQ304" s="45"/>
      <c r="IDR304" s="45"/>
      <c r="IDS304" s="45"/>
      <c r="IDT304" s="45"/>
      <c r="IDU304" s="45"/>
      <c r="IDV304" s="45"/>
      <c r="IDW304" s="45"/>
      <c r="IDX304" s="45"/>
      <c r="IDY304" s="45"/>
      <c r="IDZ304" s="45"/>
      <c r="IEA304" s="45"/>
      <c r="IEB304" s="45"/>
      <c r="IEC304" s="45"/>
      <c r="IED304" s="45"/>
      <c r="IEE304" s="45"/>
      <c r="IEF304" s="45"/>
      <c r="IEG304" s="45"/>
      <c r="IEH304" s="45"/>
      <c r="IEI304" s="45"/>
      <c r="IEJ304" s="45"/>
      <c r="IEK304" s="45"/>
      <c r="IEL304" s="45"/>
      <c r="IEM304" s="45"/>
      <c r="IEN304" s="45"/>
      <c r="IEO304" s="45"/>
      <c r="IEP304" s="45"/>
      <c r="IEQ304" s="45"/>
      <c r="IER304" s="45"/>
      <c r="IES304" s="45"/>
      <c r="IET304" s="45"/>
      <c r="IEU304" s="45"/>
      <c r="IEV304" s="45"/>
      <c r="IEW304" s="45"/>
      <c r="IEX304" s="45"/>
      <c r="IEY304" s="45"/>
      <c r="IEZ304" s="45"/>
      <c r="IFA304" s="45"/>
      <c r="IFB304" s="45"/>
      <c r="IFC304" s="45"/>
      <c r="IFD304" s="45"/>
      <c r="IFE304" s="45"/>
      <c r="IFF304" s="45"/>
      <c r="IFG304" s="45"/>
      <c r="IFH304" s="45"/>
      <c r="IFI304" s="45"/>
      <c r="IFJ304" s="45"/>
      <c r="IFK304" s="45"/>
      <c r="IFL304" s="45"/>
      <c r="IFM304" s="45"/>
      <c r="IFN304" s="45"/>
      <c r="IFO304" s="45"/>
      <c r="IFP304" s="45"/>
      <c r="IFQ304" s="45"/>
      <c r="IFR304" s="45"/>
      <c r="IFS304" s="45"/>
      <c r="IFT304" s="45"/>
      <c r="IFU304" s="45"/>
      <c r="IFV304" s="45"/>
      <c r="IFW304" s="45"/>
      <c r="IFX304" s="45"/>
      <c r="IFY304" s="45"/>
      <c r="IFZ304" s="45"/>
      <c r="IGA304" s="45"/>
      <c r="IGB304" s="45"/>
      <c r="IGC304" s="45"/>
      <c r="IGD304" s="45"/>
      <c r="IGE304" s="45"/>
      <c r="IGF304" s="45"/>
      <c r="IGG304" s="45"/>
      <c r="IGH304" s="45"/>
      <c r="IGI304" s="45"/>
      <c r="IGJ304" s="45"/>
      <c r="IGK304" s="45"/>
      <c r="IGL304" s="45"/>
      <c r="IGM304" s="45"/>
      <c r="IGN304" s="45"/>
      <c r="IGO304" s="45"/>
      <c r="IGP304" s="45"/>
      <c r="IGQ304" s="45"/>
      <c r="IGR304" s="45"/>
      <c r="IGS304" s="45"/>
      <c r="IGT304" s="45"/>
      <c r="IGU304" s="45"/>
      <c r="IGV304" s="45"/>
      <c r="IGW304" s="45"/>
      <c r="IGX304" s="45"/>
      <c r="IGY304" s="45"/>
      <c r="IGZ304" s="45"/>
      <c r="IHA304" s="45"/>
      <c r="IHB304" s="45"/>
      <c r="IHC304" s="45"/>
      <c r="IHD304" s="45"/>
      <c r="IHE304" s="45"/>
      <c r="IHF304" s="45"/>
      <c r="IHG304" s="45"/>
      <c r="IHH304" s="45"/>
      <c r="IHI304" s="45"/>
      <c r="IHJ304" s="45"/>
      <c r="IHK304" s="45"/>
      <c r="IHL304" s="45"/>
      <c r="IHM304" s="45"/>
      <c r="IHN304" s="45"/>
      <c r="IHO304" s="45"/>
      <c r="IHP304" s="45"/>
      <c r="IHQ304" s="45"/>
      <c r="IHR304" s="45"/>
      <c r="IHS304" s="45"/>
      <c r="IHT304" s="45"/>
      <c r="IHU304" s="45"/>
      <c r="IHV304" s="45"/>
      <c r="IHW304" s="45"/>
      <c r="IHX304" s="45"/>
      <c r="IHY304" s="45"/>
      <c r="IHZ304" s="45"/>
      <c r="IIA304" s="45"/>
      <c r="IIB304" s="45"/>
      <c r="IIC304" s="45"/>
      <c r="IID304" s="45"/>
      <c r="IIE304" s="45"/>
      <c r="IIF304" s="45"/>
      <c r="IIG304" s="45"/>
      <c r="IIH304" s="45"/>
      <c r="III304" s="45"/>
      <c r="IIJ304" s="45"/>
      <c r="IIK304" s="45"/>
      <c r="IIL304" s="45"/>
      <c r="IIM304" s="45"/>
      <c r="IIN304" s="45"/>
      <c r="IIO304" s="45"/>
      <c r="IIP304" s="45"/>
      <c r="IIQ304" s="45"/>
      <c r="IIR304" s="45"/>
      <c r="IIS304" s="45"/>
      <c r="IIT304" s="45"/>
      <c r="IIU304" s="45"/>
      <c r="IIV304" s="45"/>
      <c r="IIW304" s="45"/>
      <c r="IIX304" s="45"/>
      <c r="IIY304" s="45"/>
      <c r="IIZ304" s="45"/>
      <c r="IJA304" s="45"/>
      <c r="IJB304" s="45"/>
      <c r="IJC304" s="45"/>
      <c r="IJD304" s="45"/>
      <c r="IJE304" s="45"/>
      <c r="IJF304" s="45"/>
      <c r="IJG304" s="45"/>
      <c r="IJH304" s="45"/>
      <c r="IJI304" s="45"/>
      <c r="IJJ304" s="45"/>
      <c r="IJK304" s="45"/>
      <c r="IJL304" s="45"/>
      <c r="IJM304" s="45"/>
      <c r="IJN304" s="45"/>
      <c r="IJO304" s="45"/>
      <c r="IJP304" s="45"/>
      <c r="IJQ304" s="45"/>
      <c r="IJR304" s="45"/>
      <c r="IJS304" s="45"/>
      <c r="IJT304" s="45"/>
      <c r="IJU304" s="45"/>
      <c r="IJV304" s="45"/>
      <c r="IJW304" s="45"/>
      <c r="IJX304" s="45"/>
      <c r="IJY304" s="45"/>
      <c r="IJZ304" s="45"/>
      <c r="IKA304" s="45"/>
      <c r="IKB304" s="45"/>
      <c r="IKC304" s="45"/>
      <c r="IKD304" s="45"/>
      <c r="IKE304" s="45"/>
      <c r="IKF304" s="45"/>
      <c r="IKG304" s="45"/>
      <c r="IKH304" s="45"/>
      <c r="IKI304" s="45"/>
      <c r="IKJ304" s="45"/>
      <c r="IKK304" s="45"/>
      <c r="IKL304" s="45"/>
      <c r="IKM304" s="45"/>
      <c r="IKN304" s="45"/>
      <c r="IKO304" s="45"/>
      <c r="IKP304" s="45"/>
      <c r="IKQ304" s="45"/>
      <c r="IKR304" s="45"/>
      <c r="IKS304" s="45"/>
      <c r="IKT304" s="45"/>
      <c r="IKU304" s="45"/>
      <c r="IKV304" s="45"/>
      <c r="IKW304" s="45"/>
      <c r="IKX304" s="45"/>
      <c r="IKY304" s="45"/>
      <c r="IKZ304" s="45"/>
      <c r="ILA304" s="45"/>
      <c r="ILB304" s="45"/>
      <c r="ILC304" s="45"/>
      <c r="ILD304" s="45"/>
      <c r="ILE304" s="45"/>
      <c r="ILF304" s="45"/>
      <c r="ILG304" s="45"/>
      <c r="ILH304" s="45"/>
      <c r="ILI304" s="45"/>
      <c r="ILJ304" s="45"/>
      <c r="ILK304" s="45"/>
      <c r="ILL304" s="45"/>
      <c r="ILM304" s="45"/>
      <c r="ILN304" s="45"/>
      <c r="ILO304" s="45"/>
      <c r="ILP304" s="45"/>
      <c r="ILQ304" s="45"/>
      <c r="ILR304" s="45"/>
      <c r="ILS304" s="45"/>
      <c r="ILT304" s="45"/>
      <c r="ILU304" s="45"/>
      <c r="ILV304" s="45"/>
      <c r="ILW304" s="45"/>
      <c r="ILX304" s="45"/>
      <c r="ILY304" s="45"/>
      <c r="ILZ304" s="45"/>
      <c r="IMA304" s="45"/>
      <c r="IMB304" s="45"/>
      <c r="IMC304" s="45"/>
      <c r="IMD304" s="45"/>
      <c r="IME304" s="45"/>
      <c r="IMF304" s="45"/>
      <c r="IMG304" s="45"/>
      <c r="IMH304" s="45"/>
      <c r="IMI304" s="45"/>
      <c r="IMJ304" s="45"/>
      <c r="IMK304" s="45"/>
      <c r="IML304" s="45"/>
      <c r="IMM304" s="45"/>
      <c r="IMN304" s="45"/>
      <c r="IMO304" s="45"/>
      <c r="IMP304" s="45"/>
      <c r="IMQ304" s="45"/>
      <c r="IMR304" s="45"/>
      <c r="IMS304" s="45"/>
      <c r="IMT304" s="45"/>
      <c r="IMU304" s="45"/>
      <c r="IMV304" s="45"/>
      <c r="IMW304" s="45"/>
      <c r="IMX304" s="45"/>
      <c r="IMY304" s="45"/>
      <c r="IMZ304" s="45"/>
      <c r="INA304" s="45"/>
      <c r="INB304" s="45"/>
      <c r="INC304" s="45"/>
      <c r="IND304" s="45"/>
      <c r="INE304" s="45"/>
      <c r="INF304" s="45"/>
      <c r="ING304" s="45"/>
      <c r="INH304" s="45"/>
      <c r="INI304" s="45"/>
      <c r="INJ304" s="45"/>
      <c r="INK304" s="45"/>
      <c r="INL304" s="45"/>
      <c r="INM304" s="45"/>
      <c r="INN304" s="45"/>
      <c r="INO304" s="45"/>
      <c r="INP304" s="45"/>
      <c r="INQ304" s="45"/>
      <c r="INR304" s="45"/>
      <c r="INS304" s="45"/>
      <c r="INT304" s="45"/>
      <c r="INU304" s="45"/>
      <c r="INV304" s="45"/>
      <c r="INW304" s="45"/>
      <c r="INX304" s="45"/>
      <c r="INY304" s="45"/>
      <c r="INZ304" s="45"/>
      <c r="IOA304" s="45"/>
      <c r="IOB304" s="45"/>
      <c r="IOC304" s="45"/>
      <c r="IOD304" s="45"/>
      <c r="IOE304" s="45"/>
      <c r="IOF304" s="45"/>
      <c r="IOG304" s="45"/>
      <c r="IOH304" s="45"/>
      <c r="IOI304" s="45"/>
      <c r="IOJ304" s="45"/>
      <c r="IOK304" s="45"/>
      <c r="IOL304" s="45"/>
      <c r="IOM304" s="45"/>
      <c r="ION304" s="45"/>
      <c r="IOO304" s="45"/>
      <c r="IOP304" s="45"/>
      <c r="IOQ304" s="45"/>
      <c r="IOR304" s="45"/>
      <c r="IOS304" s="45"/>
      <c r="IOT304" s="45"/>
      <c r="IOU304" s="45"/>
      <c r="IOV304" s="45"/>
      <c r="IOW304" s="45"/>
      <c r="IOX304" s="45"/>
      <c r="IOY304" s="45"/>
      <c r="IOZ304" s="45"/>
      <c r="IPA304" s="45"/>
      <c r="IPB304" s="45"/>
      <c r="IPC304" s="45"/>
      <c r="IPD304" s="45"/>
      <c r="IPE304" s="45"/>
      <c r="IPF304" s="45"/>
      <c r="IPG304" s="45"/>
      <c r="IPH304" s="45"/>
      <c r="IPI304" s="45"/>
      <c r="IPJ304" s="45"/>
      <c r="IPK304" s="45"/>
      <c r="IPL304" s="45"/>
      <c r="IPM304" s="45"/>
      <c r="IPN304" s="45"/>
      <c r="IPO304" s="45"/>
      <c r="IPP304" s="45"/>
      <c r="IPQ304" s="45"/>
      <c r="IPR304" s="45"/>
      <c r="IPS304" s="45"/>
      <c r="IPT304" s="45"/>
      <c r="IPU304" s="45"/>
      <c r="IPV304" s="45"/>
      <c r="IPW304" s="45"/>
      <c r="IPX304" s="45"/>
      <c r="IPY304" s="45"/>
      <c r="IPZ304" s="45"/>
      <c r="IQA304" s="45"/>
      <c r="IQB304" s="45"/>
      <c r="IQC304" s="45"/>
      <c r="IQD304" s="45"/>
      <c r="IQE304" s="45"/>
      <c r="IQF304" s="45"/>
      <c r="IQG304" s="45"/>
      <c r="IQH304" s="45"/>
      <c r="IQI304" s="45"/>
      <c r="IQJ304" s="45"/>
      <c r="IQK304" s="45"/>
      <c r="IQL304" s="45"/>
      <c r="IQM304" s="45"/>
      <c r="IQN304" s="45"/>
      <c r="IQO304" s="45"/>
      <c r="IQP304" s="45"/>
      <c r="IQQ304" s="45"/>
      <c r="IQR304" s="45"/>
      <c r="IQS304" s="45"/>
      <c r="IQT304" s="45"/>
      <c r="IQU304" s="45"/>
      <c r="IQV304" s="45"/>
      <c r="IQW304" s="45"/>
      <c r="IQX304" s="45"/>
      <c r="IQY304" s="45"/>
      <c r="IQZ304" s="45"/>
      <c r="IRA304" s="45"/>
      <c r="IRB304" s="45"/>
      <c r="IRC304" s="45"/>
      <c r="IRD304" s="45"/>
      <c r="IRE304" s="45"/>
      <c r="IRF304" s="45"/>
      <c r="IRG304" s="45"/>
      <c r="IRH304" s="45"/>
      <c r="IRI304" s="45"/>
      <c r="IRJ304" s="45"/>
      <c r="IRK304" s="45"/>
      <c r="IRL304" s="45"/>
      <c r="IRM304" s="45"/>
      <c r="IRN304" s="45"/>
      <c r="IRO304" s="45"/>
      <c r="IRP304" s="45"/>
      <c r="IRQ304" s="45"/>
      <c r="IRR304" s="45"/>
      <c r="IRS304" s="45"/>
      <c r="IRT304" s="45"/>
      <c r="IRU304" s="45"/>
      <c r="IRV304" s="45"/>
      <c r="IRW304" s="45"/>
      <c r="IRX304" s="45"/>
      <c r="IRY304" s="45"/>
      <c r="IRZ304" s="45"/>
      <c r="ISA304" s="45"/>
      <c r="ISB304" s="45"/>
      <c r="ISC304" s="45"/>
      <c r="ISD304" s="45"/>
      <c r="ISE304" s="45"/>
      <c r="ISF304" s="45"/>
      <c r="ISG304" s="45"/>
      <c r="ISH304" s="45"/>
      <c r="ISI304" s="45"/>
      <c r="ISJ304" s="45"/>
      <c r="ISK304" s="45"/>
      <c r="ISL304" s="45"/>
      <c r="ISM304" s="45"/>
      <c r="ISN304" s="45"/>
      <c r="ISO304" s="45"/>
      <c r="ISP304" s="45"/>
      <c r="ISQ304" s="45"/>
      <c r="ISR304" s="45"/>
      <c r="ISS304" s="45"/>
      <c r="IST304" s="45"/>
      <c r="ISU304" s="45"/>
      <c r="ISV304" s="45"/>
      <c r="ISW304" s="45"/>
      <c r="ISX304" s="45"/>
      <c r="ISY304" s="45"/>
      <c r="ISZ304" s="45"/>
      <c r="ITA304" s="45"/>
      <c r="ITB304" s="45"/>
      <c r="ITC304" s="45"/>
      <c r="ITD304" s="45"/>
      <c r="ITE304" s="45"/>
      <c r="ITF304" s="45"/>
      <c r="ITG304" s="45"/>
      <c r="ITH304" s="45"/>
      <c r="ITI304" s="45"/>
      <c r="ITJ304" s="45"/>
      <c r="ITK304" s="45"/>
      <c r="ITL304" s="45"/>
      <c r="ITM304" s="45"/>
      <c r="ITN304" s="45"/>
      <c r="ITO304" s="45"/>
      <c r="ITP304" s="45"/>
      <c r="ITQ304" s="45"/>
      <c r="ITR304" s="45"/>
      <c r="ITS304" s="45"/>
      <c r="ITT304" s="45"/>
      <c r="ITU304" s="45"/>
      <c r="ITV304" s="45"/>
      <c r="ITW304" s="45"/>
      <c r="ITX304" s="45"/>
      <c r="ITY304" s="45"/>
      <c r="ITZ304" s="45"/>
      <c r="IUA304" s="45"/>
      <c r="IUB304" s="45"/>
      <c r="IUC304" s="45"/>
      <c r="IUD304" s="45"/>
      <c r="IUE304" s="45"/>
      <c r="IUF304" s="45"/>
      <c r="IUG304" s="45"/>
      <c r="IUH304" s="45"/>
      <c r="IUI304" s="45"/>
      <c r="IUJ304" s="45"/>
      <c r="IUK304" s="45"/>
      <c r="IUL304" s="45"/>
      <c r="IUM304" s="45"/>
      <c r="IUN304" s="45"/>
      <c r="IUO304" s="45"/>
      <c r="IUP304" s="45"/>
      <c r="IUQ304" s="45"/>
      <c r="IUR304" s="45"/>
      <c r="IUS304" s="45"/>
      <c r="IUT304" s="45"/>
      <c r="IUU304" s="45"/>
      <c r="IUV304" s="45"/>
      <c r="IUW304" s="45"/>
      <c r="IUX304" s="45"/>
      <c r="IUY304" s="45"/>
      <c r="IUZ304" s="45"/>
      <c r="IVA304" s="45"/>
      <c r="IVB304" s="45"/>
      <c r="IVC304" s="45"/>
      <c r="IVD304" s="45"/>
      <c r="IVE304" s="45"/>
      <c r="IVF304" s="45"/>
      <c r="IVG304" s="45"/>
      <c r="IVH304" s="45"/>
      <c r="IVI304" s="45"/>
      <c r="IVJ304" s="45"/>
      <c r="IVK304" s="45"/>
      <c r="IVL304" s="45"/>
      <c r="IVM304" s="45"/>
      <c r="IVN304" s="45"/>
      <c r="IVO304" s="45"/>
      <c r="IVP304" s="45"/>
      <c r="IVQ304" s="45"/>
      <c r="IVR304" s="45"/>
      <c r="IVS304" s="45"/>
      <c r="IVT304" s="45"/>
      <c r="IVU304" s="45"/>
      <c r="IVV304" s="45"/>
      <c r="IVW304" s="45"/>
      <c r="IVX304" s="45"/>
      <c r="IVY304" s="45"/>
      <c r="IVZ304" s="45"/>
      <c r="IWA304" s="45"/>
      <c r="IWB304" s="45"/>
      <c r="IWC304" s="45"/>
      <c r="IWD304" s="45"/>
      <c r="IWE304" s="45"/>
      <c r="IWF304" s="45"/>
      <c r="IWG304" s="45"/>
      <c r="IWH304" s="45"/>
      <c r="IWI304" s="45"/>
      <c r="IWJ304" s="45"/>
      <c r="IWK304" s="45"/>
      <c r="IWL304" s="45"/>
      <c r="IWM304" s="45"/>
      <c r="IWN304" s="45"/>
      <c r="IWO304" s="45"/>
      <c r="IWP304" s="45"/>
      <c r="IWQ304" s="45"/>
      <c r="IWR304" s="45"/>
      <c r="IWS304" s="45"/>
      <c r="IWT304" s="45"/>
      <c r="IWU304" s="45"/>
      <c r="IWV304" s="45"/>
      <c r="IWW304" s="45"/>
      <c r="IWX304" s="45"/>
      <c r="IWY304" s="45"/>
      <c r="IWZ304" s="45"/>
      <c r="IXA304" s="45"/>
      <c r="IXB304" s="45"/>
      <c r="IXC304" s="45"/>
      <c r="IXD304" s="45"/>
      <c r="IXE304" s="45"/>
      <c r="IXF304" s="45"/>
      <c r="IXG304" s="45"/>
      <c r="IXH304" s="45"/>
      <c r="IXI304" s="45"/>
      <c r="IXJ304" s="45"/>
      <c r="IXK304" s="45"/>
      <c r="IXL304" s="45"/>
      <c r="IXM304" s="45"/>
      <c r="IXN304" s="45"/>
      <c r="IXO304" s="45"/>
      <c r="IXP304" s="45"/>
      <c r="IXQ304" s="45"/>
      <c r="IXR304" s="45"/>
      <c r="IXS304" s="45"/>
      <c r="IXT304" s="45"/>
      <c r="IXU304" s="45"/>
      <c r="IXV304" s="45"/>
      <c r="IXW304" s="45"/>
      <c r="IXX304" s="45"/>
      <c r="IXY304" s="45"/>
      <c r="IXZ304" s="45"/>
      <c r="IYA304" s="45"/>
      <c r="IYB304" s="45"/>
      <c r="IYC304" s="45"/>
      <c r="IYD304" s="45"/>
      <c r="IYE304" s="45"/>
      <c r="IYF304" s="45"/>
      <c r="IYG304" s="45"/>
      <c r="IYH304" s="45"/>
      <c r="IYI304" s="45"/>
      <c r="IYJ304" s="45"/>
      <c r="IYK304" s="45"/>
      <c r="IYL304" s="45"/>
      <c r="IYM304" s="45"/>
      <c r="IYN304" s="45"/>
      <c r="IYO304" s="45"/>
      <c r="IYP304" s="45"/>
      <c r="IYQ304" s="45"/>
      <c r="IYR304" s="45"/>
      <c r="IYS304" s="45"/>
      <c r="IYT304" s="45"/>
      <c r="IYU304" s="45"/>
      <c r="IYV304" s="45"/>
      <c r="IYW304" s="45"/>
      <c r="IYX304" s="45"/>
      <c r="IYY304" s="45"/>
      <c r="IYZ304" s="45"/>
      <c r="IZA304" s="45"/>
      <c r="IZB304" s="45"/>
      <c r="IZC304" s="45"/>
      <c r="IZD304" s="45"/>
      <c r="IZE304" s="45"/>
      <c r="IZF304" s="45"/>
      <c r="IZG304" s="45"/>
      <c r="IZH304" s="45"/>
      <c r="IZI304" s="45"/>
      <c r="IZJ304" s="45"/>
      <c r="IZK304" s="45"/>
      <c r="IZL304" s="45"/>
      <c r="IZM304" s="45"/>
      <c r="IZN304" s="45"/>
      <c r="IZO304" s="45"/>
      <c r="IZP304" s="45"/>
      <c r="IZQ304" s="45"/>
      <c r="IZR304" s="45"/>
      <c r="IZS304" s="45"/>
      <c r="IZT304" s="45"/>
      <c r="IZU304" s="45"/>
      <c r="IZV304" s="45"/>
      <c r="IZW304" s="45"/>
      <c r="IZX304" s="45"/>
      <c r="IZY304" s="45"/>
      <c r="IZZ304" s="45"/>
      <c r="JAA304" s="45"/>
      <c r="JAB304" s="45"/>
      <c r="JAC304" s="45"/>
      <c r="JAD304" s="45"/>
      <c r="JAE304" s="45"/>
      <c r="JAF304" s="45"/>
      <c r="JAG304" s="45"/>
      <c r="JAH304" s="45"/>
      <c r="JAI304" s="45"/>
      <c r="JAJ304" s="45"/>
      <c r="JAK304" s="45"/>
      <c r="JAL304" s="45"/>
      <c r="JAM304" s="45"/>
      <c r="JAN304" s="45"/>
      <c r="JAO304" s="45"/>
      <c r="JAP304" s="45"/>
      <c r="JAQ304" s="45"/>
      <c r="JAR304" s="45"/>
      <c r="JAS304" s="45"/>
      <c r="JAT304" s="45"/>
      <c r="JAU304" s="45"/>
      <c r="JAV304" s="45"/>
      <c r="JAW304" s="45"/>
      <c r="JAX304" s="45"/>
      <c r="JAY304" s="45"/>
      <c r="JAZ304" s="45"/>
      <c r="JBA304" s="45"/>
      <c r="JBB304" s="45"/>
      <c r="JBC304" s="45"/>
      <c r="JBD304" s="45"/>
      <c r="JBE304" s="45"/>
      <c r="JBF304" s="45"/>
      <c r="JBG304" s="45"/>
      <c r="JBH304" s="45"/>
      <c r="JBI304" s="45"/>
      <c r="JBJ304" s="45"/>
      <c r="JBK304" s="45"/>
      <c r="JBL304" s="45"/>
      <c r="JBM304" s="45"/>
      <c r="JBN304" s="45"/>
      <c r="JBO304" s="45"/>
      <c r="JBP304" s="45"/>
      <c r="JBQ304" s="45"/>
      <c r="JBR304" s="45"/>
      <c r="JBS304" s="45"/>
      <c r="JBT304" s="45"/>
      <c r="JBU304" s="45"/>
      <c r="JBV304" s="45"/>
      <c r="JBW304" s="45"/>
      <c r="JBX304" s="45"/>
      <c r="JBY304" s="45"/>
      <c r="JBZ304" s="45"/>
      <c r="JCA304" s="45"/>
      <c r="JCB304" s="45"/>
      <c r="JCC304" s="45"/>
      <c r="JCD304" s="45"/>
      <c r="JCE304" s="45"/>
      <c r="JCF304" s="45"/>
      <c r="JCG304" s="45"/>
      <c r="JCH304" s="45"/>
      <c r="JCI304" s="45"/>
      <c r="JCJ304" s="45"/>
      <c r="JCK304" s="45"/>
      <c r="JCL304" s="45"/>
      <c r="JCM304" s="45"/>
      <c r="JCN304" s="45"/>
      <c r="JCO304" s="45"/>
      <c r="JCP304" s="45"/>
      <c r="JCQ304" s="45"/>
      <c r="JCR304" s="45"/>
      <c r="JCS304" s="45"/>
      <c r="JCT304" s="45"/>
      <c r="JCU304" s="45"/>
      <c r="JCV304" s="45"/>
      <c r="JCW304" s="45"/>
      <c r="JCX304" s="45"/>
      <c r="JCY304" s="45"/>
      <c r="JCZ304" s="45"/>
      <c r="JDA304" s="45"/>
      <c r="JDB304" s="45"/>
      <c r="JDC304" s="45"/>
      <c r="JDD304" s="45"/>
      <c r="JDE304" s="45"/>
      <c r="JDF304" s="45"/>
      <c r="JDG304" s="45"/>
      <c r="JDH304" s="45"/>
      <c r="JDI304" s="45"/>
      <c r="JDJ304" s="45"/>
      <c r="JDK304" s="45"/>
      <c r="JDL304" s="45"/>
      <c r="JDM304" s="45"/>
      <c r="JDN304" s="45"/>
      <c r="JDO304" s="45"/>
      <c r="JDP304" s="45"/>
      <c r="JDQ304" s="45"/>
      <c r="JDR304" s="45"/>
      <c r="JDS304" s="45"/>
      <c r="JDT304" s="45"/>
      <c r="JDU304" s="45"/>
      <c r="JDV304" s="45"/>
      <c r="JDW304" s="45"/>
      <c r="JDX304" s="45"/>
      <c r="JDY304" s="45"/>
      <c r="JDZ304" s="45"/>
      <c r="JEA304" s="45"/>
      <c r="JEB304" s="45"/>
      <c r="JEC304" s="45"/>
      <c r="JED304" s="45"/>
      <c r="JEE304" s="45"/>
      <c r="JEF304" s="45"/>
      <c r="JEG304" s="45"/>
      <c r="JEH304" s="45"/>
      <c r="JEI304" s="45"/>
      <c r="JEJ304" s="45"/>
      <c r="JEK304" s="45"/>
      <c r="JEL304" s="45"/>
      <c r="JEM304" s="45"/>
      <c r="JEN304" s="45"/>
      <c r="JEO304" s="45"/>
      <c r="JEP304" s="45"/>
      <c r="JEQ304" s="45"/>
      <c r="JER304" s="45"/>
      <c r="JES304" s="45"/>
      <c r="JET304" s="45"/>
      <c r="JEU304" s="45"/>
      <c r="JEV304" s="45"/>
      <c r="JEW304" s="45"/>
      <c r="JEX304" s="45"/>
      <c r="JEY304" s="45"/>
      <c r="JEZ304" s="45"/>
      <c r="JFA304" s="45"/>
      <c r="JFB304" s="45"/>
      <c r="JFC304" s="45"/>
      <c r="JFD304" s="45"/>
      <c r="JFE304" s="45"/>
      <c r="JFF304" s="45"/>
      <c r="JFG304" s="45"/>
      <c r="JFH304" s="45"/>
      <c r="JFI304" s="45"/>
      <c r="JFJ304" s="45"/>
      <c r="JFK304" s="45"/>
      <c r="JFL304" s="45"/>
      <c r="JFM304" s="45"/>
      <c r="JFN304" s="45"/>
      <c r="JFO304" s="45"/>
      <c r="JFP304" s="45"/>
      <c r="JFQ304" s="45"/>
      <c r="JFR304" s="45"/>
      <c r="JFS304" s="45"/>
      <c r="JFT304" s="45"/>
      <c r="JFU304" s="45"/>
      <c r="JFV304" s="45"/>
      <c r="JFW304" s="45"/>
      <c r="JFX304" s="45"/>
      <c r="JFY304" s="45"/>
      <c r="JFZ304" s="45"/>
      <c r="JGA304" s="45"/>
      <c r="JGB304" s="45"/>
      <c r="JGC304" s="45"/>
      <c r="JGD304" s="45"/>
      <c r="JGE304" s="45"/>
      <c r="JGF304" s="45"/>
      <c r="JGG304" s="45"/>
      <c r="JGH304" s="45"/>
      <c r="JGI304" s="45"/>
      <c r="JGJ304" s="45"/>
      <c r="JGK304" s="45"/>
      <c r="JGL304" s="45"/>
      <c r="JGM304" s="45"/>
      <c r="JGN304" s="45"/>
      <c r="JGO304" s="45"/>
      <c r="JGP304" s="45"/>
      <c r="JGQ304" s="45"/>
      <c r="JGR304" s="45"/>
      <c r="JGS304" s="45"/>
      <c r="JGT304" s="45"/>
      <c r="JGU304" s="45"/>
      <c r="JGV304" s="45"/>
      <c r="JGW304" s="45"/>
      <c r="JGX304" s="45"/>
      <c r="JGY304" s="45"/>
      <c r="JGZ304" s="45"/>
      <c r="JHA304" s="45"/>
      <c r="JHB304" s="45"/>
      <c r="JHC304" s="45"/>
      <c r="JHD304" s="45"/>
      <c r="JHE304" s="45"/>
      <c r="JHF304" s="45"/>
      <c r="JHG304" s="45"/>
      <c r="JHH304" s="45"/>
      <c r="JHI304" s="45"/>
      <c r="JHJ304" s="45"/>
      <c r="JHK304" s="45"/>
      <c r="JHL304" s="45"/>
      <c r="JHM304" s="45"/>
      <c r="JHN304" s="45"/>
      <c r="JHO304" s="45"/>
      <c r="JHP304" s="45"/>
      <c r="JHQ304" s="45"/>
      <c r="JHR304" s="45"/>
      <c r="JHS304" s="45"/>
      <c r="JHT304" s="45"/>
      <c r="JHU304" s="45"/>
      <c r="JHV304" s="45"/>
      <c r="JHW304" s="45"/>
      <c r="JHX304" s="45"/>
      <c r="JHY304" s="45"/>
      <c r="JHZ304" s="45"/>
      <c r="JIA304" s="45"/>
      <c r="JIB304" s="45"/>
      <c r="JIC304" s="45"/>
      <c r="JID304" s="45"/>
      <c r="JIE304" s="45"/>
      <c r="JIF304" s="45"/>
      <c r="JIG304" s="45"/>
      <c r="JIH304" s="45"/>
      <c r="JII304" s="45"/>
      <c r="JIJ304" s="45"/>
      <c r="JIK304" s="45"/>
      <c r="JIL304" s="45"/>
      <c r="JIM304" s="45"/>
      <c r="JIN304" s="45"/>
      <c r="JIO304" s="45"/>
      <c r="JIP304" s="45"/>
      <c r="JIQ304" s="45"/>
      <c r="JIR304" s="45"/>
      <c r="JIS304" s="45"/>
      <c r="JIT304" s="45"/>
      <c r="JIU304" s="45"/>
      <c r="JIV304" s="45"/>
      <c r="JIW304" s="45"/>
      <c r="JIX304" s="45"/>
      <c r="JIY304" s="45"/>
      <c r="JIZ304" s="45"/>
      <c r="JJA304" s="45"/>
      <c r="JJB304" s="45"/>
      <c r="JJC304" s="45"/>
      <c r="JJD304" s="45"/>
      <c r="JJE304" s="45"/>
      <c r="JJF304" s="45"/>
      <c r="JJG304" s="45"/>
      <c r="JJH304" s="45"/>
      <c r="JJI304" s="45"/>
      <c r="JJJ304" s="45"/>
      <c r="JJK304" s="45"/>
      <c r="JJL304" s="45"/>
      <c r="JJM304" s="45"/>
      <c r="JJN304" s="45"/>
      <c r="JJO304" s="45"/>
      <c r="JJP304" s="45"/>
      <c r="JJQ304" s="45"/>
      <c r="JJR304" s="45"/>
      <c r="JJS304" s="45"/>
      <c r="JJT304" s="45"/>
      <c r="JJU304" s="45"/>
      <c r="JJV304" s="45"/>
      <c r="JJW304" s="45"/>
      <c r="JJX304" s="45"/>
      <c r="JJY304" s="45"/>
      <c r="JJZ304" s="45"/>
      <c r="JKA304" s="45"/>
      <c r="JKB304" s="45"/>
      <c r="JKC304" s="45"/>
      <c r="JKD304" s="45"/>
      <c r="JKE304" s="45"/>
      <c r="JKF304" s="45"/>
      <c r="JKG304" s="45"/>
      <c r="JKH304" s="45"/>
      <c r="JKI304" s="45"/>
      <c r="JKJ304" s="45"/>
      <c r="JKK304" s="45"/>
      <c r="JKL304" s="45"/>
      <c r="JKM304" s="45"/>
      <c r="JKN304" s="45"/>
      <c r="JKO304" s="45"/>
      <c r="JKP304" s="45"/>
      <c r="JKQ304" s="45"/>
      <c r="JKR304" s="45"/>
      <c r="JKS304" s="45"/>
      <c r="JKT304" s="45"/>
      <c r="JKU304" s="45"/>
      <c r="JKV304" s="45"/>
      <c r="JKW304" s="45"/>
      <c r="JKX304" s="45"/>
      <c r="JKY304" s="45"/>
      <c r="JKZ304" s="45"/>
      <c r="JLA304" s="45"/>
      <c r="JLB304" s="45"/>
      <c r="JLC304" s="45"/>
      <c r="JLD304" s="45"/>
      <c r="JLE304" s="45"/>
      <c r="JLF304" s="45"/>
      <c r="JLG304" s="45"/>
      <c r="JLH304" s="45"/>
      <c r="JLI304" s="45"/>
      <c r="JLJ304" s="45"/>
      <c r="JLK304" s="45"/>
      <c r="JLL304" s="45"/>
      <c r="JLM304" s="45"/>
      <c r="JLN304" s="45"/>
      <c r="JLO304" s="45"/>
      <c r="JLP304" s="45"/>
      <c r="JLQ304" s="45"/>
      <c r="JLR304" s="45"/>
      <c r="JLS304" s="45"/>
      <c r="JLT304" s="45"/>
      <c r="JLU304" s="45"/>
      <c r="JLV304" s="45"/>
      <c r="JLW304" s="45"/>
      <c r="JLX304" s="45"/>
      <c r="JLY304" s="45"/>
      <c r="JLZ304" s="45"/>
      <c r="JMA304" s="45"/>
      <c r="JMB304" s="45"/>
      <c r="JMC304" s="45"/>
      <c r="JMD304" s="45"/>
      <c r="JME304" s="45"/>
      <c r="JMF304" s="45"/>
      <c r="JMG304" s="45"/>
      <c r="JMH304" s="45"/>
      <c r="JMI304" s="45"/>
      <c r="JMJ304" s="45"/>
      <c r="JMK304" s="45"/>
      <c r="JML304" s="45"/>
      <c r="JMM304" s="45"/>
      <c r="JMN304" s="45"/>
      <c r="JMO304" s="45"/>
      <c r="JMP304" s="45"/>
      <c r="JMQ304" s="45"/>
      <c r="JMR304" s="45"/>
      <c r="JMS304" s="45"/>
      <c r="JMT304" s="45"/>
      <c r="JMU304" s="45"/>
      <c r="JMV304" s="45"/>
      <c r="JMW304" s="45"/>
      <c r="JMX304" s="45"/>
      <c r="JMY304" s="45"/>
      <c r="JMZ304" s="45"/>
      <c r="JNA304" s="45"/>
      <c r="JNB304" s="45"/>
      <c r="JNC304" s="45"/>
      <c r="JND304" s="45"/>
      <c r="JNE304" s="45"/>
      <c r="JNF304" s="45"/>
      <c r="JNG304" s="45"/>
      <c r="JNH304" s="45"/>
      <c r="JNI304" s="45"/>
      <c r="JNJ304" s="45"/>
      <c r="JNK304" s="45"/>
      <c r="JNL304" s="45"/>
      <c r="JNM304" s="45"/>
      <c r="JNN304" s="45"/>
      <c r="JNO304" s="45"/>
      <c r="JNP304" s="45"/>
      <c r="JNQ304" s="45"/>
      <c r="JNR304" s="45"/>
      <c r="JNS304" s="45"/>
      <c r="JNT304" s="45"/>
      <c r="JNU304" s="45"/>
      <c r="JNV304" s="45"/>
      <c r="JNW304" s="45"/>
      <c r="JNX304" s="45"/>
      <c r="JNY304" s="45"/>
      <c r="JNZ304" s="45"/>
      <c r="JOA304" s="45"/>
      <c r="JOB304" s="45"/>
      <c r="JOC304" s="45"/>
      <c r="JOD304" s="45"/>
      <c r="JOE304" s="45"/>
      <c r="JOF304" s="45"/>
      <c r="JOG304" s="45"/>
      <c r="JOH304" s="45"/>
      <c r="JOI304" s="45"/>
      <c r="JOJ304" s="45"/>
      <c r="JOK304" s="45"/>
      <c r="JOL304" s="45"/>
      <c r="JOM304" s="45"/>
      <c r="JON304" s="45"/>
      <c r="JOO304" s="45"/>
      <c r="JOP304" s="45"/>
      <c r="JOQ304" s="45"/>
      <c r="JOR304" s="45"/>
      <c r="JOS304" s="45"/>
      <c r="JOT304" s="45"/>
      <c r="JOU304" s="45"/>
      <c r="JOV304" s="45"/>
      <c r="JOW304" s="45"/>
      <c r="JOX304" s="45"/>
      <c r="JOY304" s="45"/>
      <c r="JOZ304" s="45"/>
      <c r="JPA304" s="45"/>
      <c r="JPB304" s="45"/>
      <c r="JPC304" s="45"/>
      <c r="JPD304" s="45"/>
      <c r="JPE304" s="45"/>
      <c r="JPF304" s="45"/>
      <c r="JPG304" s="45"/>
      <c r="JPH304" s="45"/>
      <c r="JPI304" s="45"/>
      <c r="JPJ304" s="45"/>
      <c r="JPK304" s="45"/>
      <c r="JPL304" s="45"/>
      <c r="JPM304" s="45"/>
      <c r="JPN304" s="45"/>
      <c r="JPO304" s="45"/>
      <c r="JPP304" s="45"/>
      <c r="JPQ304" s="45"/>
      <c r="JPR304" s="45"/>
      <c r="JPS304" s="45"/>
      <c r="JPT304" s="45"/>
      <c r="JPU304" s="45"/>
      <c r="JPV304" s="45"/>
      <c r="JPW304" s="45"/>
      <c r="JPX304" s="45"/>
      <c r="JPY304" s="45"/>
      <c r="JPZ304" s="45"/>
      <c r="JQA304" s="45"/>
      <c r="JQB304" s="45"/>
      <c r="JQC304" s="45"/>
      <c r="JQD304" s="45"/>
      <c r="JQE304" s="45"/>
      <c r="JQF304" s="45"/>
      <c r="JQG304" s="45"/>
      <c r="JQH304" s="45"/>
      <c r="JQI304" s="45"/>
      <c r="JQJ304" s="45"/>
      <c r="JQK304" s="45"/>
      <c r="JQL304" s="45"/>
      <c r="JQM304" s="45"/>
      <c r="JQN304" s="45"/>
      <c r="JQO304" s="45"/>
      <c r="JQP304" s="45"/>
      <c r="JQQ304" s="45"/>
      <c r="JQR304" s="45"/>
      <c r="JQS304" s="45"/>
      <c r="JQT304" s="45"/>
      <c r="JQU304" s="45"/>
      <c r="JQV304" s="45"/>
      <c r="JQW304" s="45"/>
      <c r="JQX304" s="45"/>
      <c r="JQY304" s="45"/>
      <c r="JQZ304" s="45"/>
      <c r="JRA304" s="45"/>
      <c r="JRB304" s="45"/>
      <c r="JRC304" s="45"/>
      <c r="JRD304" s="45"/>
      <c r="JRE304" s="45"/>
      <c r="JRF304" s="45"/>
      <c r="JRG304" s="45"/>
      <c r="JRH304" s="45"/>
      <c r="JRI304" s="45"/>
      <c r="JRJ304" s="45"/>
      <c r="JRK304" s="45"/>
      <c r="JRL304" s="45"/>
      <c r="JRM304" s="45"/>
      <c r="JRN304" s="45"/>
      <c r="JRO304" s="45"/>
      <c r="JRP304" s="45"/>
      <c r="JRQ304" s="45"/>
      <c r="JRR304" s="45"/>
      <c r="JRS304" s="45"/>
      <c r="JRT304" s="45"/>
      <c r="JRU304" s="45"/>
      <c r="JRV304" s="45"/>
      <c r="JRW304" s="45"/>
      <c r="JRX304" s="45"/>
      <c r="JRY304" s="45"/>
      <c r="JRZ304" s="45"/>
      <c r="JSA304" s="45"/>
      <c r="JSB304" s="45"/>
      <c r="JSC304" s="45"/>
      <c r="JSD304" s="45"/>
      <c r="JSE304" s="45"/>
      <c r="JSF304" s="45"/>
      <c r="JSG304" s="45"/>
      <c r="JSH304" s="45"/>
      <c r="JSI304" s="45"/>
      <c r="JSJ304" s="45"/>
      <c r="JSK304" s="45"/>
      <c r="JSL304" s="45"/>
      <c r="JSM304" s="45"/>
      <c r="JSN304" s="45"/>
      <c r="JSO304" s="45"/>
      <c r="JSP304" s="45"/>
      <c r="JSQ304" s="45"/>
      <c r="JSR304" s="45"/>
      <c r="JSS304" s="45"/>
      <c r="JST304" s="45"/>
      <c r="JSU304" s="45"/>
      <c r="JSV304" s="45"/>
      <c r="JSW304" s="45"/>
      <c r="JSX304" s="45"/>
      <c r="JSY304" s="45"/>
      <c r="JSZ304" s="45"/>
      <c r="JTA304" s="45"/>
      <c r="JTB304" s="45"/>
      <c r="JTC304" s="45"/>
      <c r="JTD304" s="45"/>
      <c r="JTE304" s="45"/>
      <c r="JTF304" s="45"/>
      <c r="JTG304" s="45"/>
      <c r="JTH304" s="45"/>
      <c r="JTI304" s="45"/>
      <c r="JTJ304" s="45"/>
      <c r="JTK304" s="45"/>
      <c r="JTL304" s="45"/>
      <c r="JTM304" s="45"/>
      <c r="JTN304" s="45"/>
      <c r="JTO304" s="45"/>
      <c r="JTP304" s="45"/>
      <c r="JTQ304" s="45"/>
      <c r="JTR304" s="45"/>
      <c r="JTS304" s="45"/>
      <c r="JTT304" s="45"/>
      <c r="JTU304" s="45"/>
      <c r="JTV304" s="45"/>
      <c r="JTW304" s="45"/>
      <c r="JTX304" s="45"/>
      <c r="JTY304" s="45"/>
      <c r="JTZ304" s="45"/>
      <c r="JUA304" s="45"/>
      <c r="JUB304" s="45"/>
      <c r="JUC304" s="45"/>
      <c r="JUD304" s="45"/>
      <c r="JUE304" s="45"/>
      <c r="JUF304" s="45"/>
      <c r="JUG304" s="45"/>
      <c r="JUH304" s="45"/>
      <c r="JUI304" s="45"/>
      <c r="JUJ304" s="45"/>
      <c r="JUK304" s="45"/>
      <c r="JUL304" s="45"/>
      <c r="JUM304" s="45"/>
      <c r="JUN304" s="45"/>
      <c r="JUO304" s="45"/>
      <c r="JUP304" s="45"/>
      <c r="JUQ304" s="45"/>
      <c r="JUR304" s="45"/>
      <c r="JUS304" s="45"/>
      <c r="JUT304" s="45"/>
      <c r="JUU304" s="45"/>
      <c r="JUV304" s="45"/>
      <c r="JUW304" s="45"/>
      <c r="JUX304" s="45"/>
      <c r="JUY304" s="45"/>
      <c r="JUZ304" s="45"/>
      <c r="JVA304" s="45"/>
      <c r="JVB304" s="45"/>
      <c r="JVC304" s="45"/>
      <c r="JVD304" s="45"/>
      <c r="JVE304" s="45"/>
      <c r="JVF304" s="45"/>
      <c r="JVG304" s="45"/>
      <c r="JVH304" s="45"/>
      <c r="JVI304" s="45"/>
      <c r="JVJ304" s="45"/>
      <c r="JVK304" s="45"/>
      <c r="JVL304" s="45"/>
      <c r="JVM304" s="45"/>
      <c r="JVN304" s="45"/>
      <c r="JVO304" s="45"/>
      <c r="JVP304" s="45"/>
      <c r="JVQ304" s="45"/>
      <c r="JVR304" s="45"/>
      <c r="JVS304" s="45"/>
      <c r="JVT304" s="45"/>
      <c r="JVU304" s="45"/>
      <c r="JVV304" s="45"/>
      <c r="JVW304" s="45"/>
      <c r="JVX304" s="45"/>
      <c r="JVY304" s="45"/>
      <c r="JVZ304" s="45"/>
      <c r="JWA304" s="45"/>
      <c r="JWB304" s="45"/>
      <c r="JWC304" s="45"/>
      <c r="JWD304" s="45"/>
      <c r="JWE304" s="45"/>
      <c r="JWF304" s="45"/>
      <c r="JWG304" s="45"/>
      <c r="JWH304" s="45"/>
      <c r="JWI304" s="45"/>
      <c r="JWJ304" s="45"/>
      <c r="JWK304" s="45"/>
      <c r="JWL304" s="45"/>
      <c r="JWM304" s="45"/>
      <c r="JWN304" s="45"/>
      <c r="JWO304" s="45"/>
      <c r="JWP304" s="45"/>
      <c r="JWQ304" s="45"/>
      <c r="JWR304" s="45"/>
      <c r="JWS304" s="45"/>
      <c r="JWT304" s="45"/>
      <c r="JWU304" s="45"/>
      <c r="JWV304" s="45"/>
      <c r="JWW304" s="45"/>
      <c r="JWX304" s="45"/>
      <c r="JWY304" s="45"/>
      <c r="JWZ304" s="45"/>
      <c r="JXA304" s="45"/>
      <c r="JXB304" s="45"/>
      <c r="JXC304" s="45"/>
      <c r="JXD304" s="45"/>
      <c r="JXE304" s="45"/>
      <c r="JXF304" s="45"/>
      <c r="JXG304" s="45"/>
      <c r="JXH304" s="45"/>
      <c r="JXI304" s="45"/>
      <c r="JXJ304" s="45"/>
      <c r="JXK304" s="45"/>
      <c r="JXL304" s="45"/>
      <c r="JXM304" s="45"/>
      <c r="JXN304" s="45"/>
      <c r="JXO304" s="45"/>
      <c r="JXP304" s="45"/>
      <c r="JXQ304" s="45"/>
      <c r="JXR304" s="45"/>
      <c r="JXS304" s="45"/>
      <c r="JXT304" s="45"/>
      <c r="JXU304" s="45"/>
      <c r="JXV304" s="45"/>
      <c r="JXW304" s="45"/>
      <c r="JXX304" s="45"/>
      <c r="JXY304" s="45"/>
      <c r="JXZ304" s="45"/>
      <c r="JYA304" s="45"/>
      <c r="JYB304" s="45"/>
      <c r="JYC304" s="45"/>
      <c r="JYD304" s="45"/>
      <c r="JYE304" s="45"/>
      <c r="JYF304" s="45"/>
      <c r="JYG304" s="45"/>
      <c r="JYH304" s="45"/>
      <c r="JYI304" s="45"/>
      <c r="JYJ304" s="45"/>
      <c r="JYK304" s="45"/>
      <c r="JYL304" s="45"/>
      <c r="JYM304" s="45"/>
      <c r="JYN304" s="45"/>
      <c r="JYO304" s="45"/>
      <c r="JYP304" s="45"/>
      <c r="JYQ304" s="45"/>
      <c r="JYR304" s="45"/>
      <c r="JYS304" s="45"/>
      <c r="JYT304" s="45"/>
      <c r="JYU304" s="45"/>
      <c r="JYV304" s="45"/>
      <c r="JYW304" s="45"/>
      <c r="JYX304" s="45"/>
      <c r="JYY304" s="45"/>
      <c r="JYZ304" s="45"/>
      <c r="JZA304" s="45"/>
      <c r="JZB304" s="45"/>
      <c r="JZC304" s="45"/>
      <c r="JZD304" s="45"/>
      <c r="JZE304" s="45"/>
      <c r="JZF304" s="45"/>
      <c r="JZG304" s="45"/>
      <c r="JZH304" s="45"/>
      <c r="JZI304" s="45"/>
      <c r="JZJ304" s="45"/>
      <c r="JZK304" s="45"/>
      <c r="JZL304" s="45"/>
      <c r="JZM304" s="45"/>
      <c r="JZN304" s="45"/>
      <c r="JZO304" s="45"/>
      <c r="JZP304" s="45"/>
      <c r="JZQ304" s="45"/>
      <c r="JZR304" s="45"/>
      <c r="JZS304" s="45"/>
      <c r="JZT304" s="45"/>
      <c r="JZU304" s="45"/>
      <c r="JZV304" s="45"/>
      <c r="JZW304" s="45"/>
      <c r="JZX304" s="45"/>
      <c r="JZY304" s="45"/>
      <c r="JZZ304" s="45"/>
      <c r="KAA304" s="45"/>
      <c r="KAB304" s="45"/>
      <c r="KAC304" s="45"/>
      <c r="KAD304" s="45"/>
      <c r="KAE304" s="45"/>
      <c r="KAF304" s="45"/>
      <c r="KAG304" s="45"/>
      <c r="KAH304" s="45"/>
      <c r="KAI304" s="45"/>
      <c r="KAJ304" s="45"/>
      <c r="KAK304" s="45"/>
      <c r="KAL304" s="45"/>
      <c r="KAM304" s="45"/>
      <c r="KAN304" s="45"/>
      <c r="KAO304" s="45"/>
      <c r="KAP304" s="45"/>
      <c r="KAQ304" s="45"/>
      <c r="KAR304" s="45"/>
      <c r="KAS304" s="45"/>
      <c r="KAT304" s="45"/>
      <c r="KAU304" s="45"/>
      <c r="KAV304" s="45"/>
      <c r="KAW304" s="45"/>
      <c r="KAX304" s="45"/>
      <c r="KAY304" s="45"/>
      <c r="KAZ304" s="45"/>
      <c r="KBA304" s="45"/>
      <c r="KBB304" s="45"/>
      <c r="KBC304" s="45"/>
      <c r="KBD304" s="45"/>
      <c r="KBE304" s="45"/>
      <c r="KBF304" s="45"/>
      <c r="KBG304" s="45"/>
      <c r="KBH304" s="45"/>
      <c r="KBI304" s="45"/>
      <c r="KBJ304" s="45"/>
      <c r="KBK304" s="45"/>
      <c r="KBL304" s="45"/>
      <c r="KBM304" s="45"/>
      <c r="KBN304" s="45"/>
      <c r="KBO304" s="45"/>
      <c r="KBP304" s="45"/>
      <c r="KBQ304" s="45"/>
      <c r="KBR304" s="45"/>
      <c r="KBS304" s="45"/>
      <c r="KBT304" s="45"/>
      <c r="KBU304" s="45"/>
      <c r="KBV304" s="45"/>
      <c r="KBW304" s="45"/>
      <c r="KBX304" s="45"/>
      <c r="KBY304" s="45"/>
      <c r="KBZ304" s="45"/>
      <c r="KCA304" s="45"/>
      <c r="KCB304" s="45"/>
      <c r="KCC304" s="45"/>
      <c r="KCD304" s="45"/>
      <c r="KCE304" s="45"/>
      <c r="KCF304" s="45"/>
      <c r="KCG304" s="45"/>
      <c r="KCH304" s="45"/>
      <c r="KCI304" s="45"/>
      <c r="KCJ304" s="45"/>
      <c r="KCK304" s="45"/>
      <c r="KCL304" s="45"/>
      <c r="KCM304" s="45"/>
      <c r="KCN304" s="45"/>
      <c r="KCO304" s="45"/>
      <c r="KCP304" s="45"/>
      <c r="KCQ304" s="45"/>
      <c r="KCR304" s="45"/>
      <c r="KCS304" s="45"/>
      <c r="KCT304" s="45"/>
      <c r="KCU304" s="45"/>
      <c r="KCV304" s="45"/>
      <c r="KCW304" s="45"/>
      <c r="KCX304" s="45"/>
      <c r="KCY304" s="45"/>
      <c r="KCZ304" s="45"/>
      <c r="KDA304" s="45"/>
      <c r="KDB304" s="45"/>
      <c r="KDC304" s="45"/>
      <c r="KDD304" s="45"/>
      <c r="KDE304" s="45"/>
      <c r="KDF304" s="45"/>
      <c r="KDG304" s="45"/>
      <c r="KDH304" s="45"/>
      <c r="KDI304" s="45"/>
      <c r="KDJ304" s="45"/>
      <c r="KDK304" s="45"/>
      <c r="KDL304" s="45"/>
      <c r="KDM304" s="45"/>
      <c r="KDN304" s="45"/>
      <c r="KDO304" s="45"/>
      <c r="KDP304" s="45"/>
      <c r="KDQ304" s="45"/>
      <c r="KDR304" s="45"/>
      <c r="KDS304" s="45"/>
      <c r="KDT304" s="45"/>
      <c r="KDU304" s="45"/>
      <c r="KDV304" s="45"/>
      <c r="KDW304" s="45"/>
      <c r="KDX304" s="45"/>
      <c r="KDY304" s="45"/>
      <c r="KDZ304" s="45"/>
      <c r="KEA304" s="45"/>
      <c r="KEB304" s="45"/>
      <c r="KEC304" s="45"/>
      <c r="KED304" s="45"/>
      <c r="KEE304" s="45"/>
      <c r="KEF304" s="45"/>
      <c r="KEG304" s="45"/>
      <c r="KEH304" s="45"/>
      <c r="KEI304" s="45"/>
      <c r="KEJ304" s="45"/>
      <c r="KEK304" s="45"/>
      <c r="KEL304" s="45"/>
      <c r="KEM304" s="45"/>
      <c r="KEN304" s="45"/>
      <c r="KEO304" s="45"/>
      <c r="KEP304" s="45"/>
      <c r="KEQ304" s="45"/>
      <c r="KER304" s="45"/>
      <c r="KES304" s="45"/>
      <c r="KET304" s="45"/>
      <c r="KEU304" s="45"/>
      <c r="KEV304" s="45"/>
      <c r="KEW304" s="45"/>
      <c r="KEX304" s="45"/>
      <c r="KEY304" s="45"/>
      <c r="KEZ304" s="45"/>
      <c r="KFA304" s="45"/>
      <c r="KFB304" s="45"/>
      <c r="KFC304" s="45"/>
      <c r="KFD304" s="45"/>
      <c r="KFE304" s="45"/>
      <c r="KFF304" s="45"/>
      <c r="KFG304" s="45"/>
      <c r="KFH304" s="45"/>
      <c r="KFI304" s="45"/>
      <c r="KFJ304" s="45"/>
      <c r="KFK304" s="45"/>
      <c r="KFL304" s="45"/>
      <c r="KFM304" s="45"/>
      <c r="KFN304" s="45"/>
      <c r="KFO304" s="45"/>
      <c r="KFP304" s="45"/>
      <c r="KFQ304" s="45"/>
      <c r="KFR304" s="45"/>
      <c r="KFS304" s="45"/>
      <c r="KFT304" s="45"/>
      <c r="KFU304" s="45"/>
      <c r="KFV304" s="45"/>
      <c r="KFW304" s="45"/>
      <c r="KFX304" s="45"/>
      <c r="KFY304" s="45"/>
      <c r="KFZ304" s="45"/>
      <c r="KGA304" s="45"/>
      <c r="KGB304" s="45"/>
      <c r="KGC304" s="45"/>
      <c r="KGD304" s="45"/>
      <c r="KGE304" s="45"/>
      <c r="KGF304" s="45"/>
      <c r="KGG304" s="45"/>
      <c r="KGH304" s="45"/>
      <c r="KGI304" s="45"/>
      <c r="KGJ304" s="45"/>
      <c r="KGK304" s="45"/>
      <c r="KGL304" s="45"/>
      <c r="KGM304" s="45"/>
      <c r="KGN304" s="45"/>
      <c r="KGO304" s="45"/>
      <c r="KGP304" s="45"/>
      <c r="KGQ304" s="45"/>
      <c r="KGR304" s="45"/>
      <c r="KGS304" s="45"/>
      <c r="KGT304" s="45"/>
      <c r="KGU304" s="45"/>
      <c r="KGV304" s="45"/>
      <c r="KGW304" s="45"/>
      <c r="KGX304" s="45"/>
      <c r="KGY304" s="45"/>
      <c r="KGZ304" s="45"/>
      <c r="KHA304" s="45"/>
      <c r="KHB304" s="45"/>
      <c r="KHC304" s="45"/>
      <c r="KHD304" s="45"/>
      <c r="KHE304" s="45"/>
      <c r="KHF304" s="45"/>
      <c r="KHG304" s="45"/>
      <c r="KHH304" s="45"/>
      <c r="KHI304" s="45"/>
      <c r="KHJ304" s="45"/>
      <c r="KHK304" s="45"/>
      <c r="KHL304" s="45"/>
      <c r="KHM304" s="45"/>
      <c r="KHN304" s="45"/>
      <c r="KHO304" s="45"/>
      <c r="KHP304" s="45"/>
      <c r="KHQ304" s="45"/>
      <c r="KHR304" s="45"/>
      <c r="KHS304" s="45"/>
      <c r="KHT304" s="45"/>
      <c r="KHU304" s="45"/>
      <c r="KHV304" s="45"/>
      <c r="KHW304" s="45"/>
      <c r="KHX304" s="45"/>
      <c r="KHY304" s="45"/>
      <c r="KHZ304" s="45"/>
      <c r="KIA304" s="45"/>
      <c r="KIB304" s="45"/>
      <c r="KIC304" s="45"/>
      <c r="KID304" s="45"/>
      <c r="KIE304" s="45"/>
      <c r="KIF304" s="45"/>
      <c r="KIG304" s="45"/>
      <c r="KIH304" s="45"/>
      <c r="KII304" s="45"/>
      <c r="KIJ304" s="45"/>
      <c r="KIK304" s="45"/>
      <c r="KIL304" s="45"/>
      <c r="KIM304" s="45"/>
      <c r="KIN304" s="45"/>
      <c r="KIO304" s="45"/>
      <c r="KIP304" s="45"/>
      <c r="KIQ304" s="45"/>
      <c r="KIR304" s="45"/>
      <c r="KIS304" s="45"/>
      <c r="KIT304" s="45"/>
      <c r="KIU304" s="45"/>
      <c r="KIV304" s="45"/>
      <c r="KIW304" s="45"/>
      <c r="KIX304" s="45"/>
      <c r="KIY304" s="45"/>
      <c r="KIZ304" s="45"/>
      <c r="KJA304" s="45"/>
      <c r="KJB304" s="45"/>
      <c r="KJC304" s="45"/>
      <c r="KJD304" s="45"/>
      <c r="KJE304" s="45"/>
      <c r="KJF304" s="45"/>
      <c r="KJG304" s="45"/>
      <c r="KJH304" s="45"/>
      <c r="KJI304" s="45"/>
      <c r="KJJ304" s="45"/>
      <c r="KJK304" s="45"/>
      <c r="KJL304" s="45"/>
      <c r="KJM304" s="45"/>
      <c r="KJN304" s="45"/>
      <c r="KJO304" s="45"/>
      <c r="KJP304" s="45"/>
      <c r="KJQ304" s="45"/>
      <c r="KJR304" s="45"/>
      <c r="KJS304" s="45"/>
      <c r="KJT304" s="45"/>
      <c r="KJU304" s="45"/>
      <c r="KJV304" s="45"/>
      <c r="KJW304" s="45"/>
      <c r="KJX304" s="45"/>
      <c r="KJY304" s="45"/>
      <c r="KJZ304" s="45"/>
      <c r="KKA304" s="45"/>
      <c r="KKB304" s="45"/>
      <c r="KKC304" s="45"/>
      <c r="KKD304" s="45"/>
      <c r="KKE304" s="45"/>
      <c r="KKF304" s="45"/>
      <c r="KKG304" s="45"/>
      <c r="KKH304" s="45"/>
      <c r="KKI304" s="45"/>
      <c r="KKJ304" s="45"/>
      <c r="KKK304" s="45"/>
      <c r="KKL304" s="45"/>
      <c r="KKM304" s="45"/>
      <c r="KKN304" s="45"/>
      <c r="KKO304" s="45"/>
      <c r="KKP304" s="45"/>
      <c r="KKQ304" s="45"/>
      <c r="KKR304" s="45"/>
      <c r="KKS304" s="45"/>
      <c r="KKT304" s="45"/>
      <c r="KKU304" s="45"/>
      <c r="KKV304" s="45"/>
      <c r="KKW304" s="45"/>
      <c r="KKX304" s="45"/>
      <c r="KKY304" s="45"/>
      <c r="KKZ304" s="45"/>
      <c r="KLA304" s="45"/>
      <c r="KLB304" s="45"/>
      <c r="KLC304" s="45"/>
      <c r="KLD304" s="45"/>
      <c r="KLE304" s="45"/>
      <c r="KLF304" s="45"/>
      <c r="KLG304" s="45"/>
      <c r="KLH304" s="45"/>
      <c r="KLI304" s="45"/>
      <c r="KLJ304" s="45"/>
      <c r="KLK304" s="45"/>
      <c r="KLL304" s="45"/>
      <c r="KLM304" s="45"/>
      <c r="KLN304" s="45"/>
      <c r="KLO304" s="45"/>
      <c r="KLP304" s="45"/>
      <c r="KLQ304" s="45"/>
      <c r="KLR304" s="45"/>
      <c r="KLS304" s="45"/>
      <c r="KLT304" s="45"/>
      <c r="KLU304" s="45"/>
      <c r="KLV304" s="45"/>
      <c r="KLW304" s="45"/>
      <c r="KLX304" s="45"/>
      <c r="KLY304" s="45"/>
      <c r="KLZ304" s="45"/>
      <c r="KMA304" s="45"/>
      <c r="KMB304" s="45"/>
      <c r="KMC304" s="45"/>
      <c r="KMD304" s="45"/>
      <c r="KME304" s="45"/>
      <c r="KMF304" s="45"/>
      <c r="KMG304" s="45"/>
      <c r="KMH304" s="45"/>
      <c r="KMI304" s="45"/>
      <c r="KMJ304" s="45"/>
      <c r="KMK304" s="45"/>
      <c r="KML304" s="45"/>
      <c r="KMM304" s="45"/>
      <c r="KMN304" s="45"/>
      <c r="KMO304" s="45"/>
      <c r="KMP304" s="45"/>
      <c r="KMQ304" s="45"/>
      <c r="KMR304" s="45"/>
      <c r="KMS304" s="45"/>
      <c r="KMT304" s="45"/>
      <c r="KMU304" s="45"/>
      <c r="KMV304" s="45"/>
      <c r="KMW304" s="45"/>
      <c r="KMX304" s="45"/>
      <c r="KMY304" s="45"/>
      <c r="KMZ304" s="45"/>
      <c r="KNA304" s="45"/>
      <c r="KNB304" s="45"/>
      <c r="KNC304" s="45"/>
      <c r="KND304" s="45"/>
      <c r="KNE304" s="45"/>
      <c r="KNF304" s="45"/>
      <c r="KNG304" s="45"/>
      <c r="KNH304" s="45"/>
      <c r="KNI304" s="45"/>
      <c r="KNJ304" s="45"/>
      <c r="KNK304" s="45"/>
      <c r="KNL304" s="45"/>
      <c r="KNM304" s="45"/>
      <c r="KNN304" s="45"/>
      <c r="KNO304" s="45"/>
      <c r="KNP304" s="45"/>
      <c r="KNQ304" s="45"/>
      <c r="KNR304" s="45"/>
      <c r="KNS304" s="45"/>
      <c r="KNT304" s="45"/>
      <c r="KNU304" s="45"/>
      <c r="KNV304" s="45"/>
      <c r="KNW304" s="45"/>
      <c r="KNX304" s="45"/>
      <c r="KNY304" s="45"/>
      <c r="KNZ304" s="45"/>
      <c r="KOA304" s="45"/>
      <c r="KOB304" s="45"/>
      <c r="KOC304" s="45"/>
      <c r="KOD304" s="45"/>
      <c r="KOE304" s="45"/>
      <c r="KOF304" s="45"/>
      <c r="KOG304" s="45"/>
      <c r="KOH304" s="45"/>
      <c r="KOI304" s="45"/>
      <c r="KOJ304" s="45"/>
      <c r="KOK304" s="45"/>
      <c r="KOL304" s="45"/>
      <c r="KOM304" s="45"/>
      <c r="KON304" s="45"/>
      <c r="KOO304" s="45"/>
      <c r="KOP304" s="45"/>
      <c r="KOQ304" s="45"/>
      <c r="KOR304" s="45"/>
      <c r="KOS304" s="45"/>
      <c r="KOT304" s="45"/>
      <c r="KOU304" s="45"/>
      <c r="KOV304" s="45"/>
      <c r="KOW304" s="45"/>
      <c r="KOX304" s="45"/>
      <c r="KOY304" s="45"/>
      <c r="KOZ304" s="45"/>
      <c r="KPA304" s="45"/>
      <c r="KPB304" s="45"/>
      <c r="KPC304" s="45"/>
      <c r="KPD304" s="45"/>
      <c r="KPE304" s="45"/>
      <c r="KPF304" s="45"/>
      <c r="KPG304" s="45"/>
      <c r="KPH304" s="45"/>
      <c r="KPI304" s="45"/>
      <c r="KPJ304" s="45"/>
      <c r="KPK304" s="45"/>
      <c r="KPL304" s="45"/>
      <c r="KPM304" s="45"/>
      <c r="KPN304" s="45"/>
      <c r="KPO304" s="45"/>
      <c r="KPP304" s="45"/>
      <c r="KPQ304" s="45"/>
      <c r="KPR304" s="45"/>
      <c r="KPS304" s="45"/>
      <c r="KPT304" s="45"/>
      <c r="KPU304" s="45"/>
      <c r="KPV304" s="45"/>
      <c r="KPW304" s="45"/>
      <c r="KPX304" s="45"/>
      <c r="KPY304" s="45"/>
      <c r="KPZ304" s="45"/>
      <c r="KQA304" s="45"/>
      <c r="KQB304" s="45"/>
      <c r="KQC304" s="45"/>
      <c r="KQD304" s="45"/>
      <c r="KQE304" s="45"/>
      <c r="KQF304" s="45"/>
      <c r="KQG304" s="45"/>
      <c r="KQH304" s="45"/>
      <c r="KQI304" s="45"/>
      <c r="KQJ304" s="45"/>
      <c r="KQK304" s="45"/>
      <c r="KQL304" s="45"/>
      <c r="KQM304" s="45"/>
      <c r="KQN304" s="45"/>
      <c r="KQO304" s="45"/>
      <c r="KQP304" s="45"/>
      <c r="KQQ304" s="45"/>
      <c r="KQR304" s="45"/>
      <c r="KQS304" s="45"/>
      <c r="KQT304" s="45"/>
      <c r="KQU304" s="45"/>
      <c r="KQV304" s="45"/>
      <c r="KQW304" s="45"/>
      <c r="KQX304" s="45"/>
      <c r="KQY304" s="45"/>
      <c r="KQZ304" s="45"/>
      <c r="KRA304" s="45"/>
      <c r="KRB304" s="45"/>
      <c r="KRC304" s="45"/>
      <c r="KRD304" s="45"/>
      <c r="KRE304" s="45"/>
      <c r="KRF304" s="45"/>
      <c r="KRG304" s="45"/>
      <c r="KRH304" s="45"/>
      <c r="KRI304" s="45"/>
      <c r="KRJ304" s="45"/>
      <c r="KRK304" s="45"/>
      <c r="KRL304" s="45"/>
      <c r="KRM304" s="45"/>
      <c r="KRN304" s="45"/>
      <c r="KRO304" s="45"/>
      <c r="KRP304" s="45"/>
      <c r="KRQ304" s="45"/>
      <c r="KRR304" s="45"/>
      <c r="KRS304" s="45"/>
      <c r="KRT304" s="45"/>
      <c r="KRU304" s="45"/>
      <c r="KRV304" s="45"/>
      <c r="KRW304" s="45"/>
      <c r="KRX304" s="45"/>
      <c r="KRY304" s="45"/>
      <c r="KRZ304" s="45"/>
      <c r="KSA304" s="45"/>
      <c r="KSB304" s="45"/>
      <c r="KSC304" s="45"/>
      <c r="KSD304" s="45"/>
      <c r="KSE304" s="45"/>
      <c r="KSF304" s="45"/>
      <c r="KSG304" s="45"/>
      <c r="KSH304" s="45"/>
      <c r="KSI304" s="45"/>
      <c r="KSJ304" s="45"/>
      <c r="KSK304" s="45"/>
      <c r="KSL304" s="45"/>
      <c r="KSM304" s="45"/>
      <c r="KSN304" s="45"/>
      <c r="KSO304" s="45"/>
      <c r="KSP304" s="45"/>
      <c r="KSQ304" s="45"/>
      <c r="KSR304" s="45"/>
      <c r="KSS304" s="45"/>
      <c r="KST304" s="45"/>
      <c r="KSU304" s="45"/>
      <c r="KSV304" s="45"/>
      <c r="KSW304" s="45"/>
      <c r="KSX304" s="45"/>
      <c r="KSY304" s="45"/>
      <c r="KSZ304" s="45"/>
      <c r="KTA304" s="45"/>
      <c r="KTB304" s="45"/>
      <c r="KTC304" s="45"/>
      <c r="KTD304" s="45"/>
      <c r="KTE304" s="45"/>
      <c r="KTF304" s="45"/>
      <c r="KTG304" s="45"/>
      <c r="KTH304" s="45"/>
      <c r="KTI304" s="45"/>
      <c r="KTJ304" s="45"/>
      <c r="KTK304" s="45"/>
      <c r="KTL304" s="45"/>
      <c r="KTM304" s="45"/>
      <c r="KTN304" s="45"/>
      <c r="KTO304" s="45"/>
      <c r="KTP304" s="45"/>
      <c r="KTQ304" s="45"/>
      <c r="KTR304" s="45"/>
      <c r="KTS304" s="45"/>
      <c r="KTT304" s="45"/>
      <c r="KTU304" s="45"/>
      <c r="KTV304" s="45"/>
      <c r="KTW304" s="45"/>
      <c r="KTX304" s="45"/>
      <c r="KTY304" s="45"/>
      <c r="KTZ304" s="45"/>
      <c r="KUA304" s="45"/>
      <c r="KUB304" s="45"/>
      <c r="KUC304" s="45"/>
      <c r="KUD304" s="45"/>
      <c r="KUE304" s="45"/>
      <c r="KUF304" s="45"/>
      <c r="KUG304" s="45"/>
      <c r="KUH304" s="45"/>
      <c r="KUI304" s="45"/>
      <c r="KUJ304" s="45"/>
      <c r="KUK304" s="45"/>
      <c r="KUL304" s="45"/>
      <c r="KUM304" s="45"/>
      <c r="KUN304" s="45"/>
      <c r="KUO304" s="45"/>
      <c r="KUP304" s="45"/>
      <c r="KUQ304" s="45"/>
      <c r="KUR304" s="45"/>
      <c r="KUS304" s="45"/>
      <c r="KUT304" s="45"/>
      <c r="KUU304" s="45"/>
      <c r="KUV304" s="45"/>
      <c r="KUW304" s="45"/>
      <c r="KUX304" s="45"/>
      <c r="KUY304" s="45"/>
      <c r="KUZ304" s="45"/>
      <c r="KVA304" s="45"/>
      <c r="KVB304" s="45"/>
      <c r="KVC304" s="45"/>
      <c r="KVD304" s="45"/>
      <c r="KVE304" s="45"/>
      <c r="KVF304" s="45"/>
      <c r="KVG304" s="45"/>
      <c r="KVH304" s="45"/>
      <c r="KVI304" s="45"/>
      <c r="KVJ304" s="45"/>
      <c r="KVK304" s="45"/>
      <c r="KVL304" s="45"/>
      <c r="KVM304" s="45"/>
      <c r="KVN304" s="45"/>
      <c r="KVO304" s="45"/>
      <c r="KVP304" s="45"/>
      <c r="KVQ304" s="45"/>
      <c r="KVR304" s="45"/>
      <c r="KVS304" s="45"/>
      <c r="KVT304" s="45"/>
      <c r="KVU304" s="45"/>
      <c r="KVV304" s="45"/>
      <c r="KVW304" s="45"/>
      <c r="KVX304" s="45"/>
      <c r="KVY304" s="45"/>
      <c r="KVZ304" s="45"/>
      <c r="KWA304" s="45"/>
      <c r="KWB304" s="45"/>
      <c r="KWC304" s="45"/>
      <c r="KWD304" s="45"/>
      <c r="KWE304" s="45"/>
      <c r="KWF304" s="45"/>
      <c r="KWG304" s="45"/>
      <c r="KWH304" s="45"/>
      <c r="KWI304" s="45"/>
      <c r="KWJ304" s="45"/>
      <c r="KWK304" s="45"/>
      <c r="KWL304" s="45"/>
      <c r="KWM304" s="45"/>
      <c r="KWN304" s="45"/>
      <c r="KWO304" s="45"/>
      <c r="KWP304" s="45"/>
      <c r="KWQ304" s="45"/>
      <c r="KWR304" s="45"/>
      <c r="KWS304" s="45"/>
      <c r="KWT304" s="45"/>
      <c r="KWU304" s="45"/>
      <c r="KWV304" s="45"/>
      <c r="KWW304" s="45"/>
      <c r="KWX304" s="45"/>
      <c r="KWY304" s="45"/>
      <c r="KWZ304" s="45"/>
      <c r="KXA304" s="45"/>
      <c r="KXB304" s="45"/>
      <c r="KXC304" s="45"/>
      <c r="KXD304" s="45"/>
      <c r="KXE304" s="45"/>
      <c r="KXF304" s="45"/>
      <c r="KXG304" s="45"/>
      <c r="KXH304" s="45"/>
      <c r="KXI304" s="45"/>
      <c r="KXJ304" s="45"/>
      <c r="KXK304" s="45"/>
      <c r="KXL304" s="45"/>
      <c r="KXM304" s="45"/>
      <c r="KXN304" s="45"/>
      <c r="KXO304" s="45"/>
      <c r="KXP304" s="45"/>
      <c r="KXQ304" s="45"/>
      <c r="KXR304" s="45"/>
      <c r="KXS304" s="45"/>
      <c r="KXT304" s="45"/>
      <c r="KXU304" s="45"/>
      <c r="KXV304" s="45"/>
      <c r="KXW304" s="45"/>
      <c r="KXX304" s="45"/>
      <c r="KXY304" s="45"/>
      <c r="KXZ304" s="45"/>
      <c r="KYA304" s="45"/>
      <c r="KYB304" s="45"/>
      <c r="KYC304" s="45"/>
      <c r="KYD304" s="45"/>
      <c r="KYE304" s="45"/>
      <c r="KYF304" s="45"/>
      <c r="KYG304" s="45"/>
      <c r="KYH304" s="45"/>
      <c r="KYI304" s="45"/>
      <c r="KYJ304" s="45"/>
      <c r="KYK304" s="45"/>
      <c r="KYL304" s="45"/>
      <c r="KYM304" s="45"/>
      <c r="KYN304" s="45"/>
      <c r="KYO304" s="45"/>
      <c r="KYP304" s="45"/>
      <c r="KYQ304" s="45"/>
      <c r="KYR304" s="45"/>
      <c r="KYS304" s="45"/>
      <c r="KYT304" s="45"/>
      <c r="KYU304" s="45"/>
      <c r="KYV304" s="45"/>
      <c r="KYW304" s="45"/>
      <c r="KYX304" s="45"/>
      <c r="KYY304" s="45"/>
      <c r="KYZ304" s="45"/>
      <c r="KZA304" s="45"/>
      <c r="KZB304" s="45"/>
      <c r="KZC304" s="45"/>
      <c r="KZD304" s="45"/>
      <c r="KZE304" s="45"/>
      <c r="KZF304" s="45"/>
      <c r="KZG304" s="45"/>
      <c r="KZH304" s="45"/>
      <c r="KZI304" s="45"/>
      <c r="KZJ304" s="45"/>
      <c r="KZK304" s="45"/>
      <c r="KZL304" s="45"/>
      <c r="KZM304" s="45"/>
      <c r="KZN304" s="45"/>
      <c r="KZO304" s="45"/>
      <c r="KZP304" s="45"/>
      <c r="KZQ304" s="45"/>
      <c r="KZR304" s="45"/>
      <c r="KZS304" s="45"/>
      <c r="KZT304" s="45"/>
      <c r="KZU304" s="45"/>
      <c r="KZV304" s="45"/>
      <c r="KZW304" s="45"/>
      <c r="KZX304" s="45"/>
      <c r="KZY304" s="45"/>
      <c r="KZZ304" s="45"/>
      <c r="LAA304" s="45"/>
      <c r="LAB304" s="45"/>
      <c r="LAC304" s="45"/>
      <c r="LAD304" s="45"/>
      <c r="LAE304" s="45"/>
      <c r="LAF304" s="45"/>
      <c r="LAG304" s="45"/>
      <c r="LAH304" s="45"/>
      <c r="LAI304" s="45"/>
      <c r="LAJ304" s="45"/>
      <c r="LAK304" s="45"/>
      <c r="LAL304" s="45"/>
      <c r="LAM304" s="45"/>
      <c r="LAN304" s="45"/>
      <c r="LAO304" s="45"/>
      <c r="LAP304" s="45"/>
      <c r="LAQ304" s="45"/>
      <c r="LAR304" s="45"/>
      <c r="LAS304" s="45"/>
      <c r="LAT304" s="45"/>
      <c r="LAU304" s="45"/>
      <c r="LAV304" s="45"/>
      <c r="LAW304" s="45"/>
      <c r="LAX304" s="45"/>
      <c r="LAY304" s="45"/>
      <c r="LAZ304" s="45"/>
      <c r="LBA304" s="45"/>
      <c r="LBB304" s="45"/>
      <c r="LBC304" s="45"/>
      <c r="LBD304" s="45"/>
      <c r="LBE304" s="45"/>
      <c r="LBF304" s="45"/>
      <c r="LBG304" s="45"/>
      <c r="LBH304" s="45"/>
      <c r="LBI304" s="45"/>
      <c r="LBJ304" s="45"/>
      <c r="LBK304" s="45"/>
      <c r="LBL304" s="45"/>
      <c r="LBM304" s="45"/>
      <c r="LBN304" s="45"/>
      <c r="LBO304" s="45"/>
      <c r="LBP304" s="45"/>
      <c r="LBQ304" s="45"/>
      <c r="LBR304" s="45"/>
      <c r="LBS304" s="45"/>
      <c r="LBT304" s="45"/>
      <c r="LBU304" s="45"/>
      <c r="LBV304" s="45"/>
      <c r="LBW304" s="45"/>
      <c r="LBX304" s="45"/>
      <c r="LBY304" s="45"/>
      <c r="LBZ304" s="45"/>
      <c r="LCA304" s="45"/>
      <c r="LCB304" s="45"/>
      <c r="LCC304" s="45"/>
      <c r="LCD304" s="45"/>
      <c r="LCE304" s="45"/>
      <c r="LCF304" s="45"/>
      <c r="LCG304" s="45"/>
      <c r="LCH304" s="45"/>
      <c r="LCI304" s="45"/>
      <c r="LCJ304" s="45"/>
      <c r="LCK304" s="45"/>
      <c r="LCL304" s="45"/>
      <c r="LCM304" s="45"/>
      <c r="LCN304" s="45"/>
      <c r="LCO304" s="45"/>
      <c r="LCP304" s="45"/>
      <c r="LCQ304" s="45"/>
      <c r="LCR304" s="45"/>
      <c r="LCS304" s="45"/>
      <c r="LCT304" s="45"/>
      <c r="LCU304" s="45"/>
      <c r="LCV304" s="45"/>
      <c r="LCW304" s="45"/>
      <c r="LCX304" s="45"/>
      <c r="LCY304" s="45"/>
      <c r="LCZ304" s="45"/>
      <c r="LDA304" s="45"/>
      <c r="LDB304" s="45"/>
      <c r="LDC304" s="45"/>
      <c r="LDD304" s="45"/>
      <c r="LDE304" s="45"/>
      <c r="LDF304" s="45"/>
      <c r="LDG304" s="45"/>
      <c r="LDH304" s="45"/>
      <c r="LDI304" s="45"/>
      <c r="LDJ304" s="45"/>
      <c r="LDK304" s="45"/>
      <c r="LDL304" s="45"/>
      <c r="LDM304" s="45"/>
      <c r="LDN304" s="45"/>
      <c r="LDO304" s="45"/>
      <c r="LDP304" s="45"/>
      <c r="LDQ304" s="45"/>
      <c r="LDR304" s="45"/>
      <c r="LDS304" s="45"/>
      <c r="LDT304" s="45"/>
      <c r="LDU304" s="45"/>
      <c r="LDV304" s="45"/>
      <c r="LDW304" s="45"/>
      <c r="LDX304" s="45"/>
      <c r="LDY304" s="45"/>
      <c r="LDZ304" s="45"/>
      <c r="LEA304" s="45"/>
      <c r="LEB304" s="45"/>
      <c r="LEC304" s="45"/>
      <c r="LED304" s="45"/>
      <c r="LEE304" s="45"/>
      <c r="LEF304" s="45"/>
      <c r="LEG304" s="45"/>
      <c r="LEH304" s="45"/>
      <c r="LEI304" s="45"/>
      <c r="LEJ304" s="45"/>
      <c r="LEK304" s="45"/>
      <c r="LEL304" s="45"/>
      <c r="LEM304" s="45"/>
      <c r="LEN304" s="45"/>
      <c r="LEO304" s="45"/>
      <c r="LEP304" s="45"/>
      <c r="LEQ304" s="45"/>
      <c r="LER304" s="45"/>
      <c r="LES304" s="45"/>
      <c r="LET304" s="45"/>
      <c r="LEU304" s="45"/>
      <c r="LEV304" s="45"/>
      <c r="LEW304" s="45"/>
      <c r="LEX304" s="45"/>
      <c r="LEY304" s="45"/>
      <c r="LEZ304" s="45"/>
      <c r="LFA304" s="45"/>
      <c r="LFB304" s="45"/>
      <c r="LFC304" s="45"/>
      <c r="LFD304" s="45"/>
      <c r="LFE304" s="45"/>
      <c r="LFF304" s="45"/>
      <c r="LFG304" s="45"/>
      <c r="LFH304" s="45"/>
      <c r="LFI304" s="45"/>
      <c r="LFJ304" s="45"/>
      <c r="LFK304" s="45"/>
      <c r="LFL304" s="45"/>
      <c r="LFM304" s="45"/>
      <c r="LFN304" s="45"/>
      <c r="LFO304" s="45"/>
      <c r="LFP304" s="45"/>
      <c r="LFQ304" s="45"/>
      <c r="LFR304" s="45"/>
      <c r="LFS304" s="45"/>
      <c r="LFT304" s="45"/>
      <c r="LFU304" s="45"/>
      <c r="LFV304" s="45"/>
      <c r="LFW304" s="45"/>
      <c r="LFX304" s="45"/>
      <c r="LFY304" s="45"/>
      <c r="LFZ304" s="45"/>
      <c r="LGA304" s="45"/>
      <c r="LGB304" s="45"/>
      <c r="LGC304" s="45"/>
      <c r="LGD304" s="45"/>
      <c r="LGE304" s="45"/>
      <c r="LGF304" s="45"/>
      <c r="LGG304" s="45"/>
      <c r="LGH304" s="45"/>
      <c r="LGI304" s="45"/>
      <c r="LGJ304" s="45"/>
      <c r="LGK304" s="45"/>
      <c r="LGL304" s="45"/>
      <c r="LGM304" s="45"/>
      <c r="LGN304" s="45"/>
      <c r="LGO304" s="45"/>
      <c r="LGP304" s="45"/>
      <c r="LGQ304" s="45"/>
      <c r="LGR304" s="45"/>
      <c r="LGS304" s="45"/>
      <c r="LGT304" s="45"/>
      <c r="LGU304" s="45"/>
      <c r="LGV304" s="45"/>
      <c r="LGW304" s="45"/>
      <c r="LGX304" s="45"/>
      <c r="LGY304" s="45"/>
      <c r="LGZ304" s="45"/>
      <c r="LHA304" s="45"/>
      <c r="LHB304" s="45"/>
      <c r="LHC304" s="45"/>
      <c r="LHD304" s="45"/>
      <c r="LHE304" s="45"/>
      <c r="LHF304" s="45"/>
      <c r="LHG304" s="45"/>
      <c r="LHH304" s="45"/>
      <c r="LHI304" s="45"/>
      <c r="LHJ304" s="45"/>
      <c r="LHK304" s="45"/>
      <c r="LHL304" s="45"/>
      <c r="LHM304" s="45"/>
      <c r="LHN304" s="45"/>
      <c r="LHO304" s="45"/>
      <c r="LHP304" s="45"/>
      <c r="LHQ304" s="45"/>
      <c r="LHR304" s="45"/>
      <c r="LHS304" s="45"/>
      <c r="LHT304" s="45"/>
      <c r="LHU304" s="45"/>
      <c r="LHV304" s="45"/>
      <c r="LHW304" s="45"/>
      <c r="LHX304" s="45"/>
      <c r="LHY304" s="45"/>
      <c r="LHZ304" s="45"/>
      <c r="LIA304" s="45"/>
      <c r="LIB304" s="45"/>
      <c r="LIC304" s="45"/>
      <c r="LID304" s="45"/>
      <c r="LIE304" s="45"/>
      <c r="LIF304" s="45"/>
      <c r="LIG304" s="45"/>
      <c r="LIH304" s="45"/>
      <c r="LII304" s="45"/>
      <c r="LIJ304" s="45"/>
      <c r="LIK304" s="45"/>
      <c r="LIL304" s="45"/>
      <c r="LIM304" s="45"/>
      <c r="LIN304" s="45"/>
      <c r="LIO304" s="45"/>
      <c r="LIP304" s="45"/>
      <c r="LIQ304" s="45"/>
      <c r="LIR304" s="45"/>
      <c r="LIS304" s="45"/>
      <c r="LIT304" s="45"/>
      <c r="LIU304" s="45"/>
      <c r="LIV304" s="45"/>
      <c r="LIW304" s="45"/>
      <c r="LIX304" s="45"/>
      <c r="LIY304" s="45"/>
      <c r="LIZ304" s="45"/>
      <c r="LJA304" s="45"/>
      <c r="LJB304" s="45"/>
      <c r="LJC304" s="45"/>
      <c r="LJD304" s="45"/>
      <c r="LJE304" s="45"/>
      <c r="LJF304" s="45"/>
      <c r="LJG304" s="45"/>
      <c r="LJH304" s="45"/>
      <c r="LJI304" s="45"/>
      <c r="LJJ304" s="45"/>
      <c r="LJK304" s="45"/>
      <c r="LJL304" s="45"/>
      <c r="LJM304" s="45"/>
      <c r="LJN304" s="45"/>
      <c r="LJO304" s="45"/>
      <c r="LJP304" s="45"/>
      <c r="LJQ304" s="45"/>
      <c r="LJR304" s="45"/>
      <c r="LJS304" s="45"/>
      <c r="LJT304" s="45"/>
      <c r="LJU304" s="45"/>
      <c r="LJV304" s="45"/>
      <c r="LJW304" s="45"/>
      <c r="LJX304" s="45"/>
      <c r="LJY304" s="45"/>
      <c r="LJZ304" s="45"/>
      <c r="LKA304" s="45"/>
      <c r="LKB304" s="45"/>
      <c r="LKC304" s="45"/>
      <c r="LKD304" s="45"/>
      <c r="LKE304" s="45"/>
      <c r="LKF304" s="45"/>
      <c r="LKG304" s="45"/>
      <c r="LKH304" s="45"/>
      <c r="LKI304" s="45"/>
      <c r="LKJ304" s="45"/>
      <c r="LKK304" s="45"/>
      <c r="LKL304" s="45"/>
      <c r="LKM304" s="45"/>
      <c r="LKN304" s="45"/>
      <c r="LKO304" s="45"/>
      <c r="LKP304" s="45"/>
      <c r="LKQ304" s="45"/>
      <c r="LKR304" s="45"/>
      <c r="LKS304" s="45"/>
      <c r="LKT304" s="45"/>
      <c r="LKU304" s="45"/>
      <c r="LKV304" s="45"/>
      <c r="LKW304" s="45"/>
      <c r="LKX304" s="45"/>
      <c r="LKY304" s="45"/>
      <c r="LKZ304" s="45"/>
      <c r="LLA304" s="45"/>
      <c r="LLB304" s="45"/>
      <c r="LLC304" s="45"/>
      <c r="LLD304" s="45"/>
      <c r="LLE304" s="45"/>
      <c r="LLF304" s="45"/>
      <c r="LLG304" s="45"/>
      <c r="LLH304" s="45"/>
      <c r="LLI304" s="45"/>
      <c r="LLJ304" s="45"/>
      <c r="LLK304" s="45"/>
      <c r="LLL304" s="45"/>
      <c r="LLM304" s="45"/>
      <c r="LLN304" s="45"/>
      <c r="LLO304" s="45"/>
      <c r="LLP304" s="45"/>
      <c r="LLQ304" s="45"/>
      <c r="LLR304" s="45"/>
      <c r="LLS304" s="45"/>
      <c r="LLT304" s="45"/>
      <c r="LLU304" s="45"/>
      <c r="LLV304" s="45"/>
      <c r="LLW304" s="45"/>
      <c r="LLX304" s="45"/>
      <c r="LLY304" s="45"/>
      <c r="LLZ304" s="45"/>
      <c r="LMA304" s="45"/>
      <c r="LMB304" s="45"/>
      <c r="LMC304" s="45"/>
      <c r="LMD304" s="45"/>
      <c r="LME304" s="45"/>
      <c r="LMF304" s="45"/>
      <c r="LMG304" s="45"/>
      <c r="LMH304" s="45"/>
      <c r="LMI304" s="45"/>
      <c r="LMJ304" s="45"/>
      <c r="LMK304" s="45"/>
      <c r="LML304" s="45"/>
      <c r="LMM304" s="45"/>
      <c r="LMN304" s="45"/>
      <c r="LMO304" s="45"/>
      <c r="LMP304" s="45"/>
      <c r="LMQ304" s="45"/>
      <c r="LMR304" s="45"/>
      <c r="LMS304" s="45"/>
      <c r="LMT304" s="45"/>
      <c r="LMU304" s="45"/>
      <c r="LMV304" s="45"/>
      <c r="LMW304" s="45"/>
      <c r="LMX304" s="45"/>
      <c r="LMY304" s="45"/>
      <c r="LMZ304" s="45"/>
      <c r="LNA304" s="45"/>
      <c r="LNB304" s="45"/>
      <c r="LNC304" s="45"/>
      <c r="LND304" s="45"/>
      <c r="LNE304" s="45"/>
      <c r="LNF304" s="45"/>
      <c r="LNG304" s="45"/>
      <c r="LNH304" s="45"/>
      <c r="LNI304" s="45"/>
      <c r="LNJ304" s="45"/>
      <c r="LNK304" s="45"/>
      <c r="LNL304" s="45"/>
      <c r="LNM304" s="45"/>
      <c r="LNN304" s="45"/>
      <c r="LNO304" s="45"/>
      <c r="LNP304" s="45"/>
      <c r="LNQ304" s="45"/>
      <c r="LNR304" s="45"/>
      <c r="LNS304" s="45"/>
      <c r="LNT304" s="45"/>
      <c r="LNU304" s="45"/>
      <c r="LNV304" s="45"/>
      <c r="LNW304" s="45"/>
      <c r="LNX304" s="45"/>
      <c r="LNY304" s="45"/>
      <c r="LNZ304" s="45"/>
      <c r="LOA304" s="45"/>
      <c r="LOB304" s="45"/>
      <c r="LOC304" s="45"/>
      <c r="LOD304" s="45"/>
      <c r="LOE304" s="45"/>
      <c r="LOF304" s="45"/>
      <c r="LOG304" s="45"/>
      <c r="LOH304" s="45"/>
      <c r="LOI304" s="45"/>
      <c r="LOJ304" s="45"/>
      <c r="LOK304" s="45"/>
      <c r="LOL304" s="45"/>
      <c r="LOM304" s="45"/>
      <c r="LON304" s="45"/>
      <c r="LOO304" s="45"/>
      <c r="LOP304" s="45"/>
      <c r="LOQ304" s="45"/>
      <c r="LOR304" s="45"/>
      <c r="LOS304" s="45"/>
      <c r="LOT304" s="45"/>
      <c r="LOU304" s="45"/>
      <c r="LOV304" s="45"/>
      <c r="LOW304" s="45"/>
      <c r="LOX304" s="45"/>
      <c r="LOY304" s="45"/>
      <c r="LOZ304" s="45"/>
      <c r="LPA304" s="45"/>
      <c r="LPB304" s="45"/>
      <c r="LPC304" s="45"/>
      <c r="LPD304" s="45"/>
      <c r="LPE304" s="45"/>
      <c r="LPF304" s="45"/>
      <c r="LPG304" s="45"/>
      <c r="LPH304" s="45"/>
      <c r="LPI304" s="45"/>
      <c r="LPJ304" s="45"/>
      <c r="LPK304" s="45"/>
      <c r="LPL304" s="45"/>
      <c r="LPM304" s="45"/>
      <c r="LPN304" s="45"/>
      <c r="LPO304" s="45"/>
      <c r="LPP304" s="45"/>
      <c r="LPQ304" s="45"/>
      <c r="LPR304" s="45"/>
      <c r="LPS304" s="45"/>
      <c r="LPT304" s="45"/>
      <c r="LPU304" s="45"/>
      <c r="LPV304" s="45"/>
      <c r="LPW304" s="45"/>
      <c r="LPX304" s="45"/>
      <c r="LPY304" s="45"/>
      <c r="LPZ304" s="45"/>
      <c r="LQA304" s="45"/>
      <c r="LQB304" s="45"/>
      <c r="LQC304" s="45"/>
      <c r="LQD304" s="45"/>
      <c r="LQE304" s="45"/>
      <c r="LQF304" s="45"/>
      <c r="LQG304" s="45"/>
      <c r="LQH304" s="45"/>
      <c r="LQI304" s="45"/>
      <c r="LQJ304" s="45"/>
      <c r="LQK304" s="45"/>
      <c r="LQL304" s="45"/>
      <c r="LQM304" s="45"/>
      <c r="LQN304" s="45"/>
      <c r="LQO304" s="45"/>
      <c r="LQP304" s="45"/>
      <c r="LQQ304" s="45"/>
      <c r="LQR304" s="45"/>
      <c r="LQS304" s="45"/>
      <c r="LQT304" s="45"/>
      <c r="LQU304" s="45"/>
      <c r="LQV304" s="45"/>
      <c r="LQW304" s="45"/>
      <c r="LQX304" s="45"/>
      <c r="LQY304" s="45"/>
      <c r="LQZ304" s="45"/>
      <c r="LRA304" s="45"/>
      <c r="LRB304" s="45"/>
      <c r="LRC304" s="45"/>
      <c r="LRD304" s="45"/>
      <c r="LRE304" s="45"/>
      <c r="LRF304" s="45"/>
      <c r="LRG304" s="45"/>
      <c r="LRH304" s="45"/>
      <c r="LRI304" s="45"/>
      <c r="LRJ304" s="45"/>
      <c r="LRK304" s="45"/>
      <c r="LRL304" s="45"/>
      <c r="LRM304" s="45"/>
      <c r="LRN304" s="45"/>
      <c r="LRO304" s="45"/>
      <c r="LRP304" s="45"/>
      <c r="LRQ304" s="45"/>
      <c r="LRR304" s="45"/>
      <c r="LRS304" s="45"/>
      <c r="LRT304" s="45"/>
      <c r="LRU304" s="45"/>
      <c r="LRV304" s="45"/>
      <c r="LRW304" s="45"/>
      <c r="LRX304" s="45"/>
      <c r="LRY304" s="45"/>
      <c r="LRZ304" s="45"/>
      <c r="LSA304" s="45"/>
      <c r="LSB304" s="45"/>
      <c r="LSC304" s="45"/>
      <c r="LSD304" s="45"/>
      <c r="LSE304" s="45"/>
      <c r="LSF304" s="45"/>
      <c r="LSG304" s="45"/>
      <c r="LSH304" s="45"/>
      <c r="LSI304" s="45"/>
      <c r="LSJ304" s="45"/>
      <c r="LSK304" s="45"/>
      <c r="LSL304" s="45"/>
      <c r="LSM304" s="45"/>
      <c r="LSN304" s="45"/>
      <c r="LSO304" s="45"/>
      <c r="LSP304" s="45"/>
      <c r="LSQ304" s="45"/>
      <c r="LSR304" s="45"/>
      <c r="LSS304" s="45"/>
      <c r="LST304" s="45"/>
      <c r="LSU304" s="45"/>
      <c r="LSV304" s="45"/>
      <c r="LSW304" s="45"/>
      <c r="LSX304" s="45"/>
      <c r="LSY304" s="45"/>
      <c r="LSZ304" s="45"/>
      <c r="LTA304" s="45"/>
      <c r="LTB304" s="45"/>
      <c r="LTC304" s="45"/>
      <c r="LTD304" s="45"/>
      <c r="LTE304" s="45"/>
      <c r="LTF304" s="45"/>
      <c r="LTG304" s="45"/>
      <c r="LTH304" s="45"/>
      <c r="LTI304" s="45"/>
      <c r="LTJ304" s="45"/>
      <c r="LTK304" s="45"/>
      <c r="LTL304" s="45"/>
      <c r="LTM304" s="45"/>
      <c r="LTN304" s="45"/>
      <c r="LTO304" s="45"/>
      <c r="LTP304" s="45"/>
      <c r="LTQ304" s="45"/>
      <c r="LTR304" s="45"/>
      <c r="LTS304" s="45"/>
      <c r="LTT304" s="45"/>
      <c r="LTU304" s="45"/>
      <c r="LTV304" s="45"/>
      <c r="LTW304" s="45"/>
      <c r="LTX304" s="45"/>
      <c r="LTY304" s="45"/>
      <c r="LTZ304" s="45"/>
      <c r="LUA304" s="45"/>
      <c r="LUB304" s="45"/>
      <c r="LUC304" s="45"/>
      <c r="LUD304" s="45"/>
      <c r="LUE304" s="45"/>
      <c r="LUF304" s="45"/>
      <c r="LUG304" s="45"/>
      <c r="LUH304" s="45"/>
      <c r="LUI304" s="45"/>
      <c r="LUJ304" s="45"/>
      <c r="LUK304" s="45"/>
      <c r="LUL304" s="45"/>
      <c r="LUM304" s="45"/>
      <c r="LUN304" s="45"/>
      <c r="LUO304" s="45"/>
      <c r="LUP304" s="45"/>
      <c r="LUQ304" s="45"/>
      <c r="LUR304" s="45"/>
      <c r="LUS304" s="45"/>
      <c r="LUT304" s="45"/>
      <c r="LUU304" s="45"/>
      <c r="LUV304" s="45"/>
      <c r="LUW304" s="45"/>
      <c r="LUX304" s="45"/>
      <c r="LUY304" s="45"/>
      <c r="LUZ304" s="45"/>
      <c r="LVA304" s="45"/>
      <c r="LVB304" s="45"/>
      <c r="LVC304" s="45"/>
      <c r="LVD304" s="45"/>
      <c r="LVE304" s="45"/>
      <c r="LVF304" s="45"/>
      <c r="LVG304" s="45"/>
      <c r="LVH304" s="45"/>
      <c r="LVI304" s="45"/>
      <c r="LVJ304" s="45"/>
      <c r="LVK304" s="45"/>
      <c r="LVL304" s="45"/>
      <c r="LVM304" s="45"/>
      <c r="LVN304" s="45"/>
      <c r="LVO304" s="45"/>
      <c r="LVP304" s="45"/>
      <c r="LVQ304" s="45"/>
      <c r="LVR304" s="45"/>
      <c r="LVS304" s="45"/>
      <c r="LVT304" s="45"/>
      <c r="LVU304" s="45"/>
      <c r="LVV304" s="45"/>
      <c r="LVW304" s="45"/>
      <c r="LVX304" s="45"/>
      <c r="LVY304" s="45"/>
      <c r="LVZ304" s="45"/>
      <c r="LWA304" s="45"/>
      <c r="LWB304" s="45"/>
      <c r="LWC304" s="45"/>
      <c r="LWD304" s="45"/>
      <c r="LWE304" s="45"/>
      <c r="LWF304" s="45"/>
      <c r="LWG304" s="45"/>
      <c r="LWH304" s="45"/>
      <c r="LWI304" s="45"/>
      <c r="LWJ304" s="45"/>
      <c r="LWK304" s="45"/>
      <c r="LWL304" s="45"/>
      <c r="LWM304" s="45"/>
      <c r="LWN304" s="45"/>
      <c r="LWO304" s="45"/>
      <c r="LWP304" s="45"/>
      <c r="LWQ304" s="45"/>
      <c r="LWR304" s="45"/>
      <c r="LWS304" s="45"/>
      <c r="LWT304" s="45"/>
      <c r="LWU304" s="45"/>
      <c r="LWV304" s="45"/>
      <c r="LWW304" s="45"/>
      <c r="LWX304" s="45"/>
      <c r="LWY304" s="45"/>
      <c r="LWZ304" s="45"/>
      <c r="LXA304" s="45"/>
      <c r="LXB304" s="45"/>
      <c r="LXC304" s="45"/>
      <c r="LXD304" s="45"/>
      <c r="LXE304" s="45"/>
      <c r="LXF304" s="45"/>
      <c r="LXG304" s="45"/>
      <c r="LXH304" s="45"/>
      <c r="LXI304" s="45"/>
      <c r="LXJ304" s="45"/>
      <c r="LXK304" s="45"/>
      <c r="LXL304" s="45"/>
      <c r="LXM304" s="45"/>
      <c r="LXN304" s="45"/>
      <c r="LXO304" s="45"/>
      <c r="LXP304" s="45"/>
      <c r="LXQ304" s="45"/>
      <c r="LXR304" s="45"/>
      <c r="LXS304" s="45"/>
      <c r="LXT304" s="45"/>
      <c r="LXU304" s="45"/>
      <c r="LXV304" s="45"/>
      <c r="LXW304" s="45"/>
      <c r="LXX304" s="45"/>
      <c r="LXY304" s="45"/>
      <c r="LXZ304" s="45"/>
      <c r="LYA304" s="45"/>
      <c r="LYB304" s="45"/>
      <c r="LYC304" s="45"/>
      <c r="LYD304" s="45"/>
      <c r="LYE304" s="45"/>
      <c r="LYF304" s="45"/>
      <c r="LYG304" s="45"/>
      <c r="LYH304" s="45"/>
      <c r="LYI304" s="45"/>
      <c r="LYJ304" s="45"/>
      <c r="LYK304" s="45"/>
      <c r="LYL304" s="45"/>
      <c r="LYM304" s="45"/>
      <c r="LYN304" s="45"/>
      <c r="LYO304" s="45"/>
      <c r="LYP304" s="45"/>
      <c r="LYQ304" s="45"/>
      <c r="LYR304" s="45"/>
      <c r="LYS304" s="45"/>
      <c r="LYT304" s="45"/>
      <c r="LYU304" s="45"/>
      <c r="LYV304" s="45"/>
      <c r="LYW304" s="45"/>
      <c r="LYX304" s="45"/>
      <c r="LYY304" s="45"/>
      <c r="LYZ304" s="45"/>
      <c r="LZA304" s="45"/>
      <c r="LZB304" s="45"/>
      <c r="LZC304" s="45"/>
      <c r="LZD304" s="45"/>
      <c r="LZE304" s="45"/>
      <c r="LZF304" s="45"/>
      <c r="LZG304" s="45"/>
      <c r="LZH304" s="45"/>
      <c r="LZI304" s="45"/>
      <c r="LZJ304" s="45"/>
      <c r="LZK304" s="45"/>
      <c r="LZL304" s="45"/>
      <c r="LZM304" s="45"/>
      <c r="LZN304" s="45"/>
      <c r="LZO304" s="45"/>
      <c r="LZP304" s="45"/>
      <c r="LZQ304" s="45"/>
      <c r="LZR304" s="45"/>
      <c r="LZS304" s="45"/>
      <c r="LZT304" s="45"/>
      <c r="LZU304" s="45"/>
      <c r="LZV304" s="45"/>
      <c r="LZW304" s="45"/>
      <c r="LZX304" s="45"/>
      <c r="LZY304" s="45"/>
      <c r="LZZ304" s="45"/>
      <c r="MAA304" s="45"/>
      <c r="MAB304" s="45"/>
      <c r="MAC304" s="45"/>
      <c r="MAD304" s="45"/>
      <c r="MAE304" s="45"/>
      <c r="MAF304" s="45"/>
      <c r="MAG304" s="45"/>
      <c r="MAH304" s="45"/>
      <c r="MAI304" s="45"/>
      <c r="MAJ304" s="45"/>
      <c r="MAK304" s="45"/>
      <c r="MAL304" s="45"/>
      <c r="MAM304" s="45"/>
      <c r="MAN304" s="45"/>
      <c r="MAO304" s="45"/>
      <c r="MAP304" s="45"/>
      <c r="MAQ304" s="45"/>
      <c r="MAR304" s="45"/>
      <c r="MAS304" s="45"/>
      <c r="MAT304" s="45"/>
      <c r="MAU304" s="45"/>
      <c r="MAV304" s="45"/>
      <c r="MAW304" s="45"/>
      <c r="MAX304" s="45"/>
      <c r="MAY304" s="45"/>
      <c r="MAZ304" s="45"/>
      <c r="MBA304" s="45"/>
      <c r="MBB304" s="45"/>
      <c r="MBC304" s="45"/>
      <c r="MBD304" s="45"/>
      <c r="MBE304" s="45"/>
      <c r="MBF304" s="45"/>
      <c r="MBG304" s="45"/>
      <c r="MBH304" s="45"/>
      <c r="MBI304" s="45"/>
      <c r="MBJ304" s="45"/>
      <c r="MBK304" s="45"/>
      <c r="MBL304" s="45"/>
      <c r="MBM304" s="45"/>
      <c r="MBN304" s="45"/>
      <c r="MBO304" s="45"/>
      <c r="MBP304" s="45"/>
      <c r="MBQ304" s="45"/>
      <c r="MBR304" s="45"/>
      <c r="MBS304" s="45"/>
      <c r="MBT304" s="45"/>
      <c r="MBU304" s="45"/>
      <c r="MBV304" s="45"/>
      <c r="MBW304" s="45"/>
      <c r="MBX304" s="45"/>
      <c r="MBY304" s="45"/>
      <c r="MBZ304" s="45"/>
      <c r="MCA304" s="45"/>
      <c r="MCB304" s="45"/>
      <c r="MCC304" s="45"/>
      <c r="MCD304" s="45"/>
      <c r="MCE304" s="45"/>
      <c r="MCF304" s="45"/>
      <c r="MCG304" s="45"/>
      <c r="MCH304" s="45"/>
      <c r="MCI304" s="45"/>
      <c r="MCJ304" s="45"/>
      <c r="MCK304" s="45"/>
      <c r="MCL304" s="45"/>
      <c r="MCM304" s="45"/>
      <c r="MCN304" s="45"/>
      <c r="MCO304" s="45"/>
      <c r="MCP304" s="45"/>
      <c r="MCQ304" s="45"/>
      <c r="MCR304" s="45"/>
      <c r="MCS304" s="45"/>
      <c r="MCT304" s="45"/>
      <c r="MCU304" s="45"/>
      <c r="MCV304" s="45"/>
      <c r="MCW304" s="45"/>
      <c r="MCX304" s="45"/>
      <c r="MCY304" s="45"/>
      <c r="MCZ304" s="45"/>
      <c r="MDA304" s="45"/>
      <c r="MDB304" s="45"/>
      <c r="MDC304" s="45"/>
      <c r="MDD304" s="45"/>
      <c r="MDE304" s="45"/>
      <c r="MDF304" s="45"/>
      <c r="MDG304" s="45"/>
      <c r="MDH304" s="45"/>
      <c r="MDI304" s="45"/>
      <c r="MDJ304" s="45"/>
      <c r="MDK304" s="45"/>
      <c r="MDL304" s="45"/>
      <c r="MDM304" s="45"/>
      <c r="MDN304" s="45"/>
      <c r="MDO304" s="45"/>
      <c r="MDP304" s="45"/>
      <c r="MDQ304" s="45"/>
      <c r="MDR304" s="45"/>
      <c r="MDS304" s="45"/>
      <c r="MDT304" s="45"/>
      <c r="MDU304" s="45"/>
      <c r="MDV304" s="45"/>
      <c r="MDW304" s="45"/>
      <c r="MDX304" s="45"/>
      <c r="MDY304" s="45"/>
      <c r="MDZ304" s="45"/>
      <c r="MEA304" s="45"/>
      <c r="MEB304" s="45"/>
      <c r="MEC304" s="45"/>
      <c r="MED304" s="45"/>
      <c r="MEE304" s="45"/>
      <c r="MEF304" s="45"/>
      <c r="MEG304" s="45"/>
      <c r="MEH304" s="45"/>
      <c r="MEI304" s="45"/>
      <c r="MEJ304" s="45"/>
      <c r="MEK304" s="45"/>
      <c r="MEL304" s="45"/>
      <c r="MEM304" s="45"/>
      <c r="MEN304" s="45"/>
      <c r="MEO304" s="45"/>
      <c r="MEP304" s="45"/>
      <c r="MEQ304" s="45"/>
      <c r="MER304" s="45"/>
      <c r="MES304" s="45"/>
      <c r="MET304" s="45"/>
      <c r="MEU304" s="45"/>
      <c r="MEV304" s="45"/>
      <c r="MEW304" s="45"/>
      <c r="MEX304" s="45"/>
      <c r="MEY304" s="45"/>
      <c r="MEZ304" s="45"/>
      <c r="MFA304" s="45"/>
      <c r="MFB304" s="45"/>
      <c r="MFC304" s="45"/>
      <c r="MFD304" s="45"/>
      <c r="MFE304" s="45"/>
      <c r="MFF304" s="45"/>
      <c r="MFG304" s="45"/>
      <c r="MFH304" s="45"/>
      <c r="MFI304" s="45"/>
      <c r="MFJ304" s="45"/>
      <c r="MFK304" s="45"/>
      <c r="MFL304" s="45"/>
      <c r="MFM304" s="45"/>
      <c r="MFN304" s="45"/>
      <c r="MFO304" s="45"/>
      <c r="MFP304" s="45"/>
      <c r="MFQ304" s="45"/>
      <c r="MFR304" s="45"/>
      <c r="MFS304" s="45"/>
      <c r="MFT304" s="45"/>
      <c r="MFU304" s="45"/>
      <c r="MFV304" s="45"/>
      <c r="MFW304" s="45"/>
      <c r="MFX304" s="45"/>
      <c r="MFY304" s="45"/>
      <c r="MFZ304" s="45"/>
      <c r="MGA304" s="45"/>
      <c r="MGB304" s="45"/>
      <c r="MGC304" s="45"/>
      <c r="MGD304" s="45"/>
      <c r="MGE304" s="45"/>
      <c r="MGF304" s="45"/>
      <c r="MGG304" s="45"/>
      <c r="MGH304" s="45"/>
      <c r="MGI304" s="45"/>
      <c r="MGJ304" s="45"/>
      <c r="MGK304" s="45"/>
      <c r="MGL304" s="45"/>
      <c r="MGM304" s="45"/>
      <c r="MGN304" s="45"/>
      <c r="MGO304" s="45"/>
      <c r="MGP304" s="45"/>
      <c r="MGQ304" s="45"/>
      <c r="MGR304" s="45"/>
      <c r="MGS304" s="45"/>
      <c r="MGT304" s="45"/>
      <c r="MGU304" s="45"/>
      <c r="MGV304" s="45"/>
      <c r="MGW304" s="45"/>
      <c r="MGX304" s="45"/>
      <c r="MGY304" s="45"/>
      <c r="MGZ304" s="45"/>
      <c r="MHA304" s="45"/>
      <c r="MHB304" s="45"/>
      <c r="MHC304" s="45"/>
      <c r="MHD304" s="45"/>
      <c r="MHE304" s="45"/>
      <c r="MHF304" s="45"/>
      <c r="MHG304" s="45"/>
      <c r="MHH304" s="45"/>
      <c r="MHI304" s="45"/>
      <c r="MHJ304" s="45"/>
      <c r="MHK304" s="45"/>
      <c r="MHL304" s="45"/>
      <c r="MHM304" s="45"/>
      <c r="MHN304" s="45"/>
      <c r="MHO304" s="45"/>
      <c r="MHP304" s="45"/>
      <c r="MHQ304" s="45"/>
      <c r="MHR304" s="45"/>
      <c r="MHS304" s="45"/>
      <c r="MHT304" s="45"/>
      <c r="MHU304" s="45"/>
      <c r="MHV304" s="45"/>
      <c r="MHW304" s="45"/>
      <c r="MHX304" s="45"/>
      <c r="MHY304" s="45"/>
      <c r="MHZ304" s="45"/>
      <c r="MIA304" s="45"/>
      <c r="MIB304" s="45"/>
      <c r="MIC304" s="45"/>
      <c r="MID304" s="45"/>
      <c r="MIE304" s="45"/>
      <c r="MIF304" s="45"/>
      <c r="MIG304" s="45"/>
      <c r="MIH304" s="45"/>
      <c r="MII304" s="45"/>
      <c r="MIJ304" s="45"/>
      <c r="MIK304" s="45"/>
      <c r="MIL304" s="45"/>
      <c r="MIM304" s="45"/>
      <c r="MIN304" s="45"/>
      <c r="MIO304" s="45"/>
      <c r="MIP304" s="45"/>
      <c r="MIQ304" s="45"/>
      <c r="MIR304" s="45"/>
      <c r="MIS304" s="45"/>
      <c r="MIT304" s="45"/>
      <c r="MIU304" s="45"/>
      <c r="MIV304" s="45"/>
      <c r="MIW304" s="45"/>
      <c r="MIX304" s="45"/>
      <c r="MIY304" s="45"/>
      <c r="MIZ304" s="45"/>
      <c r="MJA304" s="45"/>
      <c r="MJB304" s="45"/>
      <c r="MJC304" s="45"/>
      <c r="MJD304" s="45"/>
      <c r="MJE304" s="45"/>
      <c r="MJF304" s="45"/>
      <c r="MJG304" s="45"/>
      <c r="MJH304" s="45"/>
      <c r="MJI304" s="45"/>
      <c r="MJJ304" s="45"/>
      <c r="MJK304" s="45"/>
      <c r="MJL304" s="45"/>
      <c r="MJM304" s="45"/>
      <c r="MJN304" s="45"/>
      <c r="MJO304" s="45"/>
      <c r="MJP304" s="45"/>
      <c r="MJQ304" s="45"/>
      <c r="MJR304" s="45"/>
      <c r="MJS304" s="45"/>
      <c r="MJT304" s="45"/>
      <c r="MJU304" s="45"/>
      <c r="MJV304" s="45"/>
      <c r="MJW304" s="45"/>
      <c r="MJX304" s="45"/>
      <c r="MJY304" s="45"/>
      <c r="MJZ304" s="45"/>
      <c r="MKA304" s="45"/>
      <c r="MKB304" s="45"/>
      <c r="MKC304" s="45"/>
      <c r="MKD304" s="45"/>
      <c r="MKE304" s="45"/>
      <c r="MKF304" s="45"/>
      <c r="MKG304" s="45"/>
      <c r="MKH304" s="45"/>
      <c r="MKI304" s="45"/>
      <c r="MKJ304" s="45"/>
      <c r="MKK304" s="45"/>
      <c r="MKL304" s="45"/>
      <c r="MKM304" s="45"/>
      <c r="MKN304" s="45"/>
      <c r="MKO304" s="45"/>
      <c r="MKP304" s="45"/>
      <c r="MKQ304" s="45"/>
      <c r="MKR304" s="45"/>
      <c r="MKS304" s="45"/>
      <c r="MKT304" s="45"/>
      <c r="MKU304" s="45"/>
      <c r="MKV304" s="45"/>
      <c r="MKW304" s="45"/>
      <c r="MKX304" s="45"/>
      <c r="MKY304" s="45"/>
      <c r="MKZ304" s="45"/>
      <c r="MLA304" s="45"/>
      <c r="MLB304" s="45"/>
      <c r="MLC304" s="45"/>
      <c r="MLD304" s="45"/>
      <c r="MLE304" s="45"/>
      <c r="MLF304" s="45"/>
      <c r="MLG304" s="45"/>
      <c r="MLH304" s="45"/>
      <c r="MLI304" s="45"/>
      <c r="MLJ304" s="45"/>
      <c r="MLK304" s="45"/>
      <c r="MLL304" s="45"/>
      <c r="MLM304" s="45"/>
      <c r="MLN304" s="45"/>
      <c r="MLO304" s="45"/>
      <c r="MLP304" s="45"/>
      <c r="MLQ304" s="45"/>
      <c r="MLR304" s="45"/>
      <c r="MLS304" s="45"/>
      <c r="MLT304" s="45"/>
      <c r="MLU304" s="45"/>
      <c r="MLV304" s="45"/>
      <c r="MLW304" s="45"/>
      <c r="MLX304" s="45"/>
      <c r="MLY304" s="45"/>
      <c r="MLZ304" s="45"/>
      <c r="MMA304" s="45"/>
      <c r="MMB304" s="45"/>
      <c r="MMC304" s="45"/>
      <c r="MMD304" s="45"/>
      <c r="MME304" s="45"/>
      <c r="MMF304" s="45"/>
      <c r="MMG304" s="45"/>
      <c r="MMH304" s="45"/>
      <c r="MMI304" s="45"/>
      <c r="MMJ304" s="45"/>
      <c r="MMK304" s="45"/>
      <c r="MML304" s="45"/>
      <c r="MMM304" s="45"/>
      <c r="MMN304" s="45"/>
      <c r="MMO304" s="45"/>
      <c r="MMP304" s="45"/>
      <c r="MMQ304" s="45"/>
      <c r="MMR304" s="45"/>
      <c r="MMS304" s="45"/>
      <c r="MMT304" s="45"/>
      <c r="MMU304" s="45"/>
      <c r="MMV304" s="45"/>
      <c r="MMW304" s="45"/>
      <c r="MMX304" s="45"/>
      <c r="MMY304" s="45"/>
      <c r="MMZ304" s="45"/>
      <c r="MNA304" s="45"/>
      <c r="MNB304" s="45"/>
      <c r="MNC304" s="45"/>
      <c r="MND304" s="45"/>
      <c r="MNE304" s="45"/>
      <c r="MNF304" s="45"/>
      <c r="MNG304" s="45"/>
      <c r="MNH304" s="45"/>
      <c r="MNI304" s="45"/>
      <c r="MNJ304" s="45"/>
      <c r="MNK304" s="45"/>
      <c r="MNL304" s="45"/>
      <c r="MNM304" s="45"/>
      <c r="MNN304" s="45"/>
      <c r="MNO304" s="45"/>
      <c r="MNP304" s="45"/>
      <c r="MNQ304" s="45"/>
      <c r="MNR304" s="45"/>
      <c r="MNS304" s="45"/>
      <c r="MNT304" s="45"/>
      <c r="MNU304" s="45"/>
      <c r="MNV304" s="45"/>
      <c r="MNW304" s="45"/>
      <c r="MNX304" s="45"/>
      <c r="MNY304" s="45"/>
      <c r="MNZ304" s="45"/>
      <c r="MOA304" s="45"/>
      <c r="MOB304" s="45"/>
      <c r="MOC304" s="45"/>
      <c r="MOD304" s="45"/>
      <c r="MOE304" s="45"/>
      <c r="MOF304" s="45"/>
      <c r="MOG304" s="45"/>
      <c r="MOH304" s="45"/>
      <c r="MOI304" s="45"/>
      <c r="MOJ304" s="45"/>
      <c r="MOK304" s="45"/>
      <c r="MOL304" s="45"/>
      <c r="MOM304" s="45"/>
      <c r="MON304" s="45"/>
      <c r="MOO304" s="45"/>
      <c r="MOP304" s="45"/>
      <c r="MOQ304" s="45"/>
      <c r="MOR304" s="45"/>
      <c r="MOS304" s="45"/>
      <c r="MOT304" s="45"/>
      <c r="MOU304" s="45"/>
      <c r="MOV304" s="45"/>
      <c r="MOW304" s="45"/>
      <c r="MOX304" s="45"/>
      <c r="MOY304" s="45"/>
      <c r="MOZ304" s="45"/>
      <c r="MPA304" s="45"/>
      <c r="MPB304" s="45"/>
      <c r="MPC304" s="45"/>
      <c r="MPD304" s="45"/>
      <c r="MPE304" s="45"/>
      <c r="MPF304" s="45"/>
      <c r="MPG304" s="45"/>
      <c r="MPH304" s="45"/>
      <c r="MPI304" s="45"/>
      <c r="MPJ304" s="45"/>
      <c r="MPK304" s="45"/>
      <c r="MPL304" s="45"/>
      <c r="MPM304" s="45"/>
      <c r="MPN304" s="45"/>
      <c r="MPO304" s="45"/>
      <c r="MPP304" s="45"/>
      <c r="MPQ304" s="45"/>
      <c r="MPR304" s="45"/>
      <c r="MPS304" s="45"/>
      <c r="MPT304" s="45"/>
      <c r="MPU304" s="45"/>
      <c r="MPV304" s="45"/>
      <c r="MPW304" s="45"/>
      <c r="MPX304" s="45"/>
      <c r="MPY304" s="45"/>
      <c r="MPZ304" s="45"/>
      <c r="MQA304" s="45"/>
      <c r="MQB304" s="45"/>
      <c r="MQC304" s="45"/>
      <c r="MQD304" s="45"/>
      <c r="MQE304" s="45"/>
      <c r="MQF304" s="45"/>
      <c r="MQG304" s="45"/>
      <c r="MQH304" s="45"/>
      <c r="MQI304" s="45"/>
      <c r="MQJ304" s="45"/>
      <c r="MQK304" s="45"/>
      <c r="MQL304" s="45"/>
      <c r="MQM304" s="45"/>
      <c r="MQN304" s="45"/>
      <c r="MQO304" s="45"/>
      <c r="MQP304" s="45"/>
      <c r="MQQ304" s="45"/>
      <c r="MQR304" s="45"/>
      <c r="MQS304" s="45"/>
      <c r="MQT304" s="45"/>
      <c r="MQU304" s="45"/>
      <c r="MQV304" s="45"/>
      <c r="MQW304" s="45"/>
      <c r="MQX304" s="45"/>
      <c r="MQY304" s="45"/>
      <c r="MQZ304" s="45"/>
      <c r="MRA304" s="45"/>
      <c r="MRB304" s="45"/>
      <c r="MRC304" s="45"/>
      <c r="MRD304" s="45"/>
      <c r="MRE304" s="45"/>
      <c r="MRF304" s="45"/>
      <c r="MRG304" s="45"/>
      <c r="MRH304" s="45"/>
      <c r="MRI304" s="45"/>
      <c r="MRJ304" s="45"/>
      <c r="MRK304" s="45"/>
      <c r="MRL304" s="45"/>
      <c r="MRM304" s="45"/>
      <c r="MRN304" s="45"/>
      <c r="MRO304" s="45"/>
      <c r="MRP304" s="45"/>
      <c r="MRQ304" s="45"/>
      <c r="MRR304" s="45"/>
      <c r="MRS304" s="45"/>
      <c r="MRT304" s="45"/>
      <c r="MRU304" s="45"/>
      <c r="MRV304" s="45"/>
      <c r="MRW304" s="45"/>
      <c r="MRX304" s="45"/>
      <c r="MRY304" s="45"/>
      <c r="MRZ304" s="45"/>
      <c r="MSA304" s="45"/>
      <c r="MSB304" s="45"/>
      <c r="MSC304" s="45"/>
      <c r="MSD304" s="45"/>
      <c r="MSE304" s="45"/>
      <c r="MSF304" s="45"/>
      <c r="MSG304" s="45"/>
      <c r="MSH304" s="45"/>
      <c r="MSI304" s="45"/>
      <c r="MSJ304" s="45"/>
      <c r="MSK304" s="45"/>
      <c r="MSL304" s="45"/>
      <c r="MSM304" s="45"/>
      <c r="MSN304" s="45"/>
      <c r="MSO304" s="45"/>
      <c r="MSP304" s="45"/>
      <c r="MSQ304" s="45"/>
      <c r="MSR304" s="45"/>
      <c r="MSS304" s="45"/>
      <c r="MST304" s="45"/>
      <c r="MSU304" s="45"/>
      <c r="MSV304" s="45"/>
      <c r="MSW304" s="45"/>
      <c r="MSX304" s="45"/>
      <c r="MSY304" s="45"/>
      <c r="MSZ304" s="45"/>
      <c r="MTA304" s="45"/>
      <c r="MTB304" s="45"/>
      <c r="MTC304" s="45"/>
      <c r="MTD304" s="45"/>
      <c r="MTE304" s="45"/>
      <c r="MTF304" s="45"/>
      <c r="MTG304" s="45"/>
      <c r="MTH304" s="45"/>
      <c r="MTI304" s="45"/>
      <c r="MTJ304" s="45"/>
      <c r="MTK304" s="45"/>
      <c r="MTL304" s="45"/>
      <c r="MTM304" s="45"/>
      <c r="MTN304" s="45"/>
      <c r="MTO304" s="45"/>
      <c r="MTP304" s="45"/>
      <c r="MTQ304" s="45"/>
      <c r="MTR304" s="45"/>
      <c r="MTS304" s="45"/>
      <c r="MTT304" s="45"/>
      <c r="MTU304" s="45"/>
      <c r="MTV304" s="45"/>
      <c r="MTW304" s="45"/>
      <c r="MTX304" s="45"/>
      <c r="MTY304" s="45"/>
      <c r="MTZ304" s="45"/>
      <c r="MUA304" s="45"/>
      <c r="MUB304" s="45"/>
      <c r="MUC304" s="45"/>
      <c r="MUD304" s="45"/>
      <c r="MUE304" s="45"/>
      <c r="MUF304" s="45"/>
      <c r="MUG304" s="45"/>
      <c r="MUH304" s="45"/>
      <c r="MUI304" s="45"/>
      <c r="MUJ304" s="45"/>
      <c r="MUK304" s="45"/>
      <c r="MUL304" s="45"/>
      <c r="MUM304" s="45"/>
      <c r="MUN304" s="45"/>
      <c r="MUO304" s="45"/>
      <c r="MUP304" s="45"/>
      <c r="MUQ304" s="45"/>
      <c r="MUR304" s="45"/>
      <c r="MUS304" s="45"/>
      <c r="MUT304" s="45"/>
      <c r="MUU304" s="45"/>
      <c r="MUV304" s="45"/>
      <c r="MUW304" s="45"/>
      <c r="MUX304" s="45"/>
      <c r="MUY304" s="45"/>
      <c r="MUZ304" s="45"/>
      <c r="MVA304" s="45"/>
      <c r="MVB304" s="45"/>
      <c r="MVC304" s="45"/>
      <c r="MVD304" s="45"/>
      <c r="MVE304" s="45"/>
      <c r="MVF304" s="45"/>
      <c r="MVG304" s="45"/>
      <c r="MVH304" s="45"/>
      <c r="MVI304" s="45"/>
      <c r="MVJ304" s="45"/>
      <c r="MVK304" s="45"/>
      <c r="MVL304" s="45"/>
      <c r="MVM304" s="45"/>
      <c r="MVN304" s="45"/>
      <c r="MVO304" s="45"/>
      <c r="MVP304" s="45"/>
      <c r="MVQ304" s="45"/>
      <c r="MVR304" s="45"/>
      <c r="MVS304" s="45"/>
      <c r="MVT304" s="45"/>
      <c r="MVU304" s="45"/>
      <c r="MVV304" s="45"/>
      <c r="MVW304" s="45"/>
      <c r="MVX304" s="45"/>
      <c r="MVY304" s="45"/>
      <c r="MVZ304" s="45"/>
      <c r="MWA304" s="45"/>
      <c r="MWB304" s="45"/>
      <c r="MWC304" s="45"/>
      <c r="MWD304" s="45"/>
      <c r="MWE304" s="45"/>
      <c r="MWF304" s="45"/>
      <c r="MWG304" s="45"/>
      <c r="MWH304" s="45"/>
      <c r="MWI304" s="45"/>
      <c r="MWJ304" s="45"/>
      <c r="MWK304" s="45"/>
      <c r="MWL304" s="45"/>
      <c r="MWM304" s="45"/>
      <c r="MWN304" s="45"/>
      <c r="MWO304" s="45"/>
      <c r="MWP304" s="45"/>
      <c r="MWQ304" s="45"/>
      <c r="MWR304" s="45"/>
      <c r="MWS304" s="45"/>
      <c r="MWT304" s="45"/>
      <c r="MWU304" s="45"/>
      <c r="MWV304" s="45"/>
      <c r="MWW304" s="45"/>
      <c r="MWX304" s="45"/>
      <c r="MWY304" s="45"/>
      <c r="MWZ304" s="45"/>
      <c r="MXA304" s="45"/>
      <c r="MXB304" s="45"/>
      <c r="MXC304" s="45"/>
      <c r="MXD304" s="45"/>
      <c r="MXE304" s="45"/>
      <c r="MXF304" s="45"/>
      <c r="MXG304" s="45"/>
      <c r="MXH304" s="45"/>
      <c r="MXI304" s="45"/>
      <c r="MXJ304" s="45"/>
      <c r="MXK304" s="45"/>
      <c r="MXL304" s="45"/>
      <c r="MXM304" s="45"/>
      <c r="MXN304" s="45"/>
      <c r="MXO304" s="45"/>
      <c r="MXP304" s="45"/>
      <c r="MXQ304" s="45"/>
      <c r="MXR304" s="45"/>
      <c r="MXS304" s="45"/>
      <c r="MXT304" s="45"/>
      <c r="MXU304" s="45"/>
      <c r="MXV304" s="45"/>
      <c r="MXW304" s="45"/>
      <c r="MXX304" s="45"/>
      <c r="MXY304" s="45"/>
      <c r="MXZ304" s="45"/>
      <c r="MYA304" s="45"/>
      <c r="MYB304" s="45"/>
      <c r="MYC304" s="45"/>
      <c r="MYD304" s="45"/>
      <c r="MYE304" s="45"/>
      <c r="MYF304" s="45"/>
      <c r="MYG304" s="45"/>
      <c r="MYH304" s="45"/>
      <c r="MYI304" s="45"/>
      <c r="MYJ304" s="45"/>
      <c r="MYK304" s="45"/>
      <c r="MYL304" s="45"/>
      <c r="MYM304" s="45"/>
      <c r="MYN304" s="45"/>
      <c r="MYO304" s="45"/>
      <c r="MYP304" s="45"/>
      <c r="MYQ304" s="45"/>
      <c r="MYR304" s="45"/>
      <c r="MYS304" s="45"/>
      <c r="MYT304" s="45"/>
      <c r="MYU304" s="45"/>
      <c r="MYV304" s="45"/>
      <c r="MYW304" s="45"/>
      <c r="MYX304" s="45"/>
      <c r="MYY304" s="45"/>
      <c r="MYZ304" s="45"/>
      <c r="MZA304" s="45"/>
      <c r="MZB304" s="45"/>
      <c r="MZC304" s="45"/>
      <c r="MZD304" s="45"/>
      <c r="MZE304" s="45"/>
      <c r="MZF304" s="45"/>
      <c r="MZG304" s="45"/>
      <c r="MZH304" s="45"/>
      <c r="MZI304" s="45"/>
      <c r="MZJ304" s="45"/>
      <c r="MZK304" s="45"/>
      <c r="MZL304" s="45"/>
      <c r="MZM304" s="45"/>
      <c r="MZN304" s="45"/>
      <c r="MZO304" s="45"/>
      <c r="MZP304" s="45"/>
      <c r="MZQ304" s="45"/>
      <c r="MZR304" s="45"/>
      <c r="MZS304" s="45"/>
      <c r="MZT304" s="45"/>
      <c r="MZU304" s="45"/>
      <c r="MZV304" s="45"/>
      <c r="MZW304" s="45"/>
      <c r="MZX304" s="45"/>
      <c r="MZY304" s="45"/>
      <c r="MZZ304" s="45"/>
      <c r="NAA304" s="45"/>
      <c r="NAB304" s="45"/>
      <c r="NAC304" s="45"/>
      <c r="NAD304" s="45"/>
      <c r="NAE304" s="45"/>
      <c r="NAF304" s="45"/>
      <c r="NAG304" s="45"/>
      <c r="NAH304" s="45"/>
      <c r="NAI304" s="45"/>
      <c r="NAJ304" s="45"/>
      <c r="NAK304" s="45"/>
      <c r="NAL304" s="45"/>
      <c r="NAM304" s="45"/>
      <c r="NAN304" s="45"/>
      <c r="NAO304" s="45"/>
      <c r="NAP304" s="45"/>
      <c r="NAQ304" s="45"/>
      <c r="NAR304" s="45"/>
      <c r="NAS304" s="45"/>
      <c r="NAT304" s="45"/>
      <c r="NAU304" s="45"/>
      <c r="NAV304" s="45"/>
      <c r="NAW304" s="45"/>
      <c r="NAX304" s="45"/>
      <c r="NAY304" s="45"/>
      <c r="NAZ304" s="45"/>
      <c r="NBA304" s="45"/>
      <c r="NBB304" s="45"/>
      <c r="NBC304" s="45"/>
      <c r="NBD304" s="45"/>
      <c r="NBE304" s="45"/>
      <c r="NBF304" s="45"/>
      <c r="NBG304" s="45"/>
      <c r="NBH304" s="45"/>
      <c r="NBI304" s="45"/>
      <c r="NBJ304" s="45"/>
      <c r="NBK304" s="45"/>
      <c r="NBL304" s="45"/>
      <c r="NBM304" s="45"/>
      <c r="NBN304" s="45"/>
      <c r="NBO304" s="45"/>
      <c r="NBP304" s="45"/>
      <c r="NBQ304" s="45"/>
      <c r="NBR304" s="45"/>
      <c r="NBS304" s="45"/>
      <c r="NBT304" s="45"/>
      <c r="NBU304" s="45"/>
      <c r="NBV304" s="45"/>
      <c r="NBW304" s="45"/>
      <c r="NBX304" s="45"/>
      <c r="NBY304" s="45"/>
      <c r="NBZ304" s="45"/>
      <c r="NCA304" s="45"/>
      <c r="NCB304" s="45"/>
      <c r="NCC304" s="45"/>
      <c r="NCD304" s="45"/>
      <c r="NCE304" s="45"/>
      <c r="NCF304" s="45"/>
      <c r="NCG304" s="45"/>
      <c r="NCH304" s="45"/>
      <c r="NCI304" s="45"/>
      <c r="NCJ304" s="45"/>
      <c r="NCK304" s="45"/>
      <c r="NCL304" s="45"/>
      <c r="NCM304" s="45"/>
      <c r="NCN304" s="45"/>
      <c r="NCO304" s="45"/>
      <c r="NCP304" s="45"/>
      <c r="NCQ304" s="45"/>
      <c r="NCR304" s="45"/>
      <c r="NCS304" s="45"/>
      <c r="NCT304" s="45"/>
      <c r="NCU304" s="45"/>
      <c r="NCV304" s="45"/>
      <c r="NCW304" s="45"/>
      <c r="NCX304" s="45"/>
      <c r="NCY304" s="45"/>
      <c r="NCZ304" s="45"/>
      <c r="NDA304" s="45"/>
      <c r="NDB304" s="45"/>
      <c r="NDC304" s="45"/>
      <c r="NDD304" s="45"/>
      <c r="NDE304" s="45"/>
      <c r="NDF304" s="45"/>
      <c r="NDG304" s="45"/>
      <c r="NDH304" s="45"/>
      <c r="NDI304" s="45"/>
      <c r="NDJ304" s="45"/>
      <c r="NDK304" s="45"/>
      <c r="NDL304" s="45"/>
      <c r="NDM304" s="45"/>
      <c r="NDN304" s="45"/>
      <c r="NDO304" s="45"/>
      <c r="NDP304" s="45"/>
      <c r="NDQ304" s="45"/>
      <c r="NDR304" s="45"/>
      <c r="NDS304" s="45"/>
      <c r="NDT304" s="45"/>
      <c r="NDU304" s="45"/>
      <c r="NDV304" s="45"/>
      <c r="NDW304" s="45"/>
      <c r="NDX304" s="45"/>
      <c r="NDY304" s="45"/>
      <c r="NDZ304" s="45"/>
      <c r="NEA304" s="45"/>
      <c r="NEB304" s="45"/>
      <c r="NEC304" s="45"/>
      <c r="NED304" s="45"/>
      <c r="NEE304" s="45"/>
      <c r="NEF304" s="45"/>
      <c r="NEG304" s="45"/>
      <c r="NEH304" s="45"/>
      <c r="NEI304" s="45"/>
      <c r="NEJ304" s="45"/>
      <c r="NEK304" s="45"/>
      <c r="NEL304" s="45"/>
      <c r="NEM304" s="45"/>
      <c r="NEN304" s="45"/>
      <c r="NEO304" s="45"/>
      <c r="NEP304" s="45"/>
      <c r="NEQ304" s="45"/>
      <c r="NER304" s="45"/>
      <c r="NES304" s="45"/>
      <c r="NET304" s="45"/>
      <c r="NEU304" s="45"/>
      <c r="NEV304" s="45"/>
      <c r="NEW304" s="45"/>
      <c r="NEX304" s="45"/>
      <c r="NEY304" s="45"/>
      <c r="NEZ304" s="45"/>
      <c r="NFA304" s="45"/>
      <c r="NFB304" s="45"/>
      <c r="NFC304" s="45"/>
      <c r="NFD304" s="45"/>
      <c r="NFE304" s="45"/>
      <c r="NFF304" s="45"/>
      <c r="NFG304" s="45"/>
      <c r="NFH304" s="45"/>
      <c r="NFI304" s="45"/>
      <c r="NFJ304" s="45"/>
      <c r="NFK304" s="45"/>
      <c r="NFL304" s="45"/>
      <c r="NFM304" s="45"/>
      <c r="NFN304" s="45"/>
      <c r="NFO304" s="45"/>
      <c r="NFP304" s="45"/>
      <c r="NFQ304" s="45"/>
      <c r="NFR304" s="45"/>
      <c r="NFS304" s="45"/>
      <c r="NFT304" s="45"/>
      <c r="NFU304" s="45"/>
      <c r="NFV304" s="45"/>
      <c r="NFW304" s="45"/>
      <c r="NFX304" s="45"/>
      <c r="NFY304" s="45"/>
      <c r="NFZ304" s="45"/>
      <c r="NGA304" s="45"/>
      <c r="NGB304" s="45"/>
      <c r="NGC304" s="45"/>
      <c r="NGD304" s="45"/>
      <c r="NGE304" s="45"/>
      <c r="NGF304" s="45"/>
      <c r="NGG304" s="45"/>
      <c r="NGH304" s="45"/>
      <c r="NGI304" s="45"/>
      <c r="NGJ304" s="45"/>
      <c r="NGK304" s="45"/>
      <c r="NGL304" s="45"/>
      <c r="NGM304" s="45"/>
      <c r="NGN304" s="45"/>
      <c r="NGO304" s="45"/>
      <c r="NGP304" s="45"/>
      <c r="NGQ304" s="45"/>
      <c r="NGR304" s="45"/>
      <c r="NGS304" s="45"/>
      <c r="NGT304" s="45"/>
      <c r="NGU304" s="45"/>
      <c r="NGV304" s="45"/>
      <c r="NGW304" s="45"/>
      <c r="NGX304" s="45"/>
      <c r="NGY304" s="45"/>
      <c r="NGZ304" s="45"/>
      <c r="NHA304" s="45"/>
      <c r="NHB304" s="45"/>
      <c r="NHC304" s="45"/>
      <c r="NHD304" s="45"/>
      <c r="NHE304" s="45"/>
      <c r="NHF304" s="45"/>
      <c r="NHG304" s="45"/>
      <c r="NHH304" s="45"/>
      <c r="NHI304" s="45"/>
      <c r="NHJ304" s="45"/>
      <c r="NHK304" s="45"/>
      <c r="NHL304" s="45"/>
      <c r="NHM304" s="45"/>
      <c r="NHN304" s="45"/>
      <c r="NHO304" s="45"/>
      <c r="NHP304" s="45"/>
      <c r="NHQ304" s="45"/>
      <c r="NHR304" s="45"/>
      <c r="NHS304" s="45"/>
      <c r="NHT304" s="45"/>
      <c r="NHU304" s="45"/>
      <c r="NHV304" s="45"/>
      <c r="NHW304" s="45"/>
      <c r="NHX304" s="45"/>
      <c r="NHY304" s="45"/>
      <c r="NHZ304" s="45"/>
      <c r="NIA304" s="45"/>
      <c r="NIB304" s="45"/>
      <c r="NIC304" s="45"/>
      <c r="NID304" s="45"/>
      <c r="NIE304" s="45"/>
      <c r="NIF304" s="45"/>
      <c r="NIG304" s="45"/>
      <c r="NIH304" s="45"/>
      <c r="NII304" s="45"/>
      <c r="NIJ304" s="45"/>
      <c r="NIK304" s="45"/>
      <c r="NIL304" s="45"/>
      <c r="NIM304" s="45"/>
      <c r="NIN304" s="45"/>
      <c r="NIO304" s="45"/>
      <c r="NIP304" s="45"/>
      <c r="NIQ304" s="45"/>
      <c r="NIR304" s="45"/>
      <c r="NIS304" s="45"/>
      <c r="NIT304" s="45"/>
      <c r="NIU304" s="45"/>
      <c r="NIV304" s="45"/>
      <c r="NIW304" s="45"/>
      <c r="NIX304" s="45"/>
      <c r="NIY304" s="45"/>
      <c r="NIZ304" s="45"/>
      <c r="NJA304" s="45"/>
      <c r="NJB304" s="45"/>
      <c r="NJC304" s="45"/>
      <c r="NJD304" s="45"/>
      <c r="NJE304" s="45"/>
      <c r="NJF304" s="45"/>
      <c r="NJG304" s="45"/>
      <c r="NJH304" s="45"/>
      <c r="NJI304" s="45"/>
      <c r="NJJ304" s="45"/>
      <c r="NJK304" s="45"/>
      <c r="NJL304" s="45"/>
      <c r="NJM304" s="45"/>
      <c r="NJN304" s="45"/>
      <c r="NJO304" s="45"/>
      <c r="NJP304" s="45"/>
      <c r="NJQ304" s="45"/>
      <c r="NJR304" s="45"/>
      <c r="NJS304" s="45"/>
      <c r="NJT304" s="45"/>
      <c r="NJU304" s="45"/>
      <c r="NJV304" s="45"/>
      <c r="NJW304" s="45"/>
      <c r="NJX304" s="45"/>
      <c r="NJY304" s="45"/>
      <c r="NJZ304" s="45"/>
      <c r="NKA304" s="45"/>
      <c r="NKB304" s="45"/>
      <c r="NKC304" s="45"/>
      <c r="NKD304" s="45"/>
      <c r="NKE304" s="45"/>
      <c r="NKF304" s="45"/>
      <c r="NKG304" s="45"/>
      <c r="NKH304" s="45"/>
      <c r="NKI304" s="45"/>
      <c r="NKJ304" s="45"/>
      <c r="NKK304" s="45"/>
      <c r="NKL304" s="45"/>
      <c r="NKM304" s="45"/>
      <c r="NKN304" s="45"/>
      <c r="NKO304" s="45"/>
      <c r="NKP304" s="45"/>
      <c r="NKQ304" s="45"/>
      <c r="NKR304" s="45"/>
      <c r="NKS304" s="45"/>
      <c r="NKT304" s="45"/>
      <c r="NKU304" s="45"/>
      <c r="NKV304" s="45"/>
      <c r="NKW304" s="45"/>
      <c r="NKX304" s="45"/>
      <c r="NKY304" s="45"/>
      <c r="NKZ304" s="45"/>
      <c r="NLA304" s="45"/>
      <c r="NLB304" s="45"/>
      <c r="NLC304" s="45"/>
      <c r="NLD304" s="45"/>
      <c r="NLE304" s="45"/>
      <c r="NLF304" s="45"/>
      <c r="NLG304" s="45"/>
      <c r="NLH304" s="45"/>
      <c r="NLI304" s="45"/>
      <c r="NLJ304" s="45"/>
      <c r="NLK304" s="45"/>
      <c r="NLL304" s="45"/>
      <c r="NLM304" s="45"/>
      <c r="NLN304" s="45"/>
      <c r="NLO304" s="45"/>
      <c r="NLP304" s="45"/>
      <c r="NLQ304" s="45"/>
      <c r="NLR304" s="45"/>
      <c r="NLS304" s="45"/>
      <c r="NLT304" s="45"/>
      <c r="NLU304" s="45"/>
      <c r="NLV304" s="45"/>
      <c r="NLW304" s="45"/>
      <c r="NLX304" s="45"/>
      <c r="NLY304" s="45"/>
      <c r="NLZ304" s="45"/>
      <c r="NMA304" s="45"/>
      <c r="NMB304" s="45"/>
      <c r="NMC304" s="45"/>
      <c r="NMD304" s="45"/>
      <c r="NME304" s="45"/>
      <c r="NMF304" s="45"/>
      <c r="NMG304" s="45"/>
      <c r="NMH304" s="45"/>
      <c r="NMI304" s="45"/>
      <c r="NMJ304" s="45"/>
      <c r="NMK304" s="45"/>
      <c r="NML304" s="45"/>
      <c r="NMM304" s="45"/>
      <c r="NMN304" s="45"/>
      <c r="NMO304" s="45"/>
      <c r="NMP304" s="45"/>
      <c r="NMQ304" s="45"/>
      <c r="NMR304" s="45"/>
      <c r="NMS304" s="45"/>
      <c r="NMT304" s="45"/>
      <c r="NMU304" s="45"/>
      <c r="NMV304" s="45"/>
      <c r="NMW304" s="45"/>
      <c r="NMX304" s="45"/>
      <c r="NMY304" s="45"/>
      <c r="NMZ304" s="45"/>
      <c r="NNA304" s="45"/>
      <c r="NNB304" s="45"/>
      <c r="NNC304" s="45"/>
      <c r="NND304" s="45"/>
      <c r="NNE304" s="45"/>
      <c r="NNF304" s="45"/>
      <c r="NNG304" s="45"/>
      <c r="NNH304" s="45"/>
      <c r="NNI304" s="45"/>
      <c r="NNJ304" s="45"/>
      <c r="NNK304" s="45"/>
      <c r="NNL304" s="45"/>
      <c r="NNM304" s="45"/>
      <c r="NNN304" s="45"/>
      <c r="NNO304" s="45"/>
      <c r="NNP304" s="45"/>
      <c r="NNQ304" s="45"/>
      <c r="NNR304" s="45"/>
      <c r="NNS304" s="45"/>
      <c r="NNT304" s="45"/>
      <c r="NNU304" s="45"/>
      <c r="NNV304" s="45"/>
      <c r="NNW304" s="45"/>
      <c r="NNX304" s="45"/>
      <c r="NNY304" s="45"/>
      <c r="NNZ304" s="45"/>
      <c r="NOA304" s="45"/>
      <c r="NOB304" s="45"/>
      <c r="NOC304" s="45"/>
      <c r="NOD304" s="45"/>
      <c r="NOE304" s="45"/>
      <c r="NOF304" s="45"/>
      <c r="NOG304" s="45"/>
      <c r="NOH304" s="45"/>
      <c r="NOI304" s="45"/>
      <c r="NOJ304" s="45"/>
      <c r="NOK304" s="45"/>
      <c r="NOL304" s="45"/>
      <c r="NOM304" s="45"/>
      <c r="NON304" s="45"/>
      <c r="NOO304" s="45"/>
      <c r="NOP304" s="45"/>
      <c r="NOQ304" s="45"/>
      <c r="NOR304" s="45"/>
      <c r="NOS304" s="45"/>
      <c r="NOT304" s="45"/>
      <c r="NOU304" s="45"/>
      <c r="NOV304" s="45"/>
      <c r="NOW304" s="45"/>
      <c r="NOX304" s="45"/>
      <c r="NOY304" s="45"/>
      <c r="NOZ304" s="45"/>
      <c r="NPA304" s="45"/>
      <c r="NPB304" s="45"/>
      <c r="NPC304" s="45"/>
      <c r="NPD304" s="45"/>
      <c r="NPE304" s="45"/>
      <c r="NPF304" s="45"/>
      <c r="NPG304" s="45"/>
      <c r="NPH304" s="45"/>
      <c r="NPI304" s="45"/>
      <c r="NPJ304" s="45"/>
      <c r="NPK304" s="45"/>
      <c r="NPL304" s="45"/>
      <c r="NPM304" s="45"/>
      <c r="NPN304" s="45"/>
      <c r="NPO304" s="45"/>
      <c r="NPP304" s="45"/>
      <c r="NPQ304" s="45"/>
      <c r="NPR304" s="45"/>
      <c r="NPS304" s="45"/>
      <c r="NPT304" s="45"/>
      <c r="NPU304" s="45"/>
      <c r="NPV304" s="45"/>
      <c r="NPW304" s="45"/>
      <c r="NPX304" s="45"/>
      <c r="NPY304" s="45"/>
      <c r="NPZ304" s="45"/>
      <c r="NQA304" s="45"/>
      <c r="NQB304" s="45"/>
      <c r="NQC304" s="45"/>
      <c r="NQD304" s="45"/>
      <c r="NQE304" s="45"/>
      <c r="NQF304" s="45"/>
      <c r="NQG304" s="45"/>
      <c r="NQH304" s="45"/>
      <c r="NQI304" s="45"/>
      <c r="NQJ304" s="45"/>
      <c r="NQK304" s="45"/>
      <c r="NQL304" s="45"/>
      <c r="NQM304" s="45"/>
      <c r="NQN304" s="45"/>
      <c r="NQO304" s="45"/>
      <c r="NQP304" s="45"/>
      <c r="NQQ304" s="45"/>
      <c r="NQR304" s="45"/>
      <c r="NQS304" s="45"/>
      <c r="NQT304" s="45"/>
      <c r="NQU304" s="45"/>
      <c r="NQV304" s="45"/>
      <c r="NQW304" s="45"/>
      <c r="NQX304" s="45"/>
      <c r="NQY304" s="45"/>
      <c r="NQZ304" s="45"/>
      <c r="NRA304" s="45"/>
      <c r="NRB304" s="45"/>
      <c r="NRC304" s="45"/>
      <c r="NRD304" s="45"/>
      <c r="NRE304" s="45"/>
      <c r="NRF304" s="45"/>
      <c r="NRG304" s="45"/>
      <c r="NRH304" s="45"/>
      <c r="NRI304" s="45"/>
      <c r="NRJ304" s="45"/>
      <c r="NRK304" s="45"/>
      <c r="NRL304" s="45"/>
      <c r="NRM304" s="45"/>
      <c r="NRN304" s="45"/>
      <c r="NRO304" s="45"/>
      <c r="NRP304" s="45"/>
      <c r="NRQ304" s="45"/>
      <c r="NRR304" s="45"/>
      <c r="NRS304" s="45"/>
      <c r="NRT304" s="45"/>
      <c r="NRU304" s="45"/>
      <c r="NRV304" s="45"/>
      <c r="NRW304" s="45"/>
      <c r="NRX304" s="45"/>
      <c r="NRY304" s="45"/>
      <c r="NRZ304" s="45"/>
      <c r="NSA304" s="45"/>
      <c r="NSB304" s="45"/>
      <c r="NSC304" s="45"/>
      <c r="NSD304" s="45"/>
      <c r="NSE304" s="45"/>
      <c r="NSF304" s="45"/>
      <c r="NSG304" s="45"/>
      <c r="NSH304" s="45"/>
      <c r="NSI304" s="45"/>
      <c r="NSJ304" s="45"/>
      <c r="NSK304" s="45"/>
      <c r="NSL304" s="45"/>
      <c r="NSM304" s="45"/>
      <c r="NSN304" s="45"/>
      <c r="NSO304" s="45"/>
      <c r="NSP304" s="45"/>
      <c r="NSQ304" s="45"/>
      <c r="NSR304" s="45"/>
      <c r="NSS304" s="45"/>
      <c r="NST304" s="45"/>
      <c r="NSU304" s="45"/>
      <c r="NSV304" s="45"/>
      <c r="NSW304" s="45"/>
      <c r="NSX304" s="45"/>
      <c r="NSY304" s="45"/>
      <c r="NSZ304" s="45"/>
      <c r="NTA304" s="45"/>
      <c r="NTB304" s="45"/>
      <c r="NTC304" s="45"/>
      <c r="NTD304" s="45"/>
      <c r="NTE304" s="45"/>
      <c r="NTF304" s="45"/>
      <c r="NTG304" s="45"/>
      <c r="NTH304" s="45"/>
      <c r="NTI304" s="45"/>
      <c r="NTJ304" s="45"/>
      <c r="NTK304" s="45"/>
      <c r="NTL304" s="45"/>
      <c r="NTM304" s="45"/>
      <c r="NTN304" s="45"/>
      <c r="NTO304" s="45"/>
      <c r="NTP304" s="45"/>
      <c r="NTQ304" s="45"/>
      <c r="NTR304" s="45"/>
      <c r="NTS304" s="45"/>
      <c r="NTT304" s="45"/>
      <c r="NTU304" s="45"/>
      <c r="NTV304" s="45"/>
      <c r="NTW304" s="45"/>
      <c r="NTX304" s="45"/>
      <c r="NTY304" s="45"/>
      <c r="NTZ304" s="45"/>
      <c r="NUA304" s="45"/>
      <c r="NUB304" s="45"/>
      <c r="NUC304" s="45"/>
      <c r="NUD304" s="45"/>
      <c r="NUE304" s="45"/>
      <c r="NUF304" s="45"/>
      <c r="NUG304" s="45"/>
      <c r="NUH304" s="45"/>
      <c r="NUI304" s="45"/>
      <c r="NUJ304" s="45"/>
      <c r="NUK304" s="45"/>
      <c r="NUL304" s="45"/>
      <c r="NUM304" s="45"/>
      <c r="NUN304" s="45"/>
      <c r="NUO304" s="45"/>
      <c r="NUP304" s="45"/>
      <c r="NUQ304" s="45"/>
      <c r="NUR304" s="45"/>
      <c r="NUS304" s="45"/>
      <c r="NUT304" s="45"/>
      <c r="NUU304" s="45"/>
      <c r="NUV304" s="45"/>
      <c r="NUW304" s="45"/>
      <c r="NUX304" s="45"/>
      <c r="NUY304" s="45"/>
      <c r="NUZ304" s="45"/>
      <c r="NVA304" s="45"/>
      <c r="NVB304" s="45"/>
      <c r="NVC304" s="45"/>
      <c r="NVD304" s="45"/>
      <c r="NVE304" s="45"/>
      <c r="NVF304" s="45"/>
      <c r="NVG304" s="45"/>
      <c r="NVH304" s="45"/>
      <c r="NVI304" s="45"/>
      <c r="NVJ304" s="45"/>
      <c r="NVK304" s="45"/>
      <c r="NVL304" s="45"/>
      <c r="NVM304" s="45"/>
      <c r="NVN304" s="45"/>
      <c r="NVO304" s="45"/>
      <c r="NVP304" s="45"/>
      <c r="NVQ304" s="45"/>
      <c r="NVR304" s="45"/>
      <c r="NVS304" s="45"/>
      <c r="NVT304" s="45"/>
      <c r="NVU304" s="45"/>
      <c r="NVV304" s="45"/>
      <c r="NVW304" s="45"/>
      <c r="NVX304" s="45"/>
      <c r="NVY304" s="45"/>
      <c r="NVZ304" s="45"/>
      <c r="NWA304" s="45"/>
      <c r="NWB304" s="45"/>
      <c r="NWC304" s="45"/>
      <c r="NWD304" s="45"/>
      <c r="NWE304" s="45"/>
      <c r="NWF304" s="45"/>
      <c r="NWG304" s="45"/>
      <c r="NWH304" s="45"/>
      <c r="NWI304" s="45"/>
      <c r="NWJ304" s="45"/>
      <c r="NWK304" s="45"/>
      <c r="NWL304" s="45"/>
      <c r="NWM304" s="45"/>
      <c r="NWN304" s="45"/>
      <c r="NWO304" s="45"/>
      <c r="NWP304" s="45"/>
      <c r="NWQ304" s="45"/>
      <c r="NWR304" s="45"/>
      <c r="NWS304" s="45"/>
      <c r="NWT304" s="45"/>
      <c r="NWU304" s="45"/>
      <c r="NWV304" s="45"/>
      <c r="NWW304" s="45"/>
      <c r="NWX304" s="45"/>
      <c r="NWY304" s="45"/>
      <c r="NWZ304" s="45"/>
      <c r="NXA304" s="45"/>
      <c r="NXB304" s="45"/>
      <c r="NXC304" s="45"/>
      <c r="NXD304" s="45"/>
      <c r="NXE304" s="45"/>
      <c r="NXF304" s="45"/>
      <c r="NXG304" s="45"/>
      <c r="NXH304" s="45"/>
      <c r="NXI304" s="45"/>
      <c r="NXJ304" s="45"/>
      <c r="NXK304" s="45"/>
      <c r="NXL304" s="45"/>
      <c r="NXM304" s="45"/>
      <c r="NXN304" s="45"/>
      <c r="NXO304" s="45"/>
      <c r="NXP304" s="45"/>
      <c r="NXQ304" s="45"/>
      <c r="NXR304" s="45"/>
      <c r="NXS304" s="45"/>
      <c r="NXT304" s="45"/>
      <c r="NXU304" s="45"/>
      <c r="NXV304" s="45"/>
      <c r="NXW304" s="45"/>
      <c r="NXX304" s="45"/>
      <c r="NXY304" s="45"/>
      <c r="NXZ304" s="45"/>
      <c r="NYA304" s="45"/>
      <c r="NYB304" s="45"/>
      <c r="NYC304" s="45"/>
      <c r="NYD304" s="45"/>
      <c r="NYE304" s="45"/>
      <c r="NYF304" s="45"/>
      <c r="NYG304" s="45"/>
      <c r="NYH304" s="45"/>
      <c r="NYI304" s="45"/>
      <c r="NYJ304" s="45"/>
      <c r="NYK304" s="45"/>
      <c r="NYL304" s="45"/>
      <c r="NYM304" s="45"/>
      <c r="NYN304" s="45"/>
      <c r="NYO304" s="45"/>
      <c r="NYP304" s="45"/>
      <c r="NYQ304" s="45"/>
      <c r="NYR304" s="45"/>
      <c r="NYS304" s="45"/>
      <c r="NYT304" s="45"/>
      <c r="NYU304" s="45"/>
      <c r="NYV304" s="45"/>
      <c r="NYW304" s="45"/>
      <c r="NYX304" s="45"/>
      <c r="NYY304" s="45"/>
      <c r="NYZ304" s="45"/>
      <c r="NZA304" s="45"/>
      <c r="NZB304" s="45"/>
      <c r="NZC304" s="45"/>
      <c r="NZD304" s="45"/>
      <c r="NZE304" s="45"/>
      <c r="NZF304" s="45"/>
      <c r="NZG304" s="45"/>
      <c r="NZH304" s="45"/>
      <c r="NZI304" s="45"/>
      <c r="NZJ304" s="45"/>
      <c r="NZK304" s="45"/>
      <c r="NZL304" s="45"/>
      <c r="NZM304" s="45"/>
      <c r="NZN304" s="45"/>
      <c r="NZO304" s="45"/>
      <c r="NZP304" s="45"/>
      <c r="NZQ304" s="45"/>
      <c r="NZR304" s="45"/>
      <c r="NZS304" s="45"/>
      <c r="NZT304" s="45"/>
      <c r="NZU304" s="45"/>
      <c r="NZV304" s="45"/>
      <c r="NZW304" s="45"/>
      <c r="NZX304" s="45"/>
      <c r="NZY304" s="45"/>
      <c r="NZZ304" s="45"/>
      <c r="OAA304" s="45"/>
      <c r="OAB304" s="45"/>
      <c r="OAC304" s="45"/>
      <c r="OAD304" s="45"/>
      <c r="OAE304" s="45"/>
      <c r="OAF304" s="45"/>
      <c r="OAG304" s="45"/>
      <c r="OAH304" s="45"/>
      <c r="OAI304" s="45"/>
      <c r="OAJ304" s="45"/>
      <c r="OAK304" s="45"/>
      <c r="OAL304" s="45"/>
      <c r="OAM304" s="45"/>
      <c r="OAN304" s="45"/>
      <c r="OAO304" s="45"/>
      <c r="OAP304" s="45"/>
      <c r="OAQ304" s="45"/>
      <c r="OAR304" s="45"/>
      <c r="OAS304" s="45"/>
      <c r="OAT304" s="45"/>
      <c r="OAU304" s="45"/>
      <c r="OAV304" s="45"/>
      <c r="OAW304" s="45"/>
      <c r="OAX304" s="45"/>
      <c r="OAY304" s="45"/>
      <c r="OAZ304" s="45"/>
      <c r="OBA304" s="45"/>
      <c r="OBB304" s="45"/>
      <c r="OBC304" s="45"/>
      <c r="OBD304" s="45"/>
      <c r="OBE304" s="45"/>
      <c r="OBF304" s="45"/>
      <c r="OBG304" s="45"/>
      <c r="OBH304" s="45"/>
      <c r="OBI304" s="45"/>
      <c r="OBJ304" s="45"/>
      <c r="OBK304" s="45"/>
      <c r="OBL304" s="45"/>
      <c r="OBM304" s="45"/>
      <c r="OBN304" s="45"/>
      <c r="OBO304" s="45"/>
      <c r="OBP304" s="45"/>
      <c r="OBQ304" s="45"/>
      <c r="OBR304" s="45"/>
      <c r="OBS304" s="45"/>
      <c r="OBT304" s="45"/>
      <c r="OBU304" s="45"/>
      <c r="OBV304" s="45"/>
      <c r="OBW304" s="45"/>
      <c r="OBX304" s="45"/>
      <c r="OBY304" s="45"/>
      <c r="OBZ304" s="45"/>
      <c r="OCA304" s="45"/>
      <c r="OCB304" s="45"/>
      <c r="OCC304" s="45"/>
      <c r="OCD304" s="45"/>
      <c r="OCE304" s="45"/>
      <c r="OCF304" s="45"/>
      <c r="OCG304" s="45"/>
      <c r="OCH304" s="45"/>
      <c r="OCI304" s="45"/>
      <c r="OCJ304" s="45"/>
      <c r="OCK304" s="45"/>
      <c r="OCL304" s="45"/>
      <c r="OCM304" s="45"/>
      <c r="OCN304" s="45"/>
      <c r="OCO304" s="45"/>
      <c r="OCP304" s="45"/>
      <c r="OCQ304" s="45"/>
      <c r="OCR304" s="45"/>
      <c r="OCS304" s="45"/>
      <c r="OCT304" s="45"/>
      <c r="OCU304" s="45"/>
      <c r="OCV304" s="45"/>
      <c r="OCW304" s="45"/>
      <c r="OCX304" s="45"/>
      <c r="OCY304" s="45"/>
      <c r="OCZ304" s="45"/>
      <c r="ODA304" s="45"/>
      <c r="ODB304" s="45"/>
      <c r="ODC304" s="45"/>
      <c r="ODD304" s="45"/>
      <c r="ODE304" s="45"/>
      <c r="ODF304" s="45"/>
      <c r="ODG304" s="45"/>
      <c r="ODH304" s="45"/>
      <c r="ODI304" s="45"/>
      <c r="ODJ304" s="45"/>
      <c r="ODK304" s="45"/>
      <c r="ODL304" s="45"/>
      <c r="ODM304" s="45"/>
      <c r="ODN304" s="45"/>
      <c r="ODO304" s="45"/>
      <c r="ODP304" s="45"/>
      <c r="ODQ304" s="45"/>
      <c r="ODR304" s="45"/>
      <c r="ODS304" s="45"/>
      <c r="ODT304" s="45"/>
      <c r="ODU304" s="45"/>
      <c r="ODV304" s="45"/>
      <c r="ODW304" s="45"/>
      <c r="ODX304" s="45"/>
      <c r="ODY304" s="45"/>
      <c r="ODZ304" s="45"/>
      <c r="OEA304" s="45"/>
      <c r="OEB304" s="45"/>
      <c r="OEC304" s="45"/>
      <c r="OED304" s="45"/>
      <c r="OEE304" s="45"/>
      <c r="OEF304" s="45"/>
      <c r="OEG304" s="45"/>
      <c r="OEH304" s="45"/>
      <c r="OEI304" s="45"/>
      <c r="OEJ304" s="45"/>
      <c r="OEK304" s="45"/>
      <c r="OEL304" s="45"/>
      <c r="OEM304" s="45"/>
      <c r="OEN304" s="45"/>
      <c r="OEO304" s="45"/>
      <c r="OEP304" s="45"/>
      <c r="OEQ304" s="45"/>
      <c r="OER304" s="45"/>
      <c r="OES304" s="45"/>
      <c r="OET304" s="45"/>
      <c r="OEU304" s="45"/>
      <c r="OEV304" s="45"/>
      <c r="OEW304" s="45"/>
      <c r="OEX304" s="45"/>
      <c r="OEY304" s="45"/>
      <c r="OEZ304" s="45"/>
      <c r="OFA304" s="45"/>
      <c r="OFB304" s="45"/>
      <c r="OFC304" s="45"/>
      <c r="OFD304" s="45"/>
      <c r="OFE304" s="45"/>
      <c r="OFF304" s="45"/>
      <c r="OFG304" s="45"/>
      <c r="OFH304" s="45"/>
      <c r="OFI304" s="45"/>
      <c r="OFJ304" s="45"/>
      <c r="OFK304" s="45"/>
      <c r="OFL304" s="45"/>
      <c r="OFM304" s="45"/>
      <c r="OFN304" s="45"/>
      <c r="OFO304" s="45"/>
      <c r="OFP304" s="45"/>
      <c r="OFQ304" s="45"/>
      <c r="OFR304" s="45"/>
      <c r="OFS304" s="45"/>
      <c r="OFT304" s="45"/>
      <c r="OFU304" s="45"/>
      <c r="OFV304" s="45"/>
      <c r="OFW304" s="45"/>
      <c r="OFX304" s="45"/>
      <c r="OFY304" s="45"/>
      <c r="OFZ304" s="45"/>
      <c r="OGA304" s="45"/>
      <c r="OGB304" s="45"/>
      <c r="OGC304" s="45"/>
      <c r="OGD304" s="45"/>
      <c r="OGE304" s="45"/>
      <c r="OGF304" s="45"/>
      <c r="OGG304" s="45"/>
      <c r="OGH304" s="45"/>
      <c r="OGI304" s="45"/>
      <c r="OGJ304" s="45"/>
      <c r="OGK304" s="45"/>
      <c r="OGL304" s="45"/>
      <c r="OGM304" s="45"/>
      <c r="OGN304" s="45"/>
      <c r="OGO304" s="45"/>
      <c r="OGP304" s="45"/>
      <c r="OGQ304" s="45"/>
      <c r="OGR304" s="45"/>
      <c r="OGS304" s="45"/>
      <c r="OGT304" s="45"/>
      <c r="OGU304" s="45"/>
      <c r="OGV304" s="45"/>
      <c r="OGW304" s="45"/>
      <c r="OGX304" s="45"/>
      <c r="OGY304" s="45"/>
      <c r="OGZ304" s="45"/>
      <c r="OHA304" s="45"/>
      <c r="OHB304" s="45"/>
      <c r="OHC304" s="45"/>
      <c r="OHD304" s="45"/>
      <c r="OHE304" s="45"/>
      <c r="OHF304" s="45"/>
      <c r="OHG304" s="45"/>
      <c r="OHH304" s="45"/>
      <c r="OHI304" s="45"/>
      <c r="OHJ304" s="45"/>
      <c r="OHK304" s="45"/>
      <c r="OHL304" s="45"/>
      <c r="OHM304" s="45"/>
      <c r="OHN304" s="45"/>
      <c r="OHO304" s="45"/>
      <c r="OHP304" s="45"/>
      <c r="OHQ304" s="45"/>
      <c r="OHR304" s="45"/>
      <c r="OHS304" s="45"/>
      <c r="OHT304" s="45"/>
      <c r="OHU304" s="45"/>
      <c r="OHV304" s="45"/>
      <c r="OHW304" s="45"/>
      <c r="OHX304" s="45"/>
      <c r="OHY304" s="45"/>
      <c r="OHZ304" s="45"/>
      <c r="OIA304" s="45"/>
      <c r="OIB304" s="45"/>
      <c r="OIC304" s="45"/>
      <c r="OID304" s="45"/>
      <c r="OIE304" s="45"/>
      <c r="OIF304" s="45"/>
      <c r="OIG304" s="45"/>
      <c r="OIH304" s="45"/>
      <c r="OII304" s="45"/>
      <c r="OIJ304" s="45"/>
      <c r="OIK304" s="45"/>
      <c r="OIL304" s="45"/>
      <c r="OIM304" s="45"/>
      <c r="OIN304" s="45"/>
      <c r="OIO304" s="45"/>
      <c r="OIP304" s="45"/>
      <c r="OIQ304" s="45"/>
      <c r="OIR304" s="45"/>
      <c r="OIS304" s="45"/>
      <c r="OIT304" s="45"/>
      <c r="OIU304" s="45"/>
      <c r="OIV304" s="45"/>
      <c r="OIW304" s="45"/>
      <c r="OIX304" s="45"/>
      <c r="OIY304" s="45"/>
      <c r="OIZ304" s="45"/>
      <c r="OJA304" s="45"/>
      <c r="OJB304" s="45"/>
      <c r="OJC304" s="45"/>
      <c r="OJD304" s="45"/>
      <c r="OJE304" s="45"/>
      <c r="OJF304" s="45"/>
      <c r="OJG304" s="45"/>
      <c r="OJH304" s="45"/>
      <c r="OJI304" s="45"/>
      <c r="OJJ304" s="45"/>
      <c r="OJK304" s="45"/>
      <c r="OJL304" s="45"/>
      <c r="OJM304" s="45"/>
      <c r="OJN304" s="45"/>
      <c r="OJO304" s="45"/>
      <c r="OJP304" s="45"/>
      <c r="OJQ304" s="45"/>
      <c r="OJR304" s="45"/>
      <c r="OJS304" s="45"/>
      <c r="OJT304" s="45"/>
      <c r="OJU304" s="45"/>
      <c r="OJV304" s="45"/>
      <c r="OJW304" s="45"/>
      <c r="OJX304" s="45"/>
      <c r="OJY304" s="45"/>
      <c r="OJZ304" s="45"/>
      <c r="OKA304" s="45"/>
      <c r="OKB304" s="45"/>
      <c r="OKC304" s="45"/>
      <c r="OKD304" s="45"/>
      <c r="OKE304" s="45"/>
      <c r="OKF304" s="45"/>
      <c r="OKG304" s="45"/>
      <c r="OKH304" s="45"/>
      <c r="OKI304" s="45"/>
      <c r="OKJ304" s="45"/>
      <c r="OKK304" s="45"/>
      <c r="OKL304" s="45"/>
      <c r="OKM304" s="45"/>
      <c r="OKN304" s="45"/>
      <c r="OKO304" s="45"/>
      <c r="OKP304" s="45"/>
      <c r="OKQ304" s="45"/>
      <c r="OKR304" s="45"/>
      <c r="OKS304" s="45"/>
      <c r="OKT304" s="45"/>
      <c r="OKU304" s="45"/>
      <c r="OKV304" s="45"/>
      <c r="OKW304" s="45"/>
      <c r="OKX304" s="45"/>
      <c r="OKY304" s="45"/>
      <c r="OKZ304" s="45"/>
      <c r="OLA304" s="45"/>
      <c r="OLB304" s="45"/>
      <c r="OLC304" s="45"/>
      <c r="OLD304" s="45"/>
      <c r="OLE304" s="45"/>
      <c r="OLF304" s="45"/>
      <c r="OLG304" s="45"/>
      <c r="OLH304" s="45"/>
      <c r="OLI304" s="45"/>
      <c r="OLJ304" s="45"/>
      <c r="OLK304" s="45"/>
      <c r="OLL304" s="45"/>
      <c r="OLM304" s="45"/>
      <c r="OLN304" s="45"/>
      <c r="OLO304" s="45"/>
      <c r="OLP304" s="45"/>
      <c r="OLQ304" s="45"/>
      <c r="OLR304" s="45"/>
      <c r="OLS304" s="45"/>
      <c r="OLT304" s="45"/>
      <c r="OLU304" s="45"/>
      <c r="OLV304" s="45"/>
      <c r="OLW304" s="45"/>
      <c r="OLX304" s="45"/>
      <c r="OLY304" s="45"/>
      <c r="OLZ304" s="45"/>
      <c r="OMA304" s="45"/>
      <c r="OMB304" s="45"/>
      <c r="OMC304" s="45"/>
      <c r="OMD304" s="45"/>
      <c r="OME304" s="45"/>
      <c r="OMF304" s="45"/>
      <c r="OMG304" s="45"/>
      <c r="OMH304" s="45"/>
      <c r="OMI304" s="45"/>
      <c r="OMJ304" s="45"/>
      <c r="OMK304" s="45"/>
      <c r="OML304" s="45"/>
      <c r="OMM304" s="45"/>
      <c r="OMN304" s="45"/>
      <c r="OMO304" s="45"/>
      <c r="OMP304" s="45"/>
      <c r="OMQ304" s="45"/>
      <c r="OMR304" s="45"/>
      <c r="OMS304" s="45"/>
      <c r="OMT304" s="45"/>
      <c r="OMU304" s="45"/>
      <c r="OMV304" s="45"/>
      <c r="OMW304" s="45"/>
      <c r="OMX304" s="45"/>
      <c r="OMY304" s="45"/>
      <c r="OMZ304" s="45"/>
      <c r="ONA304" s="45"/>
      <c r="ONB304" s="45"/>
      <c r="ONC304" s="45"/>
      <c r="OND304" s="45"/>
      <c r="ONE304" s="45"/>
      <c r="ONF304" s="45"/>
      <c r="ONG304" s="45"/>
      <c r="ONH304" s="45"/>
      <c r="ONI304" s="45"/>
      <c r="ONJ304" s="45"/>
      <c r="ONK304" s="45"/>
      <c r="ONL304" s="45"/>
      <c r="ONM304" s="45"/>
      <c r="ONN304" s="45"/>
      <c r="ONO304" s="45"/>
      <c r="ONP304" s="45"/>
      <c r="ONQ304" s="45"/>
      <c r="ONR304" s="45"/>
      <c r="ONS304" s="45"/>
      <c r="ONT304" s="45"/>
      <c r="ONU304" s="45"/>
      <c r="ONV304" s="45"/>
      <c r="ONW304" s="45"/>
      <c r="ONX304" s="45"/>
      <c r="ONY304" s="45"/>
      <c r="ONZ304" s="45"/>
      <c r="OOA304" s="45"/>
      <c r="OOB304" s="45"/>
      <c r="OOC304" s="45"/>
      <c r="OOD304" s="45"/>
      <c r="OOE304" s="45"/>
      <c r="OOF304" s="45"/>
      <c r="OOG304" s="45"/>
      <c r="OOH304" s="45"/>
      <c r="OOI304" s="45"/>
      <c r="OOJ304" s="45"/>
      <c r="OOK304" s="45"/>
      <c r="OOL304" s="45"/>
      <c r="OOM304" s="45"/>
      <c r="OON304" s="45"/>
      <c r="OOO304" s="45"/>
      <c r="OOP304" s="45"/>
      <c r="OOQ304" s="45"/>
      <c r="OOR304" s="45"/>
      <c r="OOS304" s="45"/>
      <c r="OOT304" s="45"/>
      <c r="OOU304" s="45"/>
      <c r="OOV304" s="45"/>
      <c r="OOW304" s="45"/>
      <c r="OOX304" s="45"/>
      <c r="OOY304" s="45"/>
      <c r="OOZ304" s="45"/>
      <c r="OPA304" s="45"/>
      <c r="OPB304" s="45"/>
      <c r="OPC304" s="45"/>
      <c r="OPD304" s="45"/>
      <c r="OPE304" s="45"/>
      <c r="OPF304" s="45"/>
      <c r="OPG304" s="45"/>
      <c r="OPH304" s="45"/>
      <c r="OPI304" s="45"/>
      <c r="OPJ304" s="45"/>
      <c r="OPK304" s="45"/>
      <c r="OPL304" s="45"/>
      <c r="OPM304" s="45"/>
      <c r="OPN304" s="45"/>
      <c r="OPO304" s="45"/>
      <c r="OPP304" s="45"/>
      <c r="OPQ304" s="45"/>
      <c r="OPR304" s="45"/>
      <c r="OPS304" s="45"/>
      <c r="OPT304" s="45"/>
      <c r="OPU304" s="45"/>
      <c r="OPV304" s="45"/>
      <c r="OPW304" s="45"/>
      <c r="OPX304" s="45"/>
      <c r="OPY304" s="45"/>
      <c r="OPZ304" s="45"/>
      <c r="OQA304" s="45"/>
      <c r="OQB304" s="45"/>
      <c r="OQC304" s="45"/>
      <c r="OQD304" s="45"/>
      <c r="OQE304" s="45"/>
      <c r="OQF304" s="45"/>
      <c r="OQG304" s="45"/>
      <c r="OQH304" s="45"/>
      <c r="OQI304" s="45"/>
      <c r="OQJ304" s="45"/>
      <c r="OQK304" s="45"/>
      <c r="OQL304" s="45"/>
      <c r="OQM304" s="45"/>
      <c r="OQN304" s="45"/>
      <c r="OQO304" s="45"/>
      <c r="OQP304" s="45"/>
      <c r="OQQ304" s="45"/>
      <c r="OQR304" s="45"/>
      <c r="OQS304" s="45"/>
      <c r="OQT304" s="45"/>
      <c r="OQU304" s="45"/>
      <c r="OQV304" s="45"/>
      <c r="OQW304" s="45"/>
      <c r="OQX304" s="45"/>
      <c r="OQY304" s="45"/>
      <c r="OQZ304" s="45"/>
      <c r="ORA304" s="45"/>
      <c r="ORB304" s="45"/>
      <c r="ORC304" s="45"/>
      <c r="ORD304" s="45"/>
      <c r="ORE304" s="45"/>
      <c r="ORF304" s="45"/>
      <c r="ORG304" s="45"/>
      <c r="ORH304" s="45"/>
      <c r="ORI304" s="45"/>
      <c r="ORJ304" s="45"/>
      <c r="ORK304" s="45"/>
      <c r="ORL304" s="45"/>
      <c r="ORM304" s="45"/>
      <c r="ORN304" s="45"/>
      <c r="ORO304" s="45"/>
      <c r="ORP304" s="45"/>
      <c r="ORQ304" s="45"/>
      <c r="ORR304" s="45"/>
      <c r="ORS304" s="45"/>
      <c r="ORT304" s="45"/>
      <c r="ORU304" s="45"/>
      <c r="ORV304" s="45"/>
      <c r="ORW304" s="45"/>
      <c r="ORX304" s="45"/>
      <c r="ORY304" s="45"/>
      <c r="ORZ304" s="45"/>
      <c r="OSA304" s="45"/>
      <c r="OSB304" s="45"/>
      <c r="OSC304" s="45"/>
      <c r="OSD304" s="45"/>
      <c r="OSE304" s="45"/>
      <c r="OSF304" s="45"/>
      <c r="OSG304" s="45"/>
      <c r="OSH304" s="45"/>
      <c r="OSI304" s="45"/>
      <c r="OSJ304" s="45"/>
      <c r="OSK304" s="45"/>
      <c r="OSL304" s="45"/>
      <c r="OSM304" s="45"/>
      <c r="OSN304" s="45"/>
      <c r="OSO304" s="45"/>
      <c r="OSP304" s="45"/>
      <c r="OSQ304" s="45"/>
      <c r="OSR304" s="45"/>
      <c r="OSS304" s="45"/>
      <c r="OST304" s="45"/>
      <c r="OSU304" s="45"/>
      <c r="OSV304" s="45"/>
      <c r="OSW304" s="45"/>
      <c r="OSX304" s="45"/>
      <c r="OSY304" s="45"/>
      <c r="OSZ304" s="45"/>
      <c r="OTA304" s="45"/>
      <c r="OTB304" s="45"/>
      <c r="OTC304" s="45"/>
      <c r="OTD304" s="45"/>
      <c r="OTE304" s="45"/>
      <c r="OTF304" s="45"/>
      <c r="OTG304" s="45"/>
      <c r="OTH304" s="45"/>
      <c r="OTI304" s="45"/>
      <c r="OTJ304" s="45"/>
      <c r="OTK304" s="45"/>
      <c r="OTL304" s="45"/>
      <c r="OTM304" s="45"/>
      <c r="OTN304" s="45"/>
      <c r="OTO304" s="45"/>
      <c r="OTP304" s="45"/>
      <c r="OTQ304" s="45"/>
      <c r="OTR304" s="45"/>
      <c r="OTS304" s="45"/>
      <c r="OTT304" s="45"/>
      <c r="OTU304" s="45"/>
      <c r="OTV304" s="45"/>
      <c r="OTW304" s="45"/>
      <c r="OTX304" s="45"/>
      <c r="OTY304" s="45"/>
      <c r="OTZ304" s="45"/>
      <c r="OUA304" s="45"/>
      <c r="OUB304" s="45"/>
      <c r="OUC304" s="45"/>
      <c r="OUD304" s="45"/>
      <c r="OUE304" s="45"/>
      <c r="OUF304" s="45"/>
      <c r="OUG304" s="45"/>
      <c r="OUH304" s="45"/>
      <c r="OUI304" s="45"/>
      <c r="OUJ304" s="45"/>
      <c r="OUK304" s="45"/>
      <c r="OUL304" s="45"/>
      <c r="OUM304" s="45"/>
      <c r="OUN304" s="45"/>
      <c r="OUO304" s="45"/>
      <c r="OUP304" s="45"/>
      <c r="OUQ304" s="45"/>
      <c r="OUR304" s="45"/>
      <c r="OUS304" s="45"/>
      <c r="OUT304" s="45"/>
      <c r="OUU304" s="45"/>
      <c r="OUV304" s="45"/>
      <c r="OUW304" s="45"/>
      <c r="OUX304" s="45"/>
      <c r="OUY304" s="45"/>
      <c r="OUZ304" s="45"/>
      <c r="OVA304" s="45"/>
      <c r="OVB304" s="45"/>
      <c r="OVC304" s="45"/>
      <c r="OVD304" s="45"/>
      <c r="OVE304" s="45"/>
      <c r="OVF304" s="45"/>
      <c r="OVG304" s="45"/>
      <c r="OVH304" s="45"/>
      <c r="OVI304" s="45"/>
      <c r="OVJ304" s="45"/>
      <c r="OVK304" s="45"/>
      <c r="OVL304" s="45"/>
      <c r="OVM304" s="45"/>
      <c r="OVN304" s="45"/>
      <c r="OVO304" s="45"/>
      <c r="OVP304" s="45"/>
      <c r="OVQ304" s="45"/>
      <c r="OVR304" s="45"/>
      <c r="OVS304" s="45"/>
      <c r="OVT304" s="45"/>
      <c r="OVU304" s="45"/>
      <c r="OVV304" s="45"/>
      <c r="OVW304" s="45"/>
      <c r="OVX304" s="45"/>
      <c r="OVY304" s="45"/>
      <c r="OVZ304" s="45"/>
      <c r="OWA304" s="45"/>
      <c r="OWB304" s="45"/>
      <c r="OWC304" s="45"/>
      <c r="OWD304" s="45"/>
      <c r="OWE304" s="45"/>
      <c r="OWF304" s="45"/>
      <c r="OWG304" s="45"/>
      <c r="OWH304" s="45"/>
      <c r="OWI304" s="45"/>
      <c r="OWJ304" s="45"/>
      <c r="OWK304" s="45"/>
      <c r="OWL304" s="45"/>
      <c r="OWM304" s="45"/>
      <c r="OWN304" s="45"/>
      <c r="OWO304" s="45"/>
      <c r="OWP304" s="45"/>
      <c r="OWQ304" s="45"/>
      <c r="OWR304" s="45"/>
      <c r="OWS304" s="45"/>
      <c r="OWT304" s="45"/>
      <c r="OWU304" s="45"/>
      <c r="OWV304" s="45"/>
      <c r="OWW304" s="45"/>
      <c r="OWX304" s="45"/>
      <c r="OWY304" s="45"/>
      <c r="OWZ304" s="45"/>
      <c r="OXA304" s="45"/>
      <c r="OXB304" s="45"/>
      <c r="OXC304" s="45"/>
      <c r="OXD304" s="45"/>
      <c r="OXE304" s="45"/>
      <c r="OXF304" s="45"/>
      <c r="OXG304" s="45"/>
      <c r="OXH304" s="45"/>
      <c r="OXI304" s="45"/>
      <c r="OXJ304" s="45"/>
      <c r="OXK304" s="45"/>
      <c r="OXL304" s="45"/>
      <c r="OXM304" s="45"/>
      <c r="OXN304" s="45"/>
      <c r="OXO304" s="45"/>
      <c r="OXP304" s="45"/>
      <c r="OXQ304" s="45"/>
      <c r="OXR304" s="45"/>
      <c r="OXS304" s="45"/>
      <c r="OXT304" s="45"/>
      <c r="OXU304" s="45"/>
      <c r="OXV304" s="45"/>
      <c r="OXW304" s="45"/>
      <c r="OXX304" s="45"/>
      <c r="OXY304" s="45"/>
      <c r="OXZ304" s="45"/>
      <c r="OYA304" s="45"/>
      <c r="OYB304" s="45"/>
      <c r="OYC304" s="45"/>
      <c r="OYD304" s="45"/>
      <c r="OYE304" s="45"/>
      <c r="OYF304" s="45"/>
      <c r="OYG304" s="45"/>
      <c r="OYH304" s="45"/>
      <c r="OYI304" s="45"/>
      <c r="OYJ304" s="45"/>
      <c r="OYK304" s="45"/>
      <c r="OYL304" s="45"/>
      <c r="OYM304" s="45"/>
      <c r="OYN304" s="45"/>
      <c r="OYO304" s="45"/>
      <c r="OYP304" s="45"/>
      <c r="OYQ304" s="45"/>
      <c r="OYR304" s="45"/>
      <c r="OYS304" s="45"/>
      <c r="OYT304" s="45"/>
      <c r="OYU304" s="45"/>
      <c r="OYV304" s="45"/>
      <c r="OYW304" s="45"/>
      <c r="OYX304" s="45"/>
      <c r="OYY304" s="45"/>
      <c r="OYZ304" s="45"/>
      <c r="OZA304" s="45"/>
      <c r="OZB304" s="45"/>
      <c r="OZC304" s="45"/>
      <c r="OZD304" s="45"/>
      <c r="OZE304" s="45"/>
      <c r="OZF304" s="45"/>
      <c r="OZG304" s="45"/>
      <c r="OZH304" s="45"/>
      <c r="OZI304" s="45"/>
      <c r="OZJ304" s="45"/>
      <c r="OZK304" s="45"/>
      <c r="OZL304" s="45"/>
      <c r="OZM304" s="45"/>
      <c r="OZN304" s="45"/>
      <c r="OZO304" s="45"/>
      <c r="OZP304" s="45"/>
      <c r="OZQ304" s="45"/>
      <c r="OZR304" s="45"/>
      <c r="OZS304" s="45"/>
      <c r="OZT304" s="45"/>
      <c r="OZU304" s="45"/>
      <c r="OZV304" s="45"/>
      <c r="OZW304" s="45"/>
      <c r="OZX304" s="45"/>
      <c r="OZY304" s="45"/>
      <c r="OZZ304" s="45"/>
      <c r="PAA304" s="45"/>
      <c r="PAB304" s="45"/>
      <c r="PAC304" s="45"/>
      <c r="PAD304" s="45"/>
      <c r="PAE304" s="45"/>
      <c r="PAF304" s="45"/>
      <c r="PAG304" s="45"/>
      <c r="PAH304" s="45"/>
      <c r="PAI304" s="45"/>
      <c r="PAJ304" s="45"/>
      <c r="PAK304" s="45"/>
      <c r="PAL304" s="45"/>
      <c r="PAM304" s="45"/>
      <c r="PAN304" s="45"/>
      <c r="PAO304" s="45"/>
      <c r="PAP304" s="45"/>
      <c r="PAQ304" s="45"/>
      <c r="PAR304" s="45"/>
      <c r="PAS304" s="45"/>
      <c r="PAT304" s="45"/>
      <c r="PAU304" s="45"/>
      <c r="PAV304" s="45"/>
      <c r="PAW304" s="45"/>
      <c r="PAX304" s="45"/>
      <c r="PAY304" s="45"/>
      <c r="PAZ304" s="45"/>
      <c r="PBA304" s="45"/>
      <c r="PBB304" s="45"/>
      <c r="PBC304" s="45"/>
      <c r="PBD304" s="45"/>
      <c r="PBE304" s="45"/>
      <c r="PBF304" s="45"/>
      <c r="PBG304" s="45"/>
      <c r="PBH304" s="45"/>
      <c r="PBI304" s="45"/>
      <c r="PBJ304" s="45"/>
      <c r="PBK304" s="45"/>
      <c r="PBL304" s="45"/>
      <c r="PBM304" s="45"/>
      <c r="PBN304" s="45"/>
      <c r="PBO304" s="45"/>
      <c r="PBP304" s="45"/>
      <c r="PBQ304" s="45"/>
      <c r="PBR304" s="45"/>
      <c r="PBS304" s="45"/>
      <c r="PBT304" s="45"/>
      <c r="PBU304" s="45"/>
      <c r="PBV304" s="45"/>
      <c r="PBW304" s="45"/>
      <c r="PBX304" s="45"/>
      <c r="PBY304" s="45"/>
      <c r="PBZ304" s="45"/>
      <c r="PCA304" s="45"/>
      <c r="PCB304" s="45"/>
      <c r="PCC304" s="45"/>
      <c r="PCD304" s="45"/>
      <c r="PCE304" s="45"/>
      <c r="PCF304" s="45"/>
      <c r="PCG304" s="45"/>
      <c r="PCH304" s="45"/>
      <c r="PCI304" s="45"/>
      <c r="PCJ304" s="45"/>
      <c r="PCK304" s="45"/>
      <c r="PCL304" s="45"/>
      <c r="PCM304" s="45"/>
      <c r="PCN304" s="45"/>
      <c r="PCO304" s="45"/>
      <c r="PCP304" s="45"/>
      <c r="PCQ304" s="45"/>
      <c r="PCR304" s="45"/>
      <c r="PCS304" s="45"/>
      <c r="PCT304" s="45"/>
      <c r="PCU304" s="45"/>
      <c r="PCV304" s="45"/>
      <c r="PCW304" s="45"/>
      <c r="PCX304" s="45"/>
      <c r="PCY304" s="45"/>
      <c r="PCZ304" s="45"/>
      <c r="PDA304" s="45"/>
      <c r="PDB304" s="45"/>
      <c r="PDC304" s="45"/>
      <c r="PDD304" s="45"/>
      <c r="PDE304" s="45"/>
      <c r="PDF304" s="45"/>
      <c r="PDG304" s="45"/>
      <c r="PDH304" s="45"/>
      <c r="PDI304" s="45"/>
      <c r="PDJ304" s="45"/>
      <c r="PDK304" s="45"/>
      <c r="PDL304" s="45"/>
      <c r="PDM304" s="45"/>
      <c r="PDN304" s="45"/>
      <c r="PDO304" s="45"/>
      <c r="PDP304" s="45"/>
      <c r="PDQ304" s="45"/>
      <c r="PDR304" s="45"/>
      <c r="PDS304" s="45"/>
      <c r="PDT304" s="45"/>
      <c r="PDU304" s="45"/>
      <c r="PDV304" s="45"/>
      <c r="PDW304" s="45"/>
      <c r="PDX304" s="45"/>
      <c r="PDY304" s="45"/>
      <c r="PDZ304" s="45"/>
      <c r="PEA304" s="45"/>
      <c r="PEB304" s="45"/>
      <c r="PEC304" s="45"/>
      <c r="PED304" s="45"/>
      <c r="PEE304" s="45"/>
      <c r="PEF304" s="45"/>
      <c r="PEG304" s="45"/>
      <c r="PEH304" s="45"/>
      <c r="PEI304" s="45"/>
      <c r="PEJ304" s="45"/>
      <c r="PEK304" s="45"/>
      <c r="PEL304" s="45"/>
      <c r="PEM304" s="45"/>
      <c r="PEN304" s="45"/>
      <c r="PEO304" s="45"/>
      <c r="PEP304" s="45"/>
      <c r="PEQ304" s="45"/>
      <c r="PER304" s="45"/>
      <c r="PES304" s="45"/>
      <c r="PET304" s="45"/>
      <c r="PEU304" s="45"/>
      <c r="PEV304" s="45"/>
      <c r="PEW304" s="45"/>
      <c r="PEX304" s="45"/>
      <c r="PEY304" s="45"/>
      <c r="PEZ304" s="45"/>
      <c r="PFA304" s="45"/>
      <c r="PFB304" s="45"/>
      <c r="PFC304" s="45"/>
      <c r="PFD304" s="45"/>
      <c r="PFE304" s="45"/>
      <c r="PFF304" s="45"/>
      <c r="PFG304" s="45"/>
      <c r="PFH304" s="45"/>
      <c r="PFI304" s="45"/>
      <c r="PFJ304" s="45"/>
      <c r="PFK304" s="45"/>
      <c r="PFL304" s="45"/>
      <c r="PFM304" s="45"/>
      <c r="PFN304" s="45"/>
      <c r="PFO304" s="45"/>
      <c r="PFP304" s="45"/>
      <c r="PFQ304" s="45"/>
      <c r="PFR304" s="45"/>
      <c r="PFS304" s="45"/>
      <c r="PFT304" s="45"/>
      <c r="PFU304" s="45"/>
      <c r="PFV304" s="45"/>
      <c r="PFW304" s="45"/>
      <c r="PFX304" s="45"/>
      <c r="PFY304" s="45"/>
      <c r="PFZ304" s="45"/>
      <c r="PGA304" s="45"/>
      <c r="PGB304" s="45"/>
      <c r="PGC304" s="45"/>
      <c r="PGD304" s="45"/>
      <c r="PGE304" s="45"/>
      <c r="PGF304" s="45"/>
      <c r="PGG304" s="45"/>
      <c r="PGH304" s="45"/>
      <c r="PGI304" s="45"/>
      <c r="PGJ304" s="45"/>
      <c r="PGK304" s="45"/>
      <c r="PGL304" s="45"/>
      <c r="PGM304" s="45"/>
      <c r="PGN304" s="45"/>
      <c r="PGO304" s="45"/>
      <c r="PGP304" s="45"/>
      <c r="PGQ304" s="45"/>
      <c r="PGR304" s="45"/>
      <c r="PGS304" s="45"/>
      <c r="PGT304" s="45"/>
      <c r="PGU304" s="45"/>
      <c r="PGV304" s="45"/>
      <c r="PGW304" s="45"/>
      <c r="PGX304" s="45"/>
      <c r="PGY304" s="45"/>
      <c r="PGZ304" s="45"/>
      <c r="PHA304" s="45"/>
      <c r="PHB304" s="45"/>
      <c r="PHC304" s="45"/>
      <c r="PHD304" s="45"/>
      <c r="PHE304" s="45"/>
      <c r="PHF304" s="45"/>
      <c r="PHG304" s="45"/>
      <c r="PHH304" s="45"/>
      <c r="PHI304" s="45"/>
      <c r="PHJ304" s="45"/>
      <c r="PHK304" s="45"/>
      <c r="PHL304" s="45"/>
      <c r="PHM304" s="45"/>
      <c r="PHN304" s="45"/>
      <c r="PHO304" s="45"/>
      <c r="PHP304" s="45"/>
      <c r="PHQ304" s="45"/>
      <c r="PHR304" s="45"/>
      <c r="PHS304" s="45"/>
      <c r="PHT304" s="45"/>
      <c r="PHU304" s="45"/>
      <c r="PHV304" s="45"/>
      <c r="PHW304" s="45"/>
      <c r="PHX304" s="45"/>
      <c r="PHY304" s="45"/>
      <c r="PHZ304" s="45"/>
      <c r="PIA304" s="45"/>
      <c r="PIB304" s="45"/>
      <c r="PIC304" s="45"/>
      <c r="PID304" s="45"/>
      <c r="PIE304" s="45"/>
      <c r="PIF304" s="45"/>
      <c r="PIG304" s="45"/>
      <c r="PIH304" s="45"/>
      <c r="PII304" s="45"/>
      <c r="PIJ304" s="45"/>
      <c r="PIK304" s="45"/>
      <c r="PIL304" s="45"/>
      <c r="PIM304" s="45"/>
      <c r="PIN304" s="45"/>
      <c r="PIO304" s="45"/>
      <c r="PIP304" s="45"/>
      <c r="PIQ304" s="45"/>
      <c r="PIR304" s="45"/>
      <c r="PIS304" s="45"/>
      <c r="PIT304" s="45"/>
      <c r="PIU304" s="45"/>
      <c r="PIV304" s="45"/>
      <c r="PIW304" s="45"/>
      <c r="PIX304" s="45"/>
      <c r="PIY304" s="45"/>
      <c r="PIZ304" s="45"/>
      <c r="PJA304" s="45"/>
      <c r="PJB304" s="45"/>
      <c r="PJC304" s="45"/>
      <c r="PJD304" s="45"/>
      <c r="PJE304" s="45"/>
      <c r="PJF304" s="45"/>
      <c r="PJG304" s="45"/>
      <c r="PJH304" s="45"/>
      <c r="PJI304" s="45"/>
      <c r="PJJ304" s="45"/>
      <c r="PJK304" s="45"/>
      <c r="PJL304" s="45"/>
      <c r="PJM304" s="45"/>
      <c r="PJN304" s="45"/>
      <c r="PJO304" s="45"/>
      <c r="PJP304" s="45"/>
      <c r="PJQ304" s="45"/>
      <c r="PJR304" s="45"/>
      <c r="PJS304" s="45"/>
      <c r="PJT304" s="45"/>
      <c r="PJU304" s="45"/>
      <c r="PJV304" s="45"/>
      <c r="PJW304" s="45"/>
      <c r="PJX304" s="45"/>
      <c r="PJY304" s="45"/>
      <c r="PJZ304" s="45"/>
      <c r="PKA304" s="45"/>
      <c r="PKB304" s="45"/>
      <c r="PKC304" s="45"/>
      <c r="PKD304" s="45"/>
      <c r="PKE304" s="45"/>
      <c r="PKF304" s="45"/>
      <c r="PKG304" s="45"/>
      <c r="PKH304" s="45"/>
      <c r="PKI304" s="45"/>
      <c r="PKJ304" s="45"/>
      <c r="PKK304" s="45"/>
      <c r="PKL304" s="45"/>
      <c r="PKM304" s="45"/>
      <c r="PKN304" s="45"/>
      <c r="PKO304" s="45"/>
      <c r="PKP304" s="45"/>
      <c r="PKQ304" s="45"/>
      <c r="PKR304" s="45"/>
      <c r="PKS304" s="45"/>
      <c r="PKT304" s="45"/>
      <c r="PKU304" s="45"/>
      <c r="PKV304" s="45"/>
      <c r="PKW304" s="45"/>
      <c r="PKX304" s="45"/>
      <c r="PKY304" s="45"/>
      <c r="PKZ304" s="45"/>
      <c r="PLA304" s="45"/>
      <c r="PLB304" s="45"/>
      <c r="PLC304" s="45"/>
      <c r="PLD304" s="45"/>
      <c r="PLE304" s="45"/>
      <c r="PLF304" s="45"/>
      <c r="PLG304" s="45"/>
      <c r="PLH304" s="45"/>
      <c r="PLI304" s="45"/>
      <c r="PLJ304" s="45"/>
      <c r="PLK304" s="45"/>
      <c r="PLL304" s="45"/>
      <c r="PLM304" s="45"/>
      <c r="PLN304" s="45"/>
      <c r="PLO304" s="45"/>
      <c r="PLP304" s="45"/>
      <c r="PLQ304" s="45"/>
      <c r="PLR304" s="45"/>
      <c r="PLS304" s="45"/>
      <c r="PLT304" s="45"/>
      <c r="PLU304" s="45"/>
      <c r="PLV304" s="45"/>
      <c r="PLW304" s="45"/>
      <c r="PLX304" s="45"/>
      <c r="PLY304" s="45"/>
      <c r="PLZ304" s="45"/>
      <c r="PMA304" s="45"/>
      <c r="PMB304" s="45"/>
      <c r="PMC304" s="45"/>
      <c r="PMD304" s="45"/>
      <c r="PME304" s="45"/>
      <c r="PMF304" s="45"/>
      <c r="PMG304" s="45"/>
      <c r="PMH304" s="45"/>
      <c r="PMI304" s="45"/>
      <c r="PMJ304" s="45"/>
      <c r="PMK304" s="45"/>
      <c r="PML304" s="45"/>
      <c r="PMM304" s="45"/>
      <c r="PMN304" s="45"/>
      <c r="PMO304" s="45"/>
      <c r="PMP304" s="45"/>
      <c r="PMQ304" s="45"/>
      <c r="PMR304" s="45"/>
      <c r="PMS304" s="45"/>
      <c r="PMT304" s="45"/>
      <c r="PMU304" s="45"/>
      <c r="PMV304" s="45"/>
      <c r="PMW304" s="45"/>
      <c r="PMX304" s="45"/>
      <c r="PMY304" s="45"/>
      <c r="PMZ304" s="45"/>
      <c r="PNA304" s="45"/>
      <c r="PNB304" s="45"/>
      <c r="PNC304" s="45"/>
      <c r="PND304" s="45"/>
      <c r="PNE304" s="45"/>
      <c r="PNF304" s="45"/>
      <c r="PNG304" s="45"/>
      <c r="PNH304" s="45"/>
      <c r="PNI304" s="45"/>
      <c r="PNJ304" s="45"/>
      <c r="PNK304" s="45"/>
      <c r="PNL304" s="45"/>
      <c r="PNM304" s="45"/>
      <c r="PNN304" s="45"/>
      <c r="PNO304" s="45"/>
      <c r="PNP304" s="45"/>
      <c r="PNQ304" s="45"/>
      <c r="PNR304" s="45"/>
      <c r="PNS304" s="45"/>
      <c r="PNT304" s="45"/>
      <c r="PNU304" s="45"/>
      <c r="PNV304" s="45"/>
      <c r="PNW304" s="45"/>
      <c r="PNX304" s="45"/>
      <c r="PNY304" s="45"/>
      <c r="PNZ304" s="45"/>
      <c r="POA304" s="45"/>
      <c r="POB304" s="45"/>
      <c r="POC304" s="45"/>
      <c r="POD304" s="45"/>
      <c r="POE304" s="45"/>
      <c r="POF304" s="45"/>
      <c r="POG304" s="45"/>
      <c r="POH304" s="45"/>
      <c r="POI304" s="45"/>
      <c r="POJ304" s="45"/>
      <c r="POK304" s="45"/>
      <c r="POL304" s="45"/>
      <c r="POM304" s="45"/>
      <c r="PON304" s="45"/>
      <c r="POO304" s="45"/>
      <c r="POP304" s="45"/>
      <c r="POQ304" s="45"/>
      <c r="POR304" s="45"/>
      <c r="POS304" s="45"/>
      <c r="POT304" s="45"/>
      <c r="POU304" s="45"/>
      <c r="POV304" s="45"/>
      <c r="POW304" s="45"/>
      <c r="POX304" s="45"/>
      <c r="POY304" s="45"/>
      <c r="POZ304" s="45"/>
      <c r="PPA304" s="45"/>
      <c r="PPB304" s="45"/>
      <c r="PPC304" s="45"/>
      <c r="PPD304" s="45"/>
      <c r="PPE304" s="45"/>
      <c r="PPF304" s="45"/>
      <c r="PPG304" s="45"/>
      <c r="PPH304" s="45"/>
      <c r="PPI304" s="45"/>
      <c r="PPJ304" s="45"/>
      <c r="PPK304" s="45"/>
      <c r="PPL304" s="45"/>
      <c r="PPM304" s="45"/>
      <c r="PPN304" s="45"/>
      <c r="PPO304" s="45"/>
      <c r="PPP304" s="45"/>
      <c r="PPQ304" s="45"/>
      <c r="PPR304" s="45"/>
      <c r="PPS304" s="45"/>
      <c r="PPT304" s="45"/>
      <c r="PPU304" s="45"/>
      <c r="PPV304" s="45"/>
      <c r="PPW304" s="45"/>
      <c r="PPX304" s="45"/>
      <c r="PPY304" s="45"/>
      <c r="PPZ304" s="45"/>
      <c r="PQA304" s="45"/>
      <c r="PQB304" s="45"/>
      <c r="PQC304" s="45"/>
      <c r="PQD304" s="45"/>
      <c r="PQE304" s="45"/>
      <c r="PQF304" s="45"/>
      <c r="PQG304" s="45"/>
      <c r="PQH304" s="45"/>
      <c r="PQI304" s="45"/>
      <c r="PQJ304" s="45"/>
      <c r="PQK304" s="45"/>
      <c r="PQL304" s="45"/>
      <c r="PQM304" s="45"/>
      <c r="PQN304" s="45"/>
      <c r="PQO304" s="45"/>
      <c r="PQP304" s="45"/>
      <c r="PQQ304" s="45"/>
      <c r="PQR304" s="45"/>
      <c r="PQS304" s="45"/>
      <c r="PQT304" s="45"/>
      <c r="PQU304" s="45"/>
      <c r="PQV304" s="45"/>
      <c r="PQW304" s="45"/>
      <c r="PQX304" s="45"/>
      <c r="PQY304" s="45"/>
      <c r="PQZ304" s="45"/>
      <c r="PRA304" s="45"/>
      <c r="PRB304" s="45"/>
      <c r="PRC304" s="45"/>
      <c r="PRD304" s="45"/>
      <c r="PRE304" s="45"/>
      <c r="PRF304" s="45"/>
      <c r="PRG304" s="45"/>
      <c r="PRH304" s="45"/>
      <c r="PRI304" s="45"/>
      <c r="PRJ304" s="45"/>
      <c r="PRK304" s="45"/>
      <c r="PRL304" s="45"/>
      <c r="PRM304" s="45"/>
      <c r="PRN304" s="45"/>
      <c r="PRO304" s="45"/>
      <c r="PRP304" s="45"/>
      <c r="PRQ304" s="45"/>
      <c r="PRR304" s="45"/>
      <c r="PRS304" s="45"/>
      <c r="PRT304" s="45"/>
      <c r="PRU304" s="45"/>
      <c r="PRV304" s="45"/>
      <c r="PRW304" s="45"/>
      <c r="PRX304" s="45"/>
      <c r="PRY304" s="45"/>
      <c r="PRZ304" s="45"/>
      <c r="PSA304" s="45"/>
      <c r="PSB304" s="45"/>
      <c r="PSC304" s="45"/>
      <c r="PSD304" s="45"/>
      <c r="PSE304" s="45"/>
      <c r="PSF304" s="45"/>
      <c r="PSG304" s="45"/>
      <c r="PSH304" s="45"/>
      <c r="PSI304" s="45"/>
      <c r="PSJ304" s="45"/>
      <c r="PSK304" s="45"/>
      <c r="PSL304" s="45"/>
      <c r="PSM304" s="45"/>
      <c r="PSN304" s="45"/>
      <c r="PSO304" s="45"/>
      <c r="PSP304" s="45"/>
      <c r="PSQ304" s="45"/>
      <c r="PSR304" s="45"/>
      <c r="PSS304" s="45"/>
      <c r="PST304" s="45"/>
      <c r="PSU304" s="45"/>
      <c r="PSV304" s="45"/>
      <c r="PSW304" s="45"/>
      <c r="PSX304" s="45"/>
      <c r="PSY304" s="45"/>
      <c r="PSZ304" s="45"/>
      <c r="PTA304" s="45"/>
      <c r="PTB304" s="45"/>
      <c r="PTC304" s="45"/>
      <c r="PTD304" s="45"/>
      <c r="PTE304" s="45"/>
      <c r="PTF304" s="45"/>
      <c r="PTG304" s="45"/>
      <c r="PTH304" s="45"/>
      <c r="PTI304" s="45"/>
      <c r="PTJ304" s="45"/>
      <c r="PTK304" s="45"/>
      <c r="PTL304" s="45"/>
      <c r="PTM304" s="45"/>
      <c r="PTN304" s="45"/>
      <c r="PTO304" s="45"/>
      <c r="PTP304" s="45"/>
      <c r="PTQ304" s="45"/>
      <c r="PTR304" s="45"/>
      <c r="PTS304" s="45"/>
      <c r="PTT304" s="45"/>
      <c r="PTU304" s="45"/>
      <c r="PTV304" s="45"/>
      <c r="PTW304" s="45"/>
      <c r="PTX304" s="45"/>
      <c r="PTY304" s="45"/>
      <c r="PTZ304" s="45"/>
      <c r="PUA304" s="45"/>
      <c r="PUB304" s="45"/>
      <c r="PUC304" s="45"/>
      <c r="PUD304" s="45"/>
      <c r="PUE304" s="45"/>
      <c r="PUF304" s="45"/>
      <c r="PUG304" s="45"/>
      <c r="PUH304" s="45"/>
      <c r="PUI304" s="45"/>
      <c r="PUJ304" s="45"/>
      <c r="PUK304" s="45"/>
      <c r="PUL304" s="45"/>
      <c r="PUM304" s="45"/>
      <c r="PUN304" s="45"/>
      <c r="PUO304" s="45"/>
      <c r="PUP304" s="45"/>
      <c r="PUQ304" s="45"/>
      <c r="PUR304" s="45"/>
      <c r="PUS304" s="45"/>
      <c r="PUT304" s="45"/>
      <c r="PUU304" s="45"/>
      <c r="PUV304" s="45"/>
      <c r="PUW304" s="45"/>
      <c r="PUX304" s="45"/>
      <c r="PUY304" s="45"/>
      <c r="PUZ304" s="45"/>
      <c r="PVA304" s="45"/>
      <c r="PVB304" s="45"/>
      <c r="PVC304" s="45"/>
      <c r="PVD304" s="45"/>
      <c r="PVE304" s="45"/>
      <c r="PVF304" s="45"/>
      <c r="PVG304" s="45"/>
      <c r="PVH304" s="45"/>
      <c r="PVI304" s="45"/>
      <c r="PVJ304" s="45"/>
      <c r="PVK304" s="45"/>
      <c r="PVL304" s="45"/>
      <c r="PVM304" s="45"/>
      <c r="PVN304" s="45"/>
      <c r="PVO304" s="45"/>
      <c r="PVP304" s="45"/>
      <c r="PVQ304" s="45"/>
      <c r="PVR304" s="45"/>
      <c r="PVS304" s="45"/>
      <c r="PVT304" s="45"/>
      <c r="PVU304" s="45"/>
      <c r="PVV304" s="45"/>
      <c r="PVW304" s="45"/>
      <c r="PVX304" s="45"/>
      <c r="PVY304" s="45"/>
      <c r="PVZ304" s="45"/>
      <c r="PWA304" s="45"/>
      <c r="PWB304" s="45"/>
      <c r="PWC304" s="45"/>
      <c r="PWD304" s="45"/>
      <c r="PWE304" s="45"/>
      <c r="PWF304" s="45"/>
      <c r="PWG304" s="45"/>
      <c r="PWH304" s="45"/>
      <c r="PWI304" s="45"/>
      <c r="PWJ304" s="45"/>
      <c r="PWK304" s="45"/>
      <c r="PWL304" s="45"/>
      <c r="PWM304" s="45"/>
      <c r="PWN304" s="45"/>
      <c r="PWO304" s="45"/>
      <c r="PWP304" s="45"/>
      <c r="PWQ304" s="45"/>
      <c r="PWR304" s="45"/>
      <c r="PWS304" s="45"/>
      <c r="PWT304" s="45"/>
      <c r="PWU304" s="45"/>
      <c r="PWV304" s="45"/>
      <c r="PWW304" s="45"/>
      <c r="PWX304" s="45"/>
      <c r="PWY304" s="45"/>
      <c r="PWZ304" s="45"/>
      <c r="PXA304" s="45"/>
      <c r="PXB304" s="45"/>
      <c r="PXC304" s="45"/>
      <c r="PXD304" s="45"/>
      <c r="PXE304" s="45"/>
      <c r="PXF304" s="45"/>
      <c r="PXG304" s="45"/>
      <c r="PXH304" s="45"/>
      <c r="PXI304" s="45"/>
      <c r="PXJ304" s="45"/>
      <c r="PXK304" s="45"/>
      <c r="PXL304" s="45"/>
      <c r="PXM304" s="45"/>
      <c r="PXN304" s="45"/>
      <c r="PXO304" s="45"/>
      <c r="PXP304" s="45"/>
      <c r="PXQ304" s="45"/>
      <c r="PXR304" s="45"/>
      <c r="PXS304" s="45"/>
      <c r="PXT304" s="45"/>
      <c r="PXU304" s="45"/>
      <c r="PXV304" s="45"/>
      <c r="PXW304" s="45"/>
      <c r="PXX304" s="45"/>
      <c r="PXY304" s="45"/>
      <c r="PXZ304" s="45"/>
      <c r="PYA304" s="45"/>
      <c r="PYB304" s="45"/>
      <c r="PYC304" s="45"/>
      <c r="PYD304" s="45"/>
      <c r="PYE304" s="45"/>
      <c r="PYF304" s="45"/>
      <c r="PYG304" s="45"/>
      <c r="PYH304" s="45"/>
      <c r="PYI304" s="45"/>
      <c r="PYJ304" s="45"/>
      <c r="PYK304" s="45"/>
      <c r="PYL304" s="45"/>
      <c r="PYM304" s="45"/>
      <c r="PYN304" s="45"/>
      <c r="PYO304" s="45"/>
      <c r="PYP304" s="45"/>
      <c r="PYQ304" s="45"/>
      <c r="PYR304" s="45"/>
      <c r="PYS304" s="45"/>
      <c r="PYT304" s="45"/>
      <c r="PYU304" s="45"/>
      <c r="PYV304" s="45"/>
      <c r="PYW304" s="45"/>
      <c r="PYX304" s="45"/>
      <c r="PYY304" s="45"/>
      <c r="PYZ304" s="45"/>
      <c r="PZA304" s="45"/>
      <c r="PZB304" s="45"/>
      <c r="PZC304" s="45"/>
      <c r="PZD304" s="45"/>
      <c r="PZE304" s="45"/>
      <c r="PZF304" s="45"/>
      <c r="PZG304" s="45"/>
      <c r="PZH304" s="45"/>
      <c r="PZI304" s="45"/>
      <c r="PZJ304" s="45"/>
      <c r="PZK304" s="45"/>
      <c r="PZL304" s="45"/>
      <c r="PZM304" s="45"/>
      <c r="PZN304" s="45"/>
      <c r="PZO304" s="45"/>
      <c r="PZP304" s="45"/>
      <c r="PZQ304" s="45"/>
      <c r="PZR304" s="45"/>
      <c r="PZS304" s="45"/>
      <c r="PZT304" s="45"/>
      <c r="PZU304" s="45"/>
      <c r="PZV304" s="45"/>
      <c r="PZW304" s="45"/>
      <c r="PZX304" s="45"/>
      <c r="PZY304" s="45"/>
      <c r="PZZ304" s="45"/>
      <c r="QAA304" s="45"/>
      <c r="QAB304" s="45"/>
      <c r="QAC304" s="45"/>
      <c r="QAD304" s="45"/>
      <c r="QAE304" s="45"/>
      <c r="QAF304" s="45"/>
      <c r="QAG304" s="45"/>
      <c r="QAH304" s="45"/>
      <c r="QAI304" s="45"/>
      <c r="QAJ304" s="45"/>
      <c r="QAK304" s="45"/>
      <c r="QAL304" s="45"/>
      <c r="QAM304" s="45"/>
      <c r="QAN304" s="45"/>
      <c r="QAO304" s="45"/>
      <c r="QAP304" s="45"/>
      <c r="QAQ304" s="45"/>
      <c r="QAR304" s="45"/>
      <c r="QAS304" s="45"/>
      <c r="QAT304" s="45"/>
      <c r="QAU304" s="45"/>
      <c r="QAV304" s="45"/>
      <c r="QAW304" s="45"/>
      <c r="QAX304" s="45"/>
      <c r="QAY304" s="45"/>
      <c r="QAZ304" s="45"/>
      <c r="QBA304" s="45"/>
      <c r="QBB304" s="45"/>
      <c r="QBC304" s="45"/>
      <c r="QBD304" s="45"/>
      <c r="QBE304" s="45"/>
      <c r="QBF304" s="45"/>
      <c r="QBG304" s="45"/>
      <c r="QBH304" s="45"/>
      <c r="QBI304" s="45"/>
      <c r="QBJ304" s="45"/>
      <c r="QBK304" s="45"/>
      <c r="QBL304" s="45"/>
      <c r="QBM304" s="45"/>
      <c r="QBN304" s="45"/>
      <c r="QBO304" s="45"/>
      <c r="QBP304" s="45"/>
      <c r="QBQ304" s="45"/>
      <c r="QBR304" s="45"/>
      <c r="QBS304" s="45"/>
      <c r="QBT304" s="45"/>
      <c r="QBU304" s="45"/>
      <c r="QBV304" s="45"/>
      <c r="QBW304" s="45"/>
      <c r="QBX304" s="45"/>
      <c r="QBY304" s="45"/>
      <c r="QBZ304" s="45"/>
      <c r="QCA304" s="45"/>
      <c r="QCB304" s="45"/>
      <c r="QCC304" s="45"/>
      <c r="QCD304" s="45"/>
      <c r="QCE304" s="45"/>
      <c r="QCF304" s="45"/>
      <c r="QCG304" s="45"/>
      <c r="QCH304" s="45"/>
      <c r="QCI304" s="45"/>
      <c r="QCJ304" s="45"/>
      <c r="QCK304" s="45"/>
      <c r="QCL304" s="45"/>
      <c r="QCM304" s="45"/>
      <c r="QCN304" s="45"/>
      <c r="QCO304" s="45"/>
      <c r="QCP304" s="45"/>
      <c r="QCQ304" s="45"/>
      <c r="QCR304" s="45"/>
      <c r="QCS304" s="45"/>
      <c r="QCT304" s="45"/>
      <c r="QCU304" s="45"/>
      <c r="QCV304" s="45"/>
      <c r="QCW304" s="45"/>
      <c r="QCX304" s="45"/>
      <c r="QCY304" s="45"/>
      <c r="QCZ304" s="45"/>
      <c r="QDA304" s="45"/>
      <c r="QDB304" s="45"/>
      <c r="QDC304" s="45"/>
      <c r="QDD304" s="45"/>
      <c r="QDE304" s="45"/>
      <c r="QDF304" s="45"/>
      <c r="QDG304" s="45"/>
      <c r="QDH304" s="45"/>
      <c r="QDI304" s="45"/>
      <c r="QDJ304" s="45"/>
      <c r="QDK304" s="45"/>
      <c r="QDL304" s="45"/>
      <c r="QDM304" s="45"/>
      <c r="QDN304" s="45"/>
      <c r="QDO304" s="45"/>
      <c r="QDP304" s="45"/>
      <c r="QDQ304" s="45"/>
      <c r="QDR304" s="45"/>
      <c r="QDS304" s="45"/>
      <c r="QDT304" s="45"/>
      <c r="QDU304" s="45"/>
      <c r="QDV304" s="45"/>
      <c r="QDW304" s="45"/>
      <c r="QDX304" s="45"/>
      <c r="QDY304" s="45"/>
      <c r="QDZ304" s="45"/>
      <c r="QEA304" s="45"/>
      <c r="QEB304" s="45"/>
      <c r="QEC304" s="45"/>
      <c r="QED304" s="45"/>
      <c r="QEE304" s="45"/>
      <c r="QEF304" s="45"/>
      <c r="QEG304" s="45"/>
      <c r="QEH304" s="45"/>
      <c r="QEI304" s="45"/>
      <c r="QEJ304" s="45"/>
      <c r="QEK304" s="45"/>
      <c r="QEL304" s="45"/>
      <c r="QEM304" s="45"/>
      <c r="QEN304" s="45"/>
      <c r="QEO304" s="45"/>
      <c r="QEP304" s="45"/>
      <c r="QEQ304" s="45"/>
      <c r="QER304" s="45"/>
      <c r="QES304" s="45"/>
      <c r="QET304" s="45"/>
      <c r="QEU304" s="45"/>
      <c r="QEV304" s="45"/>
      <c r="QEW304" s="45"/>
      <c r="QEX304" s="45"/>
      <c r="QEY304" s="45"/>
      <c r="QEZ304" s="45"/>
      <c r="QFA304" s="45"/>
      <c r="QFB304" s="45"/>
      <c r="QFC304" s="45"/>
      <c r="QFD304" s="45"/>
      <c r="QFE304" s="45"/>
      <c r="QFF304" s="45"/>
      <c r="QFG304" s="45"/>
      <c r="QFH304" s="45"/>
      <c r="QFI304" s="45"/>
      <c r="QFJ304" s="45"/>
      <c r="QFK304" s="45"/>
      <c r="QFL304" s="45"/>
      <c r="QFM304" s="45"/>
      <c r="QFN304" s="45"/>
      <c r="QFO304" s="45"/>
      <c r="QFP304" s="45"/>
      <c r="QFQ304" s="45"/>
      <c r="QFR304" s="45"/>
      <c r="QFS304" s="45"/>
      <c r="QFT304" s="45"/>
      <c r="QFU304" s="45"/>
      <c r="QFV304" s="45"/>
      <c r="QFW304" s="45"/>
      <c r="QFX304" s="45"/>
      <c r="QFY304" s="45"/>
      <c r="QFZ304" s="45"/>
      <c r="QGA304" s="45"/>
      <c r="QGB304" s="45"/>
      <c r="QGC304" s="45"/>
      <c r="QGD304" s="45"/>
      <c r="QGE304" s="45"/>
      <c r="QGF304" s="45"/>
      <c r="QGG304" s="45"/>
      <c r="QGH304" s="45"/>
      <c r="QGI304" s="45"/>
      <c r="QGJ304" s="45"/>
      <c r="QGK304" s="45"/>
      <c r="QGL304" s="45"/>
      <c r="QGM304" s="45"/>
      <c r="QGN304" s="45"/>
      <c r="QGO304" s="45"/>
      <c r="QGP304" s="45"/>
      <c r="QGQ304" s="45"/>
      <c r="QGR304" s="45"/>
      <c r="QGS304" s="45"/>
      <c r="QGT304" s="45"/>
      <c r="QGU304" s="45"/>
      <c r="QGV304" s="45"/>
      <c r="QGW304" s="45"/>
      <c r="QGX304" s="45"/>
      <c r="QGY304" s="45"/>
      <c r="QGZ304" s="45"/>
      <c r="QHA304" s="45"/>
      <c r="QHB304" s="45"/>
      <c r="QHC304" s="45"/>
      <c r="QHD304" s="45"/>
      <c r="QHE304" s="45"/>
      <c r="QHF304" s="45"/>
      <c r="QHG304" s="45"/>
      <c r="QHH304" s="45"/>
      <c r="QHI304" s="45"/>
      <c r="QHJ304" s="45"/>
      <c r="QHK304" s="45"/>
      <c r="QHL304" s="45"/>
      <c r="QHM304" s="45"/>
      <c r="QHN304" s="45"/>
      <c r="QHO304" s="45"/>
      <c r="QHP304" s="45"/>
      <c r="QHQ304" s="45"/>
      <c r="QHR304" s="45"/>
      <c r="QHS304" s="45"/>
      <c r="QHT304" s="45"/>
      <c r="QHU304" s="45"/>
      <c r="QHV304" s="45"/>
      <c r="QHW304" s="45"/>
      <c r="QHX304" s="45"/>
      <c r="QHY304" s="45"/>
      <c r="QHZ304" s="45"/>
      <c r="QIA304" s="45"/>
      <c r="QIB304" s="45"/>
      <c r="QIC304" s="45"/>
      <c r="QID304" s="45"/>
      <c r="QIE304" s="45"/>
      <c r="QIF304" s="45"/>
      <c r="QIG304" s="45"/>
      <c r="QIH304" s="45"/>
      <c r="QII304" s="45"/>
      <c r="QIJ304" s="45"/>
      <c r="QIK304" s="45"/>
      <c r="QIL304" s="45"/>
      <c r="QIM304" s="45"/>
      <c r="QIN304" s="45"/>
      <c r="QIO304" s="45"/>
      <c r="QIP304" s="45"/>
      <c r="QIQ304" s="45"/>
      <c r="QIR304" s="45"/>
      <c r="QIS304" s="45"/>
      <c r="QIT304" s="45"/>
      <c r="QIU304" s="45"/>
      <c r="QIV304" s="45"/>
      <c r="QIW304" s="45"/>
      <c r="QIX304" s="45"/>
      <c r="QIY304" s="45"/>
      <c r="QIZ304" s="45"/>
      <c r="QJA304" s="45"/>
      <c r="QJB304" s="45"/>
      <c r="QJC304" s="45"/>
      <c r="QJD304" s="45"/>
      <c r="QJE304" s="45"/>
      <c r="QJF304" s="45"/>
      <c r="QJG304" s="45"/>
      <c r="QJH304" s="45"/>
      <c r="QJI304" s="45"/>
      <c r="QJJ304" s="45"/>
      <c r="QJK304" s="45"/>
      <c r="QJL304" s="45"/>
      <c r="QJM304" s="45"/>
      <c r="QJN304" s="45"/>
      <c r="QJO304" s="45"/>
      <c r="QJP304" s="45"/>
      <c r="QJQ304" s="45"/>
      <c r="QJR304" s="45"/>
      <c r="QJS304" s="45"/>
      <c r="QJT304" s="45"/>
      <c r="QJU304" s="45"/>
      <c r="QJV304" s="45"/>
      <c r="QJW304" s="45"/>
      <c r="QJX304" s="45"/>
      <c r="QJY304" s="45"/>
      <c r="QJZ304" s="45"/>
      <c r="QKA304" s="45"/>
      <c r="QKB304" s="45"/>
      <c r="QKC304" s="45"/>
      <c r="QKD304" s="45"/>
      <c r="QKE304" s="45"/>
      <c r="QKF304" s="45"/>
      <c r="QKG304" s="45"/>
      <c r="QKH304" s="45"/>
      <c r="QKI304" s="45"/>
      <c r="QKJ304" s="45"/>
      <c r="QKK304" s="45"/>
      <c r="QKL304" s="45"/>
      <c r="QKM304" s="45"/>
      <c r="QKN304" s="45"/>
      <c r="QKO304" s="45"/>
      <c r="QKP304" s="45"/>
      <c r="QKQ304" s="45"/>
      <c r="QKR304" s="45"/>
      <c r="QKS304" s="45"/>
      <c r="QKT304" s="45"/>
      <c r="QKU304" s="45"/>
      <c r="QKV304" s="45"/>
      <c r="QKW304" s="45"/>
      <c r="QKX304" s="45"/>
      <c r="QKY304" s="45"/>
      <c r="QKZ304" s="45"/>
      <c r="QLA304" s="45"/>
      <c r="QLB304" s="45"/>
      <c r="QLC304" s="45"/>
      <c r="QLD304" s="45"/>
      <c r="QLE304" s="45"/>
      <c r="QLF304" s="45"/>
      <c r="QLG304" s="45"/>
      <c r="QLH304" s="45"/>
      <c r="QLI304" s="45"/>
      <c r="QLJ304" s="45"/>
      <c r="QLK304" s="45"/>
      <c r="QLL304" s="45"/>
      <c r="QLM304" s="45"/>
      <c r="QLN304" s="45"/>
      <c r="QLO304" s="45"/>
      <c r="QLP304" s="45"/>
      <c r="QLQ304" s="45"/>
      <c r="QLR304" s="45"/>
      <c r="QLS304" s="45"/>
      <c r="QLT304" s="45"/>
      <c r="QLU304" s="45"/>
      <c r="QLV304" s="45"/>
      <c r="QLW304" s="45"/>
      <c r="QLX304" s="45"/>
      <c r="QLY304" s="45"/>
      <c r="QLZ304" s="45"/>
      <c r="QMA304" s="45"/>
      <c r="QMB304" s="45"/>
      <c r="QMC304" s="45"/>
      <c r="QMD304" s="45"/>
      <c r="QME304" s="45"/>
      <c r="QMF304" s="45"/>
      <c r="QMG304" s="45"/>
      <c r="QMH304" s="45"/>
      <c r="QMI304" s="45"/>
      <c r="QMJ304" s="45"/>
      <c r="QMK304" s="45"/>
      <c r="QML304" s="45"/>
      <c r="QMM304" s="45"/>
      <c r="QMN304" s="45"/>
      <c r="QMO304" s="45"/>
      <c r="QMP304" s="45"/>
      <c r="QMQ304" s="45"/>
      <c r="QMR304" s="45"/>
      <c r="QMS304" s="45"/>
      <c r="QMT304" s="45"/>
      <c r="QMU304" s="45"/>
      <c r="QMV304" s="45"/>
      <c r="QMW304" s="45"/>
      <c r="QMX304" s="45"/>
      <c r="QMY304" s="45"/>
      <c r="QMZ304" s="45"/>
      <c r="QNA304" s="45"/>
      <c r="QNB304" s="45"/>
      <c r="QNC304" s="45"/>
      <c r="QND304" s="45"/>
      <c r="QNE304" s="45"/>
      <c r="QNF304" s="45"/>
      <c r="QNG304" s="45"/>
      <c r="QNH304" s="45"/>
      <c r="QNI304" s="45"/>
      <c r="QNJ304" s="45"/>
      <c r="QNK304" s="45"/>
      <c r="QNL304" s="45"/>
      <c r="QNM304" s="45"/>
      <c r="QNN304" s="45"/>
      <c r="QNO304" s="45"/>
      <c r="QNP304" s="45"/>
      <c r="QNQ304" s="45"/>
      <c r="QNR304" s="45"/>
      <c r="QNS304" s="45"/>
      <c r="QNT304" s="45"/>
      <c r="QNU304" s="45"/>
      <c r="QNV304" s="45"/>
      <c r="QNW304" s="45"/>
      <c r="QNX304" s="45"/>
      <c r="QNY304" s="45"/>
      <c r="QNZ304" s="45"/>
      <c r="QOA304" s="45"/>
      <c r="QOB304" s="45"/>
      <c r="QOC304" s="45"/>
      <c r="QOD304" s="45"/>
      <c r="QOE304" s="45"/>
      <c r="QOF304" s="45"/>
      <c r="QOG304" s="45"/>
      <c r="QOH304" s="45"/>
      <c r="QOI304" s="45"/>
      <c r="QOJ304" s="45"/>
      <c r="QOK304" s="45"/>
      <c r="QOL304" s="45"/>
      <c r="QOM304" s="45"/>
      <c r="QON304" s="45"/>
      <c r="QOO304" s="45"/>
      <c r="QOP304" s="45"/>
      <c r="QOQ304" s="45"/>
      <c r="QOR304" s="45"/>
      <c r="QOS304" s="45"/>
      <c r="QOT304" s="45"/>
      <c r="QOU304" s="45"/>
      <c r="QOV304" s="45"/>
      <c r="QOW304" s="45"/>
      <c r="QOX304" s="45"/>
      <c r="QOY304" s="45"/>
      <c r="QOZ304" s="45"/>
      <c r="QPA304" s="45"/>
      <c r="QPB304" s="45"/>
      <c r="QPC304" s="45"/>
      <c r="QPD304" s="45"/>
      <c r="QPE304" s="45"/>
      <c r="QPF304" s="45"/>
      <c r="QPG304" s="45"/>
      <c r="QPH304" s="45"/>
      <c r="QPI304" s="45"/>
      <c r="QPJ304" s="45"/>
      <c r="QPK304" s="45"/>
      <c r="QPL304" s="45"/>
      <c r="QPM304" s="45"/>
      <c r="QPN304" s="45"/>
      <c r="QPO304" s="45"/>
      <c r="QPP304" s="45"/>
      <c r="QPQ304" s="45"/>
      <c r="QPR304" s="45"/>
      <c r="QPS304" s="45"/>
      <c r="QPT304" s="45"/>
      <c r="QPU304" s="45"/>
      <c r="QPV304" s="45"/>
      <c r="QPW304" s="45"/>
      <c r="QPX304" s="45"/>
      <c r="QPY304" s="45"/>
      <c r="QPZ304" s="45"/>
      <c r="QQA304" s="45"/>
      <c r="QQB304" s="45"/>
      <c r="QQC304" s="45"/>
      <c r="QQD304" s="45"/>
      <c r="QQE304" s="45"/>
      <c r="QQF304" s="45"/>
      <c r="QQG304" s="45"/>
      <c r="QQH304" s="45"/>
      <c r="QQI304" s="45"/>
      <c r="QQJ304" s="45"/>
      <c r="QQK304" s="45"/>
      <c r="QQL304" s="45"/>
      <c r="QQM304" s="45"/>
      <c r="QQN304" s="45"/>
      <c r="QQO304" s="45"/>
      <c r="QQP304" s="45"/>
      <c r="QQQ304" s="45"/>
      <c r="QQR304" s="45"/>
      <c r="QQS304" s="45"/>
      <c r="QQT304" s="45"/>
      <c r="QQU304" s="45"/>
      <c r="QQV304" s="45"/>
      <c r="QQW304" s="45"/>
      <c r="QQX304" s="45"/>
      <c r="QQY304" s="45"/>
      <c r="QQZ304" s="45"/>
      <c r="QRA304" s="45"/>
      <c r="QRB304" s="45"/>
      <c r="QRC304" s="45"/>
      <c r="QRD304" s="45"/>
      <c r="QRE304" s="45"/>
      <c r="QRF304" s="45"/>
      <c r="QRG304" s="45"/>
      <c r="QRH304" s="45"/>
      <c r="QRI304" s="45"/>
      <c r="QRJ304" s="45"/>
      <c r="QRK304" s="45"/>
      <c r="QRL304" s="45"/>
      <c r="QRM304" s="45"/>
      <c r="QRN304" s="45"/>
      <c r="QRO304" s="45"/>
      <c r="QRP304" s="45"/>
      <c r="QRQ304" s="45"/>
      <c r="QRR304" s="45"/>
      <c r="QRS304" s="45"/>
      <c r="QRT304" s="45"/>
      <c r="QRU304" s="45"/>
      <c r="QRV304" s="45"/>
      <c r="QRW304" s="45"/>
      <c r="QRX304" s="45"/>
      <c r="QRY304" s="45"/>
      <c r="QRZ304" s="45"/>
      <c r="QSA304" s="45"/>
      <c r="QSB304" s="45"/>
      <c r="QSC304" s="45"/>
      <c r="QSD304" s="45"/>
      <c r="QSE304" s="45"/>
      <c r="QSF304" s="45"/>
      <c r="QSG304" s="45"/>
      <c r="QSH304" s="45"/>
      <c r="QSI304" s="45"/>
      <c r="QSJ304" s="45"/>
      <c r="QSK304" s="45"/>
      <c r="QSL304" s="45"/>
      <c r="QSM304" s="45"/>
      <c r="QSN304" s="45"/>
      <c r="QSO304" s="45"/>
      <c r="QSP304" s="45"/>
      <c r="QSQ304" s="45"/>
      <c r="QSR304" s="45"/>
      <c r="QSS304" s="45"/>
      <c r="QST304" s="45"/>
      <c r="QSU304" s="45"/>
      <c r="QSV304" s="45"/>
      <c r="QSW304" s="45"/>
      <c r="QSX304" s="45"/>
      <c r="QSY304" s="45"/>
      <c r="QSZ304" s="45"/>
      <c r="QTA304" s="45"/>
      <c r="QTB304" s="45"/>
      <c r="QTC304" s="45"/>
      <c r="QTD304" s="45"/>
      <c r="QTE304" s="45"/>
      <c r="QTF304" s="45"/>
      <c r="QTG304" s="45"/>
      <c r="QTH304" s="45"/>
      <c r="QTI304" s="45"/>
      <c r="QTJ304" s="45"/>
      <c r="QTK304" s="45"/>
      <c r="QTL304" s="45"/>
      <c r="QTM304" s="45"/>
      <c r="QTN304" s="45"/>
      <c r="QTO304" s="45"/>
      <c r="QTP304" s="45"/>
      <c r="QTQ304" s="45"/>
      <c r="QTR304" s="45"/>
      <c r="QTS304" s="45"/>
      <c r="QTT304" s="45"/>
      <c r="QTU304" s="45"/>
      <c r="QTV304" s="45"/>
      <c r="QTW304" s="45"/>
      <c r="QTX304" s="45"/>
      <c r="QTY304" s="45"/>
      <c r="QTZ304" s="45"/>
      <c r="QUA304" s="45"/>
      <c r="QUB304" s="45"/>
      <c r="QUC304" s="45"/>
      <c r="QUD304" s="45"/>
      <c r="QUE304" s="45"/>
      <c r="QUF304" s="45"/>
      <c r="QUG304" s="45"/>
      <c r="QUH304" s="45"/>
      <c r="QUI304" s="45"/>
      <c r="QUJ304" s="45"/>
      <c r="QUK304" s="45"/>
      <c r="QUL304" s="45"/>
      <c r="QUM304" s="45"/>
      <c r="QUN304" s="45"/>
      <c r="QUO304" s="45"/>
      <c r="QUP304" s="45"/>
      <c r="QUQ304" s="45"/>
      <c r="QUR304" s="45"/>
      <c r="QUS304" s="45"/>
      <c r="QUT304" s="45"/>
      <c r="QUU304" s="45"/>
      <c r="QUV304" s="45"/>
      <c r="QUW304" s="45"/>
      <c r="QUX304" s="45"/>
      <c r="QUY304" s="45"/>
      <c r="QUZ304" s="45"/>
      <c r="QVA304" s="45"/>
      <c r="QVB304" s="45"/>
      <c r="QVC304" s="45"/>
      <c r="QVD304" s="45"/>
      <c r="QVE304" s="45"/>
      <c r="QVF304" s="45"/>
      <c r="QVG304" s="45"/>
      <c r="QVH304" s="45"/>
      <c r="QVI304" s="45"/>
      <c r="QVJ304" s="45"/>
      <c r="QVK304" s="45"/>
      <c r="QVL304" s="45"/>
      <c r="QVM304" s="45"/>
      <c r="QVN304" s="45"/>
      <c r="QVO304" s="45"/>
      <c r="QVP304" s="45"/>
      <c r="QVQ304" s="45"/>
      <c r="QVR304" s="45"/>
      <c r="QVS304" s="45"/>
      <c r="QVT304" s="45"/>
      <c r="QVU304" s="45"/>
      <c r="QVV304" s="45"/>
      <c r="QVW304" s="45"/>
      <c r="QVX304" s="45"/>
      <c r="QVY304" s="45"/>
      <c r="QVZ304" s="45"/>
      <c r="QWA304" s="45"/>
      <c r="QWB304" s="45"/>
      <c r="QWC304" s="45"/>
      <c r="QWD304" s="45"/>
      <c r="QWE304" s="45"/>
      <c r="QWF304" s="45"/>
      <c r="QWG304" s="45"/>
      <c r="QWH304" s="45"/>
      <c r="QWI304" s="45"/>
      <c r="QWJ304" s="45"/>
      <c r="QWK304" s="45"/>
      <c r="QWL304" s="45"/>
      <c r="QWM304" s="45"/>
      <c r="QWN304" s="45"/>
      <c r="QWO304" s="45"/>
      <c r="QWP304" s="45"/>
      <c r="QWQ304" s="45"/>
      <c r="QWR304" s="45"/>
      <c r="QWS304" s="45"/>
      <c r="QWT304" s="45"/>
      <c r="QWU304" s="45"/>
      <c r="QWV304" s="45"/>
      <c r="QWW304" s="45"/>
      <c r="QWX304" s="45"/>
      <c r="QWY304" s="45"/>
      <c r="QWZ304" s="45"/>
      <c r="QXA304" s="45"/>
      <c r="QXB304" s="45"/>
      <c r="QXC304" s="45"/>
      <c r="QXD304" s="45"/>
      <c r="QXE304" s="45"/>
      <c r="QXF304" s="45"/>
      <c r="QXG304" s="45"/>
      <c r="QXH304" s="45"/>
      <c r="QXI304" s="45"/>
      <c r="QXJ304" s="45"/>
      <c r="QXK304" s="45"/>
      <c r="QXL304" s="45"/>
      <c r="QXM304" s="45"/>
      <c r="QXN304" s="45"/>
      <c r="QXO304" s="45"/>
      <c r="QXP304" s="45"/>
      <c r="QXQ304" s="45"/>
      <c r="QXR304" s="45"/>
      <c r="QXS304" s="45"/>
      <c r="QXT304" s="45"/>
      <c r="QXU304" s="45"/>
      <c r="QXV304" s="45"/>
      <c r="QXW304" s="45"/>
      <c r="QXX304" s="45"/>
      <c r="QXY304" s="45"/>
      <c r="QXZ304" s="45"/>
      <c r="QYA304" s="45"/>
      <c r="QYB304" s="45"/>
      <c r="QYC304" s="45"/>
      <c r="QYD304" s="45"/>
      <c r="QYE304" s="45"/>
      <c r="QYF304" s="45"/>
      <c r="QYG304" s="45"/>
      <c r="QYH304" s="45"/>
      <c r="QYI304" s="45"/>
      <c r="QYJ304" s="45"/>
      <c r="QYK304" s="45"/>
      <c r="QYL304" s="45"/>
      <c r="QYM304" s="45"/>
      <c r="QYN304" s="45"/>
      <c r="QYO304" s="45"/>
      <c r="QYP304" s="45"/>
      <c r="QYQ304" s="45"/>
      <c r="QYR304" s="45"/>
      <c r="QYS304" s="45"/>
      <c r="QYT304" s="45"/>
      <c r="QYU304" s="45"/>
      <c r="QYV304" s="45"/>
      <c r="QYW304" s="45"/>
      <c r="QYX304" s="45"/>
      <c r="QYY304" s="45"/>
      <c r="QYZ304" s="45"/>
      <c r="QZA304" s="45"/>
      <c r="QZB304" s="45"/>
      <c r="QZC304" s="45"/>
      <c r="QZD304" s="45"/>
      <c r="QZE304" s="45"/>
      <c r="QZF304" s="45"/>
      <c r="QZG304" s="45"/>
      <c r="QZH304" s="45"/>
      <c r="QZI304" s="45"/>
      <c r="QZJ304" s="45"/>
      <c r="QZK304" s="45"/>
      <c r="QZL304" s="45"/>
      <c r="QZM304" s="45"/>
      <c r="QZN304" s="45"/>
      <c r="QZO304" s="45"/>
      <c r="QZP304" s="45"/>
      <c r="QZQ304" s="45"/>
      <c r="QZR304" s="45"/>
      <c r="QZS304" s="45"/>
      <c r="QZT304" s="45"/>
      <c r="QZU304" s="45"/>
      <c r="QZV304" s="45"/>
      <c r="QZW304" s="45"/>
      <c r="QZX304" s="45"/>
      <c r="QZY304" s="45"/>
      <c r="QZZ304" s="45"/>
      <c r="RAA304" s="45"/>
      <c r="RAB304" s="45"/>
      <c r="RAC304" s="45"/>
      <c r="RAD304" s="45"/>
      <c r="RAE304" s="45"/>
      <c r="RAF304" s="45"/>
      <c r="RAG304" s="45"/>
      <c r="RAH304" s="45"/>
      <c r="RAI304" s="45"/>
      <c r="RAJ304" s="45"/>
      <c r="RAK304" s="45"/>
      <c r="RAL304" s="45"/>
      <c r="RAM304" s="45"/>
      <c r="RAN304" s="45"/>
      <c r="RAO304" s="45"/>
      <c r="RAP304" s="45"/>
      <c r="RAQ304" s="45"/>
      <c r="RAR304" s="45"/>
      <c r="RAS304" s="45"/>
      <c r="RAT304" s="45"/>
      <c r="RAU304" s="45"/>
      <c r="RAV304" s="45"/>
      <c r="RAW304" s="45"/>
      <c r="RAX304" s="45"/>
      <c r="RAY304" s="45"/>
      <c r="RAZ304" s="45"/>
      <c r="RBA304" s="45"/>
      <c r="RBB304" s="45"/>
      <c r="RBC304" s="45"/>
      <c r="RBD304" s="45"/>
      <c r="RBE304" s="45"/>
      <c r="RBF304" s="45"/>
      <c r="RBG304" s="45"/>
      <c r="RBH304" s="45"/>
      <c r="RBI304" s="45"/>
      <c r="RBJ304" s="45"/>
      <c r="RBK304" s="45"/>
      <c r="RBL304" s="45"/>
      <c r="RBM304" s="45"/>
      <c r="RBN304" s="45"/>
      <c r="RBO304" s="45"/>
      <c r="RBP304" s="45"/>
      <c r="RBQ304" s="45"/>
      <c r="RBR304" s="45"/>
      <c r="RBS304" s="45"/>
      <c r="RBT304" s="45"/>
      <c r="RBU304" s="45"/>
      <c r="RBV304" s="45"/>
      <c r="RBW304" s="45"/>
      <c r="RBX304" s="45"/>
      <c r="RBY304" s="45"/>
      <c r="RBZ304" s="45"/>
      <c r="RCA304" s="45"/>
      <c r="RCB304" s="45"/>
      <c r="RCC304" s="45"/>
      <c r="RCD304" s="45"/>
      <c r="RCE304" s="45"/>
      <c r="RCF304" s="45"/>
      <c r="RCG304" s="45"/>
      <c r="RCH304" s="45"/>
      <c r="RCI304" s="45"/>
      <c r="RCJ304" s="45"/>
      <c r="RCK304" s="45"/>
      <c r="RCL304" s="45"/>
      <c r="RCM304" s="45"/>
      <c r="RCN304" s="45"/>
      <c r="RCO304" s="45"/>
      <c r="RCP304" s="45"/>
      <c r="RCQ304" s="45"/>
      <c r="RCR304" s="45"/>
      <c r="RCS304" s="45"/>
      <c r="RCT304" s="45"/>
      <c r="RCU304" s="45"/>
      <c r="RCV304" s="45"/>
      <c r="RCW304" s="45"/>
      <c r="RCX304" s="45"/>
      <c r="RCY304" s="45"/>
      <c r="RCZ304" s="45"/>
      <c r="RDA304" s="45"/>
      <c r="RDB304" s="45"/>
      <c r="RDC304" s="45"/>
      <c r="RDD304" s="45"/>
      <c r="RDE304" s="45"/>
      <c r="RDF304" s="45"/>
      <c r="RDG304" s="45"/>
      <c r="RDH304" s="45"/>
      <c r="RDI304" s="45"/>
      <c r="RDJ304" s="45"/>
      <c r="RDK304" s="45"/>
      <c r="RDL304" s="45"/>
      <c r="RDM304" s="45"/>
      <c r="RDN304" s="45"/>
      <c r="RDO304" s="45"/>
      <c r="RDP304" s="45"/>
      <c r="RDQ304" s="45"/>
      <c r="RDR304" s="45"/>
      <c r="RDS304" s="45"/>
      <c r="RDT304" s="45"/>
      <c r="RDU304" s="45"/>
      <c r="RDV304" s="45"/>
      <c r="RDW304" s="45"/>
      <c r="RDX304" s="45"/>
      <c r="RDY304" s="45"/>
      <c r="RDZ304" s="45"/>
      <c r="REA304" s="45"/>
      <c r="REB304" s="45"/>
      <c r="REC304" s="45"/>
      <c r="RED304" s="45"/>
      <c r="REE304" s="45"/>
      <c r="REF304" s="45"/>
      <c r="REG304" s="45"/>
      <c r="REH304" s="45"/>
      <c r="REI304" s="45"/>
      <c r="REJ304" s="45"/>
      <c r="REK304" s="45"/>
      <c r="REL304" s="45"/>
      <c r="REM304" s="45"/>
      <c r="REN304" s="45"/>
      <c r="REO304" s="45"/>
      <c r="REP304" s="45"/>
      <c r="REQ304" s="45"/>
      <c r="RER304" s="45"/>
      <c r="RES304" s="45"/>
      <c r="RET304" s="45"/>
      <c r="REU304" s="45"/>
      <c r="REV304" s="45"/>
      <c r="REW304" s="45"/>
      <c r="REX304" s="45"/>
      <c r="REY304" s="45"/>
      <c r="REZ304" s="45"/>
      <c r="RFA304" s="45"/>
      <c r="RFB304" s="45"/>
      <c r="RFC304" s="45"/>
      <c r="RFD304" s="45"/>
      <c r="RFE304" s="45"/>
      <c r="RFF304" s="45"/>
      <c r="RFG304" s="45"/>
      <c r="RFH304" s="45"/>
      <c r="RFI304" s="45"/>
      <c r="RFJ304" s="45"/>
      <c r="RFK304" s="45"/>
      <c r="RFL304" s="45"/>
      <c r="RFM304" s="45"/>
      <c r="RFN304" s="45"/>
      <c r="RFO304" s="45"/>
      <c r="RFP304" s="45"/>
      <c r="RFQ304" s="45"/>
      <c r="RFR304" s="45"/>
      <c r="RFS304" s="45"/>
      <c r="RFT304" s="45"/>
      <c r="RFU304" s="45"/>
      <c r="RFV304" s="45"/>
      <c r="RFW304" s="45"/>
      <c r="RFX304" s="45"/>
      <c r="RFY304" s="45"/>
      <c r="RFZ304" s="45"/>
      <c r="RGA304" s="45"/>
      <c r="RGB304" s="45"/>
      <c r="RGC304" s="45"/>
      <c r="RGD304" s="45"/>
      <c r="RGE304" s="45"/>
      <c r="RGF304" s="45"/>
      <c r="RGG304" s="45"/>
      <c r="RGH304" s="45"/>
      <c r="RGI304" s="45"/>
      <c r="RGJ304" s="45"/>
      <c r="RGK304" s="45"/>
      <c r="RGL304" s="45"/>
      <c r="RGM304" s="45"/>
      <c r="RGN304" s="45"/>
      <c r="RGO304" s="45"/>
      <c r="RGP304" s="45"/>
      <c r="RGQ304" s="45"/>
      <c r="RGR304" s="45"/>
      <c r="RGS304" s="45"/>
      <c r="RGT304" s="45"/>
      <c r="RGU304" s="45"/>
      <c r="RGV304" s="45"/>
      <c r="RGW304" s="45"/>
      <c r="RGX304" s="45"/>
      <c r="RGY304" s="45"/>
      <c r="RGZ304" s="45"/>
      <c r="RHA304" s="45"/>
      <c r="RHB304" s="45"/>
      <c r="RHC304" s="45"/>
      <c r="RHD304" s="45"/>
      <c r="RHE304" s="45"/>
      <c r="RHF304" s="45"/>
      <c r="RHG304" s="45"/>
      <c r="RHH304" s="45"/>
      <c r="RHI304" s="45"/>
      <c r="RHJ304" s="45"/>
      <c r="RHK304" s="45"/>
      <c r="RHL304" s="45"/>
      <c r="RHM304" s="45"/>
      <c r="RHN304" s="45"/>
      <c r="RHO304" s="45"/>
      <c r="RHP304" s="45"/>
      <c r="RHQ304" s="45"/>
      <c r="RHR304" s="45"/>
      <c r="RHS304" s="45"/>
      <c r="RHT304" s="45"/>
      <c r="RHU304" s="45"/>
      <c r="RHV304" s="45"/>
      <c r="RHW304" s="45"/>
      <c r="RHX304" s="45"/>
      <c r="RHY304" s="45"/>
      <c r="RHZ304" s="45"/>
      <c r="RIA304" s="45"/>
      <c r="RIB304" s="45"/>
      <c r="RIC304" s="45"/>
      <c r="RID304" s="45"/>
      <c r="RIE304" s="45"/>
      <c r="RIF304" s="45"/>
      <c r="RIG304" s="45"/>
      <c r="RIH304" s="45"/>
      <c r="RII304" s="45"/>
      <c r="RIJ304" s="45"/>
      <c r="RIK304" s="45"/>
      <c r="RIL304" s="45"/>
      <c r="RIM304" s="45"/>
      <c r="RIN304" s="45"/>
      <c r="RIO304" s="45"/>
      <c r="RIP304" s="45"/>
      <c r="RIQ304" s="45"/>
      <c r="RIR304" s="45"/>
      <c r="RIS304" s="45"/>
      <c r="RIT304" s="45"/>
      <c r="RIU304" s="45"/>
      <c r="RIV304" s="45"/>
      <c r="RIW304" s="45"/>
      <c r="RIX304" s="45"/>
      <c r="RIY304" s="45"/>
      <c r="RIZ304" s="45"/>
      <c r="RJA304" s="45"/>
      <c r="RJB304" s="45"/>
      <c r="RJC304" s="45"/>
      <c r="RJD304" s="45"/>
      <c r="RJE304" s="45"/>
      <c r="RJF304" s="45"/>
      <c r="RJG304" s="45"/>
      <c r="RJH304" s="45"/>
      <c r="RJI304" s="45"/>
      <c r="RJJ304" s="45"/>
      <c r="RJK304" s="45"/>
      <c r="RJL304" s="45"/>
      <c r="RJM304" s="45"/>
      <c r="RJN304" s="45"/>
      <c r="RJO304" s="45"/>
      <c r="RJP304" s="45"/>
      <c r="RJQ304" s="45"/>
      <c r="RJR304" s="45"/>
      <c r="RJS304" s="45"/>
      <c r="RJT304" s="45"/>
      <c r="RJU304" s="45"/>
      <c r="RJV304" s="45"/>
      <c r="RJW304" s="45"/>
      <c r="RJX304" s="45"/>
      <c r="RJY304" s="45"/>
      <c r="RJZ304" s="45"/>
      <c r="RKA304" s="45"/>
      <c r="RKB304" s="45"/>
      <c r="RKC304" s="45"/>
      <c r="RKD304" s="45"/>
      <c r="RKE304" s="45"/>
      <c r="RKF304" s="45"/>
      <c r="RKG304" s="45"/>
      <c r="RKH304" s="45"/>
      <c r="RKI304" s="45"/>
      <c r="RKJ304" s="45"/>
      <c r="RKK304" s="45"/>
      <c r="RKL304" s="45"/>
      <c r="RKM304" s="45"/>
      <c r="RKN304" s="45"/>
      <c r="RKO304" s="45"/>
      <c r="RKP304" s="45"/>
      <c r="RKQ304" s="45"/>
      <c r="RKR304" s="45"/>
      <c r="RKS304" s="45"/>
      <c r="RKT304" s="45"/>
      <c r="RKU304" s="45"/>
      <c r="RKV304" s="45"/>
      <c r="RKW304" s="45"/>
      <c r="RKX304" s="45"/>
      <c r="RKY304" s="45"/>
      <c r="RKZ304" s="45"/>
      <c r="RLA304" s="45"/>
      <c r="RLB304" s="45"/>
      <c r="RLC304" s="45"/>
      <c r="RLD304" s="45"/>
      <c r="RLE304" s="45"/>
      <c r="RLF304" s="45"/>
      <c r="RLG304" s="45"/>
      <c r="RLH304" s="45"/>
      <c r="RLI304" s="45"/>
      <c r="RLJ304" s="45"/>
      <c r="RLK304" s="45"/>
      <c r="RLL304" s="45"/>
      <c r="RLM304" s="45"/>
      <c r="RLN304" s="45"/>
      <c r="RLO304" s="45"/>
      <c r="RLP304" s="45"/>
      <c r="RLQ304" s="45"/>
      <c r="RLR304" s="45"/>
      <c r="RLS304" s="45"/>
      <c r="RLT304" s="45"/>
      <c r="RLU304" s="45"/>
      <c r="RLV304" s="45"/>
      <c r="RLW304" s="45"/>
      <c r="RLX304" s="45"/>
      <c r="RLY304" s="45"/>
      <c r="RLZ304" s="45"/>
      <c r="RMA304" s="45"/>
      <c r="RMB304" s="45"/>
      <c r="RMC304" s="45"/>
      <c r="RMD304" s="45"/>
      <c r="RME304" s="45"/>
      <c r="RMF304" s="45"/>
      <c r="RMG304" s="45"/>
      <c r="RMH304" s="45"/>
      <c r="RMI304" s="45"/>
      <c r="RMJ304" s="45"/>
      <c r="RMK304" s="45"/>
      <c r="RML304" s="45"/>
      <c r="RMM304" s="45"/>
      <c r="RMN304" s="45"/>
      <c r="RMO304" s="45"/>
      <c r="RMP304" s="45"/>
      <c r="RMQ304" s="45"/>
      <c r="RMR304" s="45"/>
      <c r="RMS304" s="45"/>
      <c r="RMT304" s="45"/>
      <c r="RMU304" s="45"/>
      <c r="RMV304" s="45"/>
      <c r="RMW304" s="45"/>
      <c r="RMX304" s="45"/>
      <c r="RMY304" s="45"/>
      <c r="RMZ304" s="45"/>
      <c r="RNA304" s="45"/>
      <c r="RNB304" s="45"/>
      <c r="RNC304" s="45"/>
      <c r="RND304" s="45"/>
      <c r="RNE304" s="45"/>
      <c r="RNF304" s="45"/>
      <c r="RNG304" s="45"/>
      <c r="RNH304" s="45"/>
      <c r="RNI304" s="45"/>
      <c r="RNJ304" s="45"/>
      <c r="RNK304" s="45"/>
      <c r="RNL304" s="45"/>
      <c r="RNM304" s="45"/>
      <c r="RNN304" s="45"/>
      <c r="RNO304" s="45"/>
      <c r="RNP304" s="45"/>
      <c r="RNQ304" s="45"/>
      <c r="RNR304" s="45"/>
      <c r="RNS304" s="45"/>
      <c r="RNT304" s="45"/>
      <c r="RNU304" s="45"/>
      <c r="RNV304" s="45"/>
      <c r="RNW304" s="45"/>
      <c r="RNX304" s="45"/>
      <c r="RNY304" s="45"/>
      <c r="RNZ304" s="45"/>
      <c r="ROA304" s="45"/>
      <c r="ROB304" s="45"/>
      <c r="ROC304" s="45"/>
      <c r="ROD304" s="45"/>
      <c r="ROE304" s="45"/>
      <c r="ROF304" s="45"/>
      <c r="ROG304" s="45"/>
      <c r="ROH304" s="45"/>
      <c r="ROI304" s="45"/>
      <c r="ROJ304" s="45"/>
      <c r="ROK304" s="45"/>
      <c r="ROL304" s="45"/>
      <c r="ROM304" s="45"/>
      <c r="RON304" s="45"/>
      <c r="ROO304" s="45"/>
      <c r="ROP304" s="45"/>
      <c r="ROQ304" s="45"/>
      <c r="ROR304" s="45"/>
      <c r="ROS304" s="45"/>
      <c r="ROT304" s="45"/>
      <c r="ROU304" s="45"/>
      <c r="ROV304" s="45"/>
      <c r="ROW304" s="45"/>
      <c r="ROX304" s="45"/>
      <c r="ROY304" s="45"/>
      <c r="ROZ304" s="45"/>
      <c r="RPA304" s="45"/>
      <c r="RPB304" s="45"/>
      <c r="RPC304" s="45"/>
      <c r="RPD304" s="45"/>
      <c r="RPE304" s="45"/>
      <c r="RPF304" s="45"/>
      <c r="RPG304" s="45"/>
      <c r="RPH304" s="45"/>
      <c r="RPI304" s="45"/>
      <c r="RPJ304" s="45"/>
      <c r="RPK304" s="45"/>
      <c r="RPL304" s="45"/>
      <c r="RPM304" s="45"/>
      <c r="RPN304" s="45"/>
      <c r="RPO304" s="45"/>
      <c r="RPP304" s="45"/>
      <c r="RPQ304" s="45"/>
      <c r="RPR304" s="45"/>
      <c r="RPS304" s="45"/>
      <c r="RPT304" s="45"/>
      <c r="RPU304" s="45"/>
      <c r="RPV304" s="45"/>
      <c r="RPW304" s="45"/>
      <c r="RPX304" s="45"/>
      <c r="RPY304" s="45"/>
      <c r="RPZ304" s="45"/>
      <c r="RQA304" s="45"/>
      <c r="RQB304" s="45"/>
      <c r="RQC304" s="45"/>
      <c r="RQD304" s="45"/>
      <c r="RQE304" s="45"/>
      <c r="RQF304" s="45"/>
      <c r="RQG304" s="45"/>
      <c r="RQH304" s="45"/>
      <c r="RQI304" s="45"/>
      <c r="RQJ304" s="45"/>
      <c r="RQK304" s="45"/>
      <c r="RQL304" s="45"/>
      <c r="RQM304" s="45"/>
      <c r="RQN304" s="45"/>
      <c r="RQO304" s="45"/>
      <c r="RQP304" s="45"/>
      <c r="RQQ304" s="45"/>
      <c r="RQR304" s="45"/>
      <c r="RQS304" s="45"/>
      <c r="RQT304" s="45"/>
      <c r="RQU304" s="45"/>
      <c r="RQV304" s="45"/>
      <c r="RQW304" s="45"/>
      <c r="RQX304" s="45"/>
      <c r="RQY304" s="45"/>
      <c r="RQZ304" s="45"/>
      <c r="RRA304" s="45"/>
      <c r="RRB304" s="45"/>
      <c r="RRC304" s="45"/>
      <c r="RRD304" s="45"/>
      <c r="RRE304" s="45"/>
      <c r="RRF304" s="45"/>
      <c r="RRG304" s="45"/>
      <c r="RRH304" s="45"/>
      <c r="RRI304" s="45"/>
      <c r="RRJ304" s="45"/>
      <c r="RRK304" s="45"/>
      <c r="RRL304" s="45"/>
      <c r="RRM304" s="45"/>
      <c r="RRN304" s="45"/>
      <c r="RRO304" s="45"/>
      <c r="RRP304" s="45"/>
      <c r="RRQ304" s="45"/>
      <c r="RRR304" s="45"/>
      <c r="RRS304" s="45"/>
      <c r="RRT304" s="45"/>
      <c r="RRU304" s="45"/>
      <c r="RRV304" s="45"/>
      <c r="RRW304" s="45"/>
      <c r="RRX304" s="45"/>
      <c r="RRY304" s="45"/>
      <c r="RRZ304" s="45"/>
      <c r="RSA304" s="45"/>
      <c r="RSB304" s="45"/>
      <c r="RSC304" s="45"/>
      <c r="RSD304" s="45"/>
      <c r="RSE304" s="45"/>
      <c r="RSF304" s="45"/>
      <c r="RSG304" s="45"/>
      <c r="RSH304" s="45"/>
      <c r="RSI304" s="45"/>
      <c r="RSJ304" s="45"/>
      <c r="RSK304" s="45"/>
      <c r="RSL304" s="45"/>
      <c r="RSM304" s="45"/>
      <c r="RSN304" s="45"/>
      <c r="RSO304" s="45"/>
      <c r="RSP304" s="45"/>
      <c r="RSQ304" s="45"/>
      <c r="RSR304" s="45"/>
      <c r="RSS304" s="45"/>
      <c r="RST304" s="45"/>
      <c r="RSU304" s="45"/>
      <c r="RSV304" s="45"/>
      <c r="RSW304" s="45"/>
      <c r="RSX304" s="45"/>
      <c r="RSY304" s="45"/>
      <c r="RSZ304" s="45"/>
      <c r="RTA304" s="45"/>
      <c r="RTB304" s="45"/>
      <c r="RTC304" s="45"/>
      <c r="RTD304" s="45"/>
      <c r="RTE304" s="45"/>
      <c r="RTF304" s="45"/>
      <c r="RTG304" s="45"/>
      <c r="RTH304" s="45"/>
      <c r="RTI304" s="45"/>
      <c r="RTJ304" s="45"/>
      <c r="RTK304" s="45"/>
      <c r="RTL304" s="45"/>
      <c r="RTM304" s="45"/>
      <c r="RTN304" s="45"/>
      <c r="RTO304" s="45"/>
      <c r="RTP304" s="45"/>
      <c r="RTQ304" s="45"/>
      <c r="RTR304" s="45"/>
      <c r="RTS304" s="45"/>
      <c r="RTT304" s="45"/>
      <c r="RTU304" s="45"/>
      <c r="RTV304" s="45"/>
      <c r="RTW304" s="45"/>
      <c r="RTX304" s="45"/>
      <c r="RTY304" s="45"/>
      <c r="RTZ304" s="45"/>
      <c r="RUA304" s="45"/>
      <c r="RUB304" s="45"/>
      <c r="RUC304" s="45"/>
      <c r="RUD304" s="45"/>
      <c r="RUE304" s="45"/>
      <c r="RUF304" s="45"/>
      <c r="RUG304" s="45"/>
      <c r="RUH304" s="45"/>
      <c r="RUI304" s="45"/>
      <c r="RUJ304" s="45"/>
      <c r="RUK304" s="45"/>
      <c r="RUL304" s="45"/>
      <c r="RUM304" s="45"/>
      <c r="RUN304" s="45"/>
      <c r="RUO304" s="45"/>
      <c r="RUP304" s="45"/>
      <c r="RUQ304" s="45"/>
      <c r="RUR304" s="45"/>
      <c r="RUS304" s="45"/>
      <c r="RUT304" s="45"/>
      <c r="RUU304" s="45"/>
      <c r="RUV304" s="45"/>
      <c r="RUW304" s="45"/>
      <c r="RUX304" s="45"/>
      <c r="RUY304" s="45"/>
      <c r="RUZ304" s="45"/>
      <c r="RVA304" s="45"/>
      <c r="RVB304" s="45"/>
      <c r="RVC304" s="45"/>
      <c r="RVD304" s="45"/>
      <c r="RVE304" s="45"/>
      <c r="RVF304" s="45"/>
      <c r="RVG304" s="45"/>
      <c r="RVH304" s="45"/>
      <c r="RVI304" s="45"/>
      <c r="RVJ304" s="45"/>
      <c r="RVK304" s="45"/>
      <c r="RVL304" s="45"/>
      <c r="RVM304" s="45"/>
      <c r="RVN304" s="45"/>
      <c r="RVO304" s="45"/>
      <c r="RVP304" s="45"/>
      <c r="RVQ304" s="45"/>
      <c r="RVR304" s="45"/>
      <c r="RVS304" s="45"/>
      <c r="RVT304" s="45"/>
      <c r="RVU304" s="45"/>
      <c r="RVV304" s="45"/>
      <c r="RVW304" s="45"/>
      <c r="RVX304" s="45"/>
      <c r="RVY304" s="45"/>
      <c r="RVZ304" s="45"/>
      <c r="RWA304" s="45"/>
      <c r="RWB304" s="45"/>
      <c r="RWC304" s="45"/>
      <c r="RWD304" s="45"/>
      <c r="RWE304" s="45"/>
      <c r="RWF304" s="45"/>
      <c r="RWG304" s="45"/>
      <c r="RWH304" s="45"/>
      <c r="RWI304" s="45"/>
      <c r="RWJ304" s="45"/>
      <c r="RWK304" s="45"/>
      <c r="RWL304" s="45"/>
      <c r="RWM304" s="45"/>
      <c r="RWN304" s="45"/>
      <c r="RWO304" s="45"/>
      <c r="RWP304" s="45"/>
      <c r="RWQ304" s="45"/>
      <c r="RWR304" s="45"/>
      <c r="RWS304" s="45"/>
      <c r="RWT304" s="45"/>
      <c r="RWU304" s="45"/>
      <c r="RWV304" s="45"/>
      <c r="RWW304" s="45"/>
      <c r="RWX304" s="45"/>
      <c r="RWY304" s="45"/>
      <c r="RWZ304" s="45"/>
      <c r="RXA304" s="45"/>
      <c r="RXB304" s="45"/>
      <c r="RXC304" s="45"/>
      <c r="RXD304" s="45"/>
      <c r="RXE304" s="45"/>
      <c r="RXF304" s="45"/>
      <c r="RXG304" s="45"/>
      <c r="RXH304" s="45"/>
      <c r="RXI304" s="45"/>
      <c r="RXJ304" s="45"/>
      <c r="RXK304" s="45"/>
      <c r="RXL304" s="45"/>
      <c r="RXM304" s="45"/>
      <c r="RXN304" s="45"/>
      <c r="RXO304" s="45"/>
      <c r="RXP304" s="45"/>
      <c r="RXQ304" s="45"/>
      <c r="RXR304" s="45"/>
      <c r="RXS304" s="45"/>
      <c r="RXT304" s="45"/>
      <c r="RXU304" s="45"/>
      <c r="RXV304" s="45"/>
      <c r="RXW304" s="45"/>
      <c r="RXX304" s="45"/>
      <c r="RXY304" s="45"/>
      <c r="RXZ304" s="45"/>
      <c r="RYA304" s="45"/>
      <c r="RYB304" s="45"/>
      <c r="RYC304" s="45"/>
      <c r="RYD304" s="45"/>
      <c r="RYE304" s="45"/>
      <c r="RYF304" s="45"/>
      <c r="RYG304" s="45"/>
      <c r="RYH304" s="45"/>
      <c r="RYI304" s="45"/>
      <c r="RYJ304" s="45"/>
      <c r="RYK304" s="45"/>
      <c r="RYL304" s="45"/>
      <c r="RYM304" s="45"/>
      <c r="RYN304" s="45"/>
      <c r="RYO304" s="45"/>
      <c r="RYP304" s="45"/>
      <c r="RYQ304" s="45"/>
      <c r="RYR304" s="45"/>
      <c r="RYS304" s="45"/>
      <c r="RYT304" s="45"/>
      <c r="RYU304" s="45"/>
      <c r="RYV304" s="45"/>
      <c r="RYW304" s="45"/>
      <c r="RYX304" s="45"/>
      <c r="RYY304" s="45"/>
      <c r="RYZ304" s="45"/>
      <c r="RZA304" s="45"/>
      <c r="RZB304" s="45"/>
      <c r="RZC304" s="45"/>
      <c r="RZD304" s="45"/>
      <c r="RZE304" s="45"/>
      <c r="RZF304" s="45"/>
      <c r="RZG304" s="45"/>
      <c r="RZH304" s="45"/>
      <c r="RZI304" s="45"/>
      <c r="RZJ304" s="45"/>
      <c r="RZK304" s="45"/>
      <c r="RZL304" s="45"/>
      <c r="RZM304" s="45"/>
      <c r="RZN304" s="45"/>
      <c r="RZO304" s="45"/>
      <c r="RZP304" s="45"/>
      <c r="RZQ304" s="45"/>
      <c r="RZR304" s="45"/>
      <c r="RZS304" s="45"/>
      <c r="RZT304" s="45"/>
      <c r="RZU304" s="45"/>
      <c r="RZV304" s="45"/>
      <c r="RZW304" s="45"/>
      <c r="RZX304" s="45"/>
      <c r="RZY304" s="45"/>
      <c r="RZZ304" s="45"/>
      <c r="SAA304" s="45"/>
      <c r="SAB304" s="45"/>
      <c r="SAC304" s="45"/>
      <c r="SAD304" s="45"/>
      <c r="SAE304" s="45"/>
      <c r="SAF304" s="45"/>
      <c r="SAG304" s="45"/>
      <c r="SAH304" s="45"/>
      <c r="SAI304" s="45"/>
      <c r="SAJ304" s="45"/>
      <c r="SAK304" s="45"/>
      <c r="SAL304" s="45"/>
      <c r="SAM304" s="45"/>
      <c r="SAN304" s="45"/>
      <c r="SAO304" s="45"/>
      <c r="SAP304" s="45"/>
      <c r="SAQ304" s="45"/>
      <c r="SAR304" s="45"/>
      <c r="SAS304" s="45"/>
      <c r="SAT304" s="45"/>
      <c r="SAU304" s="45"/>
      <c r="SAV304" s="45"/>
      <c r="SAW304" s="45"/>
      <c r="SAX304" s="45"/>
      <c r="SAY304" s="45"/>
      <c r="SAZ304" s="45"/>
      <c r="SBA304" s="45"/>
      <c r="SBB304" s="45"/>
      <c r="SBC304" s="45"/>
      <c r="SBD304" s="45"/>
      <c r="SBE304" s="45"/>
      <c r="SBF304" s="45"/>
      <c r="SBG304" s="45"/>
      <c r="SBH304" s="45"/>
      <c r="SBI304" s="45"/>
      <c r="SBJ304" s="45"/>
      <c r="SBK304" s="45"/>
      <c r="SBL304" s="45"/>
      <c r="SBM304" s="45"/>
      <c r="SBN304" s="45"/>
      <c r="SBO304" s="45"/>
      <c r="SBP304" s="45"/>
      <c r="SBQ304" s="45"/>
      <c r="SBR304" s="45"/>
      <c r="SBS304" s="45"/>
      <c r="SBT304" s="45"/>
      <c r="SBU304" s="45"/>
      <c r="SBV304" s="45"/>
      <c r="SBW304" s="45"/>
      <c r="SBX304" s="45"/>
      <c r="SBY304" s="45"/>
      <c r="SBZ304" s="45"/>
      <c r="SCA304" s="45"/>
      <c r="SCB304" s="45"/>
      <c r="SCC304" s="45"/>
      <c r="SCD304" s="45"/>
      <c r="SCE304" s="45"/>
      <c r="SCF304" s="45"/>
      <c r="SCG304" s="45"/>
      <c r="SCH304" s="45"/>
      <c r="SCI304" s="45"/>
      <c r="SCJ304" s="45"/>
      <c r="SCK304" s="45"/>
      <c r="SCL304" s="45"/>
      <c r="SCM304" s="45"/>
      <c r="SCN304" s="45"/>
      <c r="SCO304" s="45"/>
      <c r="SCP304" s="45"/>
      <c r="SCQ304" s="45"/>
      <c r="SCR304" s="45"/>
      <c r="SCS304" s="45"/>
      <c r="SCT304" s="45"/>
      <c r="SCU304" s="45"/>
      <c r="SCV304" s="45"/>
      <c r="SCW304" s="45"/>
      <c r="SCX304" s="45"/>
      <c r="SCY304" s="45"/>
      <c r="SCZ304" s="45"/>
      <c r="SDA304" s="45"/>
      <c r="SDB304" s="45"/>
      <c r="SDC304" s="45"/>
      <c r="SDD304" s="45"/>
      <c r="SDE304" s="45"/>
      <c r="SDF304" s="45"/>
      <c r="SDG304" s="45"/>
      <c r="SDH304" s="45"/>
      <c r="SDI304" s="45"/>
      <c r="SDJ304" s="45"/>
      <c r="SDK304" s="45"/>
      <c r="SDL304" s="45"/>
      <c r="SDM304" s="45"/>
      <c r="SDN304" s="45"/>
      <c r="SDO304" s="45"/>
      <c r="SDP304" s="45"/>
      <c r="SDQ304" s="45"/>
      <c r="SDR304" s="45"/>
      <c r="SDS304" s="45"/>
      <c r="SDT304" s="45"/>
      <c r="SDU304" s="45"/>
      <c r="SDV304" s="45"/>
      <c r="SDW304" s="45"/>
      <c r="SDX304" s="45"/>
      <c r="SDY304" s="45"/>
      <c r="SDZ304" s="45"/>
      <c r="SEA304" s="45"/>
      <c r="SEB304" s="45"/>
      <c r="SEC304" s="45"/>
      <c r="SED304" s="45"/>
      <c r="SEE304" s="45"/>
      <c r="SEF304" s="45"/>
      <c r="SEG304" s="45"/>
      <c r="SEH304" s="45"/>
      <c r="SEI304" s="45"/>
      <c r="SEJ304" s="45"/>
      <c r="SEK304" s="45"/>
      <c r="SEL304" s="45"/>
      <c r="SEM304" s="45"/>
      <c r="SEN304" s="45"/>
      <c r="SEO304" s="45"/>
      <c r="SEP304" s="45"/>
      <c r="SEQ304" s="45"/>
      <c r="SER304" s="45"/>
      <c r="SES304" s="45"/>
      <c r="SET304" s="45"/>
      <c r="SEU304" s="45"/>
      <c r="SEV304" s="45"/>
      <c r="SEW304" s="45"/>
      <c r="SEX304" s="45"/>
      <c r="SEY304" s="45"/>
      <c r="SEZ304" s="45"/>
      <c r="SFA304" s="45"/>
      <c r="SFB304" s="45"/>
      <c r="SFC304" s="45"/>
      <c r="SFD304" s="45"/>
      <c r="SFE304" s="45"/>
      <c r="SFF304" s="45"/>
      <c r="SFG304" s="45"/>
      <c r="SFH304" s="45"/>
      <c r="SFI304" s="45"/>
      <c r="SFJ304" s="45"/>
      <c r="SFK304" s="45"/>
      <c r="SFL304" s="45"/>
      <c r="SFM304" s="45"/>
      <c r="SFN304" s="45"/>
      <c r="SFO304" s="45"/>
      <c r="SFP304" s="45"/>
      <c r="SFQ304" s="45"/>
      <c r="SFR304" s="45"/>
      <c r="SFS304" s="45"/>
      <c r="SFT304" s="45"/>
      <c r="SFU304" s="45"/>
      <c r="SFV304" s="45"/>
      <c r="SFW304" s="45"/>
      <c r="SFX304" s="45"/>
      <c r="SFY304" s="45"/>
      <c r="SFZ304" s="45"/>
      <c r="SGA304" s="45"/>
      <c r="SGB304" s="45"/>
      <c r="SGC304" s="45"/>
      <c r="SGD304" s="45"/>
      <c r="SGE304" s="45"/>
      <c r="SGF304" s="45"/>
      <c r="SGG304" s="45"/>
      <c r="SGH304" s="45"/>
      <c r="SGI304" s="45"/>
      <c r="SGJ304" s="45"/>
      <c r="SGK304" s="45"/>
      <c r="SGL304" s="45"/>
      <c r="SGM304" s="45"/>
      <c r="SGN304" s="45"/>
      <c r="SGO304" s="45"/>
      <c r="SGP304" s="45"/>
      <c r="SGQ304" s="45"/>
      <c r="SGR304" s="45"/>
      <c r="SGS304" s="45"/>
      <c r="SGT304" s="45"/>
      <c r="SGU304" s="45"/>
      <c r="SGV304" s="45"/>
      <c r="SGW304" s="45"/>
      <c r="SGX304" s="45"/>
      <c r="SGY304" s="45"/>
      <c r="SGZ304" s="45"/>
      <c r="SHA304" s="45"/>
      <c r="SHB304" s="45"/>
      <c r="SHC304" s="45"/>
      <c r="SHD304" s="45"/>
      <c r="SHE304" s="45"/>
      <c r="SHF304" s="45"/>
      <c r="SHG304" s="45"/>
      <c r="SHH304" s="45"/>
      <c r="SHI304" s="45"/>
      <c r="SHJ304" s="45"/>
      <c r="SHK304" s="45"/>
      <c r="SHL304" s="45"/>
      <c r="SHM304" s="45"/>
      <c r="SHN304" s="45"/>
      <c r="SHO304" s="45"/>
      <c r="SHP304" s="45"/>
      <c r="SHQ304" s="45"/>
      <c r="SHR304" s="45"/>
      <c r="SHS304" s="45"/>
      <c r="SHT304" s="45"/>
      <c r="SHU304" s="45"/>
      <c r="SHV304" s="45"/>
      <c r="SHW304" s="45"/>
      <c r="SHX304" s="45"/>
      <c r="SHY304" s="45"/>
      <c r="SHZ304" s="45"/>
      <c r="SIA304" s="45"/>
      <c r="SIB304" s="45"/>
      <c r="SIC304" s="45"/>
      <c r="SID304" s="45"/>
      <c r="SIE304" s="45"/>
      <c r="SIF304" s="45"/>
      <c r="SIG304" s="45"/>
      <c r="SIH304" s="45"/>
      <c r="SII304" s="45"/>
      <c r="SIJ304" s="45"/>
      <c r="SIK304" s="45"/>
      <c r="SIL304" s="45"/>
      <c r="SIM304" s="45"/>
      <c r="SIN304" s="45"/>
      <c r="SIO304" s="45"/>
      <c r="SIP304" s="45"/>
      <c r="SIQ304" s="45"/>
      <c r="SIR304" s="45"/>
      <c r="SIS304" s="45"/>
      <c r="SIT304" s="45"/>
      <c r="SIU304" s="45"/>
      <c r="SIV304" s="45"/>
      <c r="SIW304" s="45"/>
      <c r="SIX304" s="45"/>
      <c r="SIY304" s="45"/>
      <c r="SIZ304" s="45"/>
      <c r="SJA304" s="45"/>
      <c r="SJB304" s="45"/>
      <c r="SJC304" s="45"/>
      <c r="SJD304" s="45"/>
      <c r="SJE304" s="45"/>
      <c r="SJF304" s="45"/>
      <c r="SJG304" s="45"/>
      <c r="SJH304" s="45"/>
      <c r="SJI304" s="45"/>
      <c r="SJJ304" s="45"/>
      <c r="SJK304" s="45"/>
      <c r="SJL304" s="45"/>
      <c r="SJM304" s="45"/>
      <c r="SJN304" s="45"/>
      <c r="SJO304" s="45"/>
      <c r="SJP304" s="45"/>
      <c r="SJQ304" s="45"/>
      <c r="SJR304" s="45"/>
      <c r="SJS304" s="45"/>
      <c r="SJT304" s="45"/>
      <c r="SJU304" s="45"/>
      <c r="SJV304" s="45"/>
      <c r="SJW304" s="45"/>
      <c r="SJX304" s="45"/>
      <c r="SJY304" s="45"/>
      <c r="SJZ304" s="45"/>
      <c r="SKA304" s="45"/>
      <c r="SKB304" s="45"/>
      <c r="SKC304" s="45"/>
      <c r="SKD304" s="45"/>
      <c r="SKE304" s="45"/>
      <c r="SKF304" s="45"/>
      <c r="SKG304" s="45"/>
      <c r="SKH304" s="45"/>
      <c r="SKI304" s="45"/>
      <c r="SKJ304" s="45"/>
      <c r="SKK304" s="45"/>
      <c r="SKL304" s="45"/>
      <c r="SKM304" s="45"/>
      <c r="SKN304" s="45"/>
      <c r="SKO304" s="45"/>
      <c r="SKP304" s="45"/>
      <c r="SKQ304" s="45"/>
      <c r="SKR304" s="45"/>
      <c r="SKS304" s="45"/>
      <c r="SKT304" s="45"/>
      <c r="SKU304" s="45"/>
      <c r="SKV304" s="45"/>
      <c r="SKW304" s="45"/>
      <c r="SKX304" s="45"/>
      <c r="SKY304" s="45"/>
      <c r="SKZ304" s="45"/>
      <c r="SLA304" s="45"/>
      <c r="SLB304" s="45"/>
      <c r="SLC304" s="45"/>
      <c r="SLD304" s="45"/>
      <c r="SLE304" s="45"/>
      <c r="SLF304" s="45"/>
      <c r="SLG304" s="45"/>
      <c r="SLH304" s="45"/>
      <c r="SLI304" s="45"/>
      <c r="SLJ304" s="45"/>
      <c r="SLK304" s="45"/>
      <c r="SLL304" s="45"/>
      <c r="SLM304" s="45"/>
      <c r="SLN304" s="45"/>
      <c r="SLO304" s="45"/>
      <c r="SLP304" s="45"/>
      <c r="SLQ304" s="45"/>
      <c r="SLR304" s="45"/>
      <c r="SLS304" s="45"/>
      <c r="SLT304" s="45"/>
      <c r="SLU304" s="45"/>
      <c r="SLV304" s="45"/>
      <c r="SLW304" s="45"/>
      <c r="SLX304" s="45"/>
      <c r="SLY304" s="45"/>
      <c r="SLZ304" s="45"/>
      <c r="SMA304" s="45"/>
      <c r="SMB304" s="45"/>
      <c r="SMC304" s="45"/>
      <c r="SMD304" s="45"/>
      <c r="SME304" s="45"/>
      <c r="SMF304" s="45"/>
      <c r="SMG304" s="45"/>
      <c r="SMH304" s="45"/>
      <c r="SMI304" s="45"/>
      <c r="SMJ304" s="45"/>
      <c r="SMK304" s="45"/>
      <c r="SML304" s="45"/>
      <c r="SMM304" s="45"/>
      <c r="SMN304" s="45"/>
      <c r="SMO304" s="45"/>
      <c r="SMP304" s="45"/>
      <c r="SMQ304" s="45"/>
      <c r="SMR304" s="45"/>
      <c r="SMS304" s="45"/>
      <c r="SMT304" s="45"/>
      <c r="SMU304" s="45"/>
      <c r="SMV304" s="45"/>
      <c r="SMW304" s="45"/>
      <c r="SMX304" s="45"/>
      <c r="SMY304" s="45"/>
      <c r="SMZ304" s="45"/>
      <c r="SNA304" s="45"/>
      <c r="SNB304" s="45"/>
      <c r="SNC304" s="45"/>
      <c r="SND304" s="45"/>
      <c r="SNE304" s="45"/>
      <c r="SNF304" s="45"/>
      <c r="SNG304" s="45"/>
      <c r="SNH304" s="45"/>
      <c r="SNI304" s="45"/>
      <c r="SNJ304" s="45"/>
      <c r="SNK304" s="45"/>
      <c r="SNL304" s="45"/>
      <c r="SNM304" s="45"/>
      <c r="SNN304" s="45"/>
      <c r="SNO304" s="45"/>
      <c r="SNP304" s="45"/>
      <c r="SNQ304" s="45"/>
      <c r="SNR304" s="45"/>
      <c r="SNS304" s="45"/>
      <c r="SNT304" s="45"/>
      <c r="SNU304" s="45"/>
      <c r="SNV304" s="45"/>
      <c r="SNW304" s="45"/>
      <c r="SNX304" s="45"/>
      <c r="SNY304" s="45"/>
      <c r="SNZ304" s="45"/>
      <c r="SOA304" s="45"/>
      <c r="SOB304" s="45"/>
      <c r="SOC304" s="45"/>
      <c r="SOD304" s="45"/>
      <c r="SOE304" s="45"/>
      <c r="SOF304" s="45"/>
      <c r="SOG304" s="45"/>
      <c r="SOH304" s="45"/>
      <c r="SOI304" s="45"/>
      <c r="SOJ304" s="45"/>
      <c r="SOK304" s="45"/>
      <c r="SOL304" s="45"/>
      <c r="SOM304" s="45"/>
      <c r="SON304" s="45"/>
      <c r="SOO304" s="45"/>
      <c r="SOP304" s="45"/>
      <c r="SOQ304" s="45"/>
      <c r="SOR304" s="45"/>
      <c r="SOS304" s="45"/>
      <c r="SOT304" s="45"/>
      <c r="SOU304" s="45"/>
      <c r="SOV304" s="45"/>
      <c r="SOW304" s="45"/>
      <c r="SOX304" s="45"/>
      <c r="SOY304" s="45"/>
      <c r="SOZ304" s="45"/>
      <c r="SPA304" s="45"/>
      <c r="SPB304" s="45"/>
      <c r="SPC304" s="45"/>
      <c r="SPD304" s="45"/>
      <c r="SPE304" s="45"/>
      <c r="SPF304" s="45"/>
      <c r="SPG304" s="45"/>
      <c r="SPH304" s="45"/>
      <c r="SPI304" s="45"/>
      <c r="SPJ304" s="45"/>
      <c r="SPK304" s="45"/>
      <c r="SPL304" s="45"/>
      <c r="SPM304" s="45"/>
      <c r="SPN304" s="45"/>
      <c r="SPO304" s="45"/>
      <c r="SPP304" s="45"/>
      <c r="SPQ304" s="45"/>
      <c r="SPR304" s="45"/>
      <c r="SPS304" s="45"/>
      <c r="SPT304" s="45"/>
      <c r="SPU304" s="45"/>
      <c r="SPV304" s="45"/>
      <c r="SPW304" s="45"/>
      <c r="SPX304" s="45"/>
      <c r="SPY304" s="45"/>
      <c r="SPZ304" s="45"/>
      <c r="SQA304" s="45"/>
      <c r="SQB304" s="45"/>
      <c r="SQC304" s="45"/>
      <c r="SQD304" s="45"/>
      <c r="SQE304" s="45"/>
      <c r="SQF304" s="45"/>
      <c r="SQG304" s="45"/>
      <c r="SQH304" s="45"/>
      <c r="SQI304" s="45"/>
      <c r="SQJ304" s="45"/>
      <c r="SQK304" s="45"/>
      <c r="SQL304" s="45"/>
      <c r="SQM304" s="45"/>
      <c r="SQN304" s="45"/>
      <c r="SQO304" s="45"/>
      <c r="SQP304" s="45"/>
      <c r="SQQ304" s="45"/>
      <c r="SQR304" s="45"/>
      <c r="SQS304" s="45"/>
      <c r="SQT304" s="45"/>
      <c r="SQU304" s="45"/>
      <c r="SQV304" s="45"/>
      <c r="SQW304" s="45"/>
      <c r="SQX304" s="45"/>
      <c r="SQY304" s="45"/>
      <c r="SQZ304" s="45"/>
      <c r="SRA304" s="45"/>
      <c r="SRB304" s="45"/>
      <c r="SRC304" s="45"/>
      <c r="SRD304" s="45"/>
      <c r="SRE304" s="45"/>
      <c r="SRF304" s="45"/>
      <c r="SRG304" s="45"/>
      <c r="SRH304" s="45"/>
      <c r="SRI304" s="45"/>
      <c r="SRJ304" s="45"/>
      <c r="SRK304" s="45"/>
      <c r="SRL304" s="45"/>
      <c r="SRM304" s="45"/>
      <c r="SRN304" s="45"/>
      <c r="SRO304" s="45"/>
      <c r="SRP304" s="45"/>
      <c r="SRQ304" s="45"/>
      <c r="SRR304" s="45"/>
      <c r="SRS304" s="45"/>
      <c r="SRT304" s="45"/>
      <c r="SRU304" s="45"/>
      <c r="SRV304" s="45"/>
      <c r="SRW304" s="45"/>
      <c r="SRX304" s="45"/>
      <c r="SRY304" s="45"/>
      <c r="SRZ304" s="45"/>
      <c r="SSA304" s="45"/>
      <c r="SSB304" s="45"/>
      <c r="SSC304" s="45"/>
      <c r="SSD304" s="45"/>
      <c r="SSE304" s="45"/>
      <c r="SSF304" s="45"/>
      <c r="SSG304" s="45"/>
      <c r="SSH304" s="45"/>
      <c r="SSI304" s="45"/>
      <c r="SSJ304" s="45"/>
      <c r="SSK304" s="45"/>
      <c r="SSL304" s="45"/>
      <c r="SSM304" s="45"/>
      <c r="SSN304" s="45"/>
      <c r="SSO304" s="45"/>
      <c r="SSP304" s="45"/>
      <c r="SSQ304" s="45"/>
      <c r="SSR304" s="45"/>
      <c r="SSS304" s="45"/>
      <c r="SST304" s="45"/>
      <c r="SSU304" s="45"/>
      <c r="SSV304" s="45"/>
      <c r="SSW304" s="45"/>
      <c r="SSX304" s="45"/>
      <c r="SSY304" s="45"/>
      <c r="SSZ304" s="45"/>
      <c r="STA304" s="45"/>
      <c r="STB304" s="45"/>
      <c r="STC304" s="45"/>
      <c r="STD304" s="45"/>
      <c r="STE304" s="45"/>
      <c r="STF304" s="45"/>
      <c r="STG304" s="45"/>
      <c r="STH304" s="45"/>
      <c r="STI304" s="45"/>
      <c r="STJ304" s="45"/>
      <c r="STK304" s="45"/>
      <c r="STL304" s="45"/>
      <c r="STM304" s="45"/>
      <c r="STN304" s="45"/>
      <c r="STO304" s="45"/>
      <c r="STP304" s="45"/>
      <c r="STQ304" s="45"/>
      <c r="STR304" s="45"/>
      <c r="STS304" s="45"/>
      <c r="STT304" s="45"/>
      <c r="STU304" s="45"/>
      <c r="STV304" s="45"/>
      <c r="STW304" s="45"/>
      <c r="STX304" s="45"/>
      <c r="STY304" s="45"/>
      <c r="STZ304" s="45"/>
      <c r="SUA304" s="45"/>
      <c r="SUB304" s="45"/>
      <c r="SUC304" s="45"/>
      <c r="SUD304" s="45"/>
      <c r="SUE304" s="45"/>
      <c r="SUF304" s="45"/>
      <c r="SUG304" s="45"/>
      <c r="SUH304" s="45"/>
      <c r="SUI304" s="45"/>
      <c r="SUJ304" s="45"/>
      <c r="SUK304" s="45"/>
      <c r="SUL304" s="45"/>
      <c r="SUM304" s="45"/>
      <c r="SUN304" s="45"/>
      <c r="SUO304" s="45"/>
      <c r="SUP304" s="45"/>
      <c r="SUQ304" s="45"/>
      <c r="SUR304" s="45"/>
      <c r="SUS304" s="45"/>
      <c r="SUT304" s="45"/>
      <c r="SUU304" s="45"/>
      <c r="SUV304" s="45"/>
      <c r="SUW304" s="45"/>
      <c r="SUX304" s="45"/>
      <c r="SUY304" s="45"/>
      <c r="SUZ304" s="45"/>
      <c r="SVA304" s="45"/>
      <c r="SVB304" s="45"/>
      <c r="SVC304" s="45"/>
      <c r="SVD304" s="45"/>
      <c r="SVE304" s="45"/>
      <c r="SVF304" s="45"/>
      <c r="SVG304" s="45"/>
      <c r="SVH304" s="45"/>
      <c r="SVI304" s="45"/>
      <c r="SVJ304" s="45"/>
      <c r="SVK304" s="45"/>
      <c r="SVL304" s="45"/>
      <c r="SVM304" s="45"/>
      <c r="SVN304" s="45"/>
      <c r="SVO304" s="45"/>
      <c r="SVP304" s="45"/>
      <c r="SVQ304" s="45"/>
      <c r="SVR304" s="45"/>
      <c r="SVS304" s="45"/>
      <c r="SVT304" s="45"/>
      <c r="SVU304" s="45"/>
      <c r="SVV304" s="45"/>
      <c r="SVW304" s="45"/>
      <c r="SVX304" s="45"/>
      <c r="SVY304" s="45"/>
      <c r="SVZ304" s="45"/>
      <c r="SWA304" s="45"/>
      <c r="SWB304" s="45"/>
      <c r="SWC304" s="45"/>
      <c r="SWD304" s="45"/>
      <c r="SWE304" s="45"/>
      <c r="SWF304" s="45"/>
      <c r="SWG304" s="45"/>
      <c r="SWH304" s="45"/>
      <c r="SWI304" s="45"/>
      <c r="SWJ304" s="45"/>
      <c r="SWK304" s="45"/>
      <c r="SWL304" s="45"/>
      <c r="SWM304" s="45"/>
      <c r="SWN304" s="45"/>
      <c r="SWO304" s="45"/>
      <c r="SWP304" s="45"/>
      <c r="SWQ304" s="45"/>
      <c r="SWR304" s="45"/>
      <c r="SWS304" s="45"/>
      <c r="SWT304" s="45"/>
      <c r="SWU304" s="45"/>
      <c r="SWV304" s="45"/>
      <c r="SWW304" s="45"/>
      <c r="SWX304" s="45"/>
      <c r="SWY304" s="45"/>
      <c r="SWZ304" s="45"/>
      <c r="SXA304" s="45"/>
      <c r="SXB304" s="45"/>
      <c r="SXC304" s="45"/>
      <c r="SXD304" s="45"/>
      <c r="SXE304" s="45"/>
      <c r="SXF304" s="45"/>
      <c r="SXG304" s="45"/>
      <c r="SXH304" s="45"/>
      <c r="SXI304" s="45"/>
      <c r="SXJ304" s="45"/>
      <c r="SXK304" s="45"/>
      <c r="SXL304" s="45"/>
      <c r="SXM304" s="45"/>
      <c r="SXN304" s="45"/>
      <c r="SXO304" s="45"/>
      <c r="SXP304" s="45"/>
      <c r="SXQ304" s="45"/>
      <c r="SXR304" s="45"/>
      <c r="SXS304" s="45"/>
      <c r="SXT304" s="45"/>
      <c r="SXU304" s="45"/>
      <c r="SXV304" s="45"/>
      <c r="SXW304" s="45"/>
      <c r="SXX304" s="45"/>
      <c r="SXY304" s="45"/>
      <c r="SXZ304" s="45"/>
      <c r="SYA304" s="45"/>
      <c r="SYB304" s="45"/>
      <c r="SYC304" s="45"/>
      <c r="SYD304" s="45"/>
      <c r="SYE304" s="45"/>
      <c r="SYF304" s="45"/>
      <c r="SYG304" s="45"/>
      <c r="SYH304" s="45"/>
      <c r="SYI304" s="45"/>
      <c r="SYJ304" s="45"/>
      <c r="SYK304" s="45"/>
      <c r="SYL304" s="45"/>
      <c r="SYM304" s="45"/>
      <c r="SYN304" s="45"/>
      <c r="SYO304" s="45"/>
      <c r="SYP304" s="45"/>
      <c r="SYQ304" s="45"/>
      <c r="SYR304" s="45"/>
      <c r="SYS304" s="45"/>
      <c r="SYT304" s="45"/>
      <c r="SYU304" s="45"/>
      <c r="SYV304" s="45"/>
      <c r="SYW304" s="45"/>
      <c r="SYX304" s="45"/>
      <c r="SYY304" s="45"/>
      <c r="SYZ304" s="45"/>
      <c r="SZA304" s="45"/>
      <c r="SZB304" s="45"/>
      <c r="SZC304" s="45"/>
      <c r="SZD304" s="45"/>
      <c r="SZE304" s="45"/>
      <c r="SZF304" s="45"/>
      <c r="SZG304" s="45"/>
      <c r="SZH304" s="45"/>
      <c r="SZI304" s="45"/>
      <c r="SZJ304" s="45"/>
      <c r="SZK304" s="45"/>
      <c r="SZL304" s="45"/>
      <c r="SZM304" s="45"/>
      <c r="SZN304" s="45"/>
      <c r="SZO304" s="45"/>
      <c r="SZP304" s="45"/>
      <c r="SZQ304" s="45"/>
      <c r="SZR304" s="45"/>
      <c r="SZS304" s="45"/>
      <c r="SZT304" s="45"/>
      <c r="SZU304" s="45"/>
      <c r="SZV304" s="45"/>
      <c r="SZW304" s="45"/>
      <c r="SZX304" s="45"/>
      <c r="SZY304" s="45"/>
      <c r="SZZ304" s="45"/>
      <c r="TAA304" s="45"/>
      <c r="TAB304" s="45"/>
      <c r="TAC304" s="45"/>
      <c r="TAD304" s="45"/>
      <c r="TAE304" s="45"/>
      <c r="TAF304" s="45"/>
      <c r="TAG304" s="45"/>
      <c r="TAH304" s="45"/>
      <c r="TAI304" s="45"/>
      <c r="TAJ304" s="45"/>
      <c r="TAK304" s="45"/>
      <c r="TAL304" s="45"/>
      <c r="TAM304" s="45"/>
      <c r="TAN304" s="45"/>
      <c r="TAO304" s="45"/>
      <c r="TAP304" s="45"/>
      <c r="TAQ304" s="45"/>
      <c r="TAR304" s="45"/>
      <c r="TAS304" s="45"/>
      <c r="TAT304" s="45"/>
      <c r="TAU304" s="45"/>
      <c r="TAV304" s="45"/>
      <c r="TAW304" s="45"/>
      <c r="TAX304" s="45"/>
      <c r="TAY304" s="45"/>
      <c r="TAZ304" s="45"/>
      <c r="TBA304" s="45"/>
      <c r="TBB304" s="45"/>
      <c r="TBC304" s="45"/>
      <c r="TBD304" s="45"/>
      <c r="TBE304" s="45"/>
      <c r="TBF304" s="45"/>
      <c r="TBG304" s="45"/>
      <c r="TBH304" s="45"/>
      <c r="TBI304" s="45"/>
      <c r="TBJ304" s="45"/>
      <c r="TBK304" s="45"/>
      <c r="TBL304" s="45"/>
      <c r="TBM304" s="45"/>
      <c r="TBN304" s="45"/>
      <c r="TBO304" s="45"/>
      <c r="TBP304" s="45"/>
      <c r="TBQ304" s="45"/>
      <c r="TBR304" s="45"/>
      <c r="TBS304" s="45"/>
      <c r="TBT304" s="45"/>
      <c r="TBU304" s="45"/>
      <c r="TBV304" s="45"/>
      <c r="TBW304" s="45"/>
      <c r="TBX304" s="45"/>
      <c r="TBY304" s="45"/>
      <c r="TBZ304" s="45"/>
      <c r="TCA304" s="45"/>
      <c r="TCB304" s="45"/>
      <c r="TCC304" s="45"/>
      <c r="TCD304" s="45"/>
      <c r="TCE304" s="45"/>
      <c r="TCF304" s="45"/>
      <c r="TCG304" s="45"/>
      <c r="TCH304" s="45"/>
      <c r="TCI304" s="45"/>
      <c r="TCJ304" s="45"/>
      <c r="TCK304" s="45"/>
      <c r="TCL304" s="45"/>
      <c r="TCM304" s="45"/>
      <c r="TCN304" s="45"/>
      <c r="TCO304" s="45"/>
      <c r="TCP304" s="45"/>
      <c r="TCQ304" s="45"/>
      <c r="TCR304" s="45"/>
      <c r="TCS304" s="45"/>
      <c r="TCT304" s="45"/>
      <c r="TCU304" s="45"/>
      <c r="TCV304" s="45"/>
      <c r="TCW304" s="45"/>
      <c r="TCX304" s="45"/>
      <c r="TCY304" s="45"/>
      <c r="TCZ304" s="45"/>
      <c r="TDA304" s="45"/>
      <c r="TDB304" s="45"/>
      <c r="TDC304" s="45"/>
      <c r="TDD304" s="45"/>
      <c r="TDE304" s="45"/>
      <c r="TDF304" s="45"/>
      <c r="TDG304" s="45"/>
      <c r="TDH304" s="45"/>
      <c r="TDI304" s="45"/>
      <c r="TDJ304" s="45"/>
      <c r="TDK304" s="45"/>
      <c r="TDL304" s="45"/>
      <c r="TDM304" s="45"/>
      <c r="TDN304" s="45"/>
      <c r="TDO304" s="45"/>
      <c r="TDP304" s="45"/>
      <c r="TDQ304" s="45"/>
      <c r="TDR304" s="45"/>
      <c r="TDS304" s="45"/>
      <c r="TDT304" s="45"/>
      <c r="TDU304" s="45"/>
      <c r="TDV304" s="45"/>
      <c r="TDW304" s="45"/>
      <c r="TDX304" s="45"/>
      <c r="TDY304" s="45"/>
      <c r="TDZ304" s="45"/>
      <c r="TEA304" s="45"/>
      <c r="TEB304" s="45"/>
      <c r="TEC304" s="45"/>
      <c r="TED304" s="45"/>
      <c r="TEE304" s="45"/>
      <c r="TEF304" s="45"/>
      <c r="TEG304" s="45"/>
      <c r="TEH304" s="45"/>
      <c r="TEI304" s="45"/>
      <c r="TEJ304" s="45"/>
      <c r="TEK304" s="45"/>
      <c r="TEL304" s="45"/>
      <c r="TEM304" s="45"/>
      <c r="TEN304" s="45"/>
      <c r="TEO304" s="45"/>
      <c r="TEP304" s="45"/>
      <c r="TEQ304" s="45"/>
      <c r="TER304" s="45"/>
      <c r="TES304" s="45"/>
      <c r="TET304" s="45"/>
      <c r="TEU304" s="45"/>
      <c r="TEV304" s="45"/>
      <c r="TEW304" s="45"/>
      <c r="TEX304" s="45"/>
      <c r="TEY304" s="45"/>
      <c r="TEZ304" s="45"/>
      <c r="TFA304" s="45"/>
      <c r="TFB304" s="45"/>
      <c r="TFC304" s="45"/>
      <c r="TFD304" s="45"/>
      <c r="TFE304" s="45"/>
      <c r="TFF304" s="45"/>
      <c r="TFG304" s="45"/>
      <c r="TFH304" s="45"/>
      <c r="TFI304" s="45"/>
      <c r="TFJ304" s="45"/>
      <c r="TFK304" s="45"/>
      <c r="TFL304" s="45"/>
      <c r="TFM304" s="45"/>
      <c r="TFN304" s="45"/>
      <c r="TFO304" s="45"/>
      <c r="TFP304" s="45"/>
      <c r="TFQ304" s="45"/>
      <c r="TFR304" s="45"/>
      <c r="TFS304" s="45"/>
      <c r="TFT304" s="45"/>
      <c r="TFU304" s="45"/>
      <c r="TFV304" s="45"/>
      <c r="TFW304" s="45"/>
      <c r="TFX304" s="45"/>
      <c r="TFY304" s="45"/>
      <c r="TFZ304" s="45"/>
      <c r="TGA304" s="45"/>
      <c r="TGB304" s="45"/>
      <c r="TGC304" s="45"/>
      <c r="TGD304" s="45"/>
      <c r="TGE304" s="45"/>
      <c r="TGF304" s="45"/>
      <c r="TGG304" s="45"/>
      <c r="TGH304" s="45"/>
      <c r="TGI304" s="45"/>
      <c r="TGJ304" s="45"/>
      <c r="TGK304" s="45"/>
      <c r="TGL304" s="45"/>
      <c r="TGM304" s="45"/>
      <c r="TGN304" s="45"/>
      <c r="TGO304" s="45"/>
      <c r="TGP304" s="45"/>
      <c r="TGQ304" s="45"/>
      <c r="TGR304" s="45"/>
      <c r="TGS304" s="45"/>
      <c r="TGT304" s="45"/>
      <c r="TGU304" s="45"/>
      <c r="TGV304" s="45"/>
      <c r="TGW304" s="45"/>
      <c r="TGX304" s="45"/>
      <c r="TGY304" s="45"/>
      <c r="TGZ304" s="45"/>
      <c r="THA304" s="45"/>
      <c r="THB304" s="45"/>
      <c r="THC304" s="45"/>
      <c r="THD304" s="45"/>
      <c r="THE304" s="45"/>
      <c r="THF304" s="45"/>
      <c r="THG304" s="45"/>
      <c r="THH304" s="45"/>
      <c r="THI304" s="45"/>
      <c r="THJ304" s="45"/>
      <c r="THK304" s="45"/>
      <c r="THL304" s="45"/>
      <c r="THM304" s="45"/>
      <c r="THN304" s="45"/>
      <c r="THO304" s="45"/>
      <c r="THP304" s="45"/>
      <c r="THQ304" s="45"/>
      <c r="THR304" s="45"/>
      <c r="THS304" s="45"/>
      <c r="THT304" s="45"/>
      <c r="THU304" s="45"/>
      <c r="THV304" s="45"/>
      <c r="THW304" s="45"/>
      <c r="THX304" s="45"/>
      <c r="THY304" s="45"/>
      <c r="THZ304" s="45"/>
      <c r="TIA304" s="45"/>
      <c r="TIB304" s="45"/>
      <c r="TIC304" s="45"/>
      <c r="TID304" s="45"/>
      <c r="TIE304" s="45"/>
      <c r="TIF304" s="45"/>
      <c r="TIG304" s="45"/>
      <c r="TIH304" s="45"/>
      <c r="TII304" s="45"/>
      <c r="TIJ304" s="45"/>
      <c r="TIK304" s="45"/>
      <c r="TIL304" s="45"/>
      <c r="TIM304" s="45"/>
      <c r="TIN304" s="45"/>
      <c r="TIO304" s="45"/>
      <c r="TIP304" s="45"/>
      <c r="TIQ304" s="45"/>
      <c r="TIR304" s="45"/>
      <c r="TIS304" s="45"/>
      <c r="TIT304" s="45"/>
      <c r="TIU304" s="45"/>
      <c r="TIV304" s="45"/>
      <c r="TIW304" s="45"/>
      <c r="TIX304" s="45"/>
      <c r="TIY304" s="45"/>
      <c r="TIZ304" s="45"/>
      <c r="TJA304" s="45"/>
      <c r="TJB304" s="45"/>
      <c r="TJC304" s="45"/>
      <c r="TJD304" s="45"/>
      <c r="TJE304" s="45"/>
      <c r="TJF304" s="45"/>
      <c r="TJG304" s="45"/>
      <c r="TJH304" s="45"/>
      <c r="TJI304" s="45"/>
      <c r="TJJ304" s="45"/>
      <c r="TJK304" s="45"/>
      <c r="TJL304" s="45"/>
      <c r="TJM304" s="45"/>
      <c r="TJN304" s="45"/>
      <c r="TJO304" s="45"/>
      <c r="TJP304" s="45"/>
      <c r="TJQ304" s="45"/>
      <c r="TJR304" s="45"/>
      <c r="TJS304" s="45"/>
      <c r="TJT304" s="45"/>
      <c r="TJU304" s="45"/>
      <c r="TJV304" s="45"/>
      <c r="TJW304" s="45"/>
      <c r="TJX304" s="45"/>
      <c r="TJY304" s="45"/>
      <c r="TJZ304" s="45"/>
      <c r="TKA304" s="45"/>
      <c r="TKB304" s="45"/>
      <c r="TKC304" s="45"/>
      <c r="TKD304" s="45"/>
      <c r="TKE304" s="45"/>
      <c r="TKF304" s="45"/>
      <c r="TKG304" s="45"/>
      <c r="TKH304" s="45"/>
      <c r="TKI304" s="45"/>
      <c r="TKJ304" s="45"/>
      <c r="TKK304" s="45"/>
      <c r="TKL304" s="45"/>
      <c r="TKM304" s="45"/>
      <c r="TKN304" s="45"/>
      <c r="TKO304" s="45"/>
      <c r="TKP304" s="45"/>
      <c r="TKQ304" s="45"/>
      <c r="TKR304" s="45"/>
      <c r="TKS304" s="45"/>
      <c r="TKT304" s="45"/>
      <c r="TKU304" s="45"/>
      <c r="TKV304" s="45"/>
      <c r="TKW304" s="45"/>
      <c r="TKX304" s="45"/>
      <c r="TKY304" s="45"/>
      <c r="TKZ304" s="45"/>
      <c r="TLA304" s="45"/>
      <c r="TLB304" s="45"/>
      <c r="TLC304" s="45"/>
      <c r="TLD304" s="45"/>
      <c r="TLE304" s="45"/>
      <c r="TLF304" s="45"/>
      <c r="TLG304" s="45"/>
      <c r="TLH304" s="45"/>
      <c r="TLI304" s="45"/>
      <c r="TLJ304" s="45"/>
      <c r="TLK304" s="45"/>
      <c r="TLL304" s="45"/>
      <c r="TLM304" s="45"/>
      <c r="TLN304" s="45"/>
      <c r="TLO304" s="45"/>
      <c r="TLP304" s="45"/>
      <c r="TLQ304" s="45"/>
      <c r="TLR304" s="45"/>
      <c r="TLS304" s="45"/>
      <c r="TLT304" s="45"/>
      <c r="TLU304" s="45"/>
      <c r="TLV304" s="45"/>
      <c r="TLW304" s="45"/>
      <c r="TLX304" s="45"/>
      <c r="TLY304" s="45"/>
      <c r="TLZ304" s="45"/>
      <c r="TMA304" s="45"/>
      <c r="TMB304" s="45"/>
      <c r="TMC304" s="45"/>
      <c r="TMD304" s="45"/>
      <c r="TME304" s="45"/>
      <c r="TMF304" s="45"/>
      <c r="TMG304" s="45"/>
      <c r="TMH304" s="45"/>
      <c r="TMI304" s="45"/>
      <c r="TMJ304" s="45"/>
      <c r="TMK304" s="45"/>
      <c r="TML304" s="45"/>
      <c r="TMM304" s="45"/>
      <c r="TMN304" s="45"/>
      <c r="TMO304" s="45"/>
      <c r="TMP304" s="45"/>
      <c r="TMQ304" s="45"/>
      <c r="TMR304" s="45"/>
      <c r="TMS304" s="45"/>
      <c r="TMT304" s="45"/>
      <c r="TMU304" s="45"/>
      <c r="TMV304" s="45"/>
      <c r="TMW304" s="45"/>
      <c r="TMX304" s="45"/>
      <c r="TMY304" s="45"/>
      <c r="TMZ304" s="45"/>
      <c r="TNA304" s="45"/>
      <c r="TNB304" s="45"/>
      <c r="TNC304" s="45"/>
      <c r="TND304" s="45"/>
      <c r="TNE304" s="45"/>
      <c r="TNF304" s="45"/>
      <c r="TNG304" s="45"/>
      <c r="TNH304" s="45"/>
      <c r="TNI304" s="45"/>
      <c r="TNJ304" s="45"/>
      <c r="TNK304" s="45"/>
      <c r="TNL304" s="45"/>
      <c r="TNM304" s="45"/>
      <c r="TNN304" s="45"/>
      <c r="TNO304" s="45"/>
      <c r="TNP304" s="45"/>
      <c r="TNQ304" s="45"/>
      <c r="TNR304" s="45"/>
      <c r="TNS304" s="45"/>
      <c r="TNT304" s="45"/>
      <c r="TNU304" s="45"/>
      <c r="TNV304" s="45"/>
      <c r="TNW304" s="45"/>
      <c r="TNX304" s="45"/>
      <c r="TNY304" s="45"/>
      <c r="TNZ304" s="45"/>
      <c r="TOA304" s="45"/>
      <c r="TOB304" s="45"/>
      <c r="TOC304" s="45"/>
      <c r="TOD304" s="45"/>
      <c r="TOE304" s="45"/>
      <c r="TOF304" s="45"/>
      <c r="TOG304" s="45"/>
      <c r="TOH304" s="45"/>
      <c r="TOI304" s="45"/>
      <c r="TOJ304" s="45"/>
      <c r="TOK304" s="45"/>
      <c r="TOL304" s="45"/>
      <c r="TOM304" s="45"/>
      <c r="TON304" s="45"/>
      <c r="TOO304" s="45"/>
      <c r="TOP304" s="45"/>
      <c r="TOQ304" s="45"/>
      <c r="TOR304" s="45"/>
      <c r="TOS304" s="45"/>
      <c r="TOT304" s="45"/>
      <c r="TOU304" s="45"/>
      <c r="TOV304" s="45"/>
      <c r="TOW304" s="45"/>
      <c r="TOX304" s="45"/>
      <c r="TOY304" s="45"/>
      <c r="TOZ304" s="45"/>
      <c r="TPA304" s="45"/>
      <c r="TPB304" s="45"/>
      <c r="TPC304" s="45"/>
      <c r="TPD304" s="45"/>
      <c r="TPE304" s="45"/>
      <c r="TPF304" s="45"/>
      <c r="TPG304" s="45"/>
      <c r="TPH304" s="45"/>
      <c r="TPI304" s="45"/>
      <c r="TPJ304" s="45"/>
      <c r="TPK304" s="45"/>
      <c r="TPL304" s="45"/>
      <c r="TPM304" s="45"/>
      <c r="TPN304" s="45"/>
      <c r="TPO304" s="45"/>
      <c r="TPP304" s="45"/>
      <c r="TPQ304" s="45"/>
      <c r="TPR304" s="45"/>
      <c r="TPS304" s="45"/>
      <c r="TPT304" s="45"/>
      <c r="TPU304" s="45"/>
      <c r="TPV304" s="45"/>
      <c r="TPW304" s="45"/>
      <c r="TPX304" s="45"/>
      <c r="TPY304" s="45"/>
      <c r="TPZ304" s="45"/>
      <c r="TQA304" s="45"/>
      <c r="TQB304" s="45"/>
      <c r="TQC304" s="45"/>
      <c r="TQD304" s="45"/>
      <c r="TQE304" s="45"/>
      <c r="TQF304" s="45"/>
      <c r="TQG304" s="45"/>
      <c r="TQH304" s="45"/>
      <c r="TQI304" s="45"/>
      <c r="TQJ304" s="45"/>
      <c r="TQK304" s="45"/>
      <c r="TQL304" s="45"/>
      <c r="TQM304" s="45"/>
      <c r="TQN304" s="45"/>
      <c r="TQO304" s="45"/>
      <c r="TQP304" s="45"/>
      <c r="TQQ304" s="45"/>
      <c r="TQR304" s="45"/>
      <c r="TQS304" s="45"/>
      <c r="TQT304" s="45"/>
      <c r="TQU304" s="45"/>
      <c r="TQV304" s="45"/>
      <c r="TQW304" s="45"/>
      <c r="TQX304" s="45"/>
      <c r="TQY304" s="45"/>
      <c r="TQZ304" s="45"/>
      <c r="TRA304" s="45"/>
      <c r="TRB304" s="45"/>
      <c r="TRC304" s="45"/>
      <c r="TRD304" s="45"/>
      <c r="TRE304" s="45"/>
      <c r="TRF304" s="45"/>
      <c r="TRG304" s="45"/>
      <c r="TRH304" s="45"/>
      <c r="TRI304" s="45"/>
      <c r="TRJ304" s="45"/>
      <c r="TRK304" s="45"/>
      <c r="TRL304" s="45"/>
      <c r="TRM304" s="45"/>
      <c r="TRN304" s="45"/>
      <c r="TRO304" s="45"/>
      <c r="TRP304" s="45"/>
      <c r="TRQ304" s="45"/>
      <c r="TRR304" s="45"/>
      <c r="TRS304" s="45"/>
      <c r="TRT304" s="45"/>
      <c r="TRU304" s="45"/>
      <c r="TRV304" s="45"/>
      <c r="TRW304" s="45"/>
      <c r="TRX304" s="45"/>
      <c r="TRY304" s="45"/>
      <c r="TRZ304" s="45"/>
      <c r="TSA304" s="45"/>
      <c r="TSB304" s="45"/>
      <c r="TSC304" s="45"/>
      <c r="TSD304" s="45"/>
      <c r="TSE304" s="45"/>
      <c r="TSF304" s="45"/>
      <c r="TSG304" s="45"/>
      <c r="TSH304" s="45"/>
      <c r="TSI304" s="45"/>
      <c r="TSJ304" s="45"/>
      <c r="TSK304" s="45"/>
      <c r="TSL304" s="45"/>
      <c r="TSM304" s="45"/>
      <c r="TSN304" s="45"/>
      <c r="TSO304" s="45"/>
      <c r="TSP304" s="45"/>
      <c r="TSQ304" s="45"/>
      <c r="TSR304" s="45"/>
      <c r="TSS304" s="45"/>
      <c r="TST304" s="45"/>
      <c r="TSU304" s="45"/>
      <c r="TSV304" s="45"/>
      <c r="TSW304" s="45"/>
      <c r="TSX304" s="45"/>
      <c r="TSY304" s="45"/>
      <c r="TSZ304" s="45"/>
      <c r="TTA304" s="45"/>
      <c r="TTB304" s="45"/>
      <c r="TTC304" s="45"/>
      <c r="TTD304" s="45"/>
      <c r="TTE304" s="45"/>
      <c r="TTF304" s="45"/>
      <c r="TTG304" s="45"/>
      <c r="TTH304" s="45"/>
      <c r="TTI304" s="45"/>
      <c r="TTJ304" s="45"/>
      <c r="TTK304" s="45"/>
      <c r="TTL304" s="45"/>
      <c r="TTM304" s="45"/>
      <c r="TTN304" s="45"/>
      <c r="TTO304" s="45"/>
      <c r="TTP304" s="45"/>
      <c r="TTQ304" s="45"/>
      <c r="TTR304" s="45"/>
      <c r="TTS304" s="45"/>
      <c r="TTT304" s="45"/>
      <c r="TTU304" s="45"/>
      <c r="TTV304" s="45"/>
      <c r="TTW304" s="45"/>
      <c r="TTX304" s="45"/>
      <c r="TTY304" s="45"/>
      <c r="TTZ304" s="45"/>
      <c r="TUA304" s="45"/>
      <c r="TUB304" s="45"/>
      <c r="TUC304" s="45"/>
      <c r="TUD304" s="45"/>
      <c r="TUE304" s="45"/>
      <c r="TUF304" s="45"/>
      <c r="TUG304" s="45"/>
      <c r="TUH304" s="45"/>
      <c r="TUI304" s="45"/>
      <c r="TUJ304" s="45"/>
      <c r="TUK304" s="45"/>
      <c r="TUL304" s="45"/>
      <c r="TUM304" s="45"/>
      <c r="TUN304" s="45"/>
      <c r="TUO304" s="45"/>
      <c r="TUP304" s="45"/>
      <c r="TUQ304" s="45"/>
      <c r="TUR304" s="45"/>
      <c r="TUS304" s="45"/>
      <c r="TUT304" s="45"/>
      <c r="TUU304" s="45"/>
      <c r="TUV304" s="45"/>
      <c r="TUW304" s="45"/>
      <c r="TUX304" s="45"/>
      <c r="TUY304" s="45"/>
      <c r="TUZ304" s="45"/>
      <c r="TVA304" s="45"/>
      <c r="TVB304" s="45"/>
      <c r="TVC304" s="45"/>
      <c r="TVD304" s="45"/>
      <c r="TVE304" s="45"/>
      <c r="TVF304" s="45"/>
      <c r="TVG304" s="45"/>
      <c r="TVH304" s="45"/>
      <c r="TVI304" s="45"/>
      <c r="TVJ304" s="45"/>
      <c r="TVK304" s="45"/>
      <c r="TVL304" s="45"/>
      <c r="TVM304" s="45"/>
      <c r="TVN304" s="45"/>
      <c r="TVO304" s="45"/>
      <c r="TVP304" s="45"/>
      <c r="TVQ304" s="45"/>
      <c r="TVR304" s="45"/>
      <c r="TVS304" s="45"/>
      <c r="TVT304" s="45"/>
      <c r="TVU304" s="45"/>
      <c r="TVV304" s="45"/>
      <c r="TVW304" s="45"/>
      <c r="TVX304" s="45"/>
      <c r="TVY304" s="45"/>
      <c r="TVZ304" s="45"/>
      <c r="TWA304" s="45"/>
      <c r="TWB304" s="45"/>
      <c r="TWC304" s="45"/>
      <c r="TWD304" s="45"/>
      <c r="TWE304" s="45"/>
      <c r="TWF304" s="45"/>
      <c r="TWG304" s="45"/>
      <c r="TWH304" s="45"/>
      <c r="TWI304" s="45"/>
      <c r="TWJ304" s="45"/>
      <c r="TWK304" s="45"/>
      <c r="TWL304" s="45"/>
      <c r="TWM304" s="45"/>
      <c r="TWN304" s="45"/>
      <c r="TWO304" s="45"/>
      <c r="TWP304" s="45"/>
      <c r="TWQ304" s="45"/>
      <c r="TWR304" s="45"/>
      <c r="TWS304" s="45"/>
      <c r="TWT304" s="45"/>
      <c r="TWU304" s="45"/>
      <c r="TWV304" s="45"/>
      <c r="TWW304" s="45"/>
      <c r="TWX304" s="45"/>
      <c r="TWY304" s="45"/>
      <c r="TWZ304" s="45"/>
      <c r="TXA304" s="45"/>
      <c r="TXB304" s="45"/>
      <c r="TXC304" s="45"/>
      <c r="TXD304" s="45"/>
      <c r="TXE304" s="45"/>
      <c r="TXF304" s="45"/>
      <c r="TXG304" s="45"/>
      <c r="TXH304" s="45"/>
      <c r="TXI304" s="45"/>
      <c r="TXJ304" s="45"/>
      <c r="TXK304" s="45"/>
      <c r="TXL304" s="45"/>
      <c r="TXM304" s="45"/>
      <c r="TXN304" s="45"/>
      <c r="TXO304" s="45"/>
      <c r="TXP304" s="45"/>
      <c r="TXQ304" s="45"/>
      <c r="TXR304" s="45"/>
      <c r="TXS304" s="45"/>
      <c r="TXT304" s="45"/>
      <c r="TXU304" s="45"/>
      <c r="TXV304" s="45"/>
      <c r="TXW304" s="45"/>
      <c r="TXX304" s="45"/>
      <c r="TXY304" s="45"/>
      <c r="TXZ304" s="45"/>
      <c r="TYA304" s="45"/>
      <c r="TYB304" s="45"/>
      <c r="TYC304" s="45"/>
      <c r="TYD304" s="45"/>
      <c r="TYE304" s="45"/>
      <c r="TYF304" s="45"/>
      <c r="TYG304" s="45"/>
      <c r="TYH304" s="45"/>
      <c r="TYI304" s="45"/>
      <c r="TYJ304" s="45"/>
      <c r="TYK304" s="45"/>
      <c r="TYL304" s="45"/>
      <c r="TYM304" s="45"/>
      <c r="TYN304" s="45"/>
      <c r="TYO304" s="45"/>
      <c r="TYP304" s="45"/>
      <c r="TYQ304" s="45"/>
      <c r="TYR304" s="45"/>
      <c r="TYS304" s="45"/>
      <c r="TYT304" s="45"/>
      <c r="TYU304" s="45"/>
      <c r="TYV304" s="45"/>
      <c r="TYW304" s="45"/>
      <c r="TYX304" s="45"/>
      <c r="TYY304" s="45"/>
      <c r="TYZ304" s="45"/>
      <c r="TZA304" s="45"/>
      <c r="TZB304" s="45"/>
      <c r="TZC304" s="45"/>
      <c r="TZD304" s="45"/>
      <c r="TZE304" s="45"/>
      <c r="TZF304" s="45"/>
      <c r="TZG304" s="45"/>
      <c r="TZH304" s="45"/>
      <c r="TZI304" s="45"/>
      <c r="TZJ304" s="45"/>
      <c r="TZK304" s="45"/>
      <c r="TZL304" s="45"/>
      <c r="TZM304" s="45"/>
      <c r="TZN304" s="45"/>
      <c r="TZO304" s="45"/>
      <c r="TZP304" s="45"/>
      <c r="TZQ304" s="45"/>
      <c r="TZR304" s="45"/>
      <c r="TZS304" s="45"/>
      <c r="TZT304" s="45"/>
      <c r="TZU304" s="45"/>
      <c r="TZV304" s="45"/>
      <c r="TZW304" s="45"/>
      <c r="TZX304" s="45"/>
      <c r="TZY304" s="45"/>
      <c r="TZZ304" s="45"/>
      <c r="UAA304" s="45"/>
      <c r="UAB304" s="45"/>
      <c r="UAC304" s="45"/>
      <c r="UAD304" s="45"/>
      <c r="UAE304" s="45"/>
      <c r="UAF304" s="45"/>
      <c r="UAG304" s="45"/>
      <c r="UAH304" s="45"/>
      <c r="UAI304" s="45"/>
      <c r="UAJ304" s="45"/>
      <c r="UAK304" s="45"/>
      <c r="UAL304" s="45"/>
      <c r="UAM304" s="45"/>
      <c r="UAN304" s="45"/>
      <c r="UAO304" s="45"/>
      <c r="UAP304" s="45"/>
      <c r="UAQ304" s="45"/>
      <c r="UAR304" s="45"/>
      <c r="UAS304" s="45"/>
      <c r="UAT304" s="45"/>
      <c r="UAU304" s="45"/>
      <c r="UAV304" s="45"/>
      <c r="UAW304" s="45"/>
      <c r="UAX304" s="45"/>
      <c r="UAY304" s="45"/>
      <c r="UAZ304" s="45"/>
      <c r="UBA304" s="45"/>
      <c r="UBB304" s="45"/>
      <c r="UBC304" s="45"/>
      <c r="UBD304" s="45"/>
      <c r="UBE304" s="45"/>
      <c r="UBF304" s="45"/>
      <c r="UBG304" s="45"/>
      <c r="UBH304" s="45"/>
      <c r="UBI304" s="45"/>
      <c r="UBJ304" s="45"/>
      <c r="UBK304" s="45"/>
      <c r="UBL304" s="45"/>
      <c r="UBM304" s="45"/>
      <c r="UBN304" s="45"/>
      <c r="UBO304" s="45"/>
      <c r="UBP304" s="45"/>
      <c r="UBQ304" s="45"/>
      <c r="UBR304" s="45"/>
      <c r="UBS304" s="45"/>
      <c r="UBT304" s="45"/>
      <c r="UBU304" s="45"/>
      <c r="UBV304" s="45"/>
      <c r="UBW304" s="45"/>
      <c r="UBX304" s="45"/>
      <c r="UBY304" s="45"/>
      <c r="UBZ304" s="45"/>
      <c r="UCA304" s="45"/>
      <c r="UCB304" s="45"/>
      <c r="UCC304" s="45"/>
      <c r="UCD304" s="45"/>
      <c r="UCE304" s="45"/>
      <c r="UCF304" s="45"/>
      <c r="UCG304" s="45"/>
      <c r="UCH304" s="45"/>
      <c r="UCI304" s="45"/>
      <c r="UCJ304" s="45"/>
      <c r="UCK304" s="45"/>
      <c r="UCL304" s="45"/>
      <c r="UCM304" s="45"/>
      <c r="UCN304" s="45"/>
      <c r="UCO304" s="45"/>
      <c r="UCP304" s="45"/>
      <c r="UCQ304" s="45"/>
      <c r="UCR304" s="45"/>
      <c r="UCS304" s="45"/>
      <c r="UCT304" s="45"/>
      <c r="UCU304" s="45"/>
      <c r="UCV304" s="45"/>
      <c r="UCW304" s="45"/>
      <c r="UCX304" s="45"/>
      <c r="UCY304" s="45"/>
      <c r="UCZ304" s="45"/>
      <c r="UDA304" s="45"/>
      <c r="UDB304" s="45"/>
      <c r="UDC304" s="45"/>
      <c r="UDD304" s="45"/>
      <c r="UDE304" s="45"/>
      <c r="UDF304" s="45"/>
      <c r="UDG304" s="45"/>
      <c r="UDH304" s="45"/>
      <c r="UDI304" s="45"/>
      <c r="UDJ304" s="45"/>
      <c r="UDK304" s="45"/>
      <c r="UDL304" s="45"/>
      <c r="UDM304" s="45"/>
      <c r="UDN304" s="45"/>
      <c r="UDO304" s="45"/>
      <c r="UDP304" s="45"/>
      <c r="UDQ304" s="45"/>
      <c r="UDR304" s="45"/>
      <c r="UDS304" s="45"/>
      <c r="UDT304" s="45"/>
      <c r="UDU304" s="45"/>
      <c r="UDV304" s="45"/>
      <c r="UDW304" s="45"/>
      <c r="UDX304" s="45"/>
      <c r="UDY304" s="45"/>
      <c r="UDZ304" s="45"/>
      <c r="UEA304" s="45"/>
      <c r="UEB304" s="45"/>
      <c r="UEC304" s="45"/>
      <c r="UED304" s="45"/>
      <c r="UEE304" s="45"/>
      <c r="UEF304" s="45"/>
      <c r="UEG304" s="45"/>
      <c r="UEH304" s="45"/>
      <c r="UEI304" s="45"/>
      <c r="UEJ304" s="45"/>
      <c r="UEK304" s="45"/>
      <c r="UEL304" s="45"/>
      <c r="UEM304" s="45"/>
      <c r="UEN304" s="45"/>
      <c r="UEO304" s="45"/>
      <c r="UEP304" s="45"/>
      <c r="UEQ304" s="45"/>
      <c r="UER304" s="45"/>
      <c r="UES304" s="45"/>
      <c r="UET304" s="45"/>
      <c r="UEU304" s="45"/>
      <c r="UEV304" s="45"/>
      <c r="UEW304" s="45"/>
      <c r="UEX304" s="45"/>
      <c r="UEY304" s="45"/>
      <c r="UEZ304" s="45"/>
      <c r="UFA304" s="45"/>
      <c r="UFB304" s="45"/>
      <c r="UFC304" s="45"/>
      <c r="UFD304" s="45"/>
      <c r="UFE304" s="45"/>
      <c r="UFF304" s="45"/>
      <c r="UFG304" s="45"/>
      <c r="UFH304" s="45"/>
      <c r="UFI304" s="45"/>
      <c r="UFJ304" s="45"/>
      <c r="UFK304" s="45"/>
      <c r="UFL304" s="45"/>
      <c r="UFM304" s="45"/>
      <c r="UFN304" s="45"/>
      <c r="UFO304" s="45"/>
      <c r="UFP304" s="45"/>
      <c r="UFQ304" s="45"/>
      <c r="UFR304" s="45"/>
      <c r="UFS304" s="45"/>
      <c r="UFT304" s="45"/>
      <c r="UFU304" s="45"/>
      <c r="UFV304" s="45"/>
      <c r="UFW304" s="45"/>
      <c r="UFX304" s="45"/>
      <c r="UFY304" s="45"/>
      <c r="UFZ304" s="45"/>
      <c r="UGA304" s="45"/>
      <c r="UGB304" s="45"/>
      <c r="UGC304" s="45"/>
      <c r="UGD304" s="45"/>
      <c r="UGE304" s="45"/>
      <c r="UGF304" s="45"/>
      <c r="UGG304" s="45"/>
      <c r="UGH304" s="45"/>
      <c r="UGI304" s="45"/>
      <c r="UGJ304" s="45"/>
      <c r="UGK304" s="45"/>
      <c r="UGL304" s="45"/>
      <c r="UGM304" s="45"/>
      <c r="UGN304" s="45"/>
      <c r="UGO304" s="45"/>
      <c r="UGP304" s="45"/>
      <c r="UGQ304" s="45"/>
      <c r="UGR304" s="45"/>
      <c r="UGS304" s="45"/>
      <c r="UGT304" s="45"/>
      <c r="UGU304" s="45"/>
      <c r="UGV304" s="45"/>
      <c r="UGW304" s="45"/>
      <c r="UGX304" s="45"/>
      <c r="UGY304" s="45"/>
      <c r="UGZ304" s="45"/>
      <c r="UHA304" s="45"/>
      <c r="UHB304" s="45"/>
      <c r="UHC304" s="45"/>
      <c r="UHD304" s="45"/>
      <c r="UHE304" s="45"/>
      <c r="UHF304" s="45"/>
      <c r="UHG304" s="45"/>
      <c r="UHH304" s="45"/>
      <c r="UHI304" s="45"/>
      <c r="UHJ304" s="45"/>
      <c r="UHK304" s="45"/>
      <c r="UHL304" s="45"/>
      <c r="UHM304" s="45"/>
      <c r="UHN304" s="45"/>
      <c r="UHO304" s="45"/>
      <c r="UHP304" s="45"/>
      <c r="UHQ304" s="45"/>
      <c r="UHR304" s="45"/>
      <c r="UHS304" s="45"/>
      <c r="UHT304" s="45"/>
      <c r="UHU304" s="45"/>
      <c r="UHV304" s="45"/>
      <c r="UHW304" s="45"/>
      <c r="UHX304" s="45"/>
      <c r="UHY304" s="45"/>
      <c r="UHZ304" s="45"/>
      <c r="UIA304" s="45"/>
      <c r="UIB304" s="45"/>
      <c r="UIC304" s="45"/>
      <c r="UID304" s="45"/>
      <c r="UIE304" s="45"/>
      <c r="UIF304" s="45"/>
      <c r="UIG304" s="45"/>
      <c r="UIH304" s="45"/>
      <c r="UII304" s="45"/>
      <c r="UIJ304" s="45"/>
      <c r="UIK304" s="45"/>
      <c r="UIL304" s="45"/>
      <c r="UIM304" s="45"/>
      <c r="UIN304" s="45"/>
      <c r="UIO304" s="45"/>
      <c r="UIP304" s="45"/>
      <c r="UIQ304" s="45"/>
      <c r="UIR304" s="45"/>
      <c r="UIS304" s="45"/>
      <c r="UIT304" s="45"/>
      <c r="UIU304" s="45"/>
      <c r="UIV304" s="45"/>
      <c r="UIW304" s="45"/>
      <c r="UIX304" s="45"/>
      <c r="UIY304" s="45"/>
      <c r="UIZ304" s="45"/>
      <c r="UJA304" s="45"/>
      <c r="UJB304" s="45"/>
      <c r="UJC304" s="45"/>
      <c r="UJD304" s="45"/>
      <c r="UJE304" s="45"/>
      <c r="UJF304" s="45"/>
      <c r="UJG304" s="45"/>
      <c r="UJH304" s="45"/>
      <c r="UJI304" s="45"/>
      <c r="UJJ304" s="45"/>
      <c r="UJK304" s="45"/>
      <c r="UJL304" s="45"/>
      <c r="UJM304" s="45"/>
      <c r="UJN304" s="45"/>
      <c r="UJO304" s="45"/>
      <c r="UJP304" s="45"/>
      <c r="UJQ304" s="45"/>
      <c r="UJR304" s="45"/>
      <c r="UJS304" s="45"/>
      <c r="UJT304" s="45"/>
      <c r="UJU304" s="45"/>
      <c r="UJV304" s="45"/>
      <c r="UJW304" s="45"/>
      <c r="UJX304" s="45"/>
      <c r="UJY304" s="45"/>
      <c r="UJZ304" s="45"/>
      <c r="UKA304" s="45"/>
      <c r="UKB304" s="45"/>
      <c r="UKC304" s="45"/>
      <c r="UKD304" s="45"/>
      <c r="UKE304" s="45"/>
      <c r="UKF304" s="45"/>
      <c r="UKG304" s="45"/>
      <c r="UKH304" s="45"/>
      <c r="UKI304" s="45"/>
      <c r="UKJ304" s="45"/>
      <c r="UKK304" s="45"/>
      <c r="UKL304" s="45"/>
      <c r="UKM304" s="45"/>
      <c r="UKN304" s="45"/>
      <c r="UKO304" s="45"/>
      <c r="UKP304" s="45"/>
      <c r="UKQ304" s="45"/>
      <c r="UKR304" s="45"/>
      <c r="UKS304" s="45"/>
      <c r="UKT304" s="45"/>
      <c r="UKU304" s="45"/>
      <c r="UKV304" s="45"/>
      <c r="UKW304" s="45"/>
      <c r="UKX304" s="45"/>
      <c r="UKY304" s="45"/>
      <c r="UKZ304" s="45"/>
      <c r="ULA304" s="45"/>
      <c r="ULB304" s="45"/>
      <c r="ULC304" s="45"/>
      <c r="ULD304" s="45"/>
      <c r="ULE304" s="45"/>
      <c r="ULF304" s="45"/>
      <c r="ULG304" s="45"/>
      <c r="ULH304" s="45"/>
      <c r="ULI304" s="45"/>
      <c r="ULJ304" s="45"/>
      <c r="ULK304" s="45"/>
      <c r="ULL304" s="45"/>
      <c r="ULM304" s="45"/>
      <c r="ULN304" s="45"/>
      <c r="ULO304" s="45"/>
      <c r="ULP304" s="45"/>
      <c r="ULQ304" s="45"/>
      <c r="ULR304" s="45"/>
      <c r="ULS304" s="45"/>
      <c r="ULT304" s="45"/>
      <c r="ULU304" s="45"/>
      <c r="ULV304" s="45"/>
      <c r="ULW304" s="45"/>
      <c r="ULX304" s="45"/>
      <c r="ULY304" s="45"/>
      <c r="ULZ304" s="45"/>
      <c r="UMA304" s="45"/>
      <c r="UMB304" s="45"/>
      <c r="UMC304" s="45"/>
      <c r="UMD304" s="45"/>
      <c r="UME304" s="45"/>
      <c r="UMF304" s="45"/>
      <c r="UMG304" s="45"/>
      <c r="UMH304" s="45"/>
      <c r="UMI304" s="45"/>
      <c r="UMJ304" s="45"/>
      <c r="UMK304" s="45"/>
      <c r="UML304" s="45"/>
      <c r="UMM304" s="45"/>
      <c r="UMN304" s="45"/>
      <c r="UMO304" s="45"/>
      <c r="UMP304" s="45"/>
      <c r="UMQ304" s="45"/>
      <c r="UMR304" s="45"/>
      <c r="UMS304" s="45"/>
      <c r="UMT304" s="45"/>
      <c r="UMU304" s="45"/>
      <c r="UMV304" s="45"/>
      <c r="UMW304" s="45"/>
      <c r="UMX304" s="45"/>
      <c r="UMY304" s="45"/>
      <c r="UMZ304" s="45"/>
      <c r="UNA304" s="45"/>
      <c r="UNB304" s="45"/>
      <c r="UNC304" s="45"/>
      <c r="UND304" s="45"/>
      <c r="UNE304" s="45"/>
      <c r="UNF304" s="45"/>
      <c r="UNG304" s="45"/>
      <c r="UNH304" s="45"/>
      <c r="UNI304" s="45"/>
      <c r="UNJ304" s="45"/>
      <c r="UNK304" s="45"/>
      <c r="UNL304" s="45"/>
      <c r="UNM304" s="45"/>
      <c r="UNN304" s="45"/>
      <c r="UNO304" s="45"/>
      <c r="UNP304" s="45"/>
      <c r="UNQ304" s="45"/>
      <c r="UNR304" s="45"/>
      <c r="UNS304" s="45"/>
      <c r="UNT304" s="45"/>
      <c r="UNU304" s="45"/>
      <c r="UNV304" s="45"/>
      <c r="UNW304" s="45"/>
      <c r="UNX304" s="45"/>
      <c r="UNY304" s="45"/>
      <c r="UNZ304" s="45"/>
      <c r="UOA304" s="45"/>
      <c r="UOB304" s="45"/>
      <c r="UOC304" s="45"/>
      <c r="UOD304" s="45"/>
      <c r="UOE304" s="45"/>
      <c r="UOF304" s="45"/>
      <c r="UOG304" s="45"/>
      <c r="UOH304" s="45"/>
      <c r="UOI304" s="45"/>
      <c r="UOJ304" s="45"/>
      <c r="UOK304" s="45"/>
      <c r="UOL304" s="45"/>
      <c r="UOM304" s="45"/>
      <c r="UON304" s="45"/>
      <c r="UOO304" s="45"/>
      <c r="UOP304" s="45"/>
      <c r="UOQ304" s="45"/>
      <c r="UOR304" s="45"/>
      <c r="UOS304" s="45"/>
      <c r="UOT304" s="45"/>
      <c r="UOU304" s="45"/>
      <c r="UOV304" s="45"/>
      <c r="UOW304" s="45"/>
      <c r="UOX304" s="45"/>
      <c r="UOY304" s="45"/>
      <c r="UOZ304" s="45"/>
      <c r="UPA304" s="45"/>
      <c r="UPB304" s="45"/>
      <c r="UPC304" s="45"/>
      <c r="UPD304" s="45"/>
      <c r="UPE304" s="45"/>
      <c r="UPF304" s="45"/>
      <c r="UPG304" s="45"/>
      <c r="UPH304" s="45"/>
      <c r="UPI304" s="45"/>
      <c r="UPJ304" s="45"/>
      <c r="UPK304" s="45"/>
      <c r="UPL304" s="45"/>
      <c r="UPM304" s="45"/>
      <c r="UPN304" s="45"/>
      <c r="UPO304" s="45"/>
      <c r="UPP304" s="45"/>
      <c r="UPQ304" s="45"/>
      <c r="UPR304" s="45"/>
      <c r="UPS304" s="45"/>
      <c r="UPT304" s="45"/>
      <c r="UPU304" s="45"/>
      <c r="UPV304" s="45"/>
      <c r="UPW304" s="45"/>
      <c r="UPX304" s="45"/>
      <c r="UPY304" s="45"/>
      <c r="UPZ304" s="45"/>
      <c r="UQA304" s="45"/>
      <c r="UQB304" s="45"/>
      <c r="UQC304" s="45"/>
      <c r="UQD304" s="45"/>
      <c r="UQE304" s="45"/>
      <c r="UQF304" s="45"/>
      <c r="UQG304" s="45"/>
      <c r="UQH304" s="45"/>
      <c r="UQI304" s="45"/>
      <c r="UQJ304" s="45"/>
      <c r="UQK304" s="45"/>
      <c r="UQL304" s="45"/>
      <c r="UQM304" s="45"/>
      <c r="UQN304" s="45"/>
      <c r="UQO304" s="45"/>
      <c r="UQP304" s="45"/>
      <c r="UQQ304" s="45"/>
      <c r="UQR304" s="45"/>
      <c r="UQS304" s="45"/>
      <c r="UQT304" s="45"/>
      <c r="UQU304" s="45"/>
      <c r="UQV304" s="45"/>
      <c r="UQW304" s="45"/>
      <c r="UQX304" s="45"/>
      <c r="UQY304" s="45"/>
      <c r="UQZ304" s="45"/>
      <c r="URA304" s="45"/>
      <c r="URB304" s="45"/>
      <c r="URC304" s="45"/>
      <c r="URD304" s="45"/>
      <c r="URE304" s="45"/>
      <c r="URF304" s="45"/>
      <c r="URG304" s="45"/>
      <c r="URH304" s="45"/>
      <c r="URI304" s="45"/>
      <c r="URJ304" s="45"/>
      <c r="URK304" s="45"/>
      <c r="URL304" s="45"/>
      <c r="URM304" s="45"/>
      <c r="URN304" s="45"/>
      <c r="URO304" s="45"/>
      <c r="URP304" s="45"/>
      <c r="URQ304" s="45"/>
      <c r="URR304" s="45"/>
      <c r="URS304" s="45"/>
      <c r="URT304" s="45"/>
      <c r="URU304" s="45"/>
      <c r="URV304" s="45"/>
      <c r="URW304" s="45"/>
      <c r="URX304" s="45"/>
      <c r="URY304" s="45"/>
      <c r="URZ304" s="45"/>
      <c r="USA304" s="45"/>
      <c r="USB304" s="45"/>
      <c r="USC304" s="45"/>
      <c r="USD304" s="45"/>
      <c r="USE304" s="45"/>
      <c r="USF304" s="45"/>
      <c r="USG304" s="45"/>
      <c r="USH304" s="45"/>
      <c r="USI304" s="45"/>
      <c r="USJ304" s="45"/>
      <c r="USK304" s="45"/>
      <c r="USL304" s="45"/>
      <c r="USM304" s="45"/>
      <c r="USN304" s="45"/>
      <c r="USO304" s="45"/>
      <c r="USP304" s="45"/>
      <c r="USQ304" s="45"/>
      <c r="USR304" s="45"/>
      <c r="USS304" s="45"/>
      <c r="UST304" s="45"/>
      <c r="USU304" s="45"/>
      <c r="USV304" s="45"/>
      <c r="USW304" s="45"/>
      <c r="USX304" s="45"/>
      <c r="USY304" s="45"/>
      <c r="USZ304" s="45"/>
      <c r="UTA304" s="45"/>
      <c r="UTB304" s="45"/>
      <c r="UTC304" s="45"/>
      <c r="UTD304" s="45"/>
      <c r="UTE304" s="45"/>
      <c r="UTF304" s="45"/>
      <c r="UTG304" s="45"/>
      <c r="UTH304" s="45"/>
      <c r="UTI304" s="45"/>
      <c r="UTJ304" s="45"/>
      <c r="UTK304" s="45"/>
      <c r="UTL304" s="45"/>
      <c r="UTM304" s="45"/>
      <c r="UTN304" s="45"/>
      <c r="UTO304" s="45"/>
      <c r="UTP304" s="45"/>
      <c r="UTQ304" s="45"/>
      <c r="UTR304" s="45"/>
      <c r="UTS304" s="45"/>
      <c r="UTT304" s="45"/>
      <c r="UTU304" s="45"/>
      <c r="UTV304" s="45"/>
      <c r="UTW304" s="45"/>
      <c r="UTX304" s="45"/>
      <c r="UTY304" s="45"/>
      <c r="UTZ304" s="45"/>
      <c r="UUA304" s="45"/>
      <c r="UUB304" s="45"/>
      <c r="UUC304" s="45"/>
      <c r="UUD304" s="45"/>
      <c r="UUE304" s="45"/>
      <c r="UUF304" s="45"/>
      <c r="UUG304" s="45"/>
      <c r="UUH304" s="45"/>
      <c r="UUI304" s="45"/>
      <c r="UUJ304" s="45"/>
      <c r="UUK304" s="45"/>
      <c r="UUL304" s="45"/>
      <c r="UUM304" s="45"/>
      <c r="UUN304" s="45"/>
      <c r="UUO304" s="45"/>
      <c r="UUP304" s="45"/>
      <c r="UUQ304" s="45"/>
      <c r="UUR304" s="45"/>
      <c r="UUS304" s="45"/>
      <c r="UUT304" s="45"/>
      <c r="UUU304" s="45"/>
      <c r="UUV304" s="45"/>
      <c r="UUW304" s="45"/>
      <c r="UUX304" s="45"/>
      <c r="UUY304" s="45"/>
      <c r="UUZ304" s="45"/>
      <c r="UVA304" s="45"/>
      <c r="UVB304" s="45"/>
      <c r="UVC304" s="45"/>
      <c r="UVD304" s="45"/>
      <c r="UVE304" s="45"/>
      <c r="UVF304" s="45"/>
      <c r="UVG304" s="45"/>
      <c r="UVH304" s="45"/>
      <c r="UVI304" s="45"/>
      <c r="UVJ304" s="45"/>
      <c r="UVK304" s="45"/>
      <c r="UVL304" s="45"/>
      <c r="UVM304" s="45"/>
      <c r="UVN304" s="45"/>
      <c r="UVO304" s="45"/>
      <c r="UVP304" s="45"/>
      <c r="UVQ304" s="45"/>
      <c r="UVR304" s="45"/>
      <c r="UVS304" s="45"/>
      <c r="UVT304" s="45"/>
      <c r="UVU304" s="45"/>
      <c r="UVV304" s="45"/>
      <c r="UVW304" s="45"/>
      <c r="UVX304" s="45"/>
      <c r="UVY304" s="45"/>
      <c r="UVZ304" s="45"/>
      <c r="UWA304" s="45"/>
      <c r="UWB304" s="45"/>
      <c r="UWC304" s="45"/>
      <c r="UWD304" s="45"/>
      <c r="UWE304" s="45"/>
      <c r="UWF304" s="45"/>
      <c r="UWG304" s="45"/>
      <c r="UWH304" s="45"/>
      <c r="UWI304" s="45"/>
      <c r="UWJ304" s="45"/>
      <c r="UWK304" s="45"/>
      <c r="UWL304" s="45"/>
      <c r="UWM304" s="45"/>
      <c r="UWN304" s="45"/>
      <c r="UWO304" s="45"/>
      <c r="UWP304" s="45"/>
      <c r="UWQ304" s="45"/>
      <c r="UWR304" s="45"/>
      <c r="UWS304" s="45"/>
      <c r="UWT304" s="45"/>
      <c r="UWU304" s="45"/>
      <c r="UWV304" s="45"/>
      <c r="UWW304" s="45"/>
      <c r="UWX304" s="45"/>
      <c r="UWY304" s="45"/>
      <c r="UWZ304" s="45"/>
      <c r="UXA304" s="45"/>
      <c r="UXB304" s="45"/>
      <c r="UXC304" s="45"/>
      <c r="UXD304" s="45"/>
      <c r="UXE304" s="45"/>
      <c r="UXF304" s="45"/>
      <c r="UXG304" s="45"/>
      <c r="UXH304" s="45"/>
      <c r="UXI304" s="45"/>
      <c r="UXJ304" s="45"/>
      <c r="UXK304" s="45"/>
      <c r="UXL304" s="45"/>
      <c r="UXM304" s="45"/>
      <c r="UXN304" s="45"/>
      <c r="UXO304" s="45"/>
      <c r="UXP304" s="45"/>
      <c r="UXQ304" s="45"/>
      <c r="UXR304" s="45"/>
      <c r="UXS304" s="45"/>
      <c r="UXT304" s="45"/>
      <c r="UXU304" s="45"/>
      <c r="UXV304" s="45"/>
      <c r="UXW304" s="45"/>
      <c r="UXX304" s="45"/>
      <c r="UXY304" s="45"/>
      <c r="UXZ304" s="45"/>
      <c r="UYA304" s="45"/>
      <c r="UYB304" s="45"/>
      <c r="UYC304" s="45"/>
      <c r="UYD304" s="45"/>
      <c r="UYE304" s="45"/>
      <c r="UYF304" s="45"/>
      <c r="UYG304" s="45"/>
      <c r="UYH304" s="45"/>
      <c r="UYI304" s="45"/>
      <c r="UYJ304" s="45"/>
      <c r="UYK304" s="45"/>
      <c r="UYL304" s="45"/>
      <c r="UYM304" s="45"/>
      <c r="UYN304" s="45"/>
      <c r="UYO304" s="45"/>
      <c r="UYP304" s="45"/>
      <c r="UYQ304" s="45"/>
      <c r="UYR304" s="45"/>
      <c r="UYS304" s="45"/>
      <c r="UYT304" s="45"/>
      <c r="UYU304" s="45"/>
      <c r="UYV304" s="45"/>
      <c r="UYW304" s="45"/>
      <c r="UYX304" s="45"/>
      <c r="UYY304" s="45"/>
      <c r="UYZ304" s="45"/>
      <c r="UZA304" s="45"/>
      <c r="UZB304" s="45"/>
      <c r="UZC304" s="45"/>
      <c r="UZD304" s="45"/>
      <c r="UZE304" s="45"/>
      <c r="UZF304" s="45"/>
      <c r="UZG304" s="45"/>
      <c r="UZH304" s="45"/>
      <c r="UZI304" s="45"/>
      <c r="UZJ304" s="45"/>
      <c r="UZK304" s="45"/>
      <c r="UZL304" s="45"/>
      <c r="UZM304" s="45"/>
      <c r="UZN304" s="45"/>
      <c r="UZO304" s="45"/>
      <c r="UZP304" s="45"/>
      <c r="UZQ304" s="45"/>
      <c r="UZR304" s="45"/>
      <c r="UZS304" s="45"/>
      <c r="UZT304" s="45"/>
      <c r="UZU304" s="45"/>
      <c r="UZV304" s="45"/>
      <c r="UZW304" s="45"/>
      <c r="UZX304" s="45"/>
      <c r="UZY304" s="45"/>
      <c r="UZZ304" s="45"/>
      <c r="VAA304" s="45"/>
      <c r="VAB304" s="45"/>
      <c r="VAC304" s="45"/>
      <c r="VAD304" s="45"/>
      <c r="VAE304" s="45"/>
      <c r="VAF304" s="45"/>
      <c r="VAG304" s="45"/>
      <c r="VAH304" s="45"/>
      <c r="VAI304" s="45"/>
      <c r="VAJ304" s="45"/>
      <c r="VAK304" s="45"/>
      <c r="VAL304" s="45"/>
      <c r="VAM304" s="45"/>
      <c r="VAN304" s="45"/>
      <c r="VAO304" s="45"/>
      <c r="VAP304" s="45"/>
      <c r="VAQ304" s="45"/>
      <c r="VAR304" s="45"/>
      <c r="VAS304" s="45"/>
      <c r="VAT304" s="45"/>
      <c r="VAU304" s="45"/>
      <c r="VAV304" s="45"/>
      <c r="VAW304" s="45"/>
      <c r="VAX304" s="45"/>
      <c r="VAY304" s="45"/>
      <c r="VAZ304" s="45"/>
      <c r="VBA304" s="45"/>
      <c r="VBB304" s="45"/>
      <c r="VBC304" s="45"/>
      <c r="VBD304" s="45"/>
      <c r="VBE304" s="45"/>
      <c r="VBF304" s="45"/>
      <c r="VBG304" s="45"/>
      <c r="VBH304" s="45"/>
      <c r="VBI304" s="45"/>
      <c r="VBJ304" s="45"/>
      <c r="VBK304" s="45"/>
      <c r="VBL304" s="45"/>
      <c r="VBM304" s="45"/>
      <c r="VBN304" s="45"/>
      <c r="VBO304" s="45"/>
      <c r="VBP304" s="45"/>
      <c r="VBQ304" s="45"/>
      <c r="VBR304" s="45"/>
      <c r="VBS304" s="45"/>
      <c r="VBT304" s="45"/>
      <c r="VBU304" s="45"/>
      <c r="VBV304" s="45"/>
      <c r="VBW304" s="45"/>
      <c r="VBX304" s="45"/>
      <c r="VBY304" s="45"/>
      <c r="VBZ304" s="45"/>
      <c r="VCA304" s="45"/>
      <c r="VCB304" s="45"/>
      <c r="VCC304" s="45"/>
      <c r="VCD304" s="45"/>
      <c r="VCE304" s="45"/>
      <c r="VCF304" s="45"/>
      <c r="VCG304" s="45"/>
      <c r="VCH304" s="45"/>
      <c r="VCI304" s="45"/>
      <c r="VCJ304" s="45"/>
      <c r="VCK304" s="45"/>
      <c r="VCL304" s="45"/>
      <c r="VCM304" s="45"/>
      <c r="VCN304" s="45"/>
      <c r="VCO304" s="45"/>
      <c r="VCP304" s="45"/>
      <c r="VCQ304" s="45"/>
      <c r="VCR304" s="45"/>
      <c r="VCS304" s="45"/>
      <c r="VCT304" s="45"/>
      <c r="VCU304" s="45"/>
      <c r="VCV304" s="45"/>
      <c r="VCW304" s="45"/>
      <c r="VCX304" s="45"/>
      <c r="VCY304" s="45"/>
      <c r="VCZ304" s="45"/>
      <c r="VDA304" s="45"/>
      <c r="VDB304" s="45"/>
      <c r="VDC304" s="45"/>
      <c r="VDD304" s="45"/>
      <c r="VDE304" s="45"/>
      <c r="VDF304" s="45"/>
      <c r="VDG304" s="45"/>
      <c r="VDH304" s="45"/>
      <c r="VDI304" s="45"/>
      <c r="VDJ304" s="45"/>
      <c r="VDK304" s="45"/>
      <c r="VDL304" s="45"/>
      <c r="VDM304" s="45"/>
      <c r="VDN304" s="45"/>
      <c r="VDO304" s="45"/>
      <c r="VDP304" s="45"/>
      <c r="VDQ304" s="45"/>
      <c r="VDR304" s="45"/>
      <c r="VDS304" s="45"/>
      <c r="VDT304" s="45"/>
      <c r="VDU304" s="45"/>
      <c r="VDV304" s="45"/>
      <c r="VDW304" s="45"/>
      <c r="VDX304" s="45"/>
      <c r="VDY304" s="45"/>
      <c r="VDZ304" s="45"/>
      <c r="VEA304" s="45"/>
      <c r="VEB304" s="45"/>
      <c r="VEC304" s="45"/>
      <c r="VED304" s="45"/>
      <c r="VEE304" s="45"/>
      <c r="VEF304" s="45"/>
      <c r="VEG304" s="45"/>
      <c r="VEH304" s="45"/>
      <c r="VEI304" s="45"/>
      <c r="VEJ304" s="45"/>
      <c r="VEK304" s="45"/>
      <c r="VEL304" s="45"/>
      <c r="VEM304" s="45"/>
      <c r="VEN304" s="45"/>
      <c r="VEO304" s="45"/>
      <c r="VEP304" s="45"/>
      <c r="VEQ304" s="45"/>
      <c r="VER304" s="45"/>
      <c r="VES304" s="45"/>
      <c r="VET304" s="45"/>
      <c r="VEU304" s="45"/>
      <c r="VEV304" s="45"/>
      <c r="VEW304" s="45"/>
      <c r="VEX304" s="45"/>
      <c r="VEY304" s="45"/>
      <c r="VEZ304" s="45"/>
      <c r="VFA304" s="45"/>
      <c r="VFB304" s="45"/>
      <c r="VFC304" s="45"/>
      <c r="VFD304" s="45"/>
      <c r="VFE304" s="45"/>
      <c r="VFF304" s="45"/>
      <c r="VFG304" s="45"/>
      <c r="VFH304" s="45"/>
      <c r="VFI304" s="45"/>
      <c r="VFJ304" s="45"/>
      <c r="VFK304" s="45"/>
      <c r="VFL304" s="45"/>
      <c r="VFM304" s="45"/>
      <c r="VFN304" s="45"/>
      <c r="VFO304" s="45"/>
      <c r="VFP304" s="45"/>
      <c r="VFQ304" s="45"/>
      <c r="VFR304" s="45"/>
      <c r="VFS304" s="45"/>
      <c r="VFT304" s="45"/>
      <c r="VFU304" s="45"/>
      <c r="VFV304" s="45"/>
      <c r="VFW304" s="45"/>
      <c r="VFX304" s="45"/>
      <c r="VFY304" s="45"/>
      <c r="VFZ304" s="45"/>
      <c r="VGA304" s="45"/>
      <c r="VGB304" s="45"/>
      <c r="VGC304" s="45"/>
      <c r="VGD304" s="45"/>
      <c r="VGE304" s="45"/>
      <c r="VGF304" s="45"/>
      <c r="VGG304" s="45"/>
      <c r="VGH304" s="45"/>
      <c r="VGI304" s="45"/>
      <c r="VGJ304" s="45"/>
      <c r="VGK304" s="45"/>
      <c r="VGL304" s="45"/>
      <c r="VGM304" s="45"/>
      <c r="VGN304" s="45"/>
      <c r="VGO304" s="45"/>
      <c r="VGP304" s="45"/>
      <c r="VGQ304" s="45"/>
      <c r="VGR304" s="45"/>
      <c r="VGS304" s="45"/>
      <c r="VGT304" s="45"/>
      <c r="VGU304" s="45"/>
      <c r="VGV304" s="45"/>
      <c r="VGW304" s="45"/>
      <c r="VGX304" s="45"/>
      <c r="VGY304" s="45"/>
      <c r="VGZ304" s="45"/>
      <c r="VHA304" s="45"/>
      <c r="VHB304" s="45"/>
      <c r="VHC304" s="45"/>
      <c r="VHD304" s="45"/>
      <c r="VHE304" s="45"/>
      <c r="VHF304" s="45"/>
      <c r="VHG304" s="45"/>
      <c r="VHH304" s="45"/>
      <c r="VHI304" s="45"/>
      <c r="VHJ304" s="45"/>
      <c r="VHK304" s="45"/>
      <c r="VHL304" s="45"/>
      <c r="VHM304" s="45"/>
      <c r="VHN304" s="45"/>
      <c r="VHO304" s="45"/>
      <c r="VHP304" s="45"/>
      <c r="VHQ304" s="45"/>
      <c r="VHR304" s="45"/>
      <c r="VHS304" s="45"/>
      <c r="VHT304" s="45"/>
      <c r="VHU304" s="45"/>
      <c r="VHV304" s="45"/>
      <c r="VHW304" s="45"/>
      <c r="VHX304" s="45"/>
      <c r="VHY304" s="45"/>
      <c r="VHZ304" s="45"/>
      <c r="VIA304" s="45"/>
      <c r="VIB304" s="45"/>
      <c r="VIC304" s="45"/>
      <c r="VID304" s="45"/>
      <c r="VIE304" s="45"/>
      <c r="VIF304" s="45"/>
      <c r="VIG304" s="45"/>
      <c r="VIH304" s="45"/>
      <c r="VII304" s="45"/>
      <c r="VIJ304" s="45"/>
      <c r="VIK304" s="45"/>
      <c r="VIL304" s="45"/>
      <c r="VIM304" s="45"/>
      <c r="VIN304" s="45"/>
      <c r="VIO304" s="45"/>
      <c r="VIP304" s="45"/>
      <c r="VIQ304" s="45"/>
      <c r="VIR304" s="45"/>
      <c r="VIS304" s="45"/>
      <c r="VIT304" s="45"/>
      <c r="VIU304" s="45"/>
      <c r="VIV304" s="45"/>
      <c r="VIW304" s="45"/>
      <c r="VIX304" s="45"/>
      <c r="VIY304" s="45"/>
      <c r="VIZ304" s="45"/>
      <c r="VJA304" s="45"/>
      <c r="VJB304" s="45"/>
      <c r="VJC304" s="45"/>
      <c r="VJD304" s="45"/>
      <c r="VJE304" s="45"/>
      <c r="VJF304" s="45"/>
      <c r="VJG304" s="45"/>
      <c r="VJH304" s="45"/>
      <c r="VJI304" s="45"/>
      <c r="VJJ304" s="45"/>
      <c r="VJK304" s="45"/>
      <c r="VJL304" s="45"/>
      <c r="VJM304" s="45"/>
      <c r="VJN304" s="45"/>
      <c r="VJO304" s="45"/>
      <c r="VJP304" s="45"/>
      <c r="VJQ304" s="45"/>
      <c r="VJR304" s="45"/>
      <c r="VJS304" s="45"/>
      <c r="VJT304" s="45"/>
      <c r="VJU304" s="45"/>
      <c r="VJV304" s="45"/>
      <c r="VJW304" s="45"/>
      <c r="VJX304" s="45"/>
      <c r="VJY304" s="45"/>
      <c r="VJZ304" s="45"/>
      <c r="VKA304" s="45"/>
      <c r="VKB304" s="45"/>
      <c r="VKC304" s="45"/>
      <c r="VKD304" s="45"/>
      <c r="VKE304" s="45"/>
      <c r="VKF304" s="45"/>
      <c r="VKG304" s="45"/>
      <c r="VKH304" s="45"/>
      <c r="VKI304" s="45"/>
      <c r="VKJ304" s="45"/>
      <c r="VKK304" s="45"/>
      <c r="VKL304" s="45"/>
      <c r="VKM304" s="45"/>
      <c r="VKN304" s="45"/>
      <c r="VKO304" s="45"/>
      <c r="VKP304" s="45"/>
      <c r="VKQ304" s="45"/>
      <c r="VKR304" s="45"/>
      <c r="VKS304" s="45"/>
      <c r="VKT304" s="45"/>
      <c r="VKU304" s="45"/>
      <c r="VKV304" s="45"/>
      <c r="VKW304" s="45"/>
      <c r="VKX304" s="45"/>
      <c r="VKY304" s="45"/>
      <c r="VKZ304" s="45"/>
      <c r="VLA304" s="45"/>
      <c r="VLB304" s="45"/>
      <c r="VLC304" s="45"/>
      <c r="VLD304" s="45"/>
      <c r="VLE304" s="45"/>
      <c r="VLF304" s="45"/>
      <c r="VLG304" s="45"/>
      <c r="VLH304" s="45"/>
      <c r="VLI304" s="45"/>
      <c r="VLJ304" s="45"/>
      <c r="VLK304" s="45"/>
      <c r="VLL304" s="45"/>
      <c r="VLM304" s="45"/>
      <c r="VLN304" s="45"/>
      <c r="VLO304" s="45"/>
      <c r="VLP304" s="45"/>
      <c r="VLQ304" s="45"/>
      <c r="VLR304" s="45"/>
      <c r="VLS304" s="45"/>
      <c r="VLT304" s="45"/>
      <c r="VLU304" s="45"/>
      <c r="VLV304" s="45"/>
      <c r="VLW304" s="45"/>
      <c r="VLX304" s="45"/>
      <c r="VLY304" s="45"/>
      <c r="VLZ304" s="45"/>
      <c r="VMA304" s="45"/>
      <c r="VMB304" s="45"/>
      <c r="VMC304" s="45"/>
      <c r="VMD304" s="45"/>
      <c r="VME304" s="45"/>
      <c r="VMF304" s="45"/>
      <c r="VMG304" s="45"/>
      <c r="VMH304" s="45"/>
      <c r="VMI304" s="45"/>
      <c r="VMJ304" s="45"/>
      <c r="VMK304" s="45"/>
      <c r="VML304" s="45"/>
      <c r="VMM304" s="45"/>
      <c r="VMN304" s="45"/>
      <c r="VMO304" s="45"/>
      <c r="VMP304" s="45"/>
      <c r="VMQ304" s="45"/>
      <c r="VMR304" s="45"/>
      <c r="VMS304" s="45"/>
      <c r="VMT304" s="45"/>
      <c r="VMU304" s="45"/>
      <c r="VMV304" s="45"/>
      <c r="VMW304" s="45"/>
      <c r="VMX304" s="45"/>
      <c r="VMY304" s="45"/>
      <c r="VMZ304" s="45"/>
      <c r="VNA304" s="45"/>
      <c r="VNB304" s="45"/>
      <c r="VNC304" s="45"/>
      <c r="VND304" s="45"/>
      <c r="VNE304" s="45"/>
      <c r="VNF304" s="45"/>
      <c r="VNG304" s="45"/>
      <c r="VNH304" s="45"/>
      <c r="VNI304" s="45"/>
      <c r="VNJ304" s="45"/>
      <c r="VNK304" s="45"/>
      <c r="VNL304" s="45"/>
      <c r="VNM304" s="45"/>
      <c r="VNN304" s="45"/>
      <c r="VNO304" s="45"/>
      <c r="VNP304" s="45"/>
      <c r="VNQ304" s="45"/>
      <c r="VNR304" s="45"/>
      <c r="VNS304" s="45"/>
      <c r="VNT304" s="45"/>
      <c r="VNU304" s="45"/>
      <c r="VNV304" s="45"/>
      <c r="VNW304" s="45"/>
      <c r="VNX304" s="45"/>
      <c r="VNY304" s="45"/>
      <c r="VNZ304" s="45"/>
      <c r="VOA304" s="45"/>
      <c r="VOB304" s="45"/>
      <c r="VOC304" s="45"/>
      <c r="VOD304" s="45"/>
      <c r="VOE304" s="45"/>
      <c r="VOF304" s="45"/>
      <c r="VOG304" s="45"/>
      <c r="VOH304" s="45"/>
      <c r="VOI304" s="45"/>
      <c r="VOJ304" s="45"/>
      <c r="VOK304" s="45"/>
      <c r="VOL304" s="45"/>
      <c r="VOM304" s="45"/>
      <c r="VON304" s="45"/>
      <c r="VOO304" s="45"/>
      <c r="VOP304" s="45"/>
      <c r="VOQ304" s="45"/>
      <c r="VOR304" s="45"/>
      <c r="VOS304" s="45"/>
      <c r="VOT304" s="45"/>
      <c r="VOU304" s="45"/>
      <c r="VOV304" s="45"/>
      <c r="VOW304" s="45"/>
      <c r="VOX304" s="45"/>
      <c r="VOY304" s="45"/>
      <c r="VOZ304" s="45"/>
      <c r="VPA304" s="45"/>
      <c r="VPB304" s="45"/>
      <c r="VPC304" s="45"/>
      <c r="VPD304" s="45"/>
      <c r="VPE304" s="45"/>
      <c r="VPF304" s="45"/>
      <c r="VPG304" s="45"/>
      <c r="VPH304" s="45"/>
      <c r="VPI304" s="45"/>
      <c r="VPJ304" s="45"/>
      <c r="VPK304" s="45"/>
      <c r="VPL304" s="45"/>
      <c r="VPM304" s="45"/>
      <c r="VPN304" s="45"/>
      <c r="VPO304" s="45"/>
      <c r="VPP304" s="45"/>
      <c r="VPQ304" s="45"/>
      <c r="VPR304" s="45"/>
      <c r="VPS304" s="45"/>
      <c r="VPT304" s="45"/>
      <c r="VPU304" s="45"/>
      <c r="VPV304" s="45"/>
      <c r="VPW304" s="45"/>
      <c r="VPX304" s="45"/>
      <c r="VPY304" s="45"/>
      <c r="VPZ304" s="45"/>
      <c r="VQA304" s="45"/>
      <c r="VQB304" s="45"/>
      <c r="VQC304" s="45"/>
      <c r="VQD304" s="45"/>
      <c r="VQE304" s="45"/>
      <c r="VQF304" s="45"/>
      <c r="VQG304" s="45"/>
      <c r="VQH304" s="45"/>
      <c r="VQI304" s="45"/>
      <c r="VQJ304" s="45"/>
      <c r="VQK304" s="45"/>
      <c r="VQL304" s="45"/>
      <c r="VQM304" s="45"/>
      <c r="VQN304" s="45"/>
      <c r="VQO304" s="45"/>
      <c r="VQP304" s="45"/>
      <c r="VQQ304" s="45"/>
      <c r="VQR304" s="45"/>
      <c r="VQS304" s="45"/>
      <c r="VQT304" s="45"/>
      <c r="VQU304" s="45"/>
      <c r="VQV304" s="45"/>
      <c r="VQW304" s="45"/>
      <c r="VQX304" s="45"/>
      <c r="VQY304" s="45"/>
      <c r="VQZ304" s="45"/>
      <c r="VRA304" s="45"/>
      <c r="VRB304" s="45"/>
      <c r="VRC304" s="45"/>
      <c r="VRD304" s="45"/>
      <c r="VRE304" s="45"/>
      <c r="VRF304" s="45"/>
      <c r="VRG304" s="45"/>
      <c r="VRH304" s="45"/>
      <c r="VRI304" s="45"/>
      <c r="VRJ304" s="45"/>
      <c r="VRK304" s="45"/>
      <c r="VRL304" s="45"/>
      <c r="VRM304" s="45"/>
      <c r="VRN304" s="45"/>
      <c r="VRO304" s="45"/>
      <c r="VRP304" s="45"/>
      <c r="VRQ304" s="45"/>
      <c r="VRR304" s="45"/>
      <c r="VRS304" s="45"/>
      <c r="VRT304" s="45"/>
      <c r="VRU304" s="45"/>
      <c r="VRV304" s="45"/>
      <c r="VRW304" s="45"/>
      <c r="VRX304" s="45"/>
      <c r="VRY304" s="45"/>
      <c r="VRZ304" s="45"/>
      <c r="VSA304" s="45"/>
      <c r="VSB304" s="45"/>
      <c r="VSC304" s="45"/>
      <c r="VSD304" s="45"/>
      <c r="VSE304" s="45"/>
      <c r="VSF304" s="45"/>
      <c r="VSG304" s="45"/>
      <c r="VSH304" s="45"/>
      <c r="VSI304" s="45"/>
      <c r="VSJ304" s="45"/>
      <c r="VSK304" s="45"/>
      <c r="VSL304" s="45"/>
      <c r="VSM304" s="45"/>
      <c r="VSN304" s="45"/>
      <c r="VSO304" s="45"/>
      <c r="VSP304" s="45"/>
      <c r="VSQ304" s="45"/>
      <c r="VSR304" s="45"/>
      <c r="VSS304" s="45"/>
      <c r="VST304" s="45"/>
      <c r="VSU304" s="45"/>
      <c r="VSV304" s="45"/>
      <c r="VSW304" s="45"/>
      <c r="VSX304" s="45"/>
      <c r="VSY304" s="45"/>
      <c r="VSZ304" s="45"/>
      <c r="VTA304" s="45"/>
      <c r="VTB304" s="45"/>
      <c r="VTC304" s="45"/>
      <c r="VTD304" s="45"/>
      <c r="VTE304" s="45"/>
      <c r="VTF304" s="45"/>
      <c r="VTG304" s="45"/>
      <c r="VTH304" s="45"/>
      <c r="VTI304" s="45"/>
      <c r="VTJ304" s="45"/>
      <c r="VTK304" s="45"/>
      <c r="VTL304" s="45"/>
      <c r="VTM304" s="45"/>
      <c r="VTN304" s="45"/>
      <c r="VTO304" s="45"/>
      <c r="VTP304" s="45"/>
      <c r="VTQ304" s="45"/>
      <c r="VTR304" s="45"/>
      <c r="VTS304" s="45"/>
      <c r="VTT304" s="45"/>
      <c r="VTU304" s="45"/>
      <c r="VTV304" s="45"/>
      <c r="VTW304" s="45"/>
      <c r="VTX304" s="45"/>
      <c r="VTY304" s="45"/>
      <c r="VTZ304" s="45"/>
      <c r="VUA304" s="45"/>
      <c r="VUB304" s="45"/>
      <c r="VUC304" s="45"/>
      <c r="VUD304" s="45"/>
      <c r="VUE304" s="45"/>
      <c r="VUF304" s="45"/>
      <c r="VUG304" s="45"/>
      <c r="VUH304" s="45"/>
      <c r="VUI304" s="45"/>
      <c r="VUJ304" s="45"/>
      <c r="VUK304" s="45"/>
      <c r="VUL304" s="45"/>
      <c r="VUM304" s="45"/>
      <c r="VUN304" s="45"/>
      <c r="VUO304" s="45"/>
      <c r="VUP304" s="45"/>
      <c r="VUQ304" s="45"/>
      <c r="VUR304" s="45"/>
      <c r="VUS304" s="45"/>
      <c r="VUT304" s="45"/>
      <c r="VUU304" s="45"/>
      <c r="VUV304" s="45"/>
      <c r="VUW304" s="45"/>
      <c r="VUX304" s="45"/>
      <c r="VUY304" s="45"/>
      <c r="VUZ304" s="45"/>
      <c r="VVA304" s="45"/>
      <c r="VVB304" s="45"/>
      <c r="VVC304" s="45"/>
      <c r="VVD304" s="45"/>
      <c r="VVE304" s="45"/>
      <c r="VVF304" s="45"/>
      <c r="VVG304" s="45"/>
      <c r="VVH304" s="45"/>
      <c r="VVI304" s="45"/>
      <c r="VVJ304" s="45"/>
      <c r="VVK304" s="45"/>
      <c r="VVL304" s="45"/>
      <c r="VVM304" s="45"/>
      <c r="VVN304" s="45"/>
      <c r="VVO304" s="45"/>
      <c r="VVP304" s="45"/>
      <c r="VVQ304" s="45"/>
      <c r="VVR304" s="45"/>
      <c r="VVS304" s="45"/>
      <c r="VVT304" s="45"/>
      <c r="VVU304" s="45"/>
      <c r="VVV304" s="45"/>
      <c r="VVW304" s="45"/>
      <c r="VVX304" s="45"/>
      <c r="VVY304" s="45"/>
      <c r="VVZ304" s="45"/>
      <c r="VWA304" s="45"/>
      <c r="VWB304" s="45"/>
      <c r="VWC304" s="45"/>
      <c r="VWD304" s="45"/>
      <c r="VWE304" s="45"/>
      <c r="VWF304" s="45"/>
      <c r="VWG304" s="45"/>
      <c r="VWH304" s="45"/>
      <c r="VWI304" s="45"/>
      <c r="VWJ304" s="45"/>
      <c r="VWK304" s="45"/>
      <c r="VWL304" s="45"/>
      <c r="VWM304" s="45"/>
      <c r="VWN304" s="45"/>
      <c r="VWO304" s="45"/>
      <c r="VWP304" s="45"/>
      <c r="VWQ304" s="45"/>
      <c r="VWR304" s="45"/>
      <c r="VWS304" s="45"/>
      <c r="VWT304" s="45"/>
      <c r="VWU304" s="45"/>
      <c r="VWV304" s="45"/>
      <c r="VWW304" s="45"/>
      <c r="VWX304" s="45"/>
      <c r="VWY304" s="45"/>
      <c r="VWZ304" s="45"/>
      <c r="VXA304" s="45"/>
      <c r="VXB304" s="45"/>
      <c r="VXC304" s="45"/>
      <c r="VXD304" s="45"/>
      <c r="VXE304" s="45"/>
      <c r="VXF304" s="45"/>
      <c r="VXG304" s="45"/>
      <c r="VXH304" s="45"/>
      <c r="VXI304" s="45"/>
      <c r="VXJ304" s="45"/>
      <c r="VXK304" s="45"/>
      <c r="VXL304" s="45"/>
      <c r="VXM304" s="45"/>
      <c r="VXN304" s="45"/>
      <c r="VXO304" s="45"/>
      <c r="VXP304" s="45"/>
      <c r="VXQ304" s="45"/>
      <c r="VXR304" s="45"/>
      <c r="VXS304" s="45"/>
      <c r="VXT304" s="45"/>
      <c r="VXU304" s="45"/>
      <c r="VXV304" s="45"/>
      <c r="VXW304" s="45"/>
      <c r="VXX304" s="45"/>
      <c r="VXY304" s="45"/>
      <c r="VXZ304" s="45"/>
      <c r="VYA304" s="45"/>
      <c r="VYB304" s="45"/>
      <c r="VYC304" s="45"/>
      <c r="VYD304" s="45"/>
      <c r="VYE304" s="45"/>
      <c r="VYF304" s="45"/>
      <c r="VYG304" s="45"/>
      <c r="VYH304" s="45"/>
      <c r="VYI304" s="45"/>
      <c r="VYJ304" s="45"/>
      <c r="VYK304" s="45"/>
      <c r="VYL304" s="45"/>
      <c r="VYM304" s="45"/>
      <c r="VYN304" s="45"/>
      <c r="VYO304" s="45"/>
      <c r="VYP304" s="45"/>
      <c r="VYQ304" s="45"/>
      <c r="VYR304" s="45"/>
      <c r="VYS304" s="45"/>
      <c r="VYT304" s="45"/>
      <c r="VYU304" s="45"/>
      <c r="VYV304" s="45"/>
      <c r="VYW304" s="45"/>
      <c r="VYX304" s="45"/>
      <c r="VYY304" s="45"/>
      <c r="VYZ304" s="45"/>
      <c r="VZA304" s="45"/>
      <c r="VZB304" s="45"/>
      <c r="VZC304" s="45"/>
      <c r="VZD304" s="45"/>
      <c r="VZE304" s="45"/>
      <c r="VZF304" s="45"/>
      <c r="VZG304" s="45"/>
      <c r="VZH304" s="45"/>
      <c r="VZI304" s="45"/>
      <c r="VZJ304" s="45"/>
      <c r="VZK304" s="45"/>
      <c r="VZL304" s="45"/>
      <c r="VZM304" s="45"/>
      <c r="VZN304" s="45"/>
      <c r="VZO304" s="45"/>
      <c r="VZP304" s="45"/>
      <c r="VZQ304" s="45"/>
      <c r="VZR304" s="45"/>
      <c r="VZS304" s="45"/>
      <c r="VZT304" s="45"/>
      <c r="VZU304" s="45"/>
      <c r="VZV304" s="45"/>
      <c r="VZW304" s="45"/>
      <c r="VZX304" s="45"/>
      <c r="VZY304" s="45"/>
      <c r="VZZ304" s="45"/>
      <c r="WAA304" s="45"/>
      <c r="WAB304" s="45"/>
      <c r="WAC304" s="45"/>
      <c r="WAD304" s="45"/>
      <c r="WAE304" s="45"/>
      <c r="WAF304" s="45"/>
      <c r="WAG304" s="45"/>
      <c r="WAH304" s="45"/>
      <c r="WAI304" s="45"/>
      <c r="WAJ304" s="45"/>
      <c r="WAK304" s="45"/>
      <c r="WAL304" s="45"/>
      <c r="WAM304" s="45"/>
      <c r="WAN304" s="45"/>
      <c r="WAO304" s="45"/>
      <c r="WAP304" s="45"/>
      <c r="WAQ304" s="45"/>
      <c r="WAR304" s="45"/>
      <c r="WAS304" s="45"/>
      <c r="WAT304" s="45"/>
      <c r="WAU304" s="45"/>
      <c r="WAV304" s="45"/>
      <c r="WAW304" s="45"/>
      <c r="WAX304" s="45"/>
      <c r="WAY304" s="45"/>
      <c r="WAZ304" s="45"/>
      <c r="WBA304" s="45"/>
      <c r="WBB304" s="45"/>
      <c r="WBC304" s="45"/>
      <c r="WBD304" s="45"/>
      <c r="WBE304" s="45"/>
      <c r="WBF304" s="45"/>
      <c r="WBG304" s="45"/>
      <c r="WBH304" s="45"/>
      <c r="WBI304" s="45"/>
      <c r="WBJ304" s="45"/>
      <c r="WBK304" s="45"/>
      <c r="WBL304" s="45"/>
      <c r="WBM304" s="45"/>
      <c r="WBN304" s="45"/>
      <c r="WBO304" s="45"/>
      <c r="WBP304" s="45"/>
      <c r="WBQ304" s="45"/>
      <c r="WBR304" s="45"/>
      <c r="WBS304" s="45"/>
      <c r="WBT304" s="45"/>
      <c r="WBU304" s="45"/>
      <c r="WBV304" s="45"/>
      <c r="WBW304" s="45"/>
      <c r="WBX304" s="45"/>
      <c r="WBY304" s="45"/>
      <c r="WBZ304" s="45"/>
      <c r="WCA304" s="45"/>
      <c r="WCB304" s="45"/>
      <c r="WCC304" s="45"/>
      <c r="WCD304" s="45"/>
      <c r="WCE304" s="45"/>
      <c r="WCF304" s="45"/>
      <c r="WCG304" s="45"/>
      <c r="WCH304" s="45"/>
      <c r="WCI304" s="45"/>
      <c r="WCJ304" s="45"/>
      <c r="WCK304" s="45"/>
      <c r="WCL304" s="45"/>
      <c r="WCM304" s="45"/>
      <c r="WCN304" s="45"/>
      <c r="WCO304" s="45"/>
      <c r="WCP304" s="45"/>
      <c r="WCQ304" s="45"/>
      <c r="WCR304" s="45"/>
      <c r="WCS304" s="45"/>
      <c r="WCT304" s="45"/>
      <c r="WCU304" s="45"/>
      <c r="WCV304" s="45"/>
      <c r="WCW304" s="45"/>
      <c r="WCX304" s="45"/>
      <c r="WCY304" s="45"/>
      <c r="WCZ304" s="45"/>
      <c r="WDA304" s="45"/>
      <c r="WDB304" s="45"/>
      <c r="WDC304" s="45"/>
      <c r="WDD304" s="45"/>
      <c r="WDE304" s="45"/>
      <c r="WDF304" s="45"/>
      <c r="WDG304" s="45"/>
      <c r="WDH304" s="45"/>
      <c r="WDI304" s="45"/>
      <c r="WDJ304" s="45"/>
      <c r="WDK304" s="45"/>
      <c r="WDL304" s="45"/>
      <c r="WDM304" s="45"/>
      <c r="WDN304" s="45"/>
      <c r="WDO304" s="45"/>
      <c r="WDP304" s="45"/>
      <c r="WDQ304" s="45"/>
      <c r="WDR304" s="45"/>
      <c r="WDS304" s="45"/>
      <c r="WDT304" s="45"/>
      <c r="WDU304" s="45"/>
      <c r="WDV304" s="45"/>
      <c r="WDW304" s="45"/>
      <c r="WDX304" s="45"/>
      <c r="WDY304" s="45"/>
      <c r="WDZ304" s="45"/>
      <c r="WEA304" s="45"/>
      <c r="WEB304" s="45"/>
      <c r="WEC304" s="45"/>
      <c r="WED304" s="45"/>
      <c r="WEE304" s="45"/>
      <c r="WEF304" s="45"/>
      <c r="WEG304" s="45"/>
      <c r="WEH304" s="45"/>
      <c r="WEI304" s="45"/>
      <c r="WEJ304" s="45"/>
      <c r="WEK304" s="45"/>
      <c r="WEL304" s="45"/>
      <c r="WEM304" s="45"/>
      <c r="WEN304" s="45"/>
      <c r="WEO304" s="45"/>
      <c r="WEP304" s="45"/>
      <c r="WEQ304" s="45"/>
      <c r="WER304" s="45"/>
      <c r="WES304" s="45"/>
      <c r="WET304" s="45"/>
      <c r="WEU304" s="45"/>
      <c r="WEV304" s="45"/>
      <c r="WEW304" s="45"/>
      <c r="WEX304" s="45"/>
      <c r="WEY304" s="45"/>
      <c r="WEZ304" s="45"/>
      <c r="WFA304" s="45"/>
      <c r="WFB304" s="45"/>
      <c r="WFC304" s="45"/>
      <c r="WFD304" s="45"/>
      <c r="WFE304" s="45"/>
      <c r="WFF304" s="45"/>
      <c r="WFG304" s="45"/>
      <c r="WFH304" s="45"/>
      <c r="WFI304" s="45"/>
      <c r="WFJ304" s="45"/>
      <c r="WFK304" s="45"/>
      <c r="WFL304" s="45"/>
      <c r="WFM304" s="45"/>
      <c r="WFN304" s="45"/>
      <c r="WFO304" s="45"/>
      <c r="WFP304" s="45"/>
      <c r="WFQ304" s="45"/>
      <c r="WFR304" s="45"/>
      <c r="WFS304" s="45"/>
      <c r="WFT304" s="45"/>
      <c r="WFU304" s="45"/>
      <c r="WFV304" s="45"/>
      <c r="WFW304" s="45"/>
      <c r="WFX304" s="45"/>
      <c r="WFY304" s="45"/>
      <c r="WFZ304" s="45"/>
      <c r="WGA304" s="45"/>
      <c r="WGB304" s="45"/>
      <c r="WGC304" s="45"/>
      <c r="WGD304" s="45"/>
      <c r="WGE304" s="45"/>
      <c r="WGF304" s="45"/>
      <c r="WGG304" s="45"/>
      <c r="WGH304" s="45"/>
      <c r="WGI304" s="45"/>
      <c r="WGJ304" s="45"/>
      <c r="WGK304" s="45"/>
      <c r="WGL304" s="45"/>
      <c r="WGM304" s="45"/>
      <c r="WGN304" s="45"/>
      <c r="WGO304" s="45"/>
      <c r="WGP304" s="45"/>
      <c r="WGQ304" s="45"/>
      <c r="WGR304" s="45"/>
      <c r="WGS304" s="45"/>
      <c r="WGT304" s="45"/>
      <c r="WGU304" s="45"/>
      <c r="WGV304" s="45"/>
      <c r="WGW304" s="45"/>
      <c r="WGX304" s="45"/>
      <c r="WGY304" s="45"/>
      <c r="WGZ304" s="45"/>
      <c r="WHA304" s="45"/>
      <c r="WHB304" s="45"/>
      <c r="WHC304" s="45"/>
      <c r="WHD304" s="45"/>
      <c r="WHE304" s="45"/>
      <c r="WHF304" s="45"/>
      <c r="WHG304" s="45"/>
      <c r="WHH304" s="45"/>
      <c r="WHI304" s="45"/>
      <c r="WHJ304" s="45"/>
      <c r="WHK304" s="45"/>
      <c r="WHL304" s="45"/>
      <c r="WHM304" s="45"/>
      <c r="WHN304" s="45"/>
      <c r="WHO304" s="45"/>
      <c r="WHP304" s="45"/>
      <c r="WHQ304" s="45"/>
      <c r="WHR304" s="45"/>
      <c r="WHS304" s="45"/>
      <c r="WHT304" s="45"/>
      <c r="WHU304" s="45"/>
      <c r="WHV304" s="45"/>
      <c r="WHW304" s="45"/>
      <c r="WHX304" s="45"/>
      <c r="WHY304" s="45"/>
      <c r="WHZ304" s="45"/>
      <c r="WIA304" s="45"/>
      <c r="WIB304" s="45"/>
      <c r="WIC304" s="45"/>
      <c r="WID304" s="45"/>
      <c r="WIE304" s="45"/>
      <c r="WIF304" s="45"/>
      <c r="WIG304" s="45"/>
      <c r="WIH304" s="45"/>
      <c r="WII304" s="45"/>
      <c r="WIJ304" s="45"/>
      <c r="WIK304" s="45"/>
      <c r="WIL304" s="45"/>
      <c r="WIM304" s="45"/>
      <c r="WIN304" s="45"/>
      <c r="WIO304" s="45"/>
      <c r="WIP304" s="45"/>
      <c r="WIQ304" s="45"/>
      <c r="WIR304" s="45"/>
      <c r="WIS304" s="45"/>
      <c r="WIT304" s="45"/>
      <c r="WIU304" s="45"/>
      <c r="WIV304" s="45"/>
      <c r="WIW304" s="45"/>
      <c r="WIX304" s="45"/>
      <c r="WIY304" s="45"/>
      <c r="WIZ304" s="45"/>
      <c r="WJA304" s="45"/>
      <c r="WJB304" s="45"/>
      <c r="WJC304" s="45"/>
      <c r="WJD304" s="45"/>
      <c r="WJE304" s="45"/>
      <c r="WJF304" s="45"/>
      <c r="WJG304" s="45"/>
      <c r="WJH304" s="45"/>
      <c r="WJI304" s="45"/>
      <c r="WJJ304" s="45"/>
      <c r="WJK304" s="45"/>
      <c r="WJL304" s="45"/>
      <c r="WJM304" s="45"/>
      <c r="WJN304" s="45"/>
      <c r="WJO304" s="45"/>
      <c r="WJP304" s="45"/>
      <c r="WJQ304" s="45"/>
      <c r="WJR304" s="45"/>
      <c r="WJS304" s="45"/>
      <c r="WJT304" s="45"/>
      <c r="WJU304" s="45"/>
      <c r="WJV304" s="45"/>
      <c r="WJW304" s="45"/>
      <c r="WJX304" s="45"/>
      <c r="WJY304" s="45"/>
      <c r="WJZ304" s="45"/>
      <c r="WKA304" s="45"/>
      <c r="WKB304" s="45"/>
      <c r="WKC304" s="45"/>
      <c r="WKD304" s="45"/>
      <c r="WKE304" s="45"/>
      <c r="WKF304" s="45"/>
      <c r="WKG304" s="45"/>
      <c r="WKH304" s="45"/>
      <c r="WKI304" s="45"/>
      <c r="WKJ304" s="45"/>
      <c r="WKK304" s="45"/>
      <c r="WKL304" s="45"/>
      <c r="WKM304" s="45"/>
      <c r="WKN304" s="45"/>
      <c r="WKO304" s="45"/>
      <c r="WKP304" s="45"/>
      <c r="WKQ304" s="45"/>
      <c r="WKR304" s="45"/>
      <c r="WKS304" s="45"/>
      <c r="WKT304" s="45"/>
      <c r="WKU304" s="45"/>
      <c r="WKV304" s="45"/>
      <c r="WKW304" s="45"/>
      <c r="WKX304" s="45"/>
      <c r="WKY304" s="45"/>
      <c r="WKZ304" s="45"/>
      <c r="WLA304" s="45"/>
      <c r="WLB304" s="45"/>
      <c r="WLC304" s="45"/>
      <c r="WLD304" s="45"/>
      <c r="WLE304" s="45"/>
      <c r="WLF304" s="45"/>
      <c r="WLG304" s="45"/>
      <c r="WLH304" s="45"/>
      <c r="WLI304" s="45"/>
      <c r="WLJ304" s="45"/>
      <c r="WLK304" s="45"/>
      <c r="WLL304" s="45"/>
      <c r="WLM304" s="45"/>
      <c r="WLN304" s="45"/>
      <c r="WLO304" s="45"/>
      <c r="WLP304" s="45"/>
      <c r="WLQ304" s="45"/>
      <c r="WLR304" s="45"/>
      <c r="WLS304" s="45"/>
      <c r="WLT304" s="45"/>
      <c r="WLU304" s="45"/>
      <c r="WLV304" s="45"/>
      <c r="WLW304" s="45"/>
      <c r="WLX304" s="45"/>
      <c r="WLY304" s="45"/>
      <c r="WLZ304" s="45"/>
      <c r="WMA304" s="45"/>
      <c r="WMB304" s="45"/>
      <c r="WMC304" s="45"/>
      <c r="WMD304" s="45"/>
      <c r="WME304" s="45"/>
      <c r="WMF304" s="45"/>
      <c r="WMG304" s="45"/>
      <c r="WMH304" s="45"/>
      <c r="WMI304" s="45"/>
      <c r="WMJ304" s="45"/>
      <c r="WMK304" s="45"/>
      <c r="WML304" s="45"/>
      <c r="WMM304" s="45"/>
      <c r="WMN304" s="45"/>
      <c r="WMO304" s="45"/>
      <c r="WMP304" s="45"/>
      <c r="WMQ304" s="45"/>
      <c r="WMR304" s="45"/>
      <c r="WMS304" s="45"/>
      <c r="WMT304" s="45"/>
      <c r="WMU304" s="45"/>
      <c r="WMV304" s="45"/>
      <c r="WMW304" s="45"/>
      <c r="WMX304" s="45"/>
      <c r="WMY304" s="45"/>
      <c r="WMZ304" s="45"/>
      <c r="WNA304" s="45"/>
      <c r="WNB304" s="45"/>
      <c r="WNC304" s="45"/>
      <c r="WND304" s="45"/>
      <c r="WNE304" s="45"/>
      <c r="WNF304" s="45"/>
      <c r="WNG304" s="45"/>
      <c r="WNH304" s="45"/>
      <c r="WNI304" s="45"/>
      <c r="WNJ304" s="45"/>
      <c r="WNK304" s="45"/>
      <c r="WNL304" s="45"/>
      <c r="WNM304" s="45"/>
      <c r="WNN304" s="45"/>
      <c r="WNO304" s="45"/>
      <c r="WNP304" s="45"/>
      <c r="WNQ304" s="45"/>
      <c r="WNR304" s="45"/>
      <c r="WNS304" s="45"/>
      <c r="WNT304" s="45"/>
      <c r="WNU304" s="45"/>
      <c r="WNV304" s="45"/>
      <c r="WNW304" s="45"/>
      <c r="WNX304" s="45"/>
      <c r="WNY304" s="45"/>
      <c r="WNZ304" s="45"/>
      <c r="WOA304" s="45"/>
      <c r="WOB304" s="45"/>
      <c r="WOC304" s="45"/>
      <c r="WOD304" s="45"/>
      <c r="WOE304" s="45"/>
      <c r="WOF304" s="45"/>
      <c r="WOG304" s="45"/>
      <c r="WOH304" s="45"/>
      <c r="WOI304" s="45"/>
      <c r="WOJ304" s="45"/>
      <c r="WOK304" s="45"/>
      <c r="WOL304" s="45"/>
      <c r="WOM304" s="45"/>
      <c r="WON304" s="45"/>
      <c r="WOO304" s="45"/>
      <c r="WOP304" s="45"/>
      <c r="WOQ304" s="45"/>
      <c r="WOR304" s="45"/>
      <c r="WOS304" s="45"/>
      <c r="WOT304" s="45"/>
      <c r="WOU304" s="45"/>
      <c r="WOV304" s="45"/>
      <c r="WOW304" s="45"/>
      <c r="WOX304" s="45"/>
      <c r="WOY304" s="45"/>
      <c r="WOZ304" s="45"/>
      <c r="WPA304" s="45"/>
      <c r="WPB304" s="45"/>
      <c r="WPC304" s="45"/>
      <c r="WPD304" s="45"/>
      <c r="WPE304" s="45"/>
      <c r="WPF304" s="45"/>
      <c r="WPG304" s="45"/>
      <c r="WPH304" s="45"/>
      <c r="WPI304" s="45"/>
      <c r="WPJ304" s="45"/>
      <c r="WPK304" s="45"/>
      <c r="WPL304" s="45"/>
      <c r="WPM304" s="45"/>
      <c r="WPN304" s="45"/>
      <c r="WPO304" s="45"/>
      <c r="WPP304" s="45"/>
      <c r="WPQ304" s="45"/>
      <c r="WPR304" s="45"/>
      <c r="WPS304" s="45"/>
      <c r="WPT304" s="45"/>
      <c r="WPU304" s="45"/>
      <c r="WPV304" s="45"/>
      <c r="WPW304" s="45"/>
      <c r="WPX304" s="45"/>
      <c r="WPY304" s="45"/>
      <c r="WPZ304" s="45"/>
      <c r="WQA304" s="45"/>
      <c r="WQB304" s="45"/>
      <c r="WQC304" s="45"/>
      <c r="WQD304" s="45"/>
      <c r="WQE304" s="45"/>
      <c r="WQF304" s="45"/>
      <c r="WQG304" s="45"/>
      <c r="WQH304" s="45"/>
      <c r="WQI304" s="45"/>
      <c r="WQJ304" s="45"/>
      <c r="WQK304" s="45"/>
      <c r="WQL304" s="45"/>
      <c r="WQM304" s="45"/>
      <c r="WQN304" s="45"/>
      <c r="WQO304" s="45"/>
      <c r="WQP304" s="45"/>
      <c r="WQQ304" s="45"/>
      <c r="WQR304" s="45"/>
      <c r="WQS304" s="45"/>
      <c r="WQT304" s="45"/>
      <c r="WQU304" s="45"/>
      <c r="WQV304" s="45"/>
      <c r="WQW304" s="45"/>
      <c r="WQX304" s="45"/>
      <c r="WQY304" s="45"/>
      <c r="WQZ304" s="45"/>
      <c r="WRA304" s="45"/>
      <c r="WRB304" s="45"/>
      <c r="WRC304" s="45"/>
      <c r="WRD304" s="45"/>
      <c r="WRE304" s="45"/>
      <c r="WRF304" s="45"/>
      <c r="WRG304" s="45"/>
      <c r="WRH304" s="45"/>
      <c r="WRI304" s="45"/>
      <c r="WRJ304" s="45"/>
      <c r="WRK304" s="45"/>
      <c r="WRL304" s="45"/>
      <c r="WRM304" s="45"/>
      <c r="WRN304" s="45"/>
      <c r="WRO304" s="45"/>
      <c r="WRP304" s="45"/>
      <c r="WRQ304" s="45"/>
      <c r="WRR304" s="45"/>
      <c r="WRS304" s="45"/>
      <c r="WRT304" s="45"/>
      <c r="WRU304" s="45"/>
      <c r="WRV304" s="45"/>
      <c r="WRW304" s="45"/>
      <c r="WRX304" s="45"/>
      <c r="WRY304" s="45"/>
      <c r="WRZ304" s="45"/>
      <c r="WSA304" s="45"/>
      <c r="WSB304" s="45"/>
      <c r="WSC304" s="45"/>
      <c r="WSD304" s="45"/>
      <c r="WSE304" s="45"/>
      <c r="WSF304" s="45"/>
      <c r="WSG304" s="45"/>
      <c r="WSH304" s="45"/>
      <c r="WSI304" s="45"/>
      <c r="WSJ304" s="45"/>
      <c r="WSK304" s="45"/>
      <c r="WSL304" s="45"/>
      <c r="WSM304" s="45"/>
      <c r="WSN304" s="45"/>
      <c r="WSO304" s="45"/>
      <c r="WSP304" s="45"/>
      <c r="WSQ304" s="45"/>
      <c r="WSR304" s="45"/>
      <c r="WSS304" s="45"/>
      <c r="WST304" s="45"/>
      <c r="WSU304" s="45"/>
      <c r="WSV304" s="45"/>
      <c r="WSW304" s="45"/>
      <c r="WSX304" s="45"/>
      <c r="WSY304" s="45"/>
      <c r="WSZ304" s="45"/>
      <c r="WTA304" s="45"/>
      <c r="WTB304" s="45"/>
      <c r="WTC304" s="45"/>
      <c r="WTD304" s="45"/>
      <c r="WTE304" s="45"/>
      <c r="WTF304" s="45"/>
      <c r="WTG304" s="45"/>
      <c r="WTH304" s="45"/>
      <c r="WTI304" s="45"/>
      <c r="WTJ304" s="45"/>
      <c r="WTK304" s="45"/>
      <c r="WTL304" s="45"/>
      <c r="WTM304" s="45"/>
      <c r="WTN304" s="45"/>
      <c r="WTO304" s="45"/>
      <c r="WTP304" s="45"/>
      <c r="WTQ304" s="45"/>
      <c r="WTR304" s="45"/>
      <c r="WTS304" s="45"/>
      <c r="WTT304" s="45"/>
      <c r="WTU304" s="45"/>
      <c r="WTV304" s="45"/>
      <c r="WTW304" s="45"/>
      <c r="WTX304" s="45"/>
      <c r="WTY304" s="45"/>
      <c r="WTZ304" s="45"/>
      <c r="WUA304" s="45"/>
      <c r="WUB304" s="45"/>
      <c r="WUC304" s="45"/>
      <c r="WUD304" s="45"/>
      <c r="WUE304" s="45"/>
      <c r="WUF304" s="45"/>
      <c r="WUG304" s="45"/>
      <c r="WUH304" s="45"/>
      <c r="WUI304" s="45"/>
      <c r="WUJ304" s="45"/>
      <c r="WUK304" s="45"/>
      <c r="WUL304" s="45"/>
      <c r="WUM304" s="45"/>
      <c r="WUN304" s="45"/>
      <c r="WUO304" s="45"/>
      <c r="WUP304" s="45"/>
      <c r="WUQ304" s="45"/>
      <c r="WUR304" s="45"/>
      <c r="WUS304" s="45"/>
      <c r="WUT304" s="45"/>
      <c r="WUU304" s="45"/>
      <c r="WUV304" s="45"/>
      <c r="WUW304" s="45"/>
      <c r="WUX304" s="45"/>
      <c r="WUY304" s="45"/>
      <c r="WUZ304" s="45"/>
      <c r="WVA304" s="45"/>
      <c r="WVB304" s="45"/>
      <c r="WVC304" s="45"/>
      <c r="WVD304" s="45"/>
      <c r="WVE304" s="45"/>
      <c r="WVF304" s="45"/>
      <c r="WVG304" s="45"/>
      <c r="WVH304" s="45"/>
      <c r="WVI304" s="45"/>
      <c r="WVJ304" s="45"/>
      <c r="WVK304" s="45"/>
      <c r="WVL304" s="45"/>
      <c r="WVM304" s="45"/>
      <c r="WVN304" s="45"/>
      <c r="WVO304" s="45"/>
      <c r="WVP304" s="45"/>
      <c r="WVQ304" s="45"/>
      <c r="WVR304" s="45"/>
      <c r="WVS304" s="45"/>
      <c r="WVT304" s="45"/>
      <c r="WVU304" s="45"/>
      <c r="WVV304" s="45"/>
      <c r="WVW304" s="45"/>
      <c r="WVX304" s="45"/>
      <c r="WVY304" s="45"/>
      <c r="WVZ304" s="45"/>
      <c r="WWA304" s="45"/>
      <c r="WWB304" s="45"/>
      <c r="WWC304" s="45"/>
      <c r="WWD304" s="45"/>
      <c r="WWE304" s="45"/>
      <c r="WWF304" s="45"/>
      <c r="WWG304" s="45"/>
      <c r="WWH304" s="45"/>
      <c r="WWI304" s="45"/>
      <c r="WWJ304" s="45"/>
      <c r="WWK304" s="45"/>
      <c r="WWL304" s="45"/>
      <c r="WWM304" s="45"/>
      <c r="WWN304" s="45"/>
      <c r="WWO304" s="45"/>
      <c r="WWP304" s="45"/>
      <c r="WWQ304" s="45"/>
      <c r="WWR304" s="45"/>
      <c r="WWS304" s="45"/>
      <c r="WWT304" s="45"/>
      <c r="WWU304" s="45"/>
      <c r="WWV304" s="45"/>
      <c r="WWW304" s="45"/>
      <c r="WWX304" s="45"/>
      <c r="WWY304" s="45"/>
      <c r="WWZ304" s="45"/>
      <c r="WXA304" s="45"/>
      <c r="WXB304" s="45"/>
      <c r="WXC304" s="45"/>
      <c r="WXD304" s="45"/>
      <c r="WXE304" s="45"/>
      <c r="WXF304" s="45"/>
      <c r="WXG304" s="45"/>
      <c r="WXH304" s="45"/>
      <c r="WXI304" s="45"/>
      <c r="WXJ304" s="45"/>
      <c r="WXK304" s="45"/>
      <c r="WXL304" s="45"/>
      <c r="WXM304" s="45"/>
      <c r="WXN304" s="45"/>
      <c r="WXO304" s="45"/>
      <c r="WXP304" s="45"/>
      <c r="WXQ304" s="45"/>
      <c r="WXR304" s="45"/>
      <c r="WXS304" s="45"/>
      <c r="WXT304" s="45"/>
      <c r="WXU304" s="45"/>
      <c r="WXV304" s="45"/>
      <c r="WXW304" s="45"/>
      <c r="WXX304" s="45"/>
      <c r="WXY304" s="45"/>
      <c r="WXZ304" s="45"/>
      <c r="WYA304" s="45"/>
      <c r="WYB304" s="45"/>
      <c r="WYC304" s="45"/>
      <c r="WYD304" s="45"/>
      <c r="WYE304" s="45"/>
      <c r="WYF304" s="45"/>
      <c r="WYG304" s="45"/>
      <c r="WYH304" s="45"/>
      <c r="WYI304" s="45"/>
      <c r="WYJ304" s="45"/>
      <c r="WYK304" s="45"/>
      <c r="WYL304" s="45"/>
      <c r="WYM304" s="45"/>
      <c r="WYN304" s="45"/>
      <c r="WYO304" s="45"/>
      <c r="WYP304" s="45"/>
      <c r="WYQ304" s="45"/>
      <c r="WYR304" s="45"/>
      <c r="WYS304" s="45"/>
      <c r="WYT304" s="45"/>
      <c r="WYU304" s="45"/>
      <c r="WYV304" s="45"/>
      <c r="WYW304" s="45"/>
      <c r="WYX304" s="45"/>
      <c r="WYY304" s="45"/>
      <c r="WYZ304" s="45"/>
      <c r="WZA304" s="45"/>
      <c r="WZB304" s="45"/>
      <c r="WZC304" s="45"/>
      <c r="WZD304" s="45"/>
      <c r="WZE304" s="45"/>
      <c r="WZF304" s="45"/>
      <c r="WZG304" s="45"/>
      <c r="WZH304" s="45"/>
      <c r="WZI304" s="45"/>
      <c r="WZJ304" s="45"/>
      <c r="WZK304" s="45"/>
      <c r="WZL304" s="45"/>
      <c r="WZM304" s="45"/>
      <c r="WZN304" s="45"/>
      <c r="WZO304" s="45"/>
      <c r="WZP304" s="45"/>
      <c r="WZQ304" s="45"/>
      <c r="WZR304" s="45"/>
      <c r="WZS304" s="45"/>
      <c r="WZT304" s="45"/>
      <c r="WZU304" s="45"/>
      <c r="WZV304" s="45"/>
      <c r="WZW304" s="45"/>
      <c r="WZX304" s="45"/>
      <c r="WZY304" s="45"/>
      <c r="WZZ304" s="45"/>
      <c r="XAA304" s="45"/>
      <c r="XAB304" s="45"/>
      <c r="XAC304" s="45"/>
      <c r="XAD304" s="45"/>
      <c r="XAE304" s="45"/>
      <c r="XAF304" s="45"/>
      <c r="XAG304" s="45"/>
      <c r="XAH304" s="45"/>
      <c r="XAI304" s="45"/>
      <c r="XAJ304" s="45"/>
      <c r="XAK304" s="45"/>
      <c r="XAL304" s="45"/>
      <c r="XAM304" s="45"/>
      <c r="XAN304" s="45"/>
      <c r="XAO304" s="45"/>
      <c r="XAP304" s="45"/>
      <c r="XAQ304" s="45"/>
      <c r="XAR304" s="45"/>
      <c r="XAS304" s="45"/>
      <c r="XAT304" s="45"/>
      <c r="XAU304" s="45"/>
      <c r="XAV304" s="45"/>
      <c r="XAW304" s="45"/>
      <c r="XAX304" s="45"/>
      <c r="XAY304" s="45"/>
      <c r="XAZ304" s="45"/>
      <c r="XBA304" s="45"/>
      <c r="XBB304" s="45"/>
      <c r="XBC304" s="45"/>
      <c r="XBD304" s="45"/>
      <c r="XBE304" s="45"/>
      <c r="XBF304" s="45"/>
      <c r="XBG304" s="45"/>
      <c r="XBH304" s="45"/>
      <c r="XBI304" s="45"/>
      <c r="XBJ304" s="45"/>
      <c r="XBK304" s="45"/>
      <c r="XBL304" s="45"/>
      <c r="XBM304" s="45"/>
      <c r="XBN304" s="45"/>
      <c r="XBO304" s="45"/>
      <c r="XBP304" s="45"/>
      <c r="XBQ304" s="45"/>
      <c r="XBR304" s="45"/>
      <c r="XBS304" s="45"/>
      <c r="XBT304" s="45"/>
      <c r="XBU304" s="45"/>
      <c r="XBV304" s="45"/>
      <c r="XBW304" s="45"/>
      <c r="XBX304" s="45"/>
      <c r="XBY304" s="45"/>
      <c r="XBZ304" s="45"/>
      <c r="XCA304" s="45"/>
      <c r="XCB304" s="45"/>
      <c r="XCC304" s="45"/>
      <c r="XCD304" s="45"/>
      <c r="XCE304" s="45"/>
      <c r="XCF304" s="45"/>
      <c r="XCG304" s="45"/>
      <c r="XCH304" s="45"/>
      <c r="XCI304" s="45"/>
      <c r="XCJ304" s="45"/>
      <c r="XCK304" s="45"/>
      <c r="XCL304" s="45"/>
      <c r="XCM304" s="45"/>
      <c r="XCN304" s="45"/>
      <c r="XCO304" s="45"/>
      <c r="XCP304" s="45"/>
      <c r="XCQ304" s="45"/>
      <c r="XCR304" s="45"/>
      <c r="XCS304" s="45"/>
      <c r="XCT304" s="45"/>
      <c r="XCU304" s="45"/>
      <c r="XCV304" s="45"/>
      <c r="XCW304" s="45"/>
      <c r="XCX304" s="45"/>
      <c r="XCY304" s="45"/>
      <c r="XCZ304" s="45"/>
      <c r="XDA304" s="45"/>
      <c r="XDB304" s="45"/>
      <c r="XDC304" s="45"/>
      <c r="XDD304" s="45"/>
      <c r="XDE304" s="45"/>
      <c r="XDF304" s="45"/>
      <c r="XDG304" s="45"/>
      <c r="XDH304" s="45"/>
      <c r="XDI304" s="45"/>
      <c r="XDJ304" s="45"/>
      <c r="XDK304" s="45"/>
      <c r="XDL304" s="45"/>
      <c r="XDM304" s="45"/>
      <c r="XDN304" s="45"/>
      <c r="XDO304" s="45"/>
      <c r="XDP304" s="45"/>
      <c r="XDQ304" s="45"/>
      <c r="XDR304" s="45"/>
      <c r="XDS304" s="45"/>
      <c r="XDT304" s="45"/>
      <c r="XDU304" s="45"/>
      <c r="XDV304" s="45"/>
      <c r="XDW304" s="45"/>
      <c r="XDX304" s="45"/>
      <c r="XDY304" s="45"/>
      <c r="XDZ304" s="45"/>
      <c r="XEA304" s="45"/>
      <c r="XEB304" s="45"/>
      <c r="XEC304" s="45"/>
      <c r="XED304" s="45"/>
      <c r="XEE304" s="45"/>
      <c r="XEF304" s="45"/>
      <c r="XEG304" s="45"/>
      <c r="XEH304" s="45"/>
      <c r="XEI304" s="45"/>
      <c r="XEJ304" s="45"/>
      <c r="XEK304" s="45"/>
      <c r="XEL304" s="45"/>
      <c r="XEM304" s="45"/>
      <c r="XEN304" s="45"/>
      <c r="XEO304" s="45"/>
      <c r="XEP304" s="45"/>
      <c r="XEQ304" s="45"/>
      <c r="XER304" s="45"/>
      <c r="XES304" s="45"/>
      <c r="XET304" s="45"/>
      <c r="XEU304" s="45"/>
      <c r="XEV304" s="45"/>
      <c r="XEW304" s="45"/>
      <c r="XEX304" s="45"/>
      <c r="XEY304" s="45"/>
      <c r="XEZ304" s="45"/>
      <c r="XFA304" s="45"/>
      <c r="XFB304" s="45"/>
      <c r="XFC304" s="45"/>
      <c r="XFD304" s="45"/>
    </row>
    <row r="307" spans="3:54" s="45" customFormat="1" x14ac:dyDescent="0.25">
      <c r="C307" s="102" t="s">
        <v>723</v>
      </c>
      <c r="D307" s="102"/>
      <c r="E307" s="41"/>
      <c r="F307" s="41"/>
      <c r="G307" s="41"/>
      <c r="H307" s="41"/>
      <c r="I307" s="41"/>
      <c r="J307" s="41"/>
      <c r="K307" s="41"/>
      <c r="L307" s="41"/>
      <c r="M307" s="357"/>
      <c r="N307" s="41"/>
      <c r="O307" s="41"/>
      <c r="P307" s="41"/>
      <c r="Q307" s="41"/>
      <c r="R307" s="41"/>
      <c r="S307" s="41"/>
      <c r="T307" s="41"/>
      <c r="U307" s="41"/>
      <c r="V307" s="41"/>
      <c r="W307" s="41"/>
      <c r="X307" s="41"/>
      <c r="Y307" s="41"/>
      <c r="Z307" s="41"/>
      <c r="AA307" s="41"/>
      <c r="AB307" s="41"/>
      <c r="AC307" s="41"/>
      <c r="AD307" s="41"/>
      <c r="AE307" s="41"/>
      <c r="AF307" s="41"/>
      <c r="AG307" s="41"/>
      <c r="AH307" s="41"/>
      <c r="AI307" s="41"/>
      <c r="AJ307" s="41"/>
      <c r="AK307" s="41"/>
      <c r="AL307" s="41"/>
      <c r="AM307" s="41"/>
      <c r="AN307" s="41"/>
      <c r="AO307" s="41"/>
      <c r="AP307" s="41"/>
      <c r="AQ307" s="41"/>
      <c r="AR307" s="41"/>
      <c r="AS307" s="41"/>
      <c r="AT307" s="41"/>
      <c r="AU307" s="41"/>
      <c r="AV307" s="41"/>
      <c r="AW307" s="41"/>
      <c r="AX307" s="41"/>
      <c r="AY307" s="41"/>
      <c r="AZ307" s="41"/>
      <c r="BA307" s="41"/>
      <c r="BB307" s="41"/>
    </row>
    <row r="309" spans="3:54" x14ac:dyDescent="0.25">
      <c r="C309" s="237" t="s">
        <v>704</v>
      </c>
      <c r="D309" s="237" t="s">
        <v>751</v>
      </c>
      <c r="E309" s="237" t="s">
        <v>512</v>
      </c>
      <c r="F309" s="237" t="s">
        <v>752</v>
      </c>
    </row>
    <row r="310" spans="3:54" x14ac:dyDescent="0.25">
      <c r="C310" s="246">
        <v>5</v>
      </c>
      <c r="D310" s="214">
        <f t="shared" ref="D310:F321" si="79">D289*factor.VoIP.Quality</f>
        <v>12.052225313500283</v>
      </c>
      <c r="E310" s="214">
        <f t="shared" si="79"/>
        <v>9.5132516910778264</v>
      </c>
      <c r="F310" s="214">
        <f t="shared" si="79"/>
        <v>6.6874481761005908</v>
      </c>
    </row>
    <row r="311" spans="3:54" x14ac:dyDescent="0.25">
      <c r="C311" s="246">
        <v>10</v>
      </c>
      <c r="D311" s="214">
        <f t="shared" si="79"/>
        <v>13.796897762907987</v>
      </c>
      <c r="E311" s="214">
        <f t="shared" si="79"/>
        <v>10.770179049515889</v>
      </c>
      <c r="F311" s="214">
        <f t="shared" si="79"/>
        <v>7.3998853337263659</v>
      </c>
    </row>
    <row r="312" spans="3:54" x14ac:dyDescent="0.25">
      <c r="C312" s="246">
        <v>20</v>
      </c>
      <c r="D312" s="214">
        <f t="shared" si="79"/>
        <v>16.714107614558273</v>
      </c>
      <c r="E312" s="214">
        <f t="shared" si="79"/>
        <v>12.872360651517672</v>
      </c>
      <c r="F312" s="214">
        <f t="shared" si="79"/>
        <v>8.591697025906095</v>
      </c>
    </row>
    <row r="313" spans="3:54" x14ac:dyDescent="0.25">
      <c r="C313" s="246">
        <v>30</v>
      </c>
      <c r="D313" s="214">
        <f t="shared" si="79"/>
        <v>20.419752450242584</v>
      </c>
      <c r="E313" s="214">
        <f t="shared" si="79"/>
        <v>15.543440872603126</v>
      </c>
      <c r="F313" s="214">
        <f t="shared" si="79"/>
        <v>10.106439841691872</v>
      </c>
    </row>
    <row r="314" spans="3:54" x14ac:dyDescent="0.25">
      <c r="C314" s="246">
        <v>40</v>
      </c>
      <c r="D314" s="214">
        <f t="shared" si="79"/>
        <v>23.035825577215352</v>
      </c>
      <c r="E314" s="214">
        <f t="shared" si="79"/>
        <v>17.429549108032855</v>
      </c>
      <c r="F314" s="214">
        <f t="shared" si="79"/>
        <v>11.176251824381255</v>
      </c>
    </row>
    <row r="315" spans="3:54" x14ac:dyDescent="0.25">
      <c r="C315" s="246">
        <v>50</v>
      </c>
      <c r="D315" s="214">
        <f t="shared" si="79"/>
        <v>25.126974040853302</v>
      </c>
      <c r="E315" s="214">
        <f t="shared" si="79"/>
        <v>18.937409198867851</v>
      </c>
      <c r="F315" s="214">
        <f t="shared" si="79"/>
        <v>12.031630317097944</v>
      </c>
    </row>
    <row r="316" spans="3:54" s="354" customFormat="1" x14ac:dyDescent="0.25">
      <c r="C316" s="246">
        <v>60</v>
      </c>
      <c r="D316" s="364">
        <f t="shared" si="79"/>
        <v>26.898194707107336</v>
      </c>
      <c r="E316" s="364">
        <f t="shared" si="79"/>
        <v>20.214708585608758</v>
      </c>
      <c r="F316" s="364">
        <f t="shared" si="79"/>
        <v>12.756285834138115</v>
      </c>
    </row>
    <row r="317" spans="3:54" s="354" customFormat="1" x14ac:dyDescent="0.25">
      <c r="C317" s="246">
        <v>80</v>
      </c>
      <c r="D317" s="364">
        <f t="shared" si="79"/>
        <v>28.450158148876145</v>
      </c>
      <c r="E317" s="364">
        <f t="shared" si="79"/>
        <v>21.333982338714275</v>
      </c>
      <c r="F317" s="364">
        <f t="shared" si="79"/>
        <v>13.391336302715699</v>
      </c>
    </row>
    <row r="318" spans="3:54" x14ac:dyDescent="0.25">
      <c r="C318" s="246">
        <v>100</v>
      </c>
      <c r="D318" s="364">
        <f t="shared" si="79"/>
        <v>31.106547451677351</v>
      </c>
      <c r="E318" s="364">
        <f t="shared" si="79"/>
        <v>23.249945565937061</v>
      </c>
      <c r="F318" s="364">
        <f t="shared" si="79"/>
        <v>14.478506710189219</v>
      </c>
    </row>
    <row r="319" spans="3:54" x14ac:dyDescent="0.25">
      <c r="C319" s="246">
        <v>150</v>
      </c>
      <c r="D319" s="364">
        <f t="shared" si="79"/>
        <v>33.356540868262549</v>
      </c>
      <c r="E319" s="364">
        <f t="shared" si="79"/>
        <v>24.872952353018363</v>
      </c>
      <c r="F319" s="364">
        <f t="shared" si="79"/>
        <v>15.399533336942365</v>
      </c>
    </row>
    <row r="320" spans="3:54" x14ac:dyDescent="0.25">
      <c r="C320" s="246">
        <v>200</v>
      </c>
      <c r="D320" s="364">
        <f t="shared" si="79"/>
        <v>37.916027083189668</v>
      </c>
      <c r="E320" s="364">
        <f t="shared" si="79"/>
        <v>28.162296766909922</v>
      </c>
      <c r="F320" s="364">
        <f t="shared" si="79"/>
        <v>17.26639761224239</v>
      </c>
    </row>
    <row r="321" spans="3:16384" s="354" customFormat="1" x14ac:dyDescent="0.25">
      <c r="C321" s="246">
        <v>300</v>
      </c>
      <c r="D321" s="364">
        <f t="shared" si="79"/>
        <v>41.560680993973982</v>
      </c>
      <c r="E321" s="364">
        <f t="shared" si="79"/>
        <v>30.792010778781574</v>
      </c>
      <c r="F321" s="364">
        <f t="shared" si="79"/>
        <v>18.759080828344757</v>
      </c>
    </row>
    <row r="322" spans="3:16384" s="354" customFormat="1" x14ac:dyDescent="0.25">
      <c r="C322" s="246">
        <v>350</v>
      </c>
      <c r="D322" s="364">
        <f>D300*factor.VoIP.Quality</f>
        <v>41.560680993973982</v>
      </c>
      <c r="E322" s="364">
        <f>E300*factor.VoIP.Quality</f>
        <v>30.792010778781574</v>
      </c>
      <c r="F322" s="364">
        <f>F300*factor.VoIP.Quality</f>
        <v>18.759080828344757</v>
      </c>
    </row>
    <row r="323" spans="3:16384" s="354" customFormat="1" ht="12" thickBot="1" x14ac:dyDescent="0.3">
      <c r="C323" s="246">
        <v>400</v>
      </c>
      <c r="D323" s="364">
        <f>D302*factor.VoIP.Quality</f>
        <v>49.776365667600338</v>
      </c>
      <c r="E323" s="364">
        <f>E302*factor.VoIP.Quality</f>
        <v>36.720844223296794</v>
      </c>
      <c r="F323" s="364">
        <f>F302*factor.VoIP.Quality</f>
        <v>22.124954557911984</v>
      </c>
    </row>
    <row r="324" spans="3:16384" ht="12" thickBot="1" x14ac:dyDescent="0.3">
      <c r="C324" s="250" t="s">
        <v>721</v>
      </c>
      <c r="D324" s="251">
        <f>AVERAGE(D310:D320)</f>
        <v>24.443022819853709</v>
      </c>
      <c r="E324" s="251">
        <f>AVERAGE(E310:E320)</f>
        <v>18.445461471073056</v>
      </c>
      <c r="F324" s="251">
        <f>AVERAGE(F310:F320)</f>
        <v>11.753219301375628</v>
      </c>
    </row>
    <row r="325" spans="3:16384" ht="12" x14ac:dyDescent="0.25">
      <c r="C325" s="42"/>
      <c r="D325" s="224" t="s">
        <v>753</v>
      </c>
      <c r="E325" s="224" t="s">
        <v>754</v>
      </c>
      <c r="F325" s="224" t="s">
        <v>755</v>
      </c>
    </row>
    <row r="330" spans="3:16384" x14ac:dyDescent="0.25">
      <c r="T330" s="354"/>
      <c r="U330" s="354"/>
      <c r="V330" s="354"/>
      <c r="W330" s="354"/>
    </row>
    <row r="331" spans="3:16384" x14ac:dyDescent="0.25">
      <c r="C331" s="356" t="s">
        <v>1087</v>
      </c>
      <c r="D331" s="356"/>
      <c r="E331" s="356"/>
      <c r="F331" s="356"/>
      <c r="G331" s="356"/>
      <c r="H331" s="356"/>
      <c r="I331" s="356"/>
      <c r="J331" s="356"/>
      <c r="K331" s="356"/>
      <c r="L331" s="356"/>
      <c r="M331" s="356"/>
      <c r="N331" s="356"/>
      <c r="O331" s="356"/>
      <c r="P331" s="356"/>
      <c r="Q331" s="356"/>
      <c r="R331" s="356"/>
      <c r="S331" s="356"/>
      <c r="T331" s="356" t="s">
        <v>1087</v>
      </c>
      <c r="U331" s="356"/>
      <c r="V331" s="356"/>
      <c r="W331" s="356"/>
      <c r="X331" s="356"/>
      <c r="Y331" s="356"/>
      <c r="Z331" s="356"/>
      <c r="AA331" s="356"/>
      <c r="AB331" s="356"/>
      <c r="AC331" s="356"/>
      <c r="AD331" s="356"/>
      <c r="AE331" s="356"/>
      <c r="AF331" s="356"/>
      <c r="AG331" s="356"/>
      <c r="AH331" s="356"/>
      <c r="AI331" s="356"/>
      <c r="AJ331" s="356"/>
      <c r="AK331" s="356"/>
      <c r="AL331" s="356"/>
      <c r="AM331" s="356"/>
      <c r="AN331" s="356"/>
      <c r="AO331" s="356"/>
      <c r="AP331" s="356"/>
      <c r="AQ331" s="356"/>
      <c r="AR331" s="356"/>
      <c r="AS331" s="356"/>
      <c r="AT331" s="356"/>
      <c r="AU331" s="356"/>
      <c r="AV331" s="356"/>
      <c r="AW331" s="356"/>
      <c r="AX331" s="356"/>
      <c r="AY331" s="356"/>
      <c r="AZ331" s="356"/>
      <c r="BA331" s="356"/>
      <c r="BB331" s="356"/>
      <c r="BC331" s="356"/>
      <c r="BD331" s="356"/>
      <c r="BE331" s="356"/>
      <c r="BF331" s="356"/>
      <c r="BG331" s="356"/>
      <c r="BH331" s="356"/>
      <c r="BI331" s="356"/>
      <c r="BJ331" s="356"/>
      <c r="BK331" s="356"/>
      <c r="BL331" s="356"/>
      <c r="BM331" s="356"/>
      <c r="BN331" s="356"/>
      <c r="BO331" s="356"/>
      <c r="BP331" s="356"/>
      <c r="BQ331" s="356"/>
      <c r="BR331" s="356"/>
      <c r="BS331" s="356"/>
      <c r="BT331" s="356"/>
      <c r="BU331" s="356"/>
      <c r="BV331" s="356"/>
      <c r="BW331" s="356"/>
      <c r="BX331" s="356"/>
      <c r="BY331" s="356"/>
      <c r="BZ331" s="356"/>
      <c r="CA331" s="356"/>
      <c r="CB331" s="356"/>
      <c r="CC331" s="356"/>
      <c r="CD331" s="356"/>
      <c r="CE331" s="356"/>
      <c r="CF331" s="356"/>
      <c r="CG331" s="356"/>
      <c r="CH331" s="356"/>
      <c r="CI331" s="356"/>
      <c r="CJ331" s="356"/>
      <c r="CK331" s="356"/>
      <c r="CL331" s="356"/>
      <c r="CM331" s="356"/>
      <c r="CN331" s="356"/>
      <c r="CO331" s="356"/>
      <c r="CP331" s="356"/>
      <c r="CQ331" s="356"/>
      <c r="CR331" s="356"/>
      <c r="CS331" s="356"/>
      <c r="CT331" s="356"/>
      <c r="CU331" s="356"/>
      <c r="CV331" s="356"/>
      <c r="CW331" s="356"/>
      <c r="CX331" s="356"/>
      <c r="CY331" s="356"/>
      <c r="CZ331" s="356"/>
      <c r="DA331" s="356"/>
      <c r="DB331" s="356"/>
      <c r="DC331" s="356"/>
      <c r="DD331" s="356"/>
      <c r="DE331" s="356"/>
      <c r="DF331" s="356"/>
      <c r="DG331" s="356"/>
      <c r="DH331" s="356"/>
      <c r="DI331" s="356"/>
      <c r="DJ331" s="356"/>
      <c r="DK331" s="356"/>
      <c r="DL331" s="356"/>
      <c r="DM331" s="356"/>
      <c r="DN331" s="356"/>
      <c r="DO331" s="356"/>
      <c r="DP331" s="356"/>
      <c r="DQ331" s="356"/>
      <c r="DR331" s="356"/>
      <c r="DS331" s="356"/>
      <c r="DT331" s="356"/>
      <c r="DU331" s="356"/>
      <c r="DV331" s="356"/>
      <c r="DW331" s="356"/>
      <c r="DX331" s="356"/>
      <c r="DY331" s="356"/>
      <c r="DZ331" s="356"/>
      <c r="EA331" s="356"/>
      <c r="EB331" s="356"/>
      <c r="EC331" s="356"/>
      <c r="ED331" s="356"/>
      <c r="EE331" s="356"/>
      <c r="EF331" s="356"/>
      <c r="EG331" s="356"/>
      <c r="EH331" s="356"/>
      <c r="EI331" s="356"/>
      <c r="EJ331" s="356"/>
      <c r="EK331" s="356"/>
      <c r="EL331" s="356"/>
      <c r="EM331" s="356"/>
      <c r="EN331" s="356"/>
      <c r="EO331" s="356"/>
      <c r="EP331" s="356"/>
      <c r="EQ331" s="356"/>
      <c r="ER331" s="356"/>
      <c r="ES331" s="356"/>
      <c r="ET331" s="356"/>
      <c r="EU331" s="356"/>
      <c r="EV331" s="356"/>
      <c r="EW331" s="356"/>
      <c r="EX331" s="356"/>
      <c r="EY331" s="356"/>
      <c r="EZ331" s="356"/>
      <c r="FA331" s="356"/>
      <c r="FB331" s="356"/>
      <c r="FC331" s="356"/>
      <c r="FD331" s="356"/>
      <c r="FE331" s="356"/>
      <c r="FF331" s="356"/>
      <c r="FG331" s="356"/>
      <c r="FH331" s="356"/>
      <c r="FI331" s="356"/>
      <c r="FJ331" s="356"/>
      <c r="FK331" s="356"/>
      <c r="FL331" s="356"/>
      <c r="FM331" s="356"/>
      <c r="FN331" s="356"/>
      <c r="FO331" s="356"/>
      <c r="FP331" s="356"/>
      <c r="FQ331" s="356"/>
      <c r="FR331" s="356"/>
      <c r="FS331" s="356"/>
      <c r="FT331" s="356"/>
      <c r="FU331" s="356"/>
      <c r="FV331" s="356"/>
      <c r="FW331" s="356"/>
      <c r="FX331" s="356"/>
      <c r="FY331" s="356"/>
      <c r="FZ331" s="356"/>
      <c r="GA331" s="356"/>
      <c r="GB331" s="356"/>
      <c r="GC331" s="356"/>
      <c r="GD331" s="356"/>
      <c r="GE331" s="356"/>
      <c r="GF331" s="356"/>
      <c r="GG331" s="356"/>
      <c r="GH331" s="356"/>
      <c r="GI331" s="356"/>
      <c r="GJ331" s="356"/>
      <c r="GK331" s="356"/>
      <c r="GL331" s="356"/>
      <c r="GM331" s="356"/>
      <c r="GN331" s="356"/>
      <c r="GO331" s="356"/>
      <c r="GP331" s="356"/>
      <c r="GQ331" s="356"/>
      <c r="GR331" s="356"/>
      <c r="GS331" s="356"/>
      <c r="GT331" s="356"/>
      <c r="GU331" s="356"/>
      <c r="GV331" s="356"/>
      <c r="GW331" s="356"/>
      <c r="GX331" s="356"/>
      <c r="GY331" s="356"/>
      <c r="GZ331" s="356"/>
      <c r="HA331" s="356"/>
      <c r="HB331" s="356"/>
      <c r="HC331" s="356"/>
      <c r="HD331" s="356"/>
      <c r="HE331" s="356"/>
      <c r="HF331" s="356"/>
      <c r="HG331" s="356"/>
      <c r="HH331" s="356"/>
      <c r="HI331" s="356"/>
      <c r="HJ331" s="356"/>
      <c r="HK331" s="356"/>
      <c r="HL331" s="356"/>
      <c r="HM331" s="356"/>
      <c r="HN331" s="356"/>
      <c r="HO331" s="356"/>
      <c r="HP331" s="356"/>
      <c r="HQ331" s="356"/>
      <c r="HR331" s="356"/>
      <c r="HS331" s="356"/>
      <c r="HT331" s="356"/>
      <c r="HU331" s="356"/>
      <c r="HV331" s="356"/>
      <c r="HW331" s="356"/>
      <c r="HX331" s="356"/>
      <c r="HY331" s="356"/>
      <c r="HZ331" s="356"/>
      <c r="IA331" s="356"/>
      <c r="IB331" s="356"/>
      <c r="IC331" s="356"/>
      <c r="ID331" s="356"/>
      <c r="IE331" s="356"/>
      <c r="IF331" s="356"/>
      <c r="IG331" s="356"/>
      <c r="IH331" s="356"/>
      <c r="II331" s="356"/>
      <c r="IJ331" s="356"/>
      <c r="IK331" s="356"/>
      <c r="IL331" s="356"/>
      <c r="IM331" s="356"/>
      <c r="IN331" s="356"/>
      <c r="IO331" s="356"/>
      <c r="IP331" s="356"/>
      <c r="IQ331" s="356"/>
      <c r="IR331" s="356"/>
      <c r="IS331" s="356"/>
      <c r="IT331" s="356"/>
      <c r="IU331" s="356"/>
      <c r="IV331" s="356"/>
      <c r="IW331" s="356"/>
      <c r="IX331" s="356"/>
      <c r="IY331" s="356"/>
      <c r="IZ331" s="356"/>
      <c r="JA331" s="356"/>
      <c r="JB331" s="356"/>
      <c r="JC331" s="356"/>
      <c r="JD331" s="356"/>
      <c r="JE331" s="356"/>
      <c r="JF331" s="356"/>
      <c r="JG331" s="356"/>
      <c r="JH331" s="356"/>
      <c r="JI331" s="356"/>
      <c r="JJ331" s="356"/>
      <c r="JK331" s="356"/>
      <c r="JL331" s="356"/>
      <c r="JM331" s="356"/>
      <c r="JN331" s="356"/>
      <c r="JO331" s="356"/>
      <c r="JP331" s="356"/>
      <c r="JQ331" s="356"/>
      <c r="JR331" s="356"/>
      <c r="JS331" s="356"/>
      <c r="JT331" s="356"/>
      <c r="JU331" s="356"/>
      <c r="JV331" s="356"/>
      <c r="JW331" s="356"/>
      <c r="JX331" s="356"/>
      <c r="JY331" s="356"/>
      <c r="JZ331" s="356"/>
      <c r="KA331" s="356"/>
      <c r="KB331" s="356"/>
      <c r="KC331" s="356"/>
      <c r="KD331" s="356"/>
      <c r="KE331" s="356"/>
      <c r="KF331" s="356"/>
      <c r="KG331" s="356"/>
      <c r="KH331" s="356"/>
      <c r="KI331" s="356"/>
      <c r="KJ331" s="356"/>
      <c r="KK331" s="356"/>
      <c r="KL331" s="356"/>
      <c r="KM331" s="356"/>
      <c r="KN331" s="356"/>
      <c r="KO331" s="356"/>
      <c r="KP331" s="356"/>
      <c r="KQ331" s="356"/>
      <c r="KR331" s="356"/>
      <c r="KS331" s="356"/>
      <c r="KT331" s="356"/>
      <c r="KU331" s="356"/>
      <c r="KV331" s="356"/>
      <c r="KW331" s="356"/>
      <c r="KX331" s="356"/>
      <c r="KY331" s="356"/>
      <c r="KZ331" s="356"/>
      <c r="LA331" s="356"/>
      <c r="LB331" s="356"/>
      <c r="LC331" s="356"/>
      <c r="LD331" s="356"/>
      <c r="LE331" s="356"/>
      <c r="LF331" s="356"/>
      <c r="LG331" s="356"/>
      <c r="LH331" s="356"/>
      <c r="LI331" s="356"/>
      <c r="LJ331" s="356"/>
      <c r="LK331" s="356"/>
      <c r="LL331" s="356"/>
      <c r="LM331" s="356"/>
      <c r="LN331" s="356"/>
      <c r="LO331" s="356"/>
      <c r="LP331" s="356"/>
      <c r="LQ331" s="356"/>
      <c r="LR331" s="356"/>
      <c r="LS331" s="356"/>
      <c r="LT331" s="356"/>
      <c r="LU331" s="356"/>
      <c r="LV331" s="356"/>
      <c r="LW331" s="356"/>
      <c r="LX331" s="356"/>
      <c r="LY331" s="356"/>
      <c r="LZ331" s="356"/>
      <c r="MA331" s="356"/>
      <c r="MB331" s="356"/>
      <c r="MC331" s="356"/>
      <c r="MD331" s="356"/>
      <c r="ME331" s="356"/>
      <c r="MF331" s="356"/>
      <c r="MG331" s="356"/>
      <c r="MH331" s="356"/>
      <c r="MI331" s="356"/>
      <c r="MJ331" s="356"/>
      <c r="MK331" s="356"/>
      <c r="ML331" s="356"/>
      <c r="MM331" s="356"/>
      <c r="MN331" s="356"/>
      <c r="MO331" s="356"/>
      <c r="MP331" s="356"/>
      <c r="MQ331" s="356"/>
      <c r="MR331" s="356"/>
      <c r="MS331" s="356"/>
      <c r="MT331" s="356"/>
      <c r="MU331" s="356"/>
      <c r="MV331" s="356"/>
      <c r="MW331" s="356"/>
      <c r="MX331" s="356"/>
      <c r="MY331" s="356"/>
      <c r="MZ331" s="356"/>
      <c r="NA331" s="356"/>
      <c r="NB331" s="356"/>
      <c r="NC331" s="356"/>
      <c r="ND331" s="356"/>
      <c r="NE331" s="356"/>
      <c r="NF331" s="356"/>
      <c r="NG331" s="356"/>
      <c r="NH331" s="356"/>
      <c r="NI331" s="356"/>
      <c r="NJ331" s="356"/>
      <c r="NK331" s="356"/>
      <c r="NL331" s="356"/>
      <c r="NM331" s="356"/>
      <c r="NN331" s="356"/>
      <c r="NO331" s="356"/>
      <c r="NP331" s="356"/>
      <c r="NQ331" s="356"/>
      <c r="NR331" s="356"/>
      <c r="NS331" s="356"/>
      <c r="NT331" s="356"/>
      <c r="NU331" s="356"/>
      <c r="NV331" s="356"/>
      <c r="NW331" s="356"/>
      <c r="NX331" s="356"/>
      <c r="NY331" s="356"/>
      <c r="NZ331" s="356"/>
      <c r="OA331" s="356"/>
      <c r="OB331" s="356"/>
      <c r="OC331" s="356"/>
      <c r="OD331" s="356"/>
      <c r="OE331" s="356"/>
      <c r="OF331" s="356"/>
      <c r="OG331" s="356"/>
      <c r="OH331" s="356"/>
      <c r="OI331" s="356"/>
      <c r="OJ331" s="356"/>
      <c r="OK331" s="356"/>
      <c r="OL331" s="356"/>
      <c r="OM331" s="356"/>
      <c r="ON331" s="356"/>
      <c r="OO331" s="356"/>
      <c r="OP331" s="356"/>
      <c r="OQ331" s="356"/>
      <c r="OR331" s="356"/>
      <c r="OS331" s="356"/>
      <c r="OT331" s="356"/>
      <c r="OU331" s="356"/>
      <c r="OV331" s="356"/>
      <c r="OW331" s="356"/>
      <c r="OX331" s="356"/>
      <c r="OY331" s="356"/>
      <c r="OZ331" s="356"/>
      <c r="PA331" s="356"/>
      <c r="PB331" s="356"/>
      <c r="PC331" s="356"/>
      <c r="PD331" s="356"/>
      <c r="PE331" s="356"/>
      <c r="PF331" s="356"/>
      <c r="PG331" s="356"/>
      <c r="PH331" s="356"/>
      <c r="PI331" s="356"/>
      <c r="PJ331" s="356"/>
      <c r="PK331" s="356"/>
      <c r="PL331" s="356"/>
      <c r="PM331" s="356"/>
      <c r="PN331" s="356"/>
      <c r="PO331" s="356"/>
      <c r="PP331" s="356"/>
      <c r="PQ331" s="356"/>
      <c r="PR331" s="356"/>
      <c r="PS331" s="356"/>
      <c r="PT331" s="356"/>
      <c r="PU331" s="356"/>
      <c r="PV331" s="356"/>
      <c r="PW331" s="356"/>
      <c r="PX331" s="356"/>
      <c r="PY331" s="356"/>
      <c r="PZ331" s="356"/>
      <c r="QA331" s="356"/>
      <c r="QB331" s="356"/>
      <c r="QC331" s="356"/>
      <c r="QD331" s="356"/>
      <c r="QE331" s="356"/>
      <c r="QF331" s="356"/>
      <c r="QG331" s="356"/>
      <c r="QH331" s="356"/>
      <c r="QI331" s="356"/>
      <c r="QJ331" s="356"/>
      <c r="QK331" s="356"/>
      <c r="QL331" s="356"/>
      <c r="QM331" s="356"/>
      <c r="QN331" s="356"/>
      <c r="QO331" s="356"/>
      <c r="QP331" s="356"/>
      <c r="QQ331" s="356"/>
      <c r="QR331" s="356"/>
      <c r="QS331" s="356"/>
      <c r="QT331" s="356"/>
      <c r="QU331" s="356"/>
      <c r="QV331" s="356"/>
      <c r="QW331" s="356"/>
      <c r="QX331" s="356"/>
      <c r="QY331" s="356"/>
      <c r="QZ331" s="356"/>
      <c r="RA331" s="356"/>
      <c r="RB331" s="356"/>
      <c r="RC331" s="356"/>
      <c r="RD331" s="356"/>
      <c r="RE331" s="356"/>
      <c r="RF331" s="356"/>
      <c r="RG331" s="356"/>
      <c r="RH331" s="356"/>
      <c r="RI331" s="356"/>
      <c r="RJ331" s="356"/>
      <c r="RK331" s="356"/>
      <c r="RL331" s="356"/>
      <c r="RM331" s="356"/>
      <c r="RN331" s="356"/>
      <c r="RO331" s="356"/>
      <c r="RP331" s="356"/>
      <c r="RQ331" s="356"/>
      <c r="RR331" s="356"/>
      <c r="RS331" s="356"/>
      <c r="RT331" s="356"/>
      <c r="RU331" s="356"/>
      <c r="RV331" s="356"/>
      <c r="RW331" s="356"/>
      <c r="RX331" s="356"/>
      <c r="RY331" s="356"/>
      <c r="RZ331" s="356"/>
      <c r="SA331" s="356"/>
      <c r="SB331" s="356"/>
      <c r="SC331" s="356"/>
      <c r="SD331" s="356"/>
      <c r="SE331" s="356"/>
      <c r="SF331" s="356"/>
      <c r="SG331" s="356"/>
      <c r="SH331" s="356"/>
      <c r="SI331" s="356"/>
      <c r="SJ331" s="356"/>
      <c r="SK331" s="356"/>
      <c r="SL331" s="356"/>
      <c r="SM331" s="356"/>
      <c r="SN331" s="356"/>
      <c r="SO331" s="356"/>
      <c r="SP331" s="356"/>
      <c r="SQ331" s="356"/>
      <c r="SR331" s="356"/>
      <c r="SS331" s="356"/>
      <c r="ST331" s="356"/>
      <c r="SU331" s="356"/>
      <c r="SV331" s="356"/>
      <c r="SW331" s="356"/>
      <c r="SX331" s="356"/>
      <c r="SY331" s="356"/>
      <c r="SZ331" s="356"/>
      <c r="TA331" s="356"/>
      <c r="TB331" s="356"/>
      <c r="TC331" s="356"/>
      <c r="TD331" s="356"/>
      <c r="TE331" s="356"/>
      <c r="TF331" s="356"/>
      <c r="TG331" s="356"/>
      <c r="TH331" s="356"/>
      <c r="TI331" s="356"/>
      <c r="TJ331" s="356"/>
      <c r="TK331" s="356"/>
      <c r="TL331" s="356"/>
      <c r="TM331" s="356"/>
      <c r="TN331" s="356"/>
      <c r="TO331" s="356"/>
      <c r="TP331" s="356"/>
      <c r="TQ331" s="356"/>
      <c r="TR331" s="356"/>
      <c r="TS331" s="356"/>
      <c r="TT331" s="356"/>
      <c r="TU331" s="356"/>
      <c r="TV331" s="356"/>
      <c r="TW331" s="356"/>
      <c r="TX331" s="356"/>
      <c r="TY331" s="356"/>
      <c r="TZ331" s="356"/>
      <c r="UA331" s="356"/>
      <c r="UB331" s="356"/>
      <c r="UC331" s="356"/>
      <c r="UD331" s="356"/>
      <c r="UE331" s="356"/>
      <c r="UF331" s="356"/>
      <c r="UG331" s="356"/>
      <c r="UH331" s="356"/>
      <c r="UI331" s="356"/>
      <c r="UJ331" s="356"/>
      <c r="UK331" s="356"/>
      <c r="UL331" s="356"/>
      <c r="UM331" s="356"/>
      <c r="UN331" s="356"/>
      <c r="UO331" s="356"/>
      <c r="UP331" s="356"/>
      <c r="UQ331" s="356"/>
      <c r="UR331" s="356"/>
      <c r="US331" s="356"/>
      <c r="UT331" s="356"/>
      <c r="UU331" s="356"/>
      <c r="UV331" s="356"/>
      <c r="UW331" s="356"/>
      <c r="UX331" s="356"/>
      <c r="UY331" s="356"/>
      <c r="UZ331" s="356"/>
      <c r="VA331" s="356"/>
      <c r="VB331" s="356"/>
      <c r="VC331" s="356"/>
      <c r="VD331" s="356"/>
      <c r="VE331" s="356"/>
      <c r="VF331" s="356"/>
      <c r="VG331" s="356"/>
      <c r="VH331" s="356"/>
      <c r="VI331" s="356"/>
      <c r="VJ331" s="356"/>
      <c r="VK331" s="356"/>
      <c r="VL331" s="356"/>
      <c r="VM331" s="356"/>
      <c r="VN331" s="356"/>
      <c r="VO331" s="356"/>
      <c r="VP331" s="356"/>
      <c r="VQ331" s="356"/>
      <c r="VR331" s="356"/>
      <c r="VS331" s="356"/>
      <c r="VT331" s="356"/>
      <c r="VU331" s="356"/>
      <c r="VV331" s="356"/>
      <c r="VW331" s="356"/>
      <c r="VX331" s="356"/>
      <c r="VY331" s="356"/>
      <c r="VZ331" s="356"/>
      <c r="WA331" s="356"/>
      <c r="WB331" s="356"/>
      <c r="WC331" s="356"/>
      <c r="WD331" s="356"/>
      <c r="WE331" s="356"/>
      <c r="WF331" s="356"/>
      <c r="WG331" s="356"/>
      <c r="WH331" s="356"/>
      <c r="WI331" s="356"/>
      <c r="WJ331" s="356"/>
      <c r="WK331" s="356"/>
      <c r="WL331" s="356"/>
      <c r="WM331" s="356"/>
      <c r="WN331" s="356"/>
      <c r="WO331" s="356"/>
      <c r="WP331" s="356"/>
      <c r="WQ331" s="356"/>
      <c r="WR331" s="356"/>
      <c r="WS331" s="356"/>
      <c r="WT331" s="356"/>
      <c r="WU331" s="356"/>
      <c r="WV331" s="356"/>
      <c r="WW331" s="356"/>
      <c r="WX331" s="356"/>
      <c r="WY331" s="356"/>
      <c r="WZ331" s="356"/>
      <c r="XA331" s="356"/>
      <c r="XB331" s="356"/>
      <c r="XC331" s="356"/>
      <c r="XD331" s="356"/>
      <c r="XE331" s="356"/>
      <c r="XF331" s="356"/>
      <c r="XG331" s="356"/>
      <c r="XH331" s="356"/>
      <c r="XI331" s="356"/>
      <c r="XJ331" s="356"/>
      <c r="XK331" s="356"/>
      <c r="XL331" s="356"/>
      <c r="XM331" s="356"/>
      <c r="XN331" s="356"/>
      <c r="XO331" s="356"/>
      <c r="XP331" s="356"/>
      <c r="XQ331" s="356"/>
      <c r="XR331" s="356"/>
      <c r="XS331" s="356"/>
      <c r="XT331" s="356"/>
      <c r="XU331" s="356"/>
      <c r="XV331" s="356"/>
      <c r="XW331" s="356"/>
      <c r="XX331" s="356"/>
      <c r="XY331" s="356"/>
      <c r="XZ331" s="356"/>
      <c r="YA331" s="356"/>
      <c r="YB331" s="356"/>
      <c r="YC331" s="356"/>
      <c r="YD331" s="356"/>
      <c r="YE331" s="356"/>
      <c r="YF331" s="356"/>
      <c r="YG331" s="356"/>
      <c r="YH331" s="356"/>
      <c r="YI331" s="356"/>
      <c r="YJ331" s="356"/>
      <c r="YK331" s="356"/>
      <c r="YL331" s="356"/>
      <c r="YM331" s="356"/>
      <c r="YN331" s="356"/>
      <c r="YO331" s="356"/>
      <c r="YP331" s="356"/>
      <c r="YQ331" s="356"/>
      <c r="YR331" s="356"/>
      <c r="YS331" s="356"/>
      <c r="YT331" s="356"/>
      <c r="YU331" s="356"/>
      <c r="YV331" s="356"/>
      <c r="YW331" s="356"/>
      <c r="YX331" s="356"/>
      <c r="YY331" s="356"/>
      <c r="YZ331" s="356"/>
      <c r="ZA331" s="356"/>
      <c r="ZB331" s="356"/>
      <c r="ZC331" s="356"/>
      <c r="ZD331" s="356"/>
      <c r="ZE331" s="356"/>
      <c r="ZF331" s="356"/>
      <c r="ZG331" s="356"/>
      <c r="ZH331" s="356"/>
      <c r="ZI331" s="356"/>
      <c r="ZJ331" s="356"/>
      <c r="ZK331" s="356"/>
      <c r="ZL331" s="356"/>
      <c r="ZM331" s="356"/>
      <c r="ZN331" s="356"/>
      <c r="ZO331" s="356"/>
      <c r="ZP331" s="356"/>
      <c r="ZQ331" s="356"/>
      <c r="ZR331" s="356"/>
      <c r="ZS331" s="356"/>
      <c r="ZT331" s="356"/>
      <c r="ZU331" s="356"/>
      <c r="ZV331" s="356"/>
      <c r="ZW331" s="356"/>
      <c r="ZX331" s="356"/>
      <c r="ZY331" s="356"/>
      <c r="ZZ331" s="356"/>
      <c r="AAA331" s="356"/>
      <c r="AAB331" s="356"/>
      <c r="AAC331" s="356"/>
      <c r="AAD331" s="356"/>
      <c r="AAE331" s="356"/>
      <c r="AAF331" s="356"/>
      <c r="AAG331" s="356"/>
      <c r="AAH331" s="356"/>
      <c r="AAI331" s="356"/>
      <c r="AAJ331" s="356"/>
      <c r="AAK331" s="356"/>
      <c r="AAL331" s="356"/>
      <c r="AAM331" s="356"/>
      <c r="AAN331" s="356"/>
      <c r="AAO331" s="356"/>
      <c r="AAP331" s="356"/>
      <c r="AAQ331" s="356"/>
      <c r="AAR331" s="356"/>
      <c r="AAS331" s="356"/>
      <c r="AAT331" s="356"/>
      <c r="AAU331" s="356"/>
      <c r="AAV331" s="356"/>
      <c r="AAW331" s="356"/>
      <c r="AAX331" s="356"/>
      <c r="AAY331" s="356"/>
      <c r="AAZ331" s="356"/>
      <c r="ABA331" s="356"/>
      <c r="ABB331" s="356"/>
      <c r="ABC331" s="356"/>
      <c r="ABD331" s="356"/>
      <c r="ABE331" s="356"/>
      <c r="ABF331" s="356"/>
      <c r="ABG331" s="356"/>
      <c r="ABH331" s="356"/>
      <c r="ABI331" s="356"/>
      <c r="ABJ331" s="356"/>
      <c r="ABK331" s="356"/>
      <c r="ABL331" s="356"/>
      <c r="ABM331" s="356"/>
      <c r="ABN331" s="356"/>
      <c r="ABO331" s="356"/>
      <c r="ABP331" s="356"/>
      <c r="ABQ331" s="356"/>
      <c r="ABR331" s="356"/>
      <c r="ABS331" s="356"/>
      <c r="ABT331" s="356"/>
      <c r="ABU331" s="356"/>
      <c r="ABV331" s="356"/>
      <c r="ABW331" s="356"/>
      <c r="ABX331" s="356"/>
      <c r="ABY331" s="356"/>
      <c r="ABZ331" s="356"/>
      <c r="ACA331" s="356"/>
      <c r="ACB331" s="356"/>
      <c r="ACC331" s="356"/>
      <c r="ACD331" s="356"/>
      <c r="ACE331" s="356"/>
      <c r="ACF331" s="356"/>
      <c r="ACG331" s="356"/>
      <c r="ACH331" s="356"/>
      <c r="ACI331" s="356"/>
      <c r="ACJ331" s="356"/>
      <c r="ACK331" s="356"/>
      <c r="ACL331" s="356"/>
      <c r="ACM331" s="356"/>
      <c r="ACN331" s="356"/>
      <c r="ACO331" s="356"/>
      <c r="ACP331" s="356"/>
      <c r="ACQ331" s="356"/>
      <c r="ACR331" s="356"/>
      <c r="ACS331" s="356"/>
      <c r="ACT331" s="356"/>
      <c r="ACU331" s="356"/>
      <c r="ACV331" s="356"/>
      <c r="ACW331" s="356"/>
      <c r="ACX331" s="356"/>
      <c r="ACY331" s="356"/>
      <c r="ACZ331" s="356"/>
      <c r="ADA331" s="356"/>
      <c r="ADB331" s="356"/>
      <c r="ADC331" s="356"/>
      <c r="ADD331" s="356"/>
      <c r="ADE331" s="356"/>
      <c r="ADF331" s="356"/>
      <c r="ADG331" s="356"/>
      <c r="ADH331" s="356"/>
      <c r="ADI331" s="356"/>
      <c r="ADJ331" s="356"/>
      <c r="ADK331" s="356"/>
      <c r="ADL331" s="356"/>
      <c r="ADM331" s="356"/>
      <c r="ADN331" s="356"/>
      <c r="ADO331" s="356"/>
      <c r="ADP331" s="356"/>
      <c r="ADQ331" s="356"/>
      <c r="ADR331" s="356"/>
      <c r="ADS331" s="356"/>
      <c r="ADT331" s="356"/>
      <c r="ADU331" s="356"/>
      <c r="ADV331" s="356"/>
      <c r="ADW331" s="356"/>
      <c r="ADX331" s="356"/>
      <c r="ADY331" s="356"/>
      <c r="ADZ331" s="356"/>
      <c r="AEA331" s="356"/>
      <c r="AEB331" s="356"/>
      <c r="AEC331" s="356"/>
      <c r="AED331" s="356"/>
      <c r="AEE331" s="356"/>
      <c r="AEF331" s="356"/>
      <c r="AEG331" s="356"/>
      <c r="AEH331" s="356"/>
      <c r="AEI331" s="356"/>
      <c r="AEJ331" s="356"/>
      <c r="AEK331" s="356"/>
      <c r="AEL331" s="356"/>
      <c r="AEM331" s="356"/>
      <c r="AEN331" s="356"/>
      <c r="AEO331" s="356"/>
      <c r="AEP331" s="356"/>
      <c r="AEQ331" s="356"/>
      <c r="AER331" s="356"/>
      <c r="AES331" s="356"/>
      <c r="AET331" s="356"/>
      <c r="AEU331" s="356"/>
      <c r="AEV331" s="356"/>
      <c r="AEW331" s="356"/>
      <c r="AEX331" s="356"/>
      <c r="AEY331" s="356"/>
      <c r="AEZ331" s="356"/>
      <c r="AFA331" s="356"/>
      <c r="AFB331" s="356"/>
      <c r="AFC331" s="356"/>
      <c r="AFD331" s="356"/>
      <c r="AFE331" s="356"/>
      <c r="AFF331" s="356"/>
      <c r="AFG331" s="356"/>
      <c r="AFH331" s="356"/>
      <c r="AFI331" s="356"/>
      <c r="AFJ331" s="356"/>
      <c r="AFK331" s="356"/>
      <c r="AFL331" s="356"/>
      <c r="AFM331" s="356"/>
      <c r="AFN331" s="356"/>
      <c r="AFO331" s="356"/>
      <c r="AFP331" s="356"/>
      <c r="AFQ331" s="356"/>
      <c r="AFR331" s="356"/>
      <c r="AFS331" s="356"/>
      <c r="AFT331" s="356"/>
      <c r="AFU331" s="356"/>
      <c r="AFV331" s="356"/>
      <c r="AFW331" s="356"/>
      <c r="AFX331" s="356"/>
      <c r="AFY331" s="356"/>
      <c r="AFZ331" s="356"/>
      <c r="AGA331" s="356"/>
      <c r="AGB331" s="356"/>
      <c r="AGC331" s="356"/>
      <c r="AGD331" s="356"/>
      <c r="AGE331" s="356"/>
      <c r="AGF331" s="356"/>
      <c r="AGG331" s="356"/>
      <c r="AGH331" s="356"/>
      <c r="AGI331" s="356"/>
      <c r="AGJ331" s="356"/>
      <c r="AGK331" s="356"/>
      <c r="AGL331" s="356"/>
      <c r="AGM331" s="356"/>
      <c r="AGN331" s="356"/>
      <c r="AGO331" s="356"/>
      <c r="AGP331" s="356"/>
      <c r="AGQ331" s="356"/>
      <c r="AGR331" s="356"/>
      <c r="AGS331" s="356"/>
      <c r="AGT331" s="356"/>
      <c r="AGU331" s="356"/>
      <c r="AGV331" s="356"/>
      <c r="AGW331" s="356"/>
      <c r="AGX331" s="356"/>
      <c r="AGY331" s="356"/>
      <c r="AGZ331" s="356"/>
      <c r="AHA331" s="356"/>
      <c r="AHB331" s="356"/>
      <c r="AHC331" s="356"/>
      <c r="AHD331" s="356"/>
      <c r="AHE331" s="356"/>
      <c r="AHF331" s="356"/>
      <c r="AHG331" s="356"/>
      <c r="AHH331" s="356"/>
      <c r="AHI331" s="356"/>
      <c r="AHJ331" s="356"/>
      <c r="AHK331" s="356"/>
      <c r="AHL331" s="356"/>
      <c r="AHM331" s="356"/>
      <c r="AHN331" s="356"/>
      <c r="AHO331" s="356"/>
      <c r="AHP331" s="356"/>
      <c r="AHQ331" s="356"/>
      <c r="AHR331" s="356"/>
      <c r="AHS331" s="356"/>
      <c r="AHT331" s="356"/>
      <c r="AHU331" s="356"/>
      <c r="AHV331" s="356"/>
      <c r="AHW331" s="356"/>
      <c r="AHX331" s="356"/>
      <c r="AHY331" s="356"/>
      <c r="AHZ331" s="356"/>
      <c r="AIA331" s="356"/>
      <c r="AIB331" s="356"/>
      <c r="AIC331" s="356"/>
      <c r="AID331" s="356"/>
      <c r="AIE331" s="356"/>
      <c r="AIF331" s="356"/>
      <c r="AIG331" s="356"/>
      <c r="AIH331" s="356"/>
      <c r="AII331" s="356"/>
      <c r="AIJ331" s="356"/>
      <c r="AIK331" s="356"/>
      <c r="AIL331" s="356"/>
      <c r="AIM331" s="356"/>
      <c r="AIN331" s="356"/>
      <c r="AIO331" s="356"/>
      <c r="AIP331" s="356"/>
      <c r="AIQ331" s="356"/>
      <c r="AIR331" s="356"/>
      <c r="AIS331" s="356"/>
      <c r="AIT331" s="356"/>
      <c r="AIU331" s="356"/>
      <c r="AIV331" s="356"/>
      <c r="AIW331" s="356"/>
      <c r="AIX331" s="356"/>
      <c r="AIY331" s="356"/>
      <c r="AIZ331" s="356"/>
      <c r="AJA331" s="356"/>
      <c r="AJB331" s="356"/>
      <c r="AJC331" s="356"/>
      <c r="AJD331" s="356"/>
      <c r="AJE331" s="356"/>
      <c r="AJF331" s="356"/>
      <c r="AJG331" s="356"/>
      <c r="AJH331" s="356"/>
      <c r="AJI331" s="356"/>
      <c r="AJJ331" s="356"/>
      <c r="AJK331" s="356"/>
      <c r="AJL331" s="356"/>
      <c r="AJM331" s="356"/>
      <c r="AJN331" s="356"/>
      <c r="AJO331" s="356"/>
      <c r="AJP331" s="356"/>
      <c r="AJQ331" s="356"/>
      <c r="AJR331" s="356"/>
      <c r="AJS331" s="356"/>
      <c r="AJT331" s="356"/>
      <c r="AJU331" s="356"/>
      <c r="AJV331" s="356"/>
      <c r="AJW331" s="356"/>
      <c r="AJX331" s="356"/>
      <c r="AJY331" s="356"/>
      <c r="AJZ331" s="356"/>
      <c r="AKA331" s="356"/>
      <c r="AKB331" s="356"/>
      <c r="AKC331" s="356"/>
      <c r="AKD331" s="356"/>
      <c r="AKE331" s="356"/>
      <c r="AKF331" s="356"/>
      <c r="AKG331" s="356"/>
      <c r="AKH331" s="356"/>
      <c r="AKI331" s="356"/>
      <c r="AKJ331" s="356"/>
      <c r="AKK331" s="356"/>
      <c r="AKL331" s="356"/>
      <c r="AKM331" s="356"/>
      <c r="AKN331" s="356"/>
      <c r="AKO331" s="356"/>
      <c r="AKP331" s="356"/>
      <c r="AKQ331" s="356"/>
      <c r="AKR331" s="356"/>
      <c r="AKS331" s="356"/>
      <c r="AKT331" s="356"/>
      <c r="AKU331" s="356"/>
      <c r="AKV331" s="356"/>
      <c r="AKW331" s="356"/>
      <c r="AKX331" s="356"/>
      <c r="AKY331" s="356"/>
      <c r="AKZ331" s="356"/>
      <c r="ALA331" s="356"/>
      <c r="ALB331" s="356"/>
      <c r="ALC331" s="356"/>
      <c r="ALD331" s="356"/>
      <c r="ALE331" s="356"/>
      <c r="ALF331" s="356"/>
      <c r="ALG331" s="356"/>
      <c r="ALH331" s="356"/>
      <c r="ALI331" s="356"/>
      <c r="ALJ331" s="356"/>
      <c r="ALK331" s="356"/>
      <c r="ALL331" s="356"/>
      <c r="ALM331" s="356"/>
      <c r="ALN331" s="356"/>
      <c r="ALO331" s="356"/>
      <c r="ALP331" s="356"/>
      <c r="ALQ331" s="356"/>
      <c r="ALR331" s="356"/>
      <c r="ALS331" s="356"/>
      <c r="ALT331" s="356"/>
      <c r="ALU331" s="356"/>
      <c r="ALV331" s="356"/>
      <c r="ALW331" s="356"/>
      <c r="ALX331" s="356"/>
      <c r="ALY331" s="356"/>
      <c r="ALZ331" s="356"/>
      <c r="AMA331" s="356"/>
      <c r="AMB331" s="356"/>
      <c r="AMC331" s="356"/>
      <c r="AMD331" s="356"/>
      <c r="AME331" s="356"/>
      <c r="AMF331" s="356"/>
      <c r="AMG331" s="356"/>
      <c r="AMH331" s="356"/>
      <c r="AMI331" s="356"/>
      <c r="AMJ331" s="356"/>
      <c r="AMK331" s="356"/>
      <c r="AML331" s="356"/>
      <c r="AMM331" s="356"/>
      <c r="AMN331" s="356"/>
      <c r="AMO331" s="356"/>
      <c r="AMP331" s="356"/>
      <c r="AMQ331" s="356"/>
      <c r="AMR331" s="356"/>
      <c r="AMS331" s="356"/>
      <c r="AMT331" s="356"/>
      <c r="AMU331" s="356"/>
      <c r="AMV331" s="356"/>
      <c r="AMW331" s="356"/>
      <c r="AMX331" s="356"/>
      <c r="AMY331" s="356"/>
      <c r="AMZ331" s="356"/>
      <c r="ANA331" s="356"/>
      <c r="ANB331" s="356"/>
      <c r="ANC331" s="356"/>
      <c r="AND331" s="356"/>
      <c r="ANE331" s="356"/>
      <c r="ANF331" s="356"/>
      <c r="ANG331" s="356"/>
      <c r="ANH331" s="356"/>
      <c r="ANI331" s="356"/>
      <c r="ANJ331" s="356"/>
      <c r="ANK331" s="356"/>
      <c r="ANL331" s="356"/>
      <c r="ANM331" s="356"/>
      <c r="ANN331" s="356"/>
      <c r="ANO331" s="356"/>
      <c r="ANP331" s="356"/>
      <c r="ANQ331" s="356"/>
      <c r="ANR331" s="356"/>
      <c r="ANS331" s="356"/>
      <c r="ANT331" s="356"/>
      <c r="ANU331" s="356"/>
      <c r="ANV331" s="356"/>
      <c r="ANW331" s="356"/>
      <c r="ANX331" s="356"/>
      <c r="ANY331" s="356"/>
      <c r="ANZ331" s="356"/>
      <c r="AOA331" s="356"/>
      <c r="AOB331" s="356"/>
      <c r="AOC331" s="356"/>
      <c r="AOD331" s="356"/>
      <c r="AOE331" s="356"/>
      <c r="AOF331" s="356"/>
      <c r="AOG331" s="356"/>
      <c r="AOH331" s="356"/>
      <c r="AOI331" s="356"/>
      <c r="AOJ331" s="356"/>
      <c r="AOK331" s="356"/>
      <c r="AOL331" s="356"/>
      <c r="AOM331" s="356"/>
      <c r="AON331" s="356"/>
      <c r="AOO331" s="356"/>
      <c r="AOP331" s="356"/>
      <c r="AOQ331" s="356"/>
      <c r="AOR331" s="356"/>
      <c r="AOS331" s="356"/>
      <c r="AOT331" s="356"/>
      <c r="AOU331" s="356"/>
      <c r="AOV331" s="356"/>
      <c r="AOW331" s="356"/>
      <c r="AOX331" s="356"/>
      <c r="AOY331" s="356"/>
      <c r="AOZ331" s="356"/>
      <c r="APA331" s="356"/>
      <c r="APB331" s="356"/>
      <c r="APC331" s="356"/>
      <c r="APD331" s="356"/>
      <c r="APE331" s="356"/>
      <c r="APF331" s="356"/>
      <c r="APG331" s="356"/>
      <c r="APH331" s="356"/>
      <c r="API331" s="356"/>
      <c r="APJ331" s="356"/>
      <c r="APK331" s="356"/>
      <c r="APL331" s="356"/>
      <c r="APM331" s="356"/>
      <c r="APN331" s="356"/>
      <c r="APO331" s="356"/>
      <c r="APP331" s="356"/>
      <c r="APQ331" s="356"/>
      <c r="APR331" s="356"/>
      <c r="APS331" s="356"/>
      <c r="APT331" s="356"/>
      <c r="APU331" s="356"/>
      <c r="APV331" s="356"/>
      <c r="APW331" s="356"/>
      <c r="APX331" s="356"/>
      <c r="APY331" s="356"/>
      <c r="APZ331" s="356"/>
      <c r="AQA331" s="356"/>
      <c r="AQB331" s="356"/>
      <c r="AQC331" s="356"/>
      <c r="AQD331" s="356"/>
      <c r="AQE331" s="356"/>
      <c r="AQF331" s="356"/>
      <c r="AQG331" s="356"/>
      <c r="AQH331" s="356"/>
      <c r="AQI331" s="356"/>
      <c r="AQJ331" s="356"/>
      <c r="AQK331" s="356"/>
      <c r="AQL331" s="356"/>
      <c r="AQM331" s="356"/>
      <c r="AQN331" s="356"/>
      <c r="AQO331" s="356"/>
      <c r="AQP331" s="356"/>
      <c r="AQQ331" s="356"/>
      <c r="AQR331" s="356"/>
      <c r="AQS331" s="356"/>
      <c r="AQT331" s="356"/>
      <c r="AQU331" s="356"/>
      <c r="AQV331" s="356"/>
      <c r="AQW331" s="356"/>
      <c r="AQX331" s="356"/>
      <c r="AQY331" s="356"/>
      <c r="AQZ331" s="356"/>
      <c r="ARA331" s="356"/>
      <c r="ARB331" s="356"/>
      <c r="ARC331" s="356"/>
      <c r="ARD331" s="356"/>
      <c r="ARE331" s="356"/>
      <c r="ARF331" s="356"/>
      <c r="ARG331" s="356"/>
      <c r="ARH331" s="356"/>
      <c r="ARI331" s="356"/>
      <c r="ARJ331" s="356"/>
      <c r="ARK331" s="356"/>
      <c r="ARL331" s="356"/>
      <c r="ARM331" s="356"/>
      <c r="ARN331" s="356"/>
      <c r="ARO331" s="356"/>
      <c r="ARP331" s="356"/>
      <c r="ARQ331" s="356"/>
      <c r="ARR331" s="356"/>
      <c r="ARS331" s="356"/>
      <c r="ART331" s="356"/>
      <c r="ARU331" s="356"/>
      <c r="ARV331" s="356"/>
      <c r="ARW331" s="356"/>
      <c r="ARX331" s="356"/>
      <c r="ARY331" s="356"/>
      <c r="ARZ331" s="356"/>
      <c r="ASA331" s="356"/>
      <c r="ASB331" s="356"/>
      <c r="ASC331" s="356"/>
      <c r="ASD331" s="356"/>
      <c r="ASE331" s="356"/>
      <c r="ASF331" s="356"/>
      <c r="ASG331" s="356"/>
      <c r="ASH331" s="356"/>
      <c r="ASI331" s="356"/>
      <c r="ASJ331" s="356"/>
      <c r="ASK331" s="356"/>
      <c r="ASL331" s="356"/>
      <c r="ASM331" s="356"/>
      <c r="ASN331" s="356"/>
      <c r="ASO331" s="356"/>
      <c r="ASP331" s="356"/>
      <c r="ASQ331" s="356"/>
      <c r="ASR331" s="356"/>
      <c r="ASS331" s="356"/>
      <c r="AST331" s="356"/>
      <c r="ASU331" s="356"/>
      <c r="ASV331" s="356"/>
      <c r="ASW331" s="356"/>
      <c r="ASX331" s="356"/>
      <c r="ASY331" s="356"/>
      <c r="ASZ331" s="356"/>
      <c r="ATA331" s="356"/>
      <c r="ATB331" s="356"/>
      <c r="ATC331" s="356"/>
      <c r="ATD331" s="356"/>
      <c r="ATE331" s="356"/>
      <c r="ATF331" s="356"/>
      <c r="ATG331" s="356"/>
      <c r="ATH331" s="356"/>
      <c r="ATI331" s="356"/>
      <c r="ATJ331" s="356"/>
      <c r="ATK331" s="356"/>
      <c r="ATL331" s="356"/>
      <c r="ATM331" s="356"/>
      <c r="ATN331" s="356"/>
      <c r="ATO331" s="356"/>
      <c r="ATP331" s="356"/>
      <c r="ATQ331" s="356"/>
      <c r="ATR331" s="356"/>
      <c r="ATS331" s="356"/>
      <c r="ATT331" s="356"/>
      <c r="ATU331" s="356"/>
      <c r="ATV331" s="356"/>
      <c r="ATW331" s="356"/>
      <c r="ATX331" s="356"/>
      <c r="ATY331" s="356"/>
      <c r="ATZ331" s="356"/>
      <c r="AUA331" s="356"/>
      <c r="AUB331" s="356"/>
      <c r="AUC331" s="356"/>
      <c r="AUD331" s="356"/>
      <c r="AUE331" s="356"/>
      <c r="AUF331" s="356"/>
      <c r="AUG331" s="356"/>
      <c r="AUH331" s="356"/>
      <c r="AUI331" s="356"/>
      <c r="AUJ331" s="356"/>
      <c r="AUK331" s="356"/>
      <c r="AUL331" s="356"/>
      <c r="AUM331" s="356"/>
      <c r="AUN331" s="356"/>
      <c r="AUO331" s="356"/>
      <c r="AUP331" s="356"/>
      <c r="AUQ331" s="356"/>
      <c r="AUR331" s="356"/>
      <c r="AUS331" s="356"/>
      <c r="AUT331" s="356"/>
      <c r="AUU331" s="356"/>
      <c r="AUV331" s="356"/>
      <c r="AUW331" s="356"/>
      <c r="AUX331" s="356"/>
      <c r="AUY331" s="356"/>
      <c r="AUZ331" s="356"/>
      <c r="AVA331" s="356"/>
      <c r="AVB331" s="356"/>
      <c r="AVC331" s="356"/>
      <c r="AVD331" s="356"/>
      <c r="AVE331" s="356"/>
      <c r="AVF331" s="356"/>
      <c r="AVG331" s="356"/>
      <c r="AVH331" s="356"/>
      <c r="AVI331" s="356"/>
      <c r="AVJ331" s="356"/>
      <c r="AVK331" s="356"/>
      <c r="AVL331" s="356"/>
      <c r="AVM331" s="356"/>
      <c r="AVN331" s="356"/>
      <c r="AVO331" s="356"/>
      <c r="AVP331" s="356"/>
      <c r="AVQ331" s="356"/>
      <c r="AVR331" s="356"/>
      <c r="AVS331" s="356"/>
      <c r="AVT331" s="356"/>
      <c r="AVU331" s="356"/>
      <c r="AVV331" s="356"/>
      <c r="AVW331" s="356"/>
      <c r="AVX331" s="356"/>
      <c r="AVY331" s="356"/>
      <c r="AVZ331" s="356"/>
      <c r="AWA331" s="356"/>
      <c r="AWB331" s="356"/>
      <c r="AWC331" s="356"/>
      <c r="AWD331" s="356"/>
      <c r="AWE331" s="356"/>
      <c r="AWF331" s="356"/>
      <c r="AWG331" s="356"/>
      <c r="AWH331" s="356"/>
      <c r="AWI331" s="356"/>
      <c r="AWJ331" s="356"/>
      <c r="AWK331" s="356"/>
      <c r="AWL331" s="356"/>
      <c r="AWM331" s="356"/>
      <c r="AWN331" s="356"/>
      <c r="AWO331" s="356"/>
      <c r="AWP331" s="356"/>
      <c r="AWQ331" s="356"/>
      <c r="AWR331" s="356"/>
      <c r="AWS331" s="356"/>
      <c r="AWT331" s="356"/>
      <c r="AWU331" s="356"/>
      <c r="AWV331" s="356"/>
      <c r="AWW331" s="356"/>
      <c r="AWX331" s="356"/>
      <c r="AWY331" s="356"/>
      <c r="AWZ331" s="356"/>
      <c r="AXA331" s="356"/>
      <c r="AXB331" s="356"/>
      <c r="AXC331" s="356"/>
      <c r="AXD331" s="356"/>
      <c r="AXE331" s="356"/>
      <c r="AXF331" s="356"/>
      <c r="AXG331" s="356"/>
      <c r="AXH331" s="356"/>
      <c r="AXI331" s="356"/>
      <c r="AXJ331" s="356"/>
      <c r="AXK331" s="356"/>
      <c r="AXL331" s="356"/>
      <c r="AXM331" s="356"/>
      <c r="AXN331" s="356"/>
      <c r="AXO331" s="356"/>
      <c r="AXP331" s="356"/>
      <c r="AXQ331" s="356"/>
      <c r="AXR331" s="356"/>
      <c r="AXS331" s="356"/>
      <c r="AXT331" s="356"/>
      <c r="AXU331" s="356"/>
      <c r="AXV331" s="356"/>
      <c r="AXW331" s="356"/>
      <c r="AXX331" s="356"/>
      <c r="AXY331" s="356"/>
      <c r="AXZ331" s="356"/>
      <c r="AYA331" s="356"/>
      <c r="AYB331" s="356"/>
      <c r="AYC331" s="356"/>
      <c r="AYD331" s="356"/>
      <c r="AYE331" s="356"/>
      <c r="AYF331" s="356"/>
      <c r="AYG331" s="356"/>
      <c r="AYH331" s="356"/>
      <c r="AYI331" s="356"/>
      <c r="AYJ331" s="356"/>
      <c r="AYK331" s="356"/>
      <c r="AYL331" s="356"/>
      <c r="AYM331" s="356"/>
      <c r="AYN331" s="356"/>
      <c r="AYO331" s="356"/>
      <c r="AYP331" s="356"/>
      <c r="AYQ331" s="356"/>
      <c r="AYR331" s="356"/>
      <c r="AYS331" s="356"/>
      <c r="AYT331" s="356"/>
      <c r="AYU331" s="356"/>
      <c r="AYV331" s="356"/>
      <c r="AYW331" s="356"/>
      <c r="AYX331" s="356"/>
      <c r="AYY331" s="356"/>
      <c r="AYZ331" s="356"/>
      <c r="AZA331" s="356"/>
      <c r="AZB331" s="356"/>
      <c r="AZC331" s="356"/>
      <c r="AZD331" s="356"/>
      <c r="AZE331" s="356"/>
      <c r="AZF331" s="356"/>
      <c r="AZG331" s="356"/>
      <c r="AZH331" s="356"/>
      <c r="AZI331" s="356"/>
      <c r="AZJ331" s="356"/>
      <c r="AZK331" s="356"/>
      <c r="AZL331" s="356"/>
      <c r="AZM331" s="356"/>
      <c r="AZN331" s="356"/>
      <c r="AZO331" s="356"/>
      <c r="AZP331" s="356"/>
      <c r="AZQ331" s="356"/>
      <c r="AZR331" s="356"/>
      <c r="AZS331" s="356"/>
      <c r="AZT331" s="356"/>
      <c r="AZU331" s="356"/>
      <c r="AZV331" s="356"/>
      <c r="AZW331" s="356"/>
      <c r="AZX331" s="356"/>
      <c r="AZY331" s="356"/>
      <c r="AZZ331" s="356"/>
      <c r="BAA331" s="356"/>
      <c r="BAB331" s="356"/>
      <c r="BAC331" s="356"/>
      <c r="BAD331" s="356"/>
      <c r="BAE331" s="356"/>
      <c r="BAF331" s="356"/>
      <c r="BAG331" s="356"/>
      <c r="BAH331" s="356"/>
      <c r="BAI331" s="356"/>
      <c r="BAJ331" s="356"/>
      <c r="BAK331" s="356"/>
      <c r="BAL331" s="356"/>
      <c r="BAM331" s="356"/>
      <c r="BAN331" s="356"/>
      <c r="BAO331" s="356"/>
      <c r="BAP331" s="356"/>
      <c r="BAQ331" s="356"/>
      <c r="BAR331" s="356"/>
      <c r="BAS331" s="356"/>
      <c r="BAT331" s="356"/>
      <c r="BAU331" s="356"/>
      <c r="BAV331" s="356"/>
      <c r="BAW331" s="356"/>
      <c r="BAX331" s="356"/>
      <c r="BAY331" s="356"/>
      <c r="BAZ331" s="356"/>
      <c r="BBA331" s="356"/>
      <c r="BBB331" s="356"/>
      <c r="BBC331" s="356"/>
      <c r="BBD331" s="356"/>
      <c r="BBE331" s="356"/>
      <c r="BBF331" s="356"/>
      <c r="BBG331" s="356"/>
      <c r="BBH331" s="356"/>
      <c r="BBI331" s="356"/>
      <c r="BBJ331" s="356"/>
      <c r="BBK331" s="356"/>
      <c r="BBL331" s="356"/>
      <c r="BBM331" s="356"/>
      <c r="BBN331" s="356"/>
      <c r="BBO331" s="356"/>
      <c r="BBP331" s="356"/>
      <c r="BBQ331" s="356"/>
      <c r="BBR331" s="356"/>
      <c r="BBS331" s="356"/>
      <c r="BBT331" s="356"/>
      <c r="BBU331" s="356"/>
      <c r="BBV331" s="356"/>
      <c r="BBW331" s="356"/>
      <c r="BBX331" s="356"/>
      <c r="BBY331" s="356"/>
      <c r="BBZ331" s="356"/>
      <c r="BCA331" s="356"/>
      <c r="BCB331" s="356"/>
      <c r="BCC331" s="356"/>
      <c r="BCD331" s="356"/>
      <c r="BCE331" s="356"/>
      <c r="BCF331" s="356"/>
      <c r="BCG331" s="356"/>
      <c r="BCH331" s="356"/>
      <c r="BCI331" s="356"/>
      <c r="BCJ331" s="356"/>
      <c r="BCK331" s="356"/>
      <c r="BCL331" s="356"/>
      <c r="BCM331" s="356"/>
      <c r="BCN331" s="356"/>
      <c r="BCO331" s="356"/>
      <c r="BCP331" s="356"/>
      <c r="BCQ331" s="356"/>
      <c r="BCR331" s="356"/>
      <c r="BCS331" s="356"/>
      <c r="BCT331" s="356"/>
      <c r="BCU331" s="356"/>
      <c r="BCV331" s="356"/>
      <c r="BCW331" s="356"/>
      <c r="BCX331" s="356"/>
      <c r="BCY331" s="356"/>
      <c r="BCZ331" s="356"/>
      <c r="BDA331" s="356"/>
      <c r="BDB331" s="356"/>
      <c r="BDC331" s="356"/>
      <c r="BDD331" s="356"/>
      <c r="BDE331" s="356"/>
      <c r="BDF331" s="356"/>
      <c r="BDG331" s="356"/>
      <c r="BDH331" s="356"/>
      <c r="BDI331" s="356"/>
      <c r="BDJ331" s="356"/>
      <c r="BDK331" s="356"/>
      <c r="BDL331" s="356"/>
      <c r="BDM331" s="356"/>
      <c r="BDN331" s="356"/>
      <c r="BDO331" s="356"/>
      <c r="BDP331" s="356"/>
      <c r="BDQ331" s="356"/>
      <c r="BDR331" s="356"/>
      <c r="BDS331" s="356"/>
      <c r="BDT331" s="356"/>
      <c r="BDU331" s="356"/>
      <c r="BDV331" s="356"/>
      <c r="BDW331" s="356"/>
      <c r="BDX331" s="356"/>
      <c r="BDY331" s="356"/>
      <c r="BDZ331" s="356"/>
      <c r="BEA331" s="356"/>
      <c r="BEB331" s="356"/>
      <c r="BEC331" s="356"/>
      <c r="BED331" s="356"/>
      <c r="BEE331" s="356"/>
      <c r="BEF331" s="356"/>
      <c r="BEG331" s="356"/>
      <c r="BEH331" s="356"/>
      <c r="BEI331" s="356"/>
      <c r="BEJ331" s="356"/>
      <c r="BEK331" s="356"/>
      <c r="BEL331" s="356"/>
      <c r="BEM331" s="356"/>
      <c r="BEN331" s="356"/>
      <c r="BEO331" s="356"/>
      <c r="BEP331" s="356"/>
      <c r="BEQ331" s="356"/>
      <c r="BER331" s="356"/>
      <c r="BES331" s="356"/>
      <c r="BET331" s="356"/>
      <c r="BEU331" s="356"/>
      <c r="BEV331" s="356"/>
      <c r="BEW331" s="356"/>
      <c r="BEX331" s="356"/>
      <c r="BEY331" s="356"/>
      <c r="BEZ331" s="356"/>
      <c r="BFA331" s="356"/>
      <c r="BFB331" s="356"/>
      <c r="BFC331" s="356"/>
      <c r="BFD331" s="356"/>
      <c r="BFE331" s="356"/>
      <c r="BFF331" s="356"/>
      <c r="BFG331" s="356"/>
      <c r="BFH331" s="356"/>
      <c r="BFI331" s="356"/>
      <c r="BFJ331" s="356"/>
      <c r="BFK331" s="356"/>
      <c r="BFL331" s="356"/>
      <c r="BFM331" s="356"/>
      <c r="BFN331" s="356"/>
      <c r="BFO331" s="356"/>
      <c r="BFP331" s="356"/>
      <c r="BFQ331" s="356"/>
      <c r="BFR331" s="356"/>
      <c r="BFS331" s="356"/>
      <c r="BFT331" s="356"/>
      <c r="BFU331" s="356"/>
      <c r="BFV331" s="356"/>
      <c r="BFW331" s="356"/>
      <c r="BFX331" s="356"/>
      <c r="BFY331" s="356"/>
      <c r="BFZ331" s="356"/>
      <c r="BGA331" s="356"/>
      <c r="BGB331" s="356"/>
      <c r="BGC331" s="356"/>
      <c r="BGD331" s="356"/>
      <c r="BGE331" s="356"/>
      <c r="BGF331" s="356"/>
      <c r="BGG331" s="356"/>
      <c r="BGH331" s="356"/>
      <c r="BGI331" s="356"/>
      <c r="BGJ331" s="356"/>
      <c r="BGK331" s="356"/>
      <c r="BGL331" s="356"/>
      <c r="BGM331" s="356"/>
      <c r="BGN331" s="356"/>
      <c r="BGO331" s="356"/>
      <c r="BGP331" s="356"/>
      <c r="BGQ331" s="356"/>
      <c r="BGR331" s="356"/>
      <c r="BGS331" s="356"/>
      <c r="BGT331" s="356"/>
      <c r="BGU331" s="356"/>
      <c r="BGV331" s="356"/>
      <c r="BGW331" s="356"/>
      <c r="BGX331" s="356"/>
      <c r="BGY331" s="356"/>
      <c r="BGZ331" s="356"/>
      <c r="BHA331" s="356"/>
      <c r="BHB331" s="356"/>
      <c r="BHC331" s="356"/>
      <c r="BHD331" s="356"/>
      <c r="BHE331" s="356"/>
      <c r="BHF331" s="356"/>
      <c r="BHG331" s="356"/>
      <c r="BHH331" s="356"/>
      <c r="BHI331" s="356"/>
      <c r="BHJ331" s="356"/>
      <c r="BHK331" s="356"/>
      <c r="BHL331" s="356"/>
      <c r="BHM331" s="356"/>
      <c r="BHN331" s="356"/>
      <c r="BHO331" s="356"/>
      <c r="BHP331" s="356"/>
      <c r="BHQ331" s="356"/>
      <c r="BHR331" s="356"/>
      <c r="BHS331" s="356"/>
      <c r="BHT331" s="356"/>
      <c r="BHU331" s="356"/>
      <c r="BHV331" s="356"/>
      <c r="BHW331" s="356"/>
      <c r="BHX331" s="356"/>
      <c r="BHY331" s="356"/>
      <c r="BHZ331" s="356"/>
      <c r="BIA331" s="356"/>
      <c r="BIB331" s="356"/>
      <c r="BIC331" s="356"/>
      <c r="BID331" s="356"/>
      <c r="BIE331" s="356"/>
      <c r="BIF331" s="356"/>
      <c r="BIG331" s="356"/>
      <c r="BIH331" s="356"/>
      <c r="BII331" s="356"/>
      <c r="BIJ331" s="356"/>
      <c r="BIK331" s="356"/>
      <c r="BIL331" s="356"/>
      <c r="BIM331" s="356"/>
      <c r="BIN331" s="356"/>
      <c r="BIO331" s="356"/>
      <c r="BIP331" s="356"/>
      <c r="BIQ331" s="356"/>
      <c r="BIR331" s="356"/>
      <c r="BIS331" s="356"/>
      <c r="BIT331" s="356"/>
      <c r="BIU331" s="356"/>
      <c r="BIV331" s="356"/>
      <c r="BIW331" s="356"/>
      <c r="BIX331" s="356"/>
      <c r="BIY331" s="356"/>
      <c r="BIZ331" s="356"/>
      <c r="BJA331" s="356"/>
      <c r="BJB331" s="356"/>
      <c r="BJC331" s="356"/>
      <c r="BJD331" s="356"/>
      <c r="BJE331" s="356"/>
      <c r="BJF331" s="356"/>
      <c r="BJG331" s="356"/>
      <c r="BJH331" s="356"/>
      <c r="BJI331" s="356"/>
      <c r="BJJ331" s="356"/>
      <c r="BJK331" s="356"/>
      <c r="BJL331" s="356"/>
      <c r="BJM331" s="356"/>
      <c r="BJN331" s="356"/>
      <c r="BJO331" s="356"/>
      <c r="BJP331" s="356"/>
      <c r="BJQ331" s="356"/>
      <c r="BJR331" s="356"/>
      <c r="BJS331" s="356"/>
      <c r="BJT331" s="356"/>
      <c r="BJU331" s="356"/>
      <c r="BJV331" s="356"/>
      <c r="BJW331" s="356"/>
      <c r="BJX331" s="356"/>
      <c r="BJY331" s="356"/>
      <c r="BJZ331" s="356"/>
      <c r="BKA331" s="356"/>
      <c r="BKB331" s="356"/>
      <c r="BKC331" s="356"/>
      <c r="BKD331" s="356"/>
      <c r="BKE331" s="356"/>
      <c r="BKF331" s="356"/>
      <c r="BKG331" s="356"/>
      <c r="BKH331" s="356"/>
      <c r="BKI331" s="356"/>
      <c r="BKJ331" s="356"/>
      <c r="BKK331" s="356"/>
      <c r="BKL331" s="356"/>
      <c r="BKM331" s="356"/>
      <c r="BKN331" s="356"/>
      <c r="BKO331" s="356"/>
      <c r="BKP331" s="356"/>
      <c r="BKQ331" s="356"/>
      <c r="BKR331" s="356"/>
      <c r="BKS331" s="356"/>
      <c r="BKT331" s="356"/>
      <c r="BKU331" s="356"/>
      <c r="BKV331" s="356"/>
      <c r="BKW331" s="356"/>
      <c r="BKX331" s="356"/>
      <c r="BKY331" s="356"/>
      <c r="BKZ331" s="356"/>
      <c r="BLA331" s="356"/>
      <c r="BLB331" s="356"/>
      <c r="BLC331" s="356"/>
      <c r="BLD331" s="356"/>
      <c r="BLE331" s="356"/>
      <c r="BLF331" s="356"/>
      <c r="BLG331" s="356"/>
      <c r="BLH331" s="356"/>
      <c r="BLI331" s="356"/>
      <c r="BLJ331" s="356"/>
      <c r="BLK331" s="356"/>
      <c r="BLL331" s="356"/>
      <c r="BLM331" s="356"/>
      <c r="BLN331" s="356"/>
      <c r="BLO331" s="356"/>
      <c r="BLP331" s="356"/>
      <c r="BLQ331" s="356"/>
      <c r="BLR331" s="356"/>
      <c r="BLS331" s="356"/>
      <c r="BLT331" s="356"/>
      <c r="BLU331" s="356"/>
      <c r="BLV331" s="356"/>
      <c r="BLW331" s="356"/>
      <c r="BLX331" s="356"/>
      <c r="BLY331" s="356"/>
      <c r="BLZ331" s="356"/>
      <c r="BMA331" s="356"/>
      <c r="BMB331" s="356"/>
      <c r="BMC331" s="356"/>
      <c r="BMD331" s="356"/>
      <c r="BME331" s="356"/>
      <c r="BMF331" s="356"/>
      <c r="BMG331" s="356"/>
      <c r="BMH331" s="356"/>
      <c r="BMI331" s="356"/>
      <c r="BMJ331" s="356"/>
      <c r="BMK331" s="356"/>
      <c r="BML331" s="356"/>
      <c r="BMM331" s="356"/>
      <c r="BMN331" s="356"/>
      <c r="BMO331" s="356"/>
      <c r="BMP331" s="356"/>
      <c r="BMQ331" s="356"/>
      <c r="BMR331" s="356"/>
      <c r="BMS331" s="356"/>
      <c r="BMT331" s="356"/>
      <c r="BMU331" s="356"/>
      <c r="BMV331" s="356"/>
      <c r="BMW331" s="356"/>
      <c r="BMX331" s="356"/>
      <c r="BMY331" s="356"/>
      <c r="BMZ331" s="356"/>
      <c r="BNA331" s="356"/>
      <c r="BNB331" s="356"/>
      <c r="BNC331" s="356"/>
      <c r="BND331" s="356"/>
      <c r="BNE331" s="356"/>
      <c r="BNF331" s="356"/>
      <c r="BNG331" s="356"/>
      <c r="BNH331" s="356"/>
      <c r="BNI331" s="356"/>
      <c r="BNJ331" s="356"/>
      <c r="BNK331" s="356"/>
      <c r="BNL331" s="356"/>
      <c r="BNM331" s="356"/>
      <c r="BNN331" s="356"/>
      <c r="BNO331" s="356"/>
      <c r="BNP331" s="356"/>
      <c r="BNQ331" s="356"/>
      <c r="BNR331" s="356"/>
      <c r="BNS331" s="356"/>
      <c r="BNT331" s="356"/>
      <c r="BNU331" s="356"/>
      <c r="BNV331" s="356"/>
      <c r="BNW331" s="356"/>
      <c r="BNX331" s="356"/>
      <c r="BNY331" s="356"/>
      <c r="BNZ331" s="356"/>
      <c r="BOA331" s="356"/>
      <c r="BOB331" s="356"/>
      <c r="BOC331" s="356"/>
      <c r="BOD331" s="356"/>
      <c r="BOE331" s="356"/>
      <c r="BOF331" s="356"/>
      <c r="BOG331" s="356"/>
      <c r="BOH331" s="356"/>
      <c r="BOI331" s="356"/>
      <c r="BOJ331" s="356"/>
      <c r="BOK331" s="356"/>
      <c r="BOL331" s="356"/>
      <c r="BOM331" s="356"/>
      <c r="BON331" s="356"/>
      <c r="BOO331" s="356"/>
      <c r="BOP331" s="356"/>
      <c r="BOQ331" s="356"/>
      <c r="BOR331" s="356"/>
      <c r="BOS331" s="356"/>
      <c r="BOT331" s="356"/>
      <c r="BOU331" s="356"/>
      <c r="BOV331" s="356"/>
      <c r="BOW331" s="356"/>
      <c r="BOX331" s="356"/>
      <c r="BOY331" s="356"/>
      <c r="BOZ331" s="356"/>
      <c r="BPA331" s="356"/>
      <c r="BPB331" s="356"/>
      <c r="BPC331" s="356"/>
      <c r="BPD331" s="356"/>
      <c r="BPE331" s="356"/>
      <c r="BPF331" s="356"/>
      <c r="BPG331" s="356"/>
      <c r="BPH331" s="356"/>
      <c r="BPI331" s="356"/>
      <c r="BPJ331" s="356"/>
      <c r="BPK331" s="356"/>
      <c r="BPL331" s="356"/>
      <c r="BPM331" s="356"/>
      <c r="BPN331" s="356"/>
      <c r="BPO331" s="356"/>
      <c r="BPP331" s="356"/>
      <c r="BPQ331" s="356"/>
      <c r="BPR331" s="356"/>
      <c r="BPS331" s="356"/>
      <c r="BPT331" s="356"/>
      <c r="BPU331" s="356"/>
      <c r="BPV331" s="356"/>
      <c r="BPW331" s="356"/>
      <c r="BPX331" s="356"/>
      <c r="BPY331" s="356"/>
      <c r="BPZ331" s="356"/>
      <c r="BQA331" s="356"/>
      <c r="BQB331" s="356"/>
      <c r="BQC331" s="356"/>
      <c r="BQD331" s="356"/>
      <c r="BQE331" s="356"/>
      <c r="BQF331" s="356"/>
      <c r="BQG331" s="356"/>
      <c r="BQH331" s="356"/>
      <c r="BQI331" s="356"/>
      <c r="BQJ331" s="356"/>
      <c r="BQK331" s="356"/>
      <c r="BQL331" s="356"/>
      <c r="BQM331" s="356"/>
      <c r="BQN331" s="356"/>
      <c r="BQO331" s="356"/>
      <c r="BQP331" s="356"/>
      <c r="BQQ331" s="356"/>
      <c r="BQR331" s="356"/>
      <c r="BQS331" s="356"/>
      <c r="BQT331" s="356"/>
      <c r="BQU331" s="356"/>
      <c r="BQV331" s="356"/>
      <c r="BQW331" s="356"/>
      <c r="BQX331" s="356"/>
      <c r="BQY331" s="356"/>
      <c r="BQZ331" s="356"/>
      <c r="BRA331" s="356"/>
      <c r="BRB331" s="356"/>
      <c r="BRC331" s="356"/>
      <c r="BRD331" s="356"/>
      <c r="BRE331" s="356"/>
      <c r="BRF331" s="356"/>
      <c r="BRG331" s="356"/>
      <c r="BRH331" s="356"/>
      <c r="BRI331" s="356"/>
      <c r="BRJ331" s="356"/>
      <c r="BRK331" s="356"/>
      <c r="BRL331" s="356"/>
      <c r="BRM331" s="356"/>
      <c r="BRN331" s="356"/>
      <c r="BRO331" s="356"/>
      <c r="BRP331" s="356"/>
      <c r="BRQ331" s="356"/>
      <c r="BRR331" s="356"/>
      <c r="BRS331" s="356"/>
      <c r="BRT331" s="356"/>
      <c r="BRU331" s="356"/>
      <c r="BRV331" s="356"/>
      <c r="BRW331" s="356"/>
      <c r="BRX331" s="356"/>
      <c r="BRY331" s="356"/>
      <c r="BRZ331" s="356"/>
      <c r="BSA331" s="356"/>
      <c r="BSB331" s="356"/>
      <c r="BSC331" s="356"/>
      <c r="BSD331" s="356"/>
      <c r="BSE331" s="356"/>
      <c r="BSF331" s="356"/>
      <c r="BSG331" s="356"/>
      <c r="BSH331" s="356"/>
      <c r="BSI331" s="356"/>
      <c r="BSJ331" s="356"/>
      <c r="BSK331" s="356"/>
      <c r="BSL331" s="356"/>
      <c r="BSM331" s="356"/>
      <c r="BSN331" s="356"/>
      <c r="BSO331" s="356"/>
      <c r="BSP331" s="356"/>
      <c r="BSQ331" s="356"/>
      <c r="BSR331" s="356"/>
      <c r="BSS331" s="356"/>
      <c r="BST331" s="356"/>
      <c r="BSU331" s="356"/>
      <c r="BSV331" s="356"/>
      <c r="BSW331" s="356"/>
      <c r="BSX331" s="356"/>
      <c r="BSY331" s="356"/>
      <c r="BSZ331" s="356"/>
      <c r="BTA331" s="356"/>
      <c r="BTB331" s="356"/>
      <c r="BTC331" s="356"/>
      <c r="BTD331" s="356"/>
      <c r="BTE331" s="356"/>
      <c r="BTF331" s="356"/>
      <c r="BTG331" s="356"/>
      <c r="BTH331" s="356"/>
      <c r="BTI331" s="356"/>
      <c r="BTJ331" s="356"/>
      <c r="BTK331" s="356"/>
      <c r="BTL331" s="356"/>
      <c r="BTM331" s="356"/>
      <c r="BTN331" s="356"/>
      <c r="BTO331" s="356"/>
      <c r="BTP331" s="356"/>
      <c r="BTQ331" s="356"/>
      <c r="BTR331" s="356"/>
      <c r="BTS331" s="356"/>
      <c r="BTT331" s="356"/>
      <c r="BTU331" s="356"/>
      <c r="BTV331" s="356"/>
      <c r="BTW331" s="356"/>
      <c r="BTX331" s="356"/>
      <c r="BTY331" s="356"/>
      <c r="BTZ331" s="356"/>
      <c r="BUA331" s="356"/>
      <c r="BUB331" s="356"/>
      <c r="BUC331" s="356"/>
      <c r="BUD331" s="356"/>
      <c r="BUE331" s="356"/>
      <c r="BUF331" s="356"/>
      <c r="BUG331" s="356"/>
      <c r="BUH331" s="356"/>
      <c r="BUI331" s="356"/>
      <c r="BUJ331" s="356"/>
      <c r="BUK331" s="356"/>
      <c r="BUL331" s="356"/>
      <c r="BUM331" s="356"/>
      <c r="BUN331" s="356"/>
      <c r="BUO331" s="356"/>
      <c r="BUP331" s="356"/>
      <c r="BUQ331" s="356"/>
      <c r="BUR331" s="356"/>
      <c r="BUS331" s="356"/>
      <c r="BUT331" s="356"/>
      <c r="BUU331" s="356"/>
      <c r="BUV331" s="356"/>
      <c r="BUW331" s="356"/>
      <c r="BUX331" s="356"/>
      <c r="BUY331" s="356"/>
      <c r="BUZ331" s="356"/>
      <c r="BVA331" s="356"/>
      <c r="BVB331" s="356"/>
      <c r="BVC331" s="356"/>
      <c r="BVD331" s="356"/>
      <c r="BVE331" s="356"/>
      <c r="BVF331" s="356"/>
      <c r="BVG331" s="356"/>
      <c r="BVH331" s="356"/>
      <c r="BVI331" s="356"/>
      <c r="BVJ331" s="356"/>
      <c r="BVK331" s="356"/>
      <c r="BVL331" s="356"/>
      <c r="BVM331" s="356"/>
      <c r="BVN331" s="356"/>
      <c r="BVO331" s="356"/>
      <c r="BVP331" s="356"/>
      <c r="BVQ331" s="356"/>
      <c r="BVR331" s="356"/>
      <c r="BVS331" s="356"/>
      <c r="BVT331" s="356"/>
      <c r="BVU331" s="356"/>
      <c r="BVV331" s="356"/>
      <c r="BVW331" s="356"/>
      <c r="BVX331" s="356"/>
      <c r="BVY331" s="356"/>
      <c r="BVZ331" s="356"/>
      <c r="BWA331" s="356"/>
      <c r="BWB331" s="356"/>
      <c r="BWC331" s="356"/>
      <c r="BWD331" s="356"/>
      <c r="BWE331" s="356"/>
      <c r="BWF331" s="356"/>
      <c r="BWG331" s="356"/>
      <c r="BWH331" s="356"/>
      <c r="BWI331" s="356"/>
      <c r="BWJ331" s="356"/>
      <c r="BWK331" s="356"/>
      <c r="BWL331" s="356"/>
      <c r="BWM331" s="356"/>
      <c r="BWN331" s="356"/>
      <c r="BWO331" s="356"/>
      <c r="BWP331" s="356"/>
      <c r="BWQ331" s="356"/>
      <c r="BWR331" s="356"/>
      <c r="BWS331" s="356"/>
      <c r="BWT331" s="356"/>
      <c r="BWU331" s="356"/>
      <c r="BWV331" s="356"/>
      <c r="BWW331" s="356"/>
      <c r="BWX331" s="356"/>
      <c r="BWY331" s="356"/>
      <c r="BWZ331" s="356"/>
      <c r="BXA331" s="356"/>
      <c r="BXB331" s="356"/>
      <c r="BXC331" s="356"/>
      <c r="BXD331" s="356"/>
      <c r="BXE331" s="356"/>
      <c r="BXF331" s="356"/>
      <c r="BXG331" s="356"/>
      <c r="BXH331" s="356"/>
      <c r="BXI331" s="356"/>
      <c r="BXJ331" s="356"/>
      <c r="BXK331" s="356"/>
      <c r="BXL331" s="356"/>
      <c r="BXM331" s="356"/>
      <c r="BXN331" s="356"/>
      <c r="BXO331" s="356"/>
      <c r="BXP331" s="356"/>
      <c r="BXQ331" s="356"/>
      <c r="BXR331" s="356"/>
      <c r="BXS331" s="356"/>
      <c r="BXT331" s="356"/>
      <c r="BXU331" s="356"/>
      <c r="BXV331" s="356"/>
      <c r="BXW331" s="356"/>
      <c r="BXX331" s="356"/>
      <c r="BXY331" s="356"/>
      <c r="BXZ331" s="356"/>
      <c r="BYA331" s="356"/>
      <c r="BYB331" s="356"/>
      <c r="BYC331" s="356"/>
      <c r="BYD331" s="356"/>
      <c r="BYE331" s="356"/>
      <c r="BYF331" s="356"/>
      <c r="BYG331" s="356"/>
      <c r="BYH331" s="356"/>
      <c r="BYI331" s="356"/>
      <c r="BYJ331" s="356"/>
      <c r="BYK331" s="356"/>
      <c r="BYL331" s="356"/>
      <c r="BYM331" s="356"/>
      <c r="BYN331" s="356"/>
      <c r="BYO331" s="356"/>
      <c r="BYP331" s="356"/>
      <c r="BYQ331" s="356"/>
      <c r="BYR331" s="356"/>
      <c r="BYS331" s="356"/>
      <c r="BYT331" s="356"/>
      <c r="BYU331" s="356"/>
      <c r="BYV331" s="356"/>
      <c r="BYW331" s="356"/>
      <c r="BYX331" s="356"/>
      <c r="BYY331" s="356"/>
      <c r="BYZ331" s="356"/>
      <c r="BZA331" s="356"/>
      <c r="BZB331" s="356"/>
      <c r="BZC331" s="356"/>
      <c r="BZD331" s="356"/>
      <c r="BZE331" s="356"/>
      <c r="BZF331" s="356"/>
      <c r="BZG331" s="356"/>
      <c r="BZH331" s="356"/>
      <c r="BZI331" s="356"/>
      <c r="BZJ331" s="356"/>
      <c r="BZK331" s="356"/>
      <c r="BZL331" s="356"/>
      <c r="BZM331" s="356"/>
      <c r="BZN331" s="356"/>
      <c r="BZO331" s="356"/>
      <c r="BZP331" s="356"/>
      <c r="BZQ331" s="356"/>
      <c r="BZR331" s="356"/>
      <c r="BZS331" s="356"/>
      <c r="BZT331" s="356"/>
      <c r="BZU331" s="356"/>
      <c r="BZV331" s="356"/>
      <c r="BZW331" s="356"/>
      <c r="BZX331" s="356"/>
      <c r="BZY331" s="356"/>
      <c r="BZZ331" s="356"/>
      <c r="CAA331" s="356"/>
      <c r="CAB331" s="356"/>
      <c r="CAC331" s="356"/>
      <c r="CAD331" s="356"/>
      <c r="CAE331" s="356"/>
      <c r="CAF331" s="356"/>
      <c r="CAG331" s="356"/>
      <c r="CAH331" s="356"/>
      <c r="CAI331" s="356"/>
      <c r="CAJ331" s="356"/>
      <c r="CAK331" s="356"/>
      <c r="CAL331" s="356"/>
      <c r="CAM331" s="356"/>
      <c r="CAN331" s="356"/>
      <c r="CAO331" s="356"/>
      <c r="CAP331" s="356"/>
      <c r="CAQ331" s="356"/>
      <c r="CAR331" s="356"/>
      <c r="CAS331" s="356"/>
      <c r="CAT331" s="356"/>
      <c r="CAU331" s="356"/>
      <c r="CAV331" s="356"/>
      <c r="CAW331" s="356"/>
      <c r="CAX331" s="356"/>
      <c r="CAY331" s="356"/>
      <c r="CAZ331" s="356"/>
      <c r="CBA331" s="356"/>
      <c r="CBB331" s="356"/>
      <c r="CBC331" s="356"/>
      <c r="CBD331" s="356"/>
      <c r="CBE331" s="356"/>
      <c r="CBF331" s="356"/>
      <c r="CBG331" s="356"/>
      <c r="CBH331" s="356"/>
      <c r="CBI331" s="356"/>
      <c r="CBJ331" s="356"/>
      <c r="CBK331" s="356"/>
      <c r="CBL331" s="356"/>
      <c r="CBM331" s="356"/>
      <c r="CBN331" s="356"/>
      <c r="CBO331" s="356"/>
      <c r="CBP331" s="356"/>
      <c r="CBQ331" s="356"/>
      <c r="CBR331" s="356"/>
      <c r="CBS331" s="356"/>
      <c r="CBT331" s="356"/>
      <c r="CBU331" s="356"/>
      <c r="CBV331" s="356"/>
      <c r="CBW331" s="356"/>
      <c r="CBX331" s="356"/>
      <c r="CBY331" s="356"/>
      <c r="CBZ331" s="356"/>
      <c r="CCA331" s="356"/>
      <c r="CCB331" s="356"/>
      <c r="CCC331" s="356"/>
      <c r="CCD331" s="356"/>
      <c r="CCE331" s="356"/>
      <c r="CCF331" s="356"/>
      <c r="CCG331" s="356"/>
      <c r="CCH331" s="356"/>
      <c r="CCI331" s="356"/>
      <c r="CCJ331" s="356"/>
      <c r="CCK331" s="356"/>
      <c r="CCL331" s="356"/>
      <c r="CCM331" s="356"/>
      <c r="CCN331" s="356"/>
      <c r="CCO331" s="356"/>
      <c r="CCP331" s="356"/>
      <c r="CCQ331" s="356"/>
      <c r="CCR331" s="356"/>
      <c r="CCS331" s="356"/>
      <c r="CCT331" s="356"/>
      <c r="CCU331" s="356"/>
      <c r="CCV331" s="356"/>
      <c r="CCW331" s="356"/>
      <c r="CCX331" s="356"/>
      <c r="CCY331" s="356"/>
      <c r="CCZ331" s="356"/>
      <c r="CDA331" s="356"/>
      <c r="CDB331" s="356"/>
      <c r="CDC331" s="356"/>
      <c r="CDD331" s="356"/>
      <c r="CDE331" s="356"/>
      <c r="CDF331" s="356"/>
      <c r="CDG331" s="356"/>
      <c r="CDH331" s="356"/>
      <c r="CDI331" s="356"/>
      <c r="CDJ331" s="356"/>
      <c r="CDK331" s="356"/>
      <c r="CDL331" s="356"/>
      <c r="CDM331" s="356"/>
      <c r="CDN331" s="356"/>
      <c r="CDO331" s="356"/>
      <c r="CDP331" s="356"/>
      <c r="CDQ331" s="356"/>
      <c r="CDR331" s="356"/>
      <c r="CDS331" s="356"/>
      <c r="CDT331" s="356"/>
      <c r="CDU331" s="356"/>
      <c r="CDV331" s="356"/>
      <c r="CDW331" s="356"/>
      <c r="CDX331" s="356"/>
      <c r="CDY331" s="356"/>
      <c r="CDZ331" s="356"/>
      <c r="CEA331" s="356"/>
      <c r="CEB331" s="356"/>
      <c r="CEC331" s="356"/>
      <c r="CED331" s="356"/>
      <c r="CEE331" s="356"/>
      <c r="CEF331" s="356"/>
      <c r="CEG331" s="356"/>
      <c r="CEH331" s="356"/>
      <c r="CEI331" s="356"/>
      <c r="CEJ331" s="356"/>
      <c r="CEK331" s="356"/>
      <c r="CEL331" s="356"/>
      <c r="CEM331" s="356"/>
      <c r="CEN331" s="356"/>
      <c r="CEO331" s="356"/>
      <c r="CEP331" s="356"/>
      <c r="CEQ331" s="356"/>
      <c r="CER331" s="356"/>
      <c r="CES331" s="356"/>
      <c r="CET331" s="356"/>
      <c r="CEU331" s="356"/>
      <c r="CEV331" s="356"/>
      <c r="CEW331" s="356"/>
      <c r="CEX331" s="356"/>
      <c r="CEY331" s="356"/>
      <c r="CEZ331" s="356"/>
      <c r="CFA331" s="356"/>
      <c r="CFB331" s="356"/>
      <c r="CFC331" s="356"/>
      <c r="CFD331" s="356"/>
      <c r="CFE331" s="356"/>
      <c r="CFF331" s="356"/>
      <c r="CFG331" s="356"/>
      <c r="CFH331" s="356"/>
      <c r="CFI331" s="356"/>
      <c r="CFJ331" s="356"/>
      <c r="CFK331" s="356"/>
      <c r="CFL331" s="356"/>
      <c r="CFM331" s="356"/>
      <c r="CFN331" s="356"/>
      <c r="CFO331" s="356"/>
      <c r="CFP331" s="356"/>
      <c r="CFQ331" s="356"/>
      <c r="CFR331" s="356"/>
      <c r="CFS331" s="356"/>
      <c r="CFT331" s="356"/>
      <c r="CFU331" s="356"/>
      <c r="CFV331" s="356"/>
      <c r="CFW331" s="356"/>
      <c r="CFX331" s="356"/>
      <c r="CFY331" s="356"/>
      <c r="CFZ331" s="356"/>
      <c r="CGA331" s="356"/>
      <c r="CGB331" s="356"/>
      <c r="CGC331" s="356"/>
      <c r="CGD331" s="356"/>
      <c r="CGE331" s="356"/>
      <c r="CGF331" s="356"/>
      <c r="CGG331" s="356"/>
      <c r="CGH331" s="356"/>
      <c r="CGI331" s="356"/>
      <c r="CGJ331" s="356"/>
      <c r="CGK331" s="356"/>
      <c r="CGL331" s="356"/>
      <c r="CGM331" s="356"/>
      <c r="CGN331" s="356"/>
      <c r="CGO331" s="356"/>
      <c r="CGP331" s="356"/>
      <c r="CGQ331" s="356"/>
      <c r="CGR331" s="356"/>
      <c r="CGS331" s="356"/>
      <c r="CGT331" s="356"/>
      <c r="CGU331" s="356"/>
      <c r="CGV331" s="356"/>
      <c r="CGW331" s="356"/>
      <c r="CGX331" s="356"/>
      <c r="CGY331" s="356"/>
      <c r="CGZ331" s="356"/>
      <c r="CHA331" s="356"/>
      <c r="CHB331" s="356"/>
      <c r="CHC331" s="356"/>
      <c r="CHD331" s="356"/>
      <c r="CHE331" s="356"/>
      <c r="CHF331" s="356"/>
      <c r="CHG331" s="356"/>
      <c r="CHH331" s="356"/>
      <c r="CHI331" s="356"/>
      <c r="CHJ331" s="356"/>
      <c r="CHK331" s="356"/>
      <c r="CHL331" s="356"/>
      <c r="CHM331" s="356"/>
      <c r="CHN331" s="356"/>
      <c r="CHO331" s="356"/>
      <c r="CHP331" s="356"/>
      <c r="CHQ331" s="356"/>
      <c r="CHR331" s="356"/>
      <c r="CHS331" s="356"/>
      <c r="CHT331" s="356"/>
      <c r="CHU331" s="356"/>
      <c r="CHV331" s="356"/>
      <c r="CHW331" s="356"/>
      <c r="CHX331" s="356"/>
      <c r="CHY331" s="356"/>
      <c r="CHZ331" s="356"/>
      <c r="CIA331" s="356"/>
      <c r="CIB331" s="356"/>
      <c r="CIC331" s="356"/>
      <c r="CID331" s="356"/>
      <c r="CIE331" s="356"/>
      <c r="CIF331" s="356"/>
      <c r="CIG331" s="356"/>
      <c r="CIH331" s="356"/>
      <c r="CII331" s="356"/>
      <c r="CIJ331" s="356"/>
      <c r="CIK331" s="356"/>
      <c r="CIL331" s="356"/>
      <c r="CIM331" s="356"/>
      <c r="CIN331" s="356"/>
      <c r="CIO331" s="356"/>
      <c r="CIP331" s="356"/>
      <c r="CIQ331" s="356"/>
      <c r="CIR331" s="356"/>
      <c r="CIS331" s="356"/>
      <c r="CIT331" s="356"/>
      <c r="CIU331" s="356"/>
      <c r="CIV331" s="356"/>
      <c r="CIW331" s="356"/>
      <c r="CIX331" s="356"/>
      <c r="CIY331" s="356"/>
      <c r="CIZ331" s="356"/>
      <c r="CJA331" s="356"/>
      <c r="CJB331" s="356"/>
      <c r="CJC331" s="356"/>
      <c r="CJD331" s="356"/>
      <c r="CJE331" s="356"/>
      <c r="CJF331" s="356"/>
      <c r="CJG331" s="356"/>
      <c r="CJH331" s="356"/>
      <c r="CJI331" s="356"/>
      <c r="CJJ331" s="356"/>
      <c r="CJK331" s="356"/>
      <c r="CJL331" s="356"/>
      <c r="CJM331" s="356"/>
      <c r="CJN331" s="356"/>
      <c r="CJO331" s="356"/>
      <c r="CJP331" s="356"/>
      <c r="CJQ331" s="356"/>
      <c r="CJR331" s="356"/>
      <c r="CJS331" s="356"/>
      <c r="CJT331" s="356"/>
      <c r="CJU331" s="356"/>
      <c r="CJV331" s="356"/>
      <c r="CJW331" s="356"/>
      <c r="CJX331" s="356"/>
      <c r="CJY331" s="356"/>
      <c r="CJZ331" s="356"/>
      <c r="CKA331" s="356"/>
      <c r="CKB331" s="356"/>
      <c r="CKC331" s="356"/>
      <c r="CKD331" s="356"/>
      <c r="CKE331" s="356"/>
      <c r="CKF331" s="356"/>
      <c r="CKG331" s="356"/>
      <c r="CKH331" s="356"/>
      <c r="CKI331" s="356"/>
      <c r="CKJ331" s="356"/>
      <c r="CKK331" s="356"/>
      <c r="CKL331" s="356"/>
      <c r="CKM331" s="356"/>
      <c r="CKN331" s="356"/>
      <c r="CKO331" s="356"/>
      <c r="CKP331" s="356"/>
      <c r="CKQ331" s="356"/>
      <c r="CKR331" s="356"/>
      <c r="CKS331" s="356"/>
      <c r="CKT331" s="356"/>
      <c r="CKU331" s="356"/>
      <c r="CKV331" s="356"/>
      <c r="CKW331" s="356"/>
      <c r="CKX331" s="356"/>
      <c r="CKY331" s="356"/>
      <c r="CKZ331" s="356"/>
      <c r="CLA331" s="356"/>
      <c r="CLB331" s="356"/>
      <c r="CLC331" s="356"/>
      <c r="CLD331" s="356"/>
      <c r="CLE331" s="356"/>
      <c r="CLF331" s="356"/>
      <c r="CLG331" s="356"/>
      <c r="CLH331" s="356"/>
      <c r="CLI331" s="356"/>
      <c r="CLJ331" s="356"/>
      <c r="CLK331" s="356"/>
      <c r="CLL331" s="356"/>
      <c r="CLM331" s="356"/>
      <c r="CLN331" s="356"/>
      <c r="CLO331" s="356"/>
      <c r="CLP331" s="356"/>
      <c r="CLQ331" s="356"/>
      <c r="CLR331" s="356"/>
      <c r="CLS331" s="356"/>
      <c r="CLT331" s="356"/>
      <c r="CLU331" s="356"/>
      <c r="CLV331" s="356"/>
      <c r="CLW331" s="356"/>
      <c r="CLX331" s="356"/>
      <c r="CLY331" s="356"/>
      <c r="CLZ331" s="356"/>
      <c r="CMA331" s="356"/>
      <c r="CMB331" s="356"/>
      <c r="CMC331" s="356"/>
      <c r="CMD331" s="356"/>
      <c r="CME331" s="356"/>
      <c r="CMF331" s="356"/>
      <c r="CMG331" s="356"/>
      <c r="CMH331" s="356"/>
      <c r="CMI331" s="356"/>
      <c r="CMJ331" s="356"/>
      <c r="CMK331" s="356"/>
      <c r="CML331" s="356"/>
      <c r="CMM331" s="356"/>
      <c r="CMN331" s="356"/>
      <c r="CMO331" s="356"/>
      <c r="CMP331" s="356"/>
      <c r="CMQ331" s="356"/>
      <c r="CMR331" s="356"/>
      <c r="CMS331" s="356"/>
      <c r="CMT331" s="356"/>
      <c r="CMU331" s="356"/>
      <c r="CMV331" s="356"/>
      <c r="CMW331" s="356"/>
      <c r="CMX331" s="356"/>
      <c r="CMY331" s="356"/>
      <c r="CMZ331" s="356"/>
      <c r="CNA331" s="356"/>
      <c r="CNB331" s="356"/>
      <c r="CNC331" s="356"/>
      <c r="CND331" s="356"/>
      <c r="CNE331" s="356"/>
      <c r="CNF331" s="356"/>
      <c r="CNG331" s="356"/>
      <c r="CNH331" s="356"/>
      <c r="CNI331" s="356"/>
      <c r="CNJ331" s="356"/>
      <c r="CNK331" s="356"/>
      <c r="CNL331" s="356"/>
      <c r="CNM331" s="356"/>
      <c r="CNN331" s="356"/>
      <c r="CNO331" s="356"/>
      <c r="CNP331" s="356"/>
      <c r="CNQ331" s="356"/>
      <c r="CNR331" s="356"/>
      <c r="CNS331" s="356"/>
      <c r="CNT331" s="356"/>
      <c r="CNU331" s="356"/>
      <c r="CNV331" s="356"/>
      <c r="CNW331" s="356"/>
      <c r="CNX331" s="356"/>
      <c r="CNY331" s="356"/>
      <c r="CNZ331" s="356"/>
      <c r="COA331" s="356"/>
      <c r="COB331" s="356"/>
      <c r="COC331" s="356"/>
      <c r="COD331" s="356"/>
      <c r="COE331" s="356"/>
      <c r="COF331" s="356"/>
      <c r="COG331" s="356"/>
      <c r="COH331" s="356"/>
      <c r="COI331" s="356"/>
      <c r="COJ331" s="356"/>
      <c r="COK331" s="356"/>
      <c r="COL331" s="356"/>
      <c r="COM331" s="356"/>
      <c r="CON331" s="356"/>
      <c r="COO331" s="356"/>
      <c r="COP331" s="356"/>
      <c r="COQ331" s="356"/>
      <c r="COR331" s="356"/>
      <c r="COS331" s="356"/>
      <c r="COT331" s="356"/>
      <c r="COU331" s="356"/>
      <c r="COV331" s="356"/>
      <c r="COW331" s="356"/>
      <c r="COX331" s="356"/>
      <c r="COY331" s="356"/>
      <c r="COZ331" s="356"/>
      <c r="CPA331" s="356"/>
      <c r="CPB331" s="356"/>
      <c r="CPC331" s="356"/>
      <c r="CPD331" s="356"/>
      <c r="CPE331" s="356"/>
      <c r="CPF331" s="356"/>
      <c r="CPG331" s="356"/>
      <c r="CPH331" s="356"/>
      <c r="CPI331" s="356"/>
      <c r="CPJ331" s="356"/>
      <c r="CPK331" s="356"/>
      <c r="CPL331" s="356"/>
      <c r="CPM331" s="356"/>
      <c r="CPN331" s="356"/>
      <c r="CPO331" s="356"/>
      <c r="CPP331" s="356"/>
      <c r="CPQ331" s="356"/>
      <c r="CPR331" s="356"/>
      <c r="CPS331" s="356"/>
      <c r="CPT331" s="356"/>
      <c r="CPU331" s="356"/>
      <c r="CPV331" s="356"/>
      <c r="CPW331" s="356"/>
      <c r="CPX331" s="356"/>
      <c r="CPY331" s="356"/>
      <c r="CPZ331" s="356"/>
      <c r="CQA331" s="356"/>
      <c r="CQB331" s="356"/>
      <c r="CQC331" s="356"/>
      <c r="CQD331" s="356"/>
      <c r="CQE331" s="356"/>
      <c r="CQF331" s="356"/>
      <c r="CQG331" s="356"/>
      <c r="CQH331" s="356"/>
      <c r="CQI331" s="356"/>
      <c r="CQJ331" s="356"/>
      <c r="CQK331" s="356"/>
      <c r="CQL331" s="356"/>
      <c r="CQM331" s="356"/>
      <c r="CQN331" s="356"/>
      <c r="CQO331" s="356"/>
      <c r="CQP331" s="356"/>
      <c r="CQQ331" s="356"/>
      <c r="CQR331" s="356"/>
      <c r="CQS331" s="356"/>
      <c r="CQT331" s="356"/>
      <c r="CQU331" s="356"/>
      <c r="CQV331" s="356"/>
      <c r="CQW331" s="356"/>
      <c r="CQX331" s="356"/>
      <c r="CQY331" s="356"/>
      <c r="CQZ331" s="356"/>
      <c r="CRA331" s="356"/>
      <c r="CRB331" s="356"/>
      <c r="CRC331" s="356"/>
      <c r="CRD331" s="356"/>
      <c r="CRE331" s="356"/>
      <c r="CRF331" s="356"/>
      <c r="CRG331" s="356"/>
      <c r="CRH331" s="356"/>
      <c r="CRI331" s="356"/>
      <c r="CRJ331" s="356"/>
      <c r="CRK331" s="356"/>
      <c r="CRL331" s="356"/>
      <c r="CRM331" s="356"/>
      <c r="CRN331" s="356"/>
      <c r="CRO331" s="356"/>
      <c r="CRP331" s="356"/>
      <c r="CRQ331" s="356"/>
      <c r="CRR331" s="356"/>
      <c r="CRS331" s="356"/>
      <c r="CRT331" s="356"/>
      <c r="CRU331" s="356"/>
      <c r="CRV331" s="356"/>
      <c r="CRW331" s="356"/>
      <c r="CRX331" s="356"/>
      <c r="CRY331" s="356"/>
      <c r="CRZ331" s="356"/>
      <c r="CSA331" s="356"/>
      <c r="CSB331" s="356"/>
      <c r="CSC331" s="356"/>
      <c r="CSD331" s="356"/>
      <c r="CSE331" s="356"/>
      <c r="CSF331" s="356"/>
      <c r="CSG331" s="356"/>
      <c r="CSH331" s="356"/>
      <c r="CSI331" s="356"/>
      <c r="CSJ331" s="356"/>
      <c r="CSK331" s="356"/>
      <c r="CSL331" s="356"/>
      <c r="CSM331" s="356"/>
      <c r="CSN331" s="356"/>
      <c r="CSO331" s="356"/>
      <c r="CSP331" s="356"/>
      <c r="CSQ331" s="356"/>
      <c r="CSR331" s="356"/>
      <c r="CSS331" s="356"/>
      <c r="CST331" s="356"/>
      <c r="CSU331" s="356"/>
      <c r="CSV331" s="356"/>
      <c r="CSW331" s="356"/>
      <c r="CSX331" s="356"/>
      <c r="CSY331" s="356"/>
      <c r="CSZ331" s="356"/>
      <c r="CTA331" s="356"/>
      <c r="CTB331" s="356"/>
      <c r="CTC331" s="356"/>
      <c r="CTD331" s="356"/>
      <c r="CTE331" s="356"/>
      <c r="CTF331" s="356"/>
      <c r="CTG331" s="356"/>
      <c r="CTH331" s="356"/>
      <c r="CTI331" s="356"/>
      <c r="CTJ331" s="356"/>
      <c r="CTK331" s="356"/>
      <c r="CTL331" s="356"/>
      <c r="CTM331" s="356"/>
      <c r="CTN331" s="356"/>
      <c r="CTO331" s="356"/>
      <c r="CTP331" s="356"/>
      <c r="CTQ331" s="356"/>
      <c r="CTR331" s="356"/>
      <c r="CTS331" s="356"/>
      <c r="CTT331" s="356"/>
      <c r="CTU331" s="356"/>
      <c r="CTV331" s="356"/>
      <c r="CTW331" s="356"/>
      <c r="CTX331" s="356"/>
      <c r="CTY331" s="356"/>
      <c r="CTZ331" s="356"/>
      <c r="CUA331" s="356"/>
      <c r="CUB331" s="356"/>
      <c r="CUC331" s="356"/>
      <c r="CUD331" s="356"/>
      <c r="CUE331" s="356"/>
      <c r="CUF331" s="356"/>
      <c r="CUG331" s="356"/>
      <c r="CUH331" s="356"/>
      <c r="CUI331" s="356"/>
      <c r="CUJ331" s="356"/>
      <c r="CUK331" s="356"/>
      <c r="CUL331" s="356"/>
      <c r="CUM331" s="356"/>
      <c r="CUN331" s="356"/>
      <c r="CUO331" s="356"/>
      <c r="CUP331" s="356"/>
      <c r="CUQ331" s="356"/>
      <c r="CUR331" s="356"/>
      <c r="CUS331" s="356"/>
      <c r="CUT331" s="356"/>
      <c r="CUU331" s="356"/>
      <c r="CUV331" s="356"/>
      <c r="CUW331" s="356"/>
      <c r="CUX331" s="356"/>
      <c r="CUY331" s="356"/>
      <c r="CUZ331" s="356"/>
      <c r="CVA331" s="356"/>
      <c r="CVB331" s="356"/>
      <c r="CVC331" s="356"/>
      <c r="CVD331" s="356"/>
      <c r="CVE331" s="356"/>
      <c r="CVF331" s="356"/>
      <c r="CVG331" s="356"/>
      <c r="CVH331" s="356"/>
      <c r="CVI331" s="356"/>
      <c r="CVJ331" s="356"/>
      <c r="CVK331" s="356"/>
      <c r="CVL331" s="356"/>
      <c r="CVM331" s="356"/>
      <c r="CVN331" s="356"/>
      <c r="CVO331" s="356"/>
      <c r="CVP331" s="356"/>
      <c r="CVQ331" s="356"/>
      <c r="CVR331" s="356"/>
      <c r="CVS331" s="356"/>
      <c r="CVT331" s="356"/>
      <c r="CVU331" s="356"/>
      <c r="CVV331" s="356"/>
      <c r="CVW331" s="356"/>
      <c r="CVX331" s="356"/>
      <c r="CVY331" s="356"/>
      <c r="CVZ331" s="356"/>
      <c r="CWA331" s="356"/>
      <c r="CWB331" s="356"/>
      <c r="CWC331" s="356"/>
      <c r="CWD331" s="356"/>
      <c r="CWE331" s="356"/>
      <c r="CWF331" s="356"/>
      <c r="CWG331" s="356"/>
      <c r="CWH331" s="356"/>
      <c r="CWI331" s="356"/>
      <c r="CWJ331" s="356"/>
      <c r="CWK331" s="356"/>
      <c r="CWL331" s="356"/>
      <c r="CWM331" s="356"/>
      <c r="CWN331" s="356"/>
      <c r="CWO331" s="356"/>
      <c r="CWP331" s="356"/>
      <c r="CWQ331" s="356"/>
      <c r="CWR331" s="356"/>
      <c r="CWS331" s="356"/>
      <c r="CWT331" s="356"/>
      <c r="CWU331" s="356"/>
      <c r="CWV331" s="356"/>
      <c r="CWW331" s="356"/>
      <c r="CWX331" s="356"/>
      <c r="CWY331" s="356"/>
      <c r="CWZ331" s="356"/>
      <c r="CXA331" s="356"/>
      <c r="CXB331" s="356"/>
      <c r="CXC331" s="356"/>
      <c r="CXD331" s="356"/>
      <c r="CXE331" s="356"/>
      <c r="CXF331" s="356"/>
      <c r="CXG331" s="356"/>
      <c r="CXH331" s="356"/>
      <c r="CXI331" s="356"/>
      <c r="CXJ331" s="356"/>
      <c r="CXK331" s="356"/>
      <c r="CXL331" s="356"/>
      <c r="CXM331" s="356"/>
      <c r="CXN331" s="356"/>
      <c r="CXO331" s="356"/>
      <c r="CXP331" s="356"/>
      <c r="CXQ331" s="356"/>
      <c r="CXR331" s="356"/>
      <c r="CXS331" s="356"/>
      <c r="CXT331" s="356"/>
      <c r="CXU331" s="356"/>
      <c r="CXV331" s="356"/>
      <c r="CXW331" s="356"/>
      <c r="CXX331" s="356"/>
      <c r="CXY331" s="356"/>
      <c r="CXZ331" s="356"/>
      <c r="CYA331" s="356"/>
      <c r="CYB331" s="356"/>
      <c r="CYC331" s="356"/>
      <c r="CYD331" s="356"/>
      <c r="CYE331" s="356"/>
      <c r="CYF331" s="356"/>
      <c r="CYG331" s="356"/>
      <c r="CYH331" s="356"/>
      <c r="CYI331" s="356"/>
      <c r="CYJ331" s="356"/>
      <c r="CYK331" s="356"/>
      <c r="CYL331" s="356"/>
      <c r="CYM331" s="356"/>
      <c r="CYN331" s="356"/>
      <c r="CYO331" s="356"/>
      <c r="CYP331" s="356"/>
      <c r="CYQ331" s="356"/>
      <c r="CYR331" s="356"/>
      <c r="CYS331" s="356"/>
      <c r="CYT331" s="356"/>
      <c r="CYU331" s="356"/>
      <c r="CYV331" s="356"/>
      <c r="CYW331" s="356"/>
      <c r="CYX331" s="356"/>
      <c r="CYY331" s="356"/>
      <c r="CYZ331" s="356"/>
      <c r="CZA331" s="356"/>
      <c r="CZB331" s="356"/>
      <c r="CZC331" s="356"/>
      <c r="CZD331" s="356"/>
      <c r="CZE331" s="356"/>
      <c r="CZF331" s="356"/>
      <c r="CZG331" s="356"/>
      <c r="CZH331" s="356"/>
      <c r="CZI331" s="356"/>
      <c r="CZJ331" s="356"/>
      <c r="CZK331" s="356"/>
      <c r="CZL331" s="356"/>
      <c r="CZM331" s="356"/>
      <c r="CZN331" s="356"/>
      <c r="CZO331" s="356"/>
      <c r="CZP331" s="356"/>
      <c r="CZQ331" s="356"/>
      <c r="CZR331" s="356"/>
      <c r="CZS331" s="356"/>
      <c r="CZT331" s="356"/>
      <c r="CZU331" s="356"/>
      <c r="CZV331" s="356"/>
      <c r="CZW331" s="356"/>
      <c r="CZX331" s="356"/>
      <c r="CZY331" s="356"/>
      <c r="CZZ331" s="356"/>
      <c r="DAA331" s="356"/>
      <c r="DAB331" s="356"/>
      <c r="DAC331" s="356"/>
      <c r="DAD331" s="356"/>
      <c r="DAE331" s="356"/>
      <c r="DAF331" s="356"/>
      <c r="DAG331" s="356"/>
      <c r="DAH331" s="356"/>
      <c r="DAI331" s="356"/>
      <c r="DAJ331" s="356"/>
      <c r="DAK331" s="356"/>
      <c r="DAL331" s="356"/>
      <c r="DAM331" s="356"/>
      <c r="DAN331" s="356"/>
      <c r="DAO331" s="356"/>
      <c r="DAP331" s="356"/>
      <c r="DAQ331" s="356"/>
      <c r="DAR331" s="356"/>
      <c r="DAS331" s="356"/>
      <c r="DAT331" s="356"/>
      <c r="DAU331" s="356"/>
      <c r="DAV331" s="356"/>
      <c r="DAW331" s="356"/>
      <c r="DAX331" s="356"/>
      <c r="DAY331" s="356"/>
      <c r="DAZ331" s="356"/>
      <c r="DBA331" s="356"/>
      <c r="DBB331" s="356"/>
      <c r="DBC331" s="356"/>
      <c r="DBD331" s="356"/>
      <c r="DBE331" s="356"/>
      <c r="DBF331" s="356"/>
      <c r="DBG331" s="356"/>
      <c r="DBH331" s="356"/>
      <c r="DBI331" s="356"/>
      <c r="DBJ331" s="356"/>
      <c r="DBK331" s="356"/>
      <c r="DBL331" s="356"/>
      <c r="DBM331" s="356"/>
      <c r="DBN331" s="356"/>
      <c r="DBO331" s="356"/>
      <c r="DBP331" s="356"/>
      <c r="DBQ331" s="356"/>
      <c r="DBR331" s="356"/>
      <c r="DBS331" s="356"/>
      <c r="DBT331" s="356"/>
      <c r="DBU331" s="356"/>
      <c r="DBV331" s="356"/>
      <c r="DBW331" s="356"/>
      <c r="DBX331" s="356"/>
      <c r="DBY331" s="356"/>
      <c r="DBZ331" s="356"/>
      <c r="DCA331" s="356"/>
      <c r="DCB331" s="356"/>
      <c r="DCC331" s="356"/>
      <c r="DCD331" s="356"/>
      <c r="DCE331" s="356"/>
      <c r="DCF331" s="356"/>
      <c r="DCG331" s="356"/>
      <c r="DCH331" s="356"/>
      <c r="DCI331" s="356"/>
      <c r="DCJ331" s="356"/>
      <c r="DCK331" s="356"/>
      <c r="DCL331" s="356"/>
      <c r="DCM331" s="356"/>
      <c r="DCN331" s="356"/>
      <c r="DCO331" s="356"/>
      <c r="DCP331" s="356"/>
      <c r="DCQ331" s="356"/>
      <c r="DCR331" s="356"/>
      <c r="DCS331" s="356"/>
      <c r="DCT331" s="356"/>
      <c r="DCU331" s="356"/>
      <c r="DCV331" s="356"/>
      <c r="DCW331" s="356"/>
      <c r="DCX331" s="356"/>
      <c r="DCY331" s="356"/>
      <c r="DCZ331" s="356"/>
      <c r="DDA331" s="356"/>
      <c r="DDB331" s="356"/>
      <c r="DDC331" s="356"/>
      <c r="DDD331" s="356"/>
      <c r="DDE331" s="356"/>
      <c r="DDF331" s="356"/>
      <c r="DDG331" s="356"/>
      <c r="DDH331" s="356"/>
      <c r="DDI331" s="356"/>
      <c r="DDJ331" s="356"/>
      <c r="DDK331" s="356"/>
      <c r="DDL331" s="356"/>
      <c r="DDM331" s="356"/>
      <c r="DDN331" s="356"/>
      <c r="DDO331" s="356"/>
      <c r="DDP331" s="356"/>
      <c r="DDQ331" s="356"/>
      <c r="DDR331" s="356"/>
      <c r="DDS331" s="356"/>
      <c r="DDT331" s="356"/>
      <c r="DDU331" s="356"/>
      <c r="DDV331" s="356"/>
      <c r="DDW331" s="356"/>
      <c r="DDX331" s="356"/>
      <c r="DDY331" s="356"/>
      <c r="DDZ331" s="356"/>
      <c r="DEA331" s="356"/>
      <c r="DEB331" s="356"/>
      <c r="DEC331" s="356"/>
      <c r="DED331" s="356"/>
      <c r="DEE331" s="356"/>
      <c r="DEF331" s="356"/>
      <c r="DEG331" s="356"/>
      <c r="DEH331" s="356"/>
      <c r="DEI331" s="356"/>
      <c r="DEJ331" s="356"/>
      <c r="DEK331" s="356"/>
      <c r="DEL331" s="356"/>
      <c r="DEM331" s="356"/>
      <c r="DEN331" s="356"/>
      <c r="DEO331" s="356"/>
      <c r="DEP331" s="356"/>
      <c r="DEQ331" s="356"/>
      <c r="DER331" s="356"/>
      <c r="DES331" s="356"/>
      <c r="DET331" s="356"/>
      <c r="DEU331" s="356"/>
      <c r="DEV331" s="356"/>
      <c r="DEW331" s="356"/>
      <c r="DEX331" s="356"/>
      <c r="DEY331" s="356"/>
      <c r="DEZ331" s="356"/>
      <c r="DFA331" s="356"/>
      <c r="DFB331" s="356"/>
      <c r="DFC331" s="356"/>
      <c r="DFD331" s="356"/>
      <c r="DFE331" s="356"/>
      <c r="DFF331" s="356"/>
      <c r="DFG331" s="356"/>
      <c r="DFH331" s="356"/>
      <c r="DFI331" s="356"/>
      <c r="DFJ331" s="356"/>
      <c r="DFK331" s="356"/>
      <c r="DFL331" s="356"/>
      <c r="DFM331" s="356"/>
      <c r="DFN331" s="356"/>
      <c r="DFO331" s="356"/>
      <c r="DFP331" s="356"/>
      <c r="DFQ331" s="356"/>
      <c r="DFR331" s="356"/>
      <c r="DFS331" s="356"/>
      <c r="DFT331" s="356"/>
      <c r="DFU331" s="356"/>
      <c r="DFV331" s="356"/>
      <c r="DFW331" s="356"/>
      <c r="DFX331" s="356"/>
      <c r="DFY331" s="356"/>
      <c r="DFZ331" s="356"/>
      <c r="DGA331" s="356"/>
      <c r="DGB331" s="356"/>
      <c r="DGC331" s="356"/>
      <c r="DGD331" s="356"/>
      <c r="DGE331" s="356"/>
      <c r="DGF331" s="356"/>
      <c r="DGG331" s="356"/>
      <c r="DGH331" s="356"/>
      <c r="DGI331" s="356"/>
      <c r="DGJ331" s="356"/>
      <c r="DGK331" s="356"/>
      <c r="DGL331" s="356"/>
      <c r="DGM331" s="356"/>
      <c r="DGN331" s="356"/>
      <c r="DGO331" s="356"/>
      <c r="DGP331" s="356"/>
      <c r="DGQ331" s="356"/>
      <c r="DGR331" s="356"/>
      <c r="DGS331" s="356"/>
      <c r="DGT331" s="356"/>
      <c r="DGU331" s="356"/>
      <c r="DGV331" s="356"/>
      <c r="DGW331" s="356"/>
      <c r="DGX331" s="356"/>
      <c r="DGY331" s="356"/>
      <c r="DGZ331" s="356"/>
      <c r="DHA331" s="356"/>
      <c r="DHB331" s="356"/>
      <c r="DHC331" s="356"/>
      <c r="DHD331" s="356"/>
      <c r="DHE331" s="356"/>
      <c r="DHF331" s="356"/>
      <c r="DHG331" s="356"/>
      <c r="DHH331" s="356"/>
      <c r="DHI331" s="356"/>
      <c r="DHJ331" s="356"/>
      <c r="DHK331" s="356"/>
      <c r="DHL331" s="356"/>
      <c r="DHM331" s="356"/>
      <c r="DHN331" s="356"/>
      <c r="DHO331" s="356"/>
      <c r="DHP331" s="356"/>
      <c r="DHQ331" s="356"/>
      <c r="DHR331" s="356"/>
      <c r="DHS331" s="356"/>
      <c r="DHT331" s="356"/>
      <c r="DHU331" s="356"/>
      <c r="DHV331" s="356"/>
      <c r="DHW331" s="356"/>
      <c r="DHX331" s="356"/>
      <c r="DHY331" s="356"/>
      <c r="DHZ331" s="356"/>
      <c r="DIA331" s="356"/>
      <c r="DIB331" s="356"/>
      <c r="DIC331" s="356"/>
      <c r="DID331" s="356"/>
      <c r="DIE331" s="356"/>
      <c r="DIF331" s="356"/>
      <c r="DIG331" s="356"/>
      <c r="DIH331" s="356"/>
      <c r="DII331" s="356"/>
      <c r="DIJ331" s="356"/>
      <c r="DIK331" s="356"/>
      <c r="DIL331" s="356"/>
      <c r="DIM331" s="356"/>
      <c r="DIN331" s="356"/>
      <c r="DIO331" s="356"/>
      <c r="DIP331" s="356"/>
      <c r="DIQ331" s="356"/>
      <c r="DIR331" s="356"/>
      <c r="DIS331" s="356"/>
      <c r="DIT331" s="356"/>
      <c r="DIU331" s="356"/>
      <c r="DIV331" s="356"/>
      <c r="DIW331" s="356"/>
      <c r="DIX331" s="356"/>
      <c r="DIY331" s="356"/>
      <c r="DIZ331" s="356"/>
      <c r="DJA331" s="356"/>
      <c r="DJB331" s="356"/>
      <c r="DJC331" s="356"/>
      <c r="DJD331" s="356"/>
      <c r="DJE331" s="356"/>
      <c r="DJF331" s="356"/>
      <c r="DJG331" s="356"/>
      <c r="DJH331" s="356"/>
      <c r="DJI331" s="356"/>
      <c r="DJJ331" s="356"/>
      <c r="DJK331" s="356"/>
      <c r="DJL331" s="356"/>
      <c r="DJM331" s="356"/>
      <c r="DJN331" s="356"/>
      <c r="DJO331" s="356"/>
      <c r="DJP331" s="356"/>
      <c r="DJQ331" s="356"/>
      <c r="DJR331" s="356"/>
      <c r="DJS331" s="356"/>
      <c r="DJT331" s="356"/>
      <c r="DJU331" s="356"/>
      <c r="DJV331" s="356"/>
      <c r="DJW331" s="356"/>
      <c r="DJX331" s="356"/>
      <c r="DJY331" s="356"/>
      <c r="DJZ331" s="356"/>
      <c r="DKA331" s="356"/>
      <c r="DKB331" s="356"/>
      <c r="DKC331" s="356"/>
      <c r="DKD331" s="356"/>
      <c r="DKE331" s="356"/>
      <c r="DKF331" s="356"/>
      <c r="DKG331" s="356"/>
      <c r="DKH331" s="356"/>
      <c r="DKI331" s="356"/>
      <c r="DKJ331" s="356"/>
      <c r="DKK331" s="356"/>
      <c r="DKL331" s="356"/>
      <c r="DKM331" s="356"/>
      <c r="DKN331" s="356"/>
      <c r="DKO331" s="356"/>
      <c r="DKP331" s="356"/>
      <c r="DKQ331" s="356"/>
      <c r="DKR331" s="356"/>
      <c r="DKS331" s="356"/>
      <c r="DKT331" s="356"/>
      <c r="DKU331" s="356"/>
      <c r="DKV331" s="356"/>
      <c r="DKW331" s="356"/>
      <c r="DKX331" s="356"/>
      <c r="DKY331" s="356"/>
      <c r="DKZ331" s="356"/>
      <c r="DLA331" s="356"/>
      <c r="DLB331" s="356"/>
      <c r="DLC331" s="356"/>
      <c r="DLD331" s="356"/>
      <c r="DLE331" s="356"/>
      <c r="DLF331" s="356"/>
      <c r="DLG331" s="356"/>
      <c r="DLH331" s="356"/>
      <c r="DLI331" s="356"/>
      <c r="DLJ331" s="356"/>
      <c r="DLK331" s="356"/>
      <c r="DLL331" s="356"/>
      <c r="DLM331" s="356"/>
      <c r="DLN331" s="356"/>
      <c r="DLO331" s="356"/>
      <c r="DLP331" s="356"/>
      <c r="DLQ331" s="356"/>
      <c r="DLR331" s="356"/>
      <c r="DLS331" s="356"/>
      <c r="DLT331" s="356"/>
      <c r="DLU331" s="356"/>
      <c r="DLV331" s="356"/>
      <c r="DLW331" s="356"/>
      <c r="DLX331" s="356"/>
      <c r="DLY331" s="356"/>
      <c r="DLZ331" s="356"/>
      <c r="DMA331" s="356"/>
      <c r="DMB331" s="356"/>
      <c r="DMC331" s="356"/>
      <c r="DMD331" s="356"/>
      <c r="DME331" s="356"/>
      <c r="DMF331" s="356"/>
      <c r="DMG331" s="356"/>
      <c r="DMH331" s="356"/>
      <c r="DMI331" s="356"/>
      <c r="DMJ331" s="356"/>
      <c r="DMK331" s="356"/>
      <c r="DML331" s="356"/>
      <c r="DMM331" s="356"/>
      <c r="DMN331" s="356"/>
      <c r="DMO331" s="356"/>
      <c r="DMP331" s="356"/>
      <c r="DMQ331" s="356"/>
      <c r="DMR331" s="356"/>
      <c r="DMS331" s="356"/>
      <c r="DMT331" s="356"/>
      <c r="DMU331" s="356"/>
      <c r="DMV331" s="356"/>
      <c r="DMW331" s="356"/>
      <c r="DMX331" s="356"/>
      <c r="DMY331" s="356"/>
      <c r="DMZ331" s="356"/>
      <c r="DNA331" s="356"/>
      <c r="DNB331" s="356"/>
      <c r="DNC331" s="356"/>
      <c r="DND331" s="356"/>
      <c r="DNE331" s="356"/>
      <c r="DNF331" s="356"/>
      <c r="DNG331" s="356"/>
      <c r="DNH331" s="356"/>
      <c r="DNI331" s="356"/>
      <c r="DNJ331" s="356"/>
      <c r="DNK331" s="356"/>
      <c r="DNL331" s="356"/>
      <c r="DNM331" s="356"/>
      <c r="DNN331" s="356"/>
      <c r="DNO331" s="356"/>
      <c r="DNP331" s="356"/>
      <c r="DNQ331" s="356"/>
      <c r="DNR331" s="356"/>
      <c r="DNS331" s="356"/>
      <c r="DNT331" s="356"/>
      <c r="DNU331" s="356"/>
      <c r="DNV331" s="356"/>
      <c r="DNW331" s="356"/>
      <c r="DNX331" s="356"/>
      <c r="DNY331" s="356"/>
      <c r="DNZ331" s="356"/>
      <c r="DOA331" s="356"/>
      <c r="DOB331" s="356"/>
      <c r="DOC331" s="356"/>
      <c r="DOD331" s="356"/>
      <c r="DOE331" s="356"/>
      <c r="DOF331" s="356"/>
      <c r="DOG331" s="356"/>
      <c r="DOH331" s="356"/>
      <c r="DOI331" s="356"/>
      <c r="DOJ331" s="356"/>
      <c r="DOK331" s="356"/>
      <c r="DOL331" s="356"/>
      <c r="DOM331" s="356"/>
      <c r="DON331" s="356"/>
      <c r="DOO331" s="356"/>
      <c r="DOP331" s="356"/>
      <c r="DOQ331" s="356"/>
      <c r="DOR331" s="356"/>
      <c r="DOS331" s="356"/>
      <c r="DOT331" s="356"/>
      <c r="DOU331" s="356"/>
      <c r="DOV331" s="356"/>
      <c r="DOW331" s="356"/>
      <c r="DOX331" s="356"/>
      <c r="DOY331" s="356"/>
      <c r="DOZ331" s="356"/>
      <c r="DPA331" s="356"/>
      <c r="DPB331" s="356"/>
      <c r="DPC331" s="356"/>
      <c r="DPD331" s="356"/>
      <c r="DPE331" s="356"/>
      <c r="DPF331" s="356"/>
      <c r="DPG331" s="356"/>
      <c r="DPH331" s="356"/>
      <c r="DPI331" s="356"/>
      <c r="DPJ331" s="356"/>
      <c r="DPK331" s="356"/>
      <c r="DPL331" s="356"/>
      <c r="DPM331" s="356"/>
      <c r="DPN331" s="356"/>
      <c r="DPO331" s="356"/>
      <c r="DPP331" s="356"/>
      <c r="DPQ331" s="356"/>
      <c r="DPR331" s="356"/>
      <c r="DPS331" s="356"/>
      <c r="DPT331" s="356"/>
      <c r="DPU331" s="356"/>
      <c r="DPV331" s="356"/>
      <c r="DPW331" s="356"/>
      <c r="DPX331" s="356"/>
      <c r="DPY331" s="356"/>
      <c r="DPZ331" s="356"/>
      <c r="DQA331" s="356"/>
      <c r="DQB331" s="356"/>
      <c r="DQC331" s="356"/>
      <c r="DQD331" s="356"/>
      <c r="DQE331" s="356"/>
      <c r="DQF331" s="356"/>
      <c r="DQG331" s="356"/>
      <c r="DQH331" s="356"/>
      <c r="DQI331" s="356"/>
      <c r="DQJ331" s="356"/>
      <c r="DQK331" s="356"/>
      <c r="DQL331" s="356"/>
      <c r="DQM331" s="356"/>
      <c r="DQN331" s="356"/>
      <c r="DQO331" s="356"/>
      <c r="DQP331" s="356"/>
      <c r="DQQ331" s="356"/>
      <c r="DQR331" s="356"/>
      <c r="DQS331" s="356"/>
      <c r="DQT331" s="356"/>
      <c r="DQU331" s="356"/>
      <c r="DQV331" s="356"/>
      <c r="DQW331" s="356"/>
      <c r="DQX331" s="356"/>
      <c r="DQY331" s="356"/>
      <c r="DQZ331" s="356"/>
      <c r="DRA331" s="356"/>
      <c r="DRB331" s="356"/>
      <c r="DRC331" s="356"/>
      <c r="DRD331" s="356"/>
      <c r="DRE331" s="356"/>
      <c r="DRF331" s="356"/>
      <c r="DRG331" s="356"/>
      <c r="DRH331" s="356"/>
      <c r="DRI331" s="356"/>
      <c r="DRJ331" s="356"/>
      <c r="DRK331" s="356"/>
      <c r="DRL331" s="356"/>
      <c r="DRM331" s="356"/>
      <c r="DRN331" s="356"/>
      <c r="DRO331" s="356"/>
      <c r="DRP331" s="356"/>
      <c r="DRQ331" s="356"/>
      <c r="DRR331" s="356"/>
      <c r="DRS331" s="356"/>
      <c r="DRT331" s="356"/>
      <c r="DRU331" s="356"/>
      <c r="DRV331" s="356"/>
      <c r="DRW331" s="356"/>
      <c r="DRX331" s="356"/>
      <c r="DRY331" s="356"/>
      <c r="DRZ331" s="356"/>
      <c r="DSA331" s="356"/>
      <c r="DSB331" s="356"/>
      <c r="DSC331" s="356"/>
      <c r="DSD331" s="356"/>
      <c r="DSE331" s="356"/>
      <c r="DSF331" s="356"/>
      <c r="DSG331" s="356"/>
      <c r="DSH331" s="356"/>
      <c r="DSI331" s="356"/>
      <c r="DSJ331" s="356"/>
      <c r="DSK331" s="356"/>
      <c r="DSL331" s="356"/>
      <c r="DSM331" s="356"/>
      <c r="DSN331" s="356"/>
      <c r="DSO331" s="356"/>
      <c r="DSP331" s="356"/>
      <c r="DSQ331" s="356"/>
      <c r="DSR331" s="356"/>
      <c r="DSS331" s="356"/>
      <c r="DST331" s="356"/>
      <c r="DSU331" s="356"/>
      <c r="DSV331" s="356"/>
      <c r="DSW331" s="356"/>
      <c r="DSX331" s="356"/>
      <c r="DSY331" s="356"/>
      <c r="DSZ331" s="356"/>
      <c r="DTA331" s="356"/>
      <c r="DTB331" s="356"/>
      <c r="DTC331" s="356"/>
      <c r="DTD331" s="356"/>
      <c r="DTE331" s="356"/>
      <c r="DTF331" s="356"/>
      <c r="DTG331" s="356"/>
      <c r="DTH331" s="356"/>
      <c r="DTI331" s="356"/>
      <c r="DTJ331" s="356"/>
      <c r="DTK331" s="356"/>
      <c r="DTL331" s="356"/>
      <c r="DTM331" s="356"/>
      <c r="DTN331" s="356"/>
      <c r="DTO331" s="356"/>
      <c r="DTP331" s="356"/>
      <c r="DTQ331" s="356"/>
      <c r="DTR331" s="356"/>
      <c r="DTS331" s="356"/>
      <c r="DTT331" s="356"/>
      <c r="DTU331" s="356"/>
      <c r="DTV331" s="356"/>
      <c r="DTW331" s="356"/>
      <c r="DTX331" s="356"/>
      <c r="DTY331" s="356"/>
      <c r="DTZ331" s="356"/>
      <c r="DUA331" s="356"/>
      <c r="DUB331" s="356"/>
      <c r="DUC331" s="356"/>
      <c r="DUD331" s="356"/>
      <c r="DUE331" s="356"/>
      <c r="DUF331" s="356"/>
      <c r="DUG331" s="356"/>
      <c r="DUH331" s="356"/>
      <c r="DUI331" s="356"/>
      <c r="DUJ331" s="356"/>
      <c r="DUK331" s="356"/>
      <c r="DUL331" s="356"/>
      <c r="DUM331" s="356"/>
      <c r="DUN331" s="356"/>
      <c r="DUO331" s="356"/>
      <c r="DUP331" s="356"/>
      <c r="DUQ331" s="356"/>
      <c r="DUR331" s="356"/>
      <c r="DUS331" s="356"/>
      <c r="DUT331" s="356"/>
      <c r="DUU331" s="356"/>
      <c r="DUV331" s="356"/>
      <c r="DUW331" s="356"/>
      <c r="DUX331" s="356"/>
      <c r="DUY331" s="356"/>
      <c r="DUZ331" s="356"/>
      <c r="DVA331" s="356"/>
      <c r="DVB331" s="356"/>
      <c r="DVC331" s="356"/>
      <c r="DVD331" s="356"/>
      <c r="DVE331" s="356"/>
      <c r="DVF331" s="356"/>
      <c r="DVG331" s="356"/>
      <c r="DVH331" s="356"/>
      <c r="DVI331" s="356"/>
      <c r="DVJ331" s="356"/>
      <c r="DVK331" s="356"/>
      <c r="DVL331" s="356"/>
      <c r="DVM331" s="356"/>
      <c r="DVN331" s="356"/>
      <c r="DVO331" s="356"/>
      <c r="DVP331" s="356"/>
      <c r="DVQ331" s="356"/>
      <c r="DVR331" s="356"/>
      <c r="DVS331" s="356"/>
      <c r="DVT331" s="356"/>
      <c r="DVU331" s="356"/>
      <c r="DVV331" s="356"/>
      <c r="DVW331" s="356"/>
      <c r="DVX331" s="356"/>
      <c r="DVY331" s="356"/>
      <c r="DVZ331" s="356"/>
      <c r="DWA331" s="356"/>
      <c r="DWB331" s="356"/>
      <c r="DWC331" s="356"/>
      <c r="DWD331" s="356"/>
      <c r="DWE331" s="356"/>
      <c r="DWF331" s="356"/>
      <c r="DWG331" s="356"/>
      <c r="DWH331" s="356"/>
      <c r="DWI331" s="356"/>
      <c r="DWJ331" s="356"/>
      <c r="DWK331" s="356"/>
      <c r="DWL331" s="356"/>
      <c r="DWM331" s="356"/>
      <c r="DWN331" s="356"/>
      <c r="DWO331" s="356"/>
      <c r="DWP331" s="356"/>
      <c r="DWQ331" s="356"/>
      <c r="DWR331" s="356"/>
      <c r="DWS331" s="356"/>
      <c r="DWT331" s="356"/>
      <c r="DWU331" s="356"/>
      <c r="DWV331" s="356"/>
      <c r="DWW331" s="356"/>
      <c r="DWX331" s="356"/>
      <c r="DWY331" s="356"/>
      <c r="DWZ331" s="356"/>
      <c r="DXA331" s="356"/>
      <c r="DXB331" s="356"/>
      <c r="DXC331" s="356"/>
      <c r="DXD331" s="356"/>
      <c r="DXE331" s="356"/>
      <c r="DXF331" s="356"/>
      <c r="DXG331" s="356"/>
      <c r="DXH331" s="356"/>
      <c r="DXI331" s="356"/>
      <c r="DXJ331" s="356"/>
      <c r="DXK331" s="356"/>
      <c r="DXL331" s="356"/>
      <c r="DXM331" s="356"/>
      <c r="DXN331" s="356"/>
      <c r="DXO331" s="356"/>
      <c r="DXP331" s="356"/>
      <c r="DXQ331" s="356"/>
      <c r="DXR331" s="356"/>
      <c r="DXS331" s="356"/>
      <c r="DXT331" s="356"/>
      <c r="DXU331" s="356"/>
      <c r="DXV331" s="356"/>
      <c r="DXW331" s="356"/>
      <c r="DXX331" s="356"/>
      <c r="DXY331" s="356"/>
      <c r="DXZ331" s="356"/>
      <c r="DYA331" s="356"/>
      <c r="DYB331" s="356"/>
      <c r="DYC331" s="356"/>
      <c r="DYD331" s="356"/>
      <c r="DYE331" s="356"/>
      <c r="DYF331" s="356"/>
      <c r="DYG331" s="356"/>
      <c r="DYH331" s="356"/>
      <c r="DYI331" s="356"/>
      <c r="DYJ331" s="356"/>
      <c r="DYK331" s="356"/>
      <c r="DYL331" s="356"/>
      <c r="DYM331" s="356"/>
      <c r="DYN331" s="356"/>
      <c r="DYO331" s="356"/>
      <c r="DYP331" s="356"/>
      <c r="DYQ331" s="356"/>
      <c r="DYR331" s="356"/>
      <c r="DYS331" s="356"/>
      <c r="DYT331" s="356"/>
      <c r="DYU331" s="356"/>
      <c r="DYV331" s="356"/>
      <c r="DYW331" s="356"/>
      <c r="DYX331" s="356"/>
      <c r="DYY331" s="356"/>
      <c r="DYZ331" s="356"/>
      <c r="DZA331" s="356"/>
      <c r="DZB331" s="356"/>
      <c r="DZC331" s="356"/>
      <c r="DZD331" s="356"/>
      <c r="DZE331" s="356"/>
      <c r="DZF331" s="356"/>
      <c r="DZG331" s="356"/>
      <c r="DZH331" s="356"/>
      <c r="DZI331" s="356"/>
      <c r="DZJ331" s="356"/>
      <c r="DZK331" s="356"/>
      <c r="DZL331" s="356"/>
      <c r="DZM331" s="356"/>
      <c r="DZN331" s="356"/>
      <c r="DZO331" s="356"/>
      <c r="DZP331" s="356"/>
      <c r="DZQ331" s="356"/>
      <c r="DZR331" s="356"/>
      <c r="DZS331" s="356"/>
      <c r="DZT331" s="356"/>
      <c r="DZU331" s="356"/>
      <c r="DZV331" s="356"/>
      <c r="DZW331" s="356"/>
      <c r="DZX331" s="356"/>
      <c r="DZY331" s="356"/>
      <c r="DZZ331" s="356"/>
      <c r="EAA331" s="356"/>
      <c r="EAB331" s="356"/>
      <c r="EAC331" s="356"/>
      <c r="EAD331" s="356"/>
      <c r="EAE331" s="356"/>
      <c r="EAF331" s="356"/>
      <c r="EAG331" s="356"/>
      <c r="EAH331" s="356"/>
      <c r="EAI331" s="356"/>
      <c r="EAJ331" s="356"/>
      <c r="EAK331" s="356"/>
      <c r="EAL331" s="356"/>
      <c r="EAM331" s="356"/>
      <c r="EAN331" s="356"/>
      <c r="EAO331" s="356"/>
      <c r="EAP331" s="356"/>
      <c r="EAQ331" s="356"/>
      <c r="EAR331" s="356"/>
      <c r="EAS331" s="356"/>
      <c r="EAT331" s="356"/>
      <c r="EAU331" s="356"/>
      <c r="EAV331" s="356"/>
      <c r="EAW331" s="356"/>
      <c r="EAX331" s="356"/>
      <c r="EAY331" s="356"/>
      <c r="EAZ331" s="356"/>
      <c r="EBA331" s="356"/>
      <c r="EBB331" s="356"/>
      <c r="EBC331" s="356"/>
      <c r="EBD331" s="356"/>
      <c r="EBE331" s="356"/>
      <c r="EBF331" s="356"/>
      <c r="EBG331" s="356"/>
      <c r="EBH331" s="356"/>
      <c r="EBI331" s="356"/>
      <c r="EBJ331" s="356"/>
      <c r="EBK331" s="356"/>
      <c r="EBL331" s="356"/>
      <c r="EBM331" s="356"/>
      <c r="EBN331" s="356"/>
      <c r="EBO331" s="356"/>
      <c r="EBP331" s="356"/>
      <c r="EBQ331" s="356"/>
      <c r="EBR331" s="356"/>
      <c r="EBS331" s="356"/>
      <c r="EBT331" s="356"/>
      <c r="EBU331" s="356"/>
      <c r="EBV331" s="356"/>
      <c r="EBW331" s="356"/>
      <c r="EBX331" s="356"/>
      <c r="EBY331" s="356"/>
      <c r="EBZ331" s="356"/>
      <c r="ECA331" s="356"/>
      <c r="ECB331" s="356"/>
      <c r="ECC331" s="356"/>
      <c r="ECD331" s="356"/>
      <c r="ECE331" s="356"/>
      <c r="ECF331" s="356"/>
      <c r="ECG331" s="356"/>
      <c r="ECH331" s="356"/>
      <c r="ECI331" s="356"/>
      <c r="ECJ331" s="356"/>
      <c r="ECK331" s="356"/>
      <c r="ECL331" s="356"/>
      <c r="ECM331" s="356"/>
      <c r="ECN331" s="356"/>
      <c r="ECO331" s="356"/>
      <c r="ECP331" s="356"/>
      <c r="ECQ331" s="356"/>
      <c r="ECR331" s="356"/>
      <c r="ECS331" s="356"/>
      <c r="ECT331" s="356"/>
      <c r="ECU331" s="356"/>
      <c r="ECV331" s="356"/>
      <c r="ECW331" s="356"/>
      <c r="ECX331" s="356"/>
      <c r="ECY331" s="356"/>
      <c r="ECZ331" s="356"/>
      <c r="EDA331" s="356"/>
      <c r="EDB331" s="356"/>
      <c r="EDC331" s="356"/>
      <c r="EDD331" s="356"/>
      <c r="EDE331" s="356"/>
      <c r="EDF331" s="356"/>
      <c r="EDG331" s="356"/>
      <c r="EDH331" s="356"/>
      <c r="EDI331" s="356"/>
      <c r="EDJ331" s="356"/>
      <c r="EDK331" s="356"/>
      <c r="EDL331" s="356"/>
      <c r="EDM331" s="356"/>
      <c r="EDN331" s="356"/>
      <c r="EDO331" s="356"/>
      <c r="EDP331" s="356"/>
      <c r="EDQ331" s="356"/>
      <c r="EDR331" s="356"/>
      <c r="EDS331" s="356"/>
      <c r="EDT331" s="356"/>
      <c r="EDU331" s="356"/>
      <c r="EDV331" s="356"/>
      <c r="EDW331" s="356"/>
      <c r="EDX331" s="356"/>
      <c r="EDY331" s="356"/>
      <c r="EDZ331" s="356"/>
      <c r="EEA331" s="356"/>
      <c r="EEB331" s="356"/>
      <c r="EEC331" s="356"/>
      <c r="EED331" s="356"/>
      <c r="EEE331" s="356"/>
      <c r="EEF331" s="356"/>
      <c r="EEG331" s="356"/>
      <c r="EEH331" s="356"/>
      <c r="EEI331" s="356"/>
      <c r="EEJ331" s="356"/>
      <c r="EEK331" s="356"/>
      <c r="EEL331" s="356"/>
      <c r="EEM331" s="356"/>
      <c r="EEN331" s="356"/>
      <c r="EEO331" s="356"/>
      <c r="EEP331" s="356"/>
      <c r="EEQ331" s="356"/>
      <c r="EER331" s="356"/>
      <c r="EES331" s="356"/>
      <c r="EET331" s="356"/>
      <c r="EEU331" s="356"/>
      <c r="EEV331" s="356"/>
      <c r="EEW331" s="356"/>
      <c r="EEX331" s="356"/>
      <c r="EEY331" s="356"/>
      <c r="EEZ331" s="356"/>
      <c r="EFA331" s="356"/>
      <c r="EFB331" s="356"/>
      <c r="EFC331" s="356"/>
      <c r="EFD331" s="356"/>
      <c r="EFE331" s="356"/>
      <c r="EFF331" s="356"/>
      <c r="EFG331" s="356"/>
      <c r="EFH331" s="356"/>
      <c r="EFI331" s="356"/>
      <c r="EFJ331" s="356"/>
      <c r="EFK331" s="356"/>
      <c r="EFL331" s="356"/>
      <c r="EFM331" s="356"/>
      <c r="EFN331" s="356"/>
      <c r="EFO331" s="356"/>
      <c r="EFP331" s="356"/>
      <c r="EFQ331" s="356"/>
      <c r="EFR331" s="356"/>
      <c r="EFS331" s="356"/>
      <c r="EFT331" s="356"/>
      <c r="EFU331" s="356"/>
      <c r="EFV331" s="356"/>
      <c r="EFW331" s="356"/>
      <c r="EFX331" s="356"/>
      <c r="EFY331" s="356"/>
      <c r="EFZ331" s="356"/>
      <c r="EGA331" s="356"/>
      <c r="EGB331" s="356"/>
      <c r="EGC331" s="356"/>
      <c r="EGD331" s="356"/>
      <c r="EGE331" s="356"/>
      <c r="EGF331" s="356"/>
      <c r="EGG331" s="356"/>
      <c r="EGH331" s="356"/>
      <c r="EGI331" s="356"/>
      <c r="EGJ331" s="356"/>
      <c r="EGK331" s="356"/>
      <c r="EGL331" s="356"/>
      <c r="EGM331" s="356"/>
      <c r="EGN331" s="356"/>
      <c r="EGO331" s="356"/>
      <c r="EGP331" s="356"/>
      <c r="EGQ331" s="356"/>
      <c r="EGR331" s="356"/>
      <c r="EGS331" s="356"/>
      <c r="EGT331" s="356"/>
      <c r="EGU331" s="356"/>
      <c r="EGV331" s="356"/>
      <c r="EGW331" s="356"/>
      <c r="EGX331" s="356"/>
      <c r="EGY331" s="356"/>
      <c r="EGZ331" s="356"/>
      <c r="EHA331" s="356"/>
      <c r="EHB331" s="356"/>
      <c r="EHC331" s="356"/>
      <c r="EHD331" s="356"/>
      <c r="EHE331" s="356"/>
      <c r="EHF331" s="356"/>
      <c r="EHG331" s="356"/>
      <c r="EHH331" s="356"/>
      <c r="EHI331" s="356"/>
      <c r="EHJ331" s="356"/>
      <c r="EHK331" s="356"/>
      <c r="EHL331" s="356"/>
      <c r="EHM331" s="356"/>
      <c r="EHN331" s="356"/>
      <c r="EHO331" s="356"/>
      <c r="EHP331" s="356"/>
      <c r="EHQ331" s="356"/>
      <c r="EHR331" s="356"/>
      <c r="EHS331" s="356"/>
      <c r="EHT331" s="356"/>
      <c r="EHU331" s="356"/>
      <c r="EHV331" s="356"/>
      <c r="EHW331" s="356"/>
      <c r="EHX331" s="356"/>
      <c r="EHY331" s="356"/>
      <c r="EHZ331" s="356"/>
      <c r="EIA331" s="356"/>
      <c r="EIB331" s="356"/>
      <c r="EIC331" s="356"/>
      <c r="EID331" s="356"/>
      <c r="EIE331" s="356"/>
      <c r="EIF331" s="356"/>
      <c r="EIG331" s="356"/>
      <c r="EIH331" s="356"/>
      <c r="EII331" s="356"/>
      <c r="EIJ331" s="356"/>
      <c r="EIK331" s="356"/>
      <c r="EIL331" s="356"/>
      <c r="EIM331" s="356"/>
      <c r="EIN331" s="356"/>
      <c r="EIO331" s="356"/>
      <c r="EIP331" s="356"/>
      <c r="EIQ331" s="356"/>
      <c r="EIR331" s="356"/>
      <c r="EIS331" s="356"/>
      <c r="EIT331" s="356"/>
      <c r="EIU331" s="356"/>
      <c r="EIV331" s="356"/>
      <c r="EIW331" s="356"/>
      <c r="EIX331" s="356"/>
      <c r="EIY331" s="356"/>
      <c r="EIZ331" s="356"/>
      <c r="EJA331" s="356"/>
      <c r="EJB331" s="356"/>
      <c r="EJC331" s="356"/>
      <c r="EJD331" s="356"/>
      <c r="EJE331" s="356"/>
      <c r="EJF331" s="356"/>
      <c r="EJG331" s="356"/>
      <c r="EJH331" s="356"/>
      <c r="EJI331" s="356"/>
      <c r="EJJ331" s="356"/>
      <c r="EJK331" s="356"/>
      <c r="EJL331" s="356"/>
      <c r="EJM331" s="356"/>
      <c r="EJN331" s="356"/>
      <c r="EJO331" s="356"/>
      <c r="EJP331" s="356"/>
      <c r="EJQ331" s="356"/>
      <c r="EJR331" s="356"/>
      <c r="EJS331" s="356"/>
      <c r="EJT331" s="356"/>
      <c r="EJU331" s="356"/>
      <c r="EJV331" s="356"/>
      <c r="EJW331" s="356"/>
      <c r="EJX331" s="356"/>
      <c r="EJY331" s="356"/>
      <c r="EJZ331" s="356"/>
      <c r="EKA331" s="356"/>
      <c r="EKB331" s="356"/>
      <c r="EKC331" s="356"/>
      <c r="EKD331" s="356"/>
      <c r="EKE331" s="356"/>
      <c r="EKF331" s="356"/>
      <c r="EKG331" s="356"/>
      <c r="EKH331" s="356"/>
      <c r="EKI331" s="356"/>
      <c r="EKJ331" s="356"/>
      <c r="EKK331" s="356"/>
      <c r="EKL331" s="356"/>
      <c r="EKM331" s="356"/>
      <c r="EKN331" s="356"/>
      <c r="EKO331" s="356"/>
      <c r="EKP331" s="356"/>
      <c r="EKQ331" s="356"/>
      <c r="EKR331" s="356"/>
      <c r="EKS331" s="356"/>
      <c r="EKT331" s="356"/>
      <c r="EKU331" s="356"/>
      <c r="EKV331" s="356"/>
      <c r="EKW331" s="356"/>
      <c r="EKX331" s="356"/>
      <c r="EKY331" s="356"/>
      <c r="EKZ331" s="356"/>
      <c r="ELA331" s="356"/>
      <c r="ELB331" s="356"/>
      <c r="ELC331" s="356"/>
      <c r="ELD331" s="356"/>
      <c r="ELE331" s="356"/>
      <c r="ELF331" s="356"/>
      <c r="ELG331" s="356"/>
      <c r="ELH331" s="356"/>
      <c r="ELI331" s="356"/>
      <c r="ELJ331" s="356"/>
      <c r="ELK331" s="356"/>
      <c r="ELL331" s="356"/>
      <c r="ELM331" s="356"/>
      <c r="ELN331" s="356"/>
      <c r="ELO331" s="356"/>
      <c r="ELP331" s="356"/>
      <c r="ELQ331" s="356"/>
      <c r="ELR331" s="356"/>
      <c r="ELS331" s="356"/>
      <c r="ELT331" s="356"/>
      <c r="ELU331" s="356"/>
      <c r="ELV331" s="356"/>
      <c r="ELW331" s="356"/>
      <c r="ELX331" s="356"/>
      <c r="ELY331" s="356"/>
      <c r="ELZ331" s="356"/>
      <c r="EMA331" s="356"/>
      <c r="EMB331" s="356"/>
      <c r="EMC331" s="356"/>
      <c r="EMD331" s="356"/>
      <c r="EME331" s="356"/>
      <c r="EMF331" s="356"/>
      <c r="EMG331" s="356"/>
      <c r="EMH331" s="356"/>
      <c r="EMI331" s="356"/>
      <c r="EMJ331" s="356"/>
      <c r="EMK331" s="356"/>
      <c r="EML331" s="356"/>
      <c r="EMM331" s="356"/>
      <c r="EMN331" s="356"/>
      <c r="EMO331" s="356"/>
      <c r="EMP331" s="356"/>
      <c r="EMQ331" s="356"/>
      <c r="EMR331" s="356"/>
      <c r="EMS331" s="356"/>
      <c r="EMT331" s="356"/>
      <c r="EMU331" s="356"/>
      <c r="EMV331" s="356"/>
      <c r="EMW331" s="356"/>
      <c r="EMX331" s="356"/>
      <c r="EMY331" s="356"/>
      <c r="EMZ331" s="356"/>
      <c r="ENA331" s="356"/>
      <c r="ENB331" s="356"/>
      <c r="ENC331" s="356"/>
      <c r="END331" s="356"/>
      <c r="ENE331" s="356"/>
      <c r="ENF331" s="356"/>
      <c r="ENG331" s="356"/>
      <c r="ENH331" s="356"/>
      <c r="ENI331" s="356"/>
      <c r="ENJ331" s="356"/>
      <c r="ENK331" s="356"/>
      <c r="ENL331" s="356"/>
      <c r="ENM331" s="356"/>
      <c r="ENN331" s="356"/>
      <c r="ENO331" s="356"/>
      <c r="ENP331" s="356"/>
      <c r="ENQ331" s="356"/>
      <c r="ENR331" s="356"/>
      <c r="ENS331" s="356"/>
      <c r="ENT331" s="356"/>
      <c r="ENU331" s="356"/>
      <c r="ENV331" s="356"/>
      <c r="ENW331" s="356"/>
      <c r="ENX331" s="356"/>
      <c r="ENY331" s="356"/>
      <c r="ENZ331" s="356"/>
      <c r="EOA331" s="356"/>
      <c r="EOB331" s="356"/>
      <c r="EOC331" s="356"/>
      <c r="EOD331" s="356"/>
      <c r="EOE331" s="356"/>
      <c r="EOF331" s="356"/>
      <c r="EOG331" s="356"/>
      <c r="EOH331" s="356"/>
      <c r="EOI331" s="356"/>
      <c r="EOJ331" s="356"/>
      <c r="EOK331" s="356"/>
      <c r="EOL331" s="356"/>
      <c r="EOM331" s="356"/>
      <c r="EON331" s="356"/>
      <c r="EOO331" s="356"/>
      <c r="EOP331" s="356"/>
      <c r="EOQ331" s="356"/>
      <c r="EOR331" s="356"/>
      <c r="EOS331" s="356"/>
      <c r="EOT331" s="356"/>
      <c r="EOU331" s="356"/>
      <c r="EOV331" s="356"/>
      <c r="EOW331" s="356"/>
      <c r="EOX331" s="356"/>
      <c r="EOY331" s="356"/>
      <c r="EOZ331" s="356"/>
      <c r="EPA331" s="356"/>
      <c r="EPB331" s="356"/>
      <c r="EPC331" s="356"/>
      <c r="EPD331" s="356"/>
      <c r="EPE331" s="356"/>
      <c r="EPF331" s="356"/>
      <c r="EPG331" s="356"/>
      <c r="EPH331" s="356"/>
      <c r="EPI331" s="356"/>
      <c r="EPJ331" s="356"/>
      <c r="EPK331" s="356"/>
      <c r="EPL331" s="356"/>
      <c r="EPM331" s="356"/>
      <c r="EPN331" s="356"/>
      <c r="EPO331" s="356"/>
      <c r="EPP331" s="356"/>
      <c r="EPQ331" s="356"/>
      <c r="EPR331" s="356"/>
      <c r="EPS331" s="356"/>
      <c r="EPT331" s="356"/>
      <c r="EPU331" s="356"/>
      <c r="EPV331" s="356"/>
      <c r="EPW331" s="356"/>
      <c r="EPX331" s="356"/>
      <c r="EPY331" s="356"/>
      <c r="EPZ331" s="356"/>
      <c r="EQA331" s="356"/>
      <c r="EQB331" s="356"/>
      <c r="EQC331" s="356"/>
      <c r="EQD331" s="356"/>
      <c r="EQE331" s="356"/>
      <c r="EQF331" s="356"/>
      <c r="EQG331" s="356"/>
      <c r="EQH331" s="356"/>
      <c r="EQI331" s="356"/>
      <c r="EQJ331" s="356"/>
      <c r="EQK331" s="356"/>
      <c r="EQL331" s="356"/>
      <c r="EQM331" s="356"/>
      <c r="EQN331" s="356"/>
      <c r="EQO331" s="356"/>
      <c r="EQP331" s="356"/>
      <c r="EQQ331" s="356"/>
      <c r="EQR331" s="356"/>
      <c r="EQS331" s="356"/>
      <c r="EQT331" s="356"/>
      <c r="EQU331" s="356"/>
      <c r="EQV331" s="356"/>
      <c r="EQW331" s="356"/>
      <c r="EQX331" s="356"/>
      <c r="EQY331" s="356"/>
      <c r="EQZ331" s="356"/>
      <c r="ERA331" s="356"/>
      <c r="ERB331" s="356"/>
      <c r="ERC331" s="356"/>
      <c r="ERD331" s="356"/>
      <c r="ERE331" s="356"/>
      <c r="ERF331" s="356"/>
      <c r="ERG331" s="356"/>
      <c r="ERH331" s="356"/>
      <c r="ERI331" s="356"/>
      <c r="ERJ331" s="356"/>
      <c r="ERK331" s="356"/>
      <c r="ERL331" s="356"/>
      <c r="ERM331" s="356"/>
      <c r="ERN331" s="356"/>
      <c r="ERO331" s="356"/>
      <c r="ERP331" s="356"/>
      <c r="ERQ331" s="356"/>
      <c r="ERR331" s="356"/>
      <c r="ERS331" s="356"/>
      <c r="ERT331" s="356"/>
      <c r="ERU331" s="356"/>
      <c r="ERV331" s="356"/>
      <c r="ERW331" s="356"/>
      <c r="ERX331" s="356"/>
      <c r="ERY331" s="356"/>
      <c r="ERZ331" s="356"/>
      <c r="ESA331" s="356"/>
      <c r="ESB331" s="356"/>
      <c r="ESC331" s="356"/>
      <c r="ESD331" s="356"/>
      <c r="ESE331" s="356"/>
      <c r="ESF331" s="356"/>
      <c r="ESG331" s="356"/>
      <c r="ESH331" s="356"/>
      <c r="ESI331" s="356"/>
      <c r="ESJ331" s="356"/>
      <c r="ESK331" s="356"/>
      <c r="ESL331" s="356"/>
      <c r="ESM331" s="356"/>
      <c r="ESN331" s="356"/>
      <c r="ESO331" s="356"/>
      <c r="ESP331" s="356"/>
      <c r="ESQ331" s="356"/>
      <c r="ESR331" s="356"/>
      <c r="ESS331" s="356"/>
      <c r="EST331" s="356"/>
      <c r="ESU331" s="356"/>
      <c r="ESV331" s="356"/>
      <c r="ESW331" s="356"/>
      <c r="ESX331" s="356"/>
      <c r="ESY331" s="356"/>
      <c r="ESZ331" s="356"/>
      <c r="ETA331" s="356"/>
      <c r="ETB331" s="356"/>
      <c r="ETC331" s="356"/>
      <c r="ETD331" s="356"/>
      <c r="ETE331" s="356"/>
      <c r="ETF331" s="356"/>
      <c r="ETG331" s="356"/>
      <c r="ETH331" s="356"/>
      <c r="ETI331" s="356"/>
      <c r="ETJ331" s="356"/>
      <c r="ETK331" s="356"/>
      <c r="ETL331" s="356"/>
      <c r="ETM331" s="356"/>
      <c r="ETN331" s="356"/>
      <c r="ETO331" s="356"/>
      <c r="ETP331" s="356"/>
      <c r="ETQ331" s="356"/>
      <c r="ETR331" s="356"/>
      <c r="ETS331" s="356"/>
      <c r="ETT331" s="356"/>
      <c r="ETU331" s="356"/>
      <c r="ETV331" s="356"/>
      <c r="ETW331" s="356"/>
      <c r="ETX331" s="356"/>
      <c r="ETY331" s="356"/>
      <c r="ETZ331" s="356"/>
      <c r="EUA331" s="356"/>
      <c r="EUB331" s="356"/>
      <c r="EUC331" s="356"/>
      <c r="EUD331" s="356"/>
      <c r="EUE331" s="356"/>
      <c r="EUF331" s="356"/>
      <c r="EUG331" s="356"/>
      <c r="EUH331" s="356"/>
      <c r="EUI331" s="356"/>
      <c r="EUJ331" s="356"/>
      <c r="EUK331" s="356"/>
      <c r="EUL331" s="356"/>
      <c r="EUM331" s="356"/>
      <c r="EUN331" s="356"/>
      <c r="EUO331" s="356"/>
      <c r="EUP331" s="356"/>
      <c r="EUQ331" s="356"/>
      <c r="EUR331" s="356"/>
      <c r="EUS331" s="356"/>
      <c r="EUT331" s="356"/>
      <c r="EUU331" s="356"/>
      <c r="EUV331" s="356"/>
      <c r="EUW331" s="356"/>
      <c r="EUX331" s="356"/>
      <c r="EUY331" s="356"/>
      <c r="EUZ331" s="356"/>
      <c r="EVA331" s="356"/>
      <c r="EVB331" s="356"/>
      <c r="EVC331" s="356"/>
      <c r="EVD331" s="356"/>
      <c r="EVE331" s="356"/>
      <c r="EVF331" s="356"/>
      <c r="EVG331" s="356"/>
      <c r="EVH331" s="356"/>
      <c r="EVI331" s="356"/>
      <c r="EVJ331" s="356"/>
      <c r="EVK331" s="356"/>
      <c r="EVL331" s="356"/>
      <c r="EVM331" s="356"/>
      <c r="EVN331" s="356"/>
      <c r="EVO331" s="356"/>
      <c r="EVP331" s="356"/>
      <c r="EVQ331" s="356"/>
      <c r="EVR331" s="356"/>
      <c r="EVS331" s="356"/>
      <c r="EVT331" s="356"/>
      <c r="EVU331" s="356"/>
      <c r="EVV331" s="356"/>
      <c r="EVW331" s="356"/>
      <c r="EVX331" s="356"/>
      <c r="EVY331" s="356"/>
      <c r="EVZ331" s="356"/>
      <c r="EWA331" s="356"/>
      <c r="EWB331" s="356"/>
      <c r="EWC331" s="356"/>
      <c r="EWD331" s="356"/>
      <c r="EWE331" s="356"/>
      <c r="EWF331" s="356"/>
      <c r="EWG331" s="356"/>
      <c r="EWH331" s="356"/>
      <c r="EWI331" s="356"/>
      <c r="EWJ331" s="356"/>
      <c r="EWK331" s="356"/>
      <c r="EWL331" s="356"/>
      <c r="EWM331" s="356"/>
      <c r="EWN331" s="356"/>
      <c r="EWO331" s="356"/>
      <c r="EWP331" s="356"/>
      <c r="EWQ331" s="356"/>
      <c r="EWR331" s="356"/>
      <c r="EWS331" s="356"/>
      <c r="EWT331" s="356"/>
      <c r="EWU331" s="356"/>
      <c r="EWV331" s="356"/>
      <c r="EWW331" s="356"/>
      <c r="EWX331" s="356"/>
      <c r="EWY331" s="356"/>
      <c r="EWZ331" s="356"/>
      <c r="EXA331" s="356"/>
      <c r="EXB331" s="356"/>
      <c r="EXC331" s="356"/>
      <c r="EXD331" s="356"/>
      <c r="EXE331" s="356"/>
      <c r="EXF331" s="356"/>
      <c r="EXG331" s="356"/>
      <c r="EXH331" s="356"/>
      <c r="EXI331" s="356"/>
      <c r="EXJ331" s="356"/>
      <c r="EXK331" s="356"/>
      <c r="EXL331" s="356"/>
      <c r="EXM331" s="356"/>
      <c r="EXN331" s="356"/>
      <c r="EXO331" s="356"/>
      <c r="EXP331" s="356"/>
      <c r="EXQ331" s="356"/>
      <c r="EXR331" s="356"/>
      <c r="EXS331" s="356"/>
      <c r="EXT331" s="356"/>
      <c r="EXU331" s="356"/>
      <c r="EXV331" s="356"/>
      <c r="EXW331" s="356"/>
      <c r="EXX331" s="356"/>
      <c r="EXY331" s="356"/>
      <c r="EXZ331" s="356"/>
      <c r="EYA331" s="356"/>
      <c r="EYB331" s="356"/>
      <c r="EYC331" s="356"/>
      <c r="EYD331" s="356"/>
      <c r="EYE331" s="356"/>
      <c r="EYF331" s="356"/>
      <c r="EYG331" s="356"/>
      <c r="EYH331" s="356"/>
      <c r="EYI331" s="356"/>
      <c r="EYJ331" s="356"/>
      <c r="EYK331" s="356"/>
      <c r="EYL331" s="356"/>
      <c r="EYM331" s="356"/>
      <c r="EYN331" s="356"/>
      <c r="EYO331" s="356"/>
      <c r="EYP331" s="356"/>
      <c r="EYQ331" s="356"/>
      <c r="EYR331" s="356"/>
      <c r="EYS331" s="356"/>
      <c r="EYT331" s="356"/>
      <c r="EYU331" s="356"/>
      <c r="EYV331" s="356"/>
      <c r="EYW331" s="356"/>
      <c r="EYX331" s="356"/>
      <c r="EYY331" s="356"/>
      <c r="EYZ331" s="356"/>
      <c r="EZA331" s="356"/>
      <c r="EZB331" s="356"/>
      <c r="EZC331" s="356"/>
      <c r="EZD331" s="356"/>
      <c r="EZE331" s="356"/>
      <c r="EZF331" s="356"/>
      <c r="EZG331" s="356"/>
      <c r="EZH331" s="356"/>
      <c r="EZI331" s="356"/>
      <c r="EZJ331" s="356"/>
      <c r="EZK331" s="356"/>
      <c r="EZL331" s="356"/>
      <c r="EZM331" s="356"/>
      <c r="EZN331" s="356"/>
      <c r="EZO331" s="356"/>
      <c r="EZP331" s="356"/>
      <c r="EZQ331" s="356"/>
      <c r="EZR331" s="356"/>
      <c r="EZS331" s="356"/>
      <c r="EZT331" s="356"/>
      <c r="EZU331" s="356"/>
      <c r="EZV331" s="356"/>
      <c r="EZW331" s="356"/>
      <c r="EZX331" s="356"/>
      <c r="EZY331" s="356"/>
      <c r="EZZ331" s="356"/>
      <c r="FAA331" s="356"/>
      <c r="FAB331" s="356"/>
      <c r="FAC331" s="356"/>
      <c r="FAD331" s="356"/>
      <c r="FAE331" s="356"/>
      <c r="FAF331" s="356"/>
      <c r="FAG331" s="356"/>
      <c r="FAH331" s="356"/>
      <c r="FAI331" s="356"/>
      <c r="FAJ331" s="356"/>
      <c r="FAK331" s="356"/>
      <c r="FAL331" s="356"/>
      <c r="FAM331" s="356"/>
      <c r="FAN331" s="356"/>
      <c r="FAO331" s="356"/>
      <c r="FAP331" s="356"/>
      <c r="FAQ331" s="356"/>
      <c r="FAR331" s="356"/>
      <c r="FAS331" s="356"/>
      <c r="FAT331" s="356"/>
      <c r="FAU331" s="356"/>
      <c r="FAV331" s="356"/>
      <c r="FAW331" s="356"/>
      <c r="FAX331" s="356"/>
      <c r="FAY331" s="356"/>
      <c r="FAZ331" s="356"/>
      <c r="FBA331" s="356"/>
      <c r="FBB331" s="356"/>
      <c r="FBC331" s="356"/>
      <c r="FBD331" s="356"/>
      <c r="FBE331" s="356"/>
      <c r="FBF331" s="356"/>
      <c r="FBG331" s="356"/>
      <c r="FBH331" s="356"/>
      <c r="FBI331" s="356"/>
      <c r="FBJ331" s="356"/>
      <c r="FBK331" s="356"/>
      <c r="FBL331" s="356"/>
      <c r="FBM331" s="356"/>
      <c r="FBN331" s="356"/>
      <c r="FBO331" s="356"/>
      <c r="FBP331" s="356"/>
      <c r="FBQ331" s="356"/>
      <c r="FBR331" s="356"/>
      <c r="FBS331" s="356"/>
      <c r="FBT331" s="356"/>
      <c r="FBU331" s="356"/>
      <c r="FBV331" s="356"/>
      <c r="FBW331" s="356"/>
      <c r="FBX331" s="356"/>
      <c r="FBY331" s="356"/>
      <c r="FBZ331" s="356"/>
      <c r="FCA331" s="356"/>
      <c r="FCB331" s="356"/>
      <c r="FCC331" s="356"/>
      <c r="FCD331" s="356"/>
      <c r="FCE331" s="356"/>
      <c r="FCF331" s="356"/>
      <c r="FCG331" s="356"/>
      <c r="FCH331" s="356"/>
      <c r="FCI331" s="356"/>
      <c r="FCJ331" s="356"/>
      <c r="FCK331" s="356"/>
      <c r="FCL331" s="356"/>
      <c r="FCM331" s="356"/>
      <c r="FCN331" s="356"/>
      <c r="FCO331" s="356"/>
      <c r="FCP331" s="356"/>
      <c r="FCQ331" s="356"/>
      <c r="FCR331" s="356"/>
      <c r="FCS331" s="356"/>
      <c r="FCT331" s="356"/>
      <c r="FCU331" s="356"/>
      <c r="FCV331" s="356"/>
      <c r="FCW331" s="356"/>
      <c r="FCX331" s="356"/>
      <c r="FCY331" s="356"/>
      <c r="FCZ331" s="356"/>
      <c r="FDA331" s="356"/>
      <c r="FDB331" s="356"/>
      <c r="FDC331" s="356"/>
      <c r="FDD331" s="356"/>
      <c r="FDE331" s="356"/>
      <c r="FDF331" s="356"/>
      <c r="FDG331" s="356"/>
      <c r="FDH331" s="356"/>
      <c r="FDI331" s="356"/>
      <c r="FDJ331" s="356"/>
      <c r="FDK331" s="356"/>
      <c r="FDL331" s="356"/>
      <c r="FDM331" s="356"/>
      <c r="FDN331" s="356"/>
      <c r="FDO331" s="356"/>
      <c r="FDP331" s="356"/>
      <c r="FDQ331" s="356"/>
      <c r="FDR331" s="356"/>
      <c r="FDS331" s="356"/>
      <c r="FDT331" s="356"/>
      <c r="FDU331" s="356"/>
      <c r="FDV331" s="356"/>
      <c r="FDW331" s="356"/>
      <c r="FDX331" s="356"/>
      <c r="FDY331" s="356"/>
      <c r="FDZ331" s="356"/>
      <c r="FEA331" s="356"/>
      <c r="FEB331" s="356"/>
      <c r="FEC331" s="356"/>
      <c r="FED331" s="356"/>
      <c r="FEE331" s="356"/>
      <c r="FEF331" s="356"/>
      <c r="FEG331" s="356"/>
      <c r="FEH331" s="356"/>
      <c r="FEI331" s="356"/>
      <c r="FEJ331" s="356"/>
      <c r="FEK331" s="356"/>
      <c r="FEL331" s="356"/>
      <c r="FEM331" s="356"/>
      <c r="FEN331" s="356"/>
      <c r="FEO331" s="356"/>
      <c r="FEP331" s="356"/>
      <c r="FEQ331" s="356"/>
      <c r="FER331" s="356"/>
      <c r="FES331" s="356"/>
      <c r="FET331" s="356"/>
      <c r="FEU331" s="356"/>
      <c r="FEV331" s="356"/>
      <c r="FEW331" s="356"/>
      <c r="FEX331" s="356"/>
      <c r="FEY331" s="356"/>
      <c r="FEZ331" s="356"/>
      <c r="FFA331" s="356"/>
      <c r="FFB331" s="356"/>
      <c r="FFC331" s="356"/>
      <c r="FFD331" s="356"/>
      <c r="FFE331" s="356"/>
      <c r="FFF331" s="356"/>
      <c r="FFG331" s="356"/>
      <c r="FFH331" s="356"/>
      <c r="FFI331" s="356"/>
      <c r="FFJ331" s="356"/>
      <c r="FFK331" s="356"/>
      <c r="FFL331" s="356"/>
      <c r="FFM331" s="356"/>
      <c r="FFN331" s="356"/>
      <c r="FFO331" s="356"/>
      <c r="FFP331" s="356"/>
      <c r="FFQ331" s="356"/>
      <c r="FFR331" s="356"/>
      <c r="FFS331" s="356"/>
      <c r="FFT331" s="356"/>
      <c r="FFU331" s="356"/>
      <c r="FFV331" s="356"/>
      <c r="FFW331" s="356"/>
      <c r="FFX331" s="356"/>
      <c r="FFY331" s="356"/>
      <c r="FFZ331" s="356"/>
      <c r="FGA331" s="356"/>
      <c r="FGB331" s="356"/>
      <c r="FGC331" s="356"/>
      <c r="FGD331" s="356"/>
      <c r="FGE331" s="356"/>
      <c r="FGF331" s="356"/>
      <c r="FGG331" s="356"/>
      <c r="FGH331" s="356"/>
      <c r="FGI331" s="356"/>
      <c r="FGJ331" s="356"/>
      <c r="FGK331" s="356"/>
      <c r="FGL331" s="356"/>
      <c r="FGM331" s="356"/>
      <c r="FGN331" s="356"/>
      <c r="FGO331" s="356"/>
      <c r="FGP331" s="356"/>
      <c r="FGQ331" s="356"/>
      <c r="FGR331" s="356"/>
      <c r="FGS331" s="356"/>
      <c r="FGT331" s="356"/>
      <c r="FGU331" s="356"/>
      <c r="FGV331" s="356"/>
      <c r="FGW331" s="356"/>
      <c r="FGX331" s="356"/>
      <c r="FGY331" s="356"/>
      <c r="FGZ331" s="356"/>
      <c r="FHA331" s="356"/>
      <c r="FHB331" s="356"/>
      <c r="FHC331" s="356"/>
      <c r="FHD331" s="356"/>
      <c r="FHE331" s="356"/>
      <c r="FHF331" s="356"/>
      <c r="FHG331" s="356"/>
      <c r="FHH331" s="356"/>
      <c r="FHI331" s="356"/>
      <c r="FHJ331" s="356"/>
      <c r="FHK331" s="356"/>
      <c r="FHL331" s="356"/>
      <c r="FHM331" s="356"/>
      <c r="FHN331" s="356"/>
      <c r="FHO331" s="356"/>
      <c r="FHP331" s="356"/>
      <c r="FHQ331" s="356"/>
      <c r="FHR331" s="356"/>
      <c r="FHS331" s="356"/>
      <c r="FHT331" s="356"/>
      <c r="FHU331" s="356"/>
      <c r="FHV331" s="356"/>
      <c r="FHW331" s="356"/>
      <c r="FHX331" s="356"/>
      <c r="FHY331" s="356"/>
      <c r="FHZ331" s="356"/>
      <c r="FIA331" s="356"/>
      <c r="FIB331" s="356"/>
      <c r="FIC331" s="356"/>
      <c r="FID331" s="356"/>
      <c r="FIE331" s="356"/>
      <c r="FIF331" s="356"/>
      <c r="FIG331" s="356"/>
      <c r="FIH331" s="356"/>
      <c r="FII331" s="356"/>
      <c r="FIJ331" s="356"/>
      <c r="FIK331" s="356"/>
      <c r="FIL331" s="356"/>
      <c r="FIM331" s="356"/>
      <c r="FIN331" s="356"/>
      <c r="FIO331" s="356"/>
      <c r="FIP331" s="356"/>
      <c r="FIQ331" s="356"/>
      <c r="FIR331" s="356"/>
      <c r="FIS331" s="356"/>
      <c r="FIT331" s="356"/>
      <c r="FIU331" s="356"/>
      <c r="FIV331" s="356"/>
      <c r="FIW331" s="356"/>
      <c r="FIX331" s="356"/>
      <c r="FIY331" s="356"/>
      <c r="FIZ331" s="356"/>
      <c r="FJA331" s="356"/>
      <c r="FJB331" s="356"/>
      <c r="FJC331" s="356"/>
      <c r="FJD331" s="356"/>
      <c r="FJE331" s="356"/>
      <c r="FJF331" s="356"/>
      <c r="FJG331" s="356"/>
      <c r="FJH331" s="356"/>
      <c r="FJI331" s="356"/>
      <c r="FJJ331" s="356"/>
      <c r="FJK331" s="356"/>
      <c r="FJL331" s="356"/>
      <c r="FJM331" s="356"/>
      <c r="FJN331" s="356"/>
      <c r="FJO331" s="356"/>
      <c r="FJP331" s="356"/>
      <c r="FJQ331" s="356"/>
      <c r="FJR331" s="356"/>
      <c r="FJS331" s="356"/>
      <c r="FJT331" s="356"/>
      <c r="FJU331" s="356"/>
      <c r="FJV331" s="356"/>
      <c r="FJW331" s="356"/>
      <c r="FJX331" s="356"/>
      <c r="FJY331" s="356"/>
      <c r="FJZ331" s="356"/>
      <c r="FKA331" s="356"/>
      <c r="FKB331" s="356"/>
      <c r="FKC331" s="356"/>
      <c r="FKD331" s="356"/>
      <c r="FKE331" s="356"/>
      <c r="FKF331" s="356"/>
      <c r="FKG331" s="356"/>
      <c r="FKH331" s="356"/>
      <c r="FKI331" s="356"/>
      <c r="FKJ331" s="356"/>
      <c r="FKK331" s="356"/>
      <c r="FKL331" s="356"/>
      <c r="FKM331" s="356"/>
      <c r="FKN331" s="356"/>
      <c r="FKO331" s="356"/>
      <c r="FKP331" s="356"/>
      <c r="FKQ331" s="356"/>
      <c r="FKR331" s="356"/>
      <c r="FKS331" s="356"/>
      <c r="FKT331" s="356"/>
      <c r="FKU331" s="356"/>
      <c r="FKV331" s="356"/>
      <c r="FKW331" s="356"/>
      <c r="FKX331" s="356"/>
      <c r="FKY331" s="356"/>
      <c r="FKZ331" s="356"/>
      <c r="FLA331" s="356"/>
      <c r="FLB331" s="356"/>
      <c r="FLC331" s="356"/>
      <c r="FLD331" s="356"/>
      <c r="FLE331" s="356"/>
      <c r="FLF331" s="356"/>
      <c r="FLG331" s="356"/>
      <c r="FLH331" s="356"/>
      <c r="FLI331" s="356"/>
      <c r="FLJ331" s="356"/>
      <c r="FLK331" s="356"/>
      <c r="FLL331" s="356"/>
      <c r="FLM331" s="356"/>
      <c r="FLN331" s="356"/>
      <c r="FLO331" s="356"/>
      <c r="FLP331" s="356"/>
      <c r="FLQ331" s="356"/>
      <c r="FLR331" s="356"/>
      <c r="FLS331" s="356"/>
      <c r="FLT331" s="356"/>
      <c r="FLU331" s="356"/>
      <c r="FLV331" s="356"/>
      <c r="FLW331" s="356"/>
      <c r="FLX331" s="356"/>
      <c r="FLY331" s="356"/>
      <c r="FLZ331" s="356"/>
      <c r="FMA331" s="356"/>
      <c r="FMB331" s="356"/>
      <c r="FMC331" s="356"/>
      <c r="FMD331" s="356"/>
      <c r="FME331" s="356"/>
      <c r="FMF331" s="356"/>
      <c r="FMG331" s="356"/>
      <c r="FMH331" s="356"/>
      <c r="FMI331" s="356"/>
      <c r="FMJ331" s="356"/>
      <c r="FMK331" s="356"/>
      <c r="FML331" s="356"/>
      <c r="FMM331" s="356"/>
      <c r="FMN331" s="356"/>
      <c r="FMO331" s="356"/>
      <c r="FMP331" s="356"/>
      <c r="FMQ331" s="356"/>
      <c r="FMR331" s="356"/>
      <c r="FMS331" s="356"/>
      <c r="FMT331" s="356"/>
      <c r="FMU331" s="356"/>
      <c r="FMV331" s="356"/>
      <c r="FMW331" s="356"/>
      <c r="FMX331" s="356"/>
      <c r="FMY331" s="356"/>
      <c r="FMZ331" s="356"/>
      <c r="FNA331" s="356"/>
      <c r="FNB331" s="356"/>
      <c r="FNC331" s="356"/>
      <c r="FND331" s="356"/>
      <c r="FNE331" s="356"/>
      <c r="FNF331" s="356"/>
      <c r="FNG331" s="356"/>
      <c r="FNH331" s="356"/>
      <c r="FNI331" s="356"/>
      <c r="FNJ331" s="356"/>
      <c r="FNK331" s="356"/>
      <c r="FNL331" s="356"/>
      <c r="FNM331" s="356"/>
      <c r="FNN331" s="356"/>
      <c r="FNO331" s="356"/>
      <c r="FNP331" s="356"/>
      <c r="FNQ331" s="356"/>
      <c r="FNR331" s="356"/>
      <c r="FNS331" s="356"/>
      <c r="FNT331" s="356"/>
      <c r="FNU331" s="356"/>
      <c r="FNV331" s="356"/>
      <c r="FNW331" s="356"/>
      <c r="FNX331" s="356"/>
      <c r="FNY331" s="356"/>
      <c r="FNZ331" s="356"/>
      <c r="FOA331" s="356"/>
      <c r="FOB331" s="356"/>
      <c r="FOC331" s="356"/>
      <c r="FOD331" s="356"/>
      <c r="FOE331" s="356"/>
      <c r="FOF331" s="356"/>
      <c r="FOG331" s="356"/>
      <c r="FOH331" s="356"/>
      <c r="FOI331" s="356"/>
      <c r="FOJ331" s="356"/>
      <c r="FOK331" s="356"/>
      <c r="FOL331" s="356"/>
      <c r="FOM331" s="356"/>
      <c r="FON331" s="356"/>
      <c r="FOO331" s="356"/>
      <c r="FOP331" s="356"/>
      <c r="FOQ331" s="356"/>
      <c r="FOR331" s="356"/>
      <c r="FOS331" s="356"/>
      <c r="FOT331" s="356"/>
      <c r="FOU331" s="356"/>
      <c r="FOV331" s="356"/>
      <c r="FOW331" s="356"/>
      <c r="FOX331" s="356"/>
      <c r="FOY331" s="356"/>
      <c r="FOZ331" s="356"/>
      <c r="FPA331" s="356"/>
      <c r="FPB331" s="356"/>
      <c r="FPC331" s="356"/>
      <c r="FPD331" s="356"/>
      <c r="FPE331" s="356"/>
      <c r="FPF331" s="356"/>
      <c r="FPG331" s="356"/>
      <c r="FPH331" s="356"/>
      <c r="FPI331" s="356"/>
      <c r="FPJ331" s="356"/>
      <c r="FPK331" s="356"/>
      <c r="FPL331" s="356"/>
      <c r="FPM331" s="356"/>
      <c r="FPN331" s="356"/>
      <c r="FPO331" s="356"/>
      <c r="FPP331" s="356"/>
      <c r="FPQ331" s="356"/>
      <c r="FPR331" s="356"/>
      <c r="FPS331" s="356"/>
      <c r="FPT331" s="356"/>
      <c r="FPU331" s="356"/>
      <c r="FPV331" s="356"/>
      <c r="FPW331" s="356"/>
      <c r="FPX331" s="356"/>
      <c r="FPY331" s="356"/>
      <c r="FPZ331" s="356"/>
      <c r="FQA331" s="356"/>
      <c r="FQB331" s="356"/>
      <c r="FQC331" s="356"/>
      <c r="FQD331" s="356"/>
      <c r="FQE331" s="356"/>
      <c r="FQF331" s="356"/>
      <c r="FQG331" s="356"/>
      <c r="FQH331" s="356"/>
      <c r="FQI331" s="356"/>
      <c r="FQJ331" s="356"/>
      <c r="FQK331" s="356"/>
      <c r="FQL331" s="356"/>
      <c r="FQM331" s="356"/>
      <c r="FQN331" s="356"/>
      <c r="FQO331" s="356"/>
      <c r="FQP331" s="356"/>
      <c r="FQQ331" s="356"/>
      <c r="FQR331" s="356"/>
      <c r="FQS331" s="356"/>
      <c r="FQT331" s="356"/>
      <c r="FQU331" s="356"/>
      <c r="FQV331" s="356"/>
      <c r="FQW331" s="356"/>
      <c r="FQX331" s="356"/>
      <c r="FQY331" s="356"/>
      <c r="FQZ331" s="356"/>
      <c r="FRA331" s="356"/>
      <c r="FRB331" s="356"/>
      <c r="FRC331" s="356"/>
      <c r="FRD331" s="356"/>
      <c r="FRE331" s="356"/>
      <c r="FRF331" s="356"/>
      <c r="FRG331" s="356"/>
      <c r="FRH331" s="356"/>
      <c r="FRI331" s="356"/>
      <c r="FRJ331" s="356"/>
      <c r="FRK331" s="356"/>
      <c r="FRL331" s="356"/>
      <c r="FRM331" s="356"/>
      <c r="FRN331" s="356"/>
      <c r="FRO331" s="356"/>
      <c r="FRP331" s="356"/>
      <c r="FRQ331" s="356"/>
      <c r="FRR331" s="356"/>
      <c r="FRS331" s="356"/>
      <c r="FRT331" s="356"/>
      <c r="FRU331" s="356"/>
      <c r="FRV331" s="356"/>
      <c r="FRW331" s="356"/>
      <c r="FRX331" s="356"/>
      <c r="FRY331" s="356"/>
      <c r="FRZ331" s="356"/>
      <c r="FSA331" s="356"/>
      <c r="FSB331" s="356"/>
      <c r="FSC331" s="356"/>
      <c r="FSD331" s="356"/>
      <c r="FSE331" s="356"/>
      <c r="FSF331" s="356"/>
      <c r="FSG331" s="356"/>
      <c r="FSH331" s="356"/>
      <c r="FSI331" s="356"/>
      <c r="FSJ331" s="356"/>
      <c r="FSK331" s="356"/>
      <c r="FSL331" s="356"/>
      <c r="FSM331" s="356"/>
      <c r="FSN331" s="356"/>
      <c r="FSO331" s="356"/>
      <c r="FSP331" s="356"/>
      <c r="FSQ331" s="356"/>
      <c r="FSR331" s="356"/>
      <c r="FSS331" s="356"/>
      <c r="FST331" s="356"/>
      <c r="FSU331" s="356"/>
      <c r="FSV331" s="356"/>
      <c r="FSW331" s="356"/>
      <c r="FSX331" s="356"/>
      <c r="FSY331" s="356"/>
      <c r="FSZ331" s="356"/>
      <c r="FTA331" s="356"/>
      <c r="FTB331" s="356"/>
      <c r="FTC331" s="356"/>
      <c r="FTD331" s="356"/>
      <c r="FTE331" s="356"/>
      <c r="FTF331" s="356"/>
      <c r="FTG331" s="356"/>
      <c r="FTH331" s="356"/>
      <c r="FTI331" s="356"/>
      <c r="FTJ331" s="356"/>
      <c r="FTK331" s="356"/>
      <c r="FTL331" s="356"/>
      <c r="FTM331" s="356"/>
      <c r="FTN331" s="356"/>
      <c r="FTO331" s="356"/>
      <c r="FTP331" s="356"/>
      <c r="FTQ331" s="356"/>
      <c r="FTR331" s="356"/>
      <c r="FTS331" s="356"/>
      <c r="FTT331" s="356"/>
      <c r="FTU331" s="356"/>
      <c r="FTV331" s="356"/>
      <c r="FTW331" s="356"/>
      <c r="FTX331" s="356"/>
      <c r="FTY331" s="356"/>
      <c r="FTZ331" s="356"/>
      <c r="FUA331" s="356"/>
      <c r="FUB331" s="356"/>
      <c r="FUC331" s="356"/>
      <c r="FUD331" s="356"/>
      <c r="FUE331" s="356"/>
      <c r="FUF331" s="356"/>
      <c r="FUG331" s="356"/>
      <c r="FUH331" s="356"/>
      <c r="FUI331" s="356"/>
      <c r="FUJ331" s="356"/>
      <c r="FUK331" s="356"/>
      <c r="FUL331" s="356"/>
      <c r="FUM331" s="356"/>
      <c r="FUN331" s="356"/>
      <c r="FUO331" s="356"/>
      <c r="FUP331" s="356"/>
      <c r="FUQ331" s="356"/>
      <c r="FUR331" s="356"/>
      <c r="FUS331" s="356"/>
      <c r="FUT331" s="356"/>
      <c r="FUU331" s="356"/>
      <c r="FUV331" s="356"/>
      <c r="FUW331" s="356"/>
      <c r="FUX331" s="356"/>
      <c r="FUY331" s="356"/>
      <c r="FUZ331" s="356"/>
      <c r="FVA331" s="356"/>
      <c r="FVB331" s="356"/>
      <c r="FVC331" s="356"/>
      <c r="FVD331" s="356"/>
      <c r="FVE331" s="356"/>
      <c r="FVF331" s="356"/>
      <c r="FVG331" s="356"/>
      <c r="FVH331" s="356"/>
      <c r="FVI331" s="356"/>
      <c r="FVJ331" s="356"/>
      <c r="FVK331" s="356"/>
      <c r="FVL331" s="356"/>
      <c r="FVM331" s="356"/>
      <c r="FVN331" s="356"/>
      <c r="FVO331" s="356"/>
      <c r="FVP331" s="356"/>
      <c r="FVQ331" s="356"/>
      <c r="FVR331" s="356"/>
      <c r="FVS331" s="356"/>
      <c r="FVT331" s="356"/>
      <c r="FVU331" s="356"/>
      <c r="FVV331" s="356"/>
      <c r="FVW331" s="356"/>
      <c r="FVX331" s="356"/>
      <c r="FVY331" s="356"/>
      <c r="FVZ331" s="356"/>
      <c r="FWA331" s="356"/>
      <c r="FWB331" s="356"/>
      <c r="FWC331" s="356"/>
      <c r="FWD331" s="356"/>
      <c r="FWE331" s="356"/>
      <c r="FWF331" s="356"/>
      <c r="FWG331" s="356"/>
      <c r="FWH331" s="356"/>
      <c r="FWI331" s="356"/>
      <c r="FWJ331" s="356"/>
      <c r="FWK331" s="356"/>
      <c r="FWL331" s="356"/>
      <c r="FWM331" s="356"/>
      <c r="FWN331" s="356"/>
      <c r="FWO331" s="356"/>
      <c r="FWP331" s="356"/>
      <c r="FWQ331" s="356"/>
      <c r="FWR331" s="356"/>
      <c r="FWS331" s="356"/>
      <c r="FWT331" s="356"/>
      <c r="FWU331" s="356"/>
      <c r="FWV331" s="356"/>
      <c r="FWW331" s="356"/>
      <c r="FWX331" s="356"/>
      <c r="FWY331" s="356"/>
      <c r="FWZ331" s="356"/>
      <c r="FXA331" s="356"/>
      <c r="FXB331" s="356"/>
      <c r="FXC331" s="356"/>
      <c r="FXD331" s="356"/>
      <c r="FXE331" s="356"/>
      <c r="FXF331" s="356"/>
      <c r="FXG331" s="356"/>
      <c r="FXH331" s="356"/>
      <c r="FXI331" s="356"/>
      <c r="FXJ331" s="356"/>
      <c r="FXK331" s="356"/>
      <c r="FXL331" s="356"/>
      <c r="FXM331" s="356"/>
      <c r="FXN331" s="356"/>
      <c r="FXO331" s="356"/>
      <c r="FXP331" s="356"/>
      <c r="FXQ331" s="356"/>
      <c r="FXR331" s="356"/>
      <c r="FXS331" s="356"/>
      <c r="FXT331" s="356"/>
      <c r="FXU331" s="356"/>
      <c r="FXV331" s="356"/>
      <c r="FXW331" s="356"/>
      <c r="FXX331" s="356"/>
      <c r="FXY331" s="356"/>
      <c r="FXZ331" s="356"/>
      <c r="FYA331" s="356"/>
      <c r="FYB331" s="356"/>
      <c r="FYC331" s="356"/>
      <c r="FYD331" s="356"/>
      <c r="FYE331" s="356"/>
      <c r="FYF331" s="356"/>
      <c r="FYG331" s="356"/>
      <c r="FYH331" s="356"/>
      <c r="FYI331" s="356"/>
      <c r="FYJ331" s="356"/>
      <c r="FYK331" s="356"/>
      <c r="FYL331" s="356"/>
      <c r="FYM331" s="356"/>
      <c r="FYN331" s="356"/>
      <c r="FYO331" s="356"/>
      <c r="FYP331" s="356"/>
      <c r="FYQ331" s="356"/>
      <c r="FYR331" s="356"/>
      <c r="FYS331" s="356"/>
      <c r="FYT331" s="356"/>
      <c r="FYU331" s="356"/>
      <c r="FYV331" s="356"/>
      <c r="FYW331" s="356"/>
      <c r="FYX331" s="356"/>
      <c r="FYY331" s="356"/>
      <c r="FYZ331" s="356"/>
      <c r="FZA331" s="356"/>
      <c r="FZB331" s="356"/>
      <c r="FZC331" s="356"/>
      <c r="FZD331" s="356"/>
      <c r="FZE331" s="356"/>
      <c r="FZF331" s="356"/>
      <c r="FZG331" s="356"/>
      <c r="FZH331" s="356"/>
      <c r="FZI331" s="356"/>
      <c r="FZJ331" s="356"/>
      <c r="FZK331" s="356"/>
      <c r="FZL331" s="356"/>
      <c r="FZM331" s="356"/>
      <c r="FZN331" s="356"/>
      <c r="FZO331" s="356"/>
      <c r="FZP331" s="356"/>
      <c r="FZQ331" s="356"/>
      <c r="FZR331" s="356"/>
      <c r="FZS331" s="356"/>
      <c r="FZT331" s="356"/>
      <c r="FZU331" s="356"/>
      <c r="FZV331" s="356"/>
      <c r="FZW331" s="356"/>
      <c r="FZX331" s="356"/>
      <c r="FZY331" s="356"/>
      <c r="FZZ331" s="356"/>
      <c r="GAA331" s="356"/>
      <c r="GAB331" s="356"/>
      <c r="GAC331" s="356"/>
      <c r="GAD331" s="356"/>
      <c r="GAE331" s="356"/>
      <c r="GAF331" s="356"/>
      <c r="GAG331" s="356"/>
      <c r="GAH331" s="356"/>
      <c r="GAI331" s="356"/>
      <c r="GAJ331" s="356"/>
      <c r="GAK331" s="356"/>
      <c r="GAL331" s="356"/>
      <c r="GAM331" s="356"/>
      <c r="GAN331" s="356"/>
      <c r="GAO331" s="356"/>
      <c r="GAP331" s="356"/>
      <c r="GAQ331" s="356"/>
      <c r="GAR331" s="356"/>
      <c r="GAS331" s="356"/>
      <c r="GAT331" s="356"/>
      <c r="GAU331" s="356"/>
      <c r="GAV331" s="356"/>
      <c r="GAW331" s="356"/>
      <c r="GAX331" s="356"/>
      <c r="GAY331" s="356"/>
      <c r="GAZ331" s="356"/>
      <c r="GBA331" s="356"/>
      <c r="GBB331" s="356"/>
      <c r="GBC331" s="356"/>
      <c r="GBD331" s="356"/>
      <c r="GBE331" s="356"/>
      <c r="GBF331" s="356"/>
      <c r="GBG331" s="356"/>
      <c r="GBH331" s="356"/>
      <c r="GBI331" s="356"/>
      <c r="GBJ331" s="356"/>
      <c r="GBK331" s="356"/>
      <c r="GBL331" s="356"/>
      <c r="GBM331" s="356"/>
      <c r="GBN331" s="356"/>
      <c r="GBO331" s="356"/>
      <c r="GBP331" s="356"/>
      <c r="GBQ331" s="356"/>
      <c r="GBR331" s="356"/>
      <c r="GBS331" s="356"/>
      <c r="GBT331" s="356"/>
      <c r="GBU331" s="356"/>
      <c r="GBV331" s="356"/>
      <c r="GBW331" s="356"/>
      <c r="GBX331" s="356"/>
      <c r="GBY331" s="356"/>
      <c r="GBZ331" s="356"/>
      <c r="GCA331" s="356"/>
      <c r="GCB331" s="356"/>
      <c r="GCC331" s="356"/>
      <c r="GCD331" s="356"/>
      <c r="GCE331" s="356"/>
      <c r="GCF331" s="356"/>
      <c r="GCG331" s="356"/>
      <c r="GCH331" s="356"/>
      <c r="GCI331" s="356"/>
      <c r="GCJ331" s="356"/>
      <c r="GCK331" s="356"/>
      <c r="GCL331" s="356"/>
      <c r="GCM331" s="356"/>
      <c r="GCN331" s="356"/>
      <c r="GCO331" s="356"/>
      <c r="GCP331" s="356"/>
      <c r="GCQ331" s="356"/>
      <c r="GCR331" s="356"/>
      <c r="GCS331" s="356"/>
      <c r="GCT331" s="356"/>
      <c r="GCU331" s="356"/>
      <c r="GCV331" s="356"/>
      <c r="GCW331" s="356"/>
      <c r="GCX331" s="356"/>
      <c r="GCY331" s="356"/>
      <c r="GCZ331" s="356"/>
      <c r="GDA331" s="356"/>
      <c r="GDB331" s="356"/>
      <c r="GDC331" s="356"/>
      <c r="GDD331" s="356"/>
      <c r="GDE331" s="356"/>
      <c r="GDF331" s="356"/>
      <c r="GDG331" s="356"/>
      <c r="GDH331" s="356"/>
      <c r="GDI331" s="356"/>
      <c r="GDJ331" s="356"/>
      <c r="GDK331" s="356"/>
      <c r="GDL331" s="356"/>
      <c r="GDM331" s="356"/>
      <c r="GDN331" s="356"/>
      <c r="GDO331" s="356"/>
      <c r="GDP331" s="356"/>
      <c r="GDQ331" s="356"/>
      <c r="GDR331" s="356"/>
      <c r="GDS331" s="356"/>
      <c r="GDT331" s="356"/>
      <c r="GDU331" s="356"/>
      <c r="GDV331" s="356"/>
      <c r="GDW331" s="356"/>
      <c r="GDX331" s="356"/>
      <c r="GDY331" s="356"/>
      <c r="GDZ331" s="356"/>
      <c r="GEA331" s="356"/>
      <c r="GEB331" s="356"/>
      <c r="GEC331" s="356"/>
      <c r="GED331" s="356"/>
      <c r="GEE331" s="356"/>
      <c r="GEF331" s="356"/>
      <c r="GEG331" s="356"/>
      <c r="GEH331" s="356"/>
      <c r="GEI331" s="356"/>
      <c r="GEJ331" s="356"/>
      <c r="GEK331" s="356"/>
      <c r="GEL331" s="356"/>
      <c r="GEM331" s="356"/>
      <c r="GEN331" s="356"/>
      <c r="GEO331" s="356"/>
      <c r="GEP331" s="356"/>
      <c r="GEQ331" s="356"/>
      <c r="GER331" s="356"/>
      <c r="GES331" s="356"/>
      <c r="GET331" s="356"/>
      <c r="GEU331" s="356"/>
      <c r="GEV331" s="356"/>
      <c r="GEW331" s="356"/>
      <c r="GEX331" s="356"/>
      <c r="GEY331" s="356"/>
      <c r="GEZ331" s="356"/>
      <c r="GFA331" s="356"/>
      <c r="GFB331" s="356"/>
      <c r="GFC331" s="356"/>
      <c r="GFD331" s="356"/>
      <c r="GFE331" s="356"/>
      <c r="GFF331" s="356"/>
      <c r="GFG331" s="356"/>
      <c r="GFH331" s="356"/>
      <c r="GFI331" s="356"/>
      <c r="GFJ331" s="356"/>
      <c r="GFK331" s="356"/>
      <c r="GFL331" s="356"/>
      <c r="GFM331" s="356"/>
      <c r="GFN331" s="356"/>
      <c r="GFO331" s="356"/>
      <c r="GFP331" s="356"/>
      <c r="GFQ331" s="356"/>
      <c r="GFR331" s="356"/>
      <c r="GFS331" s="356"/>
      <c r="GFT331" s="356"/>
      <c r="GFU331" s="356"/>
      <c r="GFV331" s="356"/>
      <c r="GFW331" s="356"/>
      <c r="GFX331" s="356"/>
      <c r="GFY331" s="356"/>
      <c r="GFZ331" s="356"/>
      <c r="GGA331" s="356"/>
      <c r="GGB331" s="356"/>
      <c r="GGC331" s="356"/>
      <c r="GGD331" s="356"/>
      <c r="GGE331" s="356"/>
      <c r="GGF331" s="356"/>
      <c r="GGG331" s="356"/>
      <c r="GGH331" s="356"/>
      <c r="GGI331" s="356"/>
      <c r="GGJ331" s="356"/>
      <c r="GGK331" s="356"/>
      <c r="GGL331" s="356"/>
      <c r="GGM331" s="356"/>
      <c r="GGN331" s="356"/>
      <c r="GGO331" s="356"/>
      <c r="GGP331" s="356"/>
      <c r="GGQ331" s="356"/>
      <c r="GGR331" s="356"/>
      <c r="GGS331" s="356"/>
      <c r="GGT331" s="356"/>
      <c r="GGU331" s="356"/>
      <c r="GGV331" s="356"/>
      <c r="GGW331" s="356"/>
      <c r="GGX331" s="356"/>
      <c r="GGY331" s="356"/>
      <c r="GGZ331" s="356"/>
      <c r="GHA331" s="356"/>
      <c r="GHB331" s="356"/>
      <c r="GHC331" s="356"/>
      <c r="GHD331" s="356"/>
      <c r="GHE331" s="356"/>
      <c r="GHF331" s="356"/>
      <c r="GHG331" s="356"/>
      <c r="GHH331" s="356"/>
      <c r="GHI331" s="356"/>
      <c r="GHJ331" s="356"/>
      <c r="GHK331" s="356"/>
      <c r="GHL331" s="356"/>
      <c r="GHM331" s="356"/>
      <c r="GHN331" s="356"/>
      <c r="GHO331" s="356"/>
      <c r="GHP331" s="356"/>
      <c r="GHQ331" s="356"/>
      <c r="GHR331" s="356"/>
      <c r="GHS331" s="356"/>
      <c r="GHT331" s="356"/>
      <c r="GHU331" s="356"/>
      <c r="GHV331" s="356"/>
      <c r="GHW331" s="356"/>
      <c r="GHX331" s="356"/>
      <c r="GHY331" s="356"/>
      <c r="GHZ331" s="356"/>
      <c r="GIA331" s="356"/>
      <c r="GIB331" s="356"/>
      <c r="GIC331" s="356"/>
      <c r="GID331" s="356"/>
      <c r="GIE331" s="356"/>
      <c r="GIF331" s="356"/>
      <c r="GIG331" s="356"/>
      <c r="GIH331" s="356"/>
      <c r="GII331" s="356"/>
      <c r="GIJ331" s="356"/>
      <c r="GIK331" s="356"/>
      <c r="GIL331" s="356"/>
      <c r="GIM331" s="356"/>
      <c r="GIN331" s="356"/>
      <c r="GIO331" s="356"/>
      <c r="GIP331" s="356"/>
      <c r="GIQ331" s="356"/>
      <c r="GIR331" s="356"/>
      <c r="GIS331" s="356"/>
      <c r="GIT331" s="356"/>
      <c r="GIU331" s="356"/>
      <c r="GIV331" s="356"/>
      <c r="GIW331" s="356"/>
      <c r="GIX331" s="356"/>
      <c r="GIY331" s="356"/>
      <c r="GIZ331" s="356"/>
      <c r="GJA331" s="356"/>
      <c r="GJB331" s="356"/>
      <c r="GJC331" s="356"/>
      <c r="GJD331" s="356"/>
      <c r="GJE331" s="356"/>
      <c r="GJF331" s="356"/>
      <c r="GJG331" s="356"/>
      <c r="GJH331" s="356"/>
      <c r="GJI331" s="356"/>
      <c r="GJJ331" s="356"/>
      <c r="GJK331" s="356"/>
      <c r="GJL331" s="356"/>
      <c r="GJM331" s="356"/>
      <c r="GJN331" s="356"/>
      <c r="GJO331" s="356"/>
      <c r="GJP331" s="356"/>
      <c r="GJQ331" s="356"/>
      <c r="GJR331" s="356"/>
      <c r="GJS331" s="356"/>
      <c r="GJT331" s="356"/>
      <c r="GJU331" s="356"/>
      <c r="GJV331" s="356"/>
      <c r="GJW331" s="356"/>
      <c r="GJX331" s="356"/>
      <c r="GJY331" s="356"/>
      <c r="GJZ331" s="356"/>
      <c r="GKA331" s="356"/>
      <c r="GKB331" s="356"/>
      <c r="GKC331" s="356"/>
      <c r="GKD331" s="356"/>
      <c r="GKE331" s="356"/>
      <c r="GKF331" s="356"/>
      <c r="GKG331" s="356"/>
      <c r="GKH331" s="356"/>
      <c r="GKI331" s="356"/>
      <c r="GKJ331" s="356"/>
      <c r="GKK331" s="356"/>
      <c r="GKL331" s="356"/>
      <c r="GKM331" s="356"/>
      <c r="GKN331" s="356"/>
      <c r="GKO331" s="356"/>
      <c r="GKP331" s="356"/>
      <c r="GKQ331" s="356"/>
      <c r="GKR331" s="356"/>
      <c r="GKS331" s="356"/>
      <c r="GKT331" s="356"/>
      <c r="GKU331" s="356"/>
      <c r="GKV331" s="356"/>
      <c r="GKW331" s="356"/>
      <c r="GKX331" s="356"/>
      <c r="GKY331" s="356"/>
      <c r="GKZ331" s="356"/>
      <c r="GLA331" s="356"/>
      <c r="GLB331" s="356"/>
      <c r="GLC331" s="356"/>
      <c r="GLD331" s="356"/>
      <c r="GLE331" s="356"/>
      <c r="GLF331" s="356"/>
      <c r="GLG331" s="356"/>
      <c r="GLH331" s="356"/>
      <c r="GLI331" s="356"/>
      <c r="GLJ331" s="356"/>
      <c r="GLK331" s="356"/>
      <c r="GLL331" s="356"/>
      <c r="GLM331" s="356"/>
      <c r="GLN331" s="356"/>
      <c r="GLO331" s="356"/>
      <c r="GLP331" s="356"/>
      <c r="GLQ331" s="356"/>
      <c r="GLR331" s="356"/>
      <c r="GLS331" s="356"/>
      <c r="GLT331" s="356"/>
      <c r="GLU331" s="356"/>
      <c r="GLV331" s="356"/>
      <c r="GLW331" s="356"/>
      <c r="GLX331" s="356"/>
      <c r="GLY331" s="356"/>
      <c r="GLZ331" s="356"/>
      <c r="GMA331" s="356"/>
      <c r="GMB331" s="356"/>
      <c r="GMC331" s="356"/>
      <c r="GMD331" s="356"/>
      <c r="GME331" s="356"/>
      <c r="GMF331" s="356"/>
      <c r="GMG331" s="356"/>
      <c r="GMH331" s="356"/>
      <c r="GMI331" s="356"/>
      <c r="GMJ331" s="356"/>
      <c r="GMK331" s="356"/>
      <c r="GML331" s="356"/>
      <c r="GMM331" s="356"/>
      <c r="GMN331" s="356"/>
      <c r="GMO331" s="356"/>
      <c r="GMP331" s="356"/>
      <c r="GMQ331" s="356"/>
      <c r="GMR331" s="356"/>
      <c r="GMS331" s="356"/>
      <c r="GMT331" s="356"/>
      <c r="GMU331" s="356"/>
      <c r="GMV331" s="356"/>
      <c r="GMW331" s="356"/>
      <c r="GMX331" s="356"/>
      <c r="GMY331" s="356"/>
      <c r="GMZ331" s="356"/>
      <c r="GNA331" s="356"/>
      <c r="GNB331" s="356"/>
      <c r="GNC331" s="356"/>
      <c r="GND331" s="356"/>
      <c r="GNE331" s="356"/>
      <c r="GNF331" s="356"/>
      <c r="GNG331" s="356"/>
      <c r="GNH331" s="356"/>
      <c r="GNI331" s="356"/>
      <c r="GNJ331" s="356"/>
      <c r="GNK331" s="356"/>
      <c r="GNL331" s="356"/>
      <c r="GNM331" s="356"/>
      <c r="GNN331" s="356"/>
      <c r="GNO331" s="356"/>
      <c r="GNP331" s="356"/>
      <c r="GNQ331" s="356"/>
      <c r="GNR331" s="356"/>
      <c r="GNS331" s="356"/>
      <c r="GNT331" s="356"/>
      <c r="GNU331" s="356"/>
      <c r="GNV331" s="356"/>
      <c r="GNW331" s="356"/>
      <c r="GNX331" s="356"/>
      <c r="GNY331" s="356"/>
      <c r="GNZ331" s="356"/>
      <c r="GOA331" s="356"/>
      <c r="GOB331" s="356"/>
      <c r="GOC331" s="356"/>
      <c r="GOD331" s="356"/>
      <c r="GOE331" s="356"/>
      <c r="GOF331" s="356"/>
      <c r="GOG331" s="356"/>
      <c r="GOH331" s="356"/>
      <c r="GOI331" s="356"/>
      <c r="GOJ331" s="356"/>
      <c r="GOK331" s="356"/>
      <c r="GOL331" s="356"/>
      <c r="GOM331" s="356"/>
      <c r="GON331" s="356"/>
      <c r="GOO331" s="356"/>
      <c r="GOP331" s="356"/>
      <c r="GOQ331" s="356"/>
      <c r="GOR331" s="356"/>
      <c r="GOS331" s="356"/>
      <c r="GOT331" s="356"/>
      <c r="GOU331" s="356"/>
      <c r="GOV331" s="356"/>
      <c r="GOW331" s="356"/>
      <c r="GOX331" s="356"/>
      <c r="GOY331" s="356"/>
      <c r="GOZ331" s="356"/>
      <c r="GPA331" s="356"/>
      <c r="GPB331" s="356"/>
      <c r="GPC331" s="356"/>
      <c r="GPD331" s="356"/>
      <c r="GPE331" s="356"/>
      <c r="GPF331" s="356"/>
      <c r="GPG331" s="356"/>
      <c r="GPH331" s="356"/>
      <c r="GPI331" s="356"/>
      <c r="GPJ331" s="356"/>
      <c r="GPK331" s="356"/>
      <c r="GPL331" s="356"/>
      <c r="GPM331" s="356"/>
      <c r="GPN331" s="356"/>
      <c r="GPO331" s="356"/>
      <c r="GPP331" s="356"/>
      <c r="GPQ331" s="356"/>
      <c r="GPR331" s="356"/>
      <c r="GPS331" s="356"/>
      <c r="GPT331" s="356"/>
      <c r="GPU331" s="356"/>
      <c r="GPV331" s="356"/>
      <c r="GPW331" s="356"/>
      <c r="GPX331" s="356"/>
      <c r="GPY331" s="356"/>
      <c r="GPZ331" s="356"/>
      <c r="GQA331" s="356"/>
      <c r="GQB331" s="356"/>
      <c r="GQC331" s="356"/>
      <c r="GQD331" s="356"/>
      <c r="GQE331" s="356"/>
      <c r="GQF331" s="356"/>
      <c r="GQG331" s="356"/>
      <c r="GQH331" s="356"/>
      <c r="GQI331" s="356"/>
      <c r="GQJ331" s="356"/>
      <c r="GQK331" s="356"/>
      <c r="GQL331" s="356"/>
      <c r="GQM331" s="356"/>
      <c r="GQN331" s="356"/>
      <c r="GQO331" s="356"/>
      <c r="GQP331" s="356"/>
      <c r="GQQ331" s="356"/>
      <c r="GQR331" s="356"/>
      <c r="GQS331" s="356"/>
      <c r="GQT331" s="356"/>
      <c r="GQU331" s="356"/>
      <c r="GQV331" s="356"/>
      <c r="GQW331" s="356"/>
      <c r="GQX331" s="356"/>
      <c r="GQY331" s="356"/>
      <c r="GQZ331" s="356"/>
      <c r="GRA331" s="356"/>
      <c r="GRB331" s="356"/>
      <c r="GRC331" s="356"/>
      <c r="GRD331" s="356"/>
      <c r="GRE331" s="356"/>
      <c r="GRF331" s="356"/>
      <c r="GRG331" s="356"/>
      <c r="GRH331" s="356"/>
      <c r="GRI331" s="356"/>
      <c r="GRJ331" s="356"/>
      <c r="GRK331" s="356"/>
      <c r="GRL331" s="356"/>
      <c r="GRM331" s="356"/>
      <c r="GRN331" s="356"/>
      <c r="GRO331" s="356"/>
      <c r="GRP331" s="356"/>
      <c r="GRQ331" s="356"/>
      <c r="GRR331" s="356"/>
      <c r="GRS331" s="356"/>
      <c r="GRT331" s="356"/>
      <c r="GRU331" s="356"/>
      <c r="GRV331" s="356"/>
      <c r="GRW331" s="356"/>
      <c r="GRX331" s="356"/>
      <c r="GRY331" s="356"/>
      <c r="GRZ331" s="356"/>
      <c r="GSA331" s="356"/>
      <c r="GSB331" s="356"/>
      <c r="GSC331" s="356"/>
      <c r="GSD331" s="356"/>
      <c r="GSE331" s="356"/>
      <c r="GSF331" s="356"/>
      <c r="GSG331" s="356"/>
      <c r="GSH331" s="356"/>
      <c r="GSI331" s="356"/>
      <c r="GSJ331" s="356"/>
      <c r="GSK331" s="356"/>
      <c r="GSL331" s="356"/>
      <c r="GSM331" s="356"/>
      <c r="GSN331" s="356"/>
      <c r="GSO331" s="356"/>
      <c r="GSP331" s="356"/>
      <c r="GSQ331" s="356"/>
      <c r="GSR331" s="356"/>
      <c r="GSS331" s="356"/>
      <c r="GST331" s="356"/>
      <c r="GSU331" s="356"/>
      <c r="GSV331" s="356"/>
      <c r="GSW331" s="356"/>
      <c r="GSX331" s="356"/>
      <c r="GSY331" s="356"/>
      <c r="GSZ331" s="356"/>
      <c r="GTA331" s="356"/>
      <c r="GTB331" s="356"/>
      <c r="GTC331" s="356"/>
      <c r="GTD331" s="356"/>
      <c r="GTE331" s="356"/>
      <c r="GTF331" s="356"/>
      <c r="GTG331" s="356"/>
      <c r="GTH331" s="356"/>
      <c r="GTI331" s="356"/>
      <c r="GTJ331" s="356"/>
      <c r="GTK331" s="356"/>
      <c r="GTL331" s="356"/>
      <c r="GTM331" s="356"/>
      <c r="GTN331" s="356"/>
      <c r="GTO331" s="356"/>
      <c r="GTP331" s="356"/>
      <c r="GTQ331" s="356"/>
      <c r="GTR331" s="356"/>
      <c r="GTS331" s="356"/>
      <c r="GTT331" s="356"/>
      <c r="GTU331" s="356"/>
      <c r="GTV331" s="356"/>
      <c r="GTW331" s="356"/>
      <c r="GTX331" s="356"/>
      <c r="GTY331" s="356"/>
      <c r="GTZ331" s="356"/>
      <c r="GUA331" s="356"/>
      <c r="GUB331" s="356"/>
      <c r="GUC331" s="356"/>
      <c r="GUD331" s="356"/>
      <c r="GUE331" s="356"/>
      <c r="GUF331" s="356"/>
      <c r="GUG331" s="356"/>
      <c r="GUH331" s="356"/>
      <c r="GUI331" s="356"/>
      <c r="GUJ331" s="356"/>
      <c r="GUK331" s="356"/>
      <c r="GUL331" s="356"/>
      <c r="GUM331" s="356"/>
      <c r="GUN331" s="356"/>
      <c r="GUO331" s="356"/>
      <c r="GUP331" s="356"/>
      <c r="GUQ331" s="356"/>
      <c r="GUR331" s="356"/>
      <c r="GUS331" s="356"/>
      <c r="GUT331" s="356"/>
      <c r="GUU331" s="356"/>
      <c r="GUV331" s="356"/>
      <c r="GUW331" s="356"/>
      <c r="GUX331" s="356"/>
      <c r="GUY331" s="356"/>
      <c r="GUZ331" s="356"/>
      <c r="GVA331" s="356"/>
      <c r="GVB331" s="356"/>
      <c r="GVC331" s="356"/>
      <c r="GVD331" s="356"/>
      <c r="GVE331" s="356"/>
      <c r="GVF331" s="356"/>
      <c r="GVG331" s="356"/>
      <c r="GVH331" s="356"/>
      <c r="GVI331" s="356"/>
      <c r="GVJ331" s="356"/>
      <c r="GVK331" s="356"/>
      <c r="GVL331" s="356"/>
      <c r="GVM331" s="356"/>
      <c r="GVN331" s="356"/>
      <c r="GVO331" s="356"/>
      <c r="GVP331" s="356"/>
      <c r="GVQ331" s="356"/>
      <c r="GVR331" s="356"/>
      <c r="GVS331" s="356"/>
      <c r="GVT331" s="356"/>
      <c r="GVU331" s="356"/>
      <c r="GVV331" s="356"/>
      <c r="GVW331" s="356"/>
      <c r="GVX331" s="356"/>
      <c r="GVY331" s="356"/>
      <c r="GVZ331" s="356"/>
      <c r="GWA331" s="356"/>
      <c r="GWB331" s="356"/>
      <c r="GWC331" s="356"/>
      <c r="GWD331" s="356"/>
      <c r="GWE331" s="356"/>
      <c r="GWF331" s="356"/>
      <c r="GWG331" s="356"/>
      <c r="GWH331" s="356"/>
      <c r="GWI331" s="356"/>
      <c r="GWJ331" s="356"/>
      <c r="GWK331" s="356"/>
      <c r="GWL331" s="356"/>
      <c r="GWM331" s="356"/>
      <c r="GWN331" s="356"/>
      <c r="GWO331" s="356"/>
      <c r="GWP331" s="356"/>
      <c r="GWQ331" s="356"/>
      <c r="GWR331" s="356"/>
      <c r="GWS331" s="356"/>
      <c r="GWT331" s="356"/>
      <c r="GWU331" s="356"/>
      <c r="GWV331" s="356"/>
      <c r="GWW331" s="356"/>
      <c r="GWX331" s="356"/>
      <c r="GWY331" s="356"/>
      <c r="GWZ331" s="356"/>
      <c r="GXA331" s="356"/>
      <c r="GXB331" s="356"/>
      <c r="GXC331" s="356"/>
      <c r="GXD331" s="356"/>
      <c r="GXE331" s="356"/>
      <c r="GXF331" s="356"/>
      <c r="GXG331" s="356"/>
      <c r="GXH331" s="356"/>
      <c r="GXI331" s="356"/>
      <c r="GXJ331" s="356"/>
      <c r="GXK331" s="356"/>
      <c r="GXL331" s="356"/>
      <c r="GXM331" s="356"/>
      <c r="GXN331" s="356"/>
      <c r="GXO331" s="356"/>
      <c r="GXP331" s="356"/>
      <c r="GXQ331" s="356"/>
      <c r="GXR331" s="356"/>
      <c r="GXS331" s="356"/>
      <c r="GXT331" s="356"/>
      <c r="GXU331" s="356"/>
      <c r="GXV331" s="356"/>
      <c r="GXW331" s="356"/>
      <c r="GXX331" s="356"/>
      <c r="GXY331" s="356"/>
      <c r="GXZ331" s="356"/>
      <c r="GYA331" s="356"/>
      <c r="GYB331" s="356"/>
      <c r="GYC331" s="356"/>
      <c r="GYD331" s="356"/>
      <c r="GYE331" s="356"/>
      <c r="GYF331" s="356"/>
      <c r="GYG331" s="356"/>
      <c r="GYH331" s="356"/>
      <c r="GYI331" s="356"/>
      <c r="GYJ331" s="356"/>
      <c r="GYK331" s="356"/>
      <c r="GYL331" s="356"/>
      <c r="GYM331" s="356"/>
      <c r="GYN331" s="356"/>
      <c r="GYO331" s="356"/>
      <c r="GYP331" s="356"/>
      <c r="GYQ331" s="356"/>
      <c r="GYR331" s="356"/>
      <c r="GYS331" s="356"/>
      <c r="GYT331" s="356"/>
      <c r="GYU331" s="356"/>
      <c r="GYV331" s="356"/>
      <c r="GYW331" s="356"/>
      <c r="GYX331" s="356"/>
      <c r="GYY331" s="356"/>
      <c r="GYZ331" s="356"/>
      <c r="GZA331" s="356"/>
      <c r="GZB331" s="356"/>
      <c r="GZC331" s="356"/>
      <c r="GZD331" s="356"/>
      <c r="GZE331" s="356"/>
      <c r="GZF331" s="356"/>
      <c r="GZG331" s="356"/>
      <c r="GZH331" s="356"/>
      <c r="GZI331" s="356"/>
      <c r="GZJ331" s="356"/>
      <c r="GZK331" s="356"/>
      <c r="GZL331" s="356"/>
      <c r="GZM331" s="356"/>
      <c r="GZN331" s="356"/>
      <c r="GZO331" s="356"/>
      <c r="GZP331" s="356"/>
      <c r="GZQ331" s="356"/>
      <c r="GZR331" s="356"/>
      <c r="GZS331" s="356"/>
      <c r="GZT331" s="356"/>
      <c r="GZU331" s="356"/>
      <c r="GZV331" s="356"/>
      <c r="GZW331" s="356"/>
      <c r="GZX331" s="356"/>
      <c r="GZY331" s="356"/>
      <c r="GZZ331" s="356"/>
      <c r="HAA331" s="356"/>
      <c r="HAB331" s="356"/>
      <c r="HAC331" s="356"/>
      <c r="HAD331" s="356"/>
      <c r="HAE331" s="356"/>
      <c r="HAF331" s="356"/>
      <c r="HAG331" s="356"/>
      <c r="HAH331" s="356"/>
      <c r="HAI331" s="356"/>
      <c r="HAJ331" s="356"/>
      <c r="HAK331" s="356"/>
      <c r="HAL331" s="356"/>
      <c r="HAM331" s="356"/>
      <c r="HAN331" s="356"/>
      <c r="HAO331" s="356"/>
      <c r="HAP331" s="356"/>
      <c r="HAQ331" s="356"/>
      <c r="HAR331" s="356"/>
      <c r="HAS331" s="356"/>
      <c r="HAT331" s="356"/>
      <c r="HAU331" s="356"/>
      <c r="HAV331" s="356"/>
      <c r="HAW331" s="356"/>
      <c r="HAX331" s="356"/>
      <c r="HAY331" s="356"/>
      <c r="HAZ331" s="356"/>
      <c r="HBA331" s="356"/>
      <c r="HBB331" s="356"/>
      <c r="HBC331" s="356"/>
      <c r="HBD331" s="356"/>
      <c r="HBE331" s="356"/>
      <c r="HBF331" s="356"/>
      <c r="HBG331" s="356"/>
      <c r="HBH331" s="356"/>
      <c r="HBI331" s="356"/>
      <c r="HBJ331" s="356"/>
      <c r="HBK331" s="356"/>
      <c r="HBL331" s="356"/>
      <c r="HBM331" s="356"/>
      <c r="HBN331" s="356"/>
      <c r="HBO331" s="356"/>
      <c r="HBP331" s="356"/>
      <c r="HBQ331" s="356"/>
      <c r="HBR331" s="356"/>
      <c r="HBS331" s="356"/>
      <c r="HBT331" s="356"/>
      <c r="HBU331" s="356"/>
      <c r="HBV331" s="356"/>
      <c r="HBW331" s="356"/>
      <c r="HBX331" s="356"/>
      <c r="HBY331" s="356"/>
      <c r="HBZ331" s="356"/>
      <c r="HCA331" s="356"/>
      <c r="HCB331" s="356"/>
      <c r="HCC331" s="356"/>
      <c r="HCD331" s="356"/>
      <c r="HCE331" s="356"/>
      <c r="HCF331" s="356"/>
      <c r="HCG331" s="356"/>
      <c r="HCH331" s="356"/>
      <c r="HCI331" s="356"/>
      <c r="HCJ331" s="356"/>
      <c r="HCK331" s="356"/>
      <c r="HCL331" s="356"/>
      <c r="HCM331" s="356"/>
      <c r="HCN331" s="356"/>
      <c r="HCO331" s="356"/>
      <c r="HCP331" s="356"/>
      <c r="HCQ331" s="356"/>
      <c r="HCR331" s="356"/>
      <c r="HCS331" s="356"/>
      <c r="HCT331" s="356"/>
      <c r="HCU331" s="356"/>
      <c r="HCV331" s="356"/>
      <c r="HCW331" s="356"/>
      <c r="HCX331" s="356"/>
      <c r="HCY331" s="356"/>
      <c r="HCZ331" s="356"/>
      <c r="HDA331" s="356"/>
      <c r="HDB331" s="356"/>
      <c r="HDC331" s="356"/>
      <c r="HDD331" s="356"/>
      <c r="HDE331" s="356"/>
      <c r="HDF331" s="356"/>
      <c r="HDG331" s="356"/>
      <c r="HDH331" s="356"/>
      <c r="HDI331" s="356"/>
      <c r="HDJ331" s="356"/>
      <c r="HDK331" s="356"/>
      <c r="HDL331" s="356"/>
      <c r="HDM331" s="356"/>
      <c r="HDN331" s="356"/>
      <c r="HDO331" s="356"/>
      <c r="HDP331" s="356"/>
      <c r="HDQ331" s="356"/>
      <c r="HDR331" s="356"/>
      <c r="HDS331" s="356"/>
      <c r="HDT331" s="356"/>
      <c r="HDU331" s="356"/>
      <c r="HDV331" s="356"/>
      <c r="HDW331" s="356"/>
      <c r="HDX331" s="356"/>
      <c r="HDY331" s="356"/>
      <c r="HDZ331" s="356"/>
      <c r="HEA331" s="356"/>
      <c r="HEB331" s="356"/>
      <c r="HEC331" s="356"/>
      <c r="HED331" s="356"/>
      <c r="HEE331" s="356"/>
      <c r="HEF331" s="356"/>
      <c r="HEG331" s="356"/>
      <c r="HEH331" s="356"/>
      <c r="HEI331" s="356"/>
      <c r="HEJ331" s="356"/>
      <c r="HEK331" s="356"/>
      <c r="HEL331" s="356"/>
      <c r="HEM331" s="356"/>
      <c r="HEN331" s="356"/>
      <c r="HEO331" s="356"/>
      <c r="HEP331" s="356"/>
      <c r="HEQ331" s="356"/>
      <c r="HER331" s="356"/>
      <c r="HES331" s="356"/>
      <c r="HET331" s="356"/>
      <c r="HEU331" s="356"/>
      <c r="HEV331" s="356"/>
      <c r="HEW331" s="356"/>
      <c r="HEX331" s="356"/>
      <c r="HEY331" s="356"/>
      <c r="HEZ331" s="356"/>
      <c r="HFA331" s="356"/>
      <c r="HFB331" s="356"/>
      <c r="HFC331" s="356"/>
      <c r="HFD331" s="356"/>
      <c r="HFE331" s="356"/>
      <c r="HFF331" s="356"/>
      <c r="HFG331" s="356"/>
      <c r="HFH331" s="356"/>
      <c r="HFI331" s="356"/>
      <c r="HFJ331" s="356"/>
      <c r="HFK331" s="356"/>
      <c r="HFL331" s="356"/>
      <c r="HFM331" s="356"/>
      <c r="HFN331" s="356"/>
      <c r="HFO331" s="356"/>
      <c r="HFP331" s="356"/>
      <c r="HFQ331" s="356"/>
      <c r="HFR331" s="356"/>
      <c r="HFS331" s="356"/>
      <c r="HFT331" s="356"/>
      <c r="HFU331" s="356"/>
      <c r="HFV331" s="356"/>
      <c r="HFW331" s="356"/>
      <c r="HFX331" s="356"/>
      <c r="HFY331" s="356"/>
      <c r="HFZ331" s="356"/>
      <c r="HGA331" s="356"/>
      <c r="HGB331" s="356"/>
      <c r="HGC331" s="356"/>
      <c r="HGD331" s="356"/>
      <c r="HGE331" s="356"/>
      <c r="HGF331" s="356"/>
      <c r="HGG331" s="356"/>
      <c r="HGH331" s="356"/>
      <c r="HGI331" s="356"/>
      <c r="HGJ331" s="356"/>
      <c r="HGK331" s="356"/>
      <c r="HGL331" s="356"/>
      <c r="HGM331" s="356"/>
      <c r="HGN331" s="356"/>
      <c r="HGO331" s="356"/>
      <c r="HGP331" s="356"/>
      <c r="HGQ331" s="356"/>
      <c r="HGR331" s="356"/>
      <c r="HGS331" s="356"/>
      <c r="HGT331" s="356"/>
      <c r="HGU331" s="356"/>
      <c r="HGV331" s="356"/>
      <c r="HGW331" s="356"/>
      <c r="HGX331" s="356"/>
      <c r="HGY331" s="356"/>
      <c r="HGZ331" s="356"/>
      <c r="HHA331" s="356"/>
      <c r="HHB331" s="356"/>
      <c r="HHC331" s="356"/>
      <c r="HHD331" s="356"/>
      <c r="HHE331" s="356"/>
      <c r="HHF331" s="356"/>
      <c r="HHG331" s="356"/>
      <c r="HHH331" s="356"/>
      <c r="HHI331" s="356"/>
      <c r="HHJ331" s="356"/>
      <c r="HHK331" s="356"/>
      <c r="HHL331" s="356"/>
      <c r="HHM331" s="356"/>
      <c r="HHN331" s="356"/>
      <c r="HHO331" s="356"/>
      <c r="HHP331" s="356"/>
      <c r="HHQ331" s="356"/>
      <c r="HHR331" s="356"/>
      <c r="HHS331" s="356"/>
      <c r="HHT331" s="356"/>
      <c r="HHU331" s="356"/>
      <c r="HHV331" s="356"/>
      <c r="HHW331" s="356"/>
      <c r="HHX331" s="356"/>
      <c r="HHY331" s="356"/>
      <c r="HHZ331" s="356"/>
      <c r="HIA331" s="356"/>
      <c r="HIB331" s="356"/>
      <c r="HIC331" s="356"/>
      <c r="HID331" s="356"/>
      <c r="HIE331" s="356"/>
      <c r="HIF331" s="356"/>
      <c r="HIG331" s="356"/>
      <c r="HIH331" s="356"/>
      <c r="HII331" s="356"/>
      <c r="HIJ331" s="356"/>
      <c r="HIK331" s="356"/>
      <c r="HIL331" s="356"/>
      <c r="HIM331" s="356"/>
      <c r="HIN331" s="356"/>
      <c r="HIO331" s="356"/>
      <c r="HIP331" s="356"/>
      <c r="HIQ331" s="356"/>
      <c r="HIR331" s="356"/>
      <c r="HIS331" s="356"/>
      <c r="HIT331" s="356"/>
      <c r="HIU331" s="356"/>
      <c r="HIV331" s="356"/>
      <c r="HIW331" s="356"/>
      <c r="HIX331" s="356"/>
      <c r="HIY331" s="356"/>
      <c r="HIZ331" s="356"/>
      <c r="HJA331" s="356"/>
      <c r="HJB331" s="356"/>
      <c r="HJC331" s="356"/>
      <c r="HJD331" s="356"/>
      <c r="HJE331" s="356"/>
      <c r="HJF331" s="356"/>
      <c r="HJG331" s="356"/>
      <c r="HJH331" s="356"/>
      <c r="HJI331" s="356"/>
      <c r="HJJ331" s="356"/>
      <c r="HJK331" s="356"/>
      <c r="HJL331" s="356"/>
      <c r="HJM331" s="356"/>
      <c r="HJN331" s="356"/>
      <c r="HJO331" s="356"/>
      <c r="HJP331" s="356"/>
      <c r="HJQ331" s="356"/>
      <c r="HJR331" s="356"/>
      <c r="HJS331" s="356"/>
      <c r="HJT331" s="356"/>
      <c r="HJU331" s="356"/>
      <c r="HJV331" s="356"/>
      <c r="HJW331" s="356"/>
      <c r="HJX331" s="356"/>
      <c r="HJY331" s="356"/>
      <c r="HJZ331" s="356"/>
      <c r="HKA331" s="356"/>
      <c r="HKB331" s="356"/>
      <c r="HKC331" s="356"/>
      <c r="HKD331" s="356"/>
      <c r="HKE331" s="356"/>
      <c r="HKF331" s="356"/>
      <c r="HKG331" s="356"/>
      <c r="HKH331" s="356"/>
      <c r="HKI331" s="356"/>
      <c r="HKJ331" s="356"/>
      <c r="HKK331" s="356"/>
      <c r="HKL331" s="356"/>
      <c r="HKM331" s="356"/>
      <c r="HKN331" s="356"/>
      <c r="HKO331" s="356"/>
      <c r="HKP331" s="356"/>
      <c r="HKQ331" s="356"/>
      <c r="HKR331" s="356"/>
      <c r="HKS331" s="356"/>
      <c r="HKT331" s="356"/>
      <c r="HKU331" s="356"/>
      <c r="HKV331" s="356"/>
      <c r="HKW331" s="356"/>
      <c r="HKX331" s="356"/>
      <c r="HKY331" s="356"/>
      <c r="HKZ331" s="356"/>
      <c r="HLA331" s="356"/>
      <c r="HLB331" s="356"/>
      <c r="HLC331" s="356"/>
      <c r="HLD331" s="356"/>
      <c r="HLE331" s="356"/>
      <c r="HLF331" s="356"/>
      <c r="HLG331" s="356"/>
      <c r="HLH331" s="356"/>
      <c r="HLI331" s="356"/>
      <c r="HLJ331" s="356"/>
      <c r="HLK331" s="356"/>
      <c r="HLL331" s="356"/>
      <c r="HLM331" s="356"/>
      <c r="HLN331" s="356"/>
      <c r="HLO331" s="356"/>
      <c r="HLP331" s="356"/>
      <c r="HLQ331" s="356"/>
      <c r="HLR331" s="356"/>
      <c r="HLS331" s="356"/>
      <c r="HLT331" s="356"/>
      <c r="HLU331" s="356"/>
      <c r="HLV331" s="356"/>
      <c r="HLW331" s="356"/>
      <c r="HLX331" s="356"/>
      <c r="HLY331" s="356"/>
      <c r="HLZ331" s="356"/>
      <c r="HMA331" s="356"/>
      <c r="HMB331" s="356"/>
      <c r="HMC331" s="356"/>
      <c r="HMD331" s="356"/>
      <c r="HME331" s="356"/>
      <c r="HMF331" s="356"/>
      <c r="HMG331" s="356"/>
      <c r="HMH331" s="356"/>
      <c r="HMI331" s="356"/>
      <c r="HMJ331" s="356"/>
      <c r="HMK331" s="356"/>
      <c r="HML331" s="356"/>
      <c r="HMM331" s="356"/>
      <c r="HMN331" s="356"/>
      <c r="HMO331" s="356"/>
      <c r="HMP331" s="356"/>
      <c r="HMQ331" s="356"/>
      <c r="HMR331" s="356"/>
      <c r="HMS331" s="356"/>
      <c r="HMT331" s="356"/>
      <c r="HMU331" s="356"/>
      <c r="HMV331" s="356"/>
      <c r="HMW331" s="356"/>
      <c r="HMX331" s="356"/>
      <c r="HMY331" s="356"/>
      <c r="HMZ331" s="356"/>
      <c r="HNA331" s="356"/>
      <c r="HNB331" s="356"/>
      <c r="HNC331" s="356"/>
      <c r="HND331" s="356"/>
      <c r="HNE331" s="356"/>
      <c r="HNF331" s="356"/>
      <c r="HNG331" s="356"/>
      <c r="HNH331" s="356"/>
      <c r="HNI331" s="356"/>
      <c r="HNJ331" s="356"/>
      <c r="HNK331" s="356"/>
      <c r="HNL331" s="356"/>
      <c r="HNM331" s="356"/>
      <c r="HNN331" s="356"/>
      <c r="HNO331" s="356"/>
      <c r="HNP331" s="356"/>
      <c r="HNQ331" s="356"/>
      <c r="HNR331" s="356"/>
      <c r="HNS331" s="356"/>
      <c r="HNT331" s="356"/>
      <c r="HNU331" s="356"/>
      <c r="HNV331" s="356"/>
      <c r="HNW331" s="356"/>
      <c r="HNX331" s="356"/>
      <c r="HNY331" s="356"/>
      <c r="HNZ331" s="356"/>
      <c r="HOA331" s="356"/>
      <c r="HOB331" s="356"/>
      <c r="HOC331" s="356"/>
      <c r="HOD331" s="356"/>
      <c r="HOE331" s="356"/>
      <c r="HOF331" s="356"/>
      <c r="HOG331" s="356"/>
      <c r="HOH331" s="356"/>
      <c r="HOI331" s="356"/>
      <c r="HOJ331" s="356"/>
      <c r="HOK331" s="356"/>
      <c r="HOL331" s="356"/>
      <c r="HOM331" s="356"/>
      <c r="HON331" s="356"/>
      <c r="HOO331" s="356"/>
      <c r="HOP331" s="356"/>
      <c r="HOQ331" s="356"/>
      <c r="HOR331" s="356"/>
      <c r="HOS331" s="356"/>
      <c r="HOT331" s="356"/>
      <c r="HOU331" s="356"/>
      <c r="HOV331" s="356"/>
      <c r="HOW331" s="356"/>
      <c r="HOX331" s="356"/>
      <c r="HOY331" s="356"/>
      <c r="HOZ331" s="356"/>
      <c r="HPA331" s="356"/>
      <c r="HPB331" s="356"/>
      <c r="HPC331" s="356"/>
      <c r="HPD331" s="356"/>
      <c r="HPE331" s="356"/>
      <c r="HPF331" s="356"/>
      <c r="HPG331" s="356"/>
      <c r="HPH331" s="356"/>
      <c r="HPI331" s="356"/>
      <c r="HPJ331" s="356"/>
      <c r="HPK331" s="356"/>
      <c r="HPL331" s="356"/>
      <c r="HPM331" s="356"/>
      <c r="HPN331" s="356"/>
      <c r="HPO331" s="356"/>
      <c r="HPP331" s="356"/>
      <c r="HPQ331" s="356"/>
      <c r="HPR331" s="356"/>
      <c r="HPS331" s="356"/>
      <c r="HPT331" s="356"/>
      <c r="HPU331" s="356"/>
      <c r="HPV331" s="356"/>
      <c r="HPW331" s="356"/>
      <c r="HPX331" s="356"/>
      <c r="HPY331" s="356"/>
      <c r="HPZ331" s="356"/>
      <c r="HQA331" s="356"/>
      <c r="HQB331" s="356"/>
      <c r="HQC331" s="356"/>
      <c r="HQD331" s="356"/>
      <c r="HQE331" s="356"/>
      <c r="HQF331" s="356"/>
      <c r="HQG331" s="356"/>
      <c r="HQH331" s="356"/>
      <c r="HQI331" s="356"/>
      <c r="HQJ331" s="356"/>
      <c r="HQK331" s="356"/>
      <c r="HQL331" s="356"/>
      <c r="HQM331" s="356"/>
      <c r="HQN331" s="356"/>
      <c r="HQO331" s="356"/>
      <c r="HQP331" s="356"/>
      <c r="HQQ331" s="356"/>
      <c r="HQR331" s="356"/>
      <c r="HQS331" s="356"/>
      <c r="HQT331" s="356"/>
      <c r="HQU331" s="356"/>
      <c r="HQV331" s="356"/>
      <c r="HQW331" s="356"/>
      <c r="HQX331" s="356"/>
      <c r="HQY331" s="356"/>
      <c r="HQZ331" s="356"/>
      <c r="HRA331" s="356"/>
      <c r="HRB331" s="356"/>
      <c r="HRC331" s="356"/>
      <c r="HRD331" s="356"/>
      <c r="HRE331" s="356"/>
      <c r="HRF331" s="356"/>
      <c r="HRG331" s="356"/>
      <c r="HRH331" s="356"/>
      <c r="HRI331" s="356"/>
      <c r="HRJ331" s="356"/>
      <c r="HRK331" s="356"/>
      <c r="HRL331" s="356"/>
      <c r="HRM331" s="356"/>
      <c r="HRN331" s="356"/>
      <c r="HRO331" s="356"/>
      <c r="HRP331" s="356"/>
      <c r="HRQ331" s="356"/>
      <c r="HRR331" s="356"/>
      <c r="HRS331" s="356"/>
      <c r="HRT331" s="356"/>
      <c r="HRU331" s="356"/>
      <c r="HRV331" s="356"/>
      <c r="HRW331" s="356"/>
      <c r="HRX331" s="356"/>
      <c r="HRY331" s="356"/>
      <c r="HRZ331" s="356"/>
      <c r="HSA331" s="356"/>
      <c r="HSB331" s="356"/>
      <c r="HSC331" s="356"/>
      <c r="HSD331" s="356"/>
      <c r="HSE331" s="356"/>
      <c r="HSF331" s="356"/>
      <c r="HSG331" s="356"/>
      <c r="HSH331" s="356"/>
      <c r="HSI331" s="356"/>
      <c r="HSJ331" s="356"/>
      <c r="HSK331" s="356"/>
      <c r="HSL331" s="356"/>
      <c r="HSM331" s="356"/>
      <c r="HSN331" s="356"/>
      <c r="HSO331" s="356"/>
      <c r="HSP331" s="356"/>
      <c r="HSQ331" s="356"/>
      <c r="HSR331" s="356"/>
      <c r="HSS331" s="356"/>
      <c r="HST331" s="356"/>
      <c r="HSU331" s="356"/>
      <c r="HSV331" s="356"/>
      <c r="HSW331" s="356"/>
      <c r="HSX331" s="356"/>
      <c r="HSY331" s="356"/>
      <c r="HSZ331" s="356"/>
      <c r="HTA331" s="356"/>
      <c r="HTB331" s="356"/>
      <c r="HTC331" s="356"/>
      <c r="HTD331" s="356"/>
      <c r="HTE331" s="356"/>
      <c r="HTF331" s="356"/>
      <c r="HTG331" s="356"/>
      <c r="HTH331" s="356"/>
      <c r="HTI331" s="356"/>
      <c r="HTJ331" s="356"/>
      <c r="HTK331" s="356"/>
      <c r="HTL331" s="356"/>
      <c r="HTM331" s="356"/>
      <c r="HTN331" s="356"/>
      <c r="HTO331" s="356"/>
      <c r="HTP331" s="356"/>
      <c r="HTQ331" s="356"/>
      <c r="HTR331" s="356"/>
      <c r="HTS331" s="356"/>
      <c r="HTT331" s="356"/>
      <c r="HTU331" s="356"/>
      <c r="HTV331" s="356"/>
      <c r="HTW331" s="356"/>
      <c r="HTX331" s="356"/>
      <c r="HTY331" s="356"/>
      <c r="HTZ331" s="356"/>
      <c r="HUA331" s="356"/>
      <c r="HUB331" s="356"/>
      <c r="HUC331" s="356"/>
      <c r="HUD331" s="356"/>
      <c r="HUE331" s="356"/>
      <c r="HUF331" s="356"/>
      <c r="HUG331" s="356"/>
      <c r="HUH331" s="356"/>
      <c r="HUI331" s="356"/>
      <c r="HUJ331" s="356"/>
      <c r="HUK331" s="356"/>
      <c r="HUL331" s="356"/>
      <c r="HUM331" s="356"/>
      <c r="HUN331" s="356"/>
      <c r="HUO331" s="356"/>
      <c r="HUP331" s="356"/>
      <c r="HUQ331" s="356"/>
      <c r="HUR331" s="356"/>
      <c r="HUS331" s="356"/>
      <c r="HUT331" s="356"/>
      <c r="HUU331" s="356"/>
      <c r="HUV331" s="356"/>
      <c r="HUW331" s="356"/>
      <c r="HUX331" s="356"/>
      <c r="HUY331" s="356"/>
      <c r="HUZ331" s="356"/>
      <c r="HVA331" s="356"/>
      <c r="HVB331" s="356"/>
      <c r="HVC331" s="356"/>
      <c r="HVD331" s="356"/>
      <c r="HVE331" s="356"/>
      <c r="HVF331" s="356"/>
      <c r="HVG331" s="356"/>
      <c r="HVH331" s="356"/>
      <c r="HVI331" s="356"/>
      <c r="HVJ331" s="356"/>
      <c r="HVK331" s="356"/>
      <c r="HVL331" s="356"/>
      <c r="HVM331" s="356"/>
      <c r="HVN331" s="356"/>
      <c r="HVO331" s="356"/>
      <c r="HVP331" s="356"/>
      <c r="HVQ331" s="356"/>
      <c r="HVR331" s="356"/>
      <c r="HVS331" s="356"/>
      <c r="HVT331" s="356"/>
      <c r="HVU331" s="356"/>
      <c r="HVV331" s="356"/>
      <c r="HVW331" s="356"/>
      <c r="HVX331" s="356"/>
      <c r="HVY331" s="356"/>
      <c r="HVZ331" s="356"/>
      <c r="HWA331" s="356"/>
      <c r="HWB331" s="356"/>
      <c r="HWC331" s="356"/>
      <c r="HWD331" s="356"/>
      <c r="HWE331" s="356"/>
      <c r="HWF331" s="356"/>
      <c r="HWG331" s="356"/>
      <c r="HWH331" s="356"/>
      <c r="HWI331" s="356"/>
      <c r="HWJ331" s="356"/>
      <c r="HWK331" s="356"/>
      <c r="HWL331" s="356"/>
      <c r="HWM331" s="356"/>
      <c r="HWN331" s="356"/>
      <c r="HWO331" s="356"/>
      <c r="HWP331" s="356"/>
      <c r="HWQ331" s="356"/>
      <c r="HWR331" s="356"/>
      <c r="HWS331" s="356"/>
      <c r="HWT331" s="356"/>
      <c r="HWU331" s="356"/>
      <c r="HWV331" s="356"/>
      <c r="HWW331" s="356"/>
      <c r="HWX331" s="356"/>
      <c r="HWY331" s="356"/>
      <c r="HWZ331" s="356"/>
      <c r="HXA331" s="356"/>
      <c r="HXB331" s="356"/>
      <c r="HXC331" s="356"/>
      <c r="HXD331" s="356"/>
      <c r="HXE331" s="356"/>
      <c r="HXF331" s="356"/>
      <c r="HXG331" s="356"/>
      <c r="HXH331" s="356"/>
      <c r="HXI331" s="356"/>
      <c r="HXJ331" s="356"/>
      <c r="HXK331" s="356"/>
      <c r="HXL331" s="356"/>
      <c r="HXM331" s="356"/>
      <c r="HXN331" s="356"/>
      <c r="HXO331" s="356"/>
      <c r="HXP331" s="356"/>
      <c r="HXQ331" s="356"/>
      <c r="HXR331" s="356"/>
      <c r="HXS331" s="356"/>
      <c r="HXT331" s="356"/>
      <c r="HXU331" s="356"/>
      <c r="HXV331" s="356"/>
      <c r="HXW331" s="356"/>
      <c r="HXX331" s="356"/>
      <c r="HXY331" s="356"/>
      <c r="HXZ331" s="356"/>
      <c r="HYA331" s="356"/>
      <c r="HYB331" s="356"/>
      <c r="HYC331" s="356"/>
      <c r="HYD331" s="356"/>
      <c r="HYE331" s="356"/>
      <c r="HYF331" s="356"/>
      <c r="HYG331" s="356"/>
      <c r="HYH331" s="356"/>
      <c r="HYI331" s="356"/>
      <c r="HYJ331" s="356"/>
      <c r="HYK331" s="356"/>
      <c r="HYL331" s="356"/>
      <c r="HYM331" s="356"/>
      <c r="HYN331" s="356"/>
      <c r="HYO331" s="356"/>
      <c r="HYP331" s="356"/>
      <c r="HYQ331" s="356"/>
      <c r="HYR331" s="356"/>
      <c r="HYS331" s="356"/>
      <c r="HYT331" s="356"/>
      <c r="HYU331" s="356"/>
      <c r="HYV331" s="356"/>
      <c r="HYW331" s="356"/>
      <c r="HYX331" s="356"/>
      <c r="HYY331" s="356"/>
      <c r="HYZ331" s="356"/>
      <c r="HZA331" s="356"/>
      <c r="HZB331" s="356"/>
      <c r="HZC331" s="356"/>
      <c r="HZD331" s="356"/>
      <c r="HZE331" s="356"/>
      <c r="HZF331" s="356"/>
      <c r="HZG331" s="356"/>
      <c r="HZH331" s="356"/>
      <c r="HZI331" s="356"/>
      <c r="HZJ331" s="356"/>
      <c r="HZK331" s="356"/>
      <c r="HZL331" s="356"/>
      <c r="HZM331" s="356"/>
      <c r="HZN331" s="356"/>
      <c r="HZO331" s="356"/>
      <c r="HZP331" s="356"/>
      <c r="HZQ331" s="356"/>
      <c r="HZR331" s="356"/>
      <c r="HZS331" s="356"/>
      <c r="HZT331" s="356"/>
      <c r="HZU331" s="356"/>
      <c r="HZV331" s="356"/>
      <c r="HZW331" s="356"/>
      <c r="HZX331" s="356"/>
      <c r="HZY331" s="356"/>
      <c r="HZZ331" s="356"/>
      <c r="IAA331" s="356"/>
      <c r="IAB331" s="356"/>
      <c r="IAC331" s="356"/>
      <c r="IAD331" s="356"/>
      <c r="IAE331" s="356"/>
      <c r="IAF331" s="356"/>
      <c r="IAG331" s="356"/>
      <c r="IAH331" s="356"/>
      <c r="IAI331" s="356"/>
      <c r="IAJ331" s="356"/>
      <c r="IAK331" s="356"/>
      <c r="IAL331" s="356"/>
      <c r="IAM331" s="356"/>
      <c r="IAN331" s="356"/>
      <c r="IAO331" s="356"/>
      <c r="IAP331" s="356"/>
      <c r="IAQ331" s="356"/>
      <c r="IAR331" s="356"/>
      <c r="IAS331" s="356"/>
      <c r="IAT331" s="356"/>
      <c r="IAU331" s="356"/>
      <c r="IAV331" s="356"/>
      <c r="IAW331" s="356"/>
      <c r="IAX331" s="356"/>
      <c r="IAY331" s="356"/>
      <c r="IAZ331" s="356"/>
      <c r="IBA331" s="356"/>
      <c r="IBB331" s="356"/>
      <c r="IBC331" s="356"/>
      <c r="IBD331" s="356"/>
      <c r="IBE331" s="356"/>
      <c r="IBF331" s="356"/>
      <c r="IBG331" s="356"/>
      <c r="IBH331" s="356"/>
      <c r="IBI331" s="356"/>
      <c r="IBJ331" s="356"/>
      <c r="IBK331" s="356"/>
      <c r="IBL331" s="356"/>
      <c r="IBM331" s="356"/>
      <c r="IBN331" s="356"/>
      <c r="IBO331" s="356"/>
      <c r="IBP331" s="356"/>
      <c r="IBQ331" s="356"/>
      <c r="IBR331" s="356"/>
      <c r="IBS331" s="356"/>
      <c r="IBT331" s="356"/>
      <c r="IBU331" s="356"/>
      <c r="IBV331" s="356"/>
      <c r="IBW331" s="356"/>
      <c r="IBX331" s="356"/>
      <c r="IBY331" s="356"/>
      <c r="IBZ331" s="356"/>
      <c r="ICA331" s="356"/>
      <c r="ICB331" s="356"/>
      <c r="ICC331" s="356"/>
      <c r="ICD331" s="356"/>
      <c r="ICE331" s="356"/>
      <c r="ICF331" s="356"/>
      <c r="ICG331" s="356"/>
      <c r="ICH331" s="356"/>
      <c r="ICI331" s="356"/>
      <c r="ICJ331" s="356"/>
      <c r="ICK331" s="356"/>
      <c r="ICL331" s="356"/>
      <c r="ICM331" s="356"/>
      <c r="ICN331" s="356"/>
      <c r="ICO331" s="356"/>
      <c r="ICP331" s="356"/>
      <c r="ICQ331" s="356"/>
      <c r="ICR331" s="356"/>
      <c r="ICS331" s="356"/>
      <c r="ICT331" s="356"/>
      <c r="ICU331" s="356"/>
      <c r="ICV331" s="356"/>
      <c r="ICW331" s="356"/>
      <c r="ICX331" s="356"/>
      <c r="ICY331" s="356"/>
      <c r="ICZ331" s="356"/>
      <c r="IDA331" s="356"/>
      <c r="IDB331" s="356"/>
      <c r="IDC331" s="356"/>
      <c r="IDD331" s="356"/>
      <c r="IDE331" s="356"/>
      <c r="IDF331" s="356"/>
      <c r="IDG331" s="356"/>
      <c r="IDH331" s="356"/>
      <c r="IDI331" s="356"/>
      <c r="IDJ331" s="356"/>
      <c r="IDK331" s="356"/>
      <c r="IDL331" s="356"/>
      <c r="IDM331" s="356"/>
      <c r="IDN331" s="356"/>
      <c r="IDO331" s="356"/>
      <c r="IDP331" s="356"/>
      <c r="IDQ331" s="356"/>
      <c r="IDR331" s="356"/>
      <c r="IDS331" s="356"/>
      <c r="IDT331" s="356"/>
      <c r="IDU331" s="356"/>
      <c r="IDV331" s="356"/>
      <c r="IDW331" s="356"/>
      <c r="IDX331" s="356"/>
      <c r="IDY331" s="356"/>
      <c r="IDZ331" s="356"/>
      <c r="IEA331" s="356"/>
      <c r="IEB331" s="356"/>
      <c r="IEC331" s="356"/>
      <c r="IED331" s="356"/>
      <c r="IEE331" s="356"/>
      <c r="IEF331" s="356"/>
      <c r="IEG331" s="356"/>
      <c r="IEH331" s="356"/>
      <c r="IEI331" s="356"/>
      <c r="IEJ331" s="356"/>
      <c r="IEK331" s="356"/>
      <c r="IEL331" s="356"/>
      <c r="IEM331" s="356"/>
      <c r="IEN331" s="356"/>
      <c r="IEO331" s="356"/>
      <c r="IEP331" s="356"/>
      <c r="IEQ331" s="356"/>
      <c r="IER331" s="356"/>
      <c r="IES331" s="356"/>
      <c r="IET331" s="356"/>
      <c r="IEU331" s="356"/>
      <c r="IEV331" s="356"/>
      <c r="IEW331" s="356"/>
      <c r="IEX331" s="356"/>
      <c r="IEY331" s="356"/>
      <c r="IEZ331" s="356"/>
      <c r="IFA331" s="356"/>
      <c r="IFB331" s="356"/>
      <c r="IFC331" s="356"/>
      <c r="IFD331" s="356"/>
      <c r="IFE331" s="356"/>
      <c r="IFF331" s="356"/>
      <c r="IFG331" s="356"/>
      <c r="IFH331" s="356"/>
      <c r="IFI331" s="356"/>
      <c r="IFJ331" s="356"/>
      <c r="IFK331" s="356"/>
      <c r="IFL331" s="356"/>
      <c r="IFM331" s="356"/>
      <c r="IFN331" s="356"/>
      <c r="IFO331" s="356"/>
      <c r="IFP331" s="356"/>
      <c r="IFQ331" s="356"/>
      <c r="IFR331" s="356"/>
      <c r="IFS331" s="356"/>
      <c r="IFT331" s="356"/>
      <c r="IFU331" s="356"/>
      <c r="IFV331" s="356"/>
      <c r="IFW331" s="356"/>
      <c r="IFX331" s="356"/>
      <c r="IFY331" s="356"/>
      <c r="IFZ331" s="356"/>
      <c r="IGA331" s="356"/>
      <c r="IGB331" s="356"/>
      <c r="IGC331" s="356"/>
      <c r="IGD331" s="356"/>
      <c r="IGE331" s="356"/>
      <c r="IGF331" s="356"/>
      <c r="IGG331" s="356"/>
      <c r="IGH331" s="356"/>
      <c r="IGI331" s="356"/>
      <c r="IGJ331" s="356"/>
      <c r="IGK331" s="356"/>
      <c r="IGL331" s="356"/>
      <c r="IGM331" s="356"/>
      <c r="IGN331" s="356"/>
      <c r="IGO331" s="356"/>
      <c r="IGP331" s="356"/>
      <c r="IGQ331" s="356"/>
      <c r="IGR331" s="356"/>
      <c r="IGS331" s="356"/>
      <c r="IGT331" s="356"/>
      <c r="IGU331" s="356"/>
      <c r="IGV331" s="356"/>
      <c r="IGW331" s="356"/>
      <c r="IGX331" s="356"/>
      <c r="IGY331" s="356"/>
      <c r="IGZ331" s="356"/>
      <c r="IHA331" s="356"/>
      <c r="IHB331" s="356"/>
      <c r="IHC331" s="356"/>
      <c r="IHD331" s="356"/>
      <c r="IHE331" s="356"/>
      <c r="IHF331" s="356"/>
      <c r="IHG331" s="356"/>
      <c r="IHH331" s="356"/>
      <c r="IHI331" s="356"/>
      <c r="IHJ331" s="356"/>
      <c r="IHK331" s="356"/>
      <c r="IHL331" s="356"/>
      <c r="IHM331" s="356"/>
      <c r="IHN331" s="356"/>
      <c r="IHO331" s="356"/>
      <c r="IHP331" s="356"/>
      <c r="IHQ331" s="356"/>
      <c r="IHR331" s="356"/>
      <c r="IHS331" s="356"/>
      <c r="IHT331" s="356"/>
      <c r="IHU331" s="356"/>
      <c r="IHV331" s="356"/>
      <c r="IHW331" s="356"/>
      <c r="IHX331" s="356"/>
      <c r="IHY331" s="356"/>
      <c r="IHZ331" s="356"/>
      <c r="IIA331" s="356"/>
      <c r="IIB331" s="356"/>
      <c r="IIC331" s="356"/>
      <c r="IID331" s="356"/>
      <c r="IIE331" s="356"/>
      <c r="IIF331" s="356"/>
      <c r="IIG331" s="356"/>
      <c r="IIH331" s="356"/>
      <c r="III331" s="356"/>
      <c r="IIJ331" s="356"/>
      <c r="IIK331" s="356"/>
      <c r="IIL331" s="356"/>
      <c r="IIM331" s="356"/>
      <c r="IIN331" s="356"/>
      <c r="IIO331" s="356"/>
      <c r="IIP331" s="356"/>
      <c r="IIQ331" s="356"/>
      <c r="IIR331" s="356"/>
      <c r="IIS331" s="356"/>
      <c r="IIT331" s="356"/>
      <c r="IIU331" s="356"/>
      <c r="IIV331" s="356"/>
      <c r="IIW331" s="356"/>
      <c r="IIX331" s="356"/>
      <c r="IIY331" s="356"/>
      <c r="IIZ331" s="356"/>
      <c r="IJA331" s="356"/>
      <c r="IJB331" s="356"/>
      <c r="IJC331" s="356"/>
      <c r="IJD331" s="356"/>
      <c r="IJE331" s="356"/>
      <c r="IJF331" s="356"/>
      <c r="IJG331" s="356"/>
      <c r="IJH331" s="356"/>
      <c r="IJI331" s="356"/>
      <c r="IJJ331" s="356"/>
      <c r="IJK331" s="356"/>
      <c r="IJL331" s="356"/>
      <c r="IJM331" s="356"/>
      <c r="IJN331" s="356"/>
      <c r="IJO331" s="356"/>
      <c r="IJP331" s="356"/>
      <c r="IJQ331" s="356"/>
      <c r="IJR331" s="356"/>
      <c r="IJS331" s="356"/>
      <c r="IJT331" s="356"/>
      <c r="IJU331" s="356"/>
      <c r="IJV331" s="356"/>
      <c r="IJW331" s="356"/>
      <c r="IJX331" s="356"/>
      <c r="IJY331" s="356"/>
      <c r="IJZ331" s="356"/>
      <c r="IKA331" s="356"/>
      <c r="IKB331" s="356"/>
      <c r="IKC331" s="356"/>
      <c r="IKD331" s="356"/>
      <c r="IKE331" s="356"/>
      <c r="IKF331" s="356"/>
      <c r="IKG331" s="356"/>
      <c r="IKH331" s="356"/>
      <c r="IKI331" s="356"/>
      <c r="IKJ331" s="356"/>
      <c r="IKK331" s="356"/>
      <c r="IKL331" s="356"/>
      <c r="IKM331" s="356"/>
      <c r="IKN331" s="356"/>
      <c r="IKO331" s="356"/>
      <c r="IKP331" s="356"/>
      <c r="IKQ331" s="356"/>
      <c r="IKR331" s="356"/>
      <c r="IKS331" s="356"/>
      <c r="IKT331" s="356"/>
      <c r="IKU331" s="356"/>
      <c r="IKV331" s="356"/>
      <c r="IKW331" s="356"/>
      <c r="IKX331" s="356"/>
      <c r="IKY331" s="356"/>
      <c r="IKZ331" s="356"/>
      <c r="ILA331" s="356"/>
      <c r="ILB331" s="356"/>
      <c r="ILC331" s="356"/>
      <c r="ILD331" s="356"/>
      <c r="ILE331" s="356"/>
      <c r="ILF331" s="356"/>
      <c r="ILG331" s="356"/>
      <c r="ILH331" s="356"/>
      <c r="ILI331" s="356"/>
      <c r="ILJ331" s="356"/>
      <c r="ILK331" s="356"/>
      <c r="ILL331" s="356"/>
      <c r="ILM331" s="356"/>
      <c r="ILN331" s="356"/>
      <c r="ILO331" s="356"/>
      <c r="ILP331" s="356"/>
      <c r="ILQ331" s="356"/>
      <c r="ILR331" s="356"/>
      <c r="ILS331" s="356"/>
      <c r="ILT331" s="356"/>
      <c r="ILU331" s="356"/>
      <c r="ILV331" s="356"/>
      <c r="ILW331" s="356"/>
      <c r="ILX331" s="356"/>
      <c r="ILY331" s="356"/>
      <c r="ILZ331" s="356"/>
      <c r="IMA331" s="356"/>
      <c r="IMB331" s="356"/>
      <c r="IMC331" s="356"/>
      <c r="IMD331" s="356"/>
      <c r="IME331" s="356"/>
      <c r="IMF331" s="356"/>
      <c r="IMG331" s="356"/>
      <c r="IMH331" s="356"/>
      <c r="IMI331" s="356"/>
      <c r="IMJ331" s="356"/>
      <c r="IMK331" s="356"/>
      <c r="IML331" s="356"/>
      <c r="IMM331" s="356"/>
      <c r="IMN331" s="356"/>
      <c r="IMO331" s="356"/>
      <c r="IMP331" s="356"/>
      <c r="IMQ331" s="356"/>
      <c r="IMR331" s="356"/>
      <c r="IMS331" s="356"/>
      <c r="IMT331" s="356"/>
      <c r="IMU331" s="356"/>
      <c r="IMV331" s="356"/>
      <c r="IMW331" s="356"/>
      <c r="IMX331" s="356"/>
      <c r="IMY331" s="356"/>
      <c r="IMZ331" s="356"/>
      <c r="INA331" s="356"/>
      <c r="INB331" s="356"/>
      <c r="INC331" s="356"/>
      <c r="IND331" s="356"/>
      <c r="INE331" s="356"/>
      <c r="INF331" s="356"/>
      <c r="ING331" s="356"/>
      <c r="INH331" s="356"/>
      <c r="INI331" s="356"/>
      <c r="INJ331" s="356"/>
      <c r="INK331" s="356"/>
      <c r="INL331" s="356"/>
      <c r="INM331" s="356"/>
      <c r="INN331" s="356"/>
      <c r="INO331" s="356"/>
      <c r="INP331" s="356"/>
      <c r="INQ331" s="356"/>
      <c r="INR331" s="356"/>
      <c r="INS331" s="356"/>
      <c r="INT331" s="356"/>
      <c r="INU331" s="356"/>
      <c r="INV331" s="356"/>
      <c r="INW331" s="356"/>
      <c r="INX331" s="356"/>
      <c r="INY331" s="356"/>
      <c r="INZ331" s="356"/>
      <c r="IOA331" s="356"/>
      <c r="IOB331" s="356"/>
      <c r="IOC331" s="356"/>
      <c r="IOD331" s="356"/>
      <c r="IOE331" s="356"/>
      <c r="IOF331" s="356"/>
      <c r="IOG331" s="356"/>
      <c r="IOH331" s="356"/>
      <c r="IOI331" s="356"/>
      <c r="IOJ331" s="356"/>
      <c r="IOK331" s="356"/>
      <c r="IOL331" s="356"/>
      <c r="IOM331" s="356"/>
      <c r="ION331" s="356"/>
      <c r="IOO331" s="356"/>
      <c r="IOP331" s="356"/>
      <c r="IOQ331" s="356"/>
      <c r="IOR331" s="356"/>
      <c r="IOS331" s="356"/>
      <c r="IOT331" s="356"/>
      <c r="IOU331" s="356"/>
      <c r="IOV331" s="356"/>
      <c r="IOW331" s="356"/>
      <c r="IOX331" s="356"/>
      <c r="IOY331" s="356"/>
      <c r="IOZ331" s="356"/>
      <c r="IPA331" s="356"/>
      <c r="IPB331" s="356"/>
      <c r="IPC331" s="356"/>
      <c r="IPD331" s="356"/>
      <c r="IPE331" s="356"/>
      <c r="IPF331" s="356"/>
      <c r="IPG331" s="356"/>
      <c r="IPH331" s="356"/>
      <c r="IPI331" s="356"/>
      <c r="IPJ331" s="356"/>
      <c r="IPK331" s="356"/>
      <c r="IPL331" s="356"/>
      <c r="IPM331" s="356"/>
      <c r="IPN331" s="356"/>
      <c r="IPO331" s="356"/>
      <c r="IPP331" s="356"/>
      <c r="IPQ331" s="356"/>
      <c r="IPR331" s="356"/>
      <c r="IPS331" s="356"/>
      <c r="IPT331" s="356"/>
      <c r="IPU331" s="356"/>
      <c r="IPV331" s="356"/>
      <c r="IPW331" s="356"/>
      <c r="IPX331" s="356"/>
      <c r="IPY331" s="356"/>
      <c r="IPZ331" s="356"/>
      <c r="IQA331" s="356"/>
      <c r="IQB331" s="356"/>
      <c r="IQC331" s="356"/>
      <c r="IQD331" s="356"/>
      <c r="IQE331" s="356"/>
      <c r="IQF331" s="356"/>
      <c r="IQG331" s="356"/>
      <c r="IQH331" s="356"/>
      <c r="IQI331" s="356"/>
      <c r="IQJ331" s="356"/>
      <c r="IQK331" s="356"/>
      <c r="IQL331" s="356"/>
      <c r="IQM331" s="356"/>
      <c r="IQN331" s="356"/>
      <c r="IQO331" s="356"/>
      <c r="IQP331" s="356"/>
      <c r="IQQ331" s="356"/>
      <c r="IQR331" s="356"/>
      <c r="IQS331" s="356"/>
      <c r="IQT331" s="356"/>
      <c r="IQU331" s="356"/>
      <c r="IQV331" s="356"/>
      <c r="IQW331" s="356"/>
      <c r="IQX331" s="356"/>
      <c r="IQY331" s="356"/>
      <c r="IQZ331" s="356"/>
      <c r="IRA331" s="356"/>
      <c r="IRB331" s="356"/>
      <c r="IRC331" s="356"/>
      <c r="IRD331" s="356"/>
      <c r="IRE331" s="356"/>
      <c r="IRF331" s="356"/>
      <c r="IRG331" s="356"/>
      <c r="IRH331" s="356"/>
      <c r="IRI331" s="356"/>
      <c r="IRJ331" s="356"/>
      <c r="IRK331" s="356"/>
      <c r="IRL331" s="356"/>
      <c r="IRM331" s="356"/>
      <c r="IRN331" s="356"/>
      <c r="IRO331" s="356"/>
      <c r="IRP331" s="356"/>
      <c r="IRQ331" s="356"/>
      <c r="IRR331" s="356"/>
      <c r="IRS331" s="356"/>
      <c r="IRT331" s="356"/>
      <c r="IRU331" s="356"/>
      <c r="IRV331" s="356"/>
      <c r="IRW331" s="356"/>
      <c r="IRX331" s="356"/>
      <c r="IRY331" s="356"/>
      <c r="IRZ331" s="356"/>
      <c r="ISA331" s="356"/>
      <c r="ISB331" s="356"/>
      <c r="ISC331" s="356"/>
      <c r="ISD331" s="356"/>
      <c r="ISE331" s="356"/>
      <c r="ISF331" s="356"/>
      <c r="ISG331" s="356"/>
      <c r="ISH331" s="356"/>
      <c r="ISI331" s="356"/>
      <c r="ISJ331" s="356"/>
      <c r="ISK331" s="356"/>
      <c r="ISL331" s="356"/>
      <c r="ISM331" s="356"/>
      <c r="ISN331" s="356"/>
      <c r="ISO331" s="356"/>
      <c r="ISP331" s="356"/>
      <c r="ISQ331" s="356"/>
      <c r="ISR331" s="356"/>
      <c r="ISS331" s="356"/>
      <c r="IST331" s="356"/>
      <c r="ISU331" s="356"/>
      <c r="ISV331" s="356"/>
      <c r="ISW331" s="356"/>
      <c r="ISX331" s="356"/>
      <c r="ISY331" s="356"/>
      <c r="ISZ331" s="356"/>
      <c r="ITA331" s="356"/>
      <c r="ITB331" s="356"/>
      <c r="ITC331" s="356"/>
      <c r="ITD331" s="356"/>
      <c r="ITE331" s="356"/>
      <c r="ITF331" s="356"/>
      <c r="ITG331" s="356"/>
      <c r="ITH331" s="356"/>
      <c r="ITI331" s="356"/>
      <c r="ITJ331" s="356"/>
      <c r="ITK331" s="356"/>
      <c r="ITL331" s="356"/>
      <c r="ITM331" s="356"/>
      <c r="ITN331" s="356"/>
      <c r="ITO331" s="356"/>
      <c r="ITP331" s="356"/>
      <c r="ITQ331" s="356"/>
      <c r="ITR331" s="356"/>
      <c r="ITS331" s="356"/>
      <c r="ITT331" s="356"/>
      <c r="ITU331" s="356"/>
      <c r="ITV331" s="356"/>
      <c r="ITW331" s="356"/>
      <c r="ITX331" s="356"/>
      <c r="ITY331" s="356"/>
      <c r="ITZ331" s="356"/>
      <c r="IUA331" s="356"/>
      <c r="IUB331" s="356"/>
      <c r="IUC331" s="356"/>
      <c r="IUD331" s="356"/>
      <c r="IUE331" s="356"/>
      <c r="IUF331" s="356"/>
      <c r="IUG331" s="356"/>
      <c r="IUH331" s="356"/>
      <c r="IUI331" s="356"/>
      <c r="IUJ331" s="356"/>
      <c r="IUK331" s="356"/>
      <c r="IUL331" s="356"/>
      <c r="IUM331" s="356"/>
      <c r="IUN331" s="356"/>
      <c r="IUO331" s="356"/>
      <c r="IUP331" s="356"/>
      <c r="IUQ331" s="356"/>
      <c r="IUR331" s="356"/>
      <c r="IUS331" s="356"/>
      <c r="IUT331" s="356"/>
      <c r="IUU331" s="356"/>
      <c r="IUV331" s="356"/>
      <c r="IUW331" s="356"/>
      <c r="IUX331" s="356"/>
      <c r="IUY331" s="356"/>
      <c r="IUZ331" s="356"/>
      <c r="IVA331" s="356"/>
      <c r="IVB331" s="356"/>
      <c r="IVC331" s="356"/>
      <c r="IVD331" s="356"/>
      <c r="IVE331" s="356"/>
      <c r="IVF331" s="356"/>
      <c r="IVG331" s="356"/>
      <c r="IVH331" s="356"/>
      <c r="IVI331" s="356"/>
      <c r="IVJ331" s="356"/>
      <c r="IVK331" s="356"/>
      <c r="IVL331" s="356"/>
      <c r="IVM331" s="356"/>
      <c r="IVN331" s="356"/>
      <c r="IVO331" s="356"/>
      <c r="IVP331" s="356"/>
      <c r="IVQ331" s="356"/>
      <c r="IVR331" s="356"/>
      <c r="IVS331" s="356"/>
      <c r="IVT331" s="356"/>
      <c r="IVU331" s="356"/>
      <c r="IVV331" s="356"/>
      <c r="IVW331" s="356"/>
      <c r="IVX331" s="356"/>
      <c r="IVY331" s="356"/>
      <c r="IVZ331" s="356"/>
      <c r="IWA331" s="356"/>
      <c r="IWB331" s="356"/>
      <c r="IWC331" s="356"/>
      <c r="IWD331" s="356"/>
      <c r="IWE331" s="356"/>
      <c r="IWF331" s="356"/>
      <c r="IWG331" s="356"/>
      <c r="IWH331" s="356"/>
      <c r="IWI331" s="356"/>
      <c r="IWJ331" s="356"/>
      <c r="IWK331" s="356"/>
      <c r="IWL331" s="356"/>
      <c r="IWM331" s="356"/>
      <c r="IWN331" s="356"/>
      <c r="IWO331" s="356"/>
      <c r="IWP331" s="356"/>
      <c r="IWQ331" s="356"/>
      <c r="IWR331" s="356"/>
      <c r="IWS331" s="356"/>
      <c r="IWT331" s="356"/>
      <c r="IWU331" s="356"/>
      <c r="IWV331" s="356"/>
      <c r="IWW331" s="356"/>
      <c r="IWX331" s="356"/>
      <c r="IWY331" s="356"/>
      <c r="IWZ331" s="356"/>
      <c r="IXA331" s="356"/>
      <c r="IXB331" s="356"/>
      <c r="IXC331" s="356"/>
      <c r="IXD331" s="356"/>
      <c r="IXE331" s="356"/>
      <c r="IXF331" s="356"/>
      <c r="IXG331" s="356"/>
      <c r="IXH331" s="356"/>
      <c r="IXI331" s="356"/>
      <c r="IXJ331" s="356"/>
      <c r="IXK331" s="356"/>
      <c r="IXL331" s="356"/>
      <c r="IXM331" s="356"/>
      <c r="IXN331" s="356"/>
      <c r="IXO331" s="356"/>
      <c r="IXP331" s="356"/>
      <c r="IXQ331" s="356"/>
      <c r="IXR331" s="356"/>
      <c r="IXS331" s="356"/>
      <c r="IXT331" s="356"/>
      <c r="IXU331" s="356"/>
      <c r="IXV331" s="356"/>
      <c r="IXW331" s="356"/>
      <c r="IXX331" s="356"/>
      <c r="IXY331" s="356"/>
      <c r="IXZ331" s="356"/>
      <c r="IYA331" s="356"/>
      <c r="IYB331" s="356"/>
      <c r="IYC331" s="356"/>
      <c r="IYD331" s="356"/>
      <c r="IYE331" s="356"/>
      <c r="IYF331" s="356"/>
      <c r="IYG331" s="356"/>
      <c r="IYH331" s="356"/>
      <c r="IYI331" s="356"/>
      <c r="IYJ331" s="356"/>
      <c r="IYK331" s="356"/>
      <c r="IYL331" s="356"/>
      <c r="IYM331" s="356"/>
      <c r="IYN331" s="356"/>
      <c r="IYO331" s="356"/>
      <c r="IYP331" s="356"/>
      <c r="IYQ331" s="356"/>
      <c r="IYR331" s="356"/>
      <c r="IYS331" s="356"/>
      <c r="IYT331" s="356"/>
      <c r="IYU331" s="356"/>
      <c r="IYV331" s="356"/>
      <c r="IYW331" s="356"/>
      <c r="IYX331" s="356"/>
      <c r="IYY331" s="356"/>
      <c r="IYZ331" s="356"/>
      <c r="IZA331" s="356"/>
      <c r="IZB331" s="356"/>
      <c r="IZC331" s="356"/>
      <c r="IZD331" s="356"/>
      <c r="IZE331" s="356"/>
      <c r="IZF331" s="356"/>
      <c r="IZG331" s="356"/>
      <c r="IZH331" s="356"/>
      <c r="IZI331" s="356"/>
      <c r="IZJ331" s="356"/>
      <c r="IZK331" s="356"/>
      <c r="IZL331" s="356"/>
      <c r="IZM331" s="356"/>
      <c r="IZN331" s="356"/>
      <c r="IZO331" s="356"/>
      <c r="IZP331" s="356"/>
      <c r="IZQ331" s="356"/>
      <c r="IZR331" s="356"/>
      <c r="IZS331" s="356"/>
      <c r="IZT331" s="356"/>
      <c r="IZU331" s="356"/>
      <c r="IZV331" s="356"/>
      <c r="IZW331" s="356"/>
      <c r="IZX331" s="356"/>
      <c r="IZY331" s="356"/>
      <c r="IZZ331" s="356"/>
      <c r="JAA331" s="356"/>
      <c r="JAB331" s="356"/>
      <c r="JAC331" s="356"/>
      <c r="JAD331" s="356"/>
      <c r="JAE331" s="356"/>
      <c r="JAF331" s="356"/>
      <c r="JAG331" s="356"/>
      <c r="JAH331" s="356"/>
      <c r="JAI331" s="356"/>
      <c r="JAJ331" s="356"/>
      <c r="JAK331" s="356"/>
      <c r="JAL331" s="356"/>
      <c r="JAM331" s="356"/>
      <c r="JAN331" s="356"/>
      <c r="JAO331" s="356"/>
      <c r="JAP331" s="356"/>
      <c r="JAQ331" s="356"/>
      <c r="JAR331" s="356"/>
      <c r="JAS331" s="356"/>
      <c r="JAT331" s="356"/>
      <c r="JAU331" s="356"/>
      <c r="JAV331" s="356"/>
      <c r="JAW331" s="356"/>
      <c r="JAX331" s="356"/>
      <c r="JAY331" s="356"/>
      <c r="JAZ331" s="356"/>
      <c r="JBA331" s="356"/>
      <c r="JBB331" s="356"/>
      <c r="JBC331" s="356"/>
      <c r="JBD331" s="356"/>
      <c r="JBE331" s="356"/>
      <c r="JBF331" s="356"/>
      <c r="JBG331" s="356"/>
      <c r="JBH331" s="356"/>
      <c r="JBI331" s="356"/>
      <c r="JBJ331" s="356"/>
      <c r="JBK331" s="356"/>
      <c r="JBL331" s="356"/>
      <c r="JBM331" s="356"/>
      <c r="JBN331" s="356"/>
      <c r="JBO331" s="356"/>
      <c r="JBP331" s="356"/>
      <c r="JBQ331" s="356"/>
      <c r="JBR331" s="356"/>
      <c r="JBS331" s="356"/>
      <c r="JBT331" s="356"/>
      <c r="JBU331" s="356"/>
      <c r="JBV331" s="356"/>
      <c r="JBW331" s="356"/>
      <c r="JBX331" s="356"/>
      <c r="JBY331" s="356"/>
      <c r="JBZ331" s="356"/>
      <c r="JCA331" s="356"/>
      <c r="JCB331" s="356"/>
      <c r="JCC331" s="356"/>
      <c r="JCD331" s="356"/>
      <c r="JCE331" s="356"/>
      <c r="JCF331" s="356"/>
      <c r="JCG331" s="356"/>
      <c r="JCH331" s="356"/>
      <c r="JCI331" s="356"/>
      <c r="JCJ331" s="356"/>
      <c r="JCK331" s="356"/>
      <c r="JCL331" s="356"/>
      <c r="JCM331" s="356"/>
      <c r="JCN331" s="356"/>
      <c r="JCO331" s="356"/>
      <c r="JCP331" s="356"/>
      <c r="JCQ331" s="356"/>
      <c r="JCR331" s="356"/>
      <c r="JCS331" s="356"/>
      <c r="JCT331" s="356"/>
      <c r="JCU331" s="356"/>
      <c r="JCV331" s="356"/>
      <c r="JCW331" s="356"/>
      <c r="JCX331" s="356"/>
      <c r="JCY331" s="356"/>
      <c r="JCZ331" s="356"/>
      <c r="JDA331" s="356"/>
      <c r="JDB331" s="356"/>
      <c r="JDC331" s="356"/>
      <c r="JDD331" s="356"/>
      <c r="JDE331" s="356"/>
      <c r="JDF331" s="356"/>
      <c r="JDG331" s="356"/>
      <c r="JDH331" s="356"/>
      <c r="JDI331" s="356"/>
      <c r="JDJ331" s="356"/>
      <c r="JDK331" s="356"/>
      <c r="JDL331" s="356"/>
      <c r="JDM331" s="356"/>
      <c r="JDN331" s="356"/>
      <c r="JDO331" s="356"/>
      <c r="JDP331" s="356"/>
      <c r="JDQ331" s="356"/>
      <c r="JDR331" s="356"/>
      <c r="JDS331" s="356"/>
      <c r="JDT331" s="356"/>
      <c r="JDU331" s="356"/>
      <c r="JDV331" s="356"/>
      <c r="JDW331" s="356"/>
      <c r="JDX331" s="356"/>
      <c r="JDY331" s="356"/>
      <c r="JDZ331" s="356"/>
      <c r="JEA331" s="356"/>
      <c r="JEB331" s="356"/>
      <c r="JEC331" s="356"/>
      <c r="JED331" s="356"/>
      <c r="JEE331" s="356"/>
      <c r="JEF331" s="356"/>
      <c r="JEG331" s="356"/>
      <c r="JEH331" s="356"/>
      <c r="JEI331" s="356"/>
      <c r="JEJ331" s="356"/>
      <c r="JEK331" s="356"/>
      <c r="JEL331" s="356"/>
      <c r="JEM331" s="356"/>
      <c r="JEN331" s="356"/>
      <c r="JEO331" s="356"/>
      <c r="JEP331" s="356"/>
      <c r="JEQ331" s="356"/>
      <c r="JER331" s="356"/>
      <c r="JES331" s="356"/>
      <c r="JET331" s="356"/>
      <c r="JEU331" s="356"/>
      <c r="JEV331" s="356"/>
      <c r="JEW331" s="356"/>
      <c r="JEX331" s="356"/>
      <c r="JEY331" s="356"/>
      <c r="JEZ331" s="356"/>
      <c r="JFA331" s="356"/>
      <c r="JFB331" s="356"/>
      <c r="JFC331" s="356"/>
      <c r="JFD331" s="356"/>
      <c r="JFE331" s="356"/>
      <c r="JFF331" s="356"/>
      <c r="JFG331" s="356"/>
      <c r="JFH331" s="356"/>
      <c r="JFI331" s="356"/>
      <c r="JFJ331" s="356"/>
      <c r="JFK331" s="356"/>
      <c r="JFL331" s="356"/>
      <c r="JFM331" s="356"/>
      <c r="JFN331" s="356"/>
      <c r="JFO331" s="356"/>
      <c r="JFP331" s="356"/>
      <c r="JFQ331" s="356"/>
      <c r="JFR331" s="356"/>
      <c r="JFS331" s="356"/>
      <c r="JFT331" s="356"/>
      <c r="JFU331" s="356"/>
      <c r="JFV331" s="356"/>
      <c r="JFW331" s="356"/>
      <c r="JFX331" s="356"/>
      <c r="JFY331" s="356"/>
      <c r="JFZ331" s="356"/>
      <c r="JGA331" s="356"/>
      <c r="JGB331" s="356"/>
      <c r="JGC331" s="356"/>
      <c r="JGD331" s="356"/>
      <c r="JGE331" s="356"/>
      <c r="JGF331" s="356"/>
      <c r="JGG331" s="356"/>
      <c r="JGH331" s="356"/>
      <c r="JGI331" s="356"/>
      <c r="JGJ331" s="356"/>
      <c r="JGK331" s="356"/>
      <c r="JGL331" s="356"/>
      <c r="JGM331" s="356"/>
      <c r="JGN331" s="356"/>
      <c r="JGO331" s="356"/>
      <c r="JGP331" s="356"/>
      <c r="JGQ331" s="356"/>
      <c r="JGR331" s="356"/>
      <c r="JGS331" s="356"/>
      <c r="JGT331" s="356"/>
      <c r="JGU331" s="356"/>
      <c r="JGV331" s="356"/>
      <c r="JGW331" s="356"/>
      <c r="JGX331" s="356"/>
      <c r="JGY331" s="356"/>
      <c r="JGZ331" s="356"/>
      <c r="JHA331" s="356"/>
      <c r="JHB331" s="356"/>
      <c r="JHC331" s="356"/>
      <c r="JHD331" s="356"/>
      <c r="JHE331" s="356"/>
      <c r="JHF331" s="356"/>
      <c r="JHG331" s="356"/>
      <c r="JHH331" s="356"/>
      <c r="JHI331" s="356"/>
      <c r="JHJ331" s="356"/>
      <c r="JHK331" s="356"/>
      <c r="JHL331" s="356"/>
      <c r="JHM331" s="356"/>
      <c r="JHN331" s="356"/>
      <c r="JHO331" s="356"/>
      <c r="JHP331" s="356"/>
      <c r="JHQ331" s="356"/>
      <c r="JHR331" s="356"/>
      <c r="JHS331" s="356"/>
      <c r="JHT331" s="356"/>
      <c r="JHU331" s="356"/>
      <c r="JHV331" s="356"/>
      <c r="JHW331" s="356"/>
      <c r="JHX331" s="356"/>
      <c r="JHY331" s="356"/>
      <c r="JHZ331" s="356"/>
      <c r="JIA331" s="356"/>
      <c r="JIB331" s="356"/>
      <c r="JIC331" s="356"/>
      <c r="JID331" s="356"/>
      <c r="JIE331" s="356"/>
      <c r="JIF331" s="356"/>
      <c r="JIG331" s="356"/>
      <c r="JIH331" s="356"/>
      <c r="JII331" s="356"/>
      <c r="JIJ331" s="356"/>
      <c r="JIK331" s="356"/>
      <c r="JIL331" s="356"/>
      <c r="JIM331" s="356"/>
      <c r="JIN331" s="356"/>
      <c r="JIO331" s="356"/>
      <c r="JIP331" s="356"/>
      <c r="JIQ331" s="356"/>
      <c r="JIR331" s="356"/>
      <c r="JIS331" s="356"/>
      <c r="JIT331" s="356"/>
      <c r="JIU331" s="356"/>
      <c r="JIV331" s="356"/>
      <c r="JIW331" s="356"/>
      <c r="JIX331" s="356"/>
      <c r="JIY331" s="356"/>
      <c r="JIZ331" s="356"/>
      <c r="JJA331" s="356"/>
      <c r="JJB331" s="356"/>
      <c r="JJC331" s="356"/>
      <c r="JJD331" s="356"/>
      <c r="JJE331" s="356"/>
      <c r="JJF331" s="356"/>
      <c r="JJG331" s="356"/>
      <c r="JJH331" s="356"/>
      <c r="JJI331" s="356"/>
      <c r="JJJ331" s="356"/>
      <c r="JJK331" s="356"/>
      <c r="JJL331" s="356"/>
      <c r="JJM331" s="356"/>
      <c r="JJN331" s="356"/>
      <c r="JJO331" s="356"/>
      <c r="JJP331" s="356"/>
      <c r="JJQ331" s="356"/>
      <c r="JJR331" s="356"/>
      <c r="JJS331" s="356"/>
      <c r="JJT331" s="356"/>
      <c r="JJU331" s="356"/>
      <c r="JJV331" s="356"/>
      <c r="JJW331" s="356"/>
      <c r="JJX331" s="356"/>
      <c r="JJY331" s="356"/>
      <c r="JJZ331" s="356"/>
      <c r="JKA331" s="356"/>
      <c r="JKB331" s="356"/>
      <c r="JKC331" s="356"/>
      <c r="JKD331" s="356"/>
      <c r="JKE331" s="356"/>
      <c r="JKF331" s="356"/>
      <c r="JKG331" s="356"/>
      <c r="JKH331" s="356"/>
      <c r="JKI331" s="356"/>
      <c r="JKJ331" s="356"/>
      <c r="JKK331" s="356"/>
      <c r="JKL331" s="356"/>
      <c r="JKM331" s="356"/>
      <c r="JKN331" s="356"/>
      <c r="JKO331" s="356"/>
      <c r="JKP331" s="356"/>
      <c r="JKQ331" s="356"/>
      <c r="JKR331" s="356"/>
      <c r="JKS331" s="356"/>
      <c r="JKT331" s="356"/>
      <c r="JKU331" s="356"/>
      <c r="JKV331" s="356"/>
      <c r="JKW331" s="356"/>
      <c r="JKX331" s="356"/>
      <c r="JKY331" s="356"/>
      <c r="JKZ331" s="356"/>
      <c r="JLA331" s="356"/>
      <c r="JLB331" s="356"/>
      <c r="JLC331" s="356"/>
      <c r="JLD331" s="356"/>
      <c r="JLE331" s="356"/>
      <c r="JLF331" s="356"/>
      <c r="JLG331" s="356"/>
      <c r="JLH331" s="356"/>
      <c r="JLI331" s="356"/>
      <c r="JLJ331" s="356"/>
      <c r="JLK331" s="356"/>
      <c r="JLL331" s="356"/>
      <c r="JLM331" s="356"/>
      <c r="JLN331" s="356"/>
      <c r="JLO331" s="356"/>
      <c r="JLP331" s="356"/>
      <c r="JLQ331" s="356"/>
      <c r="JLR331" s="356"/>
      <c r="JLS331" s="356"/>
      <c r="JLT331" s="356"/>
      <c r="JLU331" s="356"/>
      <c r="JLV331" s="356"/>
      <c r="JLW331" s="356"/>
      <c r="JLX331" s="356"/>
      <c r="JLY331" s="356"/>
      <c r="JLZ331" s="356"/>
      <c r="JMA331" s="356"/>
      <c r="JMB331" s="356"/>
      <c r="JMC331" s="356"/>
      <c r="JMD331" s="356"/>
      <c r="JME331" s="356"/>
      <c r="JMF331" s="356"/>
      <c r="JMG331" s="356"/>
      <c r="JMH331" s="356"/>
      <c r="JMI331" s="356"/>
      <c r="JMJ331" s="356"/>
      <c r="JMK331" s="356"/>
      <c r="JML331" s="356"/>
      <c r="JMM331" s="356"/>
      <c r="JMN331" s="356"/>
      <c r="JMO331" s="356"/>
      <c r="JMP331" s="356"/>
      <c r="JMQ331" s="356"/>
      <c r="JMR331" s="356"/>
      <c r="JMS331" s="356"/>
      <c r="JMT331" s="356"/>
      <c r="JMU331" s="356"/>
      <c r="JMV331" s="356"/>
      <c r="JMW331" s="356"/>
      <c r="JMX331" s="356"/>
      <c r="JMY331" s="356"/>
      <c r="JMZ331" s="356"/>
      <c r="JNA331" s="356"/>
      <c r="JNB331" s="356"/>
      <c r="JNC331" s="356"/>
      <c r="JND331" s="356"/>
      <c r="JNE331" s="356"/>
      <c r="JNF331" s="356"/>
      <c r="JNG331" s="356"/>
      <c r="JNH331" s="356"/>
      <c r="JNI331" s="356"/>
      <c r="JNJ331" s="356"/>
      <c r="JNK331" s="356"/>
      <c r="JNL331" s="356"/>
      <c r="JNM331" s="356"/>
      <c r="JNN331" s="356"/>
      <c r="JNO331" s="356"/>
      <c r="JNP331" s="356"/>
      <c r="JNQ331" s="356"/>
      <c r="JNR331" s="356"/>
      <c r="JNS331" s="356"/>
      <c r="JNT331" s="356"/>
      <c r="JNU331" s="356"/>
      <c r="JNV331" s="356"/>
      <c r="JNW331" s="356"/>
      <c r="JNX331" s="356"/>
      <c r="JNY331" s="356"/>
      <c r="JNZ331" s="356"/>
      <c r="JOA331" s="356"/>
      <c r="JOB331" s="356"/>
      <c r="JOC331" s="356"/>
      <c r="JOD331" s="356"/>
      <c r="JOE331" s="356"/>
      <c r="JOF331" s="356"/>
      <c r="JOG331" s="356"/>
      <c r="JOH331" s="356"/>
      <c r="JOI331" s="356"/>
      <c r="JOJ331" s="356"/>
      <c r="JOK331" s="356"/>
      <c r="JOL331" s="356"/>
      <c r="JOM331" s="356"/>
      <c r="JON331" s="356"/>
      <c r="JOO331" s="356"/>
      <c r="JOP331" s="356"/>
      <c r="JOQ331" s="356"/>
      <c r="JOR331" s="356"/>
      <c r="JOS331" s="356"/>
      <c r="JOT331" s="356"/>
      <c r="JOU331" s="356"/>
      <c r="JOV331" s="356"/>
      <c r="JOW331" s="356"/>
      <c r="JOX331" s="356"/>
      <c r="JOY331" s="356"/>
      <c r="JOZ331" s="356"/>
      <c r="JPA331" s="356"/>
      <c r="JPB331" s="356"/>
      <c r="JPC331" s="356"/>
      <c r="JPD331" s="356"/>
      <c r="JPE331" s="356"/>
      <c r="JPF331" s="356"/>
      <c r="JPG331" s="356"/>
      <c r="JPH331" s="356"/>
      <c r="JPI331" s="356"/>
      <c r="JPJ331" s="356"/>
      <c r="JPK331" s="356"/>
      <c r="JPL331" s="356"/>
      <c r="JPM331" s="356"/>
      <c r="JPN331" s="356"/>
      <c r="JPO331" s="356"/>
      <c r="JPP331" s="356"/>
      <c r="JPQ331" s="356"/>
      <c r="JPR331" s="356"/>
      <c r="JPS331" s="356"/>
      <c r="JPT331" s="356"/>
      <c r="JPU331" s="356"/>
      <c r="JPV331" s="356"/>
      <c r="JPW331" s="356"/>
      <c r="JPX331" s="356"/>
      <c r="JPY331" s="356"/>
      <c r="JPZ331" s="356"/>
      <c r="JQA331" s="356"/>
      <c r="JQB331" s="356"/>
      <c r="JQC331" s="356"/>
      <c r="JQD331" s="356"/>
      <c r="JQE331" s="356"/>
      <c r="JQF331" s="356"/>
      <c r="JQG331" s="356"/>
      <c r="JQH331" s="356"/>
      <c r="JQI331" s="356"/>
      <c r="JQJ331" s="356"/>
      <c r="JQK331" s="356"/>
      <c r="JQL331" s="356"/>
      <c r="JQM331" s="356"/>
      <c r="JQN331" s="356"/>
      <c r="JQO331" s="356"/>
      <c r="JQP331" s="356"/>
      <c r="JQQ331" s="356"/>
      <c r="JQR331" s="356"/>
      <c r="JQS331" s="356"/>
      <c r="JQT331" s="356"/>
      <c r="JQU331" s="356"/>
      <c r="JQV331" s="356"/>
      <c r="JQW331" s="356"/>
      <c r="JQX331" s="356"/>
      <c r="JQY331" s="356"/>
      <c r="JQZ331" s="356"/>
      <c r="JRA331" s="356"/>
      <c r="JRB331" s="356"/>
      <c r="JRC331" s="356"/>
      <c r="JRD331" s="356"/>
      <c r="JRE331" s="356"/>
      <c r="JRF331" s="356"/>
      <c r="JRG331" s="356"/>
      <c r="JRH331" s="356"/>
      <c r="JRI331" s="356"/>
      <c r="JRJ331" s="356"/>
      <c r="JRK331" s="356"/>
      <c r="JRL331" s="356"/>
      <c r="JRM331" s="356"/>
      <c r="JRN331" s="356"/>
      <c r="JRO331" s="356"/>
      <c r="JRP331" s="356"/>
      <c r="JRQ331" s="356"/>
      <c r="JRR331" s="356"/>
      <c r="JRS331" s="356"/>
      <c r="JRT331" s="356"/>
      <c r="JRU331" s="356"/>
      <c r="JRV331" s="356"/>
      <c r="JRW331" s="356"/>
      <c r="JRX331" s="356"/>
      <c r="JRY331" s="356"/>
      <c r="JRZ331" s="356"/>
      <c r="JSA331" s="356"/>
      <c r="JSB331" s="356"/>
      <c r="JSC331" s="356"/>
      <c r="JSD331" s="356"/>
      <c r="JSE331" s="356"/>
      <c r="JSF331" s="356"/>
      <c r="JSG331" s="356"/>
      <c r="JSH331" s="356"/>
      <c r="JSI331" s="356"/>
      <c r="JSJ331" s="356"/>
      <c r="JSK331" s="356"/>
      <c r="JSL331" s="356"/>
      <c r="JSM331" s="356"/>
      <c r="JSN331" s="356"/>
      <c r="JSO331" s="356"/>
      <c r="JSP331" s="356"/>
      <c r="JSQ331" s="356"/>
      <c r="JSR331" s="356"/>
      <c r="JSS331" s="356"/>
      <c r="JST331" s="356"/>
      <c r="JSU331" s="356"/>
      <c r="JSV331" s="356"/>
      <c r="JSW331" s="356"/>
      <c r="JSX331" s="356"/>
      <c r="JSY331" s="356"/>
      <c r="JSZ331" s="356"/>
      <c r="JTA331" s="356"/>
      <c r="JTB331" s="356"/>
      <c r="JTC331" s="356"/>
      <c r="JTD331" s="356"/>
      <c r="JTE331" s="356"/>
      <c r="JTF331" s="356"/>
      <c r="JTG331" s="356"/>
      <c r="JTH331" s="356"/>
      <c r="JTI331" s="356"/>
      <c r="JTJ331" s="356"/>
      <c r="JTK331" s="356"/>
      <c r="JTL331" s="356"/>
      <c r="JTM331" s="356"/>
      <c r="JTN331" s="356"/>
      <c r="JTO331" s="356"/>
      <c r="JTP331" s="356"/>
      <c r="JTQ331" s="356"/>
      <c r="JTR331" s="356"/>
      <c r="JTS331" s="356"/>
      <c r="JTT331" s="356"/>
      <c r="JTU331" s="356"/>
      <c r="JTV331" s="356"/>
      <c r="JTW331" s="356"/>
      <c r="JTX331" s="356"/>
      <c r="JTY331" s="356"/>
      <c r="JTZ331" s="356"/>
      <c r="JUA331" s="356"/>
      <c r="JUB331" s="356"/>
      <c r="JUC331" s="356"/>
      <c r="JUD331" s="356"/>
      <c r="JUE331" s="356"/>
      <c r="JUF331" s="356"/>
      <c r="JUG331" s="356"/>
      <c r="JUH331" s="356"/>
      <c r="JUI331" s="356"/>
      <c r="JUJ331" s="356"/>
      <c r="JUK331" s="356"/>
      <c r="JUL331" s="356"/>
      <c r="JUM331" s="356"/>
      <c r="JUN331" s="356"/>
      <c r="JUO331" s="356"/>
      <c r="JUP331" s="356"/>
      <c r="JUQ331" s="356"/>
      <c r="JUR331" s="356"/>
      <c r="JUS331" s="356"/>
      <c r="JUT331" s="356"/>
      <c r="JUU331" s="356"/>
      <c r="JUV331" s="356"/>
      <c r="JUW331" s="356"/>
      <c r="JUX331" s="356"/>
      <c r="JUY331" s="356"/>
      <c r="JUZ331" s="356"/>
      <c r="JVA331" s="356"/>
      <c r="JVB331" s="356"/>
      <c r="JVC331" s="356"/>
      <c r="JVD331" s="356"/>
      <c r="JVE331" s="356"/>
      <c r="JVF331" s="356"/>
      <c r="JVG331" s="356"/>
      <c r="JVH331" s="356"/>
      <c r="JVI331" s="356"/>
      <c r="JVJ331" s="356"/>
      <c r="JVK331" s="356"/>
      <c r="JVL331" s="356"/>
      <c r="JVM331" s="356"/>
      <c r="JVN331" s="356"/>
      <c r="JVO331" s="356"/>
      <c r="JVP331" s="356"/>
      <c r="JVQ331" s="356"/>
      <c r="JVR331" s="356"/>
      <c r="JVS331" s="356"/>
      <c r="JVT331" s="356"/>
      <c r="JVU331" s="356"/>
      <c r="JVV331" s="356"/>
      <c r="JVW331" s="356"/>
      <c r="JVX331" s="356"/>
      <c r="JVY331" s="356"/>
      <c r="JVZ331" s="356"/>
      <c r="JWA331" s="356"/>
      <c r="JWB331" s="356"/>
      <c r="JWC331" s="356"/>
      <c r="JWD331" s="356"/>
      <c r="JWE331" s="356"/>
      <c r="JWF331" s="356"/>
      <c r="JWG331" s="356"/>
      <c r="JWH331" s="356"/>
      <c r="JWI331" s="356"/>
      <c r="JWJ331" s="356"/>
      <c r="JWK331" s="356"/>
      <c r="JWL331" s="356"/>
      <c r="JWM331" s="356"/>
      <c r="JWN331" s="356"/>
      <c r="JWO331" s="356"/>
      <c r="JWP331" s="356"/>
      <c r="JWQ331" s="356"/>
      <c r="JWR331" s="356"/>
      <c r="JWS331" s="356"/>
      <c r="JWT331" s="356"/>
      <c r="JWU331" s="356"/>
      <c r="JWV331" s="356"/>
      <c r="JWW331" s="356"/>
      <c r="JWX331" s="356"/>
      <c r="JWY331" s="356"/>
      <c r="JWZ331" s="356"/>
      <c r="JXA331" s="356"/>
      <c r="JXB331" s="356"/>
      <c r="JXC331" s="356"/>
      <c r="JXD331" s="356"/>
      <c r="JXE331" s="356"/>
      <c r="JXF331" s="356"/>
      <c r="JXG331" s="356"/>
      <c r="JXH331" s="356"/>
      <c r="JXI331" s="356"/>
      <c r="JXJ331" s="356"/>
      <c r="JXK331" s="356"/>
      <c r="JXL331" s="356"/>
      <c r="JXM331" s="356"/>
      <c r="JXN331" s="356"/>
      <c r="JXO331" s="356"/>
      <c r="JXP331" s="356"/>
      <c r="JXQ331" s="356"/>
      <c r="JXR331" s="356"/>
      <c r="JXS331" s="356"/>
      <c r="JXT331" s="356"/>
      <c r="JXU331" s="356"/>
      <c r="JXV331" s="356"/>
      <c r="JXW331" s="356"/>
      <c r="JXX331" s="356"/>
      <c r="JXY331" s="356"/>
      <c r="JXZ331" s="356"/>
      <c r="JYA331" s="356"/>
      <c r="JYB331" s="356"/>
      <c r="JYC331" s="356"/>
      <c r="JYD331" s="356"/>
      <c r="JYE331" s="356"/>
      <c r="JYF331" s="356"/>
      <c r="JYG331" s="356"/>
      <c r="JYH331" s="356"/>
      <c r="JYI331" s="356"/>
      <c r="JYJ331" s="356"/>
      <c r="JYK331" s="356"/>
      <c r="JYL331" s="356"/>
      <c r="JYM331" s="356"/>
      <c r="JYN331" s="356"/>
      <c r="JYO331" s="356"/>
      <c r="JYP331" s="356"/>
      <c r="JYQ331" s="356"/>
      <c r="JYR331" s="356"/>
      <c r="JYS331" s="356"/>
      <c r="JYT331" s="356"/>
      <c r="JYU331" s="356"/>
      <c r="JYV331" s="356"/>
      <c r="JYW331" s="356"/>
      <c r="JYX331" s="356"/>
      <c r="JYY331" s="356"/>
      <c r="JYZ331" s="356"/>
      <c r="JZA331" s="356"/>
      <c r="JZB331" s="356"/>
      <c r="JZC331" s="356"/>
      <c r="JZD331" s="356"/>
      <c r="JZE331" s="356"/>
      <c r="JZF331" s="356"/>
      <c r="JZG331" s="356"/>
      <c r="JZH331" s="356"/>
      <c r="JZI331" s="356"/>
      <c r="JZJ331" s="356"/>
      <c r="JZK331" s="356"/>
      <c r="JZL331" s="356"/>
      <c r="JZM331" s="356"/>
      <c r="JZN331" s="356"/>
      <c r="JZO331" s="356"/>
      <c r="JZP331" s="356"/>
      <c r="JZQ331" s="356"/>
      <c r="JZR331" s="356"/>
      <c r="JZS331" s="356"/>
      <c r="JZT331" s="356"/>
      <c r="JZU331" s="356"/>
      <c r="JZV331" s="356"/>
      <c r="JZW331" s="356"/>
      <c r="JZX331" s="356"/>
      <c r="JZY331" s="356"/>
      <c r="JZZ331" s="356"/>
      <c r="KAA331" s="356"/>
      <c r="KAB331" s="356"/>
      <c r="KAC331" s="356"/>
      <c r="KAD331" s="356"/>
      <c r="KAE331" s="356"/>
      <c r="KAF331" s="356"/>
      <c r="KAG331" s="356"/>
      <c r="KAH331" s="356"/>
      <c r="KAI331" s="356"/>
      <c r="KAJ331" s="356"/>
      <c r="KAK331" s="356"/>
      <c r="KAL331" s="356"/>
      <c r="KAM331" s="356"/>
      <c r="KAN331" s="356"/>
      <c r="KAO331" s="356"/>
      <c r="KAP331" s="356"/>
      <c r="KAQ331" s="356"/>
      <c r="KAR331" s="356"/>
      <c r="KAS331" s="356"/>
      <c r="KAT331" s="356"/>
      <c r="KAU331" s="356"/>
      <c r="KAV331" s="356"/>
      <c r="KAW331" s="356"/>
      <c r="KAX331" s="356"/>
      <c r="KAY331" s="356"/>
      <c r="KAZ331" s="356"/>
      <c r="KBA331" s="356"/>
      <c r="KBB331" s="356"/>
      <c r="KBC331" s="356"/>
      <c r="KBD331" s="356"/>
      <c r="KBE331" s="356"/>
      <c r="KBF331" s="356"/>
      <c r="KBG331" s="356"/>
      <c r="KBH331" s="356"/>
      <c r="KBI331" s="356"/>
      <c r="KBJ331" s="356"/>
      <c r="KBK331" s="356"/>
      <c r="KBL331" s="356"/>
      <c r="KBM331" s="356"/>
      <c r="KBN331" s="356"/>
      <c r="KBO331" s="356"/>
      <c r="KBP331" s="356"/>
      <c r="KBQ331" s="356"/>
      <c r="KBR331" s="356"/>
      <c r="KBS331" s="356"/>
      <c r="KBT331" s="356"/>
      <c r="KBU331" s="356"/>
      <c r="KBV331" s="356"/>
      <c r="KBW331" s="356"/>
      <c r="KBX331" s="356"/>
      <c r="KBY331" s="356"/>
      <c r="KBZ331" s="356"/>
      <c r="KCA331" s="356"/>
      <c r="KCB331" s="356"/>
      <c r="KCC331" s="356"/>
      <c r="KCD331" s="356"/>
      <c r="KCE331" s="356"/>
      <c r="KCF331" s="356"/>
      <c r="KCG331" s="356"/>
      <c r="KCH331" s="356"/>
      <c r="KCI331" s="356"/>
      <c r="KCJ331" s="356"/>
      <c r="KCK331" s="356"/>
      <c r="KCL331" s="356"/>
      <c r="KCM331" s="356"/>
      <c r="KCN331" s="356"/>
      <c r="KCO331" s="356"/>
      <c r="KCP331" s="356"/>
      <c r="KCQ331" s="356"/>
      <c r="KCR331" s="356"/>
      <c r="KCS331" s="356"/>
      <c r="KCT331" s="356"/>
      <c r="KCU331" s="356"/>
      <c r="KCV331" s="356"/>
      <c r="KCW331" s="356"/>
      <c r="KCX331" s="356"/>
      <c r="KCY331" s="356"/>
      <c r="KCZ331" s="356"/>
      <c r="KDA331" s="356"/>
      <c r="KDB331" s="356"/>
      <c r="KDC331" s="356"/>
      <c r="KDD331" s="356"/>
      <c r="KDE331" s="356"/>
      <c r="KDF331" s="356"/>
      <c r="KDG331" s="356"/>
      <c r="KDH331" s="356"/>
      <c r="KDI331" s="356"/>
      <c r="KDJ331" s="356"/>
      <c r="KDK331" s="356"/>
      <c r="KDL331" s="356"/>
      <c r="KDM331" s="356"/>
      <c r="KDN331" s="356"/>
      <c r="KDO331" s="356"/>
      <c r="KDP331" s="356"/>
      <c r="KDQ331" s="356"/>
      <c r="KDR331" s="356"/>
      <c r="KDS331" s="356"/>
      <c r="KDT331" s="356"/>
      <c r="KDU331" s="356"/>
      <c r="KDV331" s="356"/>
      <c r="KDW331" s="356"/>
      <c r="KDX331" s="356"/>
      <c r="KDY331" s="356"/>
      <c r="KDZ331" s="356"/>
      <c r="KEA331" s="356"/>
      <c r="KEB331" s="356"/>
      <c r="KEC331" s="356"/>
      <c r="KED331" s="356"/>
      <c r="KEE331" s="356"/>
      <c r="KEF331" s="356"/>
      <c r="KEG331" s="356"/>
      <c r="KEH331" s="356"/>
      <c r="KEI331" s="356"/>
      <c r="KEJ331" s="356"/>
      <c r="KEK331" s="356"/>
      <c r="KEL331" s="356"/>
      <c r="KEM331" s="356"/>
      <c r="KEN331" s="356"/>
      <c r="KEO331" s="356"/>
      <c r="KEP331" s="356"/>
      <c r="KEQ331" s="356"/>
      <c r="KER331" s="356"/>
      <c r="KES331" s="356"/>
      <c r="KET331" s="356"/>
      <c r="KEU331" s="356"/>
      <c r="KEV331" s="356"/>
      <c r="KEW331" s="356"/>
      <c r="KEX331" s="356"/>
      <c r="KEY331" s="356"/>
      <c r="KEZ331" s="356"/>
      <c r="KFA331" s="356"/>
      <c r="KFB331" s="356"/>
      <c r="KFC331" s="356"/>
      <c r="KFD331" s="356"/>
      <c r="KFE331" s="356"/>
      <c r="KFF331" s="356"/>
      <c r="KFG331" s="356"/>
      <c r="KFH331" s="356"/>
      <c r="KFI331" s="356"/>
      <c r="KFJ331" s="356"/>
      <c r="KFK331" s="356"/>
      <c r="KFL331" s="356"/>
      <c r="KFM331" s="356"/>
      <c r="KFN331" s="356"/>
      <c r="KFO331" s="356"/>
      <c r="KFP331" s="356"/>
      <c r="KFQ331" s="356"/>
      <c r="KFR331" s="356"/>
      <c r="KFS331" s="356"/>
      <c r="KFT331" s="356"/>
      <c r="KFU331" s="356"/>
      <c r="KFV331" s="356"/>
      <c r="KFW331" s="356"/>
      <c r="KFX331" s="356"/>
      <c r="KFY331" s="356"/>
      <c r="KFZ331" s="356"/>
      <c r="KGA331" s="356"/>
      <c r="KGB331" s="356"/>
      <c r="KGC331" s="356"/>
      <c r="KGD331" s="356"/>
      <c r="KGE331" s="356"/>
      <c r="KGF331" s="356"/>
      <c r="KGG331" s="356"/>
      <c r="KGH331" s="356"/>
      <c r="KGI331" s="356"/>
      <c r="KGJ331" s="356"/>
      <c r="KGK331" s="356"/>
      <c r="KGL331" s="356"/>
      <c r="KGM331" s="356"/>
      <c r="KGN331" s="356"/>
      <c r="KGO331" s="356"/>
      <c r="KGP331" s="356"/>
      <c r="KGQ331" s="356"/>
      <c r="KGR331" s="356"/>
      <c r="KGS331" s="356"/>
      <c r="KGT331" s="356"/>
      <c r="KGU331" s="356"/>
      <c r="KGV331" s="356"/>
      <c r="KGW331" s="356"/>
      <c r="KGX331" s="356"/>
      <c r="KGY331" s="356"/>
      <c r="KGZ331" s="356"/>
      <c r="KHA331" s="356"/>
      <c r="KHB331" s="356"/>
      <c r="KHC331" s="356"/>
      <c r="KHD331" s="356"/>
      <c r="KHE331" s="356"/>
      <c r="KHF331" s="356"/>
      <c r="KHG331" s="356"/>
      <c r="KHH331" s="356"/>
      <c r="KHI331" s="356"/>
      <c r="KHJ331" s="356"/>
      <c r="KHK331" s="356"/>
      <c r="KHL331" s="356"/>
      <c r="KHM331" s="356"/>
      <c r="KHN331" s="356"/>
      <c r="KHO331" s="356"/>
      <c r="KHP331" s="356"/>
      <c r="KHQ331" s="356"/>
      <c r="KHR331" s="356"/>
      <c r="KHS331" s="356"/>
      <c r="KHT331" s="356"/>
      <c r="KHU331" s="356"/>
      <c r="KHV331" s="356"/>
      <c r="KHW331" s="356"/>
      <c r="KHX331" s="356"/>
      <c r="KHY331" s="356"/>
      <c r="KHZ331" s="356"/>
      <c r="KIA331" s="356"/>
      <c r="KIB331" s="356"/>
      <c r="KIC331" s="356"/>
      <c r="KID331" s="356"/>
      <c r="KIE331" s="356"/>
      <c r="KIF331" s="356"/>
      <c r="KIG331" s="356"/>
      <c r="KIH331" s="356"/>
      <c r="KII331" s="356"/>
      <c r="KIJ331" s="356"/>
      <c r="KIK331" s="356"/>
      <c r="KIL331" s="356"/>
      <c r="KIM331" s="356"/>
      <c r="KIN331" s="356"/>
      <c r="KIO331" s="356"/>
      <c r="KIP331" s="356"/>
      <c r="KIQ331" s="356"/>
      <c r="KIR331" s="356"/>
      <c r="KIS331" s="356"/>
      <c r="KIT331" s="356"/>
      <c r="KIU331" s="356"/>
      <c r="KIV331" s="356"/>
      <c r="KIW331" s="356"/>
      <c r="KIX331" s="356"/>
      <c r="KIY331" s="356"/>
      <c r="KIZ331" s="356"/>
      <c r="KJA331" s="356"/>
      <c r="KJB331" s="356"/>
      <c r="KJC331" s="356"/>
      <c r="KJD331" s="356"/>
      <c r="KJE331" s="356"/>
      <c r="KJF331" s="356"/>
      <c r="KJG331" s="356"/>
      <c r="KJH331" s="356"/>
      <c r="KJI331" s="356"/>
      <c r="KJJ331" s="356"/>
      <c r="KJK331" s="356"/>
      <c r="KJL331" s="356"/>
      <c r="KJM331" s="356"/>
      <c r="KJN331" s="356"/>
      <c r="KJO331" s="356"/>
      <c r="KJP331" s="356"/>
      <c r="KJQ331" s="356"/>
      <c r="KJR331" s="356"/>
      <c r="KJS331" s="356"/>
      <c r="KJT331" s="356"/>
      <c r="KJU331" s="356"/>
      <c r="KJV331" s="356"/>
      <c r="KJW331" s="356"/>
      <c r="KJX331" s="356"/>
      <c r="KJY331" s="356"/>
      <c r="KJZ331" s="356"/>
      <c r="KKA331" s="356"/>
      <c r="KKB331" s="356"/>
      <c r="KKC331" s="356"/>
      <c r="KKD331" s="356"/>
      <c r="KKE331" s="356"/>
      <c r="KKF331" s="356"/>
      <c r="KKG331" s="356"/>
      <c r="KKH331" s="356"/>
      <c r="KKI331" s="356"/>
      <c r="KKJ331" s="356"/>
      <c r="KKK331" s="356"/>
      <c r="KKL331" s="356"/>
      <c r="KKM331" s="356"/>
      <c r="KKN331" s="356"/>
      <c r="KKO331" s="356"/>
      <c r="KKP331" s="356"/>
      <c r="KKQ331" s="356"/>
      <c r="KKR331" s="356"/>
      <c r="KKS331" s="356"/>
      <c r="KKT331" s="356"/>
      <c r="KKU331" s="356"/>
      <c r="KKV331" s="356"/>
      <c r="KKW331" s="356"/>
      <c r="KKX331" s="356"/>
      <c r="KKY331" s="356"/>
      <c r="KKZ331" s="356"/>
      <c r="KLA331" s="356"/>
      <c r="KLB331" s="356"/>
      <c r="KLC331" s="356"/>
      <c r="KLD331" s="356"/>
      <c r="KLE331" s="356"/>
      <c r="KLF331" s="356"/>
      <c r="KLG331" s="356"/>
      <c r="KLH331" s="356"/>
      <c r="KLI331" s="356"/>
      <c r="KLJ331" s="356"/>
      <c r="KLK331" s="356"/>
      <c r="KLL331" s="356"/>
      <c r="KLM331" s="356"/>
      <c r="KLN331" s="356"/>
      <c r="KLO331" s="356"/>
      <c r="KLP331" s="356"/>
      <c r="KLQ331" s="356"/>
      <c r="KLR331" s="356"/>
      <c r="KLS331" s="356"/>
      <c r="KLT331" s="356"/>
      <c r="KLU331" s="356"/>
      <c r="KLV331" s="356"/>
      <c r="KLW331" s="356"/>
      <c r="KLX331" s="356"/>
      <c r="KLY331" s="356"/>
      <c r="KLZ331" s="356"/>
      <c r="KMA331" s="356"/>
      <c r="KMB331" s="356"/>
      <c r="KMC331" s="356"/>
      <c r="KMD331" s="356"/>
      <c r="KME331" s="356"/>
      <c r="KMF331" s="356"/>
      <c r="KMG331" s="356"/>
      <c r="KMH331" s="356"/>
      <c r="KMI331" s="356"/>
      <c r="KMJ331" s="356"/>
      <c r="KMK331" s="356"/>
      <c r="KML331" s="356"/>
      <c r="KMM331" s="356"/>
      <c r="KMN331" s="356"/>
      <c r="KMO331" s="356"/>
      <c r="KMP331" s="356"/>
      <c r="KMQ331" s="356"/>
      <c r="KMR331" s="356"/>
      <c r="KMS331" s="356"/>
      <c r="KMT331" s="356"/>
      <c r="KMU331" s="356"/>
      <c r="KMV331" s="356"/>
      <c r="KMW331" s="356"/>
      <c r="KMX331" s="356"/>
      <c r="KMY331" s="356"/>
      <c r="KMZ331" s="356"/>
      <c r="KNA331" s="356"/>
      <c r="KNB331" s="356"/>
      <c r="KNC331" s="356"/>
      <c r="KND331" s="356"/>
      <c r="KNE331" s="356"/>
      <c r="KNF331" s="356"/>
      <c r="KNG331" s="356"/>
      <c r="KNH331" s="356"/>
      <c r="KNI331" s="356"/>
      <c r="KNJ331" s="356"/>
      <c r="KNK331" s="356"/>
      <c r="KNL331" s="356"/>
      <c r="KNM331" s="356"/>
      <c r="KNN331" s="356"/>
      <c r="KNO331" s="356"/>
      <c r="KNP331" s="356"/>
      <c r="KNQ331" s="356"/>
      <c r="KNR331" s="356"/>
      <c r="KNS331" s="356"/>
      <c r="KNT331" s="356"/>
      <c r="KNU331" s="356"/>
      <c r="KNV331" s="356"/>
      <c r="KNW331" s="356"/>
      <c r="KNX331" s="356"/>
      <c r="KNY331" s="356"/>
      <c r="KNZ331" s="356"/>
      <c r="KOA331" s="356"/>
      <c r="KOB331" s="356"/>
      <c r="KOC331" s="356"/>
      <c r="KOD331" s="356"/>
      <c r="KOE331" s="356"/>
      <c r="KOF331" s="356"/>
      <c r="KOG331" s="356"/>
      <c r="KOH331" s="356"/>
      <c r="KOI331" s="356"/>
      <c r="KOJ331" s="356"/>
      <c r="KOK331" s="356"/>
      <c r="KOL331" s="356"/>
      <c r="KOM331" s="356"/>
      <c r="KON331" s="356"/>
      <c r="KOO331" s="356"/>
      <c r="KOP331" s="356"/>
      <c r="KOQ331" s="356"/>
      <c r="KOR331" s="356"/>
      <c r="KOS331" s="356"/>
      <c r="KOT331" s="356"/>
      <c r="KOU331" s="356"/>
      <c r="KOV331" s="356"/>
      <c r="KOW331" s="356"/>
      <c r="KOX331" s="356"/>
      <c r="KOY331" s="356"/>
      <c r="KOZ331" s="356"/>
      <c r="KPA331" s="356"/>
      <c r="KPB331" s="356"/>
      <c r="KPC331" s="356"/>
      <c r="KPD331" s="356"/>
      <c r="KPE331" s="356"/>
      <c r="KPF331" s="356"/>
      <c r="KPG331" s="356"/>
      <c r="KPH331" s="356"/>
      <c r="KPI331" s="356"/>
      <c r="KPJ331" s="356"/>
      <c r="KPK331" s="356"/>
      <c r="KPL331" s="356"/>
      <c r="KPM331" s="356"/>
      <c r="KPN331" s="356"/>
      <c r="KPO331" s="356"/>
      <c r="KPP331" s="356"/>
      <c r="KPQ331" s="356"/>
      <c r="KPR331" s="356"/>
      <c r="KPS331" s="356"/>
      <c r="KPT331" s="356"/>
      <c r="KPU331" s="356"/>
      <c r="KPV331" s="356"/>
      <c r="KPW331" s="356"/>
      <c r="KPX331" s="356"/>
      <c r="KPY331" s="356"/>
      <c r="KPZ331" s="356"/>
      <c r="KQA331" s="356"/>
      <c r="KQB331" s="356"/>
      <c r="KQC331" s="356"/>
      <c r="KQD331" s="356"/>
      <c r="KQE331" s="356"/>
      <c r="KQF331" s="356"/>
      <c r="KQG331" s="356"/>
      <c r="KQH331" s="356"/>
      <c r="KQI331" s="356"/>
      <c r="KQJ331" s="356"/>
      <c r="KQK331" s="356"/>
      <c r="KQL331" s="356"/>
      <c r="KQM331" s="356"/>
      <c r="KQN331" s="356"/>
      <c r="KQO331" s="356"/>
      <c r="KQP331" s="356"/>
      <c r="KQQ331" s="356"/>
      <c r="KQR331" s="356"/>
      <c r="KQS331" s="356"/>
      <c r="KQT331" s="356"/>
      <c r="KQU331" s="356"/>
      <c r="KQV331" s="356"/>
      <c r="KQW331" s="356"/>
      <c r="KQX331" s="356"/>
      <c r="KQY331" s="356"/>
      <c r="KQZ331" s="356"/>
      <c r="KRA331" s="356"/>
      <c r="KRB331" s="356"/>
      <c r="KRC331" s="356"/>
      <c r="KRD331" s="356"/>
      <c r="KRE331" s="356"/>
      <c r="KRF331" s="356"/>
      <c r="KRG331" s="356"/>
      <c r="KRH331" s="356"/>
      <c r="KRI331" s="356"/>
      <c r="KRJ331" s="356"/>
      <c r="KRK331" s="356"/>
      <c r="KRL331" s="356"/>
      <c r="KRM331" s="356"/>
      <c r="KRN331" s="356"/>
      <c r="KRO331" s="356"/>
      <c r="KRP331" s="356"/>
      <c r="KRQ331" s="356"/>
      <c r="KRR331" s="356"/>
      <c r="KRS331" s="356"/>
      <c r="KRT331" s="356"/>
      <c r="KRU331" s="356"/>
      <c r="KRV331" s="356"/>
      <c r="KRW331" s="356"/>
      <c r="KRX331" s="356"/>
      <c r="KRY331" s="356"/>
      <c r="KRZ331" s="356"/>
      <c r="KSA331" s="356"/>
      <c r="KSB331" s="356"/>
      <c r="KSC331" s="356"/>
      <c r="KSD331" s="356"/>
      <c r="KSE331" s="356"/>
      <c r="KSF331" s="356"/>
      <c r="KSG331" s="356"/>
      <c r="KSH331" s="356"/>
      <c r="KSI331" s="356"/>
      <c r="KSJ331" s="356"/>
      <c r="KSK331" s="356"/>
      <c r="KSL331" s="356"/>
      <c r="KSM331" s="356"/>
      <c r="KSN331" s="356"/>
      <c r="KSO331" s="356"/>
      <c r="KSP331" s="356"/>
      <c r="KSQ331" s="356"/>
      <c r="KSR331" s="356"/>
      <c r="KSS331" s="356"/>
      <c r="KST331" s="356"/>
      <c r="KSU331" s="356"/>
      <c r="KSV331" s="356"/>
      <c r="KSW331" s="356"/>
      <c r="KSX331" s="356"/>
      <c r="KSY331" s="356"/>
      <c r="KSZ331" s="356"/>
      <c r="KTA331" s="356"/>
      <c r="KTB331" s="356"/>
      <c r="KTC331" s="356"/>
      <c r="KTD331" s="356"/>
      <c r="KTE331" s="356"/>
      <c r="KTF331" s="356"/>
      <c r="KTG331" s="356"/>
      <c r="KTH331" s="356"/>
      <c r="KTI331" s="356"/>
      <c r="KTJ331" s="356"/>
      <c r="KTK331" s="356"/>
      <c r="KTL331" s="356"/>
      <c r="KTM331" s="356"/>
      <c r="KTN331" s="356"/>
      <c r="KTO331" s="356"/>
      <c r="KTP331" s="356"/>
      <c r="KTQ331" s="356"/>
      <c r="KTR331" s="356"/>
      <c r="KTS331" s="356"/>
      <c r="KTT331" s="356"/>
      <c r="KTU331" s="356"/>
      <c r="KTV331" s="356"/>
      <c r="KTW331" s="356"/>
      <c r="KTX331" s="356"/>
      <c r="KTY331" s="356"/>
      <c r="KTZ331" s="356"/>
      <c r="KUA331" s="356"/>
      <c r="KUB331" s="356"/>
      <c r="KUC331" s="356"/>
      <c r="KUD331" s="356"/>
      <c r="KUE331" s="356"/>
      <c r="KUF331" s="356"/>
      <c r="KUG331" s="356"/>
      <c r="KUH331" s="356"/>
      <c r="KUI331" s="356"/>
      <c r="KUJ331" s="356"/>
      <c r="KUK331" s="356"/>
      <c r="KUL331" s="356"/>
      <c r="KUM331" s="356"/>
      <c r="KUN331" s="356"/>
      <c r="KUO331" s="356"/>
      <c r="KUP331" s="356"/>
      <c r="KUQ331" s="356"/>
      <c r="KUR331" s="356"/>
      <c r="KUS331" s="356"/>
      <c r="KUT331" s="356"/>
      <c r="KUU331" s="356"/>
      <c r="KUV331" s="356"/>
      <c r="KUW331" s="356"/>
      <c r="KUX331" s="356"/>
      <c r="KUY331" s="356"/>
      <c r="KUZ331" s="356"/>
      <c r="KVA331" s="356"/>
      <c r="KVB331" s="356"/>
      <c r="KVC331" s="356"/>
      <c r="KVD331" s="356"/>
      <c r="KVE331" s="356"/>
      <c r="KVF331" s="356"/>
      <c r="KVG331" s="356"/>
      <c r="KVH331" s="356"/>
      <c r="KVI331" s="356"/>
      <c r="KVJ331" s="356"/>
      <c r="KVK331" s="356"/>
      <c r="KVL331" s="356"/>
      <c r="KVM331" s="356"/>
      <c r="KVN331" s="356"/>
      <c r="KVO331" s="356"/>
      <c r="KVP331" s="356"/>
      <c r="KVQ331" s="356"/>
      <c r="KVR331" s="356"/>
      <c r="KVS331" s="356"/>
      <c r="KVT331" s="356"/>
      <c r="KVU331" s="356"/>
      <c r="KVV331" s="356"/>
      <c r="KVW331" s="356"/>
      <c r="KVX331" s="356"/>
      <c r="KVY331" s="356"/>
      <c r="KVZ331" s="356"/>
      <c r="KWA331" s="356"/>
      <c r="KWB331" s="356"/>
      <c r="KWC331" s="356"/>
      <c r="KWD331" s="356"/>
      <c r="KWE331" s="356"/>
      <c r="KWF331" s="356"/>
      <c r="KWG331" s="356"/>
      <c r="KWH331" s="356"/>
      <c r="KWI331" s="356"/>
      <c r="KWJ331" s="356"/>
      <c r="KWK331" s="356"/>
      <c r="KWL331" s="356"/>
      <c r="KWM331" s="356"/>
      <c r="KWN331" s="356"/>
      <c r="KWO331" s="356"/>
      <c r="KWP331" s="356"/>
      <c r="KWQ331" s="356"/>
      <c r="KWR331" s="356"/>
      <c r="KWS331" s="356"/>
      <c r="KWT331" s="356"/>
      <c r="KWU331" s="356"/>
      <c r="KWV331" s="356"/>
      <c r="KWW331" s="356"/>
      <c r="KWX331" s="356"/>
      <c r="KWY331" s="356"/>
      <c r="KWZ331" s="356"/>
      <c r="KXA331" s="356"/>
      <c r="KXB331" s="356"/>
      <c r="KXC331" s="356"/>
      <c r="KXD331" s="356"/>
      <c r="KXE331" s="356"/>
      <c r="KXF331" s="356"/>
      <c r="KXG331" s="356"/>
      <c r="KXH331" s="356"/>
      <c r="KXI331" s="356"/>
      <c r="KXJ331" s="356"/>
      <c r="KXK331" s="356"/>
      <c r="KXL331" s="356"/>
      <c r="KXM331" s="356"/>
      <c r="KXN331" s="356"/>
      <c r="KXO331" s="356"/>
      <c r="KXP331" s="356"/>
      <c r="KXQ331" s="356"/>
      <c r="KXR331" s="356"/>
      <c r="KXS331" s="356"/>
      <c r="KXT331" s="356"/>
      <c r="KXU331" s="356"/>
      <c r="KXV331" s="356"/>
      <c r="KXW331" s="356"/>
      <c r="KXX331" s="356"/>
      <c r="KXY331" s="356"/>
      <c r="KXZ331" s="356"/>
      <c r="KYA331" s="356"/>
      <c r="KYB331" s="356"/>
      <c r="KYC331" s="356"/>
      <c r="KYD331" s="356"/>
      <c r="KYE331" s="356"/>
      <c r="KYF331" s="356"/>
      <c r="KYG331" s="356"/>
      <c r="KYH331" s="356"/>
      <c r="KYI331" s="356"/>
      <c r="KYJ331" s="356"/>
      <c r="KYK331" s="356"/>
      <c r="KYL331" s="356"/>
      <c r="KYM331" s="356"/>
      <c r="KYN331" s="356"/>
      <c r="KYO331" s="356"/>
      <c r="KYP331" s="356"/>
      <c r="KYQ331" s="356"/>
      <c r="KYR331" s="356"/>
      <c r="KYS331" s="356"/>
      <c r="KYT331" s="356"/>
      <c r="KYU331" s="356"/>
      <c r="KYV331" s="356"/>
      <c r="KYW331" s="356"/>
      <c r="KYX331" s="356"/>
      <c r="KYY331" s="356"/>
      <c r="KYZ331" s="356"/>
      <c r="KZA331" s="356"/>
      <c r="KZB331" s="356"/>
      <c r="KZC331" s="356"/>
      <c r="KZD331" s="356"/>
      <c r="KZE331" s="356"/>
      <c r="KZF331" s="356"/>
      <c r="KZG331" s="356"/>
      <c r="KZH331" s="356"/>
      <c r="KZI331" s="356"/>
      <c r="KZJ331" s="356"/>
      <c r="KZK331" s="356"/>
      <c r="KZL331" s="356"/>
      <c r="KZM331" s="356"/>
      <c r="KZN331" s="356"/>
      <c r="KZO331" s="356"/>
      <c r="KZP331" s="356"/>
      <c r="KZQ331" s="356"/>
      <c r="KZR331" s="356"/>
      <c r="KZS331" s="356"/>
      <c r="KZT331" s="356"/>
      <c r="KZU331" s="356"/>
      <c r="KZV331" s="356"/>
      <c r="KZW331" s="356"/>
      <c r="KZX331" s="356"/>
      <c r="KZY331" s="356"/>
      <c r="KZZ331" s="356"/>
      <c r="LAA331" s="356"/>
      <c r="LAB331" s="356"/>
      <c r="LAC331" s="356"/>
      <c r="LAD331" s="356"/>
      <c r="LAE331" s="356"/>
      <c r="LAF331" s="356"/>
      <c r="LAG331" s="356"/>
      <c r="LAH331" s="356"/>
      <c r="LAI331" s="356"/>
      <c r="LAJ331" s="356"/>
      <c r="LAK331" s="356"/>
      <c r="LAL331" s="356"/>
      <c r="LAM331" s="356"/>
      <c r="LAN331" s="356"/>
      <c r="LAO331" s="356"/>
      <c r="LAP331" s="356"/>
      <c r="LAQ331" s="356"/>
      <c r="LAR331" s="356"/>
      <c r="LAS331" s="356"/>
      <c r="LAT331" s="356"/>
      <c r="LAU331" s="356"/>
      <c r="LAV331" s="356"/>
      <c r="LAW331" s="356"/>
      <c r="LAX331" s="356"/>
      <c r="LAY331" s="356"/>
      <c r="LAZ331" s="356"/>
      <c r="LBA331" s="356"/>
      <c r="LBB331" s="356"/>
      <c r="LBC331" s="356"/>
      <c r="LBD331" s="356"/>
      <c r="LBE331" s="356"/>
      <c r="LBF331" s="356"/>
      <c r="LBG331" s="356"/>
      <c r="LBH331" s="356"/>
      <c r="LBI331" s="356"/>
      <c r="LBJ331" s="356"/>
      <c r="LBK331" s="356"/>
      <c r="LBL331" s="356"/>
      <c r="LBM331" s="356"/>
      <c r="LBN331" s="356"/>
      <c r="LBO331" s="356"/>
      <c r="LBP331" s="356"/>
      <c r="LBQ331" s="356"/>
      <c r="LBR331" s="356"/>
      <c r="LBS331" s="356"/>
      <c r="LBT331" s="356"/>
      <c r="LBU331" s="356"/>
      <c r="LBV331" s="356"/>
      <c r="LBW331" s="356"/>
      <c r="LBX331" s="356"/>
      <c r="LBY331" s="356"/>
      <c r="LBZ331" s="356"/>
      <c r="LCA331" s="356"/>
      <c r="LCB331" s="356"/>
      <c r="LCC331" s="356"/>
      <c r="LCD331" s="356"/>
      <c r="LCE331" s="356"/>
      <c r="LCF331" s="356"/>
      <c r="LCG331" s="356"/>
      <c r="LCH331" s="356"/>
      <c r="LCI331" s="356"/>
      <c r="LCJ331" s="356"/>
      <c r="LCK331" s="356"/>
      <c r="LCL331" s="356"/>
      <c r="LCM331" s="356"/>
      <c r="LCN331" s="356"/>
      <c r="LCO331" s="356"/>
      <c r="LCP331" s="356"/>
      <c r="LCQ331" s="356"/>
      <c r="LCR331" s="356"/>
      <c r="LCS331" s="356"/>
      <c r="LCT331" s="356"/>
      <c r="LCU331" s="356"/>
      <c r="LCV331" s="356"/>
      <c r="LCW331" s="356"/>
      <c r="LCX331" s="356"/>
      <c r="LCY331" s="356"/>
      <c r="LCZ331" s="356"/>
      <c r="LDA331" s="356"/>
      <c r="LDB331" s="356"/>
      <c r="LDC331" s="356"/>
      <c r="LDD331" s="356"/>
      <c r="LDE331" s="356"/>
      <c r="LDF331" s="356"/>
      <c r="LDG331" s="356"/>
      <c r="LDH331" s="356"/>
      <c r="LDI331" s="356"/>
      <c r="LDJ331" s="356"/>
      <c r="LDK331" s="356"/>
      <c r="LDL331" s="356"/>
      <c r="LDM331" s="356"/>
      <c r="LDN331" s="356"/>
      <c r="LDO331" s="356"/>
      <c r="LDP331" s="356"/>
      <c r="LDQ331" s="356"/>
      <c r="LDR331" s="356"/>
      <c r="LDS331" s="356"/>
      <c r="LDT331" s="356"/>
      <c r="LDU331" s="356"/>
      <c r="LDV331" s="356"/>
      <c r="LDW331" s="356"/>
      <c r="LDX331" s="356"/>
      <c r="LDY331" s="356"/>
      <c r="LDZ331" s="356"/>
      <c r="LEA331" s="356"/>
      <c r="LEB331" s="356"/>
      <c r="LEC331" s="356"/>
      <c r="LED331" s="356"/>
      <c r="LEE331" s="356"/>
      <c r="LEF331" s="356"/>
      <c r="LEG331" s="356"/>
      <c r="LEH331" s="356"/>
      <c r="LEI331" s="356"/>
      <c r="LEJ331" s="356"/>
      <c r="LEK331" s="356"/>
      <c r="LEL331" s="356"/>
      <c r="LEM331" s="356"/>
      <c r="LEN331" s="356"/>
      <c r="LEO331" s="356"/>
      <c r="LEP331" s="356"/>
      <c r="LEQ331" s="356"/>
      <c r="LER331" s="356"/>
      <c r="LES331" s="356"/>
      <c r="LET331" s="356"/>
      <c r="LEU331" s="356"/>
      <c r="LEV331" s="356"/>
      <c r="LEW331" s="356"/>
      <c r="LEX331" s="356"/>
      <c r="LEY331" s="356"/>
      <c r="LEZ331" s="356"/>
      <c r="LFA331" s="356"/>
      <c r="LFB331" s="356"/>
      <c r="LFC331" s="356"/>
      <c r="LFD331" s="356"/>
      <c r="LFE331" s="356"/>
      <c r="LFF331" s="356"/>
      <c r="LFG331" s="356"/>
      <c r="LFH331" s="356"/>
      <c r="LFI331" s="356"/>
      <c r="LFJ331" s="356"/>
      <c r="LFK331" s="356"/>
      <c r="LFL331" s="356"/>
      <c r="LFM331" s="356"/>
      <c r="LFN331" s="356"/>
      <c r="LFO331" s="356"/>
      <c r="LFP331" s="356"/>
      <c r="LFQ331" s="356"/>
      <c r="LFR331" s="356"/>
      <c r="LFS331" s="356"/>
      <c r="LFT331" s="356"/>
      <c r="LFU331" s="356"/>
      <c r="LFV331" s="356"/>
      <c r="LFW331" s="356"/>
      <c r="LFX331" s="356"/>
      <c r="LFY331" s="356"/>
      <c r="LFZ331" s="356"/>
      <c r="LGA331" s="356"/>
      <c r="LGB331" s="356"/>
      <c r="LGC331" s="356"/>
      <c r="LGD331" s="356"/>
      <c r="LGE331" s="356"/>
      <c r="LGF331" s="356"/>
      <c r="LGG331" s="356"/>
      <c r="LGH331" s="356"/>
      <c r="LGI331" s="356"/>
      <c r="LGJ331" s="356"/>
      <c r="LGK331" s="356"/>
      <c r="LGL331" s="356"/>
      <c r="LGM331" s="356"/>
      <c r="LGN331" s="356"/>
      <c r="LGO331" s="356"/>
      <c r="LGP331" s="356"/>
      <c r="LGQ331" s="356"/>
      <c r="LGR331" s="356"/>
      <c r="LGS331" s="356"/>
      <c r="LGT331" s="356"/>
      <c r="LGU331" s="356"/>
      <c r="LGV331" s="356"/>
      <c r="LGW331" s="356"/>
      <c r="LGX331" s="356"/>
      <c r="LGY331" s="356"/>
      <c r="LGZ331" s="356"/>
      <c r="LHA331" s="356"/>
      <c r="LHB331" s="356"/>
      <c r="LHC331" s="356"/>
      <c r="LHD331" s="356"/>
      <c r="LHE331" s="356"/>
      <c r="LHF331" s="356"/>
      <c r="LHG331" s="356"/>
      <c r="LHH331" s="356"/>
      <c r="LHI331" s="356"/>
      <c r="LHJ331" s="356"/>
      <c r="LHK331" s="356"/>
      <c r="LHL331" s="356"/>
      <c r="LHM331" s="356"/>
      <c r="LHN331" s="356"/>
      <c r="LHO331" s="356"/>
      <c r="LHP331" s="356"/>
      <c r="LHQ331" s="356"/>
      <c r="LHR331" s="356"/>
      <c r="LHS331" s="356"/>
      <c r="LHT331" s="356"/>
      <c r="LHU331" s="356"/>
      <c r="LHV331" s="356"/>
      <c r="LHW331" s="356"/>
      <c r="LHX331" s="356"/>
      <c r="LHY331" s="356"/>
      <c r="LHZ331" s="356"/>
      <c r="LIA331" s="356"/>
      <c r="LIB331" s="356"/>
      <c r="LIC331" s="356"/>
      <c r="LID331" s="356"/>
      <c r="LIE331" s="356"/>
      <c r="LIF331" s="356"/>
      <c r="LIG331" s="356"/>
      <c r="LIH331" s="356"/>
      <c r="LII331" s="356"/>
      <c r="LIJ331" s="356"/>
      <c r="LIK331" s="356"/>
      <c r="LIL331" s="356"/>
      <c r="LIM331" s="356"/>
      <c r="LIN331" s="356"/>
      <c r="LIO331" s="356"/>
      <c r="LIP331" s="356"/>
      <c r="LIQ331" s="356"/>
      <c r="LIR331" s="356"/>
      <c r="LIS331" s="356"/>
      <c r="LIT331" s="356"/>
      <c r="LIU331" s="356"/>
      <c r="LIV331" s="356"/>
      <c r="LIW331" s="356"/>
      <c r="LIX331" s="356"/>
      <c r="LIY331" s="356"/>
      <c r="LIZ331" s="356"/>
      <c r="LJA331" s="356"/>
      <c r="LJB331" s="356"/>
      <c r="LJC331" s="356"/>
      <c r="LJD331" s="356"/>
      <c r="LJE331" s="356"/>
      <c r="LJF331" s="356"/>
      <c r="LJG331" s="356"/>
      <c r="LJH331" s="356"/>
      <c r="LJI331" s="356"/>
      <c r="LJJ331" s="356"/>
      <c r="LJK331" s="356"/>
      <c r="LJL331" s="356"/>
      <c r="LJM331" s="356"/>
      <c r="LJN331" s="356"/>
      <c r="LJO331" s="356"/>
      <c r="LJP331" s="356"/>
      <c r="LJQ331" s="356"/>
      <c r="LJR331" s="356"/>
      <c r="LJS331" s="356"/>
      <c r="LJT331" s="356"/>
      <c r="LJU331" s="356"/>
      <c r="LJV331" s="356"/>
      <c r="LJW331" s="356"/>
      <c r="LJX331" s="356"/>
      <c r="LJY331" s="356"/>
      <c r="LJZ331" s="356"/>
      <c r="LKA331" s="356"/>
      <c r="LKB331" s="356"/>
      <c r="LKC331" s="356"/>
      <c r="LKD331" s="356"/>
      <c r="LKE331" s="356"/>
      <c r="LKF331" s="356"/>
      <c r="LKG331" s="356"/>
      <c r="LKH331" s="356"/>
      <c r="LKI331" s="356"/>
      <c r="LKJ331" s="356"/>
      <c r="LKK331" s="356"/>
      <c r="LKL331" s="356"/>
      <c r="LKM331" s="356"/>
      <c r="LKN331" s="356"/>
      <c r="LKO331" s="356"/>
      <c r="LKP331" s="356"/>
      <c r="LKQ331" s="356"/>
      <c r="LKR331" s="356"/>
      <c r="LKS331" s="356"/>
      <c r="LKT331" s="356"/>
      <c r="LKU331" s="356"/>
      <c r="LKV331" s="356"/>
      <c r="LKW331" s="356"/>
      <c r="LKX331" s="356"/>
      <c r="LKY331" s="356"/>
      <c r="LKZ331" s="356"/>
      <c r="LLA331" s="356"/>
      <c r="LLB331" s="356"/>
      <c r="LLC331" s="356"/>
      <c r="LLD331" s="356"/>
      <c r="LLE331" s="356"/>
      <c r="LLF331" s="356"/>
      <c r="LLG331" s="356"/>
      <c r="LLH331" s="356"/>
      <c r="LLI331" s="356"/>
      <c r="LLJ331" s="356"/>
      <c r="LLK331" s="356"/>
      <c r="LLL331" s="356"/>
      <c r="LLM331" s="356"/>
      <c r="LLN331" s="356"/>
      <c r="LLO331" s="356"/>
      <c r="LLP331" s="356"/>
      <c r="LLQ331" s="356"/>
      <c r="LLR331" s="356"/>
      <c r="LLS331" s="356"/>
      <c r="LLT331" s="356"/>
      <c r="LLU331" s="356"/>
      <c r="LLV331" s="356"/>
      <c r="LLW331" s="356"/>
      <c r="LLX331" s="356"/>
      <c r="LLY331" s="356"/>
      <c r="LLZ331" s="356"/>
      <c r="LMA331" s="356"/>
      <c r="LMB331" s="356"/>
      <c r="LMC331" s="356"/>
      <c r="LMD331" s="356"/>
      <c r="LME331" s="356"/>
      <c r="LMF331" s="356"/>
      <c r="LMG331" s="356"/>
      <c r="LMH331" s="356"/>
      <c r="LMI331" s="356"/>
      <c r="LMJ331" s="356"/>
      <c r="LMK331" s="356"/>
      <c r="LML331" s="356"/>
      <c r="LMM331" s="356"/>
      <c r="LMN331" s="356"/>
      <c r="LMO331" s="356"/>
      <c r="LMP331" s="356"/>
      <c r="LMQ331" s="356"/>
      <c r="LMR331" s="356"/>
      <c r="LMS331" s="356"/>
      <c r="LMT331" s="356"/>
      <c r="LMU331" s="356"/>
      <c r="LMV331" s="356"/>
      <c r="LMW331" s="356"/>
      <c r="LMX331" s="356"/>
      <c r="LMY331" s="356"/>
      <c r="LMZ331" s="356"/>
      <c r="LNA331" s="356"/>
      <c r="LNB331" s="356"/>
      <c r="LNC331" s="356"/>
      <c r="LND331" s="356"/>
      <c r="LNE331" s="356"/>
      <c r="LNF331" s="356"/>
      <c r="LNG331" s="356"/>
      <c r="LNH331" s="356"/>
      <c r="LNI331" s="356"/>
      <c r="LNJ331" s="356"/>
      <c r="LNK331" s="356"/>
      <c r="LNL331" s="356"/>
      <c r="LNM331" s="356"/>
      <c r="LNN331" s="356"/>
      <c r="LNO331" s="356"/>
      <c r="LNP331" s="356"/>
      <c r="LNQ331" s="356"/>
      <c r="LNR331" s="356"/>
      <c r="LNS331" s="356"/>
      <c r="LNT331" s="356"/>
      <c r="LNU331" s="356"/>
      <c r="LNV331" s="356"/>
      <c r="LNW331" s="356"/>
      <c r="LNX331" s="356"/>
      <c r="LNY331" s="356"/>
      <c r="LNZ331" s="356"/>
      <c r="LOA331" s="356"/>
      <c r="LOB331" s="356"/>
      <c r="LOC331" s="356"/>
      <c r="LOD331" s="356"/>
      <c r="LOE331" s="356"/>
      <c r="LOF331" s="356"/>
      <c r="LOG331" s="356"/>
      <c r="LOH331" s="356"/>
      <c r="LOI331" s="356"/>
      <c r="LOJ331" s="356"/>
      <c r="LOK331" s="356"/>
      <c r="LOL331" s="356"/>
      <c r="LOM331" s="356"/>
      <c r="LON331" s="356"/>
      <c r="LOO331" s="356"/>
      <c r="LOP331" s="356"/>
      <c r="LOQ331" s="356"/>
      <c r="LOR331" s="356"/>
      <c r="LOS331" s="356"/>
      <c r="LOT331" s="356"/>
      <c r="LOU331" s="356"/>
      <c r="LOV331" s="356"/>
      <c r="LOW331" s="356"/>
      <c r="LOX331" s="356"/>
      <c r="LOY331" s="356"/>
      <c r="LOZ331" s="356"/>
      <c r="LPA331" s="356"/>
      <c r="LPB331" s="356"/>
      <c r="LPC331" s="356"/>
      <c r="LPD331" s="356"/>
      <c r="LPE331" s="356"/>
      <c r="LPF331" s="356"/>
      <c r="LPG331" s="356"/>
      <c r="LPH331" s="356"/>
      <c r="LPI331" s="356"/>
      <c r="LPJ331" s="356"/>
      <c r="LPK331" s="356"/>
      <c r="LPL331" s="356"/>
      <c r="LPM331" s="356"/>
      <c r="LPN331" s="356"/>
      <c r="LPO331" s="356"/>
      <c r="LPP331" s="356"/>
      <c r="LPQ331" s="356"/>
      <c r="LPR331" s="356"/>
      <c r="LPS331" s="356"/>
      <c r="LPT331" s="356"/>
      <c r="LPU331" s="356"/>
      <c r="LPV331" s="356"/>
      <c r="LPW331" s="356"/>
      <c r="LPX331" s="356"/>
      <c r="LPY331" s="356"/>
      <c r="LPZ331" s="356"/>
      <c r="LQA331" s="356"/>
      <c r="LQB331" s="356"/>
      <c r="LQC331" s="356"/>
      <c r="LQD331" s="356"/>
      <c r="LQE331" s="356"/>
      <c r="LQF331" s="356"/>
      <c r="LQG331" s="356"/>
      <c r="LQH331" s="356"/>
      <c r="LQI331" s="356"/>
      <c r="LQJ331" s="356"/>
      <c r="LQK331" s="356"/>
      <c r="LQL331" s="356"/>
      <c r="LQM331" s="356"/>
      <c r="LQN331" s="356"/>
      <c r="LQO331" s="356"/>
      <c r="LQP331" s="356"/>
      <c r="LQQ331" s="356"/>
      <c r="LQR331" s="356"/>
      <c r="LQS331" s="356"/>
      <c r="LQT331" s="356"/>
      <c r="LQU331" s="356"/>
      <c r="LQV331" s="356"/>
      <c r="LQW331" s="356"/>
      <c r="LQX331" s="356"/>
      <c r="LQY331" s="356"/>
      <c r="LQZ331" s="356"/>
      <c r="LRA331" s="356"/>
      <c r="LRB331" s="356"/>
      <c r="LRC331" s="356"/>
      <c r="LRD331" s="356"/>
      <c r="LRE331" s="356"/>
      <c r="LRF331" s="356"/>
      <c r="LRG331" s="356"/>
      <c r="LRH331" s="356"/>
      <c r="LRI331" s="356"/>
      <c r="LRJ331" s="356"/>
      <c r="LRK331" s="356"/>
      <c r="LRL331" s="356"/>
      <c r="LRM331" s="356"/>
      <c r="LRN331" s="356"/>
      <c r="LRO331" s="356"/>
      <c r="LRP331" s="356"/>
      <c r="LRQ331" s="356"/>
      <c r="LRR331" s="356"/>
      <c r="LRS331" s="356"/>
      <c r="LRT331" s="356"/>
      <c r="LRU331" s="356"/>
      <c r="LRV331" s="356"/>
      <c r="LRW331" s="356"/>
      <c r="LRX331" s="356"/>
      <c r="LRY331" s="356"/>
      <c r="LRZ331" s="356"/>
      <c r="LSA331" s="356"/>
      <c r="LSB331" s="356"/>
      <c r="LSC331" s="356"/>
      <c r="LSD331" s="356"/>
      <c r="LSE331" s="356"/>
      <c r="LSF331" s="356"/>
      <c r="LSG331" s="356"/>
      <c r="LSH331" s="356"/>
      <c r="LSI331" s="356"/>
      <c r="LSJ331" s="356"/>
      <c r="LSK331" s="356"/>
      <c r="LSL331" s="356"/>
      <c r="LSM331" s="356"/>
      <c r="LSN331" s="356"/>
      <c r="LSO331" s="356"/>
      <c r="LSP331" s="356"/>
      <c r="LSQ331" s="356"/>
      <c r="LSR331" s="356"/>
      <c r="LSS331" s="356"/>
      <c r="LST331" s="356"/>
      <c r="LSU331" s="356"/>
      <c r="LSV331" s="356"/>
      <c r="LSW331" s="356"/>
      <c r="LSX331" s="356"/>
      <c r="LSY331" s="356"/>
      <c r="LSZ331" s="356"/>
      <c r="LTA331" s="356"/>
      <c r="LTB331" s="356"/>
      <c r="LTC331" s="356"/>
      <c r="LTD331" s="356"/>
      <c r="LTE331" s="356"/>
      <c r="LTF331" s="356"/>
      <c r="LTG331" s="356"/>
      <c r="LTH331" s="356"/>
      <c r="LTI331" s="356"/>
      <c r="LTJ331" s="356"/>
      <c r="LTK331" s="356"/>
      <c r="LTL331" s="356"/>
      <c r="LTM331" s="356"/>
      <c r="LTN331" s="356"/>
      <c r="LTO331" s="356"/>
      <c r="LTP331" s="356"/>
      <c r="LTQ331" s="356"/>
      <c r="LTR331" s="356"/>
      <c r="LTS331" s="356"/>
      <c r="LTT331" s="356"/>
      <c r="LTU331" s="356"/>
      <c r="LTV331" s="356"/>
      <c r="LTW331" s="356"/>
      <c r="LTX331" s="356"/>
      <c r="LTY331" s="356"/>
      <c r="LTZ331" s="356"/>
      <c r="LUA331" s="356"/>
      <c r="LUB331" s="356"/>
      <c r="LUC331" s="356"/>
      <c r="LUD331" s="356"/>
      <c r="LUE331" s="356"/>
      <c r="LUF331" s="356"/>
      <c r="LUG331" s="356"/>
      <c r="LUH331" s="356"/>
      <c r="LUI331" s="356"/>
      <c r="LUJ331" s="356"/>
      <c r="LUK331" s="356"/>
      <c r="LUL331" s="356"/>
      <c r="LUM331" s="356"/>
      <c r="LUN331" s="356"/>
      <c r="LUO331" s="356"/>
      <c r="LUP331" s="356"/>
      <c r="LUQ331" s="356"/>
      <c r="LUR331" s="356"/>
      <c r="LUS331" s="356"/>
      <c r="LUT331" s="356"/>
      <c r="LUU331" s="356"/>
      <c r="LUV331" s="356"/>
      <c r="LUW331" s="356"/>
      <c r="LUX331" s="356"/>
      <c r="LUY331" s="356"/>
      <c r="LUZ331" s="356"/>
      <c r="LVA331" s="356"/>
      <c r="LVB331" s="356"/>
      <c r="LVC331" s="356"/>
      <c r="LVD331" s="356"/>
      <c r="LVE331" s="356"/>
      <c r="LVF331" s="356"/>
      <c r="LVG331" s="356"/>
      <c r="LVH331" s="356"/>
      <c r="LVI331" s="356"/>
      <c r="LVJ331" s="356"/>
      <c r="LVK331" s="356"/>
      <c r="LVL331" s="356"/>
      <c r="LVM331" s="356"/>
      <c r="LVN331" s="356"/>
      <c r="LVO331" s="356"/>
      <c r="LVP331" s="356"/>
      <c r="LVQ331" s="356"/>
      <c r="LVR331" s="356"/>
      <c r="LVS331" s="356"/>
      <c r="LVT331" s="356"/>
      <c r="LVU331" s="356"/>
      <c r="LVV331" s="356"/>
      <c r="LVW331" s="356"/>
      <c r="LVX331" s="356"/>
      <c r="LVY331" s="356"/>
      <c r="LVZ331" s="356"/>
      <c r="LWA331" s="356"/>
      <c r="LWB331" s="356"/>
      <c r="LWC331" s="356"/>
      <c r="LWD331" s="356"/>
      <c r="LWE331" s="356"/>
      <c r="LWF331" s="356"/>
      <c r="LWG331" s="356"/>
      <c r="LWH331" s="356"/>
      <c r="LWI331" s="356"/>
      <c r="LWJ331" s="356"/>
      <c r="LWK331" s="356"/>
      <c r="LWL331" s="356"/>
      <c r="LWM331" s="356"/>
      <c r="LWN331" s="356"/>
      <c r="LWO331" s="356"/>
      <c r="LWP331" s="356"/>
      <c r="LWQ331" s="356"/>
      <c r="LWR331" s="356"/>
      <c r="LWS331" s="356"/>
      <c r="LWT331" s="356"/>
      <c r="LWU331" s="356"/>
      <c r="LWV331" s="356"/>
      <c r="LWW331" s="356"/>
      <c r="LWX331" s="356"/>
      <c r="LWY331" s="356"/>
      <c r="LWZ331" s="356"/>
      <c r="LXA331" s="356"/>
      <c r="LXB331" s="356"/>
      <c r="LXC331" s="356"/>
      <c r="LXD331" s="356"/>
      <c r="LXE331" s="356"/>
      <c r="LXF331" s="356"/>
      <c r="LXG331" s="356"/>
      <c r="LXH331" s="356"/>
      <c r="LXI331" s="356"/>
      <c r="LXJ331" s="356"/>
      <c r="LXK331" s="356"/>
      <c r="LXL331" s="356"/>
      <c r="LXM331" s="356"/>
      <c r="LXN331" s="356"/>
      <c r="LXO331" s="356"/>
      <c r="LXP331" s="356"/>
      <c r="LXQ331" s="356"/>
      <c r="LXR331" s="356"/>
      <c r="LXS331" s="356"/>
      <c r="LXT331" s="356"/>
      <c r="LXU331" s="356"/>
      <c r="LXV331" s="356"/>
      <c r="LXW331" s="356"/>
      <c r="LXX331" s="356"/>
      <c r="LXY331" s="356"/>
      <c r="LXZ331" s="356"/>
      <c r="LYA331" s="356"/>
      <c r="LYB331" s="356"/>
      <c r="LYC331" s="356"/>
      <c r="LYD331" s="356"/>
      <c r="LYE331" s="356"/>
      <c r="LYF331" s="356"/>
      <c r="LYG331" s="356"/>
      <c r="LYH331" s="356"/>
      <c r="LYI331" s="356"/>
      <c r="LYJ331" s="356"/>
      <c r="LYK331" s="356"/>
      <c r="LYL331" s="356"/>
      <c r="LYM331" s="356"/>
      <c r="LYN331" s="356"/>
      <c r="LYO331" s="356"/>
      <c r="LYP331" s="356"/>
      <c r="LYQ331" s="356"/>
      <c r="LYR331" s="356"/>
      <c r="LYS331" s="356"/>
      <c r="LYT331" s="356"/>
      <c r="LYU331" s="356"/>
      <c r="LYV331" s="356"/>
      <c r="LYW331" s="356"/>
      <c r="LYX331" s="356"/>
      <c r="LYY331" s="356"/>
      <c r="LYZ331" s="356"/>
      <c r="LZA331" s="356"/>
      <c r="LZB331" s="356"/>
      <c r="LZC331" s="356"/>
      <c r="LZD331" s="356"/>
      <c r="LZE331" s="356"/>
      <c r="LZF331" s="356"/>
      <c r="LZG331" s="356"/>
      <c r="LZH331" s="356"/>
      <c r="LZI331" s="356"/>
      <c r="LZJ331" s="356"/>
      <c r="LZK331" s="356"/>
      <c r="LZL331" s="356"/>
      <c r="LZM331" s="356"/>
      <c r="LZN331" s="356"/>
      <c r="LZO331" s="356"/>
      <c r="LZP331" s="356"/>
      <c r="LZQ331" s="356"/>
      <c r="LZR331" s="356"/>
      <c r="LZS331" s="356"/>
      <c r="LZT331" s="356"/>
      <c r="LZU331" s="356"/>
      <c r="LZV331" s="356"/>
      <c r="LZW331" s="356"/>
      <c r="LZX331" s="356"/>
      <c r="LZY331" s="356"/>
      <c r="LZZ331" s="356"/>
      <c r="MAA331" s="356"/>
      <c r="MAB331" s="356"/>
      <c r="MAC331" s="356"/>
      <c r="MAD331" s="356"/>
      <c r="MAE331" s="356"/>
      <c r="MAF331" s="356"/>
      <c r="MAG331" s="356"/>
      <c r="MAH331" s="356"/>
      <c r="MAI331" s="356"/>
      <c r="MAJ331" s="356"/>
      <c r="MAK331" s="356"/>
      <c r="MAL331" s="356"/>
      <c r="MAM331" s="356"/>
      <c r="MAN331" s="356"/>
      <c r="MAO331" s="356"/>
      <c r="MAP331" s="356"/>
      <c r="MAQ331" s="356"/>
      <c r="MAR331" s="356"/>
      <c r="MAS331" s="356"/>
      <c r="MAT331" s="356"/>
      <c r="MAU331" s="356"/>
      <c r="MAV331" s="356"/>
      <c r="MAW331" s="356"/>
      <c r="MAX331" s="356"/>
      <c r="MAY331" s="356"/>
      <c r="MAZ331" s="356"/>
      <c r="MBA331" s="356"/>
      <c r="MBB331" s="356"/>
      <c r="MBC331" s="356"/>
      <c r="MBD331" s="356"/>
      <c r="MBE331" s="356"/>
      <c r="MBF331" s="356"/>
      <c r="MBG331" s="356"/>
      <c r="MBH331" s="356"/>
      <c r="MBI331" s="356"/>
      <c r="MBJ331" s="356"/>
      <c r="MBK331" s="356"/>
      <c r="MBL331" s="356"/>
      <c r="MBM331" s="356"/>
      <c r="MBN331" s="356"/>
      <c r="MBO331" s="356"/>
      <c r="MBP331" s="356"/>
      <c r="MBQ331" s="356"/>
      <c r="MBR331" s="356"/>
      <c r="MBS331" s="356"/>
      <c r="MBT331" s="356"/>
      <c r="MBU331" s="356"/>
      <c r="MBV331" s="356"/>
      <c r="MBW331" s="356"/>
      <c r="MBX331" s="356"/>
      <c r="MBY331" s="356"/>
      <c r="MBZ331" s="356"/>
      <c r="MCA331" s="356"/>
      <c r="MCB331" s="356"/>
      <c r="MCC331" s="356"/>
      <c r="MCD331" s="356"/>
      <c r="MCE331" s="356"/>
      <c r="MCF331" s="356"/>
      <c r="MCG331" s="356"/>
      <c r="MCH331" s="356"/>
      <c r="MCI331" s="356"/>
      <c r="MCJ331" s="356"/>
      <c r="MCK331" s="356"/>
      <c r="MCL331" s="356"/>
      <c r="MCM331" s="356"/>
      <c r="MCN331" s="356"/>
      <c r="MCO331" s="356"/>
      <c r="MCP331" s="356"/>
      <c r="MCQ331" s="356"/>
      <c r="MCR331" s="356"/>
      <c r="MCS331" s="356"/>
      <c r="MCT331" s="356"/>
      <c r="MCU331" s="356"/>
      <c r="MCV331" s="356"/>
      <c r="MCW331" s="356"/>
      <c r="MCX331" s="356"/>
      <c r="MCY331" s="356"/>
      <c r="MCZ331" s="356"/>
      <c r="MDA331" s="356"/>
      <c r="MDB331" s="356"/>
      <c r="MDC331" s="356"/>
      <c r="MDD331" s="356"/>
      <c r="MDE331" s="356"/>
      <c r="MDF331" s="356"/>
      <c r="MDG331" s="356"/>
      <c r="MDH331" s="356"/>
      <c r="MDI331" s="356"/>
      <c r="MDJ331" s="356"/>
      <c r="MDK331" s="356"/>
      <c r="MDL331" s="356"/>
      <c r="MDM331" s="356"/>
      <c r="MDN331" s="356"/>
      <c r="MDO331" s="356"/>
      <c r="MDP331" s="356"/>
      <c r="MDQ331" s="356"/>
      <c r="MDR331" s="356"/>
      <c r="MDS331" s="356"/>
      <c r="MDT331" s="356"/>
      <c r="MDU331" s="356"/>
      <c r="MDV331" s="356"/>
      <c r="MDW331" s="356"/>
      <c r="MDX331" s="356"/>
      <c r="MDY331" s="356"/>
      <c r="MDZ331" s="356"/>
      <c r="MEA331" s="356"/>
      <c r="MEB331" s="356"/>
      <c r="MEC331" s="356"/>
      <c r="MED331" s="356"/>
      <c r="MEE331" s="356"/>
      <c r="MEF331" s="356"/>
      <c r="MEG331" s="356"/>
      <c r="MEH331" s="356"/>
      <c r="MEI331" s="356"/>
      <c r="MEJ331" s="356"/>
      <c r="MEK331" s="356"/>
      <c r="MEL331" s="356"/>
      <c r="MEM331" s="356"/>
      <c r="MEN331" s="356"/>
      <c r="MEO331" s="356"/>
      <c r="MEP331" s="356"/>
      <c r="MEQ331" s="356"/>
      <c r="MER331" s="356"/>
      <c r="MES331" s="356"/>
      <c r="MET331" s="356"/>
      <c r="MEU331" s="356"/>
      <c r="MEV331" s="356"/>
      <c r="MEW331" s="356"/>
      <c r="MEX331" s="356"/>
      <c r="MEY331" s="356"/>
      <c r="MEZ331" s="356"/>
      <c r="MFA331" s="356"/>
      <c r="MFB331" s="356"/>
      <c r="MFC331" s="356"/>
      <c r="MFD331" s="356"/>
      <c r="MFE331" s="356"/>
      <c r="MFF331" s="356"/>
      <c r="MFG331" s="356"/>
      <c r="MFH331" s="356"/>
      <c r="MFI331" s="356"/>
      <c r="MFJ331" s="356"/>
      <c r="MFK331" s="356"/>
      <c r="MFL331" s="356"/>
      <c r="MFM331" s="356"/>
      <c r="MFN331" s="356"/>
      <c r="MFO331" s="356"/>
      <c r="MFP331" s="356"/>
      <c r="MFQ331" s="356"/>
      <c r="MFR331" s="356"/>
      <c r="MFS331" s="356"/>
      <c r="MFT331" s="356"/>
      <c r="MFU331" s="356"/>
      <c r="MFV331" s="356"/>
      <c r="MFW331" s="356"/>
      <c r="MFX331" s="356"/>
      <c r="MFY331" s="356"/>
      <c r="MFZ331" s="356"/>
      <c r="MGA331" s="356"/>
      <c r="MGB331" s="356"/>
      <c r="MGC331" s="356"/>
      <c r="MGD331" s="356"/>
      <c r="MGE331" s="356"/>
      <c r="MGF331" s="356"/>
      <c r="MGG331" s="356"/>
      <c r="MGH331" s="356"/>
      <c r="MGI331" s="356"/>
      <c r="MGJ331" s="356"/>
      <c r="MGK331" s="356"/>
      <c r="MGL331" s="356"/>
      <c r="MGM331" s="356"/>
      <c r="MGN331" s="356"/>
      <c r="MGO331" s="356"/>
      <c r="MGP331" s="356"/>
      <c r="MGQ331" s="356"/>
      <c r="MGR331" s="356"/>
      <c r="MGS331" s="356"/>
      <c r="MGT331" s="356"/>
      <c r="MGU331" s="356"/>
      <c r="MGV331" s="356"/>
      <c r="MGW331" s="356"/>
      <c r="MGX331" s="356"/>
      <c r="MGY331" s="356"/>
      <c r="MGZ331" s="356"/>
      <c r="MHA331" s="356"/>
      <c r="MHB331" s="356"/>
      <c r="MHC331" s="356"/>
      <c r="MHD331" s="356"/>
      <c r="MHE331" s="356"/>
      <c r="MHF331" s="356"/>
      <c r="MHG331" s="356"/>
      <c r="MHH331" s="356"/>
      <c r="MHI331" s="356"/>
      <c r="MHJ331" s="356"/>
      <c r="MHK331" s="356"/>
      <c r="MHL331" s="356"/>
      <c r="MHM331" s="356"/>
      <c r="MHN331" s="356"/>
      <c r="MHO331" s="356"/>
      <c r="MHP331" s="356"/>
      <c r="MHQ331" s="356"/>
      <c r="MHR331" s="356"/>
      <c r="MHS331" s="356"/>
      <c r="MHT331" s="356"/>
      <c r="MHU331" s="356"/>
      <c r="MHV331" s="356"/>
      <c r="MHW331" s="356"/>
      <c r="MHX331" s="356"/>
      <c r="MHY331" s="356"/>
      <c r="MHZ331" s="356"/>
      <c r="MIA331" s="356"/>
      <c r="MIB331" s="356"/>
      <c r="MIC331" s="356"/>
      <c r="MID331" s="356"/>
      <c r="MIE331" s="356"/>
      <c r="MIF331" s="356"/>
      <c r="MIG331" s="356"/>
      <c r="MIH331" s="356"/>
      <c r="MII331" s="356"/>
      <c r="MIJ331" s="356"/>
      <c r="MIK331" s="356"/>
      <c r="MIL331" s="356"/>
      <c r="MIM331" s="356"/>
      <c r="MIN331" s="356"/>
      <c r="MIO331" s="356"/>
      <c r="MIP331" s="356"/>
      <c r="MIQ331" s="356"/>
      <c r="MIR331" s="356"/>
      <c r="MIS331" s="356"/>
      <c r="MIT331" s="356"/>
      <c r="MIU331" s="356"/>
      <c r="MIV331" s="356"/>
      <c r="MIW331" s="356"/>
      <c r="MIX331" s="356"/>
      <c r="MIY331" s="356"/>
      <c r="MIZ331" s="356"/>
      <c r="MJA331" s="356"/>
      <c r="MJB331" s="356"/>
      <c r="MJC331" s="356"/>
      <c r="MJD331" s="356"/>
      <c r="MJE331" s="356"/>
      <c r="MJF331" s="356"/>
      <c r="MJG331" s="356"/>
      <c r="MJH331" s="356"/>
      <c r="MJI331" s="356"/>
      <c r="MJJ331" s="356"/>
      <c r="MJK331" s="356"/>
      <c r="MJL331" s="356"/>
      <c r="MJM331" s="356"/>
      <c r="MJN331" s="356"/>
      <c r="MJO331" s="356"/>
      <c r="MJP331" s="356"/>
      <c r="MJQ331" s="356"/>
      <c r="MJR331" s="356"/>
      <c r="MJS331" s="356"/>
      <c r="MJT331" s="356"/>
      <c r="MJU331" s="356"/>
      <c r="MJV331" s="356"/>
      <c r="MJW331" s="356"/>
      <c r="MJX331" s="356"/>
      <c r="MJY331" s="356"/>
      <c r="MJZ331" s="356"/>
      <c r="MKA331" s="356"/>
      <c r="MKB331" s="356"/>
      <c r="MKC331" s="356"/>
      <c r="MKD331" s="356"/>
      <c r="MKE331" s="356"/>
      <c r="MKF331" s="356"/>
      <c r="MKG331" s="356"/>
      <c r="MKH331" s="356"/>
      <c r="MKI331" s="356"/>
      <c r="MKJ331" s="356"/>
      <c r="MKK331" s="356"/>
      <c r="MKL331" s="356"/>
      <c r="MKM331" s="356"/>
      <c r="MKN331" s="356"/>
      <c r="MKO331" s="356"/>
      <c r="MKP331" s="356"/>
      <c r="MKQ331" s="356"/>
      <c r="MKR331" s="356"/>
      <c r="MKS331" s="356"/>
      <c r="MKT331" s="356"/>
      <c r="MKU331" s="356"/>
      <c r="MKV331" s="356"/>
      <c r="MKW331" s="356"/>
      <c r="MKX331" s="356"/>
      <c r="MKY331" s="356"/>
      <c r="MKZ331" s="356"/>
      <c r="MLA331" s="356"/>
      <c r="MLB331" s="356"/>
      <c r="MLC331" s="356"/>
      <c r="MLD331" s="356"/>
      <c r="MLE331" s="356"/>
      <c r="MLF331" s="356"/>
      <c r="MLG331" s="356"/>
      <c r="MLH331" s="356"/>
      <c r="MLI331" s="356"/>
      <c r="MLJ331" s="356"/>
      <c r="MLK331" s="356"/>
      <c r="MLL331" s="356"/>
      <c r="MLM331" s="356"/>
      <c r="MLN331" s="356"/>
      <c r="MLO331" s="356"/>
      <c r="MLP331" s="356"/>
      <c r="MLQ331" s="356"/>
      <c r="MLR331" s="356"/>
      <c r="MLS331" s="356"/>
      <c r="MLT331" s="356"/>
      <c r="MLU331" s="356"/>
      <c r="MLV331" s="356"/>
      <c r="MLW331" s="356"/>
      <c r="MLX331" s="356"/>
      <c r="MLY331" s="356"/>
      <c r="MLZ331" s="356"/>
      <c r="MMA331" s="356"/>
      <c r="MMB331" s="356"/>
      <c r="MMC331" s="356"/>
      <c r="MMD331" s="356"/>
      <c r="MME331" s="356"/>
      <c r="MMF331" s="356"/>
      <c r="MMG331" s="356"/>
      <c r="MMH331" s="356"/>
      <c r="MMI331" s="356"/>
      <c r="MMJ331" s="356"/>
      <c r="MMK331" s="356"/>
      <c r="MML331" s="356"/>
      <c r="MMM331" s="356"/>
      <c r="MMN331" s="356"/>
      <c r="MMO331" s="356"/>
      <c r="MMP331" s="356"/>
      <c r="MMQ331" s="356"/>
      <c r="MMR331" s="356"/>
      <c r="MMS331" s="356"/>
      <c r="MMT331" s="356"/>
      <c r="MMU331" s="356"/>
      <c r="MMV331" s="356"/>
      <c r="MMW331" s="356"/>
      <c r="MMX331" s="356"/>
      <c r="MMY331" s="356"/>
      <c r="MMZ331" s="356"/>
      <c r="MNA331" s="356"/>
      <c r="MNB331" s="356"/>
      <c r="MNC331" s="356"/>
      <c r="MND331" s="356"/>
      <c r="MNE331" s="356"/>
      <c r="MNF331" s="356"/>
      <c r="MNG331" s="356"/>
      <c r="MNH331" s="356"/>
      <c r="MNI331" s="356"/>
      <c r="MNJ331" s="356"/>
      <c r="MNK331" s="356"/>
      <c r="MNL331" s="356"/>
      <c r="MNM331" s="356"/>
      <c r="MNN331" s="356"/>
      <c r="MNO331" s="356"/>
      <c r="MNP331" s="356"/>
      <c r="MNQ331" s="356"/>
      <c r="MNR331" s="356"/>
      <c r="MNS331" s="356"/>
      <c r="MNT331" s="356"/>
      <c r="MNU331" s="356"/>
      <c r="MNV331" s="356"/>
      <c r="MNW331" s="356"/>
      <c r="MNX331" s="356"/>
      <c r="MNY331" s="356"/>
      <c r="MNZ331" s="356"/>
      <c r="MOA331" s="356"/>
      <c r="MOB331" s="356"/>
      <c r="MOC331" s="356"/>
      <c r="MOD331" s="356"/>
      <c r="MOE331" s="356"/>
      <c r="MOF331" s="356"/>
      <c r="MOG331" s="356"/>
      <c r="MOH331" s="356"/>
      <c r="MOI331" s="356"/>
      <c r="MOJ331" s="356"/>
      <c r="MOK331" s="356"/>
      <c r="MOL331" s="356"/>
      <c r="MOM331" s="356"/>
      <c r="MON331" s="356"/>
      <c r="MOO331" s="356"/>
      <c r="MOP331" s="356"/>
      <c r="MOQ331" s="356"/>
      <c r="MOR331" s="356"/>
      <c r="MOS331" s="356"/>
      <c r="MOT331" s="356"/>
      <c r="MOU331" s="356"/>
      <c r="MOV331" s="356"/>
      <c r="MOW331" s="356"/>
      <c r="MOX331" s="356"/>
      <c r="MOY331" s="356"/>
      <c r="MOZ331" s="356"/>
      <c r="MPA331" s="356"/>
      <c r="MPB331" s="356"/>
      <c r="MPC331" s="356"/>
      <c r="MPD331" s="356"/>
      <c r="MPE331" s="356"/>
      <c r="MPF331" s="356"/>
      <c r="MPG331" s="356"/>
      <c r="MPH331" s="356"/>
      <c r="MPI331" s="356"/>
      <c r="MPJ331" s="356"/>
      <c r="MPK331" s="356"/>
      <c r="MPL331" s="356"/>
      <c r="MPM331" s="356"/>
      <c r="MPN331" s="356"/>
      <c r="MPO331" s="356"/>
      <c r="MPP331" s="356"/>
      <c r="MPQ331" s="356"/>
      <c r="MPR331" s="356"/>
      <c r="MPS331" s="356"/>
      <c r="MPT331" s="356"/>
      <c r="MPU331" s="356"/>
      <c r="MPV331" s="356"/>
      <c r="MPW331" s="356"/>
      <c r="MPX331" s="356"/>
      <c r="MPY331" s="356"/>
      <c r="MPZ331" s="356"/>
      <c r="MQA331" s="356"/>
      <c r="MQB331" s="356"/>
      <c r="MQC331" s="356"/>
      <c r="MQD331" s="356"/>
      <c r="MQE331" s="356"/>
      <c r="MQF331" s="356"/>
      <c r="MQG331" s="356"/>
      <c r="MQH331" s="356"/>
      <c r="MQI331" s="356"/>
      <c r="MQJ331" s="356"/>
      <c r="MQK331" s="356"/>
      <c r="MQL331" s="356"/>
      <c r="MQM331" s="356"/>
      <c r="MQN331" s="356"/>
      <c r="MQO331" s="356"/>
      <c r="MQP331" s="356"/>
      <c r="MQQ331" s="356"/>
      <c r="MQR331" s="356"/>
      <c r="MQS331" s="356"/>
      <c r="MQT331" s="356"/>
      <c r="MQU331" s="356"/>
      <c r="MQV331" s="356"/>
      <c r="MQW331" s="356"/>
      <c r="MQX331" s="356"/>
      <c r="MQY331" s="356"/>
      <c r="MQZ331" s="356"/>
      <c r="MRA331" s="356"/>
      <c r="MRB331" s="356"/>
      <c r="MRC331" s="356"/>
      <c r="MRD331" s="356"/>
      <c r="MRE331" s="356"/>
      <c r="MRF331" s="356"/>
      <c r="MRG331" s="356"/>
      <c r="MRH331" s="356"/>
      <c r="MRI331" s="356"/>
      <c r="MRJ331" s="356"/>
      <c r="MRK331" s="356"/>
      <c r="MRL331" s="356"/>
      <c r="MRM331" s="356"/>
      <c r="MRN331" s="356"/>
      <c r="MRO331" s="356"/>
      <c r="MRP331" s="356"/>
      <c r="MRQ331" s="356"/>
      <c r="MRR331" s="356"/>
      <c r="MRS331" s="356"/>
      <c r="MRT331" s="356"/>
      <c r="MRU331" s="356"/>
      <c r="MRV331" s="356"/>
      <c r="MRW331" s="356"/>
      <c r="MRX331" s="356"/>
      <c r="MRY331" s="356"/>
      <c r="MRZ331" s="356"/>
      <c r="MSA331" s="356"/>
      <c r="MSB331" s="356"/>
      <c r="MSC331" s="356"/>
      <c r="MSD331" s="356"/>
      <c r="MSE331" s="356"/>
      <c r="MSF331" s="356"/>
      <c r="MSG331" s="356"/>
      <c r="MSH331" s="356"/>
      <c r="MSI331" s="356"/>
      <c r="MSJ331" s="356"/>
      <c r="MSK331" s="356"/>
      <c r="MSL331" s="356"/>
      <c r="MSM331" s="356"/>
      <c r="MSN331" s="356"/>
      <c r="MSO331" s="356"/>
      <c r="MSP331" s="356"/>
      <c r="MSQ331" s="356"/>
      <c r="MSR331" s="356"/>
      <c r="MSS331" s="356"/>
      <c r="MST331" s="356"/>
      <c r="MSU331" s="356"/>
      <c r="MSV331" s="356"/>
      <c r="MSW331" s="356"/>
      <c r="MSX331" s="356"/>
      <c r="MSY331" s="356"/>
      <c r="MSZ331" s="356"/>
      <c r="MTA331" s="356"/>
      <c r="MTB331" s="356"/>
      <c r="MTC331" s="356"/>
      <c r="MTD331" s="356"/>
      <c r="MTE331" s="356"/>
      <c r="MTF331" s="356"/>
      <c r="MTG331" s="356"/>
      <c r="MTH331" s="356"/>
      <c r="MTI331" s="356"/>
      <c r="MTJ331" s="356"/>
      <c r="MTK331" s="356"/>
      <c r="MTL331" s="356"/>
      <c r="MTM331" s="356"/>
      <c r="MTN331" s="356"/>
      <c r="MTO331" s="356"/>
      <c r="MTP331" s="356"/>
      <c r="MTQ331" s="356"/>
      <c r="MTR331" s="356"/>
      <c r="MTS331" s="356"/>
      <c r="MTT331" s="356"/>
      <c r="MTU331" s="356"/>
      <c r="MTV331" s="356"/>
      <c r="MTW331" s="356"/>
      <c r="MTX331" s="356"/>
      <c r="MTY331" s="356"/>
      <c r="MTZ331" s="356"/>
      <c r="MUA331" s="356"/>
      <c r="MUB331" s="356"/>
      <c r="MUC331" s="356"/>
      <c r="MUD331" s="356"/>
      <c r="MUE331" s="356"/>
      <c r="MUF331" s="356"/>
      <c r="MUG331" s="356"/>
      <c r="MUH331" s="356"/>
      <c r="MUI331" s="356"/>
      <c r="MUJ331" s="356"/>
      <c r="MUK331" s="356"/>
      <c r="MUL331" s="356"/>
      <c r="MUM331" s="356"/>
      <c r="MUN331" s="356"/>
      <c r="MUO331" s="356"/>
      <c r="MUP331" s="356"/>
      <c r="MUQ331" s="356"/>
      <c r="MUR331" s="356"/>
      <c r="MUS331" s="356"/>
      <c r="MUT331" s="356"/>
      <c r="MUU331" s="356"/>
      <c r="MUV331" s="356"/>
      <c r="MUW331" s="356"/>
      <c r="MUX331" s="356"/>
      <c r="MUY331" s="356"/>
      <c r="MUZ331" s="356"/>
      <c r="MVA331" s="356"/>
      <c r="MVB331" s="356"/>
      <c r="MVC331" s="356"/>
      <c r="MVD331" s="356"/>
      <c r="MVE331" s="356"/>
      <c r="MVF331" s="356"/>
      <c r="MVG331" s="356"/>
      <c r="MVH331" s="356"/>
      <c r="MVI331" s="356"/>
      <c r="MVJ331" s="356"/>
      <c r="MVK331" s="356"/>
      <c r="MVL331" s="356"/>
      <c r="MVM331" s="356"/>
      <c r="MVN331" s="356"/>
      <c r="MVO331" s="356"/>
      <c r="MVP331" s="356"/>
      <c r="MVQ331" s="356"/>
      <c r="MVR331" s="356"/>
      <c r="MVS331" s="356"/>
      <c r="MVT331" s="356"/>
      <c r="MVU331" s="356"/>
      <c r="MVV331" s="356"/>
      <c r="MVW331" s="356"/>
      <c r="MVX331" s="356"/>
      <c r="MVY331" s="356"/>
      <c r="MVZ331" s="356"/>
      <c r="MWA331" s="356"/>
      <c r="MWB331" s="356"/>
      <c r="MWC331" s="356"/>
      <c r="MWD331" s="356"/>
      <c r="MWE331" s="356"/>
      <c r="MWF331" s="356"/>
      <c r="MWG331" s="356"/>
      <c r="MWH331" s="356"/>
      <c r="MWI331" s="356"/>
      <c r="MWJ331" s="356"/>
      <c r="MWK331" s="356"/>
      <c r="MWL331" s="356"/>
      <c r="MWM331" s="356"/>
      <c r="MWN331" s="356"/>
      <c r="MWO331" s="356"/>
      <c r="MWP331" s="356"/>
      <c r="MWQ331" s="356"/>
      <c r="MWR331" s="356"/>
      <c r="MWS331" s="356"/>
      <c r="MWT331" s="356"/>
      <c r="MWU331" s="356"/>
      <c r="MWV331" s="356"/>
      <c r="MWW331" s="356"/>
      <c r="MWX331" s="356"/>
      <c r="MWY331" s="356"/>
      <c r="MWZ331" s="356"/>
      <c r="MXA331" s="356"/>
      <c r="MXB331" s="356"/>
      <c r="MXC331" s="356"/>
      <c r="MXD331" s="356"/>
      <c r="MXE331" s="356"/>
      <c r="MXF331" s="356"/>
      <c r="MXG331" s="356"/>
      <c r="MXH331" s="356"/>
      <c r="MXI331" s="356"/>
      <c r="MXJ331" s="356"/>
      <c r="MXK331" s="356"/>
      <c r="MXL331" s="356"/>
      <c r="MXM331" s="356"/>
      <c r="MXN331" s="356"/>
      <c r="MXO331" s="356"/>
      <c r="MXP331" s="356"/>
      <c r="MXQ331" s="356"/>
      <c r="MXR331" s="356"/>
      <c r="MXS331" s="356"/>
      <c r="MXT331" s="356"/>
      <c r="MXU331" s="356"/>
      <c r="MXV331" s="356"/>
      <c r="MXW331" s="356"/>
      <c r="MXX331" s="356"/>
      <c r="MXY331" s="356"/>
      <c r="MXZ331" s="356"/>
      <c r="MYA331" s="356"/>
      <c r="MYB331" s="356"/>
      <c r="MYC331" s="356"/>
      <c r="MYD331" s="356"/>
      <c r="MYE331" s="356"/>
      <c r="MYF331" s="356"/>
      <c r="MYG331" s="356"/>
      <c r="MYH331" s="356"/>
      <c r="MYI331" s="356"/>
      <c r="MYJ331" s="356"/>
      <c r="MYK331" s="356"/>
      <c r="MYL331" s="356"/>
      <c r="MYM331" s="356"/>
      <c r="MYN331" s="356"/>
      <c r="MYO331" s="356"/>
      <c r="MYP331" s="356"/>
      <c r="MYQ331" s="356"/>
      <c r="MYR331" s="356"/>
      <c r="MYS331" s="356"/>
      <c r="MYT331" s="356"/>
      <c r="MYU331" s="356"/>
      <c r="MYV331" s="356"/>
      <c r="MYW331" s="356"/>
      <c r="MYX331" s="356"/>
      <c r="MYY331" s="356"/>
      <c r="MYZ331" s="356"/>
      <c r="MZA331" s="356"/>
      <c r="MZB331" s="356"/>
      <c r="MZC331" s="356"/>
      <c r="MZD331" s="356"/>
      <c r="MZE331" s="356"/>
      <c r="MZF331" s="356"/>
      <c r="MZG331" s="356"/>
      <c r="MZH331" s="356"/>
      <c r="MZI331" s="356"/>
      <c r="MZJ331" s="356"/>
      <c r="MZK331" s="356"/>
      <c r="MZL331" s="356"/>
      <c r="MZM331" s="356"/>
      <c r="MZN331" s="356"/>
      <c r="MZO331" s="356"/>
      <c r="MZP331" s="356"/>
      <c r="MZQ331" s="356"/>
      <c r="MZR331" s="356"/>
      <c r="MZS331" s="356"/>
      <c r="MZT331" s="356"/>
      <c r="MZU331" s="356"/>
      <c r="MZV331" s="356"/>
      <c r="MZW331" s="356"/>
      <c r="MZX331" s="356"/>
      <c r="MZY331" s="356"/>
      <c r="MZZ331" s="356"/>
      <c r="NAA331" s="356"/>
      <c r="NAB331" s="356"/>
      <c r="NAC331" s="356"/>
      <c r="NAD331" s="356"/>
      <c r="NAE331" s="356"/>
      <c r="NAF331" s="356"/>
      <c r="NAG331" s="356"/>
      <c r="NAH331" s="356"/>
      <c r="NAI331" s="356"/>
      <c r="NAJ331" s="356"/>
      <c r="NAK331" s="356"/>
      <c r="NAL331" s="356"/>
      <c r="NAM331" s="356"/>
      <c r="NAN331" s="356"/>
      <c r="NAO331" s="356"/>
      <c r="NAP331" s="356"/>
      <c r="NAQ331" s="356"/>
      <c r="NAR331" s="356"/>
      <c r="NAS331" s="356"/>
      <c r="NAT331" s="356"/>
      <c r="NAU331" s="356"/>
      <c r="NAV331" s="356"/>
      <c r="NAW331" s="356"/>
      <c r="NAX331" s="356"/>
      <c r="NAY331" s="356"/>
      <c r="NAZ331" s="356"/>
      <c r="NBA331" s="356"/>
      <c r="NBB331" s="356"/>
      <c r="NBC331" s="356"/>
      <c r="NBD331" s="356"/>
      <c r="NBE331" s="356"/>
      <c r="NBF331" s="356"/>
      <c r="NBG331" s="356"/>
      <c r="NBH331" s="356"/>
      <c r="NBI331" s="356"/>
      <c r="NBJ331" s="356"/>
      <c r="NBK331" s="356"/>
      <c r="NBL331" s="356"/>
      <c r="NBM331" s="356"/>
      <c r="NBN331" s="356"/>
      <c r="NBO331" s="356"/>
      <c r="NBP331" s="356"/>
      <c r="NBQ331" s="356"/>
      <c r="NBR331" s="356"/>
      <c r="NBS331" s="356"/>
      <c r="NBT331" s="356"/>
      <c r="NBU331" s="356"/>
      <c r="NBV331" s="356"/>
      <c r="NBW331" s="356"/>
      <c r="NBX331" s="356"/>
      <c r="NBY331" s="356"/>
      <c r="NBZ331" s="356"/>
      <c r="NCA331" s="356"/>
      <c r="NCB331" s="356"/>
      <c r="NCC331" s="356"/>
      <c r="NCD331" s="356"/>
      <c r="NCE331" s="356"/>
      <c r="NCF331" s="356"/>
      <c r="NCG331" s="356"/>
      <c r="NCH331" s="356"/>
      <c r="NCI331" s="356"/>
      <c r="NCJ331" s="356"/>
      <c r="NCK331" s="356"/>
      <c r="NCL331" s="356"/>
      <c r="NCM331" s="356"/>
      <c r="NCN331" s="356"/>
      <c r="NCO331" s="356"/>
      <c r="NCP331" s="356"/>
      <c r="NCQ331" s="356"/>
      <c r="NCR331" s="356"/>
      <c r="NCS331" s="356"/>
      <c r="NCT331" s="356"/>
      <c r="NCU331" s="356"/>
      <c r="NCV331" s="356"/>
      <c r="NCW331" s="356"/>
      <c r="NCX331" s="356"/>
      <c r="NCY331" s="356"/>
      <c r="NCZ331" s="356"/>
      <c r="NDA331" s="356"/>
      <c r="NDB331" s="356"/>
      <c r="NDC331" s="356"/>
      <c r="NDD331" s="356"/>
      <c r="NDE331" s="356"/>
      <c r="NDF331" s="356"/>
      <c r="NDG331" s="356"/>
      <c r="NDH331" s="356"/>
      <c r="NDI331" s="356"/>
      <c r="NDJ331" s="356"/>
      <c r="NDK331" s="356"/>
      <c r="NDL331" s="356"/>
      <c r="NDM331" s="356"/>
      <c r="NDN331" s="356"/>
      <c r="NDO331" s="356"/>
      <c r="NDP331" s="356"/>
      <c r="NDQ331" s="356"/>
      <c r="NDR331" s="356"/>
      <c r="NDS331" s="356"/>
      <c r="NDT331" s="356"/>
      <c r="NDU331" s="356"/>
      <c r="NDV331" s="356"/>
      <c r="NDW331" s="356"/>
      <c r="NDX331" s="356"/>
      <c r="NDY331" s="356"/>
      <c r="NDZ331" s="356"/>
      <c r="NEA331" s="356"/>
      <c r="NEB331" s="356"/>
      <c r="NEC331" s="356"/>
      <c r="NED331" s="356"/>
      <c r="NEE331" s="356"/>
      <c r="NEF331" s="356"/>
      <c r="NEG331" s="356"/>
      <c r="NEH331" s="356"/>
      <c r="NEI331" s="356"/>
      <c r="NEJ331" s="356"/>
      <c r="NEK331" s="356"/>
      <c r="NEL331" s="356"/>
      <c r="NEM331" s="356"/>
      <c r="NEN331" s="356"/>
      <c r="NEO331" s="356"/>
      <c r="NEP331" s="356"/>
      <c r="NEQ331" s="356"/>
      <c r="NER331" s="356"/>
      <c r="NES331" s="356"/>
      <c r="NET331" s="356"/>
      <c r="NEU331" s="356"/>
      <c r="NEV331" s="356"/>
      <c r="NEW331" s="356"/>
      <c r="NEX331" s="356"/>
      <c r="NEY331" s="356"/>
      <c r="NEZ331" s="356"/>
      <c r="NFA331" s="356"/>
      <c r="NFB331" s="356"/>
      <c r="NFC331" s="356"/>
      <c r="NFD331" s="356"/>
      <c r="NFE331" s="356"/>
      <c r="NFF331" s="356"/>
      <c r="NFG331" s="356"/>
      <c r="NFH331" s="356"/>
      <c r="NFI331" s="356"/>
      <c r="NFJ331" s="356"/>
      <c r="NFK331" s="356"/>
      <c r="NFL331" s="356"/>
      <c r="NFM331" s="356"/>
      <c r="NFN331" s="356"/>
      <c r="NFO331" s="356"/>
      <c r="NFP331" s="356"/>
      <c r="NFQ331" s="356"/>
      <c r="NFR331" s="356"/>
      <c r="NFS331" s="356"/>
      <c r="NFT331" s="356"/>
      <c r="NFU331" s="356"/>
      <c r="NFV331" s="356"/>
      <c r="NFW331" s="356"/>
      <c r="NFX331" s="356"/>
      <c r="NFY331" s="356"/>
      <c r="NFZ331" s="356"/>
      <c r="NGA331" s="356"/>
      <c r="NGB331" s="356"/>
      <c r="NGC331" s="356"/>
      <c r="NGD331" s="356"/>
      <c r="NGE331" s="356"/>
      <c r="NGF331" s="356"/>
      <c r="NGG331" s="356"/>
      <c r="NGH331" s="356"/>
      <c r="NGI331" s="356"/>
      <c r="NGJ331" s="356"/>
      <c r="NGK331" s="356"/>
      <c r="NGL331" s="356"/>
      <c r="NGM331" s="356"/>
      <c r="NGN331" s="356"/>
      <c r="NGO331" s="356"/>
      <c r="NGP331" s="356"/>
      <c r="NGQ331" s="356"/>
      <c r="NGR331" s="356"/>
      <c r="NGS331" s="356"/>
      <c r="NGT331" s="356"/>
      <c r="NGU331" s="356"/>
      <c r="NGV331" s="356"/>
      <c r="NGW331" s="356"/>
      <c r="NGX331" s="356"/>
      <c r="NGY331" s="356"/>
      <c r="NGZ331" s="356"/>
      <c r="NHA331" s="356"/>
      <c r="NHB331" s="356"/>
      <c r="NHC331" s="356"/>
      <c r="NHD331" s="356"/>
      <c r="NHE331" s="356"/>
      <c r="NHF331" s="356"/>
      <c r="NHG331" s="356"/>
      <c r="NHH331" s="356"/>
      <c r="NHI331" s="356"/>
      <c r="NHJ331" s="356"/>
      <c r="NHK331" s="356"/>
      <c r="NHL331" s="356"/>
      <c r="NHM331" s="356"/>
      <c r="NHN331" s="356"/>
      <c r="NHO331" s="356"/>
      <c r="NHP331" s="356"/>
      <c r="NHQ331" s="356"/>
      <c r="NHR331" s="356"/>
      <c r="NHS331" s="356"/>
      <c r="NHT331" s="356"/>
      <c r="NHU331" s="356"/>
      <c r="NHV331" s="356"/>
      <c r="NHW331" s="356"/>
      <c r="NHX331" s="356"/>
      <c r="NHY331" s="356"/>
      <c r="NHZ331" s="356"/>
      <c r="NIA331" s="356"/>
      <c r="NIB331" s="356"/>
      <c r="NIC331" s="356"/>
      <c r="NID331" s="356"/>
      <c r="NIE331" s="356"/>
      <c r="NIF331" s="356"/>
      <c r="NIG331" s="356"/>
      <c r="NIH331" s="356"/>
      <c r="NII331" s="356"/>
      <c r="NIJ331" s="356"/>
      <c r="NIK331" s="356"/>
      <c r="NIL331" s="356"/>
      <c r="NIM331" s="356"/>
      <c r="NIN331" s="356"/>
      <c r="NIO331" s="356"/>
      <c r="NIP331" s="356"/>
      <c r="NIQ331" s="356"/>
      <c r="NIR331" s="356"/>
      <c r="NIS331" s="356"/>
      <c r="NIT331" s="356"/>
      <c r="NIU331" s="356"/>
      <c r="NIV331" s="356"/>
      <c r="NIW331" s="356"/>
      <c r="NIX331" s="356"/>
      <c r="NIY331" s="356"/>
      <c r="NIZ331" s="356"/>
      <c r="NJA331" s="356"/>
      <c r="NJB331" s="356"/>
      <c r="NJC331" s="356"/>
      <c r="NJD331" s="356"/>
      <c r="NJE331" s="356"/>
      <c r="NJF331" s="356"/>
      <c r="NJG331" s="356"/>
      <c r="NJH331" s="356"/>
      <c r="NJI331" s="356"/>
      <c r="NJJ331" s="356"/>
      <c r="NJK331" s="356"/>
      <c r="NJL331" s="356"/>
      <c r="NJM331" s="356"/>
      <c r="NJN331" s="356"/>
      <c r="NJO331" s="356"/>
      <c r="NJP331" s="356"/>
      <c r="NJQ331" s="356"/>
      <c r="NJR331" s="356"/>
      <c r="NJS331" s="356"/>
      <c r="NJT331" s="356"/>
      <c r="NJU331" s="356"/>
      <c r="NJV331" s="356"/>
      <c r="NJW331" s="356"/>
      <c r="NJX331" s="356"/>
      <c r="NJY331" s="356"/>
      <c r="NJZ331" s="356"/>
      <c r="NKA331" s="356"/>
      <c r="NKB331" s="356"/>
      <c r="NKC331" s="356"/>
      <c r="NKD331" s="356"/>
      <c r="NKE331" s="356"/>
      <c r="NKF331" s="356"/>
      <c r="NKG331" s="356"/>
      <c r="NKH331" s="356"/>
      <c r="NKI331" s="356"/>
      <c r="NKJ331" s="356"/>
      <c r="NKK331" s="356"/>
      <c r="NKL331" s="356"/>
      <c r="NKM331" s="356"/>
      <c r="NKN331" s="356"/>
      <c r="NKO331" s="356"/>
      <c r="NKP331" s="356"/>
      <c r="NKQ331" s="356"/>
      <c r="NKR331" s="356"/>
      <c r="NKS331" s="356"/>
      <c r="NKT331" s="356"/>
      <c r="NKU331" s="356"/>
      <c r="NKV331" s="356"/>
      <c r="NKW331" s="356"/>
      <c r="NKX331" s="356"/>
      <c r="NKY331" s="356"/>
      <c r="NKZ331" s="356"/>
      <c r="NLA331" s="356"/>
      <c r="NLB331" s="356"/>
      <c r="NLC331" s="356"/>
      <c r="NLD331" s="356"/>
      <c r="NLE331" s="356"/>
      <c r="NLF331" s="356"/>
      <c r="NLG331" s="356"/>
      <c r="NLH331" s="356"/>
      <c r="NLI331" s="356"/>
      <c r="NLJ331" s="356"/>
      <c r="NLK331" s="356"/>
      <c r="NLL331" s="356"/>
      <c r="NLM331" s="356"/>
      <c r="NLN331" s="356"/>
      <c r="NLO331" s="356"/>
      <c r="NLP331" s="356"/>
      <c r="NLQ331" s="356"/>
      <c r="NLR331" s="356"/>
      <c r="NLS331" s="356"/>
      <c r="NLT331" s="356"/>
      <c r="NLU331" s="356"/>
      <c r="NLV331" s="356"/>
      <c r="NLW331" s="356"/>
      <c r="NLX331" s="356"/>
      <c r="NLY331" s="356"/>
      <c r="NLZ331" s="356"/>
      <c r="NMA331" s="356"/>
      <c r="NMB331" s="356"/>
      <c r="NMC331" s="356"/>
      <c r="NMD331" s="356"/>
      <c r="NME331" s="356"/>
      <c r="NMF331" s="356"/>
      <c r="NMG331" s="356"/>
      <c r="NMH331" s="356"/>
      <c r="NMI331" s="356"/>
      <c r="NMJ331" s="356"/>
      <c r="NMK331" s="356"/>
      <c r="NML331" s="356"/>
      <c r="NMM331" s="356"/>
      <c r="NMN331" s="356"/>
      <c r="NMO331" s="356"/>
      <c r="NMP331" s="356"/>
      <c r="NMQ331" s="356"/>
      <c r="NMR331" s="356"/>
      <c r="NMS331" s="356"/>
      <c r="NMT331" s="356"/>
      <c r="NMU331" s="356"/>
      <c r="NMV331" s="356"/>
      <c r="NMW331" s="356"/>
      <c r="NMX331" s="356"/>
      <c r="NMY331" s="356"/>
      <c r="NMZ331" s="356"/>
      <c r="NNA331" s="356"/>
      <c r="NNB331" s="356"/>
      <c r="NNC331" s="356"/>
      <c r="NND331" s="356"/>
      <c r="NNE331" s="356"/>
      <c r="NNF331" s="356"/>
      <c r="NNG331" s="356"/>
      <c r="NNH331" s="356"/>
      <c r="NNI331" s="356"/>
      <c r="NNJ331" s="356"/>
      <c r="NNK331" s="356"/>
      <c r="NNL331" s="356"/>
      <c r="NNM331" s="356"/>
      <c r="NNN331" s="356"/>
      <c r="NNO331" s="356"/>
      <c r="NNP331" s="356"/>
      <c r="NNQ331" s="356"/>
      <c r="NNR331" s="356"/>
      <c r="NNS331" s="356"/>
      <c r="NNT331" s="356"/>
      <c r="NNU331" s="356"/>
      <c r="NNV331" s="356"/>
      <c r="NNW331" s="356"/>
      <c r="NNX331" s="356"/>
      <c r="NNY331" s="356"/>
      <c r="NNZ331" s="356"/>
      <c r="NOA331" s="356"/>
      <c r="NOB331" s="356"/>
      <c r="NOC331" s="356"/>
      <c r="NOD331" s="356"/>
      <c r="NOE331" s="356"/>
      <c r="NOF331" s="356"/>
      <c r="NOG331" s="356"/>
      <c r="NOH331" s="356"/>
      <c r="NOI331" s="356"/>
      <c r="NOJ331" s="356"/>
      <c r="NOK331" s="356"/>
      <c r="NOL331" s="356"/>
      <c r="NOM331" s="356"/>
      <c r="NON331" s="356"/>
      <c r="NOO331" s="356"/>
      <c r="NOP331" s="356"/>
      <c r="NOQ331" s="356"/>
      <c r="NOR331" s="356"/>
      <c r="NOS331" s="356"/>
      <c r="NOT331" s="356"/>
      <c r="NOU331" s="356"/>
      <c r="NOV331" s="356"/>
      <c r="NOW331" s="356"/>
      <c r="NOX331" s="356"/>
      <c r="NOY331" s="356"/>
      <c r="NOZ331" s="356"/>
      <c r="NPA331" s="356"/>
      <c r="NPB331" s="356"/>
      <c r="NPC331" s="356"/>
      <c r="NPD331" s="356"/>
      <c r="NPE331" s="356"/>
      <c r="NPF331" s="356"/>
      <c r="NPG331" s="356"/>
      <c r="NPH331" s="356"/>
      <c r="NPI331" s="356"/>
      <c r="NPJ331" s="356"/>
      <c r="NPK331" s="356"/>
      <c r="NPL331" s="356"/>
      <c r="NPM331" s="356"/>
      <c r="NPN331" s="356"/>
      <c r="NPO331" s="356"/>
      <c r="NPP331" s="356"/>
      <c r="NPQ331" s="356"/>
      <c r="NPR331" s="356"/>
      <c r="NPS331" s="356"/>
      <c r="NPT331" s="356"/>
      <c r="NPU331" s="356"/>
      <c r="NPV331" s="356"/>
      <c r="NPW331" s="356"/>
      <c r="NPX331" s="356"/>
      <c r="NPY331" s="356"/>
      <c r="NPZ331" s="356"/>
      <c r="NQA331" s="356"/>
      <c r="NQB331" s="356"/>
      <c r="NQC331" s="356"/>
      <c r="NQD331" s="356"/>
      <c r="NQE331" s="356"/>
      <c r="NQF331" s="356"/>
      <c r="NQG331" s="356"/>
      <c r="NQH331" s="356"/>
      <c r="NQI331" s="356"/>
      <c r="NQJ331" s="356"/>
      <c r="NQK331" s="356"/>
      <c r="NQL331" s="356"/>
      <c r="NQM331" s="356"/>
      <c r="NQN331" s="356"/>
      <c r="NQO331" s="356"/>
      <c r="NQP331" s="356"/>
      <c r="NQQ331" s="356"/>
      <c r="NQR331" s="356"/>
      <c r="NQS331" s="356"/>
      <c r="NQT331" s="356"/>
      <c r="NQU331" s="356"/>
      <c r="NQV331" s="356"/>
      <c r="NQW331" s="356"/>
      <c r="NQX331" s="356"/>
      <c r="NQY331" s="356"/>
      <c r="NQZ331" s="356"/>
      <c r="NRA331" s="356"/>
      <c r="NRB331" s="356"/>
      <c r="NRC331" s="356"/>
      <c r="NRD331" s="356"/>
      <c r="NRE331" s="356"/>
      <c r="NRF331" s="356"/>
      <c r="NRG331" s="356"/>
      <c r="NRH331" s="356"/>
      <c r="NRI331" s="356"/>
      <c r="NRJ331" s="356"/>
      <c r="NRK331" s="356"/>
      <c r="NRL331" s="356"/>
      <c r="NRM331" s="356"/>
      <c r="NRN331" s="356"/>
      <c r="NRO331" s="356"/>
      <c r="NRP331" s="356"/>
      <c r="NRQ331" s="356"/>
      <c r="NRR331" s="356"/>
      <c r="NRS331" s="356"/>
      <c r="NRT331" s="356"/>
      <c r="NRU331" s="356"/>
      <c r="NRV331" s="356"/>
      <c r="NRW331" s="356"/>
      <c r="NRX331" s="356"/>
      <c r="NRY331" s="356"/>
      <c r="NRZ331" s="356"/>
      <c r="NSA331" s="356"/>
      <c r="NSB331" s="356"/>
      <c r="NSC331" s="356"/>
      <c r="NSD331" s="356"/>
      <c r="NSE331" s="356"/>
      <c r="NSF331" s="356"/>
      <c r="NSG331" s="356"/>
      <c r="NSH331" s="356"/>
      <c r="NSI331" s="356"/>
      <c r="NSJ331" s="356"/>
      <c r="NSK331" s="356"/>
      <c r="NSL331" s="356"/>
      <c r="NSM331" s="356"/>
      <c r="NSN331" s="356"/>
      <c r="NSO331" s="356"/>
      <c r="NSP331" s="356"/>
      <c r="NSQ331" s="356"/>
      <c r="NSR331" s="356"/>
      <c r="NSS331" s="356"/>
      <c r="NST331" s="356"/>
      <c r="NSU331" s="356"/>
      <c r="NSV331" s="356"/>
      <c r="NSW331" s="356"/>
      <c r="NSX331" s="356"/>
      <c r="NSY331" s="356"/>
      <c r="NSZ331" s="356"/>
      <c r="NTA331" s="356"/>
      <c r="NTB331" s="356"/>
      <c r="NTC331" s="356"/>
      <c r="NTD331" s="356"/>
      <c r="NTE331" s="356"/>
      <c r="NTF331" s="356"/>
      <c r="NTG331" s="356"/>
      <c r="NTH331" s="356"/>
      <c r="NTI331" s="356"/>
      <c r="NTJ331" s="356"/>
      <c r="NTK331" s="356"/>
      <c r="NTL331" s="356"/>
      <c r="NTM331" s="356"/>
      <c r="NTN331" s="356"/>
      <c r="NTO331" s="356"/>
      <c r="NTP331" s="356"/>
      <c r="NTQ331" s="356"/>
      <c r="NTR331" s="356"/>
      <c r="NTS331" s="356"/>
      <c r="NTT331" s="356"/>
      <c r="NTU331" s="356"/>
      <c r="NTV331" s="356"/>
      <c r="NTW331" s="356"/>
      <c r="NTX331" s="356"/>
      <c r="NTY331" s="356"/>
      <c r="NTZ331" s="356"/>
      <c r="NUA331" s="356"/>
      <c r="NUB331" s="356"/>
      <c r="NUC331" s="356"/>
      <c r="NUD331" s="356"/>
      <c r="NUE331" s="356"/>
      <c r="NUF331" s="356"/>
      <c r="NUG331" s="356"/>
      <c r="NUH331" s="356"/>
      <c r="NUI331" s="356"/>
      <c r="NUJ331" s="356"/>
      <c r="NUK331" s="356"/>
      <c r="NUL331" s="356"/>
      <c r="NUM331" s="356"/>
      <c r="NUN331" s="356"/>
      <c r="NUO331" s="356"/>
      <c r="NUP331" s="356"/>
      <c r="NUQ331" s="356"/>
      <c r="NUR331" s="356"/>
      <c r="NUS331" s="356"/>
      <c r="NUT331" s="356"/>
      <c r="NUU331" s="356"/>
      <c r="NUV331" s="356"/>
      <c r="NUW331" s="356"/>
      <c r="NUX331" s="356"/>
      <c r="NUY331" s="356"/>
      <c r="NUZ331" s="356"/>
      <c r="NVA331" s="356"/>
      <c r="NVB331" s="356"/>
      <c r="NVC331" s="356"/>
      <c r="NVD331" s="356"/>
      <c r="NVE331" s="356"/>
      <c r="NVF331" s="356"/>
      <c r="NVG331" s="356"/>
      <c r="NVH331" s="356"/>
      <c r="NVI331" s="356"/>
      <c r="NVJ331" s="356"/>
      <c r="NVK331" s="356"/>
      <c r="NVL331" s="356"/>
      <c r="NVM331" s="356"/>
      <c r="NVN331" s="356"/>
      <c r="NVO331" s="356"/>
      <c r="NVP331" s="356"/>
      <c r="NVQ331" s="356"/>
      <c r="NVR331" s="356"/>
      <c r="NVS331" s="356"/>
      <c r="NVT331" s="356"/>
      <c r="NVU331" s="356"/>
      <c r="NVV331" s="356"/>
      <c r="NVW331" s="356"/>
      <c r="NVX331" s="356"/>
      <c r="NVY331" s="356"/>
      <c r="NVZ331" s="356"/>
      <c r="NWA331" s="356"/>
      <c r="NWB331" s="356"/>
      <c r="NWC331" s="356"/>
      <c r="NWD331" s="356"/>
      <c r="NWE331" s="356"/>
      <c r="NWF331" s="356"/>
      <c r="NWG331" s="356"/>
      <c r="NWH331" s="356"/>
      <c r="NWI331" s="356"/>
      <c r="NWJ331" s="356"/>
      <c r="NWK331" s="356"/>
      <c r="NWL331" s="356"/>
      <c r="NWM331" s="356"/>
      <c r="NWN331" s="356"/>
      <c r="NWO331" s="356"/>
      <c r="NWP331" s="356"/>
      <c r="NWQ331" s="356"/>
      <c r="NWR331" s="356"/>
      <c r="NWS331" s="356"/>
      <c r="NWT331" s="356"/>
      <c r="NWU331" s="356"/>
      <c r="NWV331" s="356"/>
      <c r="NWW331" s="356"/>
      <c r="NWX331" s="356"/>
      <c r="NWY331" s="356"/>
      <c r="NWZ331" s="356"/>
      <c r="NXA331" s="356"/>
      <c r="NXB331" s="356"/>
      <c r="NXC331" s="356"/>
      <c r="NXD331" s="356"/>
      <c r="NXE331" s="356"/>
      <c r="NXF331" s="356"/>
      <c r="NXG331" s="356"/>
      <c r="NXH331" s="356"/>
      <c r="NXI331" s="356"/>
      <c r="NXJ331" s="356"/>
      <c r="NXK331" s="356"/>
      <c r="NXL331" s="356"/>
      <c r="NXM331" s="356"/>
      <c r="NXN331" s="356"/>
      <c r="NXO331" s="356"/>
      <c r="NXP331" s="356"/>
      <c r="NXQ331" s="356"/>
      <c r="NXR331" s="356"/>
      <c r="NXS331" s="356"/>
      <c r="NXT331" s="356"/>
      <c r="NXU331" s="356"/>
      <c r="NXV331" s="356"/>
      <c r="NXW331" s="356"/>
      <c r="NXX331" s="356"/>
      <c r="NXY331" s="356"/>
      <c r="NXZ331" s="356"/>
      <c r="NYA331" s="356"/>
      <c r="NYB331" s="356"/>
      <c r="NYC331" s="356"/>
      <c r="NYD331" s="356"/>
      <c r="NYE331" s="356"/>
      <c r="NYF331" s="356"/>
      <c r="NYG331" s="356"/>
      <c r="NYH331" s="356"/>
      <c r="NYI331" s="356"/>
      <c r="NYJ331" s="356"/>
      <c r="NYK331" s="356"/>
      <c r="NYL331" s="356"/>
      <c r="NYM331" s="356"/>
      <c r="NYN331" s="356"/>
      <c r="NYO331" s="356"/>
      <c r="NYP331" s="356"/>
      <c r="NYQ331" s="356"/>
      <c r="NYR331" s="356"/>
      <c r="NYS331" s="356"/>
      <c r="NYT331" s="356"/>
      <c r="NYU331" s="356"/>
      <c r="NYV331" s="356"/>
      <c r="NYW331" s="356"/>
      <c r="NYX331" s="356"/>
      <c r="NYY331" s="356"/>
      <c r="NYZ331" s="356"/>
      <c r="NZA331" s="356"/>
      <c r="NZB331" s="356"/>
      <c r="NZC331" s="356"/>
      <c r="NZD331" s="356"/>
      <c r="NZE331" s="356"/>
      <c r="NZF331" s="356"/>
      <c r="NZG331" s="356"/>
      <c r="NZH331" s="356"/>
      <c r="NZI331" s="356"/>
      <c r="NZJ331" s="356"/>
      <c r="NZK331" s="356"/>
      <c r="NZL331" s="356"/>
      <c r="NZM331" s="356"/>
      <c r="NZN331" s="356"/>
      <c r="NZO331" s="356"/>
      <c r="NZP331" s="356"/>
      <c r="NZQ331" s="356"/>
      <c r="NZR331" s="356"/>
      <c r="NZS331" s="356"/>
      <c r="NZT331" s="356"/>
      <c r="NZU331" s="356"/>
      <c r="NZV331" s="356"/>
      <c r="NZW331" s="356"/>
      <c r="NZX331" s="356"/>
      <c r="NZY331" s="356"/>
      <c r="NZZ331" s="356"/>
      <c r="OAA331" s="356"/>
      <c r="OAB331" s="356"/>
      <c r="OAC331" s="356"/>
      <c r="OAD331" s="356"/>
      <c r="OAE331" s="356"/>
      <c r="OAF331" s="356"/>
      <c r="OAG331" s="356"/>
      <c r="OAH331" s="356"/>
      <c r="OAI331" s="356"/>
      <c r="OAJ331" s="356"/>
      <c r="OAK331" s="356"/>
      <c r="OAL331" s="356"/>
      <c r="OAM331" s="356"/>
      <c r="OAN331" s="356"/>
      <c r="OAO331" s="356"/>
      <c r="OAP331" s="356"/>
      <c r="OAQ331" s="356"/>
      <c r="OAR331" s="356"/>
      <c r="OAS331" s="356"/>
      <c r="OAT331" s="356"/>
      <c r="OAU331" s="356"/>
      <c r="OAV331" s="356"/>
      <c r="OAW331" s="356"/>
      <c r="OAX331" s="356"/>
      <c r="OAY331" s="356"/>
      <c r="OAZ331" s="356"/>
      <c r="OBA331" s="356"/>
      <c r="OBB331" s="356"/>
      <c r="OBC331" s="356"/>
      <c r="OBD331" s="356"/>
      <c r="OBE331" s="356"/>
      <c r="OBF331" s="356"/>
      <c r="OBG331" s="356"/>
      <c r="OBH331" s="356"/>
      <c r="OBI331" s="356"/>
      <c r="OBJ331" s="356"/>
      <c r="OBK331" s="356"/>
      <c r="OBL331" s="356"/>
      <c r="OBM331" s="356"/>
      <c r="OBN331" s="356"/>
      <c r="OBO331" s="356"/>
      <c r="OBP331" s="356"/>
      <c r="OBQ331" s="356"/>
      <c r="OBR331" s="356"/>
      <c r="OBS331" s="356"/>
      <c r="OBT331" s="356"/>
      <c r="OBU331" s="356"/>
      <c r="OBV331" s="356"/>
      <c r="OBW331" s="356"/>
      <c r="OBX331" s="356"/>
      <c r="OBY331" s="356"/>
      <c r="OBZ331" s="356"/>
      <c r="OCA331" s="356"/>
      <c r="OCB331" s="356"/>
      <c r="OCC331" s="356"/>
      <c r="OCD331" s="356"/>
      <c r="OCE331" s="356"/>
      <c r="OCF331" s="356"/>
      <c r="OCG331" s="356"/>
      <c r="OCH331" s="356"/>
      <c r="OCI331" s="356"/>
      <c r="OCJ331" s="356"/>
      <c r="OCK331" s="356"/>
      <c r="OCL331" s="356"/>
      <c r="OCM331" s="356"/>
      <c r="OCN331" s="356"/>
      <c r="OCO331" s="356"/>
      <c r="OCP331" s="356"/>
      <c r="OCQ331" s="356"/>
      <c r="OCR331" s="356"/>
      <c r="OCS331" s="356"/>
      <c r="OCT331" s="356"/>
      <c r="OCU331" s="356"/>
      <c r="OCV331" s="356"/>
      <c r="OCW331" s="356"/>
      <c r="OCX331" s="356"/>
      <c r="OCY331" s="356"/>
      <c r="OCZ331" s="356"/>
      <c r="ODA331" s="356"/>
      <c r="ODB331" s="356"/>
      <c r="ODC331" s="356"/>
      <c r="ODD331" s="356"/>
      <c r="ODE331" s="356"/>
      <c r="ODF331" s="356"/>
      <c r="ODG331" s="356"/>
      <c r="ODH331" s="356"/>
      <c r="ODI331" s="356"/>
      <c r="ODJ331" s="356"/>
      <c r="ODK331" s="356"/>
      <c r="ODL331" s="356"/>
      <c r="ODM331" s="356"/>
      <c r="ODN331" s="356"/>
      <c r="ODO331" s="356"/>
      <c r="ODP331" s="356"/>
      <c r="ODQ331" s="356"/>
      <c r="ODR331" s="356"/>
      <c r="ODS331" s="356"/>
      <c r="ODT331" s="356"/>
      <c r="ODU331" s="356"/>
      <c r="ODV331" s="356"/>
      <c r="ODW331" s="356"/>
      <c r="ODX331" s="356"/>
      <c r="ODY331" s="356"/>
      <c r="ODZ331" s="356"/>
      <c r="OEA331" s="356"/>
      <c r="OEB331" s="356"/>
      <c r="OEC331" s="356"/>
      <c r="OED331" s="356"/>
      <c r="OEE331" s="356"/>
      <c r="OEF331" s="356"/>
      <c r="OEG331" s="356"/>
      <c r="OEH331" s="356"/>
      <c r="OEI331" s="356"/>
      <c r="OEJ331" s="356"/>
      <c r="OEK331" s="356"/>
      <c r="OEL331" s="356"/>
      <c r="OEM331" s="356"/>
      <c r="OEN331" s="356"/>
      <c r="OEO331" s="356"/>
      <c r="OEP331" s="356"/>
      <c r="OEQ331" s="356"/>
      <c r="OER331" s="356"/>
      <c r="OES331" s="356"/>
      <c r="OET331" s="356"/>
      <c r="OEU331" s="356"/>
      <c r="OEV331" s="356"/>
      <c r="OEW331" s="356"/>
      <c r="OEX331" s="356"/>
      <c r="OEY331" s="356"/>
      <c r="OEZ331" s="356"/>
      <c r="OFA331" s="356"/>
      <c r="OFB331" s="356"/>
      <c r="OFC331" s="356"/>
      <c r="OFD331" s="356"/>
      <c r="OFE331" s="356"/>
      <c r="OFF331" s="356"/>
      <c r="OFG331" s="356"/>
      <c r="OFH331" s="356"/>
      <c r="OFI331" s="356"/>
      <c r="OFJ331" s="356"/>
      <c r="OFK331" s="356"/>
      <c r="OFL331" s="356"/>
      <c r="OFM331" s="356"/>
      <c r="OFN331" s="356"/>
      <c r="OFO331" s="356"/>
      <c r="OFP331" s="356"/>
      <c r="OFQ331" s="356"/>
      <c r="OFR331" s="356"/>
      <c r="OFS331" s="356"/>
      <c r="OFT331" s="356"/>
      <c r="OFU331" s="356"/>
      <c r="OFV331" s="356"/>
      <c r="OFW331" s="356"/>
      <c r="OFX331" s="356"/>
      <c r="OFY331" s="356"/>
      <c r="OFZ331" s="356"/>
      <c r="OGA331" s="356"/>
      <c r="OGB331" s="356"/>
      <c r="OGC331" s="356"/>
      <c r="OGD331" s="356"/>
      <c r="OGE331" s="356"/>
      <c r="OGF331" s="356"/>
      <c r="OGG331" s="356"/>
      <c r="OGH331" s="356"/>
      <c r="OGI331" s="356"/>
      <c r="OGJ331" s="356"/>
      <c r="OGK331" s="356"/>
      <c r="OGL331" s="356"/>
      <c r="OGM331" s="356"/>
      <c r="OGN331" s="356"/>
      <c r="OGO331" s="356"/>
      <c r="OGP331" s="356"/>
      <c r="OGQ331" s="356"/>
      <c r="OGR331" s="356"/>
      <c r="OGS331" s="356"/>
      <c r="OGT331" s="356"/>
      <c r="OGU331" s="356"/>
      <c r="OGV331" s="356"/>
      <c r="OGW331" s="356"/>
      <c r="OGX331" s="356"/>
      <c r="OGY331" s="356"/>
      <c r="OGZ331" s="356"/>
      <c r="OHA331" s="356"/>
      <c r="OHB331" s="356"/>
      <c r="OHC331" s="356"/>
      <c r="OHD331" s="356"/>
      <c r="OHE331" s="356"/>
      <c r="OHF331" s="356"/>
      <c r="OHG331" s="356"/>
      <c r="OHH331" s="356"/>
      <c r="OHI331" s="356"/>
      <c r="OHJ331" s="356"/>
      <c r="OHK331" s="356"/>
      <c r="OHL331" s="356"/>
      <c r="OHM331" s="356"/>
      <c r="OHN331" s="356"/>
      <c r="OHO331" s="356"/>
      <c r="OHP331" s="356"/>
      <c r="OHQ331" s="356"/>
      <c r="OHR331" s="356"/>
      <c r="OHS331" s="356"/>
      <c r="OHT331" s="356"/>
      <c r="OHU331" s="356"/>
      <c r="OHV331" s="356"/>
      <c r="OHW331" s="356"/>
      <c r="OHX331" s="356"/>
      <c r="OHY331" s="356"/>
      <c r="OHZ331" s="356"/>
      <c r="OIA331" s="356"/>
      <c r="OIB331" s="356"/>
      <c r="OIC331" s="356"/>
      <c r="OID331" s="356"/>
      <c r="OIE331" s="356"/>
      <c r="OIF331" s="356"/>
      <c r="OIG331" s="356"/>
      <c r="OIH331" s="356"/>
      <c r="OII331" s="356"/>
      <c r="OIJ331" s="356"/>
      <c r="OIK331" s="356"/>
      <c r="OIL331" s="356"/>
      <c r="OIM331" s="356"/>
      <c r="OIN331" s="356"/>
      <c r="OIO331" s="356"/>
      <c r="OIP331" s="356"/>
      <c r="OIQ331" s="356"/>
      <c r="OIR331" s="356"/>
      <c r="OIS331" s="356"/>
      <c r="OIT331" s="356"/>
      <c r="OIU331" s="356"/>
      <c r="OIV331" s="356"/>
      <c r="OIW331" s="356"/>
      <c r="OIX331" s="356"/>
      <c r="OIY331" s="356"/>
      <c r="OIZ331" s="356"/>
      <c r="OJA331" s="356"/>
      <c r="OJB331" s="356"/>
      <c r="OJC331" s="356"/>
      <c r="OJD331" s="356"/>
      <c r="OJE331" s="356"/>
      <c r="OJF331" s="356"/>
      <c r="OJG331" s="356"/>
      <c r="OJH331" s="356"/>
      <c r="OJI331" s="356"/>
      <c r="OJJ331" s="356"/>
      <c r="OJK331" s="356"/>
      <c r="OJL331" s="356"/>
      <c r="OJM331" s="356"/>
      <c r="OJN331" s="356"/>
      <c r="OJO331" s="356"/>
      <c r="OJP331" s="356"/>
      <c r="OJQ331" s="356"/>
      <c r="OJR331" s="356"/>
      <c r="OJS331" s="356"/>
      <c r="OJT331" s="356"/>
      <c r="OJU331" s="356"/>
      <c r="OJV331" s="356"/>
      <c r="OJW331" s="356"/>
      <c r="OJX331" s="356"/>
      <c r="OJY331" s="356"/>
      <c r="OJZ331" s="356"/>
      <c r="OKA331" s="356"/>
      <c r="OKB331" s="356"/>
      <c r="OKC331" s="356"/>
      <c r="OKD331" s="356"/>
      <c r="OKE331" s="356"/>
      <c r="OKF331" s="356"/>
      <c r="OKG331" s="356"/>
      <c r="OKH331" s="356"/>
      <c r="OKI331" s="356"/>
      <c r="OKJ331" s="356"/>
      <c r="OKK331" s="356"/>
      <c r="OKL331" s="356"/>
      <c r="OKM331" s="356"/>
      <c r="OKN331" s="356"/>
      <c r="OKO331" s="356"/>
      <c r="OKP331" s="356"/>
      <c r="OKQ331" s="356"/>
      <c r="OKR331" s="356"/>
      <c r="OKS331" s="356"/>
      <c r="OKT331" s="356"/>
      <c r="OKU331" s="356"/>
      <c r="OKV331" s="356"/>
      <c r="OKW331" s="356"/>
      <c r="OKX331" s="356"/>
      <c r="OKY331" s="356"/>
      <c r="OKZ331" s="356"/>
      <c r="OLA331" s="356"/>
      <c r="OLB331" s="356"/>
      <c r="OLC331" s="356"/>
      <c r="OLD331" s="356"/>
      <c r="OLE331" s="356"/>
      <c r="OLF331" s="356"/>
      <c r="OLG331" s="356"/>
      <c r="OLH331" s="356"/>
      <c r="OLI331" s="356"/>
      <c r="OLJ331" s="356"/>
      <c r="OLK331" s="356"/>
      <c r="OLL331" s="356"/>
      <c r="OLM331" s="356"/>
      <c r="OLN331" s="356"/>
      <c r="OLO331" s="356"/>
      <c r="OLP331" s="356"/>
      <c r="OLQ331" s="356"/>
      <c r="OLR331" s="356"/>
      <c r="OLS331" s="356"/>
      <c r="OLT331" s="356"/>
      <c r="OLU331" s="356"/>
      <c r="OLV331" s="356"/>
      <c r="OLW331" s="356"/>
      <c r="OLX331" s="356"/>
      <c r="OLY331" s="356"/>
      <c r="OLZ331" s="356"/>
      <c r="OMA331" s="356"/>
      <c r="OMB331" s="356"/>
      <c r="OMC331" s="356"/>
      <c r="OMD331" s="356"/>
      <c r="OME331" s="356"/>
      <c r="OMF331" s="356"/>
      <c r="OMG331" s="356"/>
      <c r="OMH331" s="356"/>
      <c r="OMI331" s="356"/>
      <c r="OMJ331" s="356"/>
      <c r="OMK331" s="356"/>
      <c r="OML331" s="356"/>
      <c r="OMM331" s="356"/>
      <c r="OMN331" s="356"/>
      <c r="OMO331" s="356"/>
      <c r="OMP331" s="356"/>
      <c r="OMQ331" s="356"/>
      <c r="OMR331" s="356"/>
      <c r="OMS331" s="356"/>
      <c r="OMT331" s="356"/>
      <c r="OMU331" s="356"/>
      <c r="OMV331" s="356"/>
      <c r="OMW331" s="356"/>
      <c r="OMX331" s="356"/>
      <c r="OMY331" s="356"/>
      <c r="OMZ331" s="356"/>
      <c r="ONA331" s="356"/>
      <c r="ONB331" s="356"/>
      <c r="ONC331" s="356"/>
      <c r="OND331" s="356"/>
      <c r="ONE331" s="356"/>
      <c r="ONF331" s="356"/>
      <c r="ONG331" s="356"/>
      <c r="ONH331" s="356"/>
      <c r="ONI331" s="356"/>
      <c r="ONJ331" s="356"/>
      <c r="ONK331" s="356"/>
      <c r="ONL331" s="356"/>
      <c r="ONM331" s="356"/>
      <c r="ONN331" s="356"/>
      <c r="ONO331" s="356"/>
      <c r="ONP331" s="356"/>
      <c r="ONQ331" s="356"/>
      <c r="ONR331" s="356"/>
      <c r="ONS331" s="356"/>
      <c r="ONT331" s="356"/>
      <c r="ONU331" s="356"/>
      <c r="ONV331" s="356"/>
      <c r="ONW331" s="356"/>
      <c r="ONX331" s="356"/>
      <c r="ONY331" s="356"/>
      <c r="ONZ331" s="356"/>
      <c r="OOA331" s="356"/>
      <c r="OOB331" s="356"/>
      <c r="OOC331" s="356"/>
      <c r="OOD331" s="356"/>
      <c r="OOE331" s="356"/>
      <c r="OOF331" s="356"/>
      <c r="OOG331" s="356"/>
      <c r="OOH331" s="356"/>
      <c r="OOI331" s="356"/>
      <c r="OOJ331" s="356"/>
      <c r="OOK331" s="356"/>
      <c r="OOL331" s="356"/>
      <c r="OOM331" s="356"/>
      <c r="OON331" s="356"/>
      <c r="OOO331" s="356"/>
      <c r="OOP331" s="356"/>
      <c r="OOQ331" s="356"/>
      <c r="OOR331" s="356"/>
      <c r="OOS331" s="356"/>
      <c r="OOT331" s="356"/>
      <c r="OOU331" s="356"/>
      <c r="OOV331" s="356"/>
      <c r="OOW331" s="356"/>
      <c r="OOX331" s="356"/>
      <c r="OOY331" s="356"/>
      <c r="OOZ331" s="356"/>
      <c r="OPA331" s="356"/>
      <c r="OPB331" s="356"/>
      <c r="OPC331" s="356"/>
      <c r="OPD331" s="356"/>
      <c r="OPE331" s="356"/>
      <c r="OPF331" s="356"/>
      <c r="OPG331" s="356"/>
      <c r="OPH331" s="356"/>
      <c r="OPI331" s="356"/>
      <c r="OPJ331" s="356"/>
      <c r="OPK331" s="356"/>
      <c r="OPL331" s="356"/>
      <c r="OPM331" s="356"/>
      <c r="OPN331" s="356"/>
      <c r="OPO331" s="356"/>
      <c r="OPP331" s="356"/>
      <c r="OPQ331" s="356"/>
      <c r="OPR331" s="356"/>
      <c r="OPS331" s="356"/>
      <c r="OPT331" s="356"/>
      <c r="OPU331" s="356"/>
      <c r="OPV331" s="356"/>
      <c r="OPW331" s="356"/>
      <c r="OPX331" s="356"/>
      <c r="OPY331" s="356"/>
      <c r="OPZ331" s="356"/>
      <c r="OQA331" s="356"/>
      <c r="OQB331" s="356"/>
      <c r="OQC331" s="356"/>
      <c r="OQD331" s="356"/>
      <c r="OQE331" s="356"/>
      <c r="OQF331" s="356"/>
      <c r="OQG331" s="356"/>
      <c r="OQH331" s="356"/>
      <c r="OQI331" s="356"/>
      <c r="OQJ331" s="356"/>
      <c r="OQK331" s="356"/>
      <c r="OQL331" s="356"/>
      <c r="OQM331" s="356"/>
      <c r="OQN331" s="356"/>
      <c r="OQO331" s="356"/>
      <c r="OQP331" s="356"/>
      <c r="OQQ331" s="356"/>
      <c r="OQR331" s="356"/>
      <c r="OQS331" s="356"/>
      <c r="OQT331" s="356"/>
      <c r="OQU331" s="356"/>
      <c r="OQV331" s="356"/>
      <c r="OQW331" s="356"/>
      <c r="OQX331" s="356"/>
      <c r="OQY331" s="356"/>
      <c r="OQZ331" s="356"/>
      <c r="ORA331" s="356"/>
      <c r="ORB331" s="356"/>
      <c r="ORC331" s="356"/>
      <c r="ORD331" s="356"/>
      <c r="ORE331" s="356"/>
      <c r="ORF331" s="356"/>
      <c r="ORG331" s="356"/>
      <c r="ORH331" s="356"/>
      <c r="ORI331" s="356"/>
      <c r="ORJ331" s="356"/>
      <c r="ORK331" s="356"/>
      <c r="ORL331" s="356"/>
      <c r="ORM331" s="356"/>
      <c r="ORN331" s="356"/>
      <c r="ORO331" s="356"/>
      <c r="ORP331" s="356"/>
      <c r="ORQ331" s="356"/>
      <c r="ORR331" s="356"/>
      <c r="ORS331" s="356"/>
      <c r="ORT331" s="356"/>
      <c r="ORU331" s="356"/>
      <c r="ORV331" s="356"/>
      <c r="ORW331" s="356"/>
      <c r="ORX331" s="356"/>
      <c r="ORY331" s="356"/>
      <c r="ORZ331" s="356"/>
      <c r="OSA331" s="356"/>
      <c r="OSB331" s="356"/>
      <c r="OSC331" s="356"/>
      <c r="OSD331" s="356"/>
      <c r="OSE331" s="356"/>
      <c r="OSF331" s="356"/>
      <c r="OSG331" s="356"/>
      <c r="OSH331" s="356"/>
      <c r="OSI331" s="356"/>
      <c r="OSJ331" s="356"/>
      <c r="OSK331" s="356"/>
      <c r="OSL331" s="356"/>
      <c r="OSM331" s="356"/>
      <c r="OSN331" s="356"/>
      <c r="OSO331" s="356"/>
      <c r="OSP331" s="356"/>
      <c r="OSQ331" s="356"/>
      <c r="OSR331" s="356"/>
      <c r="OSS331" s="356"/>
      <c r="OST331" s="356"/>
      <c r="OSU331" s="356"/>
      <c r="OSV331" s="356"/>
      <c r="OSW331" s="356"/>
      <c r="OSX331" s="356"/>
      <c r="OSY331" s="356"/>
      <c r="OSZ331" s="356"/>
      <c r="OTA331" s="356"/>
      <c r="OTB331" s="356"/>
      <c r="OTC331" s="356"/>
      <c r="OTD331" s="356"/>
      <c r="OTE331" s="356"/>
      <c r="OTF331" s="356"/>
      <c r="OTG331" s="356"/>
      <c r="OTH331" s="356"/>
      <c r="OTI331" s="356"/>
      <c r="OTJ331" s="356"/>
      <c r="OTK331" s="356"/>
      <c r="OTL331" s="356"/>
      <c r="OTM331" s="356"/>
      <c r="OTN331" s="356"/>
      <c r="OTO331" s="356"/>
      <c r="OTP331" s="356"/>
      <c r="OTQ331" s="356"/>
      <c r="OTR331" s="356"/>
      <c r="OTS331" s="356"/>
      <c r="OTT331" s="356"/>
      <c r="OTU331" s="356"/>
      <c r="OTV331" s="356"/>
      <c r="OTW331" s="356"/>
      <c r="OTX331" s="356"/>
      <c r="OTY331" s="356"/>
      <c r="OTZ331" s="356"/>
      <c r="OUA331" s="356"/>
      <c r="OUB331" s="356"/>
      <c r="OUC331" s="356"/>
      <c r="OUD331" s="356"/>
      <c r="OUE331" s="356"/>
      <c r="OUF331" s="356"/>
      <c r="OUG331" s="356"/>
      <c r="OUH331" s="356"/>
      <c r="OUI331" s="356"/>
      <c r="OUJ331" s="356"/>
      <c r="OUK331" s="356"/>
      <c r="OUL331" s="356"/>
      <c r="OUM331" s="356"/>
      <c r="OUN331" s="356"/>
      <c r="OUO331" s="356"/>
      <c r="OUP331" s="356"/>
      <c r="OUQ331" s="356"/>
      <c r="OUR331" s="356"/>
      <c r="OUS331" s="356"/>
      <c r="OUT331" s="356"/>
      <c r="OUU331" s="356"/>
      <c r="OUV331" s="356"/>
      <c r="OUW331" s="356"/>
      <c r="OUX331" s="356"/>
      <c r="OUY331" s="356"/>
      <c r="OUZ331" s="356"/>
      <c r="OVA331" s="356"/>
      <c r="OVB331" s="356"/>
      <c r="OVC331" s="356"/>
      <c r="OVD331" s="356"/>
      <c r="OVE331" s="356"/>
      <c r="OVF331" s="356"/>
      <c r="OVG331" s="356"/>
      <c r="OVH331" s="356"/>
      <c r="OVI331" s="356"/>
      <c r="OVJ331" s="356"/>
      <c r="OVK331" s="356"/>
      <c r="OVL331" s="356"/>
      <c r="OVM331" s="356"/>
      <c r="OVN331" s="356"/>
      <c r="OVO331" s="356"/>
      <c r="OVP331" s="356"/>
      <c r="OVQ331" s="356"/>
      <c r="OVR331" s="356"/>
      <c r="OVS331" s="356"/>
      <c r="OVT331" s="356"/>
      <c r="OVU331" s="356"/>
      <c r="OVV331" s="356"/>
      <c r="OVW331" s="356"/>
      <c r="OVX331" s="356"/>
      <c r="OVY331" s="356"/>
      <c r="OVZ331" s="356"/>
      <c r="OWA331" s="356"/>
      <c r="OWB331" s="356"/>
      <c r="OWC331" s="356"/>
      <c r="OWD331" s="356"/>
      <c r="OWE331" s="356"/>
      <c r="OWF331" s="356"/>
      <c r="OWG331" s="356"/>
      <c r="OWH331" s="356"/>
      <c r="OWI331" s="356"/>
      <c r="OWJ331" s="356"/>
      <c r="OWK331" s="356"/>
      <c r="OWL331" s="356"/>
      <c r="OWM331" s="356"/>
      <c r="OWN331" s="356"/>
      <c r="OWO331" s="356"/>
      <c r="OWP331" s="356"/>
      <c r="OWQ331" s="356"/>
      <c r="OWR331" s="356"/>
      <c r="OWS331" s="356"/>
      <c r="OWT331" s="356"/>
      <c r="OWU331" s="356"/>
      <c r="OWV331" s="356"/>
      <c r="OWW331" s="356"/>
      <c r="OWX331" s="356"/>
      <c r="OWY331" s="356"/>
      <c r="OWZ331" s="356"/>
      <c r="OXA331" s="356"/>
      <c r="OXB331" s="356"/>
      <c r="OXC331" s="356"/>
      <c r="OXD331" s="356"/>
      <c r="OXE331" s="356"/>
      <c r="OXF331" s="356"/>
      <c r="OXG331" s="356"/>
      <c r="OXH331" s="356"/>
      <c r="OXI331" s="356"/>
      <c r="OXJ331" s="356"/>
      <c r="OXK331" s="356"/>
      <c r="OXL331" s="356"/>
      <c r="OXM331" s="356"/>
      <c r="OXN331" s="356"/>
      <c r="OXO331" s="356"/>
      <c r="OXP331" s="356"/>
      <c r="OXQ331" s="356"/>
      <c r="OXR331" s="356"/>
      <c r="OXS331" s="356"/>
      <c r="OXT331" s="356"/>
      <c r="OXU331" s="356"/>
      <c r="OXV331" s="356"/>
      <c r="OXW331" s="356"/>
      <c r="OXX331" s="356"/>
      <c r="OXY331" s="356"/>
      <c r="OXZ331" s="356"/>
      <c r="OYA331" s="356"/>
      <c r="OYB331" s="356"/>
      <c r="OYC331" s="356"/>
      <c r="OYD331" s="356"/>
      <c r="OYE331" s="356"/>
      <c r="OYF331" s="356"/>
      <c r="OYG331" s="356"/>
      <c r="OYH331" s="356"/>
      <c r="OYI331" s="356"/>
      <c r="OYJ331" s="356"/>
      <c r="OYK331" s="356"/>
      <c r="OYL331" s="356"/>
      <c r="OYM331" s="356"/>
      <c r="OYN331" s="356"/>
      <c r="OYO331" s="356"/>
      <c r="OYP331" s="356"/>
      <c r="OYQ331" s="356"/>
      <c r="OYR331" s="356"/>
      <c r="OYS331" s="356"/>
      <c r="OYT331" s="356"/>
      <c r="OYU331" s="356"/>
      <c r="OYV331" s="356"/>
      <c r="OYW331" s="356"/>
      <c r="OYX331" s="356"/>
      <c r="OYY331" s="356"/>
      <c r="OYZ331" s="356"/>
      <c r="OZA331" s="356"/>
      <c r="OZB331" s="356"/>
      <c r="OZC331" s="356"/>
      <c r="OZD331" s="356"/>
      <c r="OZE331" s="356"/>
      <c r="OZF331" s="356"/>
      <c r="OZG331" s="356"/>
      <c r="OZH331" s="356"/>
      <c r="OZI331" s="356"/>
      <c r="OZJ331" s="356"/>
      <c r="OZK331" s="356"/>
      <c r="OZL331" s="356"/>
      <c r="OZM331" s="356"/>
      <c r="OZN331" s="356"/>
      <c r="OZO331" s="356"/>
      <c r="OZP331" s="356"/>
      <c r="OZQ331" s="356"/>
      <c r="OZR331" s="356"/>
      <c r="OZS331" s="356"/>
      <c r="OZT331" s="356"/>
      <c r="OZU331" s="356"/>
      <c r="OZV331" s="356"/>
      <c r="OZW331" s="356"/>
      <c r="OZX331" s="356"/>
      <c r="OZY331" s="356"/>
      <c r="OZZ331" s="356"/>
      <c r="PAA331" s="356"/>
      <c r="PAB331" s="356"/>
      <c r="PAC331" s="356"/>
      <c r="PAD331" s="356"/>
      <c r="PAE331" s="356"/>
      <c r="PAF331" s="356"/>
      <c r="PAG331" s="356"/>
      <c r="PAH331" s="356"/>
      <c r="PAI331" s="356"/>
      <c r="PAJ331" s="356"/>
      <c r="PAK331" s="356"/>
      <c r="PAL331" s="356"/>
      <c r="PAM331" s="356"/>
      <c r="PAN331" s="356"/>
      <c r="PAO331" s="356"/>
      <c r="PAP331" s="356"/>
      <c r="PAQ331" s="356"/>
      <c r="PAR331" s="356"/>
      <c r="PAS331" s="356"/>
      <c r="PAT331" s="356"/>
      <c r="PAU331" s="356"/>
      <c r="PAV331" s="356"/>
      <c r="PAW331" s="356"/>
      <c r="PAX331" s="356"/>
      <c r="PAY331" s="356"/>
      <c r="PAZ331" s="356"/>
      <c r="PBA331" s="356"/>
      <c r="PBB331" s="356"/>
      <c r="PBC331" s="356"/>
      <c r="PBD331" s="356"/>
      <c r="PBE331" s="356"/>
      <c r="PBF331" s="356"/>
      <c r="PBG331" s="356"/>
      <c r="PBH331" s="356"/>
      <c r="PBI331" s="356"/>
      <c r="PBJ331" s="356"/>
      <c r="PBK331" s="356"/>
      <c r="PBL331" s="356"/>
      <c r="PBM331" s="356"/>
      <c r="PBN331" s="356"/>
      <c r="PBO331" s="356"/>
      <c r="PBP331" s="356"/>
      <c r="PBQ331" s="356"/>
      <c r="PBR331" s="356"/>
      <c r="PBS331" s="356"/>
      <c r="PBT331" s="356"/>
      <c r="PBU331" s="356"/>
      <c r="PBV331" s="356"/>
      <c r="PBW331" s="356"/>
      <c r="PBX331" s="356"/>
      <c r="PBY331" s="356"/>
      <c r="PBZ331" s="356"/>
      <c r="PCA331" s="356"/>
      <c r="PCB331" s="356"/>
      <c r="PCC331" s="356"/>
      <c r="PCD331" s="356"/>
      <c r="PCE331" s="356"/>
      <c r="PCF331" s="356"/>
      <c r="PCG331" s="356"/>
      <c r="PCH331" s="356"/>
      <c r="PCI331" s="356"/>
      <c r="PCJ331" s="356"/>
      <c r="PCK331" s="356"/>
      <c r="PCL331" s="356"/>
      <c r="PCM331" s="356"/>
      <c r="PCN331" s="356"/>
      <c r="PCO331" s="356"/>
      <c r="PCP331" s="356"/>
      <c r="PCQ331" s="356"/>
      <c r="PCR331" s="356"/>
      <c r="PCS331" s="356"/>
      <c r="PCT331" s="356"/>
      <c r="PCU331" s="356"/>
      <c r="PCV331" s="356"/>
      <c r="PCW331" s="356"/>
      <c r="PCX331" s="356"/>
      <c r="PCY331" s="356"/>
      <c r="PCZ331" s="356"/>
      <c r="PDA331" s="356"/>
      <c r="PDB331" s="356"/>
      <c r="PDC331" s="356"/>
      <c r="PDD331" s="356"/>
      <c r="PDE331" s="356"/>
      <c r="PDF331" s="356"/>
      <c r="PDG331" s="356"/>
      <c r="PDH331" s="356"/>
      <c r="PDI331" s="356"/>
      <c r="PDJ331" s="356"/>
      <c r="PDK331" s="356"/>
      <c r="PDL331" s="356"/>
      <c r="PDM331" s="356"/>
      <c r="PDN331" s="356"/>
      <c r="PDO331" s="356"/>
      <c r="PDP331" s="356"/>
      <c r="PDQ331" s="356"/>
      <c r="PDR331" s="356"/>
      <c r="PDS331" s="356"/>
      <c r="PDT331" s="356"/>
      <c r="PDU331" s="356"/>
      <c r="PDV331" s="356"/>
      <c r="PDW331" s="356"/>
      <c r="PDX331" s="356"/>
      <c r="PDY331" s="356"/>
      <c r="PDZ331" s="356"/>
      <c r="PEA331" s="356"/>
      <c r="PEB331" s="356"/>
      <c r="PEC331" s="356"/>
      <c r="PED331" s="356"/>
      <c r="PEE331" s="356"/>
      <c r="PEF331" s="356"/>
      <c r="PEG331" s="356"/>
      <c r="PEH331" s="356"/>
      <c r="PEI331" s="356"/>
      <c r="PEJ331" s="356"/>
      <c r="PEK331" s="356"/>
      <c r="PEL331" s="356"/>
      <c r="PEM331" s="356"/>
      <c r="PEN331" s="356"/>
      <c r="PEO331" s="356"/>
      <c r="PEP331" s="356"/>
      <c r="PEQ331" s="356"/>
      <c r="PER331" s="356"/>
      <c r="PES331" s="356"/>
      <c r="PET331" s="356"/>
      <c r="PEU331" s="356"/>
      <c r="PEV331" s="356"/>
      <c r="PEW331" s="356"/>
      <c r="PEX331" s="356"/>
      <c r="PEY331" s="356"/>
      <c r="PEZ331" s="356"/>
      <c r="PFA331" s="356"/>
      <c r="PFB331" s="356"/>
      <c r="PFC331" s="356"/>
      <c r="PFD331" s="356"/>
      <c r="PFE331" s="356"/>
      <c r="PFF331" s="356"/>
      <c r="PFG331" s="356"/>
      <c r="PFH331" s="356"/>
      <c r="PFI331" s="356"/>
      <c r="PFJ331" s="356"/>
      <c r="PFK331" s="356"/>
      <c r="PFL331" s="356"/>
      <c r="PFM331" s="356"/>
      <c r="PFN331" s="356"/>
      <c r="PFO331" s="356"/>
      <c r="PFP331" s="356"/>
      <c r="PFQ331" s="356"/>
      <c r="PFR331" s="356"/>
      <c r="PFS331" s="356"/>
      <c r="PFT331" s="356"/>
      <c r="PFU331" s="356"/>
      <c r="PFV331" s="356"/>
      <c r="PFW331" s="356"/>
      <c r="PFX331" s="356"/>
      <c r="PFY331" s="356"/>
      <c r="PFZ331" s="356"/>
      <c r="PGA331" s="356"/>
      <c r="PGB331" s="356"/>
      <c r="PGC331" s="356"/>
      <c r="PGD331" s="356"/>
      <c r="PGE331" s="356"/>
      <c r="PGF331" s="356"/>
      <c r="PGG331" s="356"/>
      <c r="PGH331" s="356"/>
      <c r="PGI331" s="356"/>
      <c r="PGJ331" s="356"/>
      <c r="PGK331" s="356"/>
      <c r="PGL331" s="356"/>
      <c r="PGM331" s="356"/>
      <c r="PGN331" s="356"/>
      <c r="PGO331" s="356"/>
      <c r="PGP331" s="356"/>
      <c r="PGQ331" s="356"/>
      <c r="PGR331" s="356"/>
      <c r="PGS331" s="356"/>
      <c r="PGT331" s="356"/>
      <c r="PGU331" s="356"/>
      <c r="PGV331" s="356"/>
      <c r="PGW331" s="356"/>
      <c r="PGX331" s="356"/>
      <c r="PGY331" s="356"/>
      <c r="PGZ331" s="356"/>
      <c r="PHA331" s="356"/>
      <c r="PHB331" s="356"/>
      <c r="PHC331" s="356"/>
      <c r="PHD331" s="356"/>
      <c r="PHE331" s="356"/>
      <c r="PHF331" s="356"/>
      <c r="PHG331" s="356"/>
      <c r="PHH331" s="356"/>
      <c r="PHI331" s="356"/>
      <c r="PHJ331" s="356"/>
      <c r="PHK331" s="356"/>
      <c r="PHL331" s="356"/>
      <c r="PHM331" s="356"/>
      <c r="PHN331" s="356"/>
      <c r="PHO331" s="356"/>
      <c r="PHP331" s="356"/>
      <c r="PHQ331" s="356"/>
      <c r="PHR331" s="356"/>
      <c r="PHS331" s="356"/>
      <c r="PHT331" s="356"/>
      <c r="PHU331" s="356"/>
      <c r="PHV331" s="356"/>
      <c r="PHW331" s="356"/>
      <c r="PHX331" s="356"/>
      <c r="PHY331" s="356"/>
      <c r="PHZ331" s="356"/>
      <c r="PIA331" s="356"/>
      <c r="PIB331" s="356"/>
      <c r="PIC331" s="356"/>
      <c r="PID331" s="356"/>
      <c r="PIE331" s="356"/>
      <c r="PIF331" s="356"/>
      <c r="PIG331" s="356"/>
      <c r="PIH331" s="356"/>
      <c r="PII331" s="356"/>
      <c r="PIJ331" s="356"/>
      <c r="PIK331" s="356"/>
      <c r="PIL331" s="356"/>
      <c r="PIM331" s="356"/>
      <c r="PIN331" s="356"/>
      <c r="PIO331" s="356"/>
      <c r="PIP331" s="356"/>
      <c r="PIQ331" s="356"/>
      <c r="PIR331" s="356"/>
      <c r="PIS331" s="356"/>
      <c r="PIT331" s="356"/>
      <c r="PIU331" s="356"/>
      <c r="PIV331" s="356"/>
      <c r="PIW331" s="356"/>
      <c r="PIX331" s="356"/>
      <c r="PIY331" s="356"/>
      <c r="PIZ331" s="356"/>
      <c r="PJA331" s="356"/>
      <c r="PJB331" s="356"/>
      <c r="PJC331" s="356"/>
      <c r="PJD331" s="356"/>
      <c r="PJE331" s="356"/>
      <c r="PJF331" s="356"/>
      <c r="PJG331" s="356"/>
      <c r="PJH331" s="356"/>
      <c r="PJI331" s="356"/>
      <c r="PJJ331" s="356"/>
      <c r="PJK331" s="356"/>
      <c r="PJL331" s="356"/>
      <c r="PJM331" s="356"/>
      <c r="PJN331" s="356"/>
      <c r="PJO331" s="356"/>
      <c r="PJP331" s="356"/>
      <c r="PJQ331" s="356"/>
      <c r="PJR331" s="356"/>
      <c r="PJS331" s="356"/>
      <c r="PJT331" s="356"/>
      <c r="PJU331" s="356"/>
      <c r="PJV331" s="356"/>
      <c r="PJW331" s="356"/>
      <c r="PJX331" s="356"/>
      <c r="PJY331" s="356"/>
      <c r="PJZ331" s="356"/>
      <c r="PKA331" s="356"/>
      <c r="PKB331" s="356"/>
      <c r="PKC331" s="356"/>
      <c r="PKD331" s="356"/>
      <c r="PKE331" s="356"/>
      <c r="PKF331" s="356"/>
      <c r="PKG331" s="356"/>
      <c r="PKH331" s="356"/>
      <c r="PKI331" s="356"/>
      <c r="PKJ331" s="356"/>
      <c r="PKK331" s="356"/>
      <c r="PKL331" s="356"/>
      <c r="PKM331" s="356"/>
      <c r="PKN331" s="356"/>
      <c r="PKO331" s="356"/>
      <c r="PKP331" s="356"/>
      <c r="PKQ331" s="356"/>
      <c r="PKR331" s="356"/>
      <c r="PKS331" s="356"/>
      <c r="PKT331" s="356"/>
      <c r="PKU331" s="356"/>
      <c r="PKV331" s="356"/>
      <c r="PKW331" s="356"/>
      <c r="PKX331" s="356"/>
      <c r="PKY331" s="356"/>
      <c r="PKZ331" s="356"/>
      <c r="PLA331" s="356"/>
      <c r="PLB331" s="356"/>
      <c r="PLC331" s="356"/>
      <c r="PLD331" s="356"/>
      <c r="PLE331" s="356"/>
      <c r="PLF331" s="356"/>
      <c r="PLG331" s="356"/>
      <c r="PLH331" s="356"/>
      <c r="PLI331" s="356"/>
      <c r="PLJ331" s="356"/>
      <c r="PLK331" s="356"/>
      <c r="PLL331" s="356"/>
      <c r="PLM331" s="356"/>
      <c r="PLN331" s="356"/>
      <c r="PLO331" s="356"/>
      <c r="PLP331" s="356"/>
      <c r="PLQ331" s="356"/>
      <c r="PLR331" s="356"/>
      <c r="PLS331" s="356"/>
      <c r="PLT331" s="356"/>
      <c r="PLU331" s="356"/>
      <c r="PLV331" s="356"/>
      <c r="PLW331" s="356"/>
      <c r="PLX331" s="356"/>
      <c r="PLY331" s="356"/>
      <c r="PLZ331" s="356"/>
      <c r="PMA331" s="356"/>
      <c r="PMB331" s="356"/>
      <c r="PMC331" s="356"/>
      <c r="PMD331" s="356"/>
      <c r="PME331" s="356"/>
      <c r="PMF331" s="356"/>
      <c r="PMG331" s="356"/>
      <c r="PMH331" s="356"/>
      <c r="PMI331" s="356"/>
      <c r="PMJ331" s="356"/>
      <c r="PMK331" s="356"/>
      <c r="PML331" s="356"/>
      <c r="PMM331" s="356"/>
      <c r="PMN331" s="356"/>
      <c r="PMO331" s="356"/>
      <c r="PMP331" s="356"/>
      <c r="PMQ331" s="356"/>
      <c r="PMR331" s="356"/>
      <c r="PMS331" s="356"/>
      <c r="PMT331" s="356"/>
      <c r="PMU331" s="356"/>
      <c r="PMV331" s="356"/>
      <c r="PMW331" s="356"/>
      <c r="PMX331" s="356"/>
      <c r="PMY331" s="356"/>
      <c r="PMZ331" s="356"/>
      <c r="PNA331" s="356"/>
      <c r="PNB331" s="356"/>
      <c r="PNC331" s="356"/>
      <c r="PND331" s="356"/>
      <c r="PNE331" s="356"/>
      <c r="PNF331" s="356"/>
      <c r="PNG331" s="356"/>
      <c r="PNH331" s="356"/>
      <c r="PNI331" s="356"/>
      <c r="PNJ331" s="356"/>
      <c r="PNK331" s="356"/>
      <c r="PNL331" s="356"/>
      <c r="PNM331" s="356"/>
      <c r="PNN331" s="356"/>
      <c r="PNO331" s="356"/>
      <c r="PNP331" s="356"/>
      <c r="PNQ331" s="356"/>
      <c r="PNR331" s="356"/>
      <c r="PNS331" s="356"/>
      <c r="PNT331" s="356"/>
      <c r="PNU331" s="356"/>
      <c r="PNV331" s="356"/>
      <c r="PNW331" s="356"/>
      <c r="PNX331" s="356"/>
      <c r="PNY331" s="356"/>
      <c r="PNZ331" s="356"/>
      <c r="POA331" s="356"/>
      <c r="POB331" s="356"/>
      <c r="POC331" s="356"/>
      <c r="POD331" s="356"/>
      <c r="POE331" s="356"/>
      <c r="POF331" s="356"/>
      <c r="POG331" s="356"/>
      <c r="POH331" s="356"/>
      <c r="POI331" s="356"/>
      <c r="POJ331" s="356"/>
      <c r="POK331" s="356"/>
      <c r="POL331" s="356"/>
      <c r="POM331" s="356"/>
      <c r="PON331" s="356"/>
      <c r="POO331" s="356"/>
      <c r="POP331" s="356"/>
      <c r="POQ331" s="356"/>
      <c r="POR331" s="356"/>
      <c r="POS331" s="356"/>
      <c r="POT331" s="356"/>
      <c r="POU331" s="356"/>
      <c r="POV331" s="356"/>
      <c r="POW331" s="356"/>
      <c r="POX331" s="356"/>
      <c r="POY331" s="356"/>
      <c r="POZ331" s="356"/>
      <c r="PPA331" s="356"/>
      <c r="PPB331" s="356"/>
      <c r="PPC331" s="356"/>
      <c r="PPD331" s="356"/>
      <c r="PPE331" s="356"/>
      <c r="PPF331" s="356"/>
      <c r="PPG331" s="356"/>
      <c r="PPH331" s="356"/>
      <c r="PPI331" s="356"/>
      <c r="PPJ331" s="356"/>
      <c r="PPK331" s="356"/>
      <c r="PPL331" s="356"/>
      <c r="PPM331" s="356"/>
      <c r="PPN331" s="356"/>
      <c r="PPO331" s="356"/>
      <c r="PPP331" s="356"/>
      <c r="PPQ331" s="356"/>
      <c r="PPR331" s="356"/>
      <c r="PPS331" s="356"/>
      <c r="PPT331" s="356"/>
      <c r="PPU331" s="356"/>
      <c r="PPV331" s="356"/>
      <c r="PPW331" s="356"/>
      <c r="PPX331" s="356"/>
      <c r="PPY331" s="356"/>
      <c r="PPZ331" s="356"/>
      <c r="PQA331" s="356"/>
      <c r="PQB331" s="356"/>
      <c r="PQC331" s="356"/>
      <c r="PQD331" s="356"/>
      <c r="PQE331" s="356"/>
      <c r="PQF331" s="356"/>
      <c r="PQG331" s="356"/>
      <c r="PQH331" s="356"/>
      <c r="PQI331" s="356"/>
      <c r="PQJ331" s="356"/>
      <c r="PQK331" s="356"/>
      <c r="PQL331" s="356"/>
      <c r="PQM331" s="356"/>
      <c r="PQN331" s="356"/>
      <c r="PQO331" s="356"/>
      <c r="PQP331" s="356"/>
      <c r="PQQ331" s="356"/>
      <c r="PQR331" s="356"/>
      <c r="PQS331" s="356"/>
      <c r="PQT331" s="356"/>
      <c r="PQU331" s="356"/>
      <c r="PQV331" s="356"/>
      <c r="PQW331" s="356"/>
      <c r="PQX331" s="356"/>
      <c r="PQY331" s="356"/>
      <c r="PQZ331" s="356"/>
      <c r="PRA331" s="356"/>
      <c r="PRB331" s="356"/>
      <c r="PRC331" s="356"/>
      <c r="PRD331" s="356"/>
      <c r="PRE331" s="356"/>
      <c r="PRF331" s="356"/>
      <c r="PRG331" s="356"/>
      <c r="PRH331" s="356"/>
      <c r="PRI331" s="356"/>
      <c r="PRJ331" s="356"/>
      <c r="PRK331" s="356"/>
      <c r="PRL331" s="356"/>
      <c r="PRM331" s="356"/>
      <c r="PRN331" s="356"/>
      <c r="PRO331" s="356"/>
      <c r="PRP331" s="356"/>
      <c r="PRQ331" s="356"/>
      <c r="PRR331" s="356"/>
      <c r="PRS331" s="356"/>
      <c r="PRT331" s="356"/>
      <c r="PRU331" s="356"/>
      <c r="PRV331" s="356"/>
      <c r="PRW331" s="356"/>
      <c r="PRX331" s="356"/>
      <c r="PRY331" s="356"/>
      <c r="PRZ331" s="356"/>
      <c r="PSA331" s="356"/>
      <c r="PSB331" s="356"/>
      <c r="PSC331" s="356"/>
      <c r="PSD331" s="356"/>
      <c r="PSE331" s="356"/>
      <c r="PSF331" s="356"/>
      <c r="PSG331" s="356"/>
      <c r="PSH331" s="356"/>
      <c r="PSI331" s="356"/>
      <c r="PSJ331" s="356"/>
      <c r="PSK331" s="356"/>
      <c r="PSL331" s="356"/>
      <c r="PSM331" s="356"/>
      <c r="PSN331" s="356"/>
      <c r="PSO331" s="356"/>
      <c r="PSP331" s="356"/>
      <c r="PSQ331" s="356"/>
      <c r="PSR331" s="356"/>
      <c r="PSS331" s="356"/>
      <c r="PST331" s="356"/>
      <c r="PSU331" s="356"/>
      <c r="PSV331" s="356"/>
      <c r="PSW331" s="356"/>
      <c r="PSX331" s="356"/>
      <c r="PSY331" s="356"/>
      <c r="PSZ331" s="356"/>
      <c r="PTA331" s="356"/>
      <c r="PTB331" s="356"/>
      <c r="PTC331" s="356"/>
      <c r="PTD331" s="356"/>
      <c r="PTE331" s="356"/>
      <c r="PTF331" s="356"/>
      <c r="PTG331" s="356"/>
      <c r="PTH331" s="356"/>
      <c r="PTI331" s="356"/>
      <c r="PTJ331" s="356"/>
      <c r="PTK331" s="356"/>
      <c r="PTL331" s="356"/>
      <c r="PTM331" s="356"/>
      <c r="PTN331" s="356"/>
      <c r="PTO331" s="356"/>
      <c r="PTP331" s="356"/>
      <c r="PTQ331" s="356"/>
      <c r="PTR331" s="356"/>
      <c r="PTS331" s="356"/>
      <c r="PTT331" s="356"/>
      <c r="PTU331" s="356"/>
      <c r="PTV331" s="356"/>
      <c r="PTW331" s="356"/>
      <c r="PTX331" s="356"/>
      <c r="PTY331" s="356"/>
      <c r="PTZ331" s="356"/>
      <c r="PUA331" s="356"/>
      <c r="PUB331" s="356"/>
      <c r="PUC331" s="356"/>
      <c r="PUD331" s="356"/>
      <c r="PUE331" s="356"/>
      <c r="PUF331" s="356"/>
      <c r="PUG331" s="356"/>
      <c r="PUH331" s="356"/>
      <c r="PUI331" s="356"/>
      <c r="PUJ331" s="356"/>
      <c r="PUK331" s="356"/>
      <c r="PUL331" s="356"/>
      <c r="PUM331" s="356"/>
      <c r="PUN331" s="356"/>
      <c r="PUO331" s="356"/>
      <c r="PUP331" s="356"/>
      <c r="PUQ331" s="356"/>
      <c r="PUR331" s="356"/>
      <c r="PUS331" s="356"/>
      <c r="PUT331" s="356"/>
      <c r="PUU331" s="356"/>
      <c r="PUV331" s="356"/>
      <c r="PUW331" s="356"/>
      <c r="PUX331" s="356"/>
      <c r="PUY331" s="356"/>
      <c r="PUZ331" s="356"/>
      <c r="PVA331" s="356"/>
      <c r="PVB331" s="356"/>
      <c r="PVC331" s="356"/>
      <c r="PVD331" s="356"/>
      <c r="PVE331" s="356"/>
      <c r="PVF331" s="356"/>
      <c r="PVG331" s="356"/>
      <c r="PVH331" s="356"/>
      <c r="PVI331" s="356"/>
      <c r="PVJ331" s="356"/>
      <c r="PVK331" s="356"/>
      <c r="PVL331" s="356"/>
      <c r="PVM331" s="356"/>
      <c r="PVN331" s="356"/>
      <c r="PVO331" s="356"/>
      <c r="PVP331" s="356"/>
      <c r="PVQ331" s="356"/>
      <c r="PVR331" s="356"/>
      <c r="PVS331" s="356"/>
      <c r="PVT331" s="356"/>
      <c r="PVU331" s="356"/>
      <c r="PVV331" s="356"/>
      <c r="PVW331" s="356"/>
      <c r="PVX331" s="356"/>
      <c r="PVY331" s="356"/>
      <c r="PVZ331" s="356"/>
      <c r="PWA331" s="356"/>
      <c r="PWB331" s="356"/>
      <c r="PWC331" s="356"/>
      <c r="PWD331" s="356"/>
      <c r="PWE331" s="356"/>
      <c r="PWF331" s="356"/>
      <c r="PWG331" s="356"/>
      <c r="PWH331" s="356"/>
      <c r="PWI331" s="356"/>
      <c r="PWJ331" s="356"/>
      <c r="PWK331" s="356"/>
      <c r="PWL331" s="356"/>
      <c r="PWM331" s="356"/>
      <c r="PWN331" s="356"/>
      <c r="PWO331" s="356"/>
      <c r="PWP331" s="356"/>
      <c r="PWQ331" s="356"/>
      <c r="PWR331" s="356"/>
      <c r="PWS331" s="356"/>
      <c r="PWT331" s="356"/>
      <c r="PWU331" s="356"/>
      <c r="PWV331" s="356"/>
      <c r="PWW331" s="356"/>
      <c r="PWX331" s="356"/>
      <c r="PWY331" s="356"/>
      <c r="PWZ331" s="356"/>
      <c r="PXA331" s="356"/>
      <c r="PXB331" s="356"/>
      <c r="PXC331" s="356"/>
      <c r="PXD331" s="356"/>
      <c r="PXE331" s="356"/>
      <c r="PXF331" s="356"/>
      <c r="PXG331" s="356"/>
      <c r="PXH331" s="356"/>
      <c r="PXI331" s="356"/>
      <c r="PXJ331" s="356"/>
      <c r="PXK331" s="356"/>
      <c r="PXL331" s="356"/>
      <c r="PXM331" s="356"/>
      <c r="PXN331" s="356"/>
      <c r="PXO331" s="356"/>
      <c r="PXP331" s="356"/>
      <c r="PXQ331" s="356"/>
      <c r="PXR331" s="356"/>
      <c r="PXS331" s="356"/>
      <c r="PXT331" s="356"/>
      <c r="PXU331" s="356"/>
      <c r="PXV331" s="356"/>
      <c r="PXW331" s="356"/>
      <c r="PXX331" s="356"/>
      <c r="PXY331" s="356"/>
      <c r="PXZ331" s="356"/>
      <c r="PYA331" s="356"/>
      <c r="PYB331" s="356"/>
      <c r="PYC331" s="356"/>
      <c r="PYD331" s="356"/>
      <c r="PYE331" s="356"/>
      <c r="PYF331" s="356"/>
      <c r="PYG331" s="356"/>
      <c r="PYH331" s="356"/>
      <c r="PYI331" s="356"/>
      <c r="PYJ331" s="356"/>
      <c r="PYK331" s="356"/>
      <c r="PYL331" s="356"/>
      <c r="PYM331" s="356"/>
      <c r="PYN331" s="356"/>
      <c r="PYO331" s="356"/>
      <c r="PYP331" s="356"/>
      <c r="PYQ331" s="356"/>
      <c r="PYR331" s="356"/>
      <c r="PYS331" s="356"/>
      <c r="PYT331" s="356"/>
      <c r="PYU331" s="356"/>
      <c r="PYV331" s="356"/>
      <c r="PYW331" s="356"/>
      <c r="PYX331" s="356"/>
      <c r="PYY331" s="356"/>
      <c r="PYZ331" s="356"/>
      <c r="PZA331" s="356"/>
      <c r="PZB331" s="356"/>
      <c r="PZC331" s="356"/>
      <c r="PZD331" s="356"/>
      <c r="PZE331" s="356"/>
      <c r="PZF331" s="356"/>
      <c r="PZG331" s="356"/>
      <c r="PZH331" s="356"/>
      <c r="PZI331" s="356"/>
      <c r="PZJ331" s="356"/>
      <c r="PZK331" s="356"/>
      <c r="PZL331" s="356"/>
      <c r="PZM331" s="356"/>
      <c r="PZN331" s="356"/>
      <c r="PZO331" s="356"/>
      <c r="PZP331" s="356"/>
      <c r="PZQ331" s="356"/>
      <c r="PZR331" s="356"/>
      <c r="PZS331" s="356"/>
      <c r="PZT331" s="356"/>
      <c r="PZU331" s="356"/>
      <c r="PZV331" s="356"/>
      <c r="PZW331" s="356"/>
      <c r="PZX331" s="356"/>
      <c r="PZY331" s="356"/>
      <c r="PZZ331" s="356"/>
      <c r="QAA331" s="356"/>
      <c r="QAB331" s="356"/>
      <c r="QAC331" s="356"/>
      <c r="QAD331" s="356"/>
      <c r="QAE331" s="356"/>
      <c r="QAF331" s="356"/>
      <c r="QAG331" s="356"/>
      <c r="QAH331" s="356"/>
      <c r="QAI331" s="356"/>
      <c r="QAJ331" s="356"/>
      <c r="QAK331" s="356"/>
      <c r="QAL331" s="356"/>
      <c r="QAM331" s="356"/>
      <c r="QAN331" s="356"/>
      <c r="QAO331" s="356"/>
      <c r="QAP331" s="356"/>
      <c r="QAQ331" s="356"/>
      <c r="QAR331" s="356"/>
      <c r="QAS331" s="356"/>
      <c r="QAT331" s="356"/>
      <c r="QAU331" s="356"/>
      <c r="QAV331" s="356"/>
      <c r="QAW331" s="356"/>
      <c r="QAX331" s="356"/>
      <c r="QAY331" s="356"/>
      <c r="QAZ331" s="356"/>
      <c r="QBA331" s="356"/>
      <c r="QBB331" s="356"/>
      <c r="QBC331" s="356"/>
      <c r="QBD331" s="356"/>
      <c r="QBE331" s="356"/>
      <c r="QBF331" s="356"/>
      <c r="QBG331" s="356"/>
      <c r="QBH331" s="356"/>
      <c r="QBI331" s="356"/>
      <c r="QBJ331" s="356"/>
      <c r="QBK331" s="356"/>
      <c r="QBL331" s="356"/>
      <c r="QBM331" s="356"/>
      <c r="QBN331" s="356"/>
      <c r="QBO331" s="356"/>
      <c r="QBP331" s="356"/>
      <c r="QBQ331" s="356"/>
      <c r="QBR331" s="356"/>
      <c r="QBS331" s="356"/>
      <c r="QBT331" s="356"/>
      <c r="QBU331" s="356"/>
      <c r="QBV331" s="356"/>
      <c r="QBW331" s="356"/>
      <c r="QBX331" s="356"/>
      <c r="QBY331" s="356"/>
      <c r="QBZ331" s="356"/>
      <c r="QCA331" s="356"/>
      <c r="QCB331" s="356"/>
      <c r="QCC331" s="356"/>
      <c r="QCD331" s="356"/>
      <c r="QCE331" s="356"/>
      <c r="QCF331" s="356"/>
      <c r="QCG331" s="356"/>
      <c r="QCH331" s="356"/>
      <c r="QCI331" s="356"/>
      <c r="QCJ331" s="356"/>
      <c r="QCK331" s="356"/>
      <c r="QCL331" s="356"/>
      <c r="QCM331" s="356"/>
      <c r="QCN331" s="356"/>
      <c r="QCO331" s="356"/>
      <c r="QCP331" s="356"/>
      <c r="QCQ331" s="356"/>
      <c r="QCR331" s="356"/>
      <c r="QCS331" s="356"/>
      <c r="QCT331" s="356"/>
      <c r="QCU331" s="356"/>
      <c r="QCV331" s="356"/>
      <c r="QCW331" s="356"/>
      <c r="QCX331" s="356"/>
      <c r="QCY331" s="356"/>
      <c r="QCZ331" s="356"/>
      <c r="QDA331" s="356"/>
      <c r="QDB331" s="356"/>
      <c r="QDC331" s="356"/>
      <c r="QDD331" s="356"/>
      <c r="QDE331" s="356"/>
      <c r="QDF331" s="356"/>
      <c r="QDG331" s="356"/>
      <c r="QDH331" s="356"/>
      <c r="QDI331" s="356"/>
      <c r="QDJ331" s="356"/>
      <c r="QDK331" s="356"/>
      <c r="QDL331" s="356"/>
      <c r="QDM331" s="356"/>
      <c r="QDN331" s="356"/>
      <c r="QDO331" s="356"/>
      <c r="QDP331" s="356"/>
      <c r="QDQ331" s="356"/>
      <c r="QDR331" s="356"/>
      <c r="QDS331" s="356"/>
      <c r="QDT331" s="356"/>
      <c r="QDU331" s="356"/>
      <c r="QDV331" s="356"/>
      <c r="QDW331" s="356"/>
      <c r="QDX331" s="356"/>
      <c r="QDY331" s="356"/>
      <c r="QDZ331" s="356"/>
      <c r="QEA331" s="356"/>
      <c r="QEB331" s="356"/>
      <c r="QEC331" s="356"/>
      <c r="QED331" s="356"/>
      <c r="QEE331" s="356"/>
      <c r="QEF331" s="356"/>
      <c r="QEG331" s="356"/>
      <c r="QEH331" s="356"/>
      <c r="QEI331" s="356"/>
      <c r="QEJ331" s="356"/>
      <c r="QEK331" s="356"/>
      <c r="QEL331" s="356"/>
      <c r="QEM331" s="356"/>
      <c r="QEN331" s="356"/>
      <c r="QEO331" s="356"/>
      <c r="QEP331" s="356"/>
      <c r="QEQ331" s="356"/>
      <c r="QER331" s="356"/>
      <c r="QES331" s="356"/>
      <c r="QET331" s="356"/>
      <c r="QEU331" s="356"/>
      <c r="QEV331" s="356"/>
      <c r="QEW331" s="356"/>
      <c r="QEX331" s="356"/>
      <c r="QEY331" s="356"/>
      <c r="QEZ331" s="356"/>
      <c r="QFA331" s="356"/>
      <c r="QFB331" s="356"/>
      <c r="QFC331" s="356"/>
      <c r="QFD331" s="356"/>
      <c r="QFE331" s="356"/>
      <c r="QFF331" s="356"/>
      <c r="QFG331" s="356"/>
      <c r="QFH331" s="356"/>
      <c r="QFI331" s="356"/>
      <c r="QFJ331" s="356"/>
      <c r="QFK331" s="356"/>
      <c r="QFL331" s="356"/>
      <c r="QFM331" s="356"/>
      <c r="QFN331" s="356"/>
      <c r="QFO331" s="356"/>
      <c r="QFP331" s="356"/>
      <c r="QFQ331" s="356"/>
      <c r="QFR331" s="356"/>
      <c r="QFS331" s="356"/>
      <c r="QFT331" s="356"/>
      <c r="QFU331" s="356"/>
      <c r="QFV331" s="356"/>
      <c r="QFW331" s="356"/>
      <c r="QFX331" s="356"/>
      <c r="QFY331" s="356"/>
      <c r="QFZ331" s="356"/>
      <c r="QGA331" s="356"/>
      <c r="QGB331" s="356"/>
      <c r="QGC331" s="356"/>
      <c r="QGD331" s="356"/>
      <c r="QGE331" s="356"/>
      <c r="QGF331" s="356"/>
      <c r="QGG331" s="356"/>
      <c r="QGH331" s="356"/>
      <c r="QGI331" s="356"/>
      <c r="QGJ331" s="356"/>
      <c r="QGK331" s="356"/>
      <c r="QGL331" s="356"/>
      <c r="QGM331" s="356"/>
      <c r="QGN331" s="356"/>
      <c r="QGO331" s="356"/>
      <c r="QGP331" s="356"/>
      <c r="QGQ331" s="356"/>
      <c r="QGR331" s="356"/>
      <c r="QGS331" s="356"/>
      <c r="QGT331" s="356"/>
      <c r="QGU331" s="356"/>
      <c r="QGV331" s="356"/>
      <c r="QGW331" s="356"/>
      <c r="QGX331" s="356"/>
      <c r="QGY331" s="356"/>
      <c r="QGZ331" s="356"/>
      <c r="QHA331" s="356"/>
      <c r="QHB331" s="356"/>
      <c r="QHC331" s="356"/>
      <c r="QHD331" s="356"/>
      <c r="QHE331" s="356"/>
      <c r="QHF331" s="356"/>
      <c r="QHG331" s="356"/>
      <c r="QHH331" s="356"/>
      <c r="QHI331" s="356"/>
      <c r="QHJ331" s="356"/>
      <c r="QHK331" s="356"/>
      <c r="QHL331" s="356"/>
      <c r="QHM331" s="356"/>
      <c r="QHN331" s="356"/>
      <c r="QHO331" s="356"/>
      <c r="QHP331" s="356"/>
      <c r="QHQ331" s="356"/>
      <c r="QHR331" s="356"/>
      <c r="QHS331" s="356"/>
      <c r="QHT331" s="356"/>
      <c r="QHU331" s="356"/>
      <c r="QHV331" s="356"/>
      <c r="QHW331" s="356"/>
      <c r="QHX331" s="356"/>
      <c r="QHY331" s="356"/>
      <c r="QHZ331" s="356"/>
      <c r="QIA331" s="356"/>
      <c r="QIB331" s="356"/>
      <c r="QIC331" s="356"/>
      <c r="QID331" s="356"/>
      <c r="QIE331" s="356"/>
      <c r="QIF331" s="356"/>
      <c r="QIG331" s="356"/>
      <c r="QIH331" s="356"/>
      <c r="QII331" s="356"/>
      <c r="QIJ331" s="356"/>
      <c r="QIK331" s="356"/>
      <c r="QIL331" s="356"/>
      <c r="QIM331" s="356"/>
      <c r="QIN331" s="356"/>
      <c r="QIO331" s="356"/>
      <c r="QIP331" s="356"/>
      <c r="QIQ331" s="356"/>
      <c r="QIR331" s="356"/>
      <c r="QIS331" s="356"/>
      <c r="QIT331" s="356"/>
      <c r="QIU331" s="356"/>
      <c r="QIV331" s="356"/>
      <c r="QIW331" s="356"/>
      <c r="QIX331" s="356"/>
      <c r="QIY331" s="356"/>
      <c r="QIZ331" s="356"/>
      <c r="QJA331" s="356"/>
      <c r="QJB331" s="356"/>
      <c r="QJC331" s="356"/>
      <c r="QJD331" s="356"/>
      <c r="QJE331" s="356"/>
      <c r="QJF331" s="356"/>
      <c r="QJG331" s="356"/>
      <c r="QJH331" s="356"/>
      <c r="QJI331" s="356"/>
      <c r="QJJ331" s="356"/>
      <c r="QJK331" s="356"/>
      <c r="QJL331" s="356"/>
      <c r="QJM331" s="356"/>
      <c r="QJN331" s="356"/>
      <c r="QJO331" s="356"/>
      <c r="QJP331" s="356"/>
      <c r="QJQ331" s="356"/>
      <c r="QJR331" s="356"/>
      <c r="QJS331" s="356"/>
      <c r="QJT331" s="356"/>
      <c r="QJU331" s="356"/>
      <c r="QJV331" s="356"/>
      <c r="QJW331" s="356"/>
      <c r="QJX331" s="356"/>
      <c r="QJY331" s="356"/>
      <c r="QJZ331" s="356"/>
      <c r="QKA331" s="356"/>
      <c r="QKB331" s="356"/>
      <c r="QKC331" s="356"/>
      <c r="QKD331" s="356"/>
      <c r="QKE331" s="356"/>
      <c r="QKF331" s="356"/>
      <c r="QKG331" s="356"/>
      <c r="QKH331" s="356"/>
      <c r="QKI331" s="356"/>
      <c r="QKJ331" s="356"/>
      <c r="QKK331" s="356"/>
      <c r="QKL331" s="356"/>
      <c r="QKM331" s="356"/>
      <c r="QKN331" s="356"/>
      <c r="QKO331" s="356"/>
      <c r="QKP331" s="356"/>
      <c r="QKQ331" s="356"/>
      <c r="QKR331" s="356"/>
      <c r="QKS331" s="356"/>
      <c r="QKT331" s="356"/>
      <c r="QKU331" s="356"/>
      <c r="QKV331" s="356"/>
      <c r="QKW331" s="356"/>
      <c r="QKX331" s="356"/>
      <c r="QKY331" s="356"/>
      <c r="QKZ331" s="356"/>
      <c r="QLA331" s="356"/>
      <c r="QLB331" s="356"/>
      <c r="QLC331" s="356"/>
      <c r="QLD331" s="356"/>
      <c r="QLE331" s="356"/>
      <c r="QLF331" s="356"/>
      <c r="QLG331" s="356"/>
      <c r="QLH331" s="356"/>
      <c r="QLI331" s="356"/>
      <c r="QLJ331" s="356"/>
      <c r="QLK331" s="356"/>
      <c r="QLL331" s="356"/>
      <c r="QLM331" s="356"/>
      <c r="QLN331" s="356"/>
      <c r="QLO331" s="356"/>
      <c r="QLP331" s="356"/>
      <c r="QLQ331" s="356"/>
      <c r="QLR331" s="356"/>
      <c r="QLS331" s="356"/>
      <c r="QLT331" s="356"/>
      <c r="QLU331" s="356"/>
      <c r="QLV331" s="356"/>
      <c r="QLW331" s="356"/>
      <c r="QLX331" s="356"/>
      <c r="QLY331" s="356"/>
      <c r="QLZ331" s="356"/>
      <c r="QMA331" s="356"/>
      <c r="QMB331" s="356"/>
      <c r="QMC331" s="356"/>
      <c r="QMD331" s="356"/>
      <c r="QME331" s="356"/>
      <c r="QMF331" s="356"/>
      <c r="QMG331" s="356"/>
      <c r="QMH331" s="356"/>
      <c r="QMI331" s="356"/>
      <c r="QMJ331" s="356"/>
      <c r="QMK331" s="356"/>
      <c r="QML331" s="356"/>
      <c r="QMM331" s="356"/>
      <c r="QMN331" s="356"/>
      <c r="QMO331" s="356"/>
      <c r="QMP331" s="356"/>
      <c r="QMQ331" s="356"/>
      <c r="QMR331" s="356"/>
      <c r="QMS331" s="356"/>
      <c r="QMT331" s="356"/>
      <c r="QMU331" s="356"/>
      <c r="QMV331" s="356"/>
      <c r="QMW331" s="356"/>
      <c r="QMX331" s="356"/>
      <c r="QMY331" s="356"/>
      <c r="QMZ331" s="356"/>
      <c r="QNA331" s="356"/>
      <c r="QNB331" s="356"/>
      <c r="QNC331" s="356"/>
      <c r="QND331" s="356"/>
      <c r="QNE331" s="356"/>
      <c r="QNF331" s="356"/>
      <c r="QNG331" s="356"/>
      <c r="QNH331" s="356"/>
      <c r="QNI331" s="356"/>
      <c r="QNJ331" s="356"/>
      <c r="QNK331" s="356"/>
      <c r="QNL331" s="356"/>
      <c r="QNM331" s="356"/>
      <c r="QNN331" s="356"/>
      <c r="QNO331" s="356"/>
      <c r="QNP331" s="356"/>
      <c r="QNQ331" s="356"/>
      <c r="QNR331" s="356"/>
      <c r="QNS331" s="356"/>
      <c r="QNT331" s="356"/>
      <c r="QNU331" s="356"/>
      <c r="QNV331" s="356"/>
      <c r="QNW331" s="356"/>
      <c r="QNX331" s="356"/>
      <c r="QNY331" s="356"/>
      <c r="QNZ331" s="356"/>
      <c r="QOA331" s="356"/>
      <c r="QOB331" s="356"/>
      <c r="QOC331" s="356"/>
      <c r="QOD331" s="356"/>
      <c r="QOE331" s="356"/>
      <c r="QOF331" s="356"/>
      <c r="QOG331" s="356"/>
      <c r="QOH331" s="356"/>
      <c r="QOI331" s="356"/>
      <c r="QOJ331" s="356"/>
      <c r="QOK331" s="356"/>
      <c r="QOL331" s="356"/>
      <c r="QOM331" s="356"/>
      <c r="QON331" s="356"/>
      <c r="QOO331" s="356"/>
      <c r="QOP331" s="356"/>
      <c r="QOQ331" s="356"/>
      <c r="QOR331" s="356"/>
      <c r="QOS331" s="356"/>
      <c r="QOT331" s="356"/>
      <c r="QOU331" s="356"/>
      <c r="QOV331" s="356"/>
      <c r="QOW331" s="356"/>
      <c r="QOX331" s="356"/>
      <c r="QOY331" s="356"/>
      <c r="QOZ331" s="356"/>
      <c r="QPA331" s="356"/>
      <c r="QPB331" s="356"/>
      <c r="QPC331" s="356"/>
      <c r="QPD331" s="356"/>
      <c r="QPE331" s="356"/>
      <c r="QPF331" s="356"/>
      <c r="QPG331" s="356"/>
      <c r="QPH331" s="356"/>
      <c r="QPI331" s="356"/>
      <c r="QPJ331" s="356"/>
      <c r="QPK331" s="356"/>
      <c r="QPL331" s="356"/>
      <c r="QPM331" s="356"/>
      <c r="QPN331" s="356"/>
      <c r="QPO331" s="356"/>
      <c r="QPP331" s="356"/>
      <c r="QPQ331" s="356"/>
      <c r="QPR331" s="356"/>
      <c r="QPS331" s="356"/>
      <c r="QPT331" s="356"/>
      <c r="QPU331" s="356"/>
      <c r="QPV331" s="356"/>
      <c r="QPW331" s="356"/>
      <c r="QPX331" s="356"/>
      <c r="QPY331" s="356"/>
      <c r="QPZ331" s="356"/>
      <c r="QQA331" s="356"/>
      <c r="QQB331" s="356"/>
      <c r="QQC331" s="356"/>
      <c r="QQD331" s="356"/>
      <c r="QQE331" s="356"/>
      <c r="QQF331" s="356"/>
      <c r="QQG331" s="356"/>
      <c r="QQH331" s="356"/>
      <c r="QQI331" s="356"/>
      <c r="QQJ331" s="356"/>
      <c r="QQK331" s="356"/>
      <c r="QQL331" s="356"/>
      <c r="QQM331" s="356"/>
      <c r="QQN331" s="356"/>
      <c r="QQO331" s="356"/>
      <c r="QQP331" s="356"/>
      <c r="QQQ331" s="356"/>
      <c r="QQR331" s="356"/>
      <c r="QQS331" s="356"/>
      <c r="QQT331" s="356"/>
      <c r="QQU331" s="356"/>
      <c r="QQV331" s="356"/>
      <c r="QQW331" s="356"/>
      <c r="QQX331" s="356"/>
      <c r="QQY331" s="356"/>
      <c r="QQZ331" s="356"/>
      <c r="QRA331" s="356"/>
      <c r="QRB331" s="356"/>
      <c r="QRC331" s="356"/>
      <c r="QRD331" s="356"/>
      <c r="QRE331" s="356"/>
      <c r="QRF331" s="356"/>
      <c r="QRG331" s="356"/>
      <c r="QRH331" s="356"/>
      <c r="QRI331" s="356"/>
      <c r="QRJ331" s="356"/>
      <c r="QRK331" s="356"/>
      <c r="QRL331" s="356"/>
      <c r="QRM331" s="356"/>
      <c r="QRN331" s="356"/>
      <c r="QRO331" s="356"/>
      <c r="QRP331" s="356"/>
      <c r="QRQ331" s="356"/>
      <c r="QRR331" s="356"/>
      <c r="QRS331" s="356"/>
      <c r="QRT331" s="356"/>
      <c r="QRU331" s="356"/>
      <c r="QRV331" s="356"/>
      <c r="QRW331" s="356"/>
      <c r="QRX331" s="356"/>
      <c r="QRY331" s="356"/>
      <c r="QRZ331" s="356"/>
      <c r="QSA331" s="356"/>
      <c r="QSB331" s="356"/>
      <c r="QSC331" s="356"/>
      <c r="QSD331" s="356"/>
      <c r="QSE331" s="356"/>
      <c r="QSF331" s="356"/>
      <c r="QSG331" s="356"/>
      <c r="QSH331" s="356"/>
      <c r="QSI331" s="356"/>
      <c r="QSJ331" s="356"/>
      <c r="QSK331" s="356"/>
      <c r="QSL331" s="356"/>
      <c r="QSM331" s="356"/>
      <c r="QSN331" s="356"/>
      <c r="QSO331" s="356"/>
      <c r="QSP331" s="356"/>
      <c r="QSQ331" s="356"/>
      <c r="QSR331" s="356"/>
      <c r="QSS331" s="356"/>
      <c r="QST331" s="356"/>
      <c r="QSU331" s="356"/>
      <c r="QSV331" s="356"/>
      <c r="QSW331" s="356"/>
      <c r="QSX331" s="356"/>
      <c r="QSY331" s="356"/>
      <c r="QSZ331" s="356"/>
      <c r="QTA331" s="356"/>
      <c r="QTB331" s="356"/>
      <c r="QTC331" s="356"/>
      <c r="QTD331" s="356"/>
      <c r="QTE331" s="356"/>
      <c r="QTF331" s="356"/>
      <c r="QTG331" s="356"/>
      <c r="QTH331" s="356"/>
      <c r="QTI331" s="356"/>
      <c r="QTJ331" s="356"/>
      <c r="QTK331" s="356"/>
      <c r="QTL331" s="356"/>
      <c r="QTM331" s="356"/>
      <c r="QTN331" s="356"/>
      <c r="QTO331" s="356"/>
      <c r="QTP331" s="356"/>
      <c r="QTQ331" s="356"/>
      <c r="QTR331" s="356"/>
      <c r="QTS331" s="356"/>
      <c r="QTT331" s="356"/>
      <c r="QTU331" s="356"/>
      <c r="QTV331" s="356"/>
      <c r="QTW331" s="356"/>
      <c r="QTX331" s="356"/>
      <c r="QTY331" s="356"/>
      <c r="QTZ331" s="356"/>
      <c r="QUA331" s="356"/>
      <c r="QUB331" s="356"/>
      <c r="QUC331" s="356"/>
      <c r="QUD331" s="356"/>
      <c r="QUE331" s="356"/>
      <c r="QUF331" s="356"/>
      <c r="QUG331" s="356"/>
      <c r="QUH331" s="356"/>
      <c r="QUI331" s="356"/>
      <c r="QUJ331" s="356"/>
      <c r="QUK331" s="356"/>
      <c r="QUL331" s="356"/>
      <c r="QUM331" s="356"/>
      <c r="QUN331" s="356"/>
      <c r="QUO331" s="356"/>
      <c r="QUP331" s="356"/>
      <c r="QUQ331" s="356"/>
      <c r="QUR331" s="356"/>
      <c r="QUS331" s="356"/>
      <c r="QUT331" s="356"/>
      <c r="QUU331" s="356"/>
      <c r="QUV331" s="356"/>
      <c r="QUW331" s="356"/>
      <c r="QUX331" s="356"/>
      <c r="QUY331" s="356"/>
      <c r="QUZ331" s="356"/>
      <c r="QVA331" s="356"/>
      <c r="QVB331" s="356"/>
      <c r="QVC331" s="356"/>
      <c r="QVD331" s="356"/>
      <c r="QVE331" s="356"/>
      <c r="QVF331" s="356"/>
      <c r="QVG331" s="356"/>
      <c r="QVH331" s="356"/>
      <c r="QVI331" s="356"/>
      <c r="QVJ331" s="356"/>
      <c r="QVK331" s="356"/>
      <c r="QVL331" s="356"/>
      <c r="QVM331" s="356"/>
      <c r="QVN331" s="356"/>
      <c r="QVO331" s="356"/>
      <c r="QVP331" s="356"/>
      <c r="QVQ331" s="356"/>
      <c r="QVR331" s="356"/>
      <c r="QVS331" s="356"/>
      <c r="QVT331" s="356"/>
      <c r="QVU331" s="356"/>
      <c r="QVV331" s="356"/>
      <c r="QVW331" s="356"/>
      <c r="QVX331" s="356"/>
      <c r="QVY331" s="356"/>
      <c r="QVZ331" s="356"/>
      <c r="QWA331" s="356"/>
      <c r="QWB331" s="356"/>
      <c r="QWC331" s="356"/>
      <c r="QWD331" s="356"/>
      <c r="QWE331" s="356"/>
      <c r="QWF331" s="356"/>
      <c r="QWG331" s="356"/>
      <c r="QWH331" s="356"/>
      <c r="QWI331" s="356"/>
      <c r="QWJ331" s="356"/>
      <c r="QWK331" s="356"/>
      <c r="QWL331" s="356"/>
      <c r="QWM331" s="356"/>
      <c r="QWN331" s="356"/>
      <c r="QWO331" s="356"/>
      <c r="QWP331" s="356"/>
      <c r="QWQ331" s="356"/>
      <c r="QWR331" s="356"/>
      <c r="QWS331" s="356"/>
      <c r="QWT331" s="356"/>
      <c r="QWU331" s="356"/>
      <c r="QWV331" s="356"/>
      <c r="QWW331" s="356"/>
      <c r="QWX331" s="356"/>
      <c r="QWY331" s="356"/>
      <c r="QWZ331" s="356"/>
      <c r="QXA331" s="356"/>
      <c r="QXB331" s="356"/>
      <c r="QXC331" s="356"/>
      <c r="QXD331" s="356"/>
      <c r="QXE331" s="356"/>
      <c r="QXF331" s="356"/>
      <c r="QXG331" s="356"/>
      <c r="QXH331" s="356"/>
      <c r="QXI331" s="356"/>
      <c r="QXJ331" s="356"/>
      <c r="QXK331" s="356"/>
      <c r="QXL331" s="356"/>
      <c r="QXM331" s="356"/>
      <c r="QXN331" s="356"/>
      <c r="QXO331" s="356"/>
      <c r="QXP331" s="356"/>
      <c r="QXQ331" s="356"/>
      <c r="QXR331" s="356"/>
      <c r="QXS331" s="356"/>
      <c r="QXT331" s="356"/>
      <c r="QXU331" s="356"/>
      <c r="QXV331" s="356"/>
      <c r="QXW331" s="356"/>
      <c r="QXX331" s="356"/>
      <c r="QXY331" s="356"/>
      <c r="QXZ331" s="356"/>
      <c r="QYA331" s="356"/>
      <c r="QYB331" s="356"/>
      <c r="QYC331" s="356"/>
      <c r="QYD331" s="356"/>
      <c r="QYE331" s="356"/>
      <c r="QYF331" s="356"/>
      <c r="QYG331" s="356"/>
      <c r="QYH331" s="356"/>
      <c r="QYI331" s="356"/>
      <c r="QYJ331" s="356"/>
      <c r="QYK331" s="356"/>
      <c r="QYL331" s="356"/>
      <c r="QYM331" s="356"/>
      <c r="QYN331" s="356"/>
      <c r="QYO331" s="356"/>
      <c r="QYP331" s="356"/>
      <c r="QYQ331" s="356"/>
      <c r="QYR331" s="356"/>
      <c r="QYS331" s="356"/>
      <c r="QYT331" s="356"/>
      <c r="QYU331" s="356"/>
      <c r="QYV331" s="356"/>
      <c r="QYW331" s="356"/>
      <c r="QYX331" s="356"/>
      <c r="QYY331" s="356"/>
      <c r="QYZ331" s="356"/>
      <c r="QZA331" s="356"/>
      <c r="QZB331" s="356"/>
      <c r="QZC331" s="356"/>
      <c r="QZD331" s="356"/>
      <c r="QZE331" s="356"/>
      <c r="QZF331" s="356"/>
      <c r="QZG331" s="356"/>
      <c r="QZH331" s="356"/>
      <c r="QZI331" s="356"/>
      <c r="QZJ331" s="356"/>
      <c r="QZK331" s="356"/>
      <c r="QZL331" s="356"/>
      <c r="QZM331" s="356"/>
      <c r="QZN331" s="356"/>
      <c r="QZO331" s="356"/>
      <c r="QZP331" s="356"/>
      <c r="QZQ331" s="356"/>
      <c r="QZR331" s="356"/>
      <c r="QZS331" s="356"/>
      <c r="QZT331" s="356"/>
      <c r="QZU331" s="356"/>
      <c r="QZV331" s="356"/>
      <c r="QZW331" s="356"/>
      <c r="QZX331" s="356"/>
      <c r="QZY331" s="356"/>
      <c r="QZZ331" s="356"/>
      <c r="RAA331" s="356"/>
      <c r="RAB331" s="356"/>
      <c r="RAC331" s="356"/>
      <c r="RAD331" s="356"/>
      <c r="RAE331" s="356"/>
      <c r="RAF331" s="356"/>
      <c r="RAG331" s="356"/>
      <c r="RAH331" s="356"/>
      <c r="RAI331" s="356"/>
      <c r="RAJ331" s="356"/>
      <c r="RAK331" s="356"/>
      <c r="RAL331" s="356"/>
      <c r="RAM331" s="356"/>
      <c r="RAN331" s="356"/>
      <c r="RAO331" s="356"/>
      <c r="RAP331" s="356"/>
      <c r="RAQ331" s="356"/>
      <c r="RAR331" s="356"/>
      <c r="RAS331" s="356"/>
      <c r="RAT331" s="356"/>
      <c r="RAU331" s="356"/>
      <c r="RAV331" s="356"/>
      <c r="RAW331" s="356"/>
      <c r="RAX331" s="356"/>
      <c r="RAY331" s="356"/>
      <c r="RAZ331" s="356"/>
      <c r="RBA331" s="356"/>
      <c r="RBB331" s="356"/>
      <c r="RBC331" s="356"/>
      <c r="RBD331" s="356"/>
      <c r="RBE331" s="356"/>
      <c r="RBF331" s="356"/>
      <c r="RBG331" s="356"/>
      <c r="RBH331" s="356"/>
      <c r="RBI331" s="356"/>
      <c r="RBJ331" s="356"/>
      <c r="RBK331" s="356"/>
      <c r="RBL331" s="356"/>
      <c r="RBM331" s="356"/>
      <c r="RBN331" s="356"/>
      <c r="RBO331" s="356"/>
      <c r="RBP331" s="356"/>
      <c r="RBQ331" s="356"/>
      <c r="RBR331" s="356"/>
      <c r="RBS331" s="356"/>
      <c r="RBT331" s="356"/>
      <c r="RBU331" s="356"/>
      <c r="RBV331" s="356"/>
      <c r="RBW331" s="356"/>
      <c r="RBX331" s="356"/>
      <c r="RBY331" s="356"/>
      <c r="RBZ331" s="356"/>
      <c r="RCA331" s="356"/>
      <c r="RCB331" s="356"/>
      <c r="RCC331" s="356"/>
      <c r="RCD331" s="356"/>
      <c r="RCE331" s="356"/>
      <c r="RCF331" s="356"/>
      <c r="RCG331" s="356"/>
      <c r="RCH331" s="356"/>
      <c r="RCI331" s="356"/>
      <c r="RCJ331" s="356"/>
      <c r="RCK331" s="356"/>
      <c r="RCL331" s="356"/>
      <c r="RCM331" s="356"/>
      <c r="RCN331" s="356"/>
      <c r="RCO331" s="356"/>
      <c r="RCP331" s="356"/>
      <c r="RCQ331" s="356"/>
      <c r="RCR331" s="356"/>
      <c r="RCS331" s="356"/>
      <c r="RCT331" s="356"/>
      <c r="RCU331" s="356"/>
      <c r="RCV331" s="356"/>
      <c r="RCW331" s="356"/>
      <c r="RCX331" s="356"/>
      <c r="RCY331" s="356"/>
      <c r="RCZ331" s="356"/>
      <c r="RDA331" s="356"/>
      <c r="RDB331" s="356"/>
      <c r="RDC331" s="356"/>
      <c r="RDD331" s="356"/>
      <c r="RDE331" s="356"/>
      <c r="RDF331" s="356"/>
      <c r="RDG331" s="356"/>
      <c r="RDH331" s="356"/>
      <c r="RDI331" s="356"/>
      <c r="RDJ331" s="356"/>
      <c r="RDK331" s="356"/>
      <c r="RDL331" s="356"/>
      <c r="RDM331" s="356"/>
      <c r="RDN331" s="356"/>
      <c r="RDO331" s="356"/>
      <c r="RDP331" s="356"/>
      <c r="RDQ331" s="356"/>
      <c r="RDR331" s="356"/>
      <c r="RDS331" s="356"/>
      <c r="RDT331" s="356"/>
      <c r="RDU331" s="356"/>
      <c r="RDV331" s="356"/>
      <c r="RDW331" s="356"/>
      <c r="RDX331" s="356"/>
      <c r="RDY331" s="356"/>
      <c r="RDZ331" s="356"/>
      <c r="REA331" s="356"/>
      <c r="REB331" s="356"/>
      <c r="REC331" s="356"/>
      <c r="RED331" s="356"/>
      <c r="REE331" s="356"/>
      <c r="REF331" s="356"/>
      <c r="REG331" s="356"/>
      <c r="REH331" s="356"/>
      <c r="REI331" s="356"/>
      <c r="REJ331" s="356"/>
      <c r="REK331" s="356"/>
      <c r="REL331" s="356"/>
      <c r="REM331" s="356"/>
      <c r="REN331" s="356"/>
      <c r="REO331" s="356"/>
      <c r="REP331" s="356"/>
      <c r="REQ331" s="356"/>
      <c r="RER331" s="356"/>
      <c r="RES331" s="356"/>
      <c r="RET331" s="356"/>
      <c r="REU331" s="356"/>
      <c r="REV331" s="356"/>
      <c r="REW331" s="356"/>
      <c r="REX331" s="356"/>
      <c r="REY331" s="356"/>
      <c r="REZ331" s="356"/>
      <c r="RFA331" s="356"/>
      <c r="RFB331" s="356"/>
      <c r="RFC331" s="356"/>
      <c r="RFD331" s="356"/>
      <c r="RFE331" s="356"/>
      <c r="RFF331" s="356"/>
      <c r="RFG331" s="356"/>
      <c r="RFH331" s="356"/>
      <c r="RFI331" s="356"/>
      <c r="RFJ331" s="356"/>
      <c r="RFK331" s="356"/>
      <c r="RFL331" s="356"/>
      <c r="RFM331" s="356"/>
      <c r="RFN331" s="356"/>
      <c r="RFO331" s="356"/>
      <c r="RFP331" s="356"/>
      <c r="RFQ331" s="356"/>
      <c r="RFR331" s="356"/>
      <c r="RFS331" s="356"/>
      <c r="RFT331" s="356"/>
      <c r="RFU331" s="356"/>
      <c r="RFV331" s="356"/>
      <c r="RFW331" s="356"/>
      <c r="RFX331" s="356"/>
      <c r="RFY331" s="356"/>
      <c r="RFZ331" s="356"/>
      <c r="RGA331" s="356"/>
      <c r="RGB331" s="356"/>
      <c r="RGC331" s="356"/>
      <c r="RGD331" s="356"/>
      <c r="RGE331" s="356"/>
      <c r="RGF331" s="356"/>
      <c r="RGG331" s="356"/>
      <c r="RGH331" s="356"/>
      <c r="RGI331" s="356"/>
      <c r="RGJ331" s="356"/>
      <c r="RGK331" s="356"/>
      <c r="RGL331" s="356"/>
      <c r="RGM331" s="356"/>
      <c r="RGN331" s="356"/>
      <c r="RGO331" s="356"/>
      <c r="RGP331" s="356"/>
      <c r="RGQ331" s="356"/>
      <c r="RGR331" s="356"/>
      <c r="RGS331" s="356"/>
      <c r="RGT331" s="356"/>
      <c r="RGU331" s="356"/>
      <c r="RGV331" s="356"/>
      <c r="RGW331" s="356"/>
      <c r="RGX331" s="356"/>
      <c r="RGY331" s="356"/>
      <c r="RGZ331" s="356"/>
      <c r="RHA331" s="356"/>
      <c r="RHB331" s="356"/>
      <c r="RHC331" s="356"/>
      <c r="RHD331" s="356"/>
      <c r="RHE331" s="356"/>
      <c r="RHF331" s="356"/>
      <c r="RHG331" s="356"/>
      <c r="RHH331" s="356"/>
      <c r="RHI331" s="356"/>
      <c r="RHJ331" s="356"/>
      <c r="RHK331" s="356"/>
      <c r="RHL331" s="356"/>
      <c r="RHM331" s="356"/>
      <c r="RHN331" s="356"/>
      <c r="RHO331" s="356"/>
      <c r="RHP331" s="356"/>
      <c r="RHQ331" s="356"/>
      <c r="RHR331" s="356"/>
      <c r="RHS331" s="356"/>
      <c r="RHT331" s="356"/>
      <c r="RHU331" s="356"/>
      <c r="RHV331" s="356"/>
      <c r="RHW331" s="356"/>
      <c r="RHX331" s="356"/>
      <c r="RHY331" s="356"/>
      <c r="RHZ331" s="356"/>
      <c r="RIA331" s="356"/>
      <c r="RIB331" s="356"/>
      <c r="RIC331" s="356"/>
      <c r="RID331" s="356"/>
      <c r="RIE331" s="356"/>
      <c r="RIF331" s="356"/>
      <c r="RIG331" s="356"/>
      <c r="RIH331" s="356"/>
      <c r="RII331" s="356"/>
      <c r="RIJ331" s="356"/>
      <c r="RIK331" s="356"/>
      <c r="RIL331" s="356"/>
      <c r="RIM331" s="356"/>
      <c r="RIN331" s="356"/>
      <c r="RIO331" s="356"/>
      <c r="RIP331" s="356"/>
      <c r="RIQ331" s="356"/>
      <c r="RIR331" s="356"/>
      <c r="RIS331" s="356"/>
      <c r="RIT331" s="356"/>
      <c r="RIU331" s="356"/>
      <c r="RIV331" s="356"/>
      <c r="RIW331" s="356"/>
      <c r="RIX331" s="356"/>
      <c r="RIY331" s="356"/>
      <c r="RIZ331" s="356"/>
      <c r="RJA331" s="356"/>
      <c r="RJB331" s="356"/>
      <c r="RJC331" s="356"/>
      <c r="RJD331" s="356"/>
      <c r="RJE331" s="356"/>
      <c r="RJF331" s="356"/>
      <c r="RJG331" s="356"/>
      <c r="RJH331" s="356"/>
      <c r="RJI331" s="356"/>
      <c r="RJJ331" s="356"/>
      <c r="RJK331" s="356"/>
      <c r="RJL331" s="356"/>
      <c r="RJM331" s="356"/>
      <c r="RJN331" s="356"/>
      <c r="RJO331" s="356"/>
      <c r="RJP331" s="356"/>
      <c r="RJQ331" s="356"/>
      <c r="RJR331" s="356"/>
      <c r="RJS331" s="356"/>
      <c r="RJT331" s="356"/>
      <c r="RJU331" s="356"/>
      <c r="RJV331" s="356"/>
      <c r="RJW331" s="356"/>
      <c r="RJX331" s="356"/>
      <c r="RJY331" s="356"/>
      <c r="RJZ331" s="356"/>
      <c r="RKA331" s="356"/>
      <c r="RKB331" s="356"/>
      <c r="RKC331" s="356"/>
      <c r="RKD331" s="356"/>
      <c r="RKE331" s="356"/>
      <c r="RKF331" s="356"/>
      <c r="RKG331" s="356"/>
      <c r="RKH331" s="356"/>
      <c r="RKI331" s="356"/>
      <c r="RKJ331" s="356"/>
      <c r="RKK331" s="356"/>
      <c r="RKL331" s="356"/>
      <c r="RKM331" s="356"/>
      <c r="RKN331" s="356"/>
      <c r="RKO331" s="356"/>
      <c r="RKP331" s="356"/>
      <c r="RKQ331" s="356"/>
      <c r="RKR331" s="356"/>
      <c r="RKS331" s="356"/>
      <c r="RKT331" s="356"/>
      <c r="RKU331" s="356"/>
      <c r="RKV331" s="356"/>
      <c r="RKW331" s="356"/>
      <c r="RKX331" s="356"/>
      <c r="RKY331" s="356"/>
      <c r="RKZ331" s="356"/>
      <c r="RLA331" s="356"/>
      <c r="RLB331" s="356"/>
      <c r="RLC331" s="356"/>
      <c r="RLD331" s="356"/>
      <c r="RLE331" s="356"/>
      <c r="RLF331" s="356"/>
      <c r="RLG331" s="356"/>
      <c r="RLH331" s="356"/>
      <c r="RLI331" s="356"/>
      <c r="RLJ331" s="356"/>
      <c r="RLK331" s="356"/>
      <c r="RLL331" s="356"/>
      <c r="RLM331" s="356"/>
      <c r="RLN331" s="356"/>
      <c r="RLO331" s="356"/>
      <c r="RLP331" s="356"/>
      <c r="RLQ331" s="356"/>
      <c r="RLR331" s="356"/>
      <c r="RLS331" s="356"/>
      <c r="RLT331" s="356"/>
      <c r="RLU331" s="356"/>
      <c r="RLV331" s="356"/>
      <c r="RLW331" s="356"/>
      <c r="RLX331" s="356"/>
      <c r="RLY331" s="356"/>
      <c r="RLZ331" s="356"/>
      <c r="RMA331" s="356"/>
      <c r="RMB331" s="356"/>
      <c r="RMC331" s="356"/>
      <c r="RMD331" s="356"/>
      <c r="RME331" s="356"/>
      <c r="RMF331" s="356"/>
      <c r="RMG331" s="356"/>
      <c r="RMH331" s="356"/>
      <c r="RMI331" s="356"/>
      <c r="RMJ331" s="356"/>
      <c r="RMK331" s="356"/>
      <c r="RML331" s="356"/>
      <c r="RMM331" s="356"/>
      <c r="RMN331" s="356"/>
      <c r="RMO331" s="356"/>
      <c r="RMP331" s="356"/>
      <c r="RMQ331" s="356"/>
      <c r="RMR331" s="356"/>
      <c r="RMS331" s="356"/>
      <c r="RMT331" s="356"/>
      <c r="RMU331" s="356"/>
      <c r="RMV331" s="356"/>
      <c r="RMW331" s="356"/>
      <c r="RMX331" s="356"/>
      <c r="RMY331" s="356"/>
      <c r="RMZ331" s="356"/>
      <c r="RNA331" s="356"/>
      <c r="RNB331" s="356"/>
      <c r="RNC331" s="356"/>
      <c r="RND331" s="356"/>
      <c r="RNE331" s="356"/>
      <c r="RNF331" s="356"/>
      <c r="RNG331" s="356"/>
      <c r="RNH331" s="356"/>
      <c r="RNI331" s="356"/>
      <c r="RNJ331" s="356"/>
      <c r="RNK331" s="356"/>
      <c r="RNL331" s="356"/>
      <c r="RNM331" s="356"/>
      <c r="RNN331" s="356"/>
      <c r="RNO331" s="356"/>
      <c r="RNP331" s="356"/>
      <c r="RNQ331" s="356"/>
      <c r="RNR331" s="356"/>
      <c r="RNS331" s="356"/>
      <c r="RNT331" s="356"/>
      <c r="RNU331" s="356"/>
      <c r="RNV331" s="356"/>
      <c r="RNW331" s="356"/>
      <c r="RNX331" s="356"/>
      <c r="RNY331" s="356"/>
      <c r="RNZ331" s="356"/>
      <c r="ROA331" s="356"/>
      <c r="ROB331" s="356"/>
      <c r="ROC331" s="356"/>
      <c r="ROD331" s="356"/>
      <c r="ROE331" s="356"/>
      <c r="ROF331" s="356"/>
      <c r="ROG331" s="356"/>
      <c r="ROH331" s="356"/>
      <c r="ROI331" s="356"/>
      <c r="ROJ331" s="356"/>
      <c r="ROK331" s="356"/>
      <c r="ROL331" s="356"/>
      <c r="ROM331" s="356"/>
      <c r="RON331" s="356"/>
      <c r="ROO331" s="356"/>
      <c r="ROP331" s="356"/>
      <c r="ROQ331" s="356"/>
      <c r="ROR331" s="356"/>
      <c r="ROS331" s="356"/>
      <c r="ROT331" s="356"/>
      <c r="ROU331" s="356"/>
      <c r="ROV331" s="356"/>
      <c r="ROW331" s="356"/>
      <c r="ROX331" s="356"/>
      <c r="ROY331" s="356"/>
      <c r="ROZ331" s="356"/>
      <c r="RPA331" s="356"/>
      <c r="RPB331" s="356"/>
      <c r="RPC331" s="356"/>
      <c r="RPD331" s="356"/>
      <c r="RPE331" s="356"/>
      <c r="RPF331" s="356"/>
      <c r="RPG331" s="356"/>
      <c r="RPH331" s="356"/>
      <c r="RPI331" s="356"/>
      <c r="RPJ331" s="356"/>
      <c r="RPK331" s="356"/>
      <c r="RPL331" s="356"/>
      <c r="RPM331" s="356"/>
      <c r="RPN331" s="356"/>
      <c r="RPO331" s="356"/>
      <c r="RPP331" s="356"/>
      <c r="RPQ331" s="356"/>
      <c r="RPR331" s="356"/>
      <c r="RPS331" s="356"/>
      <c r="RPT331" s="356"/>
      <c r="RPU331" s="356"/>
      <c r="RPV331" s="356"/>
      <c r="RPW331" s="356"/>
      <c r="RPX331" s="356"/>
      <c r="RPY331" s="356"/>
      <c r="RPZ331" s="356"/>
      <c r="RQA331" s="356"/>
      <c r="RQB331" s="356"/>
      <c r="RQC331" s="356"/>
      <c r="RQD331" s="356"/>
      <c r="RQE331" s="356"/>
      <c r="RQF331" s="356"/>
      <c r="RQG331" s="356"/>
      <c r="RQH331" s="356"/>
      <c r="RQI331" s="356"/>
      <c r="RQJ331" s="356"/>
      <c r="RQK331" s="356"/>
      <c r="RQL331" s="356"/>
      <c r="RQM331" s="356"/>
      <c r="RQN331" s="356"/>
      <c r="RQO331" s="356"/>
      <c r="RQP331" s="356"/>
      <c r="RQQ331" s="356"/>
      <c r="RQR331" s="356"/>
      <c r="RQS331" s="356"/>
      <c r="RQT331" s="356"/>
      <c r="RQU331" s="356"/>
      <c r="RQV331" s="356"/>
      <c r="RQW331" s="356"/>
      <c r="RQX331" s="356"/>
      <c r="RQY331" s="356"/>
      <c r="RQZ331" s="356"/>
      <c r="RRA331" s="356"/>
      <c r="RRB331" s="356"/>
      <c r="RRC331" s="356"/>
      <c r="RRD331" s="356"/>
      <c r="RRE331" s="356"/>
      <c r="RRF331" s="356"/>
      <c r="RRG331" s="356"/>
      <c r="RRH331" s="356"/>
      <c r="RRI331" s="356"/>
      <c r="RRJ331" s="356"/>
      <c r="RRK331" s="356"/>
      <c r="RRL331" s="356"/>
      <c r="RRM331" s="356"/>
      <c r="RRN331" s="356"/>
      <c r="RRO331" s="356"/>
      <c r="RRP331" s="356"/>
      <c r="RRQ331" s="356"/>
      <c r="RRR331" s="356"/>
      <c r="RRS331" s="356"/>
      <c r="RRT331" s="356"/>
      <c r="RRU331" s="356"/>
      <c r="RRV331" s="356"/>
      <c r="RRW331" s="356"/>
      <c r="RRX331" s="356"/>
      <c r="RRY331" s="356"/>
      <c r="RRZ331" s="356"/>
      <c r="RSA331" s="356"/>
      <c r="RSB331" s="356"/>
      <c r="RSC331" s="356"/>
      <c r="RSD331" s="356"/>
      <c r="RSE331" s="356"/>
      <c r="RSF331" s="356"/>
      <c r="RSG331" s="356"/>
      <c r="RSH331" s="356"/>
      <c r="RSI331" s="356"/>
      <c r="RSJ331" s="356"/>
      <c r="RSK331" s="356"/>
      <c r="RSL331" s="356"/>
      <c r="RSM331" s="356"/>
      <c r="RSN331" s="356"/>
      <c r="RSO331" s="356"/>
      <c r="RSP331" s="356"/>
      <c r="RSQ331" s="356"/>
      <c r="RSR331" s="356"/>
      <c r="RSS331" s="356"/>
      <c r="RST331" s="356"/>
      <c r="RSU331" s="356"/>
      <c r="RSV331" s="356"/>
      <c r="RSW331" s="356"/>
      <c r="RSX331" s="356"/>
      <c r="RSY331" s="356"/>
      <c r="RSZ331" s="356"/>
      <c r="RTA331" s="356"/>
      <c r="RTB331" s="356"/>
      <c r="RTC331" s="356"/>
      <c r="RTD331" s="356"/>
      <c r="RTE331" s="356"/>
      <c r="RTF331" s="356"/>
      <c r="RTG331" s="356"/>
      <c r="RTH331" s="356"/>
      <c r="RTI331" s="356"/>
      <c r="RTJ331" s="356"/>
      <c r="RTK331" s="356"/>
      <c r="RTL331" s="356"/>
      <c r="RTM331" s="356"/>
      <c r="RTN331" s="356"/>
      <c r="RTO331" s="356"/>
      <c r="RTP331" s="356"/>
      <c r="RTQ331" s="356"/>
      <c r="RTR331" s="356"/>
      <c r="RTS331" s="356"/>
      <c r="RTT331" s="356"/>
      <c r="RTU331" s="356"/>
      <c r="RTV331" s="356"/>
      <c r="RTW331" s="356"/>
      <c r="RTX331" s="356"/>
      <c r="RTY331" s="356"/>
      <c r="RTZ331" s="356"/>
      <c r="RUA331" s="356"/>
      <c r="RUB331" s="356"/>
      <c r="RUC331" s="356"/>
      <c r="RUD331" s="356"/>
      <c r="RUE331" s="356"/>
      <c r="RUF331" s="356"/>
      <c r="RUG331" s="356"/>
      <c r="RUH331" s="356"/>
      <c r="RUI331" s="356"/>
      <c r="RUJ331" s="356"/>
      <c r="RUK331" s="356"/>
      <c r="RUL331" s="356"/>
      <c r="RUM331" s="356"/>
      <c r="RUN331" s="356"/>
      <c r="RUO331" s="356"/>
      <c r="RUP331" s="356"/>
      <c r="RUQ331" s="356"/>
      <c r="RUR331" s="356"/>
      <c r="RUS331" s="356"/>
      <c r="RUT331" s="356"/>
      <c r="RUU331" s="356"/>
      <c r="RUV331" s="356"/>
      <c r="RUW331" s="356"/>
      <c r="RUX331" s="356"/>
      <c r="RUY331" s="356"/>
      <c r="RUZ331" s="356"/>
      <c r="RVA331" s="356"/>
      <c r="RVB331" s="356"/>
      <c r="RVC331" s="356"/>
      <c r="RVD331" s="356"/>
      <c r="RVE331" s="356"/>
      <c r="RVF331" s="356"/>
      <c r="RVG331" s="356"/>
      <c r="RVH331" s="356"/>
      <c r="RVI331" s="356"/>
      <c r="RVJ331" s="356"/>
      <c r="RVK331" s="356"/>
      <c r="RVL331" s="356"/>
      <c r="RVM331" s="356"/>
      <c r="RVN331" s="356"/>
      <c r="RVO331" s="356"/>
      <c r="RVP331" s="356"/>
      <c r="RVQ331" s="356"/>
      <c r="RVR331" s="356"/>
      <c r="RVS331" s="356"/>
      <c r="RVT331" s="356"/>
      <c r="RVU331" s="356"/>
      <c r="RVV331" s="356"/>
      <c r="RVW331" s="356"/>
      <c r="RVX331" s="356"/>
      <c r="RVY331" s="356"/>
      <c r="RVZ331" s="356"/>
      <c r="RWA331" s="356"/>
      <c r="RWB331" s="356"/>
      <c r="RWC331" s="356"/>
      <c r="RWD331" s="356"/>
      <c r="RWE331" s="356"/>
      <c r="RWF331" s="356"/>
      <c r="RWG331" s="356"/>
      <c r="RWH331" s="356"/>
      <c r="RWI331" s="356"/>
      <c r="RWJ331" s="356"/>
      <c r="RWK331" s="356"/>
      <c r="RWL331" s="356"/>
      <c r="RWM331" s="356"/>
      <c r="RWN331" s="356"/>
      <c r="RWO331" s="356"/>
      <c r="RWP331" s="356"/>
      <c r="RWQ331" s="356"/>
      <c r="RWR331" s="356"/>
      <c r="RWS331" s="356"/>
      <c r="RWT331" s="356"/>
      <c r="RWU331" s="356"/>
      <c r="RWV331" s="356"/>
      <c r="RWW331" s="356"/>
      <c r="RWX331" s="356"/>
      <c r="RWY331" s="356"/>
      <c r="RWZ331" s="356"/>
      <c r="RXA331" s="356"/>
      <c r="RXB331" s="356"/>
      <c r="RXC331" s="356"/>
      <c r="RXD331" s="356"/>
      <c r="RXE331" s="356"/>
      <c r="RXF331" s="356"/>
      <c r="RXG331" s="356"/>
      <c r="RXH331" s="356"/>
      <c r="RXI331" s="356"/>
      <c r="RXJ331" s="356"/>
      <c r="RXK331" s="356"/>
      <c r="RXL331" s="356"/>
      <c r="RXM331" s="356"/>
      <c r="RXN331" s="356"/>
      <c r="RXO331" s="356"/>
      <c r="RXP331" s="356"/>
      <c r="RXQ331" s="356"/>
      <c r="RXR331" s="356"/>
      <c r="RXS331" s="356"/>
      <c r="RXT331" s="356"/>
      <c r="RXU331" s="356"/>
      <c r="RXV331" s="356"/>
      <c r="RXW331" s="356"/>
      <c r="RXX331" s="356"/>
      <c r="RXY331" s="356"/>
      <c r="RXZ331" s="356"/>
      <c r="RYA331" s="356"/>
      <c r="RYB331" s="356"/>
      <c r="RYC331" s="356"/>
      <c r="RYD331" s="356"/>
      <c r="RYE331" s="356"/>
      <c r="RYF331" s="356"/>
      <c r="RYG331" s="356"/>
      <c r="RYH331" s="356"/>
      <c r="RYI331" s="356"/>
      <c r="RYJ331" s="356"/>
      <c r="RYK331" s="356"/>
      <c r="RYL331" s="356"/>
      <c r="RYM331" s="356"/>
      <c r="RYN331" s="356"/>
      <c r="RYO331" s="356"/>
      <c r="RYP331" s="356"/>
      <c r="RYQ331" s="356"/>
      <c r="RYR331" s="356"/>
      <c r="RYS331" s="356"/>
      <c r="RYT331" s="356"/>
      <c r="RYU331" s="356"/>
      <c r="RYV331" s="356"/>
      <c r="RYW331" s="356"/>
      <c r="RYX331" s="356"/>
      <c r="RYY331" s="356"/>
      <c r="RYZ331" s="356"/>
      <c r="RZA331" s="356"/>
      <c r="RZB331" s="356"/>
      <c r="RZC331" s="356"/>
      <c r="RZD331" s="356"/>
      <c r="RZE331" s="356"/>
      <c r="RZF331" s="356"/>
      <c r="RZG331" s="356"/>
      <c r="RZH331" s="356"/>
      <c r="RZI331" s="356"/>
      <c r="RZJ331" s="356"/>
      <c r="RZK331" s="356"/>
      <c r="RZL331" s="356"/>
      <c r="RZM331" s="356"/>
      <c r="RZN331" s="356"/>
      <c r="RZO331" s="356"/>
      <c r="RZP331" s="356"/>
      <c r="RZQ331" s="356"/>
      <c r="RZR331" s="356"/>
      <c r="RZS331" s="356"/>
      <c r="RZT331" s="356"/>
      <c r="RZU331" s="356"/>
      <c r="RZV331" s="356"/>
      <c r="RZW331" s="356"/>
      <c r="RZX331" s="356"/>
      <c r="RZY331" s="356"/>
      <c r="RZZ331" s="356"/>
      <c r="SAA331" s="356"/>
      <c r="SAB331" s="356"/>
      <c r="SAC331" s="356"/>
      <c r="SAD331" s="356"/>
      <c r="SAE331" s="356"/>
      <c r="SAF331" s="356"/>
      <c r="SAG331" s="356"/>
      <c r="SAH331" s="356"/>
      <c r="SAI331" s="356"/>
      <c r="SAJ331" s="356"/>
      <c r="SAK331" s="356"/>
      <c r="SAL331" s="356"/>
      <c r="SAM331" s="356"/>
      <c r="SAN331" s="356"/>
      <c r="SAO331" s="356"/>
      <c r="SAP331" s="356"/>
      <c r="SAQ331" s="356"/>
      <c r="SAR331" s="356"/>
      <c r="SAS331" s="356"/>
      <c r="SAT331" s="356"/>
      <c r="SAU331" s="356"/>
      <c r="SAV331" s="356"/>
      <c r="SAW331" s="356"/>
      <c r="SAX331" s="356"/>
      <c r="SAY331" s="356"/>
      <c r="SAZ331" s="356"/>
      <c r="SBA331" s="356"/>
      <c r="SBB331" s="356"/>
      <c r="SBC331" s="356"/>
      <c r="SBD331" s="356"/>
      <c r="SBE331" s="356"/>
      <c r="SBF331" s="356"/>
      <c r="SBG331" s="356"/>
      <c r="SBH331" s="356"/>
      <c r="SBI331" s="356"/>
      <c r="SBJ331" s="356"/>
      <c r="SBK331" s="356"/>
      <c r="SBL331" s="356"/>
      <c r="SBM331" s="356"/>
      <c r="SBN331" s="356"/>
      <c r="SBO331" s="356"/>
      <c r="SBP331" s="356"/>
      <c r="SBQ331" s="356"/>
      <c r="SBR331" s="356"/>
      <c r="SBS331" s="356"/>
      <c r="SBT331" s="356"/>
      <c r="SBU331" s="356"/>
      <c r="SBV331" s="356"/>
      <c r="SBW331" s="356"/>
      <c r="SBX331" s="356"/>
      <c r="SBY331" s="356"/>
      <c r="SBZ331" s="356"/>
      <c r="SCA331" s="356"/>
      <c r="SCB331" s="356"/>
      <c r="SCC331" s="356"/>
      <c r="SCD331" s="356"/>
      <c r="SCE331" s="356"/>
      <c r="SCF331" s="356"/>
      <c r="SCG331" s="356"/>
      <c r="SCH331" s="356"/>
      <c r="SCI331" s="356"/>
      <c r="SCJ331" s="356"/>
      <c r="SCK331" s="356"/>
      <c r="SCL331" s="356"/>
      <c r="SCM331" s="356"/>
      <c r="SCN331" s="356"/>
      <c r="SCO331" s="356"/>
      <c r="SCP331" s="356"/>
      <c r="SCQ331" s="356"/>
      <c r="SCR331" s="356"/>
      <c r="SCS331" s="356"/>
      <c r="SCT331" s="356"/>
      <c r="SCU331" s="356"/>
      <c r="SCV331" s="356"/>
      <c r="SCW331" s="356"/>
      <c r="SCX331" s="356"/>
      <c r="SCY331" s="356"/>
      <c r="SCZ331" s="356"/>
      <c r="SDA331" s="356"/>
      <c r="SDB331" s="356"/>
      <c r="SDC331" s="356"/>
      <c r="SDD331" s="356"/>
      <c r="SDE331" s="356"/>
      <c r="SDF331" s="356"/>
      <c r="SDG331" s="356"/>
      <c r="SDH331" s="356"/>
      <c r="SDI331" s="356"/>
      <c r="SDJ331" s="356"/>
      <c r="SDK331" s="356"/>
      <c r="SDL331" s="356"/>
      <c r="SDM331" s="356"/>
      <c r="SDN331" s="356"/>
      <c r="SDO331" s="356"/>
      <c r="SDP331" s="356"/>
      <c r="SDQ331" s="356"/>
      <c r="SDR331" s="356"/>
      <c r="SDS331" s="356"/>
      <c r="SDT331" s="356"/>
      <c r="SDU331" s="356"/>
      <c r="SDV331" s="356"/>
      <c r="SDW331" s="356"/>
      <c r="SDX331" s="356"/>
      <c r="SDY331" s="356"/>
      <c r="SDZ331" s="356"/>
      <c r="SEA331" s="356"/>
      <c r="SEB331" s="356"/>
      <c r="SEC331" s="356"/>
      <c r="SED331" s="356"/>
      <c r="SEE331" s="356"/>
      <c r="SEF331" s="356"/>
      <c r="SEG331" s="356"/>
      <c r="SEH331" s="356"/>
      <c r="SEI331" s="356"/>
      <c r="SEJ331" s="356"/>
      <c r="SEK331" s="356"/>
      <c r="SEL331" s="356"/>
      <c r="SEM331" s="356"/>
      <c r="SEN331" s="356"/>
      <c r="SEO331" s="356"/>
      <c r="SEP331" s="356"/>
      <c r="SEQ331" s="356"/>
      <c r="SER331" s="356"/>
      <c r="SES331" s="356"/>
      <c r="SET331" s="356"/>
      <c r="SEU331" s="356"/>
      <c r="SEV331" s="356"/>
      <c r="SEW331" s="356"/>
      <c r="SEX331" s="356"/>
      <c r="SEY331" s="356"/>
      <c r="SEZ331" s="356"/>
      <c r="SFA331" s="356"/>
      <c r="SFB331" s="356"/>
      <c r="SFC331" s="356"/>
      <c r="SFD331" s="356"/>
      <c r="SFE331" s="356"/>
      <c r="SFF331" s="356"/>
      <c r="SFG331" s="356"/>
      <c r="SFH331" s="356"/>
      <c r="SFI331" s="356"/>
      <c r="SFJ331" s="356"/>
      <c r="SFK331" s="356"/>
      <c r="SFL331" s="356"/>
      <c r="SFM331" s="356"/>
      <c r="SFN331" s="356"/>
      <c r="SFO331" s="356"/>
      <c r="SFP331" s="356"/>
      <c r="SFQ331" s="356"/>
      <c r="SFR331" s="356"/>
      <c r="SFS331" s="356"/>
      <c r="SFT331" s="356"/>
      <c r="SFU331" s="356"/>
      <c r="SFV331" s="356"/>
      <c r="SFW331" s="356"/>
      <c r="SFX331" s="356"/>
      <c r="SFY331" s="356"/>
      <c r="SFZ331" s="356"/>
      <c r="SGA331" s="356"/>
      <c r="SGB331" s="356"/>
      <c r="SGC331" s="356"/>
      <c r="SGD331" s="356"/>
      <c r="SGE331" s="356"/>
      <c r="SGF331" s="356"/>
      <c r="SGG331" s="356"/>
      <c r="SGH331" s="356"/>
      <c r="SGI331" s="356"/>
      <c r="SGJ331" s="356"/>
      <c r="SGK331" s="356"/>
      <c r="SGL331" s="356"/>
      <c r="SGM331" s="356"/>
      <c r="SGN331" s="356"/>
      <c r="SGO331" s="356"/>
      <c r="SGP331" s="356"/>
      <c r="SGQ331" s="356"/>
      <c r="SGR331" s="356"/>
      <c r="SGS331" s="356"/>
      <c r="SGT331" s="356"/>
      <c r="SGU331" s="356"/>
      <c r="SGV331" s="356"/>
      <c r="SGW331" s="356"/>
      <c r="SGX331" s="356"/>
      <c r="SGY331" s="356"/>
      <c r="SGZ331" s="356"/>
      <c r="SHA331" s="356"/>
      <c r="SHB331" s="356"/>
      <c r="SHC331" s="356"/>
      <c r="SHD331" s="356"/>
      <c r="SHE331" s="356"/>
      <c r="SHF331" s="356"/>
      <c r="SHG331" s="356"/>
      <c r="SHH331" s="356"/>
      <c r="SHI331" s="356"/>
      <c r="SHJ331" s="356"/>
      <c r="SHK331" s="356"/>
      <c r="SHL331" s="356"/>
      <c r="SHM331" s="356"/>
      <c r="SHN331" s="356"/>
      <c r="SHO331" s="356"/>
      <c r="SHP331" s="356"/>
      <c r="SHQ331" s="356"/>
      <c r="SHR331" s="356"/>
      <c r="SHS331" s="356"/>
      <c r="SHT331" s="356"/>
      <c r="SHU331" s="356"/>
      <c r="SHV331" s="356"/>
      <c r="SHW331" s="356"/>
      <c r="SHX331" s="356"/>
      <c r="SHY331" s="356"/>
      <c r="SHZ331" s="356"/>
      <c r="SIA331" s="356"/>
      <c r="SIB331" s="356"/>
      <c r="SIC331" s="356"/>
      <c r="SID331" s="356"/>
      <c r="SIE331" s="356"/>
      <c r="SIF331" s="356"/>
      <c r="SIG331" s="356"/>
      <c r="SIH331" s="356"/>
      <c r="SII331" s="356"/>
      <c r="SIJ331" s="356"/>
      <c r="SIK331" s="356"/>
      <c r="SIL331" s="356"/>
      <c r="SIM331" s="356"/>
      <c r="SIN331" s="356"/>
      <c r="SIO331" s="356"/>
      <c r="SIP331" s="356"/>
      <c r="SIQ331" s="356"/>
      <c r="SIR331" s="356"/>
      <c r="SIS331" s="356"/>
      <c r="SIT331" s="356"/>
      <c r="SIU331" s="356"/>
      <c r="SIV331" s="356"/>
      <c r="SIW331" s="356"/>
      <c r="SIX331" s="356"/>
      <c r="SIY331" s="356"/>
      <c r="SIZ331" s="356"/>
      <c r="SJA331" s="356"/>
      <c r="SJB331" s="356"/>
      <c r="SJC331" s="356"/>
      <c r="SJD331" s="356"/>
      <c r="SJE331" s="356"/>
      <c r="SJF331" s="356"/>
      <c r="SJG331" s="356"/>
      <c r="SJH331" s="356"/>
      <c r="SJI331" s="356"/>
      <c r="SJJ331" s="356"/>
      <c r="SJK331" s="356"/>
      <c r="SJL331" s="356"/>
      <c r="SJM331" s="356"/>
      <c r="SJN331" s="356"/>
      <c r="SJO331" s="356"/>
      <c r="SJP331" s="356"/>
      <c r="SJQ331" s="356"/>
      <c r="SJR331" s="356"/>
      <c r="SJS331" s="356"/>
      <c r="SJT331" s="356"/>
      <c r="SJU331" s="356"/>
      <c r="SJV331" s="356"/>
      <c r="SJW331" s="356"/>
      <c r="SJX331" s="356"/>
      <c r="SJY331" s="356"/>
      <c r="SJZ331" s="356"/>
      <c r="SKA331" s="356"/>
      <c r="SKB331" s="356"/>
      <c r="SKC331" s="356"/>
      <c r="SKD331" s="356"/>
      <c r="SKE331" s="356"/>
      <c r="SKF331" s="356"/>
      <c r="SKG331" s="356"/>
      <c r="SKH331" s="356"/>
      <c r="SKI331" s="356"/>
      <c r="SKJ331" s="356"/>
      <c r="SKK331" s="356"/>
      <c r="SKL331" s="356"/>
      <c r="SKM331" s="356"/>
      <c r="SKN331" s="356"/>
      <c r="SKO331" s="356"/>
      <c r="SKP331" s="356"/>
      <c r="SKQ331" s="356"/>
      <c r="SKR331" s="356"/>
      <c r="SKS331" s="356"/>
      <c r="SKT331" s="356"/>
      <c r="SKU331" s="356"/>
      <c r="SKV331" s="356"/>
      <c r="SKW331" s="356"/>
      <c r="SKX331" s="356"/>
      <c r="SKY331" s="356"/>
      <c r="SKZ331" s="356"/>
      <c r="SLA331" s="356"/>
      <c r="SLB331" s="356"/>
      <c r="SLC331" s="356"/>
      <c r="SLD331" s="356"/>
      <c r="SLE331" s="356"/>
      <c r="SLF331" s="356"/>
      <c r="SLG331" s="356"/>
      <c r="SLH331" s="356"/>
      <c r="SLI331" s="356"/>
      <c r="SLJ331" s="356"/>
      <c r="SLK331" s="356"/>
      <c r="SLL331" s="356"/>
      <c r="SLM331" s="356"/>
      <c r="SLN331" s="356"/>
      <c r="SLO331" s="356"/>
      <c r="SLP331" s="356"/>
      <c r="SLQ331" s="356"/>
      <c r="SLR331" s="356"/>
      <c r="SLS331" s="356"/>
      <c r="SLT331" s="356"/>
      <c r="SLU331" s="356"/>
      <c r="SLV331" s="356"/>
      <c r="SLW331" s="356"/>
      <c r="SLX331" s="356"/>
      <c r="SLY331" s="356"/>
      <c r="SLZ331" s="356"/>
      <c r="SMA331" s="356"/>
      <c r="SMB331" s="356"/>
      <c r="SMC331" s="356"/>
      <c r="SMD331" s="356"/>
      <c r="SME331" s="356"/>
      <c r="SMF331" s="356"/>
      <c r="SMG331" s="356"/>
      <c r="SMH331" s="356"/>
      <c r="SMI331" s="356"/>
      <c r="SMJ331" s="356"/>
      <c r="SMK331" s="356"/>
      <c r="SML331" s="356"/>
      <c r="SMM331" s="356"/>
      <c r="SMN331" s="356"/>
      <c r="SMO331" s="356"/>
      <c r="SMP331" s="356"/>
      <c r="SMQ331" s="356"/>
      <c r="SMR331" s="356"/>
      <c r="SMS331" s="356"/>
      <c r="SMT331" s="356"/>
      <c r="SMU331" s="356"/>
      <c r="SMV331" s="356"/>
      <c r="SMW331" s="356"/>
      <c r="SMX331" s="356"/>
      <c r="SMY331" s="356"/>
      <c r="SMZ331" s="356"/>
      <c r="SNA331" s="356"/>
      <c r="SNB331" s="356"/>
      <c r="SNC331" s="356"/>
      <c r="SND331" s="356"/>
      <c r="SNE331" s="356"/>
      <c r="SNF331" s="356"/>
      <c r="SNG331" s="356"/>
      <c r="SNH331" s="356"/>
      <c r="SNI331" s="356"/>
      <c r="SNJ331" s="356"/>
      <c r="SNK331" s="356"/>
      <c r="SNL331" s="356"/>
      <c r="SNM331" s="356"/>
      <c r="SNN331" s="356"/>
      <c r="SNO331" s="356"/>
      <c r="SNP331" s="356"/>
      <c r="SNQ331" s="356"/>
      <c r="SNR331" s="356"/>
      <c r="SNS331" s="356"/>
      <c r="SNT331" s="356"/>
      <c r="SNU331" s="356"/>
      <c r="SNV331" s="356"/>
      <c r="SNW331" s="356"/>
      <c r="SNX331" s="356"/>
      <c r="SNY331" s="356"/>
      <c r="SNZ331" s="356"/>
      <c r="SOA331" s="356"/>
      <c r="SOB331" s="356"/>
      <c r="SOC331" s="356"/>
      <c r="SOD331" s="356"/>
      <c r="SOE331" s="356"/>
      <c r="SOF331" s="356"/>
      <c r="SOG331" s="356"/>
      <c r="SOH331" s="356"/>
      <c r="SOI331" s="356"/>
      <c r="SOJ331" s="356"/>
      <c r="SOK331" s="356"/>
      <c r="SOL331" s="356"/>
      <c r="SOM331" s="356"/>
      <c r="SON331" s="356"/>
      <c r="SOO331" s="356"/>
      <c r="SOP331" s="356"/>
      <c r="SOQ331" s="356"/>
      <c r="SOR331" s="356"/>
      <c r="SOS331" s="356"/>
      <c r="SOT331" s="356"/>
      <c r="SOU331" s="356"/>
      <c r="SOV331" s="356"/>
      <c r="SOW331" s="356"/>
      <c r="SOX331" s="356"/>
      <c r="SOY331" s="356"/>
      <c r="SOZ331" s="356"/>
      <c r="SPA331" s="356"/>
      <c r="SPB331" s="356"/>
      <c r="SPC331" s="356"/>
      <c r="SPD331" s="356"/>
      <c r="SPE331" s="356"/>
      <c r="SPF331" s="356"/>
      <c r="SPG331" s="356"/>
      <c r="SPH331" s="356"/>
      <c r="SPI331" s="356"/>
      <c r="SPJ331" s="356"/>
      <c r="SPK331" s="356"/>
      <c r="SPL331" s="356"/>
      <c r="SPM331" s="356"/>
      <c r="SPN331" s="356"/>
      <c r="SPO331" s="356"/>
      <c r="SPP331" s="356"/>
      <c r="SPQ331" s="356"/>
      <c r="SPR331" s="356"/>
      <c r="SPS331" s="356"/>
      <c r="SPT331" s="356"/>
      <c r="SPU331" s="356"/>
      <c r="SPV331" s="356"/>
      <c r="SPW331" s="356"/>
      <c r="SPX331" s="356"/>
      <c r="SPY331" s="356"/>
      <c r="SPZ331" s="356"/>
      <c r="SQA331" s="356"/>
      <c r="SQB331" s="356"/>
      <c r="SQC331" s="356"/>
      <c r="SQD331" s="356"/>
      <c r="SQE331" s="356"/>
      <c r="SQF331" s="356"/>
      <c r="SQG331" s="356"/>
      <c r="SQH331" s="356"/>
      <c r="SQI331" s="356"/>
      <c r="SQJ331" s="356"/>
      <c r="SQK331" s="356"/>
      <c r="SQL331" s="356"/>
      <c r="SQM331" s="356"/>
      <c r="SQN331" s="356"/>
      <c r="SQO331" s="356"/>
      <c r="SQP331" s="356"/>
      <c r="SQQ331" s="356"/>
      <c r="SQR331" s="356"/>
      <c r="SQS331" s="356"/>
      <c r="SQT331" s="356"/>
      <c r="SQU331" s="356"/>
      <c r="SQV331" s="356"/>
      <c r="SQW331" s="356"/>
      <c r="SQX331" s="356"/>
      <c r="SQY331" s="356"/>
      <c r="SQZ331" s="356"/>
      <c r="SRA331" s="356"/>
      <c r="SRB331" s="356"/>
      <c r="SRC331" s="356"/>
      <c r="SRD331" s="356"/>
      <c r="SRE331" s="356"/>
      <c r="SRF331" s="356"/>
      <c r="SRG331" s="356"/>
      <c r="SRH331" s="356"/>
      <c r="SRI331" s="356"/>
      <c r="SRJ331" s="356"/>
      <c r="SRK331" s="356"/>
      <c r="SRL331" s="356"/>
      <c r="SRM331" s="356"/>
      <c r="SRN331" s="356"/>
      <c r="SRO331" s="356"/>
      <c r="SRP331" s="356"/>
      <c r="SRQ331" s="356"/>
      <c r="SRR331" s="356"/>
      <c r="SRS331" s="356"/>
      <c r="SRT331" s="356"/>
      <c r="SRU331" s="356"/>
      <c r="SRV331" s="356"/>
      <c r="SRW331" s="356"/>
      <c r="SRX331" s="356"/>
      <c r="SRY331" s="356"/>
      <c r="SRZ331" s="356"/>
      <c r="SSA331" s="356"/>
      <c r="SSB331" s="356"/>
      <c r="SSC331" s="356"/>
      <c r="SSD331" s="356"/>
      <c r="SSE331" s="356"/>
      <c r="SSF331" s="356"/>
      <c r="SSG331" s="356"/>
      <c r="SSH331" s="356"/>
      <c r="SSI331" s="356"/>
      <c r="SSJ331" s="356"/>
      <c r="SSK331" s="356"/>
      <c r="SSL331" s="356"/>
      <c r="SSM331" s="356"/>
      <c r="SSN331" s="356"/>
      <c r="SSO331" s="356"/>
      <c r="SSP331" s="356"/>
      <c r="SSQ331" s="356"/>
      <c r="SSR331" s="356"/>
      <c r="SSS331" s="356"/>
      <c r="SST331" s="356"/>
      <c r="SSU331" s="356"/>
      <c r="SSV331" s="356"/>
      <c r="SSW331" s="356"/>
      <c r="SSX331" s="356"/>
      <c r="SSY331" s="356"/>
      <c r="SSZ331" s="356"/>
      <c r="STA331" s="356"/>
      <c r="STB331" s="356"/>
      <c r="STC331" s="356"/>
      <c r="STD331" s="356"/>
      <c r="STE331" s="356"/>
      <c r="STF331" s="356"/>
      <c r="STG331" s="356"/>
      <c r="STH331" s="356"/>
      <c r="STI331" s="356"/>
      <c r="STJ331" s="356"/>
      <c r="STK331" s="356"/>
      <c r="STL331" s="356"/>
      <c r="STM331" s="356"/>
      <c r="STN331" s="356"/>
      <c r="STO331" s="356"/>
      <c r="STP331" s="356"/>
      <c r="STQ331" s="356"/>
      <c r="STR331" s="356"/>
      <c r="STS331" s="356"/>
      <c r="STT331" s="356"/>
      <c r="STU331" s="356"/>
      <c r="STV331" s="356"/>
      <c r="STW331" s="356"/>
      <c r="STX331" s="356"/>
      <c r="STY331" s="356"/>
      <c r="STZ331" s="356"/>
      <c r="SUA331" s="356"/>
      <c r="SUB331" s="356"/>
      <c r="SUC331" s="356"/>
      <c r="SUD331" s="356"/>
      <c r="SUE331" s="356"/>
      <c r="SUF331" s="356"/>
      <c r="SUG331" s="356"/>
      <c r="SUH331" s="356"/>
      <c r="SUI331" s="356"/>
      <c r="SUJ331" s="356"/>
      <c r="SUK331" s="356"/>
      <c r="SUL331" s="356"/>
      <c r="SUM331" s="356"/>
      <c r="SUN331" s="356"/>
      <c r="SUO331" s="356"/>
      <c r="SUP331" s="356"/>
      <c r="SUQ331" s="356"/>
      <c r="SUR331" s="356"/>
      <c r="SUS331" s="356"/>
      <c r="SUT331" s="356"/>
      <c r="SUU331" s="356"/>
      <c r="SUV331" s="356"/>
      <c r="SUW331" s="356"/>
      <c r="SUX331" s="356"/>
      <c r="SUY331" s="356"/>
      <c r="SUZ331" s="356"/>
      <c r="SVA331" s="356"/>
      <c r="SVB331" s="356"/>
      <c r="SVC331" s="356"/>
      <c r="SVD331" s="356"/>
      <c r="SVE331" s="356"/>
      <c r="SVF331" s="356"/>
      <c r="SVG331" s="356"/>
      <c r="SVH331" s="356"/>
      <c r="SVI331" s="356"/>
      <c r="SVJ331" s="356"/>
      <c r="SVK331" s="356"/>
      <c r="SVL331" s="356"/>
      <c r="SVM331" s="356"/>
      <c r="SVN331" s="356"/>
      <c r="SVO331" s="356"/>
      <c r="SVP331" s="356"/>
      <c r="SVQ331" s="356"/>
      <c r="SVR331" s="356"/>
      <c r="SVS331" s="356"/>
      <c r="SVT331" s="356"/>
      <c r="SVU331" s="356"/>
      <c r="SVV331" s="356"/>
      <c r="SVW331" s="356"/>
      <c r="SVX331" s="356"/>
      <c r="SVY331" s="356"/>
      <c r="SVZ331" s="356"/>
      <c r="SWA331" s="356"/>
      <c r="SWB331" s="356"/>
      <c r="SWC331" s="356"/>
      <c r="SWD331" s="356"/>
      <c r="SWE331" s="356"/>
      <c r="SWF331" s="356"/>
      <c r="SWG331" s="356"/>
      <c r="SWH331" s="356"/>
      <c r="SWI331" s="356"/>
      <c r="SWJ331" s="356"/>
      <c r="SWK331" s="356"/>
      <c r="SWL331" s="356"/>
      <c r="SWM331" s="356"/>
      <c r="SWN331" s="356"/>
      <c r="SWO331" s="356"/>
      <c r="SWP331" s="356"/>
      <c r="SWQ331" s="356"/>
      <c r="SWR331" s="356"/>
      <c r="SWS331" s="356"/>
      <c r="SWT331" s="356"/>
      <c r="SWU331" s="356"/>
      <c r="SWV331" s="356"/>
      <c r="SWW331" s="356"/>
      <c r="SWX331" s="356"/>
      <c r="SWY331" s="356"/>
      <c r="SWZ331" s="356"/>
      <c r="SXA331" s="356"/>
      <c r="SXB331" s="356"/>
      <c r="SXC331" s="356"/>
      <c r="SXD331" s="356"/>
      <c r="SXE331" s="356"/>
      <c r="SXF331" s="356"/>
      <c r="SXG331" s="356"/>
      <c r="SXH331" s="356"/>
      <c r="SXI331" s="356"/>
      <c r="SXJ331" s="356"/>
      <c r="SXK331" s="356"/>
      <c r="SXL331" s="356"/>
      <c r="SXM331" s="356"/>
      <c r="SXN331" s="356"/>
      <c r="SXO331" s="356"/>
      <c r="SXP331" s="356"/>
      <c r="SXQ331" s="356"/>
      <c r="SXR331" s="356"/>
      <c r="SXS331" s="356"/>
      <c r="SXT331" s="356"/>
      <c r="SXU331" s="356"/>
      <c r="SXV331" s="356"/>
      <c r="SXW331" s="356"/>
      <c r="SXX331" s="356"/>
      <c r="SXY331" s="356"/>
      <c r="SXZ331" s="356"/>
      <c r="SYA331" s="356"/>
      <c r="SYB331" s="356"/>
      <c r="SYC331" s="356"/>
      <c r="SYD331" s="356"/>
      <c r="SYE331" s="356"/>
      <c r="SYF331" s="356"/>
      <c r="SYG331" s="356"/>
      <c r="SYH331" s="356"/>
      <c r="SYI331" s="356"/>
      <c r="SYJ331" s="356"/>
      <c r="SYK331" s="356"/>
      <c r="SYL331" s="356"/>
      <c r="SYM331" s="356"/>
      <c r="SYN331" s="356"/>
      <c r="SYO331" s="356"/>
      <c r="SYP331" s="356"/>
      <c r="SYQ331" s="356"/>
      <c r="SYR331" s="356"/>
      <c r="SYS331" s="356"/>
      <c r="SYT331" s="356"/>
      <c r="SYU331" s="356"/>
      <c r="SYV331" s="356"/>
      <c r="SYW331" s="356"/>
      <c r="SYX331" s="356"/>
      <c r="SYY331" s="356"/>
      <c r="SYZ331" s="356"/>
      <c r="SZA331" s="356"/>
      <c r="SZB331" s="356"/>
      <c r="SZC331" s="356"/>
      <c r="SZD331" s="356"/>
      <c r="SZE331" s="356"/>
      <c r="SZF331" s="356"/>
      <c r="SZG331" s="356"/>
      <c r="SZH331" s="356"/>
      <c r="SZI331" s="356"/>
      <c r="SZJ331" s="356"/>
      <c r="SZK331" s="356"/>
      <c r="SZL331" s="356"/>
      <c r="SZM331" s="356"/>
      <c r="SZN331" s="356"/>
      <c r="SZO331" s="356"/>
      <c r="SZP331" s="356"/>
      <c r="SZQ331" s="356"/>
      <c r="SZR331" s="356"/>
      <c r="SZS331" s="356"/>
      <c r="SZT331" s="356"/>
      <c r="SZU331" s="356"/>
      <c r="SZV331" s="356"/>
      <c r="SZW331" s="356"/>
      <c r="SZX331" s="356"/>
      <c r="SZY331" s="356"/>
      <c r="SZZ331" s="356"/>
      <c r="TAA331" s="356"/>
      <c r="TAB331" s="356"/>
      <c r="TAC331" s="356"/>
      <c r="TAD331" s="356"/>
      <c r="TAE331" s="356"/>
      <c r="TAF331" s="356"/>
      <c r="TAG331" s="356"/>
      <c r="TAH331" s="356"/>
      <c r="TAI331" s="356"/>
      <c r="TAJ331" s="356"/>
      <c r="TAK331" s="356"/>
      <c r="TAL331" s="356"/>
      <c r="TAM331" s="356"/>
      <c r="TAN331" s="356"/>
      <c r="TAO331" s="356"/>
      <c r="TAP331" s="356"/>
      <c r="TAQ331" s="356"/>
      <c r="TAR331" s="356"/>
      <c r="TAS331" s="356"/>
      <c r="TAT331" s="356"/>
      <c r="TAU331" s="356"/>
      <c r="TAV331" s="356"/>
      <c r="TAW331" s="356"/>
      <c r="TAX331" s="356"/>
      <c r="TAY331" s="356"/>
      <c r="TAZ331" s="356"/>
      <c r="TBA331" s="356"/>
      <c r="TBB331" s="356"/>
      <c r="TBC331" s="356"/>
      <c r="TBD331" s="356"/>
      <c r="TBE331" s="356"/>
      <c r="TBF331" s="356"/>
      <c r="TBG331" s="356"/>
      <c r="TBH331" s="356"/>
      <c r="TBI331" s="356"/>
      <c r="TBJ331" s="356"/>
      <c r="TBK331" s="356"/>
      <c r="TBL331" s="356"/>
      <c r="TBM331" s="356"/>
      <c r="TBN331" s="356"/>
      <c r="TBO331" s="356"/>
      <c r="TBP331" s="356"/>
      <c r="TBQ331" s="356"/>
      <c r="TBR331" s="356"/>
      <c r="TBS331" s="356"/>
      <c r="TBT331" s="356"/>
      <c r="TBU331" s="356"/>
      <c r="TBV331" s="356"/>
      <c r="TBW331" s="356"/>
      <c r="TBX331" s="356"/>
      <c r="TBY331" s="356"/>
      <c r="TBZ331" s="356"/>
      <c r="TCA331" s="356"/>
      <c r="TCB331" s="356"/>
      <c r="TCC331" s="356"/>
      <c r="TCD331" s="356"/>
      <c r="TCE331" s="356"/>
      <c r="TCF331" s="356"/>
      <c r="TCG331" s="356"/>
      <c r="TCH331" s="356"/>
      <c r="TCI331" s="356"/>
      <c r="TCJ331" s="356"/>
      <c r="TCK331" s="356"/>
      <c r="TCL331" s="356"/>
      <c r="TCM331" s="356"/>
      <c r="TCN331" s="356"/>
      <c r="TCO331" s="356"/>
      <c r="TCP331" s="356"/>
      <c r="TCQ331" s="356"/>
      <c r="TCR331" s="356"/>
      <c r="TCS331" s="356"/>
      <c r="TCT331" s="356"/>
      <c r="TCU331" s="356"/>
      <c r="TCV331" s="356"/>
      <c r="TCW331" s="356"/>
      <c r="TCX331" s="356"/>
      <c r="TCY331" s="356"/>
      <c r="TCZ331" s="356"/>
      <c r="TDA331" s="356"/>
      <c r="TDB331" s="356"/>
      <c r="TDC331" s="356"/>
      <c r="TDD331" s="356"/>
      <c r="TDE331" s="356"/>
      <c r="TDF331" s="356"/>
      <c r="TDG331" s="356"/>
      <c r="TDH331" s="356"/>
      <c r="TDI331" s="356"/>
      <c r="TDJ331" s="356"/>
      <c r="TDK331" s="356"/>
      <c r="TDL331" s="356"/>
      <c r="TDM331" s="356"/>
      <c r="TDN331" s="356"/>
      <c r="TDO331" s="356"/>
      <c r="TDP331" s="356"/>
      <c r="TDQ331" s="356"/>
      <c r="TDR331" s="356"/>
      <c r="TDS331" s="356"/>
      <c r="TDT331" s="356"/>
      <c r="TDU331" s="356"/>
      <c r="TDV331" s="356"/>
      <c r="TDW331" s="356"/>
      <c r="TDX331" s="356"/>
      <c r="TDY331" s="356"/>
      <c r="TDZ331" s="356"/>
      <c r="TEA331" s="356"/>
      <c r="TEB331" s="356"/>
      <c r="TEC331" s="356"/>
      <c r="TED331" s="356"/>
      <c r="TEE331" s="356"/>
      <c r="TEF331" s="356"/>
      <c r="TEG331" s="356"/>
      <c r="TEH331" s="356"/>
      <c r="TEI331" s="356"/>
      <c r="TEJ331" s="356"/>
      <c r="TEK331" s="356"/>
      <c r="TEL331" s="356"/>
      <c r="TEM331" s="356"/>
      <c r="TEN331" s="356"/>
      <c r="TEO331" s="356"/>
      <c r="TEP331" s="356"/>
      <c r="TEQ331" s="356"/>
      <c r="TER331" s="356"/>
      <c r="TES331" s="356"/>
      <c r="TET331" s="356"/>
      <c r="TEU331" s="356"/>
      <c r="TEV331" s="356"/>
      <c r="TEW331" s="356"/>
      <c r="TEX331" s="356"/>
      <c r="TEY331" s="356"/>
      <c r="TEZ331" s="356"/>
      <c r="TFA331" s="356"/>
      <c r="TFB331" s="356"/>
      <c r="TFC331" s="356"/>
      <c r="TFD331" s="356"/>
      <c r="TFE331" s="356"/>
      <c r="TFF331" s="356"/>
      <c r="TFG331" s="356"/>
      <c r="TFH331" s="356"/>
      <c r="TFI331" s="356"/>
      <c r="TFJ331" s="356"/>
      <c r="TFK331" s="356"/>
      <c r="TFL331" s="356"/>
      <c r="TFM331" s="356"/>
      <c r="TFN331" s="356"/>
      <c r="TFO331" s="356"/>
      <c r="TFP331" s="356"/>
      <c r="TFQ331" s="356"/>
      <c r="TFR331" s="356"/>
      <c r="TFS331" s="356"/>
      <c r="TFT331" s="356"/>
      <c r="TFU331" s="356"/>
      <c r="TFV331" s="356"/>
      <c r="TFW331" s="356"/>
      <c r="TFX331" s="356"/>
      <c r="TFY331" s="356"/>
      <c r="TFZ331" s="356"/>
      <c r="TGA331" s="356"/>
      <c r="TGB331" s="356"/>
      <c r="TGC331" s="356"/>
      <c r="TGD331" s="356"/>
      <c r="TGE331" s="356"/>
      <c r="TGF331" s="356"/>
      <c r="TGG331" s="356"/>
      <c r="TGH331" s="356"/>
      <c r="TGI331" s="356"/>
      <c r="TGJ331" s="356"/>
      <c r="TGK331" s="356"/>
      <c r="TGL331" s="356"/>
      <c r="TGM331" s="356"/>
      <c r="TGN331" s="356"/>
      <c r="TGO331" s="356"/>
      <c r="TGP331" s="356"/>
      <c r="TGQ331" s="356"/>
      <c r="TGR331" s="356"/>
      <c r="TGS331" s="356"/>
      <c r="TGT331" s="356"/>
      <c r="TGU331" s="356"/>
      <c r="TGV331" s="356"/>
      <c r="TGW331" s="356"/>
      <c r="TGX331" s="356"/>
      <c r="TGY331" s="356"/>
      <c r="TGZ331" s="356"/>
      <c r="THA331" s="356"/>
      <c r="THB331" s="356"/>
      <c r="THC331" s="356"/>
      <c r="THD331" s="356"/>
      <c r="THE331" s="356"/>
      <c r="THF331" s="356"/>
      <c r="THG331" s="356"/>
      <c r="THH331" s="356"/>
      <c r="THI331" s="356"/>
      <c r="THJ331" s="356"/>
      <c r="THK331" s="356"/>
      <c r="THL331" s="356"/>
      <c r="THM331" s="356"/>
      <c r="THN331" s="356"/>
      <c r="THO331" s="356"/>
      <c r="THP331" s="356"/>
      <c r="THQ331" s="356"/>
      <c r="THR331" s="356"/>
      <c r="THS331" s="356"/>
      <c r="THT331" s="356"/>
      <c r="THU331" s="356"/>
      <c r="THV331" s="356"/>
      <c r="THW331" s="356"/>
      <c r="THX331" s="356"/>
      <c r="THY331" s="356"/>
      <c r="THZ331" s="356"/>
      <c r="TIA331" s="356"/>
      <c r="TIB331" s="356"/>
      <c r="TIC331" s="356"/>
      <c r="TID331" s="356"/>
      <c r="TIE331" s="356"/>
      <c r="TIF331" s="356"/>
      <c r="TIG331" s="356"/>
      <c r="TIH331" s="356"/>
      <c r="TII331" s="356"/>
      <c r="TIJ331" s="356"/>
      <c r="TIK331" s="356"/>
      <c r="TIL331" s="356"/>
      <c r="TIM331" s="356"/>
      <c r="TIN331" s="356"/>
      <c r="TIO331" s="356"/>
      <c r="TIP331" s="356"/>
      <c r="TIQ331" s="356"/>
      <c r="TIR331" s="356"/>
      <c r="TIS331" s="356"/>
      <c r="TIT331" s="356"/>
      <c r="TIU331" s="356"/>
      <c r="TIV331" s="356"/>
      <c r="TIW331" s="356"/>
      <c r="TIX331" s="356"/>
      <c r="TIY331" s="356"/>
      <c r="TIZ331" s="356"/>
      <c r="TJA331" s="356"/>
      <c r="TJB331" s="356"/>
      <c r="TJC331" s="356"/>
      <c r="TJD331" s="356"/>
      <c r="TJE331" s="356"/>
      <c r="TJF331" s="356"/>
      <c r="TJG331" s="356"/>
      <c r="TJH331" s="356"/>
      <c r="TJI331" s="356"/>
      <c r="TJJ331" s="356"/>
      <c r="TJK331" s="356"/>
      <c r="TJL331" s="356"/>
      <c r="TJM331" s="356"/>
      <c r="TJN331" s="356"/>
      <c r="TJO331" s="356"/>
      <c r="TJP331" s="356"/>
      <c r="TJQ331" s="356"/>
      <c r="TJR331" s="356"/>
      <c r="TJS331" s="356"/>
      <c r="TJT331" s="356"/>
      <c r="TJU331" s="356"/>
      <c r="TJV331" s="356"/>
      <c r="TJW331" s="356"/>
      <c r="TJX331" s="356"/>
      <c r="TJY331" s="356"/>
      <c r="TJZ331" s="356"/>
      <c r="TKA331" s="356"/>
      <c r="TKB331" s="356"/>
      <c r="TKC331" s="356"/>
      <c r="TKD331" s="356"/>
      <c r="TKE331" s="356"/>
      <c r="TKF331" s="356"/>
      <c r="TKG331" s="356"/>
      <c r="TKH331" s="356"/>
      <c r="TKI331" s="356"/>
      <c r="TKJ331" s="356"/>
      <c r="TKK331" s="356"/>
      <c r="TKL331" s="356"/>
      <c r="TKM331" s="356"/>
      <c r="TKN331" s="356"/>
      <c r="TKO331" s="356"/>
      <c r="TKP331" s="356"/>
      <c r="TKQ331" s="356"/>
      <c r="TKR331" s="356"/>
      <c r="TKS331" s="356"/>
      <c r="TKT331" s="356"/>
      <c r="TKU331" s="356"/>
      <c r="TKV331" s="356"/>
      <c r="TKW331" s="356"/>
      <c r="TKX331" s="356"/>
      <c r="TKY331" s="356"/>
      <c r="TKZ331" s="356"/>
      <c r="TLA331" s="356"/>
      <c r="TLB331" s="356"/>
      <c r="TLC331" s="356"/>
      <c r="TLD331" s="356"/>
      <c r="TLE331" s="356"/>
      <c r="TLF331" s="356"/>
      <c r="TLG331" s="356"/>
      <c r="TLH331" s="356"/>
      <c r="TLI331" s="356"/>
      <c r="TLJ331" s="356"/>
      <c r="TLK331" s="356"/>
      <c r="TLL331" s="356"/>
      <c r="TLM331" s="356"/>
      <c r="TLN331" s="356"/>
      <c r="TLO331" s="356"/>
      <c r="TLP331" s="356"/>
      <c r="TLQ331" s="356"/>
      <c r="TLR331" s="356"/>
      <c r="TLS331" s="356"/>
      <c r="TLT331" s="356"/>
      <c r="TLU331" s="356"/>
      <c r="TLV331" s="356"/>
      <c r="TLW331" s="356"/>
      <c r="TLX331" s="356"/>
      <c r="TLY331" s="356"/>
      <c r="TLZ331" s="356"/>
      <c r="TMA331" s="356"/>
      <c r="TMB331" s="356"/>
      <c r="TMC331" s="356"/>
      <c r="TMD331" s="356"/>
      <c r="TME331" s="356"/>
      <c r="TMF331" s="356"/>
      <c r="TMG331" s="356"/>
      <c r="TMH331" s="356"/>
      <c r="TMI331" s="356"/>
      <c r="TMJ331" s="356"/>
      <c r="TMK331" s="356"/>
      <c r="TML331" s="356"/>
      <c r="TMM331" s="356"/>
      <c r="TMN331" s="356"/>
      <c r="TMO331" s="356"/>
      <c r="TMP331" s="356"/>
      <c r="TMQ331" s="356"/>
      <c r="TMR331" s="356"/>
      <c r="TMS331" s="356"/>
      <c r="TMT331" s="356"/>
      <c r="TMU331" s="356"/>
      <c r="TMV331" s="356"/>
      <c r="TMW331" s="356"/>
      <c r="TMX331" s="356"/>
      <c r="TMY331" s="356"/>
      <c r="TMZ331" s="356"/>
      <c r="TNA331" s="356"/>
      <c r="TNB331" s="356"/>
      <c r="TNC331" s="356"/>
      <c r="TND331" s="356"/>
      <c r="TNE331" s="356"/>
      <c r="TNF331" s="356"/>
      <c r="TNG331" s="356"/>
      <c r="TNH331" s="356"/>
      <c r="TNI331" s="356"/>
      <c r="TNJ331" s="356"/>
      <c r="TNK331" s="356"/>
      <c r="TNL331" s="356"/>
      <c r="TNM331" s="356"/>
      <c r="TNN331" s="356"/>
      <c r="TNO331" s="356"/>
      <c r="TNP331" s="356"/>
      <c r="TNQ331" s="356"/>
      <c r="TNR331" s="356"/>
      <c r="TNS331" s="356"/>
      <c r="TNT331" s="356"/>
      <c r="TNU331" s="356"/>
      <c r="TNV331" s="356"/>
      <c r="TNW331" s="356"/>
      <c r="TNX331" s="356"/>
      <c r="TNY331" s="356"/>
      <c r="TNZ331" s="356"/>
      <c r="TOA331" s="356"/>
      <c r="TOB331" s="356"/>
      <c r="TOC331" s="356"/>
      <c r="TOD331" s="356"/>
      <c r="TOE331" s="356"/>
      <c r="TOF331" s="356"/>
      <c r="TOG331" s="356"/>
      <c r="TOH331" s="356"/>
      <c r="TOI331" s="356"/>
      <c r="TOJ331" s="356"/>
      <c r="TOK331" s="356"/>
      <c r="TOL331" s="356"/>
      <c r="TOM331" s="356"/>
      <c r="TON331" s="356"/>
      <c r="TOO331" s="356"/>
      <c r="TOP331" s="356"/>
      <c r="TOQ331" s="356"/>
      <c r="TOR331" s="356"/>
      <c r="TOS331" s="356"/>
      <c r="TOT331" s="356"/>
      <c r="TOU331" s="356"/>
      <c r="TOV331" s="356"/>
      <c r="TOW331" s="356"/>
      <c r="TOX331" s="356"/>
      <c r="TOY331" s="356"/>
      <c r="TOZ331" s="356"/>
      <c r="TPA331" s="356"/>
      <c r="TPB331" s="356"/>
      <c r="TPC331" s="356"/>
      <c r="TPD331" s="356"/>
      <c r="TPE331" s="356"/>
      <c r="TPF331" s="356"/>
      <c r="TPG331" s="356"/>
      <c r="TPH331" s="356"/>
      <c r="TPI331" s="356"/>
      <c r="TPJ331" s="356"/>
      <c r="TPK331" s="356"/>
      <c r="TPL331" s="356"/>
      <c r="TPM331" s="356"/>
      <c r="TPN331" s="356"/>
      <c r="TPO331" s="356"/>
      <c r="TPP331" s="356"/>
      <c r="TPQ331" s="356"/>
      <c r="TPR331" s="356"/>
      <c r="TPS331" s="356"/>
      <c r="TPT331" s="356"/>
      <c r="TPU331" s="356"/>
      <c r="TPV331" s="356"/>
      <c r="TPW331" s="356"/>
      <c r="TPX331" s="356"/>
      <c r="TPY331" s="356"/>
      <c r="TPZ331" s="356"/>
      <c r="TQA331" s="356"/>
      <c r="TQB331" s="356"/>
      <c r="TQC331" s="356"/>
      <c r="TQD331" s="356"/>
      <c r="TQE331" s="356"/>
      <c r="TQF331" s="356"/>
      <c r="TQG331" s="356"/>
      <c r="TQH331" s="356"/>
      <c r="TQI331" s="356"/>
      <c r="TQJ331" s="356"/>
      <c r="TQK331" s="356"/>
      <c r="TQL331" s="356"/>
      <c r="TQM331" s="356"/>
      <c r="TQN331" s="356"/>
      <c r="TQO331" s="356"/>
      <c r="TQP331" s="356"/>
      <c r="TQQ331" s="356"/>
      <c r="TQR331" s="356"/>
      <c r="TQS331" s="356"/>
      <c r="TQT331" s="356"/>
      <c r="TQU331" s="356"/>
      <c r="TQV331" s="356"/>
      <c r="TQW331" s="356"/>
      <c r="TQX331" s="356"/>
      <c r="TQY331" s="356"/>
      <c r="TQZ331" s="356"/>
      <c r="TRA331" s="356"/>
      <c r="TRB331" s="356"/>
      <c r="TRC331" s="356"/>
      <c r="TRD331" s="356"/>
      <c r="TRE331" s="356"/>
      <c r="TRF331" s="356"/>
      <c r="TRG331" s="356"/>
      <c r="TRH331" s="356"/>
      <c r="TRI331" s="356"/>
      <c r="TRJ331" s="356"/>
      <c r="TRK331" s="356"/>
      <c r="TRL331" s="356"/>
      <c r="TRM331" s="356"/>
      <c r="TRN331" s="356"/>
      <c r="TRO331" s="356"/>
      <c r="TRP331" s="356"/>
      <c r="TRQ331" s="356"/>
      <c r="TRR331" s="356"/>
      <c r="TRS331" s="356"/>
      <c r="TRT331" s="356"/>
      <c r="TRU331" s="356"/>
      <c r="TRV331" s="356"/>
      <c r="TRW331" s="356"/>
      <c r="TRX331" s="356"/>
      <c r="TRY331" s="356"/>
      <c r="TRZ331" s="356"/>
      <c r="TSA331" s="356"/>
      <c r="TSB331" s="356"/>
      <c r="TSC331" s="356"/>
      <c r="TSD331" s="356"/>
      <c r="TSE331" s="356"/>
      <c r="TSF331" s="356"/>
      <c r="TSG331" s="356"/>
      <c r="TSH331" s="356"/>
      <c r="TSI331" s="356"/>
      <c r="TSJ331" s="356"/>
      <c r="TSK331" s="356"/>
      <c r="TSL331" s="356"/>
      <c r="TSM331" s="356"/>
      <c r="TSN331" s="356"/>
      <c r="TSO331" s="356"/>
      <c r="TSP331" s="356"/>
      <c r="TSQ331" s="356"/>
      <c r="TSR331" s="356"/>
      <c r="TSS331" s="356"/>
      <c r="TST331" s="356"/>
      <c r="TSU331" s="356"/>
      <c r="TSV331" s="356"/>
      <c r="TSW331" s="356"/>
      <c r="TSX331" s="356"/>
      <c r="TSY331" s="356"/>
      <c r="TSZ331" s="356"/>
      <c r="TTA331" s="356"/>
      <c r="TTB331" s="356"/>
      <c r="TTC331" s="356"/>
      <c r="TTD331" s="356"/>
      <c r="TTE331" s="356"/>
      <c r="TTF331" s="356"/>
      <c r="TTG331" s="356"/>
      <c r="TTH331" s="356"/>
      <c r="TTI331" s="356"/>
      <c r="TTJ331" s="356"/>
      <c r="TTK331" s="356"/>
      <c r="TTL331" s="356"/>
      <c r="TTM331" s="356"/>
      <c r="TTN331" s="356"/>
      <c r="TTO331" s="356"/>
      <c r="TTP331" s="356"/>
      <c r="TTQ331" s="356"/>
      <c r="TTR331" s="356"/>
      <c r="TTS331" s="356"/>
      <c r="TTT331" s="356"/>
      <c r="TTU331" s="356"/>
      <c r="TTV331" s="356"/>
      <c r="TTW331" s="356"/>
      <c r="TTX331" s="356"/>
      <c r="TTY331" s="356"/>
      <c r="TTZ331" s="356"/>
      <c r="TUA331" s="356"/>
      <c r="TUB331" s="356"/>
      <c r="TUC331" s="356"/>
      <c r="TUD331" s="356"/>
      <c r="TUE331" s="356"/>
      <c r="TUF331" s="356"/>
      <c r="TUG331" s="356"/>
      <c r="TUH331" s="356"/>
      <c r="TUI331" s="356"/>
      <c r="TUJ331" s="356"/>
      <c r="TUK331" s="356"/>
      <c r="TUL331" s="356"/>
      <c r="TUM331" s="356"/>
      <c r="TUN331" s="356"/>
      <c r="TUO331" s="356"/>
      <c r="TUP331" s="356"/>
      <c r="TUQ331" s="356"/>
      <c r="TUR331" s="356"/>
      <c r="TUS331" s="356"/>
      <c r="TUT331" s="356"/>
      <c r="TUU331" s="356"/>
      <c r="TUV331" s="356"/>
      <c r="TUW331" s="356"/>
      <c r="TUX331" s="356"/>
      <c r="TUY331" s="356"/>
      <c r="TUZ331" s="356"/>
      <c r="TVA331" s="356"/>
      <c r="TVB331" s="356"/>
      <c r="TVC331" s="356"/>
      <c r="TVD331" s="356"/>
      <c r="TVE331" s="356"/>
      <c r="TVF331" s="356"/>
      <c r="TVG331" s="356"/>
      <c r="TVH331" s="356"/>
      <c r="TVI331" s="356"/>
      <c r="TVJ331" s="356"/>
      <c r="TVK331" s="356"/>
      <c r="TVL331" s="356"/>
      <c r="TVM331" s="356"/>
      <c r="TVN331" s="356"/>
      <c r="TVO331" s="356"/>
      <c r="TVP331" s="356"/>
      <c r="TVQ331" s="356"/>
      <c r="TVR331" s="356"/>
      <c r="TVS331" s="356"/>
      <c r="TVT331" s="356"/>
      <c r="TVU331" s="356"/>
      <c r="TVV331" s="356"/>
      <c r="TVW331" s="356"/>
      <c r="TVX331" s="356"/>
      <c r="TVY331" s="356"/>
      <c r="TVZ331" s="356"/>
      <c r="TWA331" s="356"/>
      <c r="TWB331" s="356"/>
      <c r="TWC331" s="356"/>
      <c r="TWD331" s="356"/>
      <c r="TWE331" s="356"/>
      <c r="TWF331" s="356"/>
      <c r="TWG331" s="356"/>
      <c r="TWH331" s="356"/>
      <c r="TWI331" s="356"/>
      <c r="TWJ331" s="356"/>
      <c r="TWK331" s="356"/>
      <c r="TWL331" s="356"/>
      <c r="TWM331" s="356"/>
      <c r="TWN331" s="356"/>
      <c r="TWO331" s="356"/>
      <c r="TWP331" s="356"/>
      <c r="TWQ331" s="356"/>
      <c r="TWR331" s="356"/>
      <c r="TWS331" s="356"/>
      <c r="TWT331" s="356"/>
      <c r="TWU331" s="356"/>
      <c r="TWV331" s="356"/>
      <c r="TWW331" s="356"/>
      <c r="TWX331" s="356"/>
      <c r="TWY331" s="356"/>
      <c r="TWZ331" s="356"/>
      <c r="TXA331" s="356"/>
      <c r="TXB331" s="356"/>
      <c r="TXC331" s="356"/>
      <c r="TXD331" s="356"/>
      <c r="TXE331" s="356"/>
      <c r="TXF331" s="356"/>
      <c r="TXG331" s="356"/>
      <c r="TXH331" s="356"/>
      <c r="TXI331" s="356"/>
      <c r="TXJ331" s="356"/>
      <c r="TXK331" s="356"/>
      <c r="TXL331" s="356"/>
      <c r="TXM331" s="356"/>
      <c r="TXN331" s="356"/>
      <c r="TXO331" s="356"/>
      <c r="TXP331" s="356"/>
      <c r="TXQ331" s="356"/>
      <c r="TXR331" s="356"/>
      <c r="TXS331" s="356"/>
      <c r="TXT331" s="356"/>
      <c r="TXU331" s="356"/>
      <c r="TXV331" s="356"/>
      <c r="TXW331" s="356"/>
      <c r="TXX331" s="356"/>
      <c r="TXY331" s="356"/>
      <c r="TXZ331" s="356"/>
      <c r="TYA331" s="356"/>
      <c r="TYB331" s="356"/>
      <c r="TYC331" s="356"/>
      <c r="TYD331" s="356"/>
      <c r="TYE331" s="356"/>
      <c r="TYF331" s="356"/>
      <c r="TYG331" s="356"/>
      <c r="TYH331" s="356"/>
      <c r="TYI331" s="356"/>
      <c r="TYJ331" s="356"/>
      <c r="TYK331" s="356"/>
      <c r="TYL331" s="356"/>
      <c r="TYM331" s="356"/>
      <c r="TYN331" s="356"/>
      <c r="TYO331" s="356"/>
      <c r="TYP331" s="356"/>
      <c r="TYQ331" s="356"/>
      <c r="TYR331" s="356"/>
      <c r="TYS331" s="356"/>
      <c r="TYT331" s="356"/>
      <c r="TYU331" s="356"/>
      <c r="TYV331" s="356"/>
      <c r="TYW331" s="356"/>
      <c r="TYX331" s="356"/>
      <c r="TYY331" s="356"/>
      <c r="TYZ331" s="356"/>
      <c r="TZA331" s="356"/>
      <c r="TZB331" s="356"/>
      <c r="TZC331" s="356"/>
      <c r="TZD331" s="356"/>
      <c r="TZE331" s="356"/>
      <c r="TZF331" s="356"/>
      <c r="TZG331" s="356"/>
      <c r="TZH331" s="356"/>
      <c r="TZI331" s="356"/>
      <c r="TZJ331" s="356"/>
      <c r="TZK331" s="356"/>
      <c r="TZL331" s="356"/>
      <c r="TZM331" s="356"/>
      <c r="TZN331" s="356"/>
      <c r="TZO331" s="356"/>
      <c r="TZP331" s="356"/>
      <c r="TZQ331" s="356"/>
      <c r="TZR331" s="356"/>
      <c r="TZS331" s="356"/>
      <c r="TZT331" s="356"/>
      <c r="TZU331" s="356"/>
      <c r="TZV331" s="356"/>
      <c r="TZW331" s="356"/>
      <c r="TZX331" s="356"/>
      <c r="TZY331" s="356"/>
      <c r="TZZ331" s="356"/>
      <c r="UAA331" s="356"/>
      <c r="UAB331" s="356"/>
      <c r="UAC331" s="356"/>
      <c r="UAD331" s="356"/>
      <c r="UAE331" s="356"/>
      <c r="UAF331" s="356"/>
      <c r="UAG331" s="356"/>
      <c r="UAH331" s="356"/>
      <c r="UAI331" s="356"/>
      <c r="UAJ331" s="356"/>
      <c r="UAK331" s="356"/>
      <c r="UAL331" s="356"/>
      <c r="UAM331" s="356"/>
      <c r="UAN331" s="356"/>
      <c r="UAO331" s="356"/>
      <c r="UAP331" s="356"/>
      <c r="UAQ331" s="356"/>
      <c r="UAR331" s="356"/>
      <c r="UAS331" s="356"/>
      <c r="UAT331" s="356"/>
      <c r="UAU331" s="356"/>
      <c r="UAV331" s="356"/>
      <c r="UAW331" s="356"/>
      <c r="UAX331" s="356"/>
      <c r="UAY331" s="356"/>
      <c r="UAZ331" s="356"/>
      <c r="UBA331" s="356"/>
      <c r="UBB331" s="356"/>
      <c r="UBC331" s="356"/>
      <c r="UBD331" s="356"/>
      <c r="UBE331" s="356"/>
      <c r="UBF331" s="356"/>
      <c r="UBG331" s="356"/>
      <c r="UBH331" s="356"/>
      <c r="UBI331" s="356"/>
      <c r="UBJ331" s="356"/>
      <c r="UBK331" s="356"/>
      <c r="UBL331" s="356"/>
      <c r="UBM331" s="356"/>
      <c r="UBN331" s="356"/>
      <c r="UBO331" s="356"/>
      <c r="UBP331" s="356"/>
      <c r="UBQ331" s="356"/>
      <c r="UBR331" s="356"/>
      <c r="UBS331" s="356"/>
      <c r="UBT331" s="356"/>
      <c r="UBU331" s="356"/>
      <c r="UBV331" s="356"/>
      <c r="UBW331" s="356"/>
      <c r="UBX331" s="356"/>
      <c r="UBY331" s="356"/>
      <c r="UBZ331" s="356"/>
      <c r="UCA331" s="356"/>
      <c r="UCB331" s="356"/>
      <c r="UCC331" s="356"/>
      <c r="UCD331" s="356"/>
      <c r="UCE331" s="356"/>
      <c r="UCF331" s="356"/>
      <c r="UCG331" s="356"/>
      <c r="UCH331" s="356"/>
      <c r="UCI331" s="356"/>
      <c r="UCJ331" s="356"/>
      <c r="UCK331" s="356"/>
      <c r="UCL331" s="356"/>
      <c r="UCM331" s="356"/>
      <c r="UCN331" s="356"/>
      <c r="UCO331" s="356"/>
      <c r="UCP331" s="356"/>
      <c r="UCQ331" s="356"/>
      <c r="UCR331" s="356"/>
      <c r="UCS331" s="356"/>
      <c r="UCT331" s="356"/>
      <c r="UCU331" s="356"/>
      <c r="UCV331" s="356"/>
      <c r="UCW331" s="356"/>
      <c r="UCX331" s="356"/>
      <c r="UCY331" s="356"/>
      <c r="UCZ331" s="356"/>
      <c r="UDA331" s="356"/>
      <c r="UDB331" s="356"/>
      <c r="UDC331" s="356"/>
      <c r="UDD331" s="356"/>
      <c r="UDE331" s="356"/>
      <c r="UDF331" s="356"/>
      <c r="UDG331" s="356"/>
      <c r="UDH331" s="356"/>
      <c r="UDI331" s="356"/>
      <c r="UDJ331" s="356"/>
      <c r="UDK331" s="356"/>
      <c r="UDL331" s="356"/>
      <c r="UDM331" s="356"/>
      <c r="UDN331" s="356"/>
      <c r="UDO331" s="356"/>
      <c r="UDP331" s="356"/>
      <c r="UDQ331" s="356"/>
      <c r="UDR331" s="356"/>
      <c r="UDS331" s="356"/>
      <c r="UDT331" s="356"/>
      <c r="UDU331" s="356"/>
      <c r="UDV331" s="356"/>
      <c r="UDW331" s="356"/>
      <c r="UDX331" s="356"/>
      <c r="UDY331" s="356"/>
      <c r="UDZ331" s="356"/>
      <c r="UEA331" s="356"/>
      <c r="UEB331" s="356"/>
      <c r="UEC331" s="356"/>
      <c r="UED331" s="356"/>
      <c r="UEE331" s="356"/>
      <c r="UEF331" s="356"/>
      <c r="UEG331" s="356"/>
      <c r="UEH331" s="356"/>
      <c r="UEI331" s="356"/>
      <c r="UEJ331" s="356"/>
      <c r="UEK331" s="356"/>
      <c r="UEL331" s="356"/>
      <c r="UEM331" s="356"/>
      <c r="UEN331" s="356"/>
      <c r="UEO331" s="356"/>
      <c r="UEP331" s="356"/>
      <c r="UEQ331" s="356"/>
      <c r="UER331" s="356"/>
      <c r="UES331" s="356"/>
      <c r="UET331" s="356"/>
      <c r="UEU331" s="356"/>
      <c r="UEV331" s="356"/>
      <c r="UEW331" s="356"/>
      <c r="UEX331" s="356"/>
      <c r="UEY331" s="356"/>
      <c r="UEZ331" s="356"/>
      <c r="UFA331" s="356"/>
      <c r="UFB331" s="356"/>
      <c r="UFC331" s="356"/>
      <c r="UFD331" s="356"/>
      <c r="UFE331" s="356"/>
      <c r="UFF331" s="356"/>
      <c r="UFG331" s="356"/>
      <c r="UFH331" s="356"/>
      <c r="UFI331" s="356"/>
      <c r="UFJ331" s="356"/>
      <c r="UFK331" s="356"/>
      <c r="UFL331" s="356"/>
      <c r="UFM331" s="356"/>
      <c r="UFN331" s="356"/>
      <c r="UFO331" s="356"/>
      <c r="UFP331" s="356"/>
      <c r="UFQ331" s="356"/>
      <c r="UFR331" s="356"/>
      <c r="UFS331" s="356"/>
      <c r="UFT331" s="356"/>
      <c r="UFU331" s="356"/>
      <c r="UFV331" s="356"/>
      <c r="UFW331" s="356"/>
      <c r="UFX331" s="356"/>
      <c r="UFY331" s="356"/>
      <c r="UFZ331" s="356"/>
      <c r="UGA331" s="356"/>
      <c r="UGB331" s="356"/>
      <c r="UGC331" s="356"/>
      <c r="UGD331" s="356"/>
      <c r="UGE331" s="356"/>
      <c r="UGF331" s="356"/>
      <c r="UGG331" s="356"/>
      <c r="UGH331" s="356"/>
      <c r="UGI331" s="356"/>
      <c r="UGJ331" s="356"/>
      <c r="UGK331" s="356"/>
      <c r="UGL331" s="356"/>
      <c r="UGM331" s="356"/>
      <c r="UGN331" s="356"/>
      <c r="UGO331" s="356"/>
      <c r="UGP331" s="356"/>
      <c r="UGQ331" s="356"/>
      <c r="UGR331" s="356"/>
      <c r="UGS331" s="356"/>
      <c r="UGT331" s="356"/>
      <c r="UGU331" s="356"/>
      <c r="UGV331" s="356"/>
      <c r="UGW331" s="356"/>
      <c r="UGX331" s="356"/>
      <c r="UGY331" s="356"/>
      <c r="UGZ331" s="356"/>
      <c r="UHA331" s="356"/>
      <c r="UHB331" s="356"/>
      <c r="UHC331" s="356"/>
      <c r="UHD331" s="356"/>
      <c r="UHE331" s="356"/>
      <c r="UHF331" s="356"/>
      <c r="UHG331" s="356"/>
      <c r="UHH331" s="356"/>
      <c r="UHI331" s="356"/>
      <c r="UHJ331" s="356"/>
      <c r="UHK331" s="356"/>
      <c r="UHL331" s="356"/>
      <c r="UHM331" s="356"/>
      <c r="UHN331" s="356"/>
      <c r="UHO331" s="356"/>
      <c r="UHP331" s="356"/>
      <c r="UHQ331" s="356"/>
      <c r="UHR331" s="356"/>
      <c r="UHS331" s="356"/>
      <c r="UHT331" s="356"/>
      <c r="UHU331" s="356"/>
      <c r="UHV331" s="356"/>
      <c r="UHW331" s="356"/>
      <c r="UHX331" s="356"/>
      <c r="UHY331" s="356"/>
      <c r="UHZ331" s="356"/>
      <c r="UIA331" s="356"/>
      <c r="UIB331" s="356"/>
      <c r="UIC331" s="356"/>
      <c r="UID331" s="356"/>
      <c r="UIE331" s="356"/>
      <c r="UIF331" s="356"/>
      <c r="UIG331" s="356"/>
      <c r="UIH331" s="356"/>
      <c r="UII331" s="356"/>
      <c r="UIJ331" s="356"/>
      <c r="UIK331" s="356"/>
      <c r="UIL331" s="356"/>
      <c r="UIM331" s="356"/>
      <c r="UIN331" s="356"/>
      <c r="UIO331" s="356"/>
      <c r="UIP331" s="356"/>
      <c r="UIQ331" s="356"/>
      <c r="UIR331" s="356"/>
      <c r="UIS331" s="356"/>
      <c r="UIT331" s="356"/>
      <c r="UIU331" s="356"/>
      <c r="UIV331" s="356"/>
      <c r="UIW331" s="356"/>
      <c r="UIX331" s="356"/>
      <c r="UIY331" s="356"/>
      <c r="UIZ331" s="356"/>
      <c r="UJA331" s="356"/>
      <c r="UJB331" s="356"/>
      <c r="UJC331" s="356"/>
      <c r="UJD331" s="356"/>
      <c r="UJE331" s="356"/>
      <c r="UJF331" s="356"/>
      <c r="UJG331" s="356"/>
      <c r="UJH331" s="356"/>
      <c r="UJI331" s="356"/>
      <c r="UJJ331" s="356"/>
      <c r="UJK331" s="356"/>
      <c r="UJL331" s="356"/>
      <c r="UJM331" s="356"/>
      <c r="UJN331" s="356"/>
      <c r="UJO331" s="356"/>
      <c r="UJP331" s="356"/>
      <c r="UJQ331" s="356"/>
      <c r="UJR331" s="356"/>
      <c r="UJS331" s="356"/>
      <c r="UJT331" s="356"/>
      <c r="UJU331" s="356"/>
      <c r="UJV331" s="356"/>
      <c r="UJW331" s="356"/>
      <c r="UJX331" s="356"/>
      <c r="UJY331" s="356"/>
      <c r="UJZ331" s="356"/>
      <c r="UKA331" s="356"/>
      <c r="UKB331" s="356"/>
      <c r="UKC331" s="356"/>
      <c r="UKD331" s="356"/>
      <c r="UKE331" s="356"/>
      <c r="UKF331" s="356"/>
      <c r="UKG331" s="356"/>
      <c r="UKH331" s="356"/>
      <c r="UKI331" s="356"/>
      <c r="UKJ331" s="356"/>
      <c r="UKK331" s="356"/>
      <c r="UKL331" s="356"/>
      <c r="UKM331" s="356"/>
      <c r="UKN331" s="356"/>
      <c r="UKO331" s="356"/>
      <c r="UKP331" s="356"/>
      <c r="UKQ331" s="356"/>
      <c r="UKR331" s="356"/>
      <c r="UKS331" s="356"/>
      <c r="UKT331" s="356"/>
      <c r="UKU331" s="356"/>
      <c r="UKV331" s="356"/>
      <c r="UKW331" s="356"/>
      <c r="UKX331" s="356"/>
      <c r="UKY331" s="356"/>
      <c r="UKZ331" s="356"/>
      <c r="ULA331" s="356"/>
      <c r="ULB331" s="356"/>
      <c r="ULC331" s="356"/>
      <c r="ULD331" s="356"/>
      <c r="ULE331" s="356"/>
      <c r="ULF331" s="356"/>
      <c r="ULG331" s="356"/>
      <c r="ULH331" s="356"/>
      <c r="ULI331" s="356"/>
      <c r="ULJ331" s="356"/>
      <c r="ULK331" s="356"/>
      <c r="ULL331" s="356"/>
      <c r="ULM331" s="356"/>
      <c r="ULN331" s="356"/>
      <c r="ULO331" s="356"/>
      <c r="ULP331" s="356"/>
      <c r="ULQ331" s="356"/>
      <c r="ULR331" s="356"/>
      <c r="ULS331" s="356"/>
      <c r="ULT331" s="356"/>
      <c r="ULU331" s="356"/>
      <c r="ULV331" s="356"/>
      <c r="ULW331" s="356"/>
      <c r="ULX331" s="356"/>
      <c r="ULY331" s="356"/>
      <c r="ULZ331" s="356"/>
      <c r="UMA331" s="356"/>
      <c r="UMB331" s="356"/>
      <c r="UMC331" s="356"/>
      <c r="UMD331" s="356"/>
      <c r="UME331" s="356"/>
      <c r="UMF331" s="356"/>
      <c r="UMG331" s="356"/>
      <c r="UMH331" s="356"/>
      <c r="UMI331" s="356"/>
      <c r="UMJ331" s="356"/>
      <c r="UMK331" s="356"/>
      <c r="UML331" s="356"/>
      <c r="UMM331" s="356"/>
      <c r="UMN331" s="356"/>
      <c r="UMO331" s="356"/>
      <c r="UMP331" s="356"/>
      <c r="UMQ331" s="356"/>
      <c r="UMR331" s="356"/>
      <c r="UMS331" s="356"/>
      <c r="UMT331" s="356"/>
      <c r="UMU331" s="356"/>
      <c r="UMV331" s="356"/>
      <c r="UMW331" s="356"/>
      <c r="UMX331" s="356"/>
      <c r="UMY331" s="356"/>
      <c r="UMZ331" s="356"/>
      <c r="UNA331" s="356"/>
      <c r="UNB331" s="356"/>
      <c r="UNC331" s="356"/>
      <c r="UND331" s="356"/>
      <c r="UNE331" s="356"/>
      <c r="UNF331" s="356"/>
      <c r="UNG331" s="356"/>
      <c r="UNH331" s="356"/>
      <c r="UNI331" s="356"/>
      <c r="UNJ331" s="356"/>
      <c r="UNK331" s="356"/>
      <c r="UNL331" s="356"/>
      <c r="UNM331" s="356"/>
      <c r="UNN331" s="356"/>
      <c r="UNO331" s="356"/>
      <c r="UNP331" s="356"/>
      <c r="UNQ331" s="356"/>
      <c r="UNR331" s="356"/>
      <c r="UNS331" s="356"/>
      <c r="UNT331" s="356"/>
      <c r="UNU331" s="356"/>
      <c r="UNV331" s="356"/>
      <c r="UNW331" s="356"/>
      <c r="UNX331" s="356"/>
      <c r="UNY331" s="356"/>
      <c r="UNZ331" s="356"/>
      <c r="UOA331" s="356"/>
      <c r="UOB331" s="356"/>
      <c r="UOC331" s="356"/>
      <c r="UOD331" s="356"/>
      <c r="UOE331" s="356"/>
      <c r="UOF331" s="356"/>
      <c r="UOG331" s="356"/>
      <c r="UOH331" s="356"/>
      <c r="UOI331" s="356"/>
      <c r="UOJ331" s="356"/>
      <c r="UOK331" s="356"/>
      <c r="UOL331" s="356"/>
      <c r="UOM331" s="356"/>
      <c r="UON331" s="356"/>
      <c r="UOO331" s="356"/>
      <c r="UOP331" s="356"/>
      <c r="UOQ331" s="356"/>
      <c r="UOR331" s="356"/>
      <c r="UOS331" s="356"/>
      <c r="UOT331" s="356"/>
      <c r="UOU331" s="356"/>
      <c r="UOV331" s="356"/>
      <c r="UOW331" s="356"/>
      <c r="UOX331" s="356"/>
      <c r="UOY331" s="356"/>
      <c r="UOZ331" s="356"/>
      <c r="UPA331" s="356"/>
      <c r="UPB331" s="356"/>
      <c r="UPC331" s="356"/>
      <c r="UPD331" s="356"/>
      <c r="UPE331" s="356"/>
      <c r="UPF331" s="356"/>
      <c r="UPG331" s="356"/>
      <c r="UPH331" s="356"/>
      <c r="UPI331" s="356"/>
      <c r="UPJ331" s="356"/>
      <c r="UPK331" s="356"/>
      <c r="UPL331" s="356"/>
      <c r="UPM331" s="356"/>
      <c r="UPN331" s="356"/>
      <c r="UPO331" s="356"/>
      <c r="UPP331" s="356"/>
      <c r="UPQ331" s="356"/>
      <c r="UPR331" s="356"/>
      <c r="UPS331" s="356"/>
      <c r="UPT331" s="356"/>
      <c r="UPU331" s="356"/>
      <c r="UPV331" s="356"/>
      <c r="UPW331" s="356"/>
      <c r="UPX331" s="356"/>
      <c r="UPY331" s="356"/>
      <c r="UPZ331" s="356"/>
      <c r="UQA331" s="356"/>
      <c r="UQB331" s="356"/>
      <c r="UQC331" s="356"/>
      <c r="UQD331" s="356"/>
      <c r="UQE331" s="356"/>
      <c r="UQF331" s="356"/>
      <c r="UQG331" s="356"/>
      <c r="UQH331" s="356"/>
      <c r="UQI331" s="356"/>
      <c r="UQJ331" s="356"/>
      <c r="UQK331" s="356"/>
      <c r="UQL331" s="356"/>
      <c r="UQM331" s="356"/>
      <c r="UQN331" s="356"/>
      <c r="UQO331" s="356"/>
      <c r="UQP331" s="356"/>
      <c r="UQQ331" s="356"/>
      <c r="UQR331" s="356"/>
      <c r="UQS331" s="356"/>
      <c r="UQT331" s="356"/>
      <c r="UQU331" s="356"/>
      <c r="UQV331" s="356"/>
      <c r="UQW331" s="356"/>
      <c r="UQX331" s="356"/>
      <c r="UQY331" s="356"/>
      <c r="UQZ331" s="356"/>
      <c r="URA331" s="356"/>
      <c r="URB331" s="356"/>
      <c r="URC331" s="356"/>
      <c r="URD331" s="356"/>
      <c r="URE331" s="356"/>
      <c r="URF331" s="356"/>
      <c r="URG331" s="356"/>
      <c r="URH331" s="356"/>
      <c r="URI331" s="356"/>
      <c r="URJ331" s="356"/>
      <c r="URK331" s="356"/>
      <c r="URL331" s="356"/>
      <c r="URM331" s="356"/>
      <c r="URN331" s="356"/>
      <c r="URO331" s="356"/>
      <c r="URP331" s="356"/>
      <c r="URQ331" s="356"/>
      <c r="URR331" s="356"/>
      <c r="URS331" s="356"/>
      <c r="URT331" s="356"/>
      <c r="URU331" s="356"/>
      <c r="URV331" s="356"/>
      <c r="URW331" s="356"/>
      <c r="URX331" s="356"/>
      <c r="URY331" s="356"/>
      <c r="URZ331" s="356"/>
      <c r="USA331" s="356"/>
      <c r="USB331" s="356"/>
      <c r="USC331" s="356"/>
      <c r="USD331" s="356"/>
      <c r="USE331" s="356"/>
      <c r="USF331" s="356"/>
      <c r="USG331" s="356"/>
      <c r="USH331" s="356"/>
      <c r="USI331" s="356"/>
      <c r="USJ331" s="356"/>
      <c r="USK331" s="356"/>
      <c r="USL331" s="356"/>
      <c r="USM331" s="356"/>
      <c r="USN331" s="356"/>
      <c r="USO331" s="356"/>
      <c r="USP331" s="356"/>
      <c r="USQ331" s="356"/>
      <c r="USR331" s="356"/>
      <c r="USS331" s="356"/>
      <c r="UST331" s="356"/>
      <c r="USU331" s="356"/>
      <c r="USV331" s="356"/>
      <c r="USW331" s="356"/>
      <c r="USX331" s="356"/>
      <c r="USY331" s="356"/>
      <c r="USZ331" s="356"/>
      <c r="UTA331" s="356"/>
      <c r="UTB331" s="356"/>
      <c r="UTC331" s="356"/>
      <c r="UTD331" s="356"/>
      <c r="UTE331" s="356"/>
      <c r="UTF331" s="356"/>
      <c r="UTG331" s="356"/>
      <c r="UTH331" s="356"/>
      <c r="UTI331" s="356"/>
      <c r="UTJ331" s="356"/>
      <c r="UTK331" s="356"/>
      <c r="UTL331" s="356"/>
      <c r="UTM331" s="356"/>
      <c r="UTN331" s="356"/>
      <c r="UTO331" s="356"/>
      <c r="UTP331" s="356"/>
      <c r="UTQ331" s="356"/>
      <c r="UTR331" s="356"/>
      <c r="UTS331" s="356"/>
      <c r="UTT331" s="356"/>
      <c r="UTU331" s="356"/>
      <c r="UTV331" s="356"/>
      <c r="UTW331" s="356"/>
      <c r="UTX331" s="356"/>
      <c r="UTY331" s="356"/>
      <c r="UTZ331" s="356"/>
      <c r="UUA331" s="356"/>
      <c r="UUB331" s="356"/>
      <c r="UUC331" s="356"/>
      <c r="UUD331" s="356"/>
      <c r="UUE331" s="356"/>
      <c r="UUF331" s="356"/>
      <c r="UUG331" s="356"/>
      <c r="UUH331" s="356"/>
      <c r="UUI331" s="356"/>
      <c r="UUJ331" s="356"/>
      <c r="UUK331" s="356"/>
      <c r="UUL331" s="356"/>
      <c r="UUM331" s="356"/>
      <c r="UUN331" s="356"/>
      <c r="UUO331" s="356"/>
      <c r="UUP331" s="356"/>
      <c r="UUQ331" s="356"/>
      <c r="UUR331" s="356"/>
      <c r="UUS331" s="356"/>
      <c r="UUT331" s="356"/>
      <c r="UUU331" s="356"/>
      <c r="UUV331" s="356"/>
      <c r="UUW331" s="356"/>
      <c r="UUX331" s="356"/>
      <c r="UUY331" s="356"/>
      <c r="UUZ331" s="356"/>
      <c r="UVA331" s="356"/>
      <c r="UVB331" s="356"/>
      <c r="UVC331" s="356"/>
      <c r="UVD331" s="356"/>
      <c r="UVE331" s="356"/>
      <c r="UVF331" s="356"/>
      <c r="UVG331" s="356"/>
      <c r="UVH331" s="356"/>
      <c r="UVI331" s="356"/>
      <c r="UVJ331" s="356"/>
      <c r="UVK331" s="356"/>
      <c r="UVL331" s="356"/>
      <c r="UVM331" s="356"/>
      <c r="UVN331" s="356"/>
      <c r="UVO331" s="356"/>
      <c r="UVP331" s="356"/>
      <c r="UVQ331" s="356"/>
      <c r="UVR331" s="356"/>
      <c r="UVS331" s="356"/>
      <c r="UVT331" s="356"/>
      <c r="UVU331" s="356"/>
      <c r="UVV331" s="356"/>
      <c r="UVW331" s="356"/>
      <c r="UVX331" s="356"/>
      <c r="UVY331" s="356"/>
      <c r="UVZ331" s="356"/>
      <c r="UWA331" s="356"/>
      <c r="UWB331" s="356"/>
      <c r="UWC331" s="356"/>
      <c r="UWD331" s="356"/>
      <c r="UWE331" s="356"/>
      <c r="UWF331" s="356"/>
      <c r="UWG331" s="356"/>
      <c r="UWH331" s="356"/>
      <c r="UWI331" s="356"/>
      <c r="UWJ331" s="356"/>
      <c r="UWK331" s="356"/>
      <c r="UWL331" s="356"/>
      <c r="UWM331" s="356"/>
      <c r="UWN331" s="356"/>
      <c r="UWO331" s="356"/>
      <c r="UWP331" s="356"/>
      <c r="UWQ331" s="356"/>
      <c r="UWR331" s="356"/>
      <c r="UWS331" s="356"/>
      <c r="UWT331" s="356"/>
      <c r="UWU331" s="356"/>
      <c r="UWV331" s="356"/>
      <c r="UWW331" s="356"/>
      <c r="UWX331" s="356"/>
      <c r="UWY331" s="356"/>
      <c r="UWZ331" s="356"/>
      <c r="UXA331" s="356"/>
      <c r="UXB331" s="356"/>
      <c r="UXC331" s="356"/>
      <c r="UXD331" s="356"/>
      <c r="UXE331" s="356"/>
      <c r="UXF331" s="356"/>
      <c r="UXG331" s="356"/>
      <c r="UXH331" s="356"/>
      <c r="UXI331" s="356"/>
      <c r="UXJ331" s="356"/>
      <c r="UXK331" s="356"/>
      <c r="UXL331" s="356"/>
      <c r="UXM331" s="356"/>
      <c r="UXN331" s="356"/>
      <c r="UXO331" s="356"/>
      <c r="UXP331" s="356"/>
      <c r="UXQ331" s="356"/>
      <c r="UXR331" s="356"/>
      <c r="UXS331" s="356"/>
      <c r="UXT331" s="356"/>
      <c r="UXU331" s="356"/>
      <c r="UXV331" s="356"/>
      <c r="UXW331" s="356"/>
      <c r="UXX331" s="356"/>
      <c r="UXY331" s="356"/>
      <c r="UXZ331" s="356"/>
      <c r="UYA331" s="356"/>
      <c r="UYB331" s="356"/>
      <c r="UYC331" s="356"/>
      <c r="UYD331" s="356"/>
      <c r="UYE331" s="356"/>
      <c r="UYF331" s="356"/>
      <c r="UYG331" s="356"/>
      <c r="UYH331" s="356"/>
      <c r="UYI331" s="356"/>
      <c r="UYJ331" s="356"/>
      <c r="UYK331" s="356"/>
      <c r="UYL331" s="356"/>
      <c r="UYM331" s="356"/>
      <c r="UYN331" s="356"/>
      <c r="UYO331" s="356"/>
      <c r="UYP331" s="356"/>
      <c r="UYQ331" s="356"/>
      <c r="UYR331" s="356"/>
      <c r="UYS331" s="356"/>
      <c r="UYT331" s="356"/>
      <c r="UYU331" s="356"/>
      <c r="UYV331" s="356"/>
      <c r="UYW331" s="356"/>
      <c r="UYX331" s="356"/>
      <c r="UYY331" s="356"/>
      <c r="UYZ331" s="356"/>
      <c r="UZA331" s="356"/>
      <c r="UZB331" s="356"/>
      <c r="UZC331" s="356"/>
      <c r="UZD331" s="356"/>
      <c r="UZE331" s="356"/>
      <c r="UZF331" s="356"/>
      <c r="UZG331" s="356"/>
      <c r="UZH331" s="356"/>
      <c r="UZI331" s="356"/>
      <c r="UZJ331" s="356"/>
      <c r="UZK331" s="356"/>
      <c r="UZL331" s="356"/>
      <c r="UZM331" s="356"/>
      <c r="UZN331" s="356"/>
      <c r="UZO331" s="356"/>
      <c r="UZP331" s="356"/>
      <c r="UZQ331" s="356"/>
      <c r="UZR331" s="356"/>
      <c r="UZS331" s="356"/>
      <c r="UZT331" s="356"/>
      <c r="UZU331" s="356"/>
      <c r="UZV331" s="356"/>
      <c r="UZW331" s="356"/>
      <c r="UZX331" s="356"/>
      <c r="UZY331" s="356"/>
      <c r="UZZ331" s="356"/>
      <c r="VAA331" s="356"/>
      <c r="VAB331" s="356"/>
      <c r="VAC331" s="356"/>
      <c r="VAD331" s="356"/>
      <c r="VAE331" s="356"/>
      <c r="VAF331" s="356"/>
      <c r="VAG331" s="356"/>
      <c r="VAH331" s="356"/>
      <c r="VAI331" s="356"/>
      <c r="VAJ331" s="356"/>
      <c r="VAK331" s="356"/>
      <c r="VAL331" s="356"/>
      <c r="VAM331" s="356"/>
      <c r="VAN331" s="356"/>
      <c r="VAO331" s="356"/>
      <c r="VAP331" s="356"/>
      <c r="VAQ331" s="356"/>
      <c r="VAR331" s="356"/>
      <c r="VAS331" s="356"/>
      <c r="VAT331" s="356"/>
      <c r="VAU331" s="356"/>
      <c r="VAV331" s="356"/>
      <c r="VAW331" s="356"/>
      <c r="VAX331" s="356"/>
      <c r="VAY331" s="356"/>
      <c r="VAZ331" s="356"/>
      <c r="VBA331" s="356"/>
      <c r="VBB331" s="356"/>
      <c r="VBC331" s="356"/>
      <c r="VBD331" s="356"/>
      <c r="VBE331" s="356"/>
      <c r="VBF331" s="356"/>
      <c r="VBG331" s="356"/>
      <c r="VBH331" s="356"/>
      <c r="VBI331" s="356"/>
      <c r="VBJ331" s="356"/>
      <c r="VBK331" s="356"/>
      <c r="VBL331" s="356"/>
      <c r="VBM331" s="356"/>
      <c r="VBN331" s="356"/>
      <c r="VBO331" s="356"/>
      <c r="VBP331" s="356"/>
      <c r="VBQ331" s="356"/>
      <c r="VBR331" s="356"/>
      <c r="VBS331" s="356"/>
      <c r="VBT331" s="356"/>
      <c r="VBU331" s="356"/>
      <c r="VBV331" s="356"/>
      <c r="VBW331" s="356"/>
      <c r="VBX331" s="356"/>
      <c r="VBY331" s="356"/>
      <c r="VBZ331" s="356"/>
      <c r="VCA331" s="356"/>
      <c r="VCB331" s="356"/>
      <c r="VCC331" s="356"/>
      <c r="VCD331" s="356"/>
      <c r="VCE331" s="356"/>
      <c r="VCF331" s="356"/>
      <c r="VCG331" s="356"/>
      <c r="VCH331" s="356"/>
      <c r="VCI331" s="356"/>
      <c r="VCJ331" s="356"/>
      <c r="VCK331" s="356"/>
      <c r="VCL331" s="356"/>
      <c r="VCM331" s="356"/>
      <c r="VCN331" s="356"/>
      <c r="VCO331" s="356"/>
      <c r="VCP331" s="356"/>
      <c r="VCQ331" s="356"/>
      <c r="VCR331" s="356"/>
      <c r="VCS331" s="356"/>
      <c r="VCT331" s="356"/>
      <c r="VCU331" s="356"/>
      <c r="VCV331" s="356"/>
      <c r="VCW331" s="356"/>
      <c r="VCX331" s="356"/>
      <c r="VCY331" s="356"/>
      <c r="VCZ331" s="356"/>
      <c r="VDA331" s="356"/>
      <c r="VDB331" s="356"/>
      <c r="VDC331" s="356"/>
      <c r="VDD331" s="356"/>
      <c r="VDE331" s="356"/>
      <c r="VDF331" s="356"/>
      <c r="VDG331" s="356"/>
      <c r="VDH331" s="356"/>
      <c r="VDI331" s="356"/>
      <c r="VDJ331" s="356"/>
      <c r="VDK331" s="356"/>
      <c r="VDL331" s="356"/>
      <c r="VDM331" s="356"/>
      <c r="VDN331" s="356"/>
      <c r="VDO331" s="356"/>
      <c r="VDP331" s="356"/>
      <c r="VDQ331" s="356"/>
      <c r="VDR331" s="356"/>
      <c r="VDS331" s="356"/>
      <c r="VDT331" s="356"/>
      <c r="VDU331" s="356"/>
      <c r="VDV331" s="356"/>
      <c r="VDW331" s="356"/>
      <c r="VDX331" s="356"/>
      <c r="VDY331" s="356"/>
      <c r="VDZ331" s="356"/>
      <c r="VEA331" s="356"/>
      <c r="VEB331" s="356"/>
      <c r="VEC331" s="356"/>
      <c r="VED331" s="356"/>
      <c r="VEE331" s="356"/>
      <c r="VEF331" s="356"/>
      <c r="VEG331" s="356"/>
      <c r="VEH331" s="356"/>
      <c r="VEI331" s="356"/>
      <c r="VEJ331" s="356"/>
      <c r="VEK331" s="356"/>
      <c r="VEL331" s="356"/>
      <c r="VEM331" s="356"/>
      <c r="VEN331" s="356"/>
      <c r="VEO331" s="356"/>
      <c r="VEP331" s="356"/>
      <c r="VEQ331" s="356"/>
      <c r="VER331" s="356"/>
      <c r="VES331" s="356"/>
      <c r="VET331" s="356"/>
      <c r="VEU331" s="356"/>
      <c r="VEV331" s="356"/>
      <c r="VEW331" s="356"/>
      <c r="VEX331" s="356"/>
      <c r="VEY331" s="356"/>
      <c r="VEZ331" s="356"/>
      <c r="VFA331" s="356"/>
      <c r="VFB331" s="356"/>
      <c r="VFC331" s="356"/>
      <c r="VFD331" s="356"/>
      <c r="VFE331" s="356"/>
      <c r="VFF331" s="356"/>
      <c r="VFG331" s="356"/>
      <c r="VFH331" s="356"/>
      <c r="VFI331" s="356"/>
      <c r="VFJ331" s="356"/>
      <c r="VFK331" s="356"/>
      <c r="VFL331" s="356"/>
      <c r="VFM331" s="356"/>
      <c r="VFN331" s="356"/>
      <c r="VFO331" s="356"/>
      <c r="VFP331" s="356"/>
      <c r="VFQ331" s="356"/>
      <c r="VFR331" s="356"/>
      <c r="VFS331" s="356"/>
      <c r="VFT331" s="356"/>
      <c r="VFU331" s="356"/>
      <c r="VFV331" s="356"/>
      <c r="VFW331" s="356"/>
      <c r="VFX331" s="356"/>
      <c r="VFY331" s="356"/>
      <c r="VFZ331" s="356"/>
      <c r="VGA331" s="356"/>
      <c r="VGB331" s="356"/>
      <c r="VGC331" s="356"/>
      <c r="VGD331" s="356"/>
      <c r="VGE331" s="356"/>
      <c r="VGF331" s="356"/>
      <c r="VGG331" s="356"/>
      <c r="VGH331" s="356"/>
      <c r="VGI331" s="356"/>
      <c r="VGJ331" s="356"/>
      <c r="VGK331" s="356"/>
      <c r="VGL331" s="356"/>
      <c r="VGM331" s="356"/>
      <c r="VGN331" s="356"/>
      <c r="VGO331" s="356"/>
      <c r="VGP331" s="356"/>
      <c r="VGQ331" s="356"/>
      <c r="VGR331" s="356"/>
      <c r="VGS331" s="356"/>
      <c r="VGT331" s="356"/>
      <c r="VGU331" s="356"/>
      <c r="VGV331" s="356"/>
      <c r="VGW331" s="356"/>
      <c r="VGX331" s="356"/>
      <c r="VGY331" s="356"/>
      <c r="VGZ331" s="356"/>
      <c r="VHA331" s="356"/>
      <c r="VHB331" s="356"/>
      <c r="VHC331" s="356"/>
      <c r="VHD331" s="356"/>
      <c r="VHE331" s="356"/>
      <c r="VHF331" s="356"/>
      <c r="VHG331" s="356"/>
      <c r="VHH331" s="356"/>
      <c r="VHI331" s="356"/>
      <c r="VHJ331" s="356"/>
      <c r="VHK331" s="356"/>
      <c r="VHL331" s="356"/>
      <c r="VHM331" s="356"/>
      <c r="VHN331" s="356"/>
      <c r="VHO331" s="356"/>
      <c r="VHP331" s="356"/>
      <c r="VHQ331" s="356"/>
      <c r="VHR331" s="356"/>
      <c r="VHS331" s="356"/>
      <c r="VHT331" s="356"/>
      <c r="VHU331" s="356"/>
      <c r="VHV331" s="356"/>
      <c r="VHW331" s="356"/>
      <c r="VHX331" s="356"/>
      <c r="VHY331" s="356"/>
      <c r="VHZ331" s="356"/>
      <c r="VIA331" s="356"/>
      <c r="VIB331" s="356"/>
      <c r="VIC331" s="356"/>
      <c r="VID331" s="356"/>
      <c r="VIE331" s="356"/>
      <c r="VIF331" s="356"/>
      <c r="VIG331" s="356"/>
      <c r="VIH331" s="356"/>
      <c r="VII331" s="356"/>
      <c r="VIJ331" s="356"/>
      <c r="VIK331" s="356"/>
      <c r="VIL331" s="356"/>
      <c r="VIM331" s="356"/>
      <c r="VIN331" s="356"/>
      <c r="VIO331" s="356"/>
      <c r="VIP331" s="356"/>
      <c r="VIQ331" s="356"/>
      <c r="VIR331" s="356"/>
      <c r="VIS331" s="356"/>
      <c r="VIT331" s="356"/>
      <c r="VIU331" s="356"/>
      <c r="VIV331" s="356"/>
      <c r="VIW331" s="356"/>
      <c r="VIX331" s="356"/>
      <c r="VIY331" s="356"/>
      <c r="VIZ331" s="356"/>
      <c r="VJA331" s="356"/>
      <c r="VJB331" s="356"/>
      <c r="VJC331" s="356"/>
      <c r="VJD331" s="356"/>
      <c r="VJE331" s="356"/>
      <c r="VJF331" s="356"/>
      <c r="VJG331" s="356"/>
      <c r="VJH331" s="356"/>
      <c r="VJI331" s="356"/>
      <c r="VJJ331" s="356"/>
      <c r="VJK331" s="356"/>
      <c r="VJL331" s="356"/>
      <c r="VJM331" s="356"/>
      <c r="VJN331" s="356"/>
      <c r="VJO331" s="356"/>
      <c r="VJP331" s="356"/>
      <c r="VJQ331" s="356"/>
      <c r="VJR331" s="356"/>
      <c r="VJS331" s="356"/>
      <c r="VJT331" s="356"/>
      <c r="VJU331" s="356"/>
      <c r="VJV331" s="356"/>
      <c r="VJW331" s="356"/>
      <c r="VJX331" s="356"/>
      <c r="VJY331" s="356"/>
      <c r="VJZ331" s="356"/>
      <c r="VKA331" s="356"/>
      <c r="VKB331" s="356"/>
      <c r="VKC331" s="356"/>
      <c r="VKD331" s="356"/>
      <c r="VKE331" s="356"/>
      <c r="VKF331" s="356"/>
      <c r="VKG331" s="356"/>
      <c r="VKH331" s="356"/>
      <c r="VKI331" s="356"/>
      <c r="VKJ331" s="356"/>
      <c r="VKK331" s="356"/>
      <c r="VKL331" s="356"/>
      <c r="VKM331" s="356"/>
      <c r="VKN331" s="356"/>
      <c r="VKO331" s="356"/>
      <c r="VKP331" s="356"/>
      <c r="VKQ331" s="356"/>
      <c r="VKR331" s="356"/>
      <c r="VKS331" s="356"/>
      <c r="VKT331" s="356"/>
      <c r="VKU331" s="356"/>
      <c r="VKV331" s="356"/>
      <c r="VKW331" s="356"/>
      <c r="VKX331" s="356"/>
      <c r="VKY331" s="356"/>
      <c r="VKZ331" s="356"/>
      <c r="VLA331" s="356"/>
      <c r="VLB331" s="356"/>
      <c r="VLC331" s="356"/>
      <c r="VLD331" s="356"/>
      <c r="VLE331" s="356"/>
      <c r="VLF331" s="356"/>
      <c r="VLG331" s="356"/>
      <c r="VLH331" s="356"/>
      <c r="VLI331" s="356"/>
      <c r="VLJ331" s="356"/>
      <c r="VLK331" s="356"/>
      <c r="VLL331" s="356"/>
      <c r="VLM331" s="356"/>
      <c r="VLN331" s="356"/>
      <c r="VLO331" s="356"/>
      <c r="VLP331" s="356"/>
      <c r="VLQ331" s="356"/>
      <c r="VLR331" s="356"/>
      <c r="VLS331" s="356"/>
      <c r="VLT331" s="356"/>
      <c r="VLU331" s="356"/>
      <c r="VLV331" s="356"/>
      <c r="VLW331" s="356"/>
      <c r="VLX331" s="356"/>
      <c r="VLY331" s="356"/>
      <c r="VLZ331" s="356"/>
      <c r="VMA331" s="356"/>
      <c r="VMB331" s="356"/>
      <c r="VMC331" s="356"/>
      <c r="VMD331" s="356"/>
      <c r="VME331" s="356"/>
      <c r="VMF331" s="356"/>
      <c r="VMG331" s="356"/>
      <c r="VMH331" s="356"/>
      <c r="VMI331" s="356"/>
      <c r="VMJ331" s="356"/>
      <c r="VMK331" s="356"/>
      <c r="VML331" s="356"/>
      <c r="VMM331" s="356"/>
      <c r="VMN331" s="356"/>
      <c r="VMO331" s="356"/>
      <c r="VMP331" s="356"/>
      <c r="VMQ331" s="356"/>
      <c r="VMR331" s="356"/>
      <c r="VMS331" s="356"/>
      <c r="VMT331" s="356"/>
      <c r="VMU331" s="356"/>
      <c r="VMV331" s="356"/>
      <c r="VMW331" s="356"/>
      <c r="VMX331" s="356"/>
      <c r="VMY331" s="356"/>
      <c r="VMZ331" s="356"/>
      <c r="VNA331" s="356"/>
      <c r="VNB331" s="356"/>
      <c r="VNC331" s="356"/>
      <c r="VND331" s="356"/>
      <c r="VNE331" s="356"/>
      <c r="VNF331" s="356"/>
      <c r="VNG331" s="356"/>
      <c r="VNH331" s="356"/>
      <c r="VNI331" s="356"/>
      <c r="VNJ331" s="356"/>
      <c r="VNK331" s="356"/>
      <c r="VNL331" s="356"/>
      <c r="VNM331" s="356"/>
      <c r="VNN331" s="356"/>
      <c r="VNO331" s="356"/>
      <c r="VNP331" s="356"/>
      <c r="VNQ331" s="356"/>
      <c r="VNR331" s="356"/>
      <c r="VNS331" s="356"/>
      <c r="VNT331" s="356"/>
      <c r="VNU331" s="356"/>
      <c r="VNV331" s="356"/>
      <c r="VNW331" s="356"/>
      <c r="VNX331" s="356"/>
      <c r="VNY331" s="356"/>
      <c r="VNZ331" s="356"/>
      <c r="VOA331" s="356"/>
      <c r="VOB331" s="356"/>
      <c r="VOC331" s="356"/>
      <c r="VOD331" s="356"/>
      <c r="VOE331" s="356"/>
      <c r="VOF331" s="356"/>
      <c r="VOG331" s="356"/>
      <c r="VOH331" s="356"/>
      <c r="VOI331" s="356"/>
      <c r="VOJ331" s="356"/>
      <c r="VOK331" s="356"/>
      <c r="VOL331" s="356"/>
      <c r="VOM331" s="356"/>
      <c r="VON331" s="356"/>
      <c r="VOO331" s="356"/>
      <c r="VOP331" s="356"/>
      <c r="VOQ331" s="356"/>
      <c r="VOR331" s="356"/>
      <c r="VOS331" s="356"/>
      <c r="VOT331" s="356"/>
      <c r="VOU331" s="356"/>
      <c r="VOV331" s="356"/>
      <c r="VOW331" s="356"/>
      <c r="VOX331" s="356"/>
      <c r="VOY331" s="356"/>
      <c r="VOZ331" s="356"/>
      <c r="VPA331" s="356"/>
      <c r="VPB331" s="356"/>
      <c r="VPC331" s="356"/>
      <c r="VPD331" s="356"/>
      <c r="VPE331" s="356"/>
      <c r="VPF331" s="356"/>
      <c r="VPG331" s="356"/>
      <c r="VPH331" s="356"/>
      <c r="VPI331" s="356"/>
      <c r="VPJ331" s="356"/>
      <c r="VPK331" s="356"/>
      <c r="VPL331" s="356"/>
      <c r="VPM331" s="356"/>
      <c r="VPN331" s="356"/>
      <c r="VPO331" s="356"/>
      <c r="VPP331" s="356"/>
      <c r="VPQ331" s="356"/>
      <c r="VPR331" s="356"/>
      <c r="VPS331" s="356"/>
      <c r="VPT331" s="356"/>
      <c r="VPU331" s="356"/>
      <c r="VPV331" s="356"/>
      <c r="VPW331" s="356"/>
      <c r="VPX331" s="356"/>
      <c r="VPY331" s="356"/>
      <c r="VPZ331" s="356"/>
      <c r="VQA331" s="356"/>
      <c r="VQB331" s="356"/>
      <c r="VQC331" s="356"/>
      <c r="VQD331" s="356"/>
      <c r="VQE331" s="356"/>
      <c r="VQF331" s="356"/>
      <c r="VQG331" s="356"/>
      <c r="VQH331" s="356"/>
      <c r="VQI331" s="356"/>
      <c r="VQJ331" s="356"/>
      <c r="VQK331" s="356"/>
      <c r="VQL331" s="356"/>
      <c r="VQM331" s="356"/>
      <c r="VQN331" s="356"/>
      <c r="VQO331" s="356"/>
      <c r="VQP331" s="356"/>
      <c r="VQQ331" s="356"/>
      <c r="VQR331" s="356"/>
      <c r="VQS331" s="356"/>
      <c r="VQT331" s="356"/>
      <c r="VQU331" s="356"/>
      <c r="VQV331" s="356"/>
      <c r="VQW331" s="356"/>
      <c r="VQX331" s="356"/>
      <c r="VQY331" s="356"/>
      <c r="VQZ331" s="356"/>
      <c r="VRA331" s="356"/>
      <c r="VRB331" s="356"/>
      <c r="VRC331" s="356"/>
      <c r="VRD331" s="356"/>
      <c r="VRE331" s="356"/>
      <c r="VRF331" s="356"/>
      <c r="VRG331" s="356"/>
      <c r="VRH331" s="356"/>
      <c r="VRI331" s="356"/>
      <c r="VRJ331" s="356"/>
      <c r="VRK331" s="356"/>
      <c r="VRL331" s="356"/>
      <c r="VRM331" s="356"/>
      <c r="VRN331" s="356"/>
      <c r="VRO331" s="356"/>
      <c r="VRP331" s="356"/>
      <c r="VRQ331" s="356"/>
      <c r="VRR331" s="356"/>
      <c r="VRS331" s="356"/>
      <c r="VRT331" s="356"/>
      <c r="VRU331" s="356"/>
      <c r="VRV331" s="356"/>
      <c r="VRW331" s="356"/>
      <c r="VRX331" s="356"/>
      <c r="VRY331" s="356"/>
      <c r="VRZ331" s="356"/>
      <c r="VSA331" s="356"/>
      <c r="VSB331" s="356"/>
      <c r="VSC331" s="356"/>
      <c r="VSD331" s="356"/>
      <c r="VSE331" s="356"/>
      <c r="VSF331" s="356"/>
      <c r="VSG331" s="356"/>
      <c r="VSH331" s="356"/>
      <c r="VSI331" s="356"/>
      <c r="VSJ331" s="356"/>
      <c r="VSK331" s="356"/>
      <c r="VSL331" s="356"/>
      <c r="VSM331" s="356"/>
      <c r="VSN331" s="356"/>
      <c r="VSO331" s="356"/>
      <c r="VSP331" s="356"/>
      <c r="VSQ331" s="356"/>
      <c r="VSR331" s="356"/>
      <c r="VSS331" s="356"/>
      <c r="VST331" s="356"/>
      <c r="VSU331" s="356"/>
      <c r="VSV331" s="356"/>
      <c r="VSW331" s="356"/>
      <c r="VSX331" s="356"/>
      <c r="VSY331" s="356"/>
      <c r="VSZ331" s="356"/>
      <c r="VTA331" s="356"/>
      <c r="VTB331" s="356"/>
      <c r="VTC331" s="356"/>
      <c r="VTD331" s="356"/>
      <c r="VTE331" s="356"/>
      <c r="VTF331" s="356"/>
      <c r="VTG331" s="356"/>
      <c r="VTH331" s="356"/>
      <c r="VTI331" s="356"/>
      <c r="VTJ331" s="356"/>
      <c r="VTK331" s="356"/>
      <c r="VTL331" s="356"/>
      <c r="VTM331" s="356"/>
      <c r="VTN331" s="356"/>
      <c r="VTO331" s="356"/>
      <c r="VTP331" s="356"/>
      <c r="VTQ331" s="356"/>
      <c r="VTR331" s="356"/>
      <c r="VTS331" s="356"/>
      <c r="VTT331" s="356"/>
      <c r="VTU331" s="356"/>
      <c r="VTV331" s="356"/>
      <c r="VTW331" s="356"/>
      <c r="VTX331" s="356"/>
      <c r="VTY331" s="356"/>
      <c r="VTZ331" s="356"/>
      <c r="VUA331" s="356"/>
      <c r="VUB331" s="356"/>
      <c r="VUC331" s="356"/>
      <c r="VUD331" s="356"/>
      <c r="VUE331" s="356"/>
      <c r="VUF331" s="356"/>
      <c r="VUG331" s="356"/>
      <c r="VUH331" s="356"/>
      <c r="VUI331" s="356"/>
      <c r="VUJ331" s="356"/>
      <c r="VUK331" s="356"/>
      <c r="VUL331" s="356"/>
      <c r="VUM331" s="356"/>
      <c r="VUN331" s="356"/>
      <c r="VUO331" s="356"/>
      <c r="VUP331" s="356"/>
      <c r="VUQ331" s="356"/>
      <c r="VUR331" s="356"/>
      <c r="VUS331" s="356"/>
      <c r="VUT331" s="356"/>
      <c r="VUU331" s="356"/>
      <c r="VUV331" s="356"/>
      <c r="VUW331" s="356"/>
      <c r="VUX331" s="356"/>
      <c r="VUY331" s="356"/>
      <c r="VUZ331" s="356"/>
      <c r="VVA331" s="356"/>
      <c r="VVB331" s="356"/>
      <c r="VVC331" s="356"/>
      <c r="VVD331" s="356"/>
      <c r="VVE331" s="356"/>
      <c r="VVF331" s="356"/>
      <c r="VVG331" s="356"/>
      <c r="VVH331" s="356"/>
      <c r="VVI331" s="356"/>
      <c r="VVJ331" s="356"/>
      <c r="VVK331" s="356"/>
      <c r="VVL331" s="356"/>
      <c r="VVM331" s="356"/>
      <c r="VVN331" s="356"/>
      <c r="VVO331" s="356"/>
      <c r="VVP331" s="356"/>
      <c r="VVQ331" s="356"/>
      <c r="VVR331" s="356"/>
      <c r="VVS331" s="356"/>
      <c r="VVT331" s="356"/>
      <c r="VVU331" s="356"/>
      <c r="VVV331" s="356"/>
      <c r="VVW331" s="356"/>
      <c r="VVX331" s="356"/>
      <c r="VVY331" s="356"/>
      <c r="VVZ331" s="356"/>
      <c r="VWA331" s="356"/>
      <c r="VWB331" s="356"/>
      <c r="VWC331" s="356"/>
      <c r="VWD331" s="356"/>
      <c r="VWE331" s="356"/>
      <c r="VWF331" s="356"/>
      <c r="VWG331" s="356"/>
      <c r="VWH331" s="356"/>
      <c r="VWI331" s="356"/>
      <c r="VWJ331" s="356"/>
      <c r="VWK331" s="356"/>
      <c r="VWL331" s="356"/>
      <c r="VWM331" s="356"/>
      <c r="VWN331" s="356"/>
      <c r="VWO331" s="356"/>
      <c r="VWP331" s="356"/>
      <c r="VWQ331" s="356"/>
      <c r="VWR331" s="356"/>
      <c r="VWS331" s="356"/>
      <c r="VWT331" s="356"/>
      <c r="VWU331" s="356"/>
      <c r="VWV331" s="356"/>
      <c r="VWW331" s="356"/>
      <c r="VWX331" s="356"/>
      <c r="VWY331" s="356"/>
      <c r="VWZ331" s="356"/>
      <c r="VXA331" s="356"/>
      <c r="VXB331" s="356"/>
      <c r="VXC331" s="356"/>
      <c r="VXD331" s="356"/>
      <c r="VXE331" s="356"/>
      <c r="VXF331" s="356"/>
      <c r="VXG331" s="356"/>
      <c r="VXH331" s="356"/>
      <c r="VXI331" s="356"/>
      <c r="VXJ331" s="356"/>
      <c r="VXK331" s="356"/>
      <c r="VXL331" s="356"/>
      <c r="VXM331" s="356"/>
      <c r="VXN331" s="356"/>
      <c r="VXO331" s="356"/>
      <c r="VXP331" s="356"/>
      <c r="VXQ331" s="356"/>
      <c r="VXR331" s="356"/>
      <c r="VXS331" s="356"/>
      <c r="VXT331" s="356"/>
      <c r="VXU331" s="356"/>
      <c r="VXV331" s="356"/>
      <c r="VXW331" s="356"/>
      <c r="VXX331" s="356"/>
      <c r="VXY331" s="356"/>
      <c r="VXZ331" s="356"/>
      <c r="VYA331" s="356"/>
      <c r="VYB331" s="356"/>
      <c r="VYC331" s="356"/>
      <c r="VYD331" s="356"/>
      <c r="VYE331" s="356"/>
      <c r="VYF331" s="356"/>
      <c r="VYG331" s="356"/>
      <c r="VYH331" s="356"/>
      <c r="VYI331" s="356"/>
      <c r="VYJ331" s="356"/>
      <c r="VYK331" s="356"/>
      <c r="VYL331" s="356"/>
      <c r="VYM331" s="356"/>
      <c r="VYN331" s="356"/>
      <c r="VYO331" s="356"/>
      <c r="VYP331" s="356"/>
      <c r="VYQ331" s="356"/>
      <c r="VYR331" s="356"/>
      <c r="VYS331" s="356"/>
      <c r="VYT331" s="356"/>
      <c r="VYU331" s="356"/>
      <c r="VYV331" s="356"/>
      <c r="VYW331" s="356"/>
      <c r="VYX331" s="356"/>
      <c r="VYY331" s="356"/>
      <c r="VYZ331" s="356"/>
      <c r="VZA331" s="356"/>
      <c r="VZB331" s="356"/>
      <c r="VZC331" s="356"/>
      <c r="VZD331" s="356"/>
      <c r="VZE331" s="356"/>
      <c r="VZF331" s="356"/>
      <c r="VZG331" s="356"/>
      <c r="VZH331" s="356"/>
      <c r="VZI331" s="356"/>
      <c r="VZJ331" s="356"/>
      <c r="VZK331" s="356"/>
      <c r="VZL331" s="356"/>
      <c r="VZM331" s="356"/>
      <c r="VZN331" s="356"/>
      <c r="VZO331" s="356"/>
      <c r="VZP331" s="356"/>
      <c r="VZQ331" s="356"/>
      <c r="VZR331" s="356"/>
      <c r="VZS331" s="356"/>
      <c r="VZT331" s="356"/>
      <c r="VZU331" s="356"/>
      <c r="VZV331" s="356"/>
      <c r="VZW331" s="356"/>
      <c r="VZX331" s="356"/>
      <c r="VZY331" s="356"/>
      <c r="VZZ331" s="356"/>
      <c r="WAA331" s="356"/>
      <c r="WAB331" s="356"/>
      <c r="WAC331" s="356"/>
      <c r="WAD331" s="356"/>
      <c r="WAE331" s="356"/>
      <c r="WAF331" s="356"/>
      <c r="WAG331" s="356"/>
      <c r="WAH331" s="356"/>
      <c r="WAI331" s="356"/>
      <c r="WAJ331" s="356"/>
      <c r="WAK331" s="356"/>
      <c r="WAL331" s="356"/>
      <c r="WAM331" s="356"/>
      <c r="WAN331" s="356"/>
      <c r="WAO331" s="356"/>
      <c r="WAP331" s="356"/>
      <c r="WAQ331" s="356"/>
      <c r="WAR331" s="356"/>
      <c r="WAS331" s="356"/>
      <c r="WAT331" s="356"/>
      <c r="WAU331" s="356"/>
      <c r="WAV331" s="356"/>
      <c r="WAW331" s="356"/>
      <c r="WAX331" s="356"/>
      <c r="WAY331" s="356"/>
      <c r="WAZ331" s="356"/>
      <c r="WBA331" s="356"/>
      <c r="WBB331" s="356"/>
      <c r="WBC331" s="356"/>
      <c r="WBD331" s="356"/>
      <c r="WBE331" s="356"/>
      <c r="WBF331" s="356"/>
      <c r="WBG331" s="356"/>
      <c r="WBH331" s="356"/>
      <c r="WBI331" s="356"/>
      <c r="WBJ331" s="356"/>
      <c r="WBK331" s="356"/>
      <c r="WBL331" s="356"/>
      <c r="WBM331" s="356"/>
      <c r="WBN331" s="356"/>
      <c r="WBO331" s="356"/>
      <c r="WBP331" s="356"/>
      <c r="WBQ331" s="356"/>
      <c r="WBR331" s="356"/>
      <c r="WBS331" s="356"/>
      <c r="WBT331" s="356"/>
      <c r="WBU331" s="356"/>
      <c r="WBV331" s="356"/>
      <c r="WBW331" s="356"/>
      <c r="WBX331" s="356"/>
      <c r="WBY331" s="356"/>
      <c r="WBZ331" s="356"/>
      <c r="WCA331" s="356"/>
      <c r="WCB331" s="356"/>
      <c r="WCC331" s="356"/>
      <c r="WCD331" s="356"/>
      <c r="WCE331" s="356"/>
      <c r="WCF331" s="356"/>
      <c r="WCG331" s="356"/>
      <c r="WCH331" s="356"/>
      <c r="WCI331" s="356"/>
      <c r="WCJ331" s="356"/>
      <c r="WCK331" s="356"/>
      <c r="WCL331" s="356"/>
      <c r="WCM331" s="356"/>
      <c r="WCN331" s="356"/>
      <c r="WCO331" s="356"/>
      <c r="WCP331" s="356"/>
      <c r="WCQ331" s="356"/>
      <c r="WCR331" s="356"/>
      <c r="WCS331" s="356"/>
      <c r="WCT331" s="356"/>
      <c r="WCU331" s="356"/>
      <c r="WCV331" s="356"/>
      <c r="WCW331" s="356"/>
      <c r="WCX331" s="356"/>
      <c r="WCY331" s="356"/>
      <c r="WCZ331" s="356"/>
      <c r="WDA331" s="356"/>
      <c r="WDB331" s="356"/>
      <c r="WDC331" s="356"/>
      <c r="WDD331" s="356"/>
      <c r="WDE331" s="356"/>
      <c r="WDF331" s="356"/>
      <c r="WDG331" s="356"/>
      <c r="WDH331" s="356"/>
      <c r="WDI331" s="356"/>
      <c r="WDJ331" s="356"/>
      <c r="WDK331" s="356"/>
      <c r="WDL331" s="356"/>
      <c r="WDM331" s="356"/>
      <c r="WDN331" s="356"/>
      <c r="WDO331" s="356"/>
      <c r="WDP331" s="356"/>
      <c r="WDQ331" s="356"/>
      <c r="WDR331" s="356"/>
      <c r="WDS331" s="356"/>
      <c r="WDT331" s="356"/>
      <c r="WDU331" s="356"/>
      <c r="WDV331" s="356"/>
      <c r="WDW331" s="356"/>
      <c r="WDX331" s="356"/>
      <c r="WDY331" s="356"/>
      <c r="WDZ331" s="356"/>
      <c r="WEA331" s="356"/>
      <c r="WEB331" s="356"/>
      <c r="WEC331" s="356"/>
      <c r="WED331" s="356"/>
      <c r="WEE331" s="356"/>
      <c r="WEF331" s="356"/>
      <c r="WEG331" s="356"/>
      <c r="WEH331" s="356"/>
      <c r="WEI331" s="356"/>
      <c r="WEJ331" s="356"/>
      <c r="WEK331" s="356"/>
      <c r="WEL331" s="356"/>
      <c r="WEM331" s="356"/>
      <c r="WEN331" s="356"/>
      <c r="WEO331" s="356"/>
      <c r="WEP331" s="356"/>
      <c r="WEQ331" s="356"/>
      <c r="WER331" s="356"/>
      <c r="WES331" s="356"/>
      <c r="WET331" s="356"/>
      <c r="WEU331" s="356"/>
      <c r="WEV331" s="356"/>
      <c r="WEW331" s="356"/>
      <c r="WEX331" s="356"/>
      <c r="WEY331" s="356"/>
      <c r="WEZ331" s="356"/>
      <c r="WFA331" s="356"/>
      <c r="WFB331" s="356"/>
      <c r="WFC331" s="356"/>
      <c r="WFD331" s="356"/>
      <c r="WFE331" s="356"/>
      <c r="WFF331" s="356"/>
      <c r="WFG331" s="356"/>
      <c r="WFH331" s="356"/>
      <c r="WFI331" s="356"/>
      <c r="WFJ331" s="356"/>
      <c r="WFK331" s="356"/>
      <c r="WFL331" s="356"/>
      <c r="WFM331" s="356"/>
      <c r="WFN331" s="356"/>
      <c r="WFO331" s="356"/>
      <c r="WFP331" s="356"/>
      <c r="WFQ331" s="356"/>
      <c r="WFR331" s="356"/>
      <c r="WFS331" s="356"/>
      <c r="WFT331" s="356"/>
      <c r="WFU331" s="356"/>
      <c r="WFV331" s="356"/>
      <c r="WFW331" s="356"/>
      <c r="WFX331" s="356"/>
      <c r="WFY331" s="356"/>
      <c r="WFZ331" s="356"/>
      <c r="WGA331" s="356"/>
      <c r="WGB331" s="356"/>
      <c r="WGC331" s="356"/>
      <c r="WGD331" s="356"/>
      <c r="WGE331" s="356"/>
      <c r="WGF331" s="356"/>
      <c r="WGG331" s="356"/>
      <c r="WGH331" s="356"/>
      <c r="WGI331" s="356"/>
      <c r="WGJ331" s="356"/>
      <c r="WGK331" s="356"/>
      <c r="WGL331" s="356"/>
      <c r="WGM331" s="356"/>
      <c r="WGN331" s="356"/>
      <c r="WGO331" s="356"/>
      <c r="WGP331" s="356"/>
      <c r="WGQ331" s="356"/>
      <c r="WGR331" s="356"/>
      <c r="WGS331" s="356"/>
      <c r="WGT331" s="356"/>
      <c r="WGU331" s="356"/>
      <c r="WGV331" s="356"/>
      <c r="WGW331" s="356"/>
      <c r="WGX331" s="356"/>
      <c r="WGY331" s="356"/>
      <c r="WGZ331" s="356"/>
      <c r="WHA331" s="356"/>
      <c r="WHB331" s="356"/>
      <c r="WHC331" s="356"/>
      <c r="WHD331" s="356"/>
      <c r="WHE331" s="356"/>
      <c r="WHF331" s="356"/>
      <c r="WHG331" s="356"/>
      <c r="WHH331" s="356"/>
      <c r="WHI331" s="356"/>
      <c r="WHJ331" s="356"/>
      <c r="WHK331" s="356"/>
      <c r="WHL331" s="356"/>
      <c r="WHM331" s="356"/>
      <c r="WHN331" s="356"/>
      <c r="WHO331" s="356"/>
      <c r="WHP331" s="356"/>
      <c r="WHQ331" s="356"/>
      <c r="WHR331" s="356"/>
      <c r="WHS331" s="356"/>
      <c r="WHT331" s="356"/>
      <c r="WHU331" s="356"/>
      <c r="WHV331" s="356"/>
      <c r="WHW331" s="356"/>
      <c r="WHX331" s="356"/>
      <c r="WHY331" s="356"/>
      <c r="WHZ331" s="356"/>
      <c r="WIA331" s="356"/>
      <c r="WIB331" s="356"/>
      <c r="WIC331" s="356"/>
      <c r="WID331" s="356"/>
      <c r="WIE331" s="356"/>
      <c r="WIF331" s="356"/>
      <c r="WIG331" s="356"/>
      <c r="WIH331" s="356"/>
      <c r="WII331" s="356"/>
      <c r="WIJ331" s="356"/>
      <c r="WIK331" s="356"/>
      <c r="WIL331" s="356"/>
      <c r="WIM331" s="356"/>
      <c r="WIN331" s="356"/>
      <c r="WIO331" s="356"/>
      <c r="WIP331" s="356"/>
      <c r="WIQ331" s="356"/>
      <c r="WIR331" s="356"/>
      <c r="WIS331" s="356"/>
      <c r="WIT331" s="356"/>
      <c r="WIU331" s="356"/>
      <c r="WIV331" s="356"/>
      <c r="WIW331" s="356"/>
      <c r="WIX331" s="356"/>
      <c r="WIY331" s="356"/>
      <c r="WIZ331" s="356"/>
      <c r="WJA331" s="356"/>
      <c r="WJB331" s="356"/>
      <c r="WJC331" s="356"/>
      <c r="WJD331" s="356"/>
      <c r="WJE331" s="356"/>
      <c r="WJF331" s="356"/>
      <c r="WJG331" s="356"/>
      <c r="WJH331" s="356"/>
      <c r="WJI331" s="356"/>
      <c r="WJJ331" s="356"/>
      <c r="WJK331" s="356"/>
      <c r="WJL331" s="356"/>
      <c r="WJM331" s="356"/>
      <c r="WJN331" s="356"/>
      <c r="WJO331" s="356"/>
      <c r="WJP331" s="356"/>
      <c r="WJQ331" s="356"/>
      <c r="WJR331" s="356"/>
      <c r="WJS331" s="356"/>
      <c r="WJT331" s="356"/>
      <c r="WJU331" s="356"/>
      <c r="WJV331" s="356"/>
      <c r="WJW331" s="356"/>
      <c r="WJX331" s="356"/>
      <c r="WJY331" s="356"/>
      <c r="WJZ331" s="356"/>
      <c r="WKA331" s="356"/>
      <c r="WKB331" s="356"/>
      <c r="WKC331" s="356"/>
      <c r="WKD331" s="356"/>
      <c r="WKE331" s="356"/>
      <c r="WKF331" s="356"/>
      <c r="WKG331" s="356"/>
      <c r="WKH331" s="356"/>
      <c r="WKI331" s="356"/>
      <c r="WKJ331" s="356"/>
      <c r="WKK331" s="356"/>
      <c r="WKL331" s="356"/>
      <c r="WKM331" s="356"/>
      <c r="WKN331" s="356"/>
      <c r="WKO331" s="356"/>
      <c r="WKP331" s="356"/>
      <c r="WKQ331" s="356"/>
      <c r="WKR331" s="356"/>
      <c r="WKS331" s="356"/>
      <c r="WKT331" s="356"/>
      <c r="WKU331" s="356"/>
      <c r="WKV331" s="356"/>
      <c r="WKW331" s="356"/>
      <c r="WKX331" s="356"/>
      <c r="WKY331" s="356"/>
      <c r="WKZ331" s="356"/>
      <c r="WLA331" s="356"/>
      <c r="WLB331" s="356"/>
      <c r="WLC331" s="356"/>
      <c r="WLD331" s="356"/>
      <c r="WLE331" s="356"/>
      <c r="WLF331" s="356"/>
      <c r="WLG331" s="356"/>
      <c r="WLH331" s="356"/>
      <c r="WLI331" s="356"/>
      <c r="WLJ331" s="356"/>
      <c r="WLK331" s="356"/>
      <c r="WLL331" s="356"/>
      <c r="WLM331" s="356"/>
      <c r="WLN331" s="356"/>
      <c r="WLO331" s="356"/>
      <c r="WLP331" s="356"/>
      <c r="WLQ331" s="356"/>
      <c r="WLR331" s="356"/>
      <c r="WLS331" s="356"/>
      <c r="WLT331" s="356"/>
      <c r="WLU331" s="356"/>
      <c r="WLV331" s="356"/>
      <c r="WLW331" s="356"/>
      <c r="WLX331" s="356"/>
      <c r="WLY331" s="356"/>
      <c r="WLZ331" s="356"/>
      <c r="WMA331" s="356"/>
      <c r="WMB331" s="356"/>
      <c r="WMC331" s="356"/>
      <c r="WMD331" s="356"/>
      <c r="WME331" s="356"/>
      <c r="WMF331" s="356"/>
      <c r="WMG331" s="356"/>
      <c r="WMH331" s="356"/>
      <c r="WMI331" s="356"/>
      <c r="WMJ331" s="356"/>
      <c r="WMK331" s="356"/>
      <c r="WML331" s="356"/>
      <c r="WMM331" s="356"/>
      <c r="WMN331" s="356"/>
      <c r="WMO331" s="356"/>
      <c r="WMP331" s="356"/>
      <c r="WMQ331" s="356"/>
      <c r="WMR331" s="356"/>
      <c r="WMS331" s="356"/>
      <c r="WMT331" s="356"/>
      <c r="WMU331" s="356"/>
      <c r="WMV331" s="356"/>
      <c r="WMW331" s="356"/>
      <c r="WMX331" s="356"/>
      <c r="WMY331" s="356"/>
      <c r="WMZ331" s="356"/>
      <c r="WNA331" s="356"/>
      <c r="WNB331" s="356"/>
      <c r="WNC331" s="356"/>
      <c r="WND331" s="356"/>
      <c r="WNE331" s="356"/>
      <c r="WNF331" s="356"/>
      <c r="WNG331" s="356"/>
      <c r="WNH331" s="356"/>
      <c r="WNI331" s="356"/>
      <c r="WNJ331" s="356"/>
      <c r="WNK331" s="356"/>
      <c r="WNL331" s="356"/>
      <c r="WNM331" s="356"/>
      <c r="WNN331" s="356"/>
      <c r="WNO331" s="356"/>
      <c r="WNP331" s="356"/>
      <c r="WNQ331" s="356"/>
      <c r="WNR331" s="356"/>
      <c r="WNS331" s="356"/>
      <c r="WNT331" s="356"/>
      <c r="WNU331" s="356"/>
      <c r="WNV331" s="356"/>
      <c r="WNW331" s="356"/>
      <c r="WNX331" s="356"/>
      <c r="WNY331" s="356"/>
      <c r="WNZ331" s="356"/>
      <c r="WOA331" s="356"/>
      <c r="WOB331" s="356"/>
      <c r="WOC331" s="356"/>
      <c r="WOD331" s="356"/>
      <c r="WOE331" s="356"/>
      <c r="WOF331" s="356"/>
      <c r="WOG331" s="356"/>
      <c r="WOH331" s="356"/>
      <c r="WOI331" s="356"/>
      <c r="WOJ331" s="356"/>
      <c r="WOK331" s="356"/>
      <c r="WOL331" s="356"/>
      <c r="WOM331" s="356"/>
      <c r="WON331" s="356"/>
      <c r="WOO331" s="356"/>
      <c r="WOP331" s="356"/>
      <c r="WOQ331" s="356"/>
      <c r="WOR331" s="356"/>
      <c r="WOS331" s="356"/>
      <c r="WOT331" s="356"/>
      <c r="WOU331" s="356"/>
      <c r="WOV331" s="356"/>
      <c r="WOW331" s="356"/>
      <c r="WOX331" s="356"/>
      <c r="WOY331" s="356"/>
      <c r="WOZ331" s="356"/>
      <c r="WPA331" s="356"/>
      <c r="WPB331" s="356"/>
      <c r="WPC331" s="356"/>
      <c r="WPD331" s="356"/>
      <c r="WPE331" s="356"/>
      <c r="WPF331" s="356"/>
      <c r="WPG331" s="356"/>
      <c r="WPH331" s="356"/>
      <c r="WPI331" s="356"/>
      <c r="WPJ331" s="356"/>
      <c r="WPK331" s="356"/>
      <c r="WPL331" s="356"/>
      <c r="WPM331" s="356"/>
      <c r="WPN331" s="356"/>
      <c r="WPO331" s="356"/>
      <c r="WPP331" s="356"/>
      <c r="WPQ331" s="356"/>
      <c r="WPR331" s="356"/>
      <c r="WPS331" s="356"/>
      <c r="WPT331" s="356"/>
      <c r="WPU331" s="356"/>
      <c r="WPV331" s="356"/>
      <c r="WPW331" s="356"/>
      <c r="WPX331" s="356"/>
      <c r="WPY331" s="356"/>
      <c r="WPZ331" s="356"/>
      <c r="WQA331" s="356"/>
      <c r="WQB331" s="356"/>
      <c r="WQC331" s="356"/>
      <c r="WQD331" s="356"/>
      <c r="WQE331" s="356"/>
      <c r="WQF331" s="356"/>
      <c r="WQG331" s="356"/>
      <c r="WQH331" s="356"/>
      <c r="WQI331" s="356"/>
      <c r="WQJ331" s="356"/>
      <c r="WQK331" s="356"/>
      <c r="WQL331" s="356"/>
      <c r="WQM331" s="356"/>
      <c r="WQN331" s="356"/>
      <c r="WQO331" s="356"/>
      <c r="WQP331" s="356"/>
      <c r="WQQ331" s="356"/>
      <c r="WQR331" s="356"/>
      <c r="WQS331" s="356"/>
      <c r="WQT331" s="356"/>
      <c r="WQU331" s="356"/>
      <c r="WQV331" s="356"/>
      <c r="WQW331" s="356"/>
      <c r="WQX331" s="356"/>
      <c r="WQY331" s="356"/>
      <c r="WQZ331" s="356"/>
      <c r="WRA331" s="356"/>
      <c r="WRB331" s="356"/>
      <c r="WRC331" s="356"/>
      <c r="WRD331" s="356"/>
      <c r="WRE331" s="356"/>
      <c r="WRF331" s="356"/>
      <c r="WRG331" s="356"/>
      <c r="WRH331" s="356"/>
      <c r="WRI331" s="356"/>
      <c r="WRJ331" s="356"/>
      <c r="WRK331" s="356"/>
      <c r="WRL331" s="356"/>
      <c r="WRM331" s="356"/>
      <c r="WRN331" s="356"/>
      <c r="WRO331" s="356"/>
      <c r="WRP331" s="356"/>
      <c r="WRQ331" s="356"/>
      <c r="WRR331" s="356"/>
      <c r="WRS331" s="356"/>
      <c r="WRT331" s="356"/>
      <c r="WRU331" s="356"/>
      <c r="WRV331" s="356"/>
      <c r="WRW331" s="356"/>
      <c r="WRX331" s="356"/>
      <c r="WRY331" s="356"/>
      <c r="WRZ331" s="356"/>
      <c r="WSA331" s="356"/>
      <c r="WSB331" s="356"/>
      <c r="WSC331" s="356"/>
      <c r="WSD331" s="356"/>
      <c r="WSE331" s="356"/>
      <c r="WSF331" s="356"/>
      <c r="WSG331" s="356"/>
      <c r="WSH331" s="356"/>
      <c r="WSI331" s="356"/>
      <c r="WSJ331" s="356"/>
      <c r="WSK331" s="356"/>
      <c r="WSL331" s="356"/>
      <c r="WSM331" s="356"/>
      <c r="WSN331" s="356"/>
      <c r="WSO331" s="356"/>
      <c r="WSP331" s="356"/>
      <c r="WSQ331" s="356"/>
      <c r="WSR331" s="356"/>
      <c r="WSS331" s="356"/>
      <c r="WST331" s="356"/>
      <c r="WSU331" s="356"/>
      <c r="WSV331" s="356"/>
      <c r="WSW331" s="356"/>
      <c r="WSX331" s="356"/>
      <c r="WSY331" s="356"/>
      <c r="WSZ331" s="356"/>
      <c r="WTA331" s="356"/>
      <c r="WTB331" s="356"/>
      <c r="WTC331" s="356"/>
      <c r="WTD331" s="356"/>
      <c r="WTE331" s="356"/>
      <c r="WTF331" s="356"/>
      <c r="WTG331" s="356"/>
      <c r="WTH331" s="356"/>
      <c r="WTI331" s="356"/>
      <c r="WTJ331" s="356"/>
      <c r="WTK331" s="356"/>
      <c r="WTL331" s="356"/>
      <c r="WTM331" s="356"/>
      <c r="WTN331" s="356"/>
      <c r="WTO331" s="356"/>
      <c r="WTP331" s="356"/>
      <c r="WTQ331" s="356"/>
      <c r="WTR331" s="356"/>
      <c r="WTS331" s="356"/>
      <c r="WTT331" s="356"/>
      <c r="WTU331" s="356"/>
      <c r="WTV331" s="356"/>
      <c r="WTW331" s="356"/>
      <c r="WTX331" s="356"/>
      <c r="WTY331" s="356"/>
      <c r="WTZ331" s="356"/>
      <c r="WUA331" s="356"/>
      <c r="WUB331" s="356"/>
      <c r="WUC331" s="356"/>
      <c r="WUD331" s="356"/>
      <c r="WUE331" s="356"/>
      <c r="WUF331" s="356"/>
      <c r="WUG331" s="356"/>
      <c r="WUH331" s="356"/>
      <c r="WUI331" s="356"/>
      <c r="WUJ331" s="356"/>
      <c r="WUK331" s="356"/>
      <c r="WUL331" s="356"/>
      <c r="WUM331" s="356"/>
      <c r="WUN331" s="356"/>
      <c r="WUO331" s="356"/>
      <c r="WUP331" s="356"/>
      <c r="WUQ331" s="356"/>
      <c r="WUR331" s="356"/>
      <c r="WUS331" s="356"/>
      <c r="WUT331" s="356"/>
      <c r="WUU331" s="356"/>
      <c r="WUV331" s="356"/>
      <c r="WUW331" s="356"/>
      <c r="WUX331" s="356"/>
      <c r="WUY331" s="356"/>
      <c r="WUZ331" s="356"/>
      <c r="WVA331" s="356"/>
      <c r="WVB331" s="356"/>
      <c r="WVC331" s="356"/>
      <c r="WVD331" s="356"/>
      <c r="WVE331" s="356"/>
      <c r="WVF331" s="356"/>
      <c r="WVG331" s="356"/>
      <c r="WVH331" s="356"/>
      <c r="WVI331" s="356"/>
      <c r="WVJ331" s="356"/>
      <c r="WVK331" s="356"/>
      <c r="WVL331" s="356"/>
      <c r="WVM331" s="356"/>
      <c r="WVN331" s="356"/>
      <c r="WVO331" s="356"/>
      <c r="WVP331" s="356"/>
      <c r="WVQ331" s="356"/>
      <c r="WVR331" s="356"/>
      <c r="WVS331" s="356"/>
      <c r="WVT331" s="356"/>
      <c r="WVU331" s="356"/>
      <c r="WVV331" s="356"/>
      <c r="WVW331" s="356"/>
      <c r="WVX331" s="356"/>
      <c r="WVY331" s="356"/>
      <c r="WVZ331" s="356"/>
      <c r="WWA331" s="356"/>
      <c r="WWB331" s="356"/>
      <c r="WWC331" s="356"/>
      <c r="WWD331" s="356"/>
      <c r="WWE331" s="356"/>
      <c r="WWF331" s="356"/>
      <c r="WWG331" s="356"/>
      <c r="WWH331" s="356"/>
      <c r="WWI331" s="356"/>
      <c r="WWJ331" s="356"/>
      <c r="WWK331" s="356"/>
      <c r="WWL331" s="356"/>
      <c r="WWM331" s="356"/>
      <c r="WWN331" s="356"/>
      <c r="WWO331" s="356"/>
      <c r="WWP331" s="356"/>
      <c r="WWQ331" s="356"/>
      <c r="WWR331" s="356"/>
      <c r="WWS331" s="356"/>
      <c r="WWT331" s="356"/>
      <c r="WWU331" s="356"/>
      <c r="WWV331" s="356"/>
      <c r="WWW331" s="356"/>
      <c r="WWX331" s="356"/>
      <c r="WWY331" s="356"/>
      <c r="WWZ331" s="356"/>
      <c r="WXA331" s="356"/>
      <c r="WXB331" s="356"/>
      <c r="WXC331" s="356"/>
      <c r="WXD331" s="356"/>
      <c r="WXE331" s="356"/>
      <c r="WXF331" s="356"/>
      <c r="WXG331" s="356"/>
      <c r="WXH331" s="356"/>
      <c r="WXI331" s="356"/>
      <c r="WXJ331" s="356"/>
      <c r="WXK331" s="356"/>
      <c r="WXL331" s="356"/>
      <c r="WXM331" s="356"/>
      <c r="WXN331" s="356"/>
      <c r="WXO331" s="356"/>
      <c r="WXP331" s="356"/>
      <c r="WXQ331" s="356"/>
      <c r="WXR331" s="356"/>
      <c r="WXS331" s="356"/>
      <c r="WXT331" s="356"/>
      <c r="WXU331" s="356"/>
      <c r="WXV331" s="356"/>
      <c r="WXW331" s="356"/>
      <c r="WXX331" s="356"/>
      <c r="WXY331" s="356"/>
      <c r="WXZ331" s="356"/>
      <c r="WYA331" s="356"/>
      <c r="WYB331" s="356"/>
      <c r="WYC331" s="356"/>
      <c r="WYD331" s="356"/>
      <c r="WYE331" s="356"/>
      <c r="WYF331" s="356"/>
      <c r="WYG331" s="356"/>
      <c r="WYH331" s="356"/>
      <c r="WYI331" s="356"/>
      <c r="WYJ331" s="356"/>
      <c r="WYK331" s="356"/>
      <c r="WYL331" s="356"/>
      <c r="WYM331" s="356"/>
      <c r="WYN331" s="356"/>
      <c r="WYO331" s="356"/>
      <c r="WYP331" s="356"/>
      <c r="WYQ331" s="356"/>
      <c r="WYR331" s="356"/>
      <c r="WYS331" s="356"/>
      <c r="WYT331" s="356"/>
      <c r="WYU331" s="356"/>
      <c r="WYV331" s="356"/>
      <c r="WYW331" s="356"/>
      <c r="WYX331" s="356"/>
      <c r="WYY331" s="356"/>
      <c r="WYZ331" s="356"/>
      <c r="WZA331" s="356"/>
      <c r="WZB331" s="356"/>
      <c r="WZC331" s="356"/>
      <c r="WZD331" s="356"/>
      <c r="WZE331" s="356"/>
      <c r="WZF331" s="356"/>
      <c r="WZG331" s="356"/>
      <c r="WZH331" s="356"/>
      <c r="WZI331" s="356"/>
      <c r="WZJ331" s="356"/>
      <c r="WZK331" s="356"/>
      <c r="WZL331" s="356"/>
      <c r="WZM331" s="356"/>
      <c r="WZN331" s="356"/>
      <c r="WZO331" s="356"/>
      <c r="WZP331" s="356"/>
      <c r="WZQ331" s="356"/>
      <c r="WZR331" s="356"/>
      <c r="WZS331" s="356"/>
      <c r="WZT331" s="356"/>
      <c r="WZU331" s="356"/>
      <c r="WZV331" s="356"/>
      <c r="WZW331" s="356"/>
      <c r="WZX331" s="356"/>
      <c r="WZY331" s="356"/>
      <c r="WZZ331" s="356"/>
      <c r="XAA331" s="356"/>
      <c r="XAB331" s="356"/>
      <c r="XAC331" s="356"/>
      <c r="XAD331" s="356"/>
      <c r="XAE331" s="356"/>
      <c r="XAF331" s="356"/>
      <c r="XAG331" s="356"/>
      <c r="XAH331" s="356"/>
      <c r="XAI331" s="356"/>
      <c r="XAJ331" s="356"/>
      <c r="XAK331" s="356"/>
      <c r="XAL331" s="356"/>
      <c r="XAM331" s="356"/>
      <c r="XAN331" s="356"/>
      <c r="XAO331" s="356"/>
      <c r="XAP331" s="356"/>
      <c r="XAQ331" s="356"/>
      <c r="XAR331" s="356"/>
      <c r="XAS331" s="356"/>
      <c r="XAT331" s="356"/>
      <c r="XAU331" s="356"/>
      <c r="XAV331" s="356"/>
      <c r="XAW331" s="356"/>
      <c r="XAX331" s="356"/>
      <c r="XAY331" s="356"/>
      <c r="XAZ331" s="356"/>
      <c r="XBA331" s="356"/>
      <c r="XBB331" s="356"/>
      <c r="XBC331" s="356"/>
      <c r="XBD331" s="356"/>
      <c r="XBE331" s="356"/>
      <c r="XBF331" s="356"/>
      <c r="XBG331" s="356"/>
      <c r="XBH331" s="356"/>
      <c r="XBI331" s="356"/>
      <c r="XBJ331" s="356"/>
      <c r="XBK331" s="356"/>
      <c r="XBL331" s="356"/>
      <c r="XBM331" s="356"/>
      <c r="XBN331" s="356"/>
      <c r="XBO331" s="356"/>
      <c r="XBP331" s="356"/>
      <c r="XBQ331" s="356"/>
      <c r="XBR331" s="356"/>
      <c r="XBS331" s="356"/>
      <c r="XBT331" s="356"/>
      <c r="XBU331" s="356"/>
      <c r="XBV331" s="356"/>
      <c r="XBW331" s="356"/>
      <c r="XBX331" s="356"/>
      <c r="XBY331" s="356"/>
      <c r="XBZ331" s="356"/>
      <c r="XCA331" s="356"/>
      <c r="XCB331" s="356"/>
      <c r="XCC331" s="356"/>
      <c r="XCD331" s="356"/>
      <c r="XCE331" s="356"/>
      <c r="XCF331" s="356"/>
      <c r="XCG331" s="356"/>
      <c r="XCH331" s="356"/>
      <c r="XCI331" s="356"/>
      <c r="XCJ331" s="356"/>
      <c r="XCK331" s="356"/>
      <c r="XCL331" s="356"/>
      <c r="XCM331" s="356"/>
      <c r="XCN331" s="356"/>
      <c r="XCO331" s="356"/>
      <c r="XCP331" s="356"/>
      <c r="XCQ331" s="356"/>
      <c r="XCR331" s="356"/>
      <c r="XCS331" s="356"/>
      <c r="XCT331" s="356"/>
      <c r="XCU331" s="356"/>
      <c r="XCV331" s="356"/>
      <c r="XCW331" s="356"/>
      <c r="XCX331" s="356"/>
      <c r="XCY331" s="356"/>
      <c r="XCZ331" s="356"/>
      <c r="XDA331" s="356"/>
      <c r="XDB331" s="356"/>
      <c r="XDC331" s="356"/>
      <c r="XDD331" s="356"/>
      <c r="XDE331" s="356"/>
      <c r="XDF331" s="356"/>
      <c r="XDG331" s="356"/>
      <c r="XDH331" s="356"/>
      <c r="XDI331" s="356"/>
      <c r="XDJ331" s="356"/>
      <c r="XDK331" s="356"/>
      <c r="XDL331" s="356"/>
      <c r="XDM331" s="356"/>
      <c r="XDN331" s="356"/>
      <c r="XDO331" s="356"/>
      <c r="XDP331" s="356"/>
      <c r="XDQ331" s="356"/>
      <c r="XDR331" s="356"/>
      <c r="XDS331" s="356"/>
      <c r="XDT331" s="356"/>
      <c r="XDU331" s="356"/>
      <c r="XDV331" s="356"/>
      <c r="XDW331" s="356"/>
      <c r="XDX331" s="356"/>
      <c r="XDY331" s="356"/>
      <c r="XDZ331" s="356"/>
      <c r="XEA331" s="356"/>
      <c r="XEB331" s="356"/>
      <c r="XEC331" s="356"/>
      <c r="XED331" s="356"/>
      <c r="XEE331" s="356"/>
      <c r="XEF331" s="356"/>
      <c r="XEG331" s="356"/>
      <c r="XEH331" s="356"/>
      <c r="XEI331" s="356"/>
      <c r="XEJ331" s="356"/>
      <c r="XEK331" s="356"/>
      <c r="XEL331" s="356"/>
      <c r="XEM331" s="356"/>
      <c r="XEN331" s="356"/>
      <c r="XEO331" s="356"/>
      <c r="XEP331" s="356"/>
      <c r="XEQ331" s="356"/>
      <c r="XER331" s="356"/>
      <c r="XES331" s="356"/>
      <c r="XET331" s="356"/>
      <c r="XEU331" s="356"/>
      <c r="XEV331" s="356"/>
      <c r="XEW331" s="356"/>
      <c r="XEX331" s="356"/>
      <c r="XEY331" s="356"/>
      <c r="XEZ331" s="356"/>
      <c r="XFA331" s="356"/>
      <c r="XFB331" s="356"/>
      <c r="XFC331" s="356"/>
      <c r="XFD331" s="356"/>
    </row>
    <row r="332" spans="3:16384" x14ac:dyDescent="0.25">
      <c r="T332" s="354"/>
      <c r="U332" s="354"/>
      <c r="V332" s="354"/>
      <c r="W332" s="354"/>
    </row>
    <row r="333" spans="3:16384" x14ac:dyDescent="0.25">
      <c r="T333" s="354"/>
      <c r="U333" s="354"/>
      <c r="V333" s="354"/>
      <c r="W333" s="354"/>
    </row>
    <row r="334" spans="3:16384" x14ac:dyDescent="0.25">
      <c r="C334" s="237" t="s">
        <v>704</v>
      </c>
      <c r="D334" s="237" t="s">
        <v>751</v>
      </c>
      <c r="E334" s="237" t="s">
        <v>512</v>
      </c>
      <c r="F334" s="237" t="s">
        <v>752</v>
      </c>
      <c r="T334" s="237" t="s">
        <v>704</v>
      </c>
      <c r="U334" s="237" t="s">
        <v>751</v>
      </c>
      <c r="V334" s="237" t="s">
        <v>512</v>
      </c>
      <c r="W334" s="237" t="s">
        <v>752</v>
      </c>
    </row>
    <row r="335" spans="3:16384" x14ac:dyDescent="0.25">
      <c r="C335" s="246">
        <v>3</v>
      </c>
      <c r="D335" s="253">
        <f>F120*($F$104+$E$104)+G120*($F$99+$E$99)</f>
        <v>26.342096373900116</v>
      </c>
      <c r="E335" s="253">
        <f t="shared" ref="E335" si="80">F120*$E$104+G120*$E$99</f>
        <v>13.898974050821261</v>
      </c>
      <c r="F335" s="253" t="s">
        <v>1088</v>
      </c>
      <c r="T335" s="355">
        <v>3</v>
      </c>
      <c r="U335" s="253">
        <f t="shared" ref="U335:U342" si="81">W120*($F$104+$E$104)+X120*($F$99+$E$99)</f>
        <v>47.126817507275859</v>
      </c>
      <c r="V335" s="253">
        <f t="shared" ref="V335:V342" si="82">W120*($E$104)+X120*($E$99)</f>
        <v>24.865690426993041</v>
      </c>
      <c r="W335" s="253" t="s">
        <v>1088</v>
      </c>
    </row>
    <row r="336" spans="3:16384" x14ac:dyDescent="0.25">
      <c r="C336" s="246">
        <v>5</v>
      </c>
      <c r="D336" s="253">
        <f>F121*($F$104+$E$104)+G121*($F$99+$E$99)</f>
        <v>31.461317493852867</v>
      </c>
      <c r="E336" s="253">
        <f t="shared" ref="E336" si="83">F121*$E$104+G121*$E$99</f>
        <v>16.600046907617013</v>
      </c>
      <c r="F336" s="253" t="s">
        <v>1088</v>
      </c>
      <c r="T336" s="355">
        <v>5</v>
      </c>
      <c r="U336" s="253">
        <f t="shared" si="81"/>
        <v>56.285260938469115</v>
      </c>
      <c r="V336" s="253">
        <f t="shared" si="82"/>
        <v>29.697992525856826</v>
      </c>
      <c r="W336" s="253" t="s">
        <v>1088</v>
      </c>
    </row>
    <row r="337" spans="1:54" x14ac:dyDescent="0.25">
      <c r="C337" s="246">
        <v>10</v>
      </c>
      <c r="D337" s="253">
        <f t="shared" ref="D337:D347" si="84">F122*($F$104+$E$104)+G122*($F$99+$E$99)</f>
        <v>40.034198792774575</v>
      </c>
      <c r="E337" s="253">
        <f t="shared" ref="E337:E347" si="85">F122*$E$104+G122*$E$99</f>
        <v>21.123386774847255</v>
      </c>
      <c r="F337" s="253" t="s">
        <v>1088</v>
      </c>
      <c r="G337" s="45"/>
      <c r="H337" s="45"/>
      <c r="T337" s="355">
        <v>10</v>
      </c>
      <c r="U337" s="253">
        <f t="shared" si="81"/>
        <v>71.622408246384964</v>
      </c>
      <c r="V337" s="253">
        <f t="shared" si="82"/>
        <v>37.79038613874922</v>
      </c>
      <c r="W337" s="253" t="s">
        <v>1088</v>
      </c>
    </row>
    <row r="338" spans="1:54" x14ac:dyDescent="0.25">
      <c r="B338" s="45"/>
      <c r="C338" s="246">
        <v>20</v>
      </c>
      <c r="D338" s="253">
        <f t="shared" si="84"/>
        <v>50.943100945869382</v>
      </c>
      <c r="E338" s="253">
        <f t="shared" si="85"/>
        <v>26.879289638335425</v>
      </c>
      <c r="F338" s="253" t="s">
        <v>1088</v>
      </c>
      <c r="G338" s="45"/>
      <c r="H338" s="45"/>
      <c r="T338" s="355">
        <v>20</v>
      </c>
      <c r="U338" s="253">
        <f t="shared" si="81"/>
        <v>91.13876843565987</v>
      </c>
      <c r="V338" s="253">
        <f t="shared" si="82"/>
        <v>48.08787271639217</v>
      </c>
      <c r="W338" s="253" t="s">
        <v>1088</v>
      </c>
    </row>
    <row r="339" spans="1:54" x14ac:dyDescent="0.25">
      <c r="B339" s="45"/>
      <c r="C339" s="246">
        <v>30</v>
      </c>
      <c r="D339" s="253">
        <f t="shared" si="84"/>
        <v>58.654884078975684</v>
      </c>
      <c r="E339" s="253">
        <f t="shared" si="85"/>
        <v>30.948285216030058</v>
      </c>
      <c r="F339" s="253" t="s">
        <v>1088</v>
      </c>
      <c r="G339" s="45"/>
      <c r="H339" s="45"/>
      <c r="T339" s="355">
        <v>30</v>
      </c>
      <c r="U339" s="253">
        <f t="shared" si="81"/>
        <v>104.93538474178192</v>
      </c>
      <c r="V339" s="253">
        <f t="shared" si="82"/>
        <v>55.36743047467003</v>
      </c>
      <c r="W339" s="253" t="s">
        <v>1088</v>
      </c>
    </row>
    <row r="340" spans="1:54" x14ac:dyDescent="0.25">
      <c r="B340" s="45"/>
      <c r="C340" s="246">
        <v>40</v>
      </c>
      <c r="D340" s="253">
        <f t="shared" si="84"/>
        <v>64.824565302638788</v>
      </c>
      <c r="E340" s="253">
        <f t="shared" si="85"/>
        <v>34.203616075516869</v>
      </c>
      <c r="F340" s="253" t="s">
        <v>1088</v>
      </c>
      <c r="G340" s="45"/>
      <c r="H340" s="45"/>
      <c r="T340" s="355">
        <v>40</v>
      </c>
      <c r="U340" s="253">
        <f t="shared" si="81"/>
        <v>115.97313348351537</v>
      </c>
      <c r="V340" s="253">
        <f t="shared" si="82"/>
        <v>61.191317122235439</v>
      </c>
      <c r="W340" s="253" t="s">
        <v>1088</v>
      </c>
    </row>
    <row r="341" spans="1:54" x14ac:dyDescent="0.25">
      <c r="B341" s="45"/>
      <c r="C341" s="246">
        <v>50</v>
      </c>
      <c r="D341" s="253">
        <f t="shared" si="84"/>
        <v>70.053647377973348</v>
      </c>
      <c r="E341" s="253">
        <f t="shared" si="85"/>
        <v>36.962655259152243</v>
      </c>
      <c r="F341" s="253" t="s">
        <v>1088</v>
      </c>
      <c r="G341" s="45"/>
      <c r="H341" s="45"/>
      <c r="T341" s="355">
        <v>50</v>
      </c>
      <c r="U341" s="253">
        <f t="shared" si="81"/>
        <v>125.32812152991187</v>
      </c>
      <c r="V341" s="253">
        <f t="shared" si="82"/>
        <v>66.127322755843139</v>
      </c>
      <c r="W341" s="253" t="s">
        <v>1088</v>
      </c>
    </row>
    <row r="342" spans="1:54" x14ac:dyDescent="0.25">
      <c r="B342" s="45"/>
      <c r="C342" s="246">
        <v>60</v>
      </c>
      <c r="D342" s="253">
        <f t="shared" si="84"/>
        <v>74.637729009399209</v>
      </c>
      <c r="E342" s="253">
        <f t="shared" si="85"/>
        <v>39.381370563267623</v>
      </c>
      <c r="F342" s="253" t="s">
        <v>1088</v>
      </c>
      <c r="G342" s="45"/>
      <c r="H342" s="45"/>
      <c r="T342" s="355">
        <v>60</v>
      </c>
      <c r="U342" s="253">
        <f t="shared" si="81"/>
        <v>133.5291840200145</v>
      </c>
      <c r="V342" s="253">
        <f t="shared" si="82"/>
        <v>70.454478541820691</v>
      </c>
      <c r="W342" s="253" t="s">
        <v>1088</v>
      </c>
    </row>
    <row r="343" spans="1:54" s="354" customFormat="1" x14ac:dyDescent="0.25">
      <c r="C343" s="246">
        <v>80</v>
      </c>
      <c r="D343" s="253">
        <f t="shared" si="84"/>
        <v>82.488584099763344</v>
      </c>
      <c r="E343" s="253">
        <f t="shared" si="85"/>
        <v>43.523745172672079</v>
      </c>
      <c r="F343" s="253" t="s">
        <v>1088</v>
      </c>
      <c r="T343" s="355"/>
      <c r="U343" s="253"/>
      <c r="V343" s="253"/>
      <c r="W343" s="253"/>
    </row>
    <row r="344" spans="1:54" x14ac:dyDescent="0.25">
      <c r="B344" s="45"/>
      <c r="C344" s="246">
        <v>100</v>
      </c>
      <c r="D344" s="253">
        <f t="shared" si="84"/>
        <v>89.142536571670519</v>
      </c>
      <c r="E344" s="253">
        <f t="shared" si="85"/>
        <v>47.034593794198976</v>
      </c>
      <c r="F344" s="253" t="s">
        <v>1088</v>
      </c>
      <c r="G344" s="45"/>
      <c r="H344" s="45"/>
      <c r="T344" s="355">
        <v>100</v>
      </c>
      <c r="U344" s="253">
        <f>W129*($F$104+$E$104)+X129*($F$99+$E$99)</f>
        <v>159.47872916109887</v>
      </c>
      <c r="V344" s="253">
        <f>W129*($E$104)+X129*($E$99)</f>
        <v>84.146329388737428</v>
      </c>
      <c r="W344" s="253" t="s">
        <v>1088</v>
      </c>
    </row>
    <row r="345" spans="1:54" x14ac:dyDescent="0.25">
      <c r="B345" s="45"/>
      <c r="C345" s="246">
        <v>150</v>
      </c>
      <c r="D345" s="253">
        <f t="shared" si="84"/>
        <v>102.63696265119363</v>
      </c>
      <c r="E345" s="253">
        <f t="shared" si="85"/>
        <v>54.154705847841427</v>
      </c>
      <c r="F345" s="253" t="s">
        <v>1088</v>
      </c>
      <c r="G345" s="45"/>
      <c r="H345" s="45"/>
      <c r="T345" s="355">
        <v>150</v>
      </c>
      <c r="U345" s="253">
        <f>W130*($F$104+$E$104)+X130*($F$99+$E$99)</f>
        <v>183.62067087251145</v>
      </c>
      <c r="V345" s="253">
        <f>W130*($E$104)+X130*($E$99)</f>
        <v>96.884428005513641</v>
      </c>
      <c r="W345" s="253" t="s">
        <v>1088</v>
      </c>
    </row>
    <row r="346" spans="1:54" x14ac:dyDescent="0.25">
      <c r="B346" s="45"/>
      <c r="C346" s="246">
        <v>200</v>
      </c>
      <c r="D346" s="253">
        <f t="shared" si="84"/>
        <v>113.43294923042308</v>
      </c>
      <c r="E346" s="253">
        <f t="shared" si="85"/>
        <v>59.851030665269327</v>
      </c>
      <c r="F346" s="253" t="s">
        <v>1088</v>
      </c>
      <c r="G346" s="45"/>
      <c r="H346" s="45"/>
      <c r="T346" s="355">
        <v>200</v>
      </c>
      <c r="U346" s="253">
        <f>W131*($F$104+$E$104)+X131*($F$99+$E$99)</f>
        <v>202.9350216405258</v>
      </c>
      <c r="V346" s="253">
        <f>W131*($E$104)+X131*($E$99)</f>
        <v>107.07532763334555</v>
      </c>
      <c r="W346" s="253" t="s">
        <v>1088</v>
      </c>
    </row>
    <row r="347" spans="1:54" s="354" customFormat="1" x14ac:dyDescent="0.25">
      <c r="C347" s="246">
        <v>300</v>
      </c>
      <c r="D347" s="253">
        <f t="shared" si="84"/>
        <v>130.60446585135247</v>
      </c>
      <c r="E347" s="253">
        <f t="shared" si="85"/>
        <v>68.911299086579007</v>
      </c>
      <c r="F347" s="253" t="s">
        <v>1088</v>
      </c>
      <c r="T347" s="355"/>
      <c r="U347" s="253"/>
      <c r="V347" s="253"/>
      <c r="W347" s="253"/>
    </row>
    <row r="348" spans="1:54" x14ac:dyDescent="0.25">
      <c r="B348" s="45"/>
      <c r="C348" s="246">
        <v>350</v>
      </c>
      <c r="D348" s="253">
        <f>F133*($F$104+$E$104)+G133*($F$99+$E$99)</f>
        <v>137.79464372753827</v>
      </c>
      <c r="E348" s="253">
        <f>F133*$E$104+G133*$E$99</f>
        <v>72.705078226378717</v>
      </c>
      <c r="F348" s="253" t="s">
        <v>1088</v>
      </c>
      <c r="G348" s="45"/>
      <c r="H348" s="45"/>
    </row>
    <row r="349" spans="1:54" x14ac:dyDescent="0.25">
      <c r="B349" s="45"/>
      <c r="C349" s="246">
        <v>400</v>
      </c>
      <c r="D349" s="253">
        <f>F134*($F$104+$E$104)+G134*($F$99+$E$99)</f>
        <v>144.34224631656812</v>
      </c>
      <c r="E349" s="253">
        <f>F134*$E$104+G134*$E$99</f>
        <v>76.159813080746048</v>
      </c>
      <c r="F349" s="253" t="s">
        <v>1088</v>
      </c>
      <c r="G349" s="45"/>
      <c r="H349" s="45"/>
    </row>
    <row r="350" spans="1:54" x14ac:dyDescent="0.25">
      <c r="B350" s="45"/>
      <c r="C350" s="45"/>
      <c r="D350" s="45"/>
      <c r="E350" s="45"/>
      <c r="F350" s="45"/>
      <c r="G350" s="45"/>
      <c r="H350" s="45"/>
    </row>
    <row r="351" spans="1:54" x14ac:dyDescent="0.25">
      <c r="B351" s="45"/>
      <c r="C351" s="45"/>
      <c r="D351" s="45"/>
      <c r="E351" s="45"/>
      <c r="F351" s="45"/>
      <c r="G351" s="45"/>
      <c r="H351" s="45"/>
    </row>
    <row r="352" spans="1:54" s="45" customFormat="1" x14ac:dyDescent="0.25">
      <c r="A352" s="102" t="s">
        <v>506</v>
      </c>
      <c r="B352" s="102" t="s">
        <v>478</v>
      </c>
      <c r="C352" s="41"/>
      <c r="D352" s="41"/>
      <c r="E352" s="41"/>
      <c r="F352" s="41"/>
      <c r="G352" s="41"/>
      <c r="H352" s="41"/>
      <c r="I352" s="41"/>
      <c r="J352" s="41"/>
      <c r="K352" s="41"/>
      <c r="L352" s="41"/>
      <c r="M352" s="357"/>
      <c r="N352" s="41"/>
      <c r="O352" s="41"/>
      <c r="P352" s="41"/>
      <c r="Q352" s="41"/>
      <c r="R352" s="41"/>
      <c r="S352" s="41"/>
      <c r="T352" s="41"/>
      <c r="U352" s="41"/>
      <c r="V352" s="41"/>
      <c r="W352" s="41"/>
      <c r="X352" s="41"/>
      <c r="Y352" s="41"/>
      <c r="Z352" s="41"/>
      <c r="AA352" s="41"/>
      <c r="AB352" s="41"/>
      <c r="AC352" s="41"/>
      <c r="AD352" s="41"/>
      <c r="AE352" s="41"/>
      <c r="AF352" s="41"/>
      <c r="AG352" s="41"/>
      <c r="AH352" s="41"/>
      <c r="AI352" s="41"/>
      <c r="AJ352" s="41"/>
      <c r="AK352" s="41"/>
      <c r="AL352" s="41"/>
      <c r="AM352" s="41"/>
      <c r="AN352" s="41"/>
      <c r="AO352" s="41"/>
      <c r="AP352" s="41"/>
      <c r="AQ352" s="41"/>
      <c r="AR352" s="41"/>
      <c r="AS352" s="41"/>
      <c r="AT352" s="41"/>
      <c r="AU352" s="41"/>
      <c r="AV352" s="41"/>
      <c r="AW352" s="41"/>
      <c r="AX352" s="41"/>
      <c r="AY352" s="41"/>
      <c r="AZ352" s="41"/>
      <c r="BA352" s="41"/>
      <c r="BB352" s="41"/>
    </row>
    <row r="353" spans="2:8" x14ac:dyDescent="0.25">
      <c r="B353" s="45"/>
      <c r="C353" s="45"/>
      <c r="D353" s="45"/>
      <c r="E353" s="45"/>
      <c r="F353" s="45"/>
      <c r="G353" s="45"/>
      <c r="H353" s="45"/>
    </row>
    <row r="354" spans="2:8" x14ac:dyDescent="0.25">
      <c r="B354" s="45"/>
      <c r="C354" s="45"/>
      <c r="D354" s="45"/>
      <c r="E354" s="45"/>
      <c r="F354" s="45"/>
      <c r="G354" s="45"/>
      <c r="H354" s="45"/>
    </row>
    <row r="355" spans="2:8" x14ac:dyDescent="0.25">
      <c r="B355" s="45"/>
      <c r="C355" s="45"/>
      <c r="D355" s="45"/>
      <c r="E355" s="45"/>
      <c r="F355" s="45"/>
      <c r="G355" s="45"/>
      <c r="H355" s="45"/>
    </row>
    <row r="356" spans="2:8" x14ac:dyDescent="0.25">
      <c r="B356" s="45"/>
      <c r="C356" s="45"/>
      <c r="D356" s="45"/>
      <c r="E356" s="45"/>
      <c r="F356" s="45"/>
      <c r="G356" s="45"/>
      <c r="H356" s="45"/>
    </row>
    <row r="357" spans="2:8" x14ac:dyDescent="0.25">
      <c r="B357" s="45"/>
      <c r="C357" s="45"/>
      <c r="D357" s="45"/>
      <c r="E357" s="45"/>
      <c r="F357" s="45"/>
      <c r="G357" s="45"/>
      <c r="H357" s="45"/>
    </row>
    <row r="358" spans="2:8" x14ac:dyDescent="0.25">
      <c r="B358" s="45"/>
      <c r="C358" s="45"/>
      <c r="D358" s="45"/>
      <c r="E358" s="45"/>
      <c r="F358" s="45"/>
      <c r="G358" s="45"/>
      <c r="H358" s="45"/>
    </row>
    <row r="359" spans="2:8" x14ac:dyDescent="0.25">
      <c r="B359" s="45"/>
      <c r="C359" s="45"/>
      <c r="D359" s="45"/>
      <c r="E359" s="45"/>
      <c r="F359" s="45"/>
      <c r="G359" s="45"/>
      <c r="H359" s="45"/>
    </row>
    <row r="360" spans="2:8" x14ac:dyDescent="0.25">
      <c r="B360" s="45"/>
      <c r="C360" s="45"/>
      <c r="D360" s="45"/>
      <c r="E360" s="45"/>
      <c r="F360" s="45"/>
      <c r="G360" s="45"/>
      <c r="H360" s="45"/>
    </row>
    <row r="361" spans="2:8" x14ac:dyDescent="0.25">
      <c r="B361" s="45"/>
      <c r="C361" s="45"/>
      <c r="D361" s="45"/>
      <c r="E361" s="45"/>
      <c r="F361" s="45"/>
      <c r="G361" s="45"/>
      <c r="H361" s="45"/>
    </row>
    <row r="362" spans="2:8" x14ac:dyDescent="0.25">
      <c r="B362" s="45"/>
      <c r="C362" s="45"/>
      <c r="D362" s="45"/>
      <c r="E362" s="45"/>
      <c r="F362" s="45"/>
      <c r="G362" s="45"/>
      <c r="H362" s="45"/>
    </row>
    <row r="363" spans="2:8" x14ac:dyDescent="0.25">
      <c r="B363" s="45"/>
      <c r="C363" s="45"/>
      <c r="D363" s="45"/>
      <c r="E363" s="45"/>
      <c r="F363" s="45"/>
      <c r="G363" s="45"/>
      <c r="H363" s="45"/>
    </row>
    <row r="364" spans="2:8" x14ac:dyDescent="0.25">
      <c r="B364" s="45"/>
      <c r="C364" s="45"/>
      <c r="D364" s="45"/>
      <c r="E364" s="45"/>
      <c r="F364" s="45"/>
      <c r="G364" s="45"/>
      <c r="H364" s="45"/>
    </row>
    <row r="365" spans="2:8" x14ac:dyDescent="0.25">
      <c r="B365" s="45"/>
      <c r="C365" s="45"/>
      <c r="D365" s="45"/>
      <c r="E365" s="45"/>
      <c r="F365" s="45"/>
      <c r="G365" s="45"/>
      <c r="H365" s="45"/>
    </row>
    <row r="366" spans="2:8" x14ac:dyDescent="0.25">
      <c r="B366" s="45"/>
      <c r="C366" s="45"/>
      <c r="D366" s="45"/>
      <c r="E366" s="45"/>
      <c r="F366" s="45"/>
      <c r="G366" s="45"/>
      <c r="H366" s="45"/>
    </row>
    <row r="367" spans="2:8" x14ac:dyDescent="0.25">
      <c r="B367" s="45"/>
      <c r="C367" s="45"/>
      <c r="D367" s="45"/>
      <c r="E367" s="45"/>
      <c r="F367" s="45"/>
      <c r="G367" s="45"/>
      <c r="H367" s="45"/>
    </row>
    <row r="368" spans="2:8" x14ac:dyDescent="0.25">
      <c r="B368" s="45"/>
      <c r="C368" s="45"/>
      <c r="D368" s="45"/>
      <c r="E368" s="45"/>
      <c r="F368" s="45"/>
      <c r="G368" s="45"/>
      <c r="H368" s="45"/>
    </row>
    <row r="369" spans="2:8" x14ac:dyDescent="0.25">
      <c r="B369" s="45"/>
      <c r="C369" s="45"/>
      <c r="D369" s="45"/>
      <c r="E369" s="45"/>
      <c r="F369" s="45"/>
      <c r="G369" s="45"/>
      <c r="H369" s="45"/>
    </row>
    <row r="370" spans="2:8" x14ac:dyDescent="0.25">
      <c r="B370" s="45"/>
      <c r="C370" s="45"/>
      <c r="D370" s="45"/>
      <c r="E370" s="45"/>
      <c r="F370" s="45"/>
      <c r="G370" s="45"/>
      <c r="H370" s="45"/>
    </row>
  </sheetData>
  <mergeCells count="10">
    <mergeCell ref="D202:F202"/>
    <mergeCell ref="U202:W202"/>
    <mergeCell ref="E116:H116"/>
    <mergeCell ref="E141:H141"/>
    <mergeCell ref="E161:H161"/>
    <mergeCell ref="E181:H181"/>
    <mergeCell ref="V116:Y116"/>
    <mergeCell ref="V141:Y141"/>
    <mergeCell ref="V161:Y161"/>
    <mergeCell ref="V181:Y181"/>
  </mergeCells>
  <dataValidations count="1">
    <dataValidation type="list" allowBlank="1" showInputMessage="1" showErrorMessage="1" sqref="F1:F2">
      <formula1>$F$4:$F$5</formula1>
    </dataValidation>
  </dataValidations>
  <pageMargins left="0.7" right="0.7" top="0.75" bottom="0.75" header="0.3" footer="0.3"/>
  <pageSetup orientation="portrait" r:id="rId1"/>
  <ignoredErrors>
    <ignoredError sqref="B63:B71 E135:E140 E198 J121:J122 I124:J126 F137:J140 E163 E183 G232:J236 G250:J250 G270:J270 E245:J247 G237 E265:J267 G257 G277 E150:H150 E170:I170 E190:J190 J237 J257 J277 AA144:AA149 AA163:AA169 AA183:AA189 AA152 AA172:AA174 AA192:AA194 F142:I142 I141 F162:I162 I161 F182:J182 I181 V120:W120 E145:E149 V163:Y165 V183:Y187 W143 Y143 Y120 F146:I149 I144 F249:J249 F248:I248 F269:J269 F268:I268 V192:Y194 V188 X188:Y188 V172:Y174 F168:I169 F167 H167:I167 V166:V167 X166:Y167 I120:J120 I143 D313:F313 E158:J160 E314:F314 H230:I230 F165:I166 G163:I163 F185:J189 H183:J183 I129:J130 F136 H136:J136 E178:J180 E310:F312 F145 H145:I145 V144:Y150 V168:Y170 V189:Y190 E232:E237 E250 E270 D315:F315 I123:J123 B72:B77 E165:E169 I164 E185:E189 I184:J184 H231:J231 E252:E257 G252:J256 H251:J251 E272:E277 G272:J276 H271:J271" unlockedFormula="1"/>
    <ignoredError sqref="AA150 AA170 AA190 V129:Y131 V122:Y127" formula="1" unlockedFormula="1"/>
  </ignoredErrors>
  <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Hoja7"/>
  <dimension ref="A1:XFD101"/>
  <sheetViews>
    <sheetView showGridLines="0" zoomScale="90" zoomScaleNormal="90" workbookViewId="0">
      <pane xSplit="9" ySplit="2" topLeftCell="J3" activePane="bottomRight" state="frozen"/>
      <selection pane="topRight" activeCell="J1" sqref="J1"/>
      <selection pane="bottomLeft" activeCell="A3" sqref="A3"/>
      <selection pane="bottomRight" activeCell="M1" sqref="M1"/>
    </sheetView>
  </sheetViews>
  <sheetFormatPr baseColWidth="10" defaultRowHeight="11.5" x14ac:dyDescent="0.25"/>
  <cols>
    <col min="1" max="2" width="6.69921875" customWidth="1"/>
    <col min="3" max="3" width="4.69921875" customWidth="1"/>
    <col min="4" max="4" width="9.3984375" customWidth="1"/>
    <col min="5" max="5" width="23" customWidth="1"/>
    <col min="6" max="6" width="10.69921875" customWidth="1"/>
    <col min="7" max="7" width="5.69921875" customWidth="1"/>
    <col min="8" max="8" width="10.59765625" customWidth="1"/>
    <col min="9" max="9" width="8.296875" customWidth="1"/>
    <col min="10" max="10" width="25.69921875" customWidth="1"/>
    <col min="11" max="11" width="14.69921875" style="45" customWidth="1"/>
    <col min="12" max="12" width="24" customWidth="1"/>
    <col min="13" max="13" width="25.69921875" customWidth="1"/>
    <col min="14" max="14" width="20.69921875" bestFit="1" customWidth="1"/>
    <col min="15" max="15" width="11.3984375" style="45"/>
    <col min="16" max="16" width="11.3984375" customWidth="1"/>
    <col min="17" max="17" width="14.69921875" customWidth="1"/>
    <col min="19" max="19" width="14.3984375" customWidth="1"/>
  </cols>
  <sheetData>
    <row r="1" spans="1:16384" s="94" customFormat="1" ht="33.75" customHeight="1" x14ac:dyDescent="0.25">
      <c r="C1" s="95" t="s">
        <v>768</v>
      </c>
      <c r="D1" s="95"/>
      <c r="E1" s="95"/>
      <c r="F1" s="95"/>
    </row>
    <row r="2" spans="1:16384" s="45" customFormat="1" x14ac:dyDescent="0.25">
      <c r="C2" s="73"/>
      <c r="D2" s="73" t="s">
        <v>168</v>
      </c>
      <c r="E2" s="2"/>
      <c r="F2" s="2"/>
      <c r="G2" s="2"/>
      <c r="H2" s="2" t="s">
        <v>169</v>
      </c>
      <c r="I2" s="2"/>
      <c r="J2" s="2" t="s">
        <v>769</v>
      </c>
      <c r="K2" s="2"/>
      <c r="L2" s="2"/>
      <c r="M2" s="2" t="s">
        <v>770</v>
      </c>
      <c r="N2" s="2"/>
      <c r="O2" s="2"/>
      <c r="P2" s="2" t="s">
        <v>172</v>
      </c>
      <c r="Q2" s="2"/>
      <c r="R2" s="2"/>
      <c r="S2" s="2"/>
      <c r="T2" s="2"/>
      <c r="U2" s="2"/>
      <c r="V2" s="2"/>
      <c r="W2" s="2"/>
      <c r="X2" s="2"/>
      <c r="Y2" s="2"/>
      <c r="Z2" s="2"/>
      <c r="AA2" s="2"/>
      <c r="AB2" s="2"/>
      <c r="AC2" s="2"/>
      <c r="AD2" s="2"/>
      <c r="AE2" s="2"/>
    </row>
    <row r="3" spans="1:16384" s="45" customFormat="1" x14ac:dyDescent="0.25">
      <c r="A3" s="102">
        <v>1</v>
      </c>
      <c r="B3" s="102" t="s">
        <v>564</v>
      </c>
      <c r="C3" s="41"/>
      <c r="D3" s="41"/>
      <c r="E3" s="41"/>
      <c r="F3" s="41"/>
      <c r="G3" s="41"/>
      <c r="H3" s="41"/>
      <c r="I3" s="41"/>
      <c r="J3" s="41"/>
      <c r="K3" s="41"/>
      <c r="L3" s="41"/>
      <c r="M3" s="41"/>
      <c r="N3" s="41"/>
      <c r="O3" s="41"/>
      <c r="P3" s="41"/>
      <c r="Q3" s="41"/>
      <c r="R3" s="41"/>
      <c r="S3" s="41"/>
      <c r="T3" s="41"/>
      <c r="U3" s="41"/>
      <c r="V3" s="41"/>
      <c r="W3" s="41"/>
      <c r="X3" s="41"/>
      <c r="Y3" s="41"/>
      <c r="Z3" s="41"/>
      <c r="AA3" s="41"/>
      <c r="AB3" s="41"/>
      <c r="AC3" s="41"/>
      <c r="AD3" s="41"/>
      <c r="AE3" s="41"/>
      <c r="AF3" s="41"/>
      <c r="AG3" s="41"/>
      <c r="AH3" s="41"/>
      <c r="AI3" s="41"/>
      <c r="AJ3" s="41"/>
      <c r="AK3" s="41"/>
      <c r="AL3" s="41"/>
      <c r="AM3" s="41"/>
      <c r="AN3" s="41"/>
      <c r="AO3" s="41"/>
      <c r="AP3" s="41"/>
      <c r="AQ3" s="41"/>
      <c r="AR3" s="41"/>
      <c r="AS3" s="41"/>
      <c r="AT3" s="41"/>
      <c r="AU3" s="41"/>
      <c r="AV3" s="41"/>
      <c r="AW3" s="41"/>
      <c r="AX3" s="41"/>
      <c r="AY3" s="41"/>
      <c r="AZ3" s="41"/>
      <c r="BA3" s="41"/>
      <c r="BB3" s="41"/>
      <c r="BC3" s="41"/>
    </row>
    <row r="4" spans="1:16384" x14ac:dyDescent="0.25">
      <c r="I4" s="45"/>
    </row>
    <row r="5" spans="1:16384" x14ac:dyDescent="0.25">
      <c r="B5" s="102">
        <v>1.1000000000000001</v>
      </c>
      <c r="C5" s="102" t="s">
        <v>771</v>
      </c>
      <c r="D5" s="102"/>
      <c r="E5" s="102"/>
      <c r="F5" s="102"/>
      <c r="G5" s="102"/>
      <c r="H5" s="41"/>
      <c r="I5" s="41"/>
      <c r="J5" s="41"/>
      <c r="K5" s="41"/>
      <c r="L5" s="41"/>
      <c r="M5" s="41"/>
      <c r="N5" s="41"/>
      <c r="O5" s="41"/>
      <c r="P5" s="41"/>
      <c r="Q5" s="41"/>
      <c r="R5" s="41"/>
      <c r="S5" s="41"/>
      <c r="T5" s="41"/>
      <c r="U5" s="41"/>
      <c r="V5" s="41"/>
      <c r="W5" s="41"/>
      <c r="X5" s="41"/>
      <c r="Y5" s="41"/>
      <c r="Z5" s="41"/>
      <c r="AA5" s="41"/>
      <c r="AB5" s="41"/>
      <c r="AC5" s="41"/>
      <c r="AD5" s="41"/>
      <c r="AE5" s="41"/>
      <c r="AF5" s="41"/>
      <c r="AG5" s="41"/>
      <c r="AH5" s="41"/>
      <c r="AI5" s="41"/>
      <c r="AJ5" s="41"/>
      <c r="AK5" s="41"/>
      <c r="AL5" s="41"/>
      <c r="AM5" s="41"/>
      <c r="AN5" s="41"/>
      <c r="AO5" s="41"/>
      <c r="AP5" s="41"/>
      <c r="AQ5" s="41"/>
      <c r="AR5" s="41"/>
      <c r="AS5" s="41"/>
      <c r="AT5" s="41"/>
      <c r="AU5" s="41"/>
      <c r="AV5" s="41"/>
      <c r="AW5" s="41"/>
      <c r="AX5" s="41"/>
      <c r="AY5" s="41"/>
      <c r="AZ5" s="41"/>
      <c r="BA5" s="41"/>
      <c r="BB5" s="41"/>
      <c r="BC5" s="41"/>
      <c r="BD5" s="45"/>
      <c r="BE5" s="45"/>
      <c r="BF5" s="45"/>
      <c r="BG5" s="45"/>
      <c r="BH5" s="45"/>
      <c r="BI5" s="45"/>
      <c r="BJ5" s="45"/>
      <c r="BK5" s="45"/>
      <c r="BL5" s="45"/>
      <c r="BM5" s="45"/>
      <c r="BN5" s="45"/>
      <c r="BO5" s="45"/>
      <c r="BP5" s="45"/>
      <c r="BQ5" s="45"/>
      <c r="BR5" s="45"/>
      <c r="BS5" s="45"/>
      <c r="BT5" s="45"/>
      <c r="BU5" s="45"/>
      <c r="BV5" s="45"/>
      <c r="BW5" s="45"/>
      <c r="BX5" s="45"/>
      <c r="BY5" s="45"/>
      <c r="BZ5" s="45"/>
      <c r="CA5" s="45"/>
      <c r="CB5" s="45"/>
      <c r="CC5" s="45"/>
      <c r="CD5" s="45"/>
      <c r="CE5" s="45"/>
      <c r="CF5" s="45"/>
      <c r="CG5" s="45"/>
      <c r="CH5" s="45"/>
      <c r="CI5" s="45"/>
      <c r="CJ5" s="45"/>
      <c r="CK5" s="45"/>
      <c r="CL5" s="45"/>
      <c r="CM5" s="45"/>
      <c r="CN5" s="45"/>
      <c r="CO5" s="45"/>
      <c r="CP5" s="45"/>
      <c r="CQ5" s="45"/>
      <c r="CR5" s="45"/>
      <c r="CS5" s="45"/>
      <c r="CT5" s="45"/>
      <c r="CU5" s="45"/>
      <c r="CV5" s="45"/>
      <c r="CW5" s="45"/>
      <c r="CX5" s="45"/>
      <c r="CY5" s="45"/>
      <c r="CZ5" s="45"/>
      <c r="DA5" s="45"/>
      <c r="DB5" s="45"/>
      <c r="DC5" s="45"/>
      <c r="DD5" s="45"/>
      <c r="DE5" s="45"/>
      <c r="DF5" s="45"/>
      <c r="DG5" s="45"/>
      <c r="DH5" s="45"/>
      <c r="DI5" s="45"/>
      <c r="DJ5" s="45"/>
      <c r="DK5" s="45"/>
      <c r="DL5" s="45"/>
      <c r="DM5" s="45"/>
      <c r="DN5" s="45"/>
      <c r="DO5" s="45"/>
      <c r="DP5" s="45"/>
      <c r="DQ5" s="45"/>
      <c r="DR5" s="45"/>
      <c r="DS5" s="45"/>
      <c r="DT5" s="45"/>
      <c r="DU5" s="45"/>
      <c r="DV5" s="45"/>
      <c r="DW5" s="45"/>
      <c r="DX5" s="45"/>
      <c r="DY5" s="45"/>
      <c r="DZ5" s="45"/>
      <c r="EA5" s="45"/>
      <c r="EB5" s="45"/>
      <c r="EC5" s="45"/>
      <c r="ED5" s="45"/>
      <c r="EE5" s="45"/>
      <c r="EF5" s="45"/>
      <c r="EG5" s="45"/>
      <c r="EH5" s="45"/>
      <c r="EI5" s="45"/>
      <c r="EJ5" s="45"/>
      <c r="EK5" s="45"/>
      <c r="EL5" s="45"/>
      <c r="EM5" s="45"/>
      <c r="EN5" s="45"/>
      <c r="EO5" s="45"/>
      <c r="EP5" s="45"/>
      <c r="EQ5" s="45"/>
      <c r="ER5" s="45"/>
      <c r="ES5" s="45"/>
      <c r="ET5" s="45"/>
      <c r="EU5" s="45"/>
      <c r="EV5" s="45"/>
      <c r="EW5" s="45"/>
      <c r="EX5" s="45"/>
      <c r="EY5" s="45"/>
      <c r="EZ5" s="45"/>
      <c r="FA5" s="45"/>
      <c r="FB5" s="45"/>
      <c r="FC5" s="45"/>
      <c r="FD5" s="45"/>
      <c r="FE5" s="45"/>
      <c r="FF5" s="45"/>
      <c r="FG5" s="45"/>
      <c r="FH5" s="45"/>
      <c r="FI5" s="45"/>
      <c r="FJ5" s="45"/>
      <c r="FK5" s="45"/>
      <c r="FL5" s="45"/>
      <c r="FM5" s="45"/>
      <c r="FN5" s="45"/>
      <c r="FO5" s="45"/>
      <c r="FP5" s="45"/>
      <c r="FQ5" s="45"/>
      <c r="FR5" s="45"/>
      <c r="FS5" s="45"/>
      <c r="FT5" s="45"/>
      <c r="FU5" s="45"/>
      <c r="FV5" s="45"/>
      <c r="FW5" s="45"/>
      <c r="FX5" s="45"/>
      <c r="FY5" s="45"/>
      <c r="FZ5" s="45"/>
      <c r="GA5" s="45"/>
      <c r="GB5" s="45"/>
      <c r="GC5" s="45"/>
      <c r="GD5" s="45"/>
      <c r="GE5" s="45"/>
      <c r="GF5" s="45"/>
      <c r="GG5" s="45"/>
      <c r="GH5" s="45"/>
      <c r="GI5" s="45"/>
      <c r="GJ5" s="45"/>
      <c r="GK5" s="45"/>
      <c r="GL5" s="45"/>
      <c r="GM5" s="45"/>
      <c r="GN5" s="45"/>
      <c r="GO5" s="45"/>
      <c r="GP5" s="45"/>
      <c r="GQ5" s="45"/>
      <c r="GR5" s="45"/>
      <c r="GS5" s="45"/>
      <c r="GT5" s="45"/>
      <c r="GU5" s="45"/>
      <c r="GV5" s="45"/>
      <c r="GW5" s="45"/>
      <c r="GX5" s="45"/>
      <c r="GY5" s="45"/>
      <c r="GZ5" s="45"/>
      <c r="HA5" s="45"/>
      <c r="HB5" s="45"/>
      <c r="HC5" s="45"/>
      <c r="HD5" s="45"/>
      <c r="HE5" s="45"/>
      <c r="HF5" s="45"/>
      <c r="HG5" s="45"/>
      <c r="HH5" s="45"/>
      <c r="HI5" s="45"/>
      <c r="HJ5" s="45"/>
      <c r="HK5" s="45"/>
      <c r="HL5" s="45"/>
      <c r="HM5" s="45"/>
      <c r="HN5" s="45"/>
      <c r="HO5" s="45"/>
      <c r="HP5" s="45"/>
      <c r="HQ5" s="45"/>
      <c r="HR5" s="45"/>
      <c r="HS5" s="45"/>
      <c r="HT5" s="45"/>
      <c r="HU5" s="45"/>
      <c r="HV5" s="45"/>
      <c r="HW5" s="45"/>
      <c r="HX5" s="45"/>
      <c r="HY5" s="45"/>
      <c r="HZ5" s="45"/>
      <c r="IA5" s="45"/>
      <c r="IB5" s="45"/>
      <c r="IC5" s="45"/>
      <c r="ID5" s="45"/>
      <c r="IE5" s="45"/>
      <c r="IF5" s="45"/>
      <c r="IG5" s="45"/>
      <c r="IH5" s="45"/>
      <c r="II5" s="45"/>
      <c r="IJ5" s="45"/>
      <c r="IK5" s="45"/>
      <c r="IL5" s="45"/>
      <c r="IM5" s="45"/>
      <c r="IN5" s="45"/>
      <c r="IO5" s="45"/>
      <c r="IP5" s="45"/>
      <c r="IQ5" s="45"/>
      <c r="IR5" s="45"/>
      <c r="IS5" s="45"/>
      <c r="IT5" s="45"/>
      <c r="IU5" s="45"/>
      <c r="IV5" s="45"/>
      <c r="IW5" s="45"/>
      <c r="IX5" s="45"/>
      <c r="IY5" s="45"/>
      <c r="IZ5" s="45"/>
      <c r="JA5" s="45"/>
      <c r="JB5" s="45"/>
      <c r="JC5" s="45"/>
      <c r="JD5" s="45"/>
      <c r="JE5" s="45"/>
      <c r="JF5" s="45"/>
      <c r="JG5" s="45"/>
      <c r="JH5" s="45"/>
      <c r="JI5" s="45"/>
      <c r="JJ5" s="45"/>
      <c r="JK5" s="45"/>
      <c r="JL5" s="45"/>
      <c r="JM5" s="45"/>
      <c r="JN5" s="45"/>
      <c r="JO5" s="45"/>
      <c r="JP5" s="45"/>
      <c r="JQ5" s="45"/>
      <c r="JR5" s="45"/>
      <c r="JS5" s="45"/>
      <c r="JT5" s="45"/>
      <c r="JU5" s="45"/>
      <c r="JV5" s="45"/>
      <c r="JW5" s="45"/>
      <c r="JX5" s="45"/>
      <c r="JY5" s="45"/>
      <c r="JZ5" s="45"/>
      <c r="KA5" s="45"/>
      <c r="KB5" s="45"/>
      <c r="KC5" s="45"/>
      <c r="KD5" s="45"/>
      <c r="KE5" s="45"/>
      <c r="KF5" s="45"/>
      <c r="KG5" s="45"/>
      <c r="KH5" s="45"/>
      <c r="KI5" s="45"/>
      <c r="KJ5" s="45"/>
      <c r="KK5" s="45"/>
      <c r="KL5" s="45"/>
      <c r="KM5" s="45"/>
      <c r="KN5" s="45"/>
      <c r="KO5" s="45"/>
      <c r="KP5" s="45"/>
      <c r="KQ5" s="45"/>
      <c r="KR5" s="45"/>
      <c r="KS5" s="45"/>
      <c r="KT5" s="45"/>
      <c r="KU5" s="45"/>
      <c r="KV5" s="45"/>
      <c r="KW5" s="45"/>
      <c r="KX5" s="45"/>
      <c r="KY5" s="45"/>
      <c r="KZ5" s="45"/>
      <c r="LA5" s="45"/>
      <c r="LB5" s="45"/>
      <c r="LC5" s="45"/>
      <c r="LD5" s="45"/>
      <c r="LE5" s="45"/>
      <c r="LF5" s="45"/>
      <c r="LG5" s="45"/>
      <c r="LH5" s="45"/>
      <c r="LI5" s="45"/>
      <c r="LJ5" s="45"/>
      <c r="LK5" s="45"/>
      <c r="LL5" s="45"/>
      <c r="LM5" s="45"/>
      <c r="LN5" s="45"/>
      <c r="LO5" s="45"/>
      <c r="LP5" s="45"/>
      <c r="LQ5" s="45"/>
      <c r="LR5" s="45"/>
      <c r="LS5" s="45"/>
      <c r="LT5" s="45"/>
      <c r="LU5" s="45"/>
      <c r="LV5" s="45"/>
      <c r="LW5" s="45"/>
      <c r="LX5" s="45"/>
      <c r="LY5" s="45"/>
      <c r="LZ5" s="45"/>
      <c r="MA5" s="45"/>
      <c r="MB5" s="45"/>
      <c r="MC5" s="45"/>
      <c r="MD5" s="45"/>
      <c r="ME5" s="45"/>
      <c r="MF5" s="45"/>
      <c r="MG5" s="45"/>
      <c r="MH5" s="45"/>
      <c r="MI5" s="45"/>
      <c r="MJ5" s="45"/>
      <c r="MK5" s="45"/>
      <c r="ML5" s="45"/>
      <c r="MM5" s="45"/>
      <c r="MN5" s="45"/>
      <c r="MO5" s="45"/>
      <c r="MP5" s="45"/>
      <c r="MQ5" s="45"/>
      <c r="MR5" s="45"/>
      <c r="MS5" s="45"/>
      <c r="MT5" s="45"/>
      <c r="MU5" s="45"/>
      <c r="MV5" s="45"/>
      <c r="MW5" s="45"/>
      <c r="MX5" s="45"/>
      <c r="MY5" s="45"/>
      <c r="MZ5" s="45"/>
      <c r="NA5" s="45"/>
      <c r="NB5" s="45"/>
      <c r="NC5" s="45"/>
      <c r="ND5" s="45"/>
      <c r="NE5" s="45"/>
      <c r="NF5" s="45"/>
      <c r="NG5" s="45"/>
      <c r="NH5" s="45"/>
      <c r="NI5" s="45"/>
      <c r="NJ5" s="45"/>
      <c r="NK5" s="45"/>
      <c r="NL5" s="45"/>
      <c r="NM5" s="45"/>
      <c r="NN5" s="45"/>
      <c r="NO5" s="45"/>
      <c r="NP5" s="45"/>
      <c r="NQ5" s="45"/>
      <c r="NR5" s="45"/>
      <c r="NS5" s="45"/>
      <c r="NT5" s="45"/>
      <c r="NU5" s="45"/>
      <c r="NV5" s="45"/>
      <c r="NW5" s="45"/>
      <c r="NX5" s="45"/>
      <c r="NY5" s="45"/>
      <c r="NZ5" s="45"/>
      <c r="OA5" s="45"/>
      <c r="OB5" s="45"/>
      <c r="OC5" s="45"/>
      <c r="OD5" s="45"/>
      <c r="OE5" s="45"/>
      <c r="OF5" s="45"/>
      <c r="OG5" s="45"/>
      <c r="OH5" s="45"/>
      <c r="OI5" s="45"/>
      <c r="OJ5" s="45"/>
      <c r="OK5" s="45"/>
      <c r="OL5" s="45"/>
      <c r="OM5" s="45"/>
      <c r="ON5" s="45"/>
      <c r="OO5" s="45"/>
      <c r="OP5" s="45"/>
      <c r="OQ5" s="45"/>
      <c r="OR5" s="45"/>
      <c r="OS5" s="45"/>
      <c r="OT5" s="45"/>
      <c r="OU5" s="45"/>
      <c r="OV5" s="45"/>
      <c r="OW5" s="45"/>
      <c r="OX5" s="45"/>
      <c r="OY5" s="45"/>
      <c r="OZ5" s="45"/>
      <c r="PA5" s="45"/>
      <c r="PB5" s="45"/>
      <c r="PC5" s="45"/>
      <c r="PD5" s="45"/>
      <c r="PE5" s="45"/>
      <c r="PF5" s="45"/>
      <c r="PG5" s="45"/>
      <c r="PH5" s="45"/>
      <c r="PI5" s="45"/>
      <c r="PJ5" s="45"/>
      <c r="PK5" s="45"/>
      <c r="PL5" s="45"/>
      <c r="PM5" s="45"/>
      <c r="PN5" s="45"/>
      <c r="PO5" s="45"/>
      <c r="PP5" s="45"/>
      <c r="PQ5" s="45"/>
      <c r="PR5" s="45"/>
      <c r="PS5" s="45"/>
      <c r="PT5" s="45"/>
      <c r="PU5" s="45"/>
      <c r="PV5" s="45"/>
      <c r="PW5" s="45"/>
      <c r="PX5" s="45"/>
      <c r="PY5" s="45"/>
      <c r="PZ5" s="45"/>
      <c r="QA5" s="45"/>
      <c r="QB5" s="45"/>
      <c r="QC5" s="45"/>
      <c r="QD5" s="45"/>
      <c r="QE5" s="45"/>
      <c r="QF5" s="45"/>
      <c r="QG5" s="45"/>
      <c r="QH5" s="45"/>
      <c r="QI5" s="45"/>
      <c r="QJ5" s="45"/>
      <c r="QK5" s="45"/>
      <c r="QL5" s="45"/>
      <c r="QM5" s="45"/>
      <c r="QN5" s="45"/>
      <c r="QO5" s="45"/>
      <c r="QP5" s="45"/>
      <c r="QQ5" s="45"/>
      <c r="QR5" s="45"/>
      <c r="QS5" s="45"/>
      <c r="QT5" s="45"/>
      <c r="QU5" s="45"/>
      <c r="QV5" s="45"/>
      <c r="QW5" s="45"/>
      <c r="QX5" s="45"/>
      <c r="QY5" s="45"/>
      <c r="QZ5" s="45"/>
      <c r="RA5" s="45"/>
      <c r="RB5" s="45"/>
      <c r="RC5" s="45"/>
      <c r="RD5" s="45"/>
      <c r="RE5" s="45"/>
      <c r="RF5" s="45"/>
      <c r="RG5" s="45"/>
      <c r="RH5" s="45"/>
      <c r="RI5" s="45"/>
      <c r="RJ5" s="45"/>
      <c r="RK5" s="45"/>
      <c r="RL5" s="45"/>
      <c r="RM5" s="45"/>
      <c r="RN5" s="45"/>
      <c r="RO5" s="45"/>
      <c r="RP5" s="45"/>
      <c r="RQ5" s="45"/>
      <c r="RR5" s="45"/>
      <c r="RS5" s="45"/>
      <c r="RT5" s="45"/>
      <c r="RU5" s="45"/>
      <c r="RV5" s="45"/>
      <c r="RW5" s="45"/>
      <c r="RX5" s="45"/>
      <c r="RY5" s="45"/>
      <c r="RZ5" s="45"/>
      <c r="SA5" s="45"/>
      <c r="SB5" s="45"/>
      <c r="SC5" s="45"/>
      <c r="SD5" s="45"/>
      <c r="SE5" s="45"/>
      <c r="SF5" s="45"/>
      <c r="SG5" s="45"/>
      <c r="SH5" s="45"/>
      <c r="SI5" s="45"/>
      <c r="SJ5" s="45"/>
      <c r="SK5" s="45"/>
      <c r="SL5" s="45"/>
      <c r="SM5" s="45"/>
      <c r="SN5" s="45"/>
      <c r="SO5" s="45"/>
      <c r="SP5" s="45"/>
      <c r="SQ5" s="45"/>
      <c r="SR5" s="45"/>
      <c r="SS5" s="45"/>
      <c r="ST5" s="45"/>
      <c r="SU5" s="45"/>
      <c r="SV5" s="45"/>
      <c r="SW5" s="45"/>
      <c r="SX5" s="45"/>
      <c r="SY5" s="45"/>
      <c r="SZ5" s="45"/>
      <c r="TA5" s="45"/>
      <c r="TB5" s="45"/>
      <c r="TC5" s="45"/>
      <c r="TD5" s="45"/>
      <c r="TE5" s="45"/>
      <c r="TF5" s="45"/>
      <c r="TG5" s="45"/>
      <c r="TH5" s="45"/>
      <c r="TI5" s="45"/>
      <c r="TJ5" s="45"/>
      <c r="TK5" s="45"/>
      <c r="TL5" s="45"/>
      <c r="TM5" s="45"/>
      <c r="TN5" s="45"/>
      <c r="TO5" s="45"/>
      <c r="TP5" s="45"/>
      <c r="TQ5" s="45"/>
      <c r="TR5" s="45"/>
      <c r="TS5" s="45"/>
      <c r="TT5" s="45"/>
      <c r="TU5" s="45"/>
      <c r="TV5" s="45"/>
      <c r="TW5" s="45"/>
      <c r="TX5" s="45"/>
      <c r="TY5" s="45"/>
      <c r="TZ5" s="45"/>
      <c r="UA5" s="45"/>
      <c r="UB5" s="45"/>
      <c r="UC5" s="45"/>
      <c r="UD5" s="45"/>
      <c r="UE5" s="45"/>
      <c r="UF5" s="45"/>
      <c r="UG5" s="45"/>
      <c r="UH5" s="45"/>
      <c r="UI5" s="45"/>
      <c r="UJ5" s="45"/>
      <c r="UK5" s="45"/>
      <c r="UL5" s="45"/>
      <c r="UM5" s="45"/>
      <c r="UN5" s="45"/>
      <c r="UO5" s="45"/>
      <c r="UP5" s="45"/>
      <c r="UQ5" s="45"/>
      <c r="UR5" s="45"/>
      <c r="US5" s="45"/>
      <c r="UT5" s="45"/>
      <c r="UU5" s="45"/>
      <c r="UV5" s="45"/>
      <c r="UW5" s="45"/>
      <c r="UX5" s="45"/>
      <c r="UY5" s="45"/>
      <c r="UZ5" s="45"/>
      <c r="VA5" s="45"/>
      <c r="VB5" s="45"/>
      <c r="VC5" s="45"/>
      <c r="VD5" s="45"/>
      <c r="VE5" s="45"/>
      <c r="VF5" s="45"/>
      <c r="VG5" s="45"/>
      <c r="VH5" s="45"/>
      <c r="VI5" s="45"/>
      <c r="VJ5" s="45"/>
      <c r="VK5" s="45"/>
      <c r="VL5" s="45"/>
      <c r="VM5" s="45"/>
      <c r="VN5" s="45"/>
      <c r="VO5" s="45"/>
      <c r="VP5" s="45"/>
      <c r="VQ5" s="45"/>
      <c r="VR5" s="45"/>
      <c r="VS5" s="45"/>
      <c r="VT5" s="45"/>
      <c r="VU5" s="45"/>
      <c r="VV5" s="45"/>
      <c r="VW5" s="45"/>
      <c r="VX5" s="45"/>
      <c r="VY5" s="45"/>
      <c r="VZ5" s="45"/>
      <c r="WA5" s="45"/>
      <c r="WB5" s="45"/>
      <c r="WC5" s="45"/>
      <c r="WD5" s="45"/>
      <c r="WE5" s="45"/>
      <c r="WF5" s="45"/>
      <c r="WG5" s="45"/>
      <c r="WH5" s="45"/>
      <c r="WI5" s="45"/>
      <c r="WJ5" s="45"/>
      <c r="WK5" s="45"/>
      <c r="WL5" s="45"/>
      <c r="WM5" s="45"/>
      <c r="WN5" s="45"/>
      <c r="WO5" s="45"/>
      <c r="WP5" s="45"/>
      <c r="WQ5" s="45"/>
      <c r="WR5" s="45"/>
      <c r="WS5" s="45"/>
      <c r="WT5" s="45"/>
      <c r="WU5" s="45"/>
      <c r="WV5" s="45"/>
      <c r="WW5" s="45"/>
      <c r="WX5" s="45"/>
      <c r="WY5" s="45"/>
      <c r="WZ5" s="45"/>
      <c r="XA5" s="45"/>
      <c r="XB5" s="45"/>
      <c r="XC5" s="45"/>
      <c r="XD5" s="45"/>
      <c r="XE5" s="45"/>
      <c r="XF5" s="45"/>
      <c r="XG5" s="45"/>
      <c r="XH5" s="45"/>
      <c r="XI5" s="45"/>
      <c r="XJ5" s="45"/>
      <c r="XK5" s="45"/>
      <c r="XL5" s="45"/>
      <c r="XM5" s="45"/>
      <c r="XN5" s="45"/>
      <c r="XO5" s="45"/>
      <c r="XP5" s="45"/>
      <c r="XQ5" s="45"/>
      <c r="XR5" s="45"/>
      <c r="XS5" s="45"/>
      <c r="XT5" s="45"/>
      <c r="XU5" s="45"/>
      <c r="XV5" s="45"/>
      <c r="XW5" s="45"/>
      <c r="XX5" s="45"/>
      <c r="XY5" s="45"/>
      <c r="XZ5" s="45"/>
      <c r="YA5" s="45"/>
      <c r="YB5" s="45"/>
      <c r="YC5" s="45"/>
      <c r="YD5" s="45"/>
      <c r="YE5" s="45"/>
      <c r="YF5" s="45"/>
      <c r="YG5" s="45"/>
      <c r="YH5" s="45"/>
      <c r="YI5" s="45"/>
      <c r="YJ5" s="45"/>
      <c r="YK5" s="45"/>
      <c r="YL5" s="45"/>
      <c r="YM5" s="45"/>
      <c r="YN5" s="45"/>
      <c r="YO5" s="45"/>
      <c r="YP5" s="45"/>
      <c r="YQ5" s="45"/>
      <c r="YR5" s="45"/>
      <c r="YS5" s="45"/>
      <c r="YT5" s="45"/>
      <c r="YU5" s="45"/>
      <c r="YV5" s="45"/>
      <c r="YW5" s="45"/>
      <c r="YX5" s="45"/>
      <c r="YY5" s="45"/>
      <c r="YZ5" s="45"/>
      <c r="ZA5" s="45"/>
      <c r="ZB5" s="45"/>
      <c r="ZC5" s="45"/>
      <c r="ZD5" s="45"/>
      <c r="ZE5" s="45"/>
      <c r="ZF5" s="45"/>
      <c r="ZG5" s="45"/>
      <c r="ZH5" s="45"/>
      <c r="ZI5" s="45"/>
      <c r="ZJ5" s="45"/>
      <c r="ZK5" s="45"/>
      <c r="ZL5" s="45"/>
      <c r="ZM5" s="45"/>
      <c r="ZN5" s="45"/>
      <c r="ZO5" s="45"/>
      <c r="ZP5" s="45"/>
      <c r="ZQ5" s="45"/>
      <c r="ZR5" s="45"/>
      <c r="ZS5" s="45"/>
      <c r="ZT5" s="45"/>
      <c r="ZU5" s="45"/>
      <c r="ZV5" s="45"/>
      <c r="ZW5" s="45"/>
      <c r="ZX5" s="45"/>
      <c r="ZY5" s="45"/>
      <c r="ZZ5" s="45"/>
      <c r="AAA5" s="45"/>
      <c r="AAB5" s="45"/>
      <c r="AAC5" s="45"/>
      <c r="AAD5" s="45"/>
      <c r="AAE5" s="45"/>
      <c r="AAF5" s="45"/>
      <c r="AAG5" s="45"/>
      <c r="AAH5" s="45"/>
      <c r="AAI5" s="45"/>
      <c r="AAJ5" s="45"/>
      <c r="AAK5" s="45"/>
      <c r="AAL5" s="45"/>
      <c r="AAM5" s="45"/>
      <c r="AAN5" s="45"/>
      <c r="AAO5" s="45"/>
      <c r="AAP5" s="45"/>
      <c r="AAQ5" s="45"/>
      <c r="AAR5" s="45"/>
      <c r="AAS5" s="45"/>
      <c r="AAT5" s="45"/>
      <c r="AAU5" s="45"/>
      <c r="AAV5" s="45"/>
      <c r="AAW5" s="45"/>
      <c r="AAX5" s="45"/>
      <c r="AAY5" s="45"/>
      <c r="AAZ5" s="45"/>
      <c r="ABA5" s="45"/>
      <c r="ABB5" s="45"/>
      <c r="ABC5" s="45"/>
      <c r="ABD5" s="45"/>
      <c r="ABE5" s="45"/>
      <c r="ABF5" s="45"/>
      <c r="ABG5" s="45"/>
      <c r="ABH5" s="45"/>
      <c r="ABI5" s="45"/>
      <c r="ABJ5" s="45"/>
      <c r="ABK5" s="45"/>
      <c r="ABL5" s="45"/>
      <c r="ABM5" s="45"/>
      <c r="ABN5" s="45"/>
      <c r="ABO5" s="45"/>
      <c r="ABP5" s="45"/>
      <c r="ABQ5" s="45"/>
      <c r="ABR5" s="45"/>
      <c r="ABS5" s="45"/>
      <c r="ABT5" s="45"/>
      <c r="ABU5" s="45"/>
      <c r="ABV5" s="45"/>
      <c r="ABW5" s="45"/>
      <c r="ABX5" s="45"/>
      <c r="ABY5" s="45"/>
      <c r="ABZ5" s="45"/>
      <c r="ACA5" s="45"/>
      <c r="ACB5" s="45"/>
      <c r="ACC5" s="45"/>
      <c r="ACD5" s="45"/>
      <c r="ACE5" s="45"/>
      <c r="ACF5" s="45"/>
      <c r="ACG5" s="45"/>
      <c r="ACH5" s="45"/>
      <c r="ACI5" s="45"/>
      <c r="ACJ5" s="45"/>
      <c r="ACK5" s="45"/>
      <c r="ACL5" s="45"/>
      <c r="ACM5" s="45"/>
      <c r="ACN5" s="45"/>
      <c r="ACO5" s="45"/>
      <c r="ACP5" s="45"/>
      <c r="ACQ5" s="45"/>
      <c r="ACR5" s="45"/>
      <c r="ACS5" s="45"/>
      <c r="ACT5" s="45"/>
      <c r="ACU5" s="45"/>
      <c r="ACV5" s="45"/>
      <c r="ACW5" s="45"/>
      <c r="ACX5" s="45"/>
      <c r="ACY5" s="45"/>
      <c r="ACZ5" s="45"/>
      <c r="ADA5" s="45"/>
      <c r="ADB5" s="45"/>
      <c r="ADC5" s="45"/>
      <c r="ADD5" s="45"/>
      <c r="ADE5" s="45"/>
      <c r="ADF5" s="45"/>
      <c r="ADG5" s="45"/>
      <c r="ADH5" s="45"/>
      <c r="ADI5" s="45"/>
      <c r="ADJ5" s="45"/>
      <c r="ADK5" s="45"/>
      <c r="ADL5" s="45"/>
      <c r="ADM5" s="45"/>
      <c r="ADN5" s="45"/>
      <c r="ADO5" s="45"/>
      <c r="ADP5" s="45"/>
      <c r="ADQ5" s="45"/>
      <c r="ADR5" s="45"/>
      <c r="ADS5" s="45"/>
      <c r="ADT5" s="45"/>
      <c r="ADU5" s="45"/>
      <c r="ADV5" s="45"/>
      <c r="ADW5" s="45"/>
      <c r="ADX5" s="45"/>
      <c r="ADY5" s="45"/>
      <c r="ADZ5" s="45"/>
      <c r="AEA5" s="45"/>
      <c r="AEB5" s="45"/>
      <c r="AEC5" s="45"/>
      <c r="AED5" s="45"/>
      <c r="AEE5" s="45"/>
      <c r="AEF5" s="45"/>
      <c r="AEG5" s="45"/>
      <c r="AEH5" s="45"/>
      <c r="AEI5" s="45"/>
      <c r="AEJ5" s="45"/>
      <c r="AEK5" s="45"/>
      <c r="AEL5" s="45"/>
      <c r="AEM5" s="45"/>
      <c r="AEN5" s="45"/>
      <c r="AEO5" s="45"/>
      <c r="AEP5" s="45"/>
      <c r="AEQ5" s="45"/>
      <c r="AER5" s="45"/>
      <c r="AES5" s="45"/>
      <c r="AET5" s="45"/>
      <c r="AEU5" s="45"/>
      <c r="AEV5" s="45"/>
      <c r="AEW5" s="45"/>
      <c r="AEX5" s="45"/>
      <c r="AEY5" s="45"/>
      <c r="AEZ5" s="45"/>
      <c r="AFA5" s="45"/>
      <c r="AFB5" s="45"/>
      <c r="AFC5" s="45"/>
      <c r="AFD5" s="45"/>
      <c r="AFE5" s="45"/>
      <c r="AFF5" s="45"/>
      <c r="AFG5" s="45"/>
      <c r="AFH5" s="45"/>
      <c r="AFI5" s="45"/>
      <c r="AFJ5" s="45"/>
      <c r="AFK5" s="45"/>
      <c r="AFL5" s="45"/>
      <c r="AFM5" s="45"/>
      <c r="AFN5" s="45"/>
      <c r="AFO5" s="45"/>
      <c r="AFP5" s="45"/>
      <c r="AFQ5" s="45"/>
      <c r="AFR5" s="45"/>
      <c r="AFS5" s="45"/>
      <c r="AFT5" s="45"/>
      <c r="AFU5" s="45"/>
      <c r="AFV5" s="45"/>
      <c r="AFW5" s="45"/>
      <c r="AFX5" s="45"/>
      <c r="AFY5" s="45"/>
      <c r="AFZ5" s="45"/>
      <c r="AGA5" s="45"/>
      <c r="AGB5" s="45"/>
      <c r="AGC5" s="45"/>
      <c r="AGD5" s="45"/>
      <c r="AGE5" s="45"/>
      <c r="AGF5" s="45"/>
      <c r="AGG5" s="45"/>
      <c r="AGH5" s="45"/>
      <c r="AGI5" s="45"/>
      <c r="AGJ5" s="45"/>
      <c r="AGK5" s="45"/>
      <c r="AGL5" s="45"/>
      <c r="AGM5" s="45"/>
      <c r="AGN5" s="45"/>
      <c r="AGO5" s="45"/>
      <c r="AGP5" s="45"/>
      <c r="AGQ5" s="45"/>
      <c r="AGR5" s="45"/>
      <c r="AGS5" s="45"/>
      <c r="AGT5" s="45"/>
      <c r="AGU5" s="45"/>
      <c r="AGV5" s="45"/>
      <c r="AGW5" s="45"/>
      <c r="AGX5" s="45"/>
      <c r="AGY5" s="45"/>
      <c r="AGZ5" s="45"/>
      <c r="AHA5" s="45"/>
      <c r="AHB5" s="45"/>
      <c r="AHC5" s="45"/>
      <c r="AHD5" s="45"/>
      <c r="AHE5" s="45"/>
      <c r="AHF5" s="45"/>
      <c r="AHG5" s="45"/>
      <c r="AHH5" s="45"/>
      <c r="AHI5" s="45"/>
      <c r="AHJ5" s="45"/>
      <c r="AHK5" s="45"/>
      <c r="AHL5" s="45"/>
      <c r="AHM5" s="45"/>
      <c r="AHN5" s="45"/>
      <c r="AHO5" s="45"/>
      <c r="AHP5" s="45"/>
      <c r="AHQ5" s="45"/>
      <c r="AHR5" s="45"/>
      <c r="AHS5" s="45"/>
      <c r="AHT5" s="45"/>
      <c r="AHU5" s="45"/>
      <c r="AHV5" s="45"/>
      <c r="AHW5" s="45"/>
      <c r="AHX5" s="45"/>
      <c r="AHY5" s="45"/>
      <c r="AHZ5" s="45"/>
      <c r="AIA5" s="45"/>
      <c r="AIB5" s="45"/>
      <c r="AIC5" s="45"/>
      <c r="AID5" s="45"/>
      <c r="AIE5" s="45"/>
      <c r="AIF5" s="45"/>
      <c r="AIG5" s="45"/>
      <c r="AIH5" s="45"/>
      <c r="AII5" s="45"/>
      <c r="AIJ5" s="45"/>
      <c r="AIK5" s="45"/>
      <c r="AIL5" s="45"/>
      <c r="AIM5" s="45"/>
      <c r="AIN5" s="45"/>
      <c r="AIO5" s="45"/>
      <c r="AIP5" s="45"/>
      <c r="AIQ5" s="45"/>
      <c r="AIR5" s="45"/>
      <c r="AIS5" s="45"/>
      <c r="AIT5" s="45"/>
      <c r="AIU5" s="45"/>
      <c r="AIV5" s="45"/>
      <c r="AIW5" s="45"/>
      <c r="AIX5" s="45"/>
      <c r="AIY5" s="45"/>
      <c r="AIZ5" s="45"/>
      <c r="AJA5" s="45"/>
      <c r="AJB5" s="45"/>
      <c r="AJC5" s="45"/>
      <c r="AJD5" s="45"/>
      <c r="AJE5" s="45"/>
      <c r="AJF5" s="45"/>
      <c r="AJG5" s="45"/>
      <c r="AJH5" s="45"/>
      <c r="AJI5" s="45"/>
      <c r="AJJ5" s="45"/>
      <c r="AJK5" s="45"/>
      <c r="AJL5" s="45"/>
      <c r="AJM5" s="45"/>
      <c r="AJN5" s="45"/>
      <c r="AJO5" s="45"/>
      <c r="AJP5" s="45"/>
      <c r="AJQ5" s="45"/>
      <c r="AJR5" s="45"/>
      <c r="AJS5" s="45"/>
      <c r="AJT5" s="45"/>
      <c r="AJU5" s="45"/>
      <c r="AJV5" s="45"/>
      <c r="AJW5" s="45"/>
      <c r="AJX5" s="45"/>
      <c r="AJY5" s="45"/>
      <c r="AJZ5" s="45"/>
      <c r="AKA5" s="45"/>
      <c r="AKB5" s="45"/>
      <c r="AKC5" s="45"/>
      <c r="AKD5" s="45"/>
      <c r="AKE5" s="45"/>
      <c r="AKF5" s="45"/>
      <c r="AKG5" s="45"/>
      <c r="AKH5" s="45"/>
      <c r="AKI5" s="45"/>
      <c r="AKJ5" s="45"/>
      <c r="AKK5" s="45"/>
      <c r="AKL5" s="45"/>
      <c r="AKM5" s="45"/>
      <c r="AKN5" s="45"/>
      <c r="AKO5" s="45"/>
      <c r="AKP5" s="45"/>
      <c r="AKQ5" s="45"/>
      <c r="AKR5" s="45"/>
      <c r="AKS5" s="45"/>
      <c r="AKT5" s="45"/>
      <c r="AKU5" s="45"/>
      <c r="AKV5" s="45"/>
      <c r="AKW5" s="45"/>
      <c r="AKX5" s="45"/>
      <c r="AKY5" s="45"/>
      <c r="AKZ5" s="45"/>
      <c r="ALA5" s="45"/>
      <c r="ALB5" s="45"/>
      <c r="ALC5" s="45"/>
      <c r="ALD5" s="45"/>
      <c r="ALE5" s="45"/>
      <c r="ALF5" s="45"/>
      <c r="ALG5" s="45"/>
      <c r="ALH5" s="45"/>
      <c r="ALI5" s="45"/>
      <c r="ALJ5" s="45"/>
      <c r="ALK5" s="45"/>
      <c r="ALL5" s="45"/>
      <c r="ALM5" s="45"/>
      <c r="ALN5" s="45"/>
      <c r="ALO5" s="45"/>
      <c r="ALP5" s="45"/>
      <c r="ALQ5" s="45"/>
      <c r="ALR5" s="45"/>
      <c r="ALS5" s="45"/>
      <c r="ALT5" s="45"/>
      <c r="ALU5" s="45"/>
      <c r="ALV5" s="45"/>
      <c r="ALW5" s="45"/>
      <c r="ALX5" s="45"/>
      <c r="ALY5" s="45"/>
      <c r="ALZ5" s="45"/>
      <c r="AMA5" s="45"/>
      <c r="AMB5" s="45"/>
      <c r="AMC5" s="45"/>
      <c r="AMD5" s="45"/>
      <c r="AME5" s="45"/>
      <c r="AMF5" s="45"/>
      <c r="AMG5" s="45"/>
      <c r="AMH5" s="45"/>
      <c r="AMI5" s="45"/>
      <c r="AMJ5" s="45"/>
      <c r="AMK5" s="45"/>
      <c r="AML5" s="45"/>
      <c r="AMM5" s="45"/>
      <c r="AMN5" s="45"/>
      <c r="AMO5" s="45"/>
      <c r="AMP5" s="45"/>
      <c r="AMQ5" s="45"/>
      <c r="AMR5" s="45"/>
      <c r="AMS5" s="45"/>
      <c r="AMT5" s="45"/>
      <c r="AMU5" s="45"/>
      <c r="AMV5" s="45"/>
      <c r="AMW5" s="45"/>
      <c r="AMX5" s="45"/>
      <c r="AMY5" s="45"/>
      <c r="AMZ5" s="45"/>
      <c r="ANA5" s="45"/>
      <c r="ANB5" s="45"/>
      <c r="ANC5" s="45"/>
      <c r="AND5" s="45"/>
      <c r="ANE5" s="45"/>
      <c r="ANF5" s="45"/>
      <c r="ANG5" s="45"/>
      <c r="ANH5" s="45"/>
      <c r="ANI5" s="45"/>
      <c r="ANJ5" s="45"/>
      <c r="ANK5" s="45"/>
      <c r="ANL5" s="45"/>
      <c r="ANM5" s="45"/>
      <c r="ANN5" s="45"/>
      <c r="ANO5" s="45"/>
      <c r="ANP5" s="45"/>
      <c r="ANQ5" s="45"/>
      <c r="ANR5" s="45"/>
      <c r="ANS5" s="45"/>
      <c r="ANT5" s="45"/>
      <c r="ANU5" s="45"/>
      <c r="ANV5" s="45"/>
      <c r="ANW5" s="45"/>
      <c r="ANX5" s="45"/>
      <c r="ANY5" s="45"/>
      <c r="ANZ5" s="45"/>
      <c r="AOA5" s="45"/>
      <c r="AOB5" s="45"/>
      <c r="AOC5" s="45"/>
      <c r="AOD5" s="45"/>
      <c r="AOE5" s="45"/>
      <c r="AOF5" s="45"/>
      <c r="AOG5" s="45"/>
      <c r="AOH5" s="45"/>
      <c r="AOI5" s="45"/>
      <c r="AOJ5" s="45"/>
      <c r="AOK5" s="45"/>
      <c r="AOL5" s="45"/>
      <c r="AOM5" s="45"/>
      <c r="AON5" s="45"/>
      <c r="AOO5" s="45"/>
      <c r="AOP5" s="45"/>
      <c r="AOQ5" s="45"/>
      <c r="AOR5" s="45"/>
      <c r="AOS5" s="45"/>
      <c r="AOT5" s="45"/>
      <c r="AOU5" s="45"/>
      <c r="AOV5" s="45"/>
      <c r="AOW5" s="45"/>
      <c r="AOX5" s="45"/>
      <c r="AOY5" s="45"/>
      <c r="AOZ5" s="45"/>
      <c r="APA5" s="45"/>
      <c r="APB5" s="45"/>
      <c r="APC5" s="45"/>
      <c r="APD5" s="45"/>
      <c r="APE5" s="45"/>
      <c r="APF5" s="45"/>
      <c r="APG5" s="45"/>
      <c r="APH5" s="45"/>
      <c r="API5" s="45"/>
      <c r="APJ5" s="45"/>
      <c r="APK5" s="45"/>
      <c r="APL5" s="45"/>
      <c r="APM5" s="45"/>
      <c r="APN5" s="45"/>
      <c r="APO5" s="45"/>
      <c r="APP5" s="45"/>
      <c r="APQ5" s="45"/>
      <c r="APR5" s="45"/>
      <c r="APS5" s="45"/>
      <c r="APT5" s="45"/>
      <c r="APU5" s="45"/>
      <c r="APV5" s="45"/>
      <c r="APW5" s="45"/>
      <c r="APX5" s="45"/>
      <c r="APY5" s="45"/>
      <c r="APZ5" s="45"/>
      <c r="AQA5" s="45"/>
      <c r="AQB5" s="45"/>
      <c r="AQC5" s="45"/>
      <c r="AQD5" s="45"/>
      <c r="AQE5" s="45"/>
      <c r="AQF5" s="45"/>
      <c r="AQG5" s="45"/>
      <c r="AQH5" s="45"/>
      <c r="AQI5" s="45"/>
      <c r="AQJ5" s="45"/>
      <c r="AQK5" s="45"/>
      <c r="AQL5" s="45"/>
      <c r="AQM5" s="45"/>
      <c r="AQN5" s="45"/>
      <c r="AQO5" s="45"/>
      <c r="AQP5" s="45"/>
      <c r="AQQ5" s="45"/>
      <c r="AQR5" s="45"/>
      <c r="AQS5" s="45"/>
      <c r="AQT5" s="45"/>
      <c r="AQU5" s="45"/>
      <c r="AQV5" s="45"/>
      <c r="AQW5" s="45"/>
      <c r="AQX5" s="45"/>
      <c r="AQY5" s="45"/>
      <c r="AQZ5" s="45"/>
      <c r="ARA5" s="45"/>
      <c r="ARB5" s="45"/>
      <c r="ARC5" s="45"/>
      <c r="ARD5" s="45"/>
      <c r="ARE5" s="45"/>
      <c r="ARF5" s="45"/>
      <c r="ARG5" s="45"/>
      <c r="ARH5" s="45"/>
      <c r="ARI5" s="45"/>
      <c r="ARJ5" s="45"/>
      <c r="ARK5" s="45"/>
      <c r="ARL5" s="45"/>
      <c r="ARM5" s="45"/>
      <c r="ARN5" s="45"/>
      <c r="ARO5" s="45"/>
      <c r="ARP5" s="45"/>
      <c r="ARQ5" s="45"/>
      <c r="ARR5" s="45"/>
      <c r="ARS5" s="45"/>
      <c r="ART5" s="45"/>
      <c r="ARU5" s="45"/>
      <c r="ARV5" s="45"/>
      <c r="ARW5" s="45"/>
      <c r="ARX5" s="45"/>
      <c r="ARY5" s="45"/>
      <c r="ARZ5" s="45"/>
      <c r="ASA5" s="45"/>
      <c r="ASB5" s="45"/>
      <c r="ASC5" s="45"/>
      <c r="ASD5" s="45"/>
      <c r="ASE5" s="45"/>
      <c r="ASF5" s="45"/>
      <c r="ASG5" s="45"/>
      <c r="ASH5" s="45"/>
      <c r="ASI5" s="45"/>
      <c r="ASJ5" s="45"/>
      <c r="ASK5" s="45"/>
      <c r="ASL5" s="45"/>
      <c r="ASM5" s="45"/>
      <c r="ASN5" s="45"/>
      <c r="ASO5" s="45"/>
      <c r="ASP5" s="45"/>
      <c r="ASQ5" s="45"/>
      <c r="ASR5" s="45"/>
      <c r="ASS5" s="45"/>
      <c r="AST5" s="45"/>
      <c r="ASU5" s="45"/>
      <c r="ASV5" s="45"/>
      <c r="ASW5" s="45"/>
      <c r="ASX5" s="45"/>
      <c r="ASY5" s="45"/>
      <c r="ASZ5" s="45"/>
      <c r="ATA5" s="45"/>
      <c r="ATB5" s="45"/>
      <c r="ATC5" s="45"/>
      <c r="ATD5" s="45"/>
      <c r="ATE5" s="45"/>
      <c r="ATF5" s="45"/>
      <c r="ATG5" s="45"/>
      <c r="ATH5" s="45"/>
      <c r="ATI5" s="45"/>
      <c r="ATJ5" s="45"/>
      <c r="ATK5" s="45"/>
      <c r="ATL5" s="45"/>
      <c r="ATM5" s="45"/>
      <c r="ATN5" s="45"/>
      <c r="ATO5" s="45"/>
      <c r="ATP5" s="45"/>
      <c r="ATQ5" s="45"/>
      <c r="ATR5" s="45"/>
      <c r="ATS5" s="45"/>
      <c r="ATT5" s="45"/>
      <c r="ATU5" s="45"/>
      <c r="ATV5" s="45"/>
      <c r="ATW5" s="45"/>
      <c r="ATX5" s="45"/>
      <c r="ATY5" s="45"/>
      <c r="ATZ5" s="45"/>
      <c r="AUA5" s="45"/>
      <c r="AUB5" s="45"/>
      <c r="AUC5" s="45"/>
      <c r="AUD5" s="45"/>
      <c r="AUE5" s="45"/>
      <c r="AUF5" s="45"/>
      <c r="AUG5" s="45"/>
      <c r="AUH5" s="45"/>
      <c r="AUI5" s="45"/>
      <c r="AUJ5" s="45"/>
      <c r="AUK5" s="45"/>
      <c r="AUL5" s="45"/>
      <c r="AUM5" s="45"/>
      <c r="AUN5" s="45"/>
      <c r="AUO5" s="45"/>
      <c r="AUP5" s="45"/>
      <c r="AUQ5" s="45"/>
      <c r="AUR5" s="45"/>
      <c r="AUS5" s="45"/>
      <c r="AUT5" s="45"/>
      <c r="AUU5" s="45"/>
      <c r="AUV5" s="45"/>
      <c r="AUW5" s="45"/>
      <c r="AUX5" s="45"/>
      <c r="AUY5" s="45"/>
      <c r="AUZ5" s="45"/>
      <c r="AVA5" s="45"/>
      <c r="AVB5" s="45"/>
      <c r="AVC5" s="45"/>
      <c r="AVD5" s="45"/>
      <c r="AVE5" s="45"/>
      <c r="AVF5" s="45"/>
      <c r="AVG5" s="45"/>
      <c r="AVH5" s="45"/>
      <c r="AVI5" s="45"/>
      <c r="AVJ5" s="45"/>
      <c r="AVK5" s="45"/>
      <c r="AVL5" s="45"/>
      <c r="AVM5" s="45"/>
      <c r="AVN5" s="45"/>
      <c r="AVO5" s="45"/>
      <c r="AVP5" s="45"/>
      <c r="AVQ5" s="45"/>
      <c r="AVR5" s="45"/>
      <c r="AVS5" s="45"/>
      <c r="AVT5" s="45"/>
      <c r="AVU5" s="45"/>
      <c r="AVV5" s="45"/>
      <c r="AVW5" s="45"/>
      <c r="AVX5" s="45"/>
      <c r="AVY5" s="45"/>
      <c r="AVZ5" s="45"/>
      <c r="AWA5" s="45"/>
      <c r="AWB5" s="45"/>
      <c r="AWC5" s="45"/>
      <c r="AWD5" s="45"/>
      <c r="AWE5" s="45"/>
      <c r="AWF5" s="45"/>
      <c r="AWG5" s="45"/>
      <c r="AWH5" s="45"/>
      <c r="AWI5" s="45"/>
      <c r="AWJ5" s="45"/>
      <c r="AWK5" s="45"/>
      <c r="AWL5" s="45"/>
      <c r="AWM5" s="45"/>
      <c r="AWN5" s="45"/>
      <c r="AWO5" s="45"/>
      <c r="AWP5" s="45"/>
      <c r="AWQ5" s="45"/>
      <c r="AWR5" s="45"/>
      <c r="AWS5" s="45"/>
      <c r="AWT5" s="45"/>
      <c r="AWU5" s="45"/>
      <c r="AWV5" s="45"/>
      <c r="AWW5" s="45"/>
      <c r="AWX5" s="45"/>
      <c r="AWY5" s="45"/>
      <c r="AWZ5" s="45"/>
      <c r="AXA5" s="45"/>
      <c r="AXB5" s="45"/>
      <c r="AXC5" s="45"/>
      <c r="AXD5" s="45"/>
      <c r="AXE5" s="45"/>
      <c r="AXF5" s="45"/>
      <c r="AXG5" s="45"/>
      <c r="AXH5" s="45"/>
      <c r="AXI5" s="45"/>
      <c r="AXJ5" s="45"/>
      <c r="AXK5" s="45"/>
      <c r="AXL5" s="45"/>
      <c r="AXM5" s="45"/>
      <c r="AXN5" s="45"/>
      <c r="AXO5" s="45"/>
      <c r="AXP5" s="45"/>
      <c r="AXQ5" s="45"/>
      <c r="AXR5" s="45"/>
      <c r="AXS5" s="45"/>
      <c r="AXT5" s="45"/>
      <c r="AXU5" s="45"/>
      <c r="AXV5" s="45"/>
      <c r="AXW5" s="45"/>
      <c r="AXX5" s="45"/>
      <c r="AXY5" s="45"/>
      <c r="AXZ5" s="45"/>
      <c r="AYA5" s="45"/>
      <c r="AYB5" s="45"/>
      <c r="AYC5" s="45"/>
      <c r="AYD5" s="45"/>
      <c r="AYE5" s="45"/>
      <c r="AYF5" s="45"/>
      <c r="AYG5" s="45"/>
      <c r="AYH5" s="45"/>
      <c r="AYI5" s="45"/>
      <c r="AYJ5" s="45"/>
      <c r="AYK5" s="45"/>
      <c r="AYL5" s="45"/>
      <c r="AYM5" s="45"/>
      <c r="AYN5" s="45"/>
      <c r="AYO5" s="45"/>
      <c r="AYP5" s="45"/>
      <c r="AYQ5" s="45"/>
      <c r="AYR5" s="45"/>
      <c r="AYS5" s="45"/>
      <c r="AYT5" s="45"/>
      <c r="AYU5" s="45"/>
      <c r="AYV5" s="45"/>
      <c r="AYW5" s="45"/>
      <c r="AYX5" s="45"/>
      <c r="AYY5" s="45"/>
      <c r="AYZ5" s="45"/>
      <c r="AZA5" s="45"/>
      <c r="AZB5" s="45"/>
      <c r="AZC5" s="45"/>
      <c r="AZD5" s="45"/>
      <c r="AZE5" s="45"/>
      <c r="AZF5" s="45"/>
      <c r="AZG5" s="45"/>
      <c r="AZH5" s="45"/>
      <c r="AZI5" s="45"/>
      <c r="AZJ5" s="45"/>
      <c r="AZK5" s="45"/>
      <c r="AZL5" s="45"/>
      <c r="AZM5" s="45"/>
      <c r="AZN5" s="45"/>
      <c r="AZO5" s="45"/>
      <c r="AZP5" s="45"/>
      <c r="AZQ5" s="45"/>
      <c r="AZR5" s="45"/>
      <c r="AZS5" s="45"/>
      <c r="AZT5" s="45"/>
      <c r="AZU5" s="45"/>
      <c r="AZV5" s="45"/>
      <c r="AZW5" s="45"/>
      <c r="AZX5" s="45"/>
      <c r="AZY5" s="45"/>
      <c r="AZZ5" s="45"/>
      <c r="BAA5" s="45"/>
      <c r="BAB5" s="45"/>
      <c r="BAC5" s="45"/>
      <c r="BAD5" s="45"/>
      <c r="BAE5" s="45"/>
      <c r="BAF5" s="45"/>
      <c r="BAG5" s="45"/>
      <c r="BAH5" s="45"/>
      <c r="BAI5" s="45"/>
      <c r="BAJ5" s="45"/>
      <c r="BAK5" s="45"/>
      <c r="BAL5" s="45"/>
      <c r="BAM5" s="45"/>
      <c r="BAN5" s="45"/>
      <c r="BAO5" s="45"/>
      <c r="BAP5" s="45"/>
      <c r="BAQ5" s="45"/>
      <c r="BAR5" s="45"/>
      <c r="BAS5" s="45"/>
      <c r="BAT5" s="45"/>
      <c r="BAU5" s="45"/>
      <c r="BAV5" s="45"/>
      <c r="BAW5" s="45"/>
      <c r="BAX5" s="45"/>
      <c r="BAY5" s="45"/>
      <c r="BAZ5" s="45"/>
      <c r="BBA5" s="45"/>
      <c r="BBB5" s="45"/>
      <c r="BBC5" s="45"/>
      <c r="BBD5" s="45"/>
      <c r="BBE5" s="45"/>
      <c r="BBF5" s="45"/>
      <c r="BBG5" s="45"/>
      <c r="BBH5" s="45"/>
      <c r="BBI5" s="45"/>
      <c r="BBJ5" s="45"/>
      <c r="BBK5" s="45"/>
      <c r="BBL5" s="45"/>
      <c r="BBM5" s="45"/>
      <c r="BBN5" s="45"/>
      <c r="BBO5" s="45"/>
      <c r="BBP5" s="45"/>
      <c r="BBQ5" s="45"/>
      <c r="BBR5" s="45"/>
      <c r="BBS5" s="45"/>
      <c r="BBT5" s="45"/>
      <c r="BBU5" s="45"/>
      <c r="BBV5" s="45"/>
      <c r="BBW5" s="45"/>
      <c r="BBX5" s="45"/>
      <c r="BBY5" s="45"/>
      <c r="BBZ5" s="45"/>
      <c r="BCA5" s="45"/>
      <c r="BCB5" s="45"/>
      <c r="BCC5" s="45"/>
      <c r="BCD5" s="45"/>
      <c r="BCE5" s="45"/>
      <c r="BCF5" s="45"/>
      <c r="BCG5" s="45"/>
      <c r="BCH5" s="45"/>
      <c r="BCI5" s="45"/>
      <c r="BCJ5" s="45"/>
      <c r="BCK5" s="45"/>
      <c r="BCL5" s="45"/>
      <c r="BCM5" s="45"/>
      <c r="BCN5" s="45"/>
      <c r="BCO5" s="45"/>
      <c r="BCP5" s="45"/>
      <c r="BCQ5" s="45"/>
      <c r="BCR5" s="45"/>
      <c r="BCS5" s="45"/>
      <c r="BCT5" s="45"/>
      <c r="BCU5" s="45"/>
      <c r="BCV5" s="45"/>
      <c r="BCW5" s="45"/>
      <c r="BCX5" s="45"/>
      <c r="BCY5" s="45"/>
      <c r="BCZ5" s="45"/>
      <c r="BDA5" s="45"/>
      <c r="BDB5" s="45"/>
      <c r="BDC5" s="45"/>
      <c r="BDD5" s="45"/>
      <c r="BDE5" s="45"/>
      <c r="BDF5" s="45"/>
      <c r="BDG5" s="45"/>
      <c r="BDH5" s="45"/>
      <c r="BDI5" s="45"/>
      <c r="BDJ5" s="45"/>
      <c r="BDK5" s="45"/>
      <c r="BDL5" s="45"/>
      <c r="BDM5" s="45"/>
      <c r="BDN5" s="45"/>
      <c r="BDO5" s="45"/>
      <c r="BDP5" s="45"/>
      <c r="BDQ5" s="45"/>
      <c r="BDR5" s="45"/>
      <c r="BDS5" s="45"/>
      <c r="BDT5" s="45"/>
      <c r="BDU5" s="45"/>
      <c r="BDV5" s="45"/>
      <c r="BDW5" s="45"/>
      <c r="BDX5" s="45"/>
      <c r="BDY5" s="45"/>
      <c r="BDZ5" s="45"/>
      <c r="BEA5" s="45"/>
      <c r="BEB5" s="45"/>
      <c r="BEC5" s="45"/>
      <c r="BED5" s="45"/>
      <c r="BEE5" s="45"/>
      <c r="BEF5" s="45"/>
      <c r="BEG5" s="45"/>
      <c r="BEH5" s="45"/>
      <c r="BEI5" s="45"/>
      <c r="BEJ5" s="45"/>
      <c r="BEK5" s="45"/>
      <c r="BEL5" s="45"/>
      <c r="BEM5" s="45"/>
      <c r="BEN5" s="45"/>
      <c r="BEO5" s="45"/>
      <c r="BEP5" s="45"/>
      <c r="BEQ5" s="45"/>
      <c r="BER5" s="45"/>
      <c r="BES5" s="45"/>
      <c r="BET5" s="45"/>
      <c r="BEU5" s="45"/>
      <c r="BEV5" s="45"/>
      <c r="BEW5" s="45"/>
      <c r="BEX5" s="45"/>
      <c r="BEY5" s="45"/>
      <c r="BEZ5" s="45"/>
      <c r="BFA5" s="45"/>
      <c r="BFB5" s="45"/>
      <c r="BFC5" s="45"/>
      <c r="BFD5" s="45"/>
      <c r="BFE5" s="45"/>
      <c r="BFF5" s="45"/>
      <c r="BFG5" s="45"/>
      <c r="BFH5" s="45"/>
      <c r="BFI5" s="45"/>
      <c r="BFJ5" s="45"/>
      <c r="BFK5" s="45"/>
      <c r="BFL5" s="45"/>
      <c r="BFM5" s="45"/>
      <c r="BFN5" s="45"/>
      <c r="BFO5" s="45"/>
      <c r="BFP5" s="45"/>
      <c r="BFQ5" s="45"/>
      <c r="BFR5" s="45"/>
      <c r="BFS5" s="45"/>
      <c r="BFT5" s="45"/>
      <c r="BFU5" s="45"/>
      <c r="BFV5" s="45"/>
      <c r="BFW5" s="45"/>
      <c r="BFX5" s="45"/>
      <c r="BFY5" s="45"/>
      <c r="BFZ5" s="45"/>
      <c r="BGA5" s="45"/>
      <c r="BGB5" s="45"/>
      <c r="BGC5" s="45"/>
      <c r="BGD5" s="45"/>
      <c r="BGE5" s="45"/>
      <c r="BGF5" s="45"/>
      <c r="BGG5" s="45"/>
      <c r="BGH5" s="45"/>
      <c r="BGI5" s="45"/>
      <c r="BGJ5" s="45"/>
      <c r="BGK5" s="45"/>
      <c r="BGL5" s="45"/>
      <c r="BGM5" s="45"/>
      <c r="BGN5" s="45"/>
      <c r="BGO5" s="45"/>
      <c r="BGP5" s="45"/>
      <c r="BGQ5" s="45"/>
      <c r="BGR5" s="45"/>
      <c r="BGS5" s="45"/>
      <c r="BGT5" s="45"/>
      <c r="BGU5" s="45"/>
      <c r="BGV5" s="45"/>
      <c r="BGW5" s="45"/>
      <c r="BGX5" s="45"/>
      <c r="BGY5" s="45"/>
      <c r="BGZ5" s="45"/>
      <c r="BHA5" s="45"/>
      <c r="BHB5" s="45"/>
      <c r="BHC5" s="45"/>
      <c r="BHD5" s="45"/>
      <c r="BHE5" s="45"/>
      <c r="BHF5" s="45"/>
      <c r="BHG5" s="45"/>
      <c r="BHH5" s="45"/>
      <c r="BHI5" s="45"/>
      <c r="BHJ5" s="45"/>
      <c r="BHK5" s="45"/>
      <c r="BHL5" s="45"/>
      <c r="BHM5" s="45"/>
      <c r="BHN5" s="45"/>
      <c r="BHO5" s="45"/>
      <c r="BHP5" s="45"/>
      <c r="BHQ5" s="45"/>
      <c r="BHR5" s="45"/>
      <c r="BHS5" s="45"/>
      <c r="BHT5" s="45"/>
      <c r="BHU5" s="45"/>
      <c r="BHV5" s="45"/>
      <c r="BHW5" s="45"/>
      <c r="BHX5" s="45"/>
      <c r="BHY5" s="45"/>
      <c r="BHZ5" s="45"/>
      <c r="BIA5" s="45"/>
      <c r="BIB5" s="45"/>
      <c r="BIC5" s="45"/>
      <c r="BID5" s="45"/>
      <c r="BIE5" s="45"/>
      <c r="BIF5" s="45"/>
      <c r="BIG5" s="45"/>
      <c r="BIH5" s="45"/>
      <c r="BII5" s="45"/>
      <c r="BIJ5" s="45"/>
      <c r="BIK5" s="45"/>
      <c r="BIL5" s="45"/>
      <c r="BIM5" s="45"/>
      <c r="BIN5" s="45"/>
      <c r="BIO5" s="45"/>
      <c r="BIP5" s="45"/>
      <c r="BIQ5" s="45"/>
      <c r="BIR5" s="45"/>
      <c r="BIS5" s="45"/>
      <c r="BIT5" s="45"/>
      <c r="BIU5" s="45"/>
      <c r="BIV5" s="45"/>
      <c r="BIW5" s="45"/>
      <c r="BIX5" s="45"/>
      <c r="BIY5" s="45"/>
      <c r="BIZ5" s="45"/>
      <c r="BJA5" s="45"/>
      <c r="BJB5" s="45"/>
      <c r="BJC5" s="45"/>
      <c r="BJD5" s="45"/>
      <c r="BJE5" s="45"/>
      <c r="BJF5" s="45"/>
      <c r="BJG5" s="45"/>
      <c r="BJH5" s="45"/>
      <c r="BJI5" s="45"/>
      <c r="BJJ5" s="45"/>
      <c r="BJK5" s="45"/>
      <c r="BJL5" s="45"/>
      <c r="BJM5" s="45"/>
      <c r="BJN5" s="45"/>
      <c r="BJO5" s="45"/>
      <c r="BJP5" s="45"/>
      <c r="BJQ5" s="45"/>
      <c r="BJR5" s="45"/>
      <c r="BJS5" s="45"/>
      <c r="BJT5" s="45"/>
      <c r="BJU5" s="45"/>
      <c r="BJV5" s="45"/>
      <c r="BJW5" s="45"/>
      <c r="BJX5" s="45"/>
      <c r="BJY5" s="45"/>
      <c r="BJZ5" s="45"/>
      <c r="BKA5" s="45"/>
      <c r="BKB5" s="45"/>
      <c r="BKC5" s="45"/>
      <c r="BKD5" s="45"/>
      <c r="BKE5" s="45"/>
      <c r="BKF5" s="45"/>
      <c r="BKG5" s="45"/>
      <c r="BKH5" s="45"/>
      <c r="BKI5" s="45"/>
      <c r="BKJ5" s="45"/>
      <c r="BKK5" s="45"/>
      <c r="BKL5" s="45"/>
      <c r="BKM5" s="45"/>
      <c r="BKN5" s="45"/>
      <c r="BKO5" s="45"/>
      <c r="BKP5" s="45"/>
      <c r="BKQ5" s="45"/>
      <c r="BKR5" s="45"/>
      <c r="BKS5" s="45"/>
      <c r="BKT5" s="45"/>
      <c r="BKU5" s="45"/>
      <c r="BKV5" s="45"/>
      <c r="BKW5" s="45"/>
      <c r="BKX5" s="45"/>
      <c r="BKY5" s="45"/>
      <c r="BKZ5" s="45"/>
      <c r="BLA5" s="45"/>
      <c r="BLB5" s="45"/>
      <c r="BLC5" s="45"/>
      <c r="BLD5" s="45"/>
      <c r="BLE5" s="45"/>
      <c r="BLF5" s="45"/>
      <c r="BLG5" s="45"/>
      <c r="BLH5" s="45"/>
      <c r="BLI5" s="45"/>
      <c r="BLJ5" s="45"/>
      <c r="BLK5" s="45"/>
      <c r="BLL5" s="45"/>
      <c r="BLM5" s="45"/>
      <c r="BLN5" s="45"/>
      <c r="BLO5" s="45"/>
      <c r="BLP5" s="45"/>
      <c r="BLQ5" s="45"/>
      <c r="BLR5" s="45"/>
      <c r="BLS5" s="45"/>
      <c r="BLT5" s="45"/>
      <c r="BLU5" s="45"/>
      <c r="BLV5" s="45"/>
      <c r="BLW5" s="45"/>
      <c r="BLX5" s="45"/>
      <c r="BLY5" s="45"/>
      <c r="BLZ5" s="45"/>
      <c r="BMA5" s="45"/>
      <c r="BMB5" s="45"/>
      <c r="BMC5" s="45"/>
      <c r="BMD5" s="45"/>
      <c r="BME5" s="45"/>
      <c r="BMF5" s="45"/>
      <c r="BMG5" s="45"/>
      <c r="BMH5" s="45"/>
      <c r="BMI5" s="45"/>
      <c r="BMJ5" s="45"/>
      <c r="BMK5" s="45"/>
      <c r="BML5" s="45"/>
      <c r="BMM5" s="45"/>
      <c r="BMN5" s="45"/>
      <c r="BMO5" s="45"/>
      <c r="BMP5" s="45"/>
      <c r="BMQ5" s="45"/>
      <c r="BMR5" s="45"/>
      <c r="BMS5" s="45"/>
      <c r="BMT5" s="45"/>
      <c r="BMU5" s="45"/>
      <c r="BMV5" s="45"/>
      <c r="BMW5" s="45"/>
      <c r="BMX5" s="45"/>
      <c r="BMY5" s="45"/>
      <c r="BMZ5" s="45"/>
      <c r="BNA5" s="45"/>
      <c r="BNB5" s="45"/>
      <c r="BNC5" s="45"/>
      <c r="BND5" s="45"/>
      <c r="BNE5" s="45"/>
      <c r="BNF5" s="45"/>
      <c r="BNG5" s="45"/>
      <c r="BNH5" s="45"/>
      <c r="BNI5" s="45"/>
      <c r="BNJ5" s="45"/>
      <c r="BNK5" s="45"/>
      <c r="BNL5" s="45"/>
      <c r="BNM5" s="45"/>
      <c r="BNN5" s="45"/>
      <c r="BNO5" s="45"/>
      <c r="BNP5" s="45"/>
      <c r="BNQ5" s="45"/>
      <c r="BNR5" s="45"/>
      <c r="BNS5" s="45"/>
      <c r="BNT5" s="45"/>
      <c r="BNU5" s="45"/>
      <c r="BNV5" s="45"/>
      <c r="BNW5" s="45"/>
      <c r="BNX5" s="45"/>
      <c r="BNY5" s="45"/>
      <c r="BNZ5" s="45"/>
      <c r="BOA5" s="45"/>
      <c r="BOB5" s="45"/>
      <c r="BOC5" s="45"/>
      <c r="BOD5" s="45"/>
      <c r="BOE5" s="45"/>
      <c r="BOF5" s="45"/>
      <c r="BOG5" s="45"/>
      <c r="BOH5" s="45"/>
      <c r="BOI5" s="45"/>
      <c r="BOJ5" s="45"/>
      <c r="BOK5" s="45"/>
      <c r="BOL5" s="45"/>
      <c r="BOM5" s="45"/>
      <c r="BON5" s="45"/>
      <c r="BOO5" s="45"/>
      <c r="BOP5" s="45"/>
      <c r="BOQ5" s="45"/>
      <c r="BOR5" s="45"/>
      <c r="BOS5" s="45"/>
      <c r="BOT5" s="45"/>
      <c r="BOU5" s="45"/>
      <c r="BOV5" s="45"/>
      <c r="BOW5" s="45"/>
      <c r="BOX5" s="45"/>
      <c r="BOY5" s="45"/>
      <c r="BOZ5" s="45"/>
      <c r="BPA5" s="45"/>
      <c r="BPB5" s="45"/>
      <c r="BPC5" s="45"/>
      <c r="BPD5" s="45"/>
      <c r="BPE5" s="45"/>
      <c r="BPF5" s="45"/>
      <c r="BPG5" s="45"/>
      <c r="BPH5" s="45"/>
      <c r="BPI5" s="45"/>
      <c r="BPJ5" s="45"/>
      <c r="BPK5" s="45"/>
      <c r="BPL5" s="45"/>
      <c r="BPM5" s="45"/>
      <c r="BPN5" s="45"/>
      <c r="BPO5" s="45"/>
      <c r="BPP5" s="45"/>
      <c r="BPQ5" s="45"/>
      <c r="BPR5" s="45"/>
      <c r="BPS5" s="45"/>
      <c r="BPT5" s="45"/>
      <c r="BPU5" s="45"/>
      <c r="BPV5" s="45"/>
      <c r="BPW5" s="45"/>
      <c r="BPX5" s="45"/>
      <c r="BPY5" s="45"/>
      <c r="BPZ5" s="45"/>
      <c r="BQA5" s="45"/>
      <c r="BQB5" s="45"/>
      <c r="BQC5" s="45"/>
      <c r="BQD5" s="45"/>
      <c r="BQE5" s="45"/>
      <c r="BQF5" s="45"/>
      <c r="BQG5" s="45"/>
      <c r="BQH5" s="45"/>
      <c r="BQI5" s="45"/>
      <c r="BQJ5" s="45"/>
      <c r="BQK5" s="45"/>
      <c r="BQL5" s="45"/>
      <c r="BQM5" s="45"/>
      <c r="BQN5" s="45"/>
      <c r="BQO5" s="45"/>
      <c r="BQP5" s="45"/>
      <c r="BQQ5" s="45"/>
      <c r="BQR5" s="45"/>
      <c r="BQS5" s="45"/>
      <c r="BQT5" s="45"/>
      <c r="BQU5" s="45"/>
      <c r="BQV5" s="45"/>
      <c r="BQW5" s="45"/>
      <c r="BQX5" s="45"/>
      <c r="BQY5" s="45"/>
      <c r="BQZ5" s="45"/>
      <c r="BRA5" s="45"/>
      <c r="BRB5" s="45"/>
      <c r="BRC5" s="45"/>
      <c r="BRD5" s="45"/>
      <c r="BRE5" s="45"/>
      <c r="BRF5" s="45"/>
      <c r="BRG5" s="45"/>
      <c r="BRH5" s="45"/>
      <c r="BRI5" s="45"/>
      <c r="BRJ5" s="45"/>
      <c r="BRK5" s="45"/>
      <c r="BRL5" s="45"/>
      <c r="BRM5" s="45"/>
      <c r="BRN5" s="45"/>
      <c r="BRO5" s="45"/>
      <c r="BRP5" s="45"/>
      <c r="BRQ5" s="45"/>
      <c r="BRR5" s="45"/>
      <c r="BRS5" s="45"/>
      <c r="BRT5" s="45"/>
      <c r="BRU5" s="45"/>
      <c r="BRV5" s="45"/>
      <c r="BRW5" s="45"/>
      <c r="BRX5" s="45"/>
      <c r="BRY5" s="45"/>
      <c r="BRZ5" s="45"/>
      <c r="BSA5" s="45"/>
      <c r="BSB5" s="45"/>
      <c r="BSC5" s="45"/>
      <c r="BSD5" s="45"/>
      <c r="BSE5" s="45"/>
      <c r="BSF5" s="45"/>
      <c r="BSG5" s="45"/>
      <c r="BSH5" s="45"/>
      <c r="BSI5" s="45"/>
      <c r="BSJ5" s="45"/>
      <c r="BSK5" s="45"/>
      <c r="BSL5" s="45"/>
      <c r="BSM5" s="45"/>
      <c r="BSN5" s="45"/>
      <c r="BSO5" s="45"/>
      <c r="BSP5" s="45"/>
      <c r="BSQ5" s="45"/>
      <c r="BSR5" s="45"/>
      <c r="BSS5" s="45"/>
      <c r="BST5" s="45"/>
      <c r="BSU5" s="45"/>
      <c r="BSV5" s="45"/>
      <c r="BSW5" s="45"/>
      <c r="BSX5" s="45"/>
      <c r="BSY5" s="45"/>
      <c r="BSZ5" s="45"/>
      <c r="BTA5" s="45"/>
      <c r="BTB5" s="45"/>
      <c r="BTC5" s="45"/>
      <c r="BTD5" s="45"/>
      <c r="BTE5" s="45"/>
      <c r="BTF5" s="45"/>
      <c r="BTG5" s="45"/>
      <c r="BTH5" s="45"/>
      <c r="BTI5" s="45"/>
      <c r="BTJ5" s="45"/>
      <c r="BTK5" s="45"/>
      <c r="BTL5" s="45"/>
      <c r="BTM5" s="45"/>
      <c r="BTN5" s="45"/>
      <c r="BTO5" s="45"/>
      <c r="BTP5" s="45"/>
      <c r="BTQ5" s="45"/>
      <c r="BTR5" s="45"/>
      <c r="BTS5" s="45"/>
      <c r="BTT5" s="45"/>
      <c r="BTU5" s="45"/>
      <c r="BTV5" s="45"/>
      <c r="BTW5" s="45"/>
      <c r="BTX5" s="45"/>
      <c r="BTY5" s="45"/>
      <c r="BTZ5" s="45"/>
      <c r="BUA5" s="45"/>
      <c r="BUB5" s="45"/>
      <c r="BUC5" s="45"/>
      <c r="BUD5" s="45"/>
      <c r="BUE5" s="45"/>
      <c r="BUF5" s="45"/>
      <c r="BUG5" s="45"/>
      <c r="BUH5" s="45"/>
      <c r="BUI5" s="45"/>
      <c r="BUJ5" s="45"/>
      <c r="BUK5" s="45"/>
      <c r="BUL5" s="45"/>
      <c r="BUM5" s="45"/>
      <c r="BUN5" s="45"/>
      <c r="BUO5" s="45"/>
      <c r="BUP5" s="45"/>
      <c r="BUQ5" s="45"/>
      <c r="BUR5" s="45"/>
      <c r="BUS5" s="45"/>
      <c r="BUT5" s="45"/>
      <c r="BUU5" s="45"/>
      <c r="BUV5" s="45"/>
      <c r="BUW5" s="45"/>
      <c r="BUX5" s="45"/>
      <c r="BUY5" s="45"/>
      <c r="BUZ5" s="45"/>
      <c r="BVA5" s="45"/>
      <c r="BVB5" s="45"/>
      <c r="BVC5" s="45"/>
      <c r="BVD5" s="45"/>
      <c r="BVE5" s="45"/>
      <c r="BVF5" s="45"/>
      <c r="BVG5" s="45"/>
      <c r="BVH5" s="45"/>
      <c r="BVI5" s="45"/>
      <c r="BVJ5" s="45"/>
      <c r="BVK5" s="45"/>
      <c r="BVL5" s="45"/>
      <c r="BVM5" s="45"/>
      <c r="BVN5" s="45"/>
      <c r="BVO5" s="45"/>
      <c r="BVP5" s="45"/>
      <c r="BVQ5" s="45"/>
      <c r="BVR5" s="45"/>
      <c r="BVS5" s="45"/>
      <c r="BVT5" s="45"/>
      <c r="BVU5" s="45"/>
      <c r="BVV5" s="45"/>
      <c r="BVW5" s="45"/>
      <c r="BVX5" s="45"/>
      <c r="BVY5" s="45"/>
      <c r="BVZ5" s="45"/>
      <c r="BWA5" s="45"/>
      <c r="BWB5" s="45"/>
      <c r="BWC5" s="45"/>
      <c r="BWD5" s="45"/>
      <c r="BWE5" s="45"/>
      <c r="BWF5" s="45"/>
      <c r="BWG5" s="45"/>
      <c r="BWH5" s="45"/>
      <c r="BWI5" s="45"/>
      <c r="BWJ5" s="45"/>
      <c r="BWK5" s="45"/>
      <c r="BWL5" s="45"/>
      <c r="BWM5" s="45"/>
      <c r="BWN5" s="45"/>
      <c r="BWO5" s="45"/>
      <c r="BWP5" s="45"/>
      <c r="BWQ5" s="45"/>
      <c r="BWR5" s="45"/>
      <c r="BWS5" s="45"/>
      <c r="BWT5" s="45"/>
      <c r="BWU5" s="45"/>
      <c r="BWV5" s="45"/>
      <c r="BWW5" s="45"/>
      <c r="BWX5" s="45"/>
      <c r="BWY5" s="45"/>
      <c r="BWZ5" s="45"/>
      <c r="BXA5" s="45"/>
      <c r="BXB5" s="45"/>
      <c r="BXC5" s="45"/>
      <c r="BXD5" s="45"/>
      <c r="BXE5" s="45"/>
      <c r="BXF5" s="45"/>
      <c r="BXG5" s="45"/>
      <c r="BXH5" s="45"/>
      <c r="BXI5" s="45"/>
      <c r="BXJ5" s="45"/>
      <c r="BXK5" s="45"/>
      <c r="BXL5" s="45"/>
      <c r="BXM5" s="45"/>
      <c r="BXN5" s="45"/>
      <c r="BXO5" s="45"/>
      <c r="BXP5" s="45"/>
      <c r="BXQ5" s="45"/>
      <c r="BXR5" s="45"/>
      <c r="BXS5" s="45"/>
      <c r="BXT5" s="45"/>
      <c r="BXU5" s="45"/>
      <c r="BXV5" s="45"/>
      <c r="BXW5" s="45"/>
      <c r="BXX5" s="45"/>
      <c r="BXY5" s="45"/>
      <c r="BXZ5" s="45"/>
      <c r="BYA5" s="45"/>
      <c r="BYB5" s="45"/>
      <c r="BYC5" s="45"/>
      <c r="BYD5" s="45"/>
      <c r="BYE5" s="45"/>
      <c r="BYF5" s="45"/>
      <c r="BYG5" s="45"/>
      <c r="BYH5" s="45"/>
      <c r="BYI5" s="45"/>
      <c r="BYJ5" s="45"/>
      <c r="BYK5" s="45"/>
      <c r="BYL5" s="45"/>
      <c r="BYM5" s="45"/>
      <c r="BYN5" s="45"/>
      <c r="BYO5" s="45"/>
      <c r="BYP5" s="45"/>
      <c r="BYQ5" s="45"/>
      <c r="BYR5" s="45"/>
      <c r="BYS5" s="45"/>
      <c r="BYT5" s="45"/>
      <c r="BYU5" s="45"/>
      <c r="BYV5" s="45"/>
      <c r="BYW5" s="45"/>
      <c r="BYX5" s="45"/>
      <c r="BYY5" s="45"/>
      <c r="BYZ5" s="45"/>
      <c r="BZA5" s="45"/>
      <c r="BZB5" s="45"/>
      <c r="BZC5" s="45"/>
      <c r="BZD5" s="45"/>
      <c r="BZE5" s="45"/>
      <c r="BZF5" s="45"/>
      <c r="BZG5" s="45"/>
      <c r="BZH5" s="45"/>
      <c r="BZI5" s="45"/>
      <c r="BZJ5" s="45"/>
      <c r="BZK5" s="45"/>
      <c r="BZL5" s="45"/>
      <c r="BZM5" s="45"/>
      <c r="BZN5" s="45"/>
      <c r="BZO5" s="45"/>
      <c r="BZP5" s="45"/>
      <c r="BZQ5" s="45"/>
      <c r="BZR5" s="45"/>
      <c r="BZS5" s="45"/>
      <c r="BZT5" s="45"/>
      <c r="BZU5" s="45"/>
      <c r="BZV5" s="45"/>
      <c r="BZW5" s="45"/>
      <c r="BZX5" s="45"/>
      <c r="BZY5" s="45"/>
      <c r="BZZ5" s="45"/>
      <c r="CAA5" s="45"/>
      <c r="CAB5" s="45"/>
      <c r="CAC5" s="45"/>
      <c r="CAD5" s="45"/>
      <c r="CAE5" s="45"/>
      <c r="CAF5" s="45"/>
      <c r="CAG5" s="45"/>
      <c r="CAH5" s="45"/>
      <c r="CAI5" s="45"/>
      <c r="CAJ5" s="45"/>
      <c r="CAK5" s="45"/>
      <c r="CAL5" s="45"/>
      <c r="CAM5" s="45"/>
      <c r="CAN5" s="45"/>
      <c r="CAO5" s="45"/>
      <c r="CAP5" s="45"/>
      <c r="CAQ5" s="45"/>
      <c r="CAR5" s="45"/>
      <c r="CAS5" s="45"/>
      <c r="CAT5" s="45"/>
      <c r="CAU5" s="45"/>
      <c r="CAV5" s="45"/>
      <c r="CAW5" s="45"/>
      <c r="CAX5" s="45"/>
      <c r="CAY5" s="45"/>
      <c r="CAZ5" s="45"/>
      <c r="CBA5" s="45"/>
      <c r="CBB5" s="45"/>
      <c r="CBC5" s="45"/>
      <c r="CBD5" s="45"/>
      <c r="CBE5" s="45"/>
      <c r="CBF5" s="45"/>
      <c r="CBG5" s="45"/>
      <c r="CBH5" s="45"/>
      <c r="CBI5" s="45"/>
      <c r="CBJ5" s="45"/>
      <c r="CBK5" s="45"/>
      <c r="CBL5" s="45"/>
      <c r="CBM5" s="45"/>
      <c r="CBN5" s="45"/>
      <c r="CBO5" s="45"/>
      <c r="CBP5" s="45"/>
      <c r="CBQ5" s="45"/>
      <c r="CBR5" s="45"/>
      <c r="CBS5" s="45"/>
      <c r="CBT5" s="45"/>
      <c r="CBU5" s="45"/>
      <c r="CBV5" s="45"/>
      <c r="CBW5" s="45"/>
      <c r="CBX5" s="45"/>
      <c r="CBY5" s="45"/>
      <c r="CBZ5" s="45"/>
      <c r="CCA5" s="45"/>
      <c r="CCB5" s="45"/>
      <c r="CCC5" s="45"/>
      <c r="CCD5" s="45"/>
      <c r="CCE5" s="45"/>
      <c r="CCF5" s="45"/>
      <c r="CCG5" s="45"/>
      <c r="CCH5" s="45"/>
      <c r="CCI5" s="45"/>
      <c r="CCJ5" s="45"/>
      <c r="CCK5" s="45"/>
      <c r="CCL5" s="45"/>
      <c r="CCM5" s="45"/>
      <c r="CCN5" s="45"/>
      <c r="CCO5" s="45"/>
      <c r="CCP5" s="45"/>
      <c r="CCQ5" s="45"/>
      <c r="CCR5" s="45"/>
      <c r="CCS5" s="45"/>
      <c r="CCT5" s="45"/>
      <c r="CCU5" s="45"/>
      <c r="CCV5" s="45"/>
      <c r="CCW5" s="45"/>
      <c r="CCX5" s="45"/>
      <c r="CCY5" s="45"/>
      <c r="CCZ5" s="45"/>
      <c r="CDA5" s="45"/>
      <c r="CDB5" s="45"/>
      <c r="CDC5" s="45"/>
      <c r="CDD5" s="45"/>
      <c r="CDE5" s="45"/>
      <c r="CDF5" s="45"/>
      <c r="CDG5" s="45"/>
      <c r="CDH5" s="45"/>
      <c r="CDI5" s="45"/>
      <c r="CDJ5" s="45"/>
      <c r="CDK5" s="45"/>
      <c r="CDL5" s="45"/>
      <c r="CDM5" s="45"/>
      <c r="CDN5" s="45"/>
      <c r="CDO5" s="45"/>
      <c r="CDP5" s="45"/>
      <c r="CDQ5" s="45"/>
      <c r="CDR5" s="45"/>
      <c r="CDS5" s="45"/>
      <c r="CDT5" s="45"/>
      <c r="CDU5" s="45"/>
      <c r="CDV5" s="45"/>
      <c r="CDW5" s="45"/>
      <c r="CDX5" s="45"/>
      <c r="CDY5" s="45"/>
      <c r="CDZ5" s="45"/>
      <c r="CEA5" s="45"/>
      <c r="CEB5" s="45"/>
      <c r="CEC5" s="45"/>
      <c r="CED5" s="45"/>
      <c r="CEE5" s="45"/>
      <c r="CEF5" s="45"/>
      <c r="CEG5" s="45"/>
      <c r="CEH5" s="45"/>
      <c r="CEI5" s="45"/>
      <c r="CEJ5" s="45"/>
      <c r="CEK5" s="45"/>
      <c r="CEL5" s="45"/>
      <c r="CEM5" s="45"/>
      <c r="CEN5" s="45"/>
      <c r="CEO5" s="45"/>
      <c r="CEP5" s="45"/>
      <c r="CEQ5" s="45"/>
      <c r="CER5" s="45"/>
      <c r="CES5" s="45"/>
      <c r="CET5" s="45"/>
      <c r="CEU5" s="45"/>
      <c r="CEV5" s="45"/>
      <c r="CEW5" s="45"/>
      <c r="CEX5" s="45"/>
      <c r="CEY5" s="45"/>
      <c r="CEZ5" s="45"/>
      <c r="CFA5" s="45"/>
      <c r="CFB5" s="45"/>
      <c r="CFC5" s="45"/>
      <c r="CFD5" s="45"/>
      <c r="CFE5" s="45"/>
      <c r="CFF5" s="45"/>
      <c r="CFG5" s="45"/>
      <c r="CFH5" s="45"/>
      <c r="CFI5" s="45"/>
      <c r="CFJ5" s="45"/>
      <c r="CFK5" s="45"/>
      <c r="CFL5" s="45"/>
      <c r="CFM5" s="45"/>
      <c r="CFN5" s="45"/>
      <c r="CFO5" s="45"/>
      <c r="CFP5" s="45"/>
      <c r="CFQ5" s="45"/>
      <c r="CFR5" s="45"/>
      <c r="CFS5" s="45"/>
      <c r="CFT5" s="45"/>
      <c r="CFU5" s="45"/>
      <c r="CFV5" s="45"/>
      <c r="CFW5" s="45"/>
      <c r="CFX5" s="45"/>
      <c r="CFY5" s="45"/>
      <c r="CFZ5" s="45"/>
      <c r="CGA5" s="45"/>
      <c r="CGB5" s="45"/>
      <c r="CGC5" s="45"/>
      <c r="CGD5" s="45"/>
      <c r="CGE5" s="45"/>
      <c r="CGF5" s="45"/>
      <c r="CGG5" s="45"/>
      <c r="CGH5" s="45"/>
      <c r="CGI5" s="45"/>
      <c r="CGJ5" s="45"/>
      <c r="CGK5" s="45"/>
      <c r="CGL5" s="45"/>
      <c r="CGM5" s="45"/>
      <c r="CGN5" s="45"/>
      <c r="CGO5" s="45"/>
      <c r="CGP5" s="45"/>
      <c r="CGQ5" s="45"/>
      <c r="CGR5" s="45"/>
      <c r="CGS5" s="45"/>
      <c r="CGT5" s="45"/>
      <c r="CGU5" s="45"/>
      <c r="CGV5" s="45"/>
      <c r="CGW5" s="45"/>
      <c r="CGX5" s="45"/>
      <c r="CGY5" s="45"/>
      <c r="CGZ5" s="45"/>
      <c r="CHA5" s="45"/>
      <c r="CHB5" s="45"/>
      <c r="CHC5" s="45"/>
      <c r="CHD5" s="45"/>
      <c r="CHE5" s="45"/>
      <c r="CHF5" s="45"/>
      <c r="CHG5" s="45"/>
      <c r="CHH5" s="45"/>
      <c r="CHI5" s="45"/>
      <c r="CHJ5" s="45"/>
      <c r="CHK5" s="45"/>
      <c r="CHL5" s="45"/>
      <c r="CHM5" s="45"/>
      <c r="CHN5" s="45"/>
      <c r="CHO5" s="45"/>
      <c r="CHP5" s="45"/>
      <c r="CHQ5" s="45"/>
      <c r="CHR5" s="45"/>
      <c r="CHS5" s="45"/>
      <c r="CHT5" s="45"/>
      <c r="CHU5" s="45"/>
      <c r="CHV5" s="45"/>
      <c r="CHW5" s="45"/>
      <c r="CHX5" s="45"/>
      <c r="CHY5" s="45"/>
      <c r="CHZ5" s="45"/>
      <c r="CIA5" s="45"/>
      <c r="CIB5" s="45"/>
      <c r="CIC5" s="45"/>
      <c r="CID5" s="45"/>
      <c r="CIE5" s="45"/>
      <c r="CIF5" s="45"/>
      <c r="CIG5" s="45"/>
      <c r="CIH5" s="45"/>
      <c r="CII5" s="45"/>
      <c r="CIJ5" s="45"/>
      <c r="CIK5" s="45"/>
      <c r="CIL5" s="45"/>
      <c r="CIM5" s="45"/>
      <c r="CIN5" s="45"/>
      <c r="CIO5" s="45"/>
      <c r="CIP5" s="45"/>
      <c r="CIQ5" s="45"/>
      <c r="CIR5" s="45"/>
      <c r="CIS5" s="45"/>
      <c r="CIT5" s="45"/>
      <c r="CIU5" s="45"/>
      <c r="CIV5" s="45"/>
      <c r="CIW5" s="45"/>
      <c r="CIX5" s="45"/>
      <c r="CIY5" s="45"/>
      <c r="CIZ5" s="45"/>
      <c r="CJA5" s="45"/>
      <c r="CJB5" s="45"/>
      <c r="CJC5" s="45"/>
      <c r="CJD5" s="45"/>
      <c r="CJE5" s="45"/>
      <c r="CJF5" s="45"/>
      <c r="CJG5" s="45"/>
      <c r="CJH5" s="45"/>
      <c r="CJI5" s="45"/>
      <c r="CJJ5" s="45"/>
      <c r="CJK5" s="45"/>
      <c r="CJL5" s="45"/>
      <c r="CJM5" s="45"/>
      <c r="CJN5" s="45"/>
      <c r="CJO5" s="45"/>
      <c r="CJP5" s="45"/>
      <c r="CJQ5" s="45"/>
      <c r="CJR5" s="45"/>
      <c r="CJS5" s="45"/>
      <c r="CJT5" s="45"/>
      <c r="CJU5" s="45"/>
      <c r="CJV5" s="45"/>
      <c r="CJW5" s="45"/>
      <c r="CJX5" s="45"/>
      <c r="CJY5" s="45"/>
      <c r="CJZ5" s="45"/>
      <c r="CKA5" s="45"/>
      <c r="CKB5" s="45"/>
      <c r="CKC5" s="45"/>
      <c r="CKD5" s="45"/>
      <c r="CKE5" s="45"/>
      <c r="CKF5" s="45"/>
      <c r="CKG5" s="45"/>
      <c r="CKH5" s="45"/>
      <c r="CKI5" s="45"/>
      <c r="CKJ5" s="45"/>
      <c r="CKK5" s="45"/>
      <c r="CKL5" s="45"/>
      <c r="CKM5" s="45"/>
      <c r="CKN5" s="45"/>
      <c r="CKO5" s="45"/>
      <c r="CKP5" s="45"/>
      <c r="CKQ5" s="45"/>
      <c r="CKR5" s="45"/>
      <c r="CKS5" s="45"/>
      <c r="CKT5" s="45"/>
      <c r="CKU5" s="45"/>
      <c r="CKV5" s="45"/>
      <c r="CKW5" s="45"/>
      <c r="CKX5" s="45"/>
      <c r="CKY5" s="45"/>
      <c r="CKZ5" s="45"/>
      <c r="CLA5" s="45"/>
      <c r="CLB5" s="45"/>
      <c r="CLC5" s="45"/>
      <c r="CLD5" s="45"/>
      <c r="CLE5" s="45"/>
      <c r="CLF5" s="45"/>
      <c r="CLG5" s="45"/>
      <c r="CLH5" s="45"/>
      <c r="CLI5" s="45"/>
      <c r="CLJ5" s="45"/>
      <c r="CLK5" s="45"/>
      <c r="CLL5" s="45"/>
      <c r="CLM5" s="45"/>
      <c r="CLN5" s="45"/>
      <c r="CLO5" s="45"/>
      <c r="CLP5" s="45"/>
      <c r="CLQ5" s="45"/>
      <c r="CLR5" s="45"/>
      <c r="CLS5" s="45"/>
      <c r="CLT5" s="45"/>
      <c r="CLU5" s="45"/>
      <c r="CLV5" s="45"/>
      <c r="CLW5" s="45"/>
      <c r="CLX5" s="45"/>
      <c r="CLY5" s="45"/>
      <c r="CLZ5" s="45"/>
      <c r="CMA5" s="45"/>
      <c r="CMB5" s="45"/>
      <c r="CMC5" s="45"/>
      <c r="CMD5" s="45"/>
      <c r="CME5" s="45"/>
      <c r="CMF5" s="45"/>
      <c r="CMG5" s="45"/>
      <c r="CMH5" s="45"/>
      <c r="CMI5" s="45"/>
      <c r="CMJ5" s="45"/>
      <c r="CMK5" s="45"/>
      <c r="CML5" s="45"/>
      <c r="CMM5" s="45"/>
      <c r="CMN5" s="45"/>
      <c r="CMO5" s="45"/>
      <c r="CMP5" s="45"/>
      <c r="CMQ5" s="45"/>
      <c r="CMR5" s="45"/>
      <c r="CMS5" s="45"/>
      <c r="CMT5" s="45"/>
      <c r="CMU5" s="45"/>
      <c r="CMV5" s="45"/>
      <c r="CMW5" s="45"/>
      <c r="CMX5" s="45"/>
      <c r="CMY5" s="45"/>
      <c r="CMZ5" s="45"/>
      <c r="CNA5" s="45"/>
      <c r="CNB5" s="45"/>
      <c r="CNC5" s="45"/>
      <c r="CND5" s="45"/>
      <c r="CNE5" s="45"/>
      <c r="CNF5" s="45"/>
      <c r="CNG5" s="45"/>
      <c r="CNH5" s="45"/>
      <c r="CNI5" s="45"/>
      <c r="CNJ5" s="45"/>
      <c r="CNK5" s="45"/>
      <c r="CNL5" s="45"/>
      <c r="CNM5" s="45"/>
      <c r="CNN5" s="45"/>
      <c r="CNO5" s="45"/>
      <c r="CNP5" s="45"/>
      <c r="CNQ5" s="45"/>
      <c r="CNR5" s="45"/>
      <c r="CNS5" s="45"/>
      <c r="CNT5" s="45"/>
      <c r="CNU5" s="45"/>
      <c r="CNV5" s="45"/>
      <c r="CNW5" s="45"/>
      <c r="CNX5" s="45"/>
      <c r="CNY5" s="45"/>
      <c r="CNZ5" s="45"/>
      <c r="COA5" s="45"/>
      <c r="COB5" s="45"/>
      <c r="COC5" s="45"/>
      <c r="COD5" s="45"/>
      <c r="COE5" s="45"/>
      <c r="COF5" s="45"/>
      <c r="COG5" s="45"/>
      <c r="COH5" s="45"/>
      <c r="COI5" s="45"/>
      <c r="COJ5" s="45"/>
      <c r="COK5" s="45"/>
      <c r="COL5" s="45"/>
      <c r="COM5" s="45"/>
      <c r="CON5" s="45"/>
      <c r="COO5" s="45"/>
      <c r="COP5" s="45"/>
      <c r="COQ5" s="45"/>
      <c r="COR5" s="45"/>
      <c r="COS5" s="45"/>
      <c r="COT5" s="45"/>
      <c r="COU5" s="45"/>
      <c r="COV5" s="45"/>
      <c r="COW5" s="45"/>
      <c r="COX5" s="45"/>
      <c r="COY5" s="45"/>
      <c r="COZ5" s="45"/>
      <c r="CPA5" s="45"/>
      <c r="CPB5" s="45"/>
      <c r="CPC5" s="45"/>
      <c r="CPD5" s="45"/>
      <c r="CPE5" s="45"/>
      <c r="CPF5" s="45"/>
      <c r="CPG5" s="45"/>
      <c r="CPH5" s="45"/>
      <c r="CPI5" s="45"/>
      <c r="CPJ5" s="45"/>
      <c r="CPK5" s="45"/>
      <c r="CPL5" s="45"/>
      <c r="CPM5" s="45"/>
      <c r="CPN5" s="45"/>
      <c r="CPO5" s="45"/>
      <c r="CPP5" s="45"/>
      <c r="CPQ5" s="45"/>
      <c r="CPR5" s="45"/>
      <c r="CPS5" s="45"/>
      <c r="CPT5" s="45"/>
      <c r="CPU5" s="45"/>
      <c r="CPV5" s="45"/>
      <c r="CPW5" s="45"/>
      <c r="CPX5" s="45"/>
      <c r="CPY5" s="45"/>
      <c r="CPZ5" s="45"/>
      <c r="CQA5" s="45"/>
      <c r="CQB5" s="45"/>
      <c r="CQC5" s="45"/>
      <c r="CQD5" s="45"/>
      <c r="CQE5" s="45"/>
      <c r="CQF5" s="45"/>
      <c r="CQG5" s="45"/>
      <c r="CQH5" s="45"/>
      <c r="CQI5" s="45"/>
      <c r="CQJ5" s="45"/>
      <c r="CQK5" s="45"/>
      <c r="CQL5" s="45"/>
      <c r="CQM5" s="45"/>
      <c r="CQN5" s="45"/>
      <c r="CQO5" s="45"/>
      <c r="CQP5" s="45"/>
      <c r="CQQ5" s="45"/>
      <c r="CQR5" s="45"/>
      <c r="CQS5" s="45"/>
      <c r="CQT5" s="45"/>
      <c r="CQU5" s="45"/>
      <c r="CQV5" s="45"/>
      <c r="CQW5" s="45"/>
      <c r="CQX5" s="45"/>
      <c r="CQY5" s="45"/>
      <c r="CQZ5" s="45"/>
      <c r="CRA5" s="45"/>
      <c r="CRB5" s="45"/>
      <c r="CRC5" s="45"/>
      <c r="CRD5" s="45"/>
      <c r="CRE5" s="45"/>
      <c r="CRF5" s="45"/>
      <c r="CRG5" s="45"/>
      <c r="CRH5" s="45"/>
      <c r="CRI5" s="45"/>
      <c r="CRJ5" s="45"/>
      <c r="CRK5" s="45"/>
      <c r="CRL5" s="45"/>
      <c r="CRM5" s="45"/>
      <c r="CRN5" s="45"/>
      <c r="CRO5" s="45"/>
      <c r="CRP5" s="45"/>
      <c r="CRQ5" s="45"/>
      <c r="CRR5" s="45"/>
      <c r="CRS5" s="45"/>
      <c r="CRT5" s="45"/>
      <c r="CRU5" s="45"/>
      <c r="CRV5" s="45"/>
      <c r="CRW5" s="45"/>
      <c r="CRX5" s="45"/>
      <c r="CRY5" s="45"/>
      <c r="CRZ5" s="45"/>
      <c r="CSA5" s="45"/>
      <c r="CSB5" s="45"/>
      <c r="CSC5" s="45"/>
      <c r="CSD5" s="45"/>
      <c r="CSE5" s="45"/>
      <c r="CSF5" s="45"/>
      <c r="CSG5" s="45"/>
      <c r="CSH5" s="45"/>
      <c r="CSI5" s="45"/>
      <c r="CSJ5" s="45"/>
      <c r="CSK5" s="45"/>
      <c r="CSL5" s="45"/>
      <c r="CSM5" s="45"/>
      <c r="CSN5" s="45"/>
      <c r="CSO5" s="45"/>
      <c r="CSP5" s="45"/>
      <c r="CSQ5" s="45"/>
      <c r="CSR5" s="45"/>
      <c r="CSS5" s="45"/>
      <c r="CST5" s="45"/>
      <c r="CSU5" s="45"/>
      <c r="CSV5" s="45"/>
      <c r="CSW5" s="45"/>
      <c r="CSX5" s="45"/>
      <c r="CSY5" s="45"/>
      <c r="CSZ5" s="45"/>
      <c r="CTA5" s="45"/>
      <c r="CTB5" s="45"/>
      <c r="CTC5" s="45"/>
      <c r="CTD5" s="45"/>
      <c r="CTE5" s="45"/>
      <c r="CTF5" s="45"/>
      <c r="CTG5" s="45"/>
      <c r="CTH5" s="45"/>
      <c r="CTI5" s="45"/>
      <c r="CTJ5" s="45"/>
      <c r="CTK5" s="45"/>
      <c r="CTL5" s="45"/>
      <c r="CTM5" s="45"/>
      <c r="CTN5" s="45"/>
      <c r="CTO5" s="45"/>
      <c r="CTP5" s="45"/>
      <c r="CTQ5" s="45"/>
      <c r="CTR5" s="45"/>
      <c r="CTS5" s="45"/>
      <c r="CTT5" s="45"/>
      <c r="CTU5" s="45"/>
      <c r="CTV5" s="45"/>
      <c r="CTW5" s="45"/>
      <c r="CTX5" s="45"/>
      <c r="CTY5" s="45"/>
      <c r="CTZ5" s="45"/>
      <c r="CUA5" s="45"/>
      <c r="CUB5" s="45"/>
      <c r="CUC5" s="45"/>
      <c r="CUD5" s="45"/>
      <c r="CUE5" s="45"/>
      <c r="CUF5" s="45"/>
      <c r="CUG5" s="45"/>
      <c r="CUH5" s="45"/>
      <c r="CUI5" s="45"/>
      <c r="CUJ5" s="45"/>
      <c r="CUK5" s="45"/>
      <c r="CUL5" s="45"/>
      <c r="CUM5" s="45"/>
      <c r="CUN5" s="45"/>
      <c r="CUO5" s="45"/>
      <c r="CUP5" s="45"/>
      <c r="CUQ5" s="45"/>
      <c r="CUR5" s="45"/>
      <c r="CUS5" s="45"/>
      <c r="CUT5" s="45"/>
      <c r="CUU5" s="45"/>
      <c r="CUV5" s="45"/>
      <c r="CUW5" s="45"/>
      <c r="CUX5" s="45"/>
      <c r="CUY5" s="45"/>
      <c r="CUZ5" s="45"/>
      <c r="CVA5" s="45"/>
      <c r="CVB5" s="45"/>
      <c r="CVC5" s="45"/>
      <c r="CVD5" s="45"/>
      <c r="CVE5" s="45"/>
      <c r="CVF5" s="45"/>
      <c r="CVG5" s="45"/>
      <c r="CVH5" s="45"/>
      <c r="CVI5" s="45"/>
      <c r="CVJ5" s="45"/>
      <c r="CVK5" s="45"/>
      <c r="CVL5" s="45"/>
      <c r="CVM5" s="45"/>
      <c r="CVN5" s="45"/>
      <c r="CVO5" s="45"/>
      <c r="CVP5" s="45"/>
      <c r="CVQ5" s="45"/>
      <c r="CVR5" s="45"/>
      <c r="CVS5" s="45"/>
      <c r="CVT5" s="45"/>
      <c r="CVU5" s="45"/>
      <c r="CVV5" s="45"/>
      <c r="CVW5" s="45"/>
      <c r="CVX5" s="45"/>
      <c r="CVY5" s="45"/>
      <c r="CVZ5" s="45"/>
      <c r="CWA5" s="45"/>
      <c r="CWB5" s="45"/>
      <c r="CWC5" s="45"/>
      <c r="CWD5" s="45"/>
      <c r="CWE5" s="45"/>
      <c r="CWF5" s="45"/>
      <c r="CWG5" s="45"/>
      <c r="CWH5" s="45"/>
      <c r="CWI5" s="45"/>
      <c r="CWJ5" s="45"/>
      <c r="CWK5" s="45"/>
      <c r="CWL5" s="45"/>
      <c r="CWM5" s="45"/>
      <c r="CWN5" s="45"/>
      <c r="CWO5" s="45"/>
      <c r="CWP5" s="45"/>
      <c r="CWQ5" s="45"/>
      <c r="CWR5" s="45"/>
      <c r="CWS5" s="45"/>
      <c r="CWT5" s="45"/>
      <c r="CWU5" s="45"/>
      <c r="CWV5" s="45"/>
      <c r="CWW5" s="45"/>
      <c r="CWX5" s="45"/>
      <c r="CWY5" s="45"/>
      <c r="CWZ5" s="45"/>
      <c r="CXA5" s="45"/>
      <c r="CXB5" s="45"/>
      <c r="CXC5" s="45"/>
      <c r="CXD5" s="45"/>
      <c r="CXE5" s="45"/>
      <c r="CXF5" s="45"/>
      <c r="CXG5" s="45"/>
      <c r="CXH5" s="45"/>
      <c r="CXI5" s="45"/>
      <c r="CXJ5" s="45"/>
      <c r="CXK5" s="45"/>
      <c r="CXL5" s="45"/>
      <c r="CXM5" s="45"/>
      <c r="CXN5" s="45"/>
      <c r="CXO5" s="45"/>
      <c r="CXP5" s="45"/>
      <c r="CXQ5" s="45"/>
      <c r="CXR5" s="45"/>
      <c r="CXS5" s="45"/>
      <c r="CXT5" s="45"/>
      <c r="CXU5" s="45"/>
      <c r="CXV5" s="45"/>
      <c r="CXW5" s="45"/>
      <c r="CXX5" s="45"/>
      <c r="CXY5" s="45"/>
      <c r="CXZ5" s="45"/>
      <c r="CYA5" s="45"/>
      <c r="CYB5" s="45"/>
      <c r="CYC5" s="45"/>
      <c r="CYD5" s="45"/>
      <c r="CYE5" s="45"/>
      <c r="CYF5" s="45"/>
      <c r="CYG5" s="45"/>
      <c r="CYH5" s="45"/>
      <c r="CYI5" s="45"/>
      <c r="CYJ5" s="45"/>
      <c r="CYK5" s="45"/>
      <c r="CYL5" s="45"/>
      <c r="CYM5" s="45"/>
      <c r="CYN5" s="45"/>
      <c r="CYO5" s="45"/>
      <c r="CYP5" s="45"/>
      <c r="CYQ5" s="45"/>
      <c r="CYR5" s="45"/>
      <c r="CYS5" s="45"/>
      <c r="CYT5" s="45"/>
      <c r="CYU5" s="45"/>
      <c r="CYV5" s="45"/>
      <c r="CYW5" s="45"/>
      <c r="CYX5" s="45"/>
      <c r="CYY5" s="45"/>
      <c r="CYZ5" s="45"/>
      <c r="CZA5" s="45"/>
      <c r="CZB5" s="45"/>
      <c r="CZC5" s="45"/>
      <c r="CZD5" s="45"/>
      <c r="CZE5" s="45"/>
      <c r="CZF5" s="45"/>
      <c r="CZG5" s="45"/>
      <c r="CZH5" s="45"/>
      <c r="CZI5" s="45"/>
      <c r="CZJ5" s="45"/>
      <c r="CZK5" s="45"/>
      <c r="CZL5" s="45"/>
      <c r="CZM5" s="45"/>
      <c r="CZN5" s="45"/>
      <c r="CZO5" s="45"/>
      <c r="CZP5" s="45"/>
      <c r="CZQ5" s="45"/>
      <c r="CZR5" s="45"/>
      <c r="CZS5" s="45"/>
      <c r="CZT5" s="45"/>
      <c r="CZU5" s="45"/>
      <c r="CZV5" s="45"/>
      <c r="CZW5" s="45"/>
      <c r="CZX5" s="45"/>
      <c r="CZY5" s="45"/>
      <c r="CZZ5" s="45"/>
      <c r="DAA5" s="45"/>
      <c r="DAB5" s="45"/>
      <c r="DAC5" s="45"/>
      <c r="DAD5" s="45"/>
      <c r="DAE5" s="45"/>
      <c r="DAF5" s="45"/>
      <c r="DAG5" s="45"/>
      <c r="DAH5" s="45"/>
      <c r="DAI5" s="45"/>
      <c r="DAJ5" s="45"/>
      <c r="DAK5" s="45"/>
      <c r="DAL5" s="45"/>
      <c r="DAM5" s="45"/>
      <c r="DAN5" s="45"/>
      <c r="DAO5" s="45"/>
      <c r="DAP5" s="45"/>
      <c r="DAQ5" s="45"/>
      <c r="DAR5" s="45"/>
      <c r="DAS5" s="45"/>
      <c r="DAT5" s="45"/>
      <c r="DAU5" s="45"/>
      <c r="DAV5" s="45"/>
      <c r="DAW5" s="45"/>
      <c r="DAX5" s="45"/>
      <c r="DAY5" s="45"/>
      <c r="DAZ5" s="45"/>
      <c r="DBA5" s="45"/>
      <c r="DBB5" s="45"/>
      <c r="DBC5" s="45"/>
      <c r="DBD5" s="45"/>
      <c r="DBE5" s="45"/>
      <c r="DBF5" s="45"/>
      <c r="DBG5" s="45"/>
      <c r="DBH5" s="45"/>
      <c r="DBI5" s="45"/>
      <c r="DBJ5" s="45"/>
      <c r="DBK5" s="45"/>
      <c r="DBL5" s="45"/>
      <c r="DBM5" s="45"/>
      <c r="DBN5" s="45"/>
      <c r="DBO5" s="45"/>
      <c r="DBP5" s="45"/>
      <c r="DBQ5" s="45"/>
      <c r="DBR5" s="45"/>
      <c r="DBS5" s="45"/>
      <c r="DBT5" s="45"/>
      <c r="DBU5" s="45"/>
      <c r="DBV5" s="45"/>
      <c r="DBW5" s="45"/>
      <c r="DBX5" s="45"/>
      <c r="DBY5" s="45"/>
      <c r="DBZ5" s="45"/>
      <c r="DCA5" s="45"/>
      <c r="DCB5" s="45"/>
      <c r="DCC5" s="45"/>
      <c r="DCD5" s="45"/>
      <c r="DCE5" s="45"/>
      <c r="DCF5" s="45"/>
      <c r="DCG5" s="45"/>
      <c r="DCH5" s="45"/>
      <c r="DCI5" s="45"/>
      <c r="DCJ5" s="45"/>
      <c r="DCK5" s="45"/>
      <c r="DCL5" s="45"/>
      <c r="DCM5" s="45"/>
      <c r="DCN5" s="45"/>
      <c r="DCO5" s="45"/>
      <c r="DCP5" s="45"/>
      <c r="DCQ5" s="45"/>
      <c r="DCR5" s="45"/>
      <c r="DCS5" s="45"/>
      <c r="DCT5" s="45"/>
      <c r="DCU5" s="45"/>
      <c r="DCV5" s="45"/>
      <c r="DCW5" s="45"/>
      <c r="DCX5" s="45"/>
      <c r="DCY5" s="45"/>
      <c r="DCZ5" s="45"/>
      <c r="DDA5" s="45"/>
      <c r="DDB5" s="45"/>
      <c r="DDC5" s="45"/>
      <c r="DDD5" s="45"/>
      <c r="DDE5" s="45"/>
      <c r="DDF5" s="45"/>
      <c r="DDG5" s="45"/>
      <c r="DDH5" s="45"/>
      <c r="DDI5" s="45"/>
      <c r="DDJ5" s="45"/>
      <c r="DDK5" s="45"/>
      <c r="DDL5" s="45"/>
      <c r="DDM5" s="45"/>
      <c r="DDN5" s="45"/>
      <c r="DDO5" s="45"/>
      <c r="DDP5" s="45"/>
      <c r="DDQ5" s="45"/>
      <c r="DDR5" s="45"/>
      <c r="DDS5" s="45"/>
      <c r="DDT5" s="45"/>
      <c r="DDU5" s="45"/>
      <c r="DDV5" s="45"/>
      <c r="DDW5" s="45"/>
      <c r="DDX5" s="45"/>
      <c r="DDY5" s="45"/>
      <c r="DDZ5" s="45"/>
      <c r="DEA5" s="45"/>
      <c r="DEB5" s="45"/>
      <c r="DEC5" s="45"/>
      <c r="DED5" s="45"/>
      <c r="DEE5" s="45"/>
      <c r="DEF5" s="45"/>
      <c r="DEG5" s="45"/>
      <c r="DEH5" s="45"/>
      <c r="DEI5" s="45"/>
      <c r="DEJ5" s="45"/>
      <c r="DEK5" s="45"/>
      <c r="DEL5" s="45"/>
      <c r="DEM5" s="45"/>
      <c r="DEN5" s="45"/>
      <c r="DEO5" s="45"/>
      <c r="DEP5" s="45"/>
      <c r="DEQ5" s="45"/>
      <c r="DER5" s="45"/>
      <c r="DES5" s="45"/>
      <c r="DET5" s="45"/>
      <c r="DEU5" s="45"/>
      <c r="DEV5" s="45"/>
      <c r="DEW5" s="45"/>
      <c r="DEX5" s="45"/>
      <c r="DEY5" s="45"/>
      <c r="DEZ5" s="45"/>
      <c r="DFA5" s="45"/>
      <c r="DFB5" s="45"/>
      <c r="DFC5" s="45"/>
      <c r="DFD5" s="45"/>
      <c r="DFE5" s="45"/>
      <c r="DFF5" s="45"/>
      <c r="DFG5" s="45"/>
      <c r="DFH5" s="45"/>
      <c r="DFI5" s="45"/>
      <c r="DFJ5" s="45"/>
      <c r="DFK5" s="45"/>
      <c r="DFL5" s="45"/>
      <c r="DFM5" s="45"/>
      <c r="DFN5" s="45"/>
      <c r="DFO5" s="45"/>
      <c r="DFP5" s="45"/>
      <c r="DFQ5" s="45"/>
      <c r="DFR5" s="45"/>
      <c r="DFS5" s="45"/>
      <c r="DFT5" s="45"/>
      <c r="DFU5" s="45"/>
      <c r="DFV5" s="45"/>
      <c r="DFW5" s="45"/>
      <c r="DFX5" s="45"/>
      <c r="DFY5" s="45"/>
      <c r="DFZ5" s="45"/>
      <c r="DGA5" s="45"/>
      <c r="DGB5" s="45"/>
      <c r="DGC5" s="45"/>
      <c r="DGD5" s="45"/>
      <c r="DGE5" s="45"/>
      <c r="DGF5" s="45"/>
      <c r="DGG5" s="45"/>
      <c r="DGH5" s="45"/>
      <c r="DGI5" s="45"/>
      <c r="DGJ5" s="45"/>
      <c r="DGK5" s="45"/>
      <c r="DGL5" s="45"/>
      <c r="DGM5" s="45"/>
      <c r="DGN5" s="45"/>
      <c r="DGO5" s="45"/>
      <c r="DGP5" s="45"/>
      <c r="DGQ5" s="45"/>
      <c r="DGR5" s="45"/>
      <c r="DGS5" s="45"/>
      <c r="DGT5" s="45"/>
      <c r="DGU5" s="45"/>
      <c r="DGV5" s="45"/>
      <c r="DGW5" s="45"/>
      <c r="DGX5" s="45"/>
      <c r="DGY5" s="45"/>
      <c r="DGZ5" s="45"/>
      <c r="DHA5" s="45"/>
      <c r="DHB5" s="45"/>
      <c r="DHC5" s="45"/>
      <c r="DHD5" s="45"/>
      <c r="DHE5" s="45"/>
      <c r="DHF5" s="45"/>
      <c r="DHG5" s="45"/>
      <c r="DHH5" s="45"/>
      <c r="DHI5" s="45"/>
      <c r="DHJ5" s="45"/>
      <c r="DHK5" s="45"/>
      <c r="DHL5" s="45"/>
      <c r="DHM5" s="45"/>
      <c r="DHN5" s="45"/>
      <c r="DHO5" s="45"/>
      <c r="DHP5" s="45"/>
      <c r="DHQ5" s="45"/>
      <c r="DHR5" s="45"/>
      <c r="DHS5" s="45"/>
      <c r="DHT5" s="45"/>
      <c r="DHU5" s="45"/>
      <c r="DHV5" s="45"/>
      <c r="DHW5" s="45"/>
      <c r="DHX5" s="45"/>
      <c r="DHY5" s="45"/>
      <c r="DHZ5" s="45"/>
      <c r="DIA5" s="45"/>
      <c r="DIB5" s="45"/>
      <c r="DIC5" s="45"/>
      <c r="DID5" s="45"/>
      <c r="DIE5" s="45"/>
      <c r="DIF5" s="45"/>
      <c r="DIG5" s="45"/>
      <c r="DIH5" s="45"/>
      <c r="DII5" s="45"/>
      <c r="DIJ5" s="45"/>
      <c r="DIK5" s="45"/>
      <c r="DIL5" s="45"/>
      <c r="DIM5" s="45"/>
      <c r="DIN5" s="45"/>
      <c r="DIO5" s="45"/>
      <c r="DIP5" s="45"/>
      <c r="DIQ5" s="45"/>
      <c r="DIR5" s="45"/>
      <c r="DIS5" s="45"/>
      <c r="DIT5" s="45"/>
      <c r="DIU5" s="45"/>
      <c r="DIV5" s="45"/>
      <c r="DIW5" s="45"/>
      <c r="DIX5" s="45"/>
      <c r="DIY5" s="45"/>
      <c r="DIZ5" s="45"/>
      <c r="DJA5" s="45"/>
      <c r="DJB5" s="45"/>
      <c r="DJC5" s="45"/>
      <c r="DJD5" s="45"/>
      <c r="DJE5" s="45"/>
      <c r="DJF5" s="45"/>
      <c r="DJG5" s="45"/>
      <c r="DJH5" s="45"/>
      <c r="DJI5" s="45"/>
      <c r="DJJ5" s="45"/>
      <c r="DJK5" s="45"/>
      <c r="DJL5" s="45"/>
      <c r="DJM5" s="45"/>
      <c r="DJN5" s="45"/>
      <c r="DJO5" s="45"/>
      <c r="DJP5" s="45"/>
      <c r="DJQ5" s="45"/>
      <c r="DJR5" s="45"/>
      <c r="DJS5" s="45"/>
      <c r="DJT5" s="45"/>
      <c r="DJU5" s="45"/>
      <c r="DJV5" s="45"/>
      <c r="DJW5" s="45"/>
      <c r="DJX5" s="45"/>
      <c r="DJY5" s="45"/>
      <c r="DJZ5" s="45"/>
      <c r="DKA5" s="45"/>
      <c r="DKB5" s="45"/>
      <c r="DKC5" s="45"/>
      <c r="DKD5" s="45"/>
      <c r="DKE5" s="45"/>
      <c r="DKF5" s="45"/>
      <c r="DKG5" s="45"/>
      <c r="DKH5" s="45"/>
      <c r="DKI5" s="45"/>
      <c r="DKJ5" s="45"/>
      <c r="DKK5" s="45"/>
      <c r="DKL5" s="45"/>
      <c r="DKM5" s="45"/>
      <c r="DKN5" s="45"/>
      <c r="DKO5" s="45"/>
      <c r="DKP5" s="45"/>
      <c r="DKQ5" s="45"/>
      <c r="DKR5" s="45"/>
      <c r="DKS5" s="45"/>
      <c r="DKT5" s="45"/>
      <c r="DKU5" s="45"/>
      <c r="DKV5" s="45"/>
      <c r="DKW5" s="45"/>
      <c r="DKX5" s="45"/>
      <c r="DKY5" s="45"/>
      <c r="DKZ5" s="45"/>
      <c r="DLA5" s="45"/>
      <c r="DLB5" s="45"/>
      <c r="DLC5" s="45"/>
      <c r="DLD5" s="45"/>
      <c r="DLE5" s="45"/>
      <c r="DLF5" s="45"/>
      <c r="DLG5" s="45"/>
      <c r="DLH5" s="45"/>
      <c r="DLI5" s="45"/>
      <c r="DLJ5" s="45"/>
      <c r="DLK5" s="45"/>
      <c r="DLL5" s="45"/>
      <c r="DLM5" s="45"/>
      <c r="DLN5" s="45"/>
      <c r="DLO5" s="45"/>
      <c r="DLP5" s="45"/>
      <c r="DLQ5" s="45"/>
      <c r="DLR5" s="45"/>
      <c r="DLS5" s="45"/>
      <c r="DLT5" s="45"/>
      <c r="DLU5" s="45"/>
      <c r="DLV5" s="45"/>
      <c r="DLW5" s="45"/>
      <c r="DLX5" s="45"/>
      <c r="DLY5" s="45"/>
      <c r="DLZ5" s="45"/>
      <c r="DMA5" s="45"/>
      <c r="DMB5" s="45"/>
      <c r="DMC5" s="45"/>
      <c r="DMD5" s="45"/>
      <c r="DME5" s="45"/>
      <c r="DMF5" s="45"/>
      <c r="DMG5" s="45"/>
      <c r="DMH5" s="45"/>
      <c r="DMI5" s="45"/>
      <c r="DMJ5" s="45"/>
      <c r="DMK5" s="45"/>
      <c r="DML5" s="45"/>
      <c r="DMM5" s="45"/>
      <c r="DMN5" s="45"/>
      <c r="DMO5" s="45"/>
      <c r="DMP5" s="45"/>
      <c r="DMQ5" s="45"/>
      <c r="DMR5" s="45"/>
      <c r="DMS5" s="45"/>
      <c r="DMT5" s="45"/>
      <c r="DMU5" s="45"/>
      <c r="DMV5" s="45"/>
      <c r="DMW5" s="45"/>
      <c r="DMX5" s="45"/>
      <c r="DMY5" s="45"/>
      <c r="DMZ5" s="45"/>
      <c r="DNA5" s="45"/>
      <c r="DNB5" s="45"/>
      <c r="DNC5" s="45"/>
      <c r="DND5" s="45"/>
      <c r="DNE5" s="45"/>
      <c r="DNF5" s="45"/>
      <c r="DNG5" s="45"/>
      <c r="DNH5" s="45"/>
      <c r="DNI5" s="45"/>
      <c r="DNJ5" s="45"/>
      <c r="DNK5" s="45"/>
      <c r="DNL5" s="45"/>
      <c r="DNM5" s="45"/>
      <c r="DNN5" s="45"/>
      <c r="DNO5" s="45"/>
      <c r="DNP5" s="45"/>
      <c r="DNQ5" s="45"/>
      <c r="DNR5" s="45"/>
      <c r="DNS5" s="45"/>
      <c r="DNT5" s="45"/>
      <c r="DNU5" s="45"/>
      <c r="DNV5" s="45"/>
      <c r="DNW5" s="45"/>
      <c r="DNX5" s="45"/>
      <c r="DNY5" s="45"/>
      <c r="DNZ5" s="45"/>
      <c r="DOA5" s="45"/>
      <c r="DOB5" s="45"/>
      <c r="DOC5" s="45"/>
      <c r="DOD5" s="45"/>
      <c r="DOE5" s="45"/>
      <c r="DOF5" s="45"/>
      <c r="DOG5" s="45"/>
      <c r="DOH5" s="45"/>
      <c r="DOI5" s="45"/>
      <c r="DOJ5" s="45"/>
      <c r="DOK5" s="45"/>
      <c r="DOL5" s="45"/>
      <c r="DOM5" s="45"/>
      <c r="DON5" s="45"/>
      <c r="DOO5" s="45"/>
      <c r="DOP5" s="45"/>
      <c r="DOQ5" s="45"/>
      <c r="DOR5" s="45"/>
      <c r="DOS5" s="45"/>
      <c r="DOT5" s="45"/>
      <c r="DOU5" s="45"/>
      <c r="DOV5" s="45"/>
      <c r="DOW5" s="45"/>
      <c r="DOX5" s="45"/>
      <c r="DOY5" s="45"/>
      <c r="DOZ5" s="45"/>
      <c r="DPA5" s="45"/>
      <c r="DPB5" s="45"/>
      <c r="DPC5" s="45"/>
      <c r="DPD5" s="45"/>
      <c r="DPE5" s="45"/>
      <c r="DPF5" s="45"/>
      <c r="DPG5" s="45"/>
      <c r="DPH5" s="45"/>
      <c r="DPI5" s="45"/>
      <c r="DPJ5" s="45"/>
      <c r="DPK5" s="45"/>
      <c r="DPL5" s="45"/>
      <c r="DPM5" s="45"/>
      <c r="DPN5" s="45"/>
      <c r="DPO5" s="45"/>
      <c r="DPP5" s="45"/>
      <c r="DPQ5" s="45"/>
      <c r="DPR5" s="45"/>
      <c r="DPS5" s="45"/>
      <c r="DPT5" s="45"/>
      <c r="DPU5" s="45"/>
      <c r="DPV5" s="45"/>
      <c r="DPW5" s="45"/>
      <c r="DPX5" s="45"/>
      <c r="DPY5" s="45"/>
      <c r="DPZ5" s="45"/>
      <c r="DQA5" s="45"/>
      <c r="DQB5" s="45"/>
      <c r="DQC5" s="45"/>
      <c r="DQD5" s="45"/>
      <c r="DQE5" s="45"/>
      <c r="DQF5" s="45"/>
      <c r="DQG5" s="45"/>
      <c r="DQH5" s="45"/>
      <c r="DQI5" s="45"/>
      <c r="DQJ5" s="45"/>
      <c r="DQK5" s="45"/>
      <c r="DQL5" s="45"/>
      <c r="DQM5" s="45"/>
      <c r="DQN5" s="45"/>
      <c r="DQO5" s="45"/>
      <c r="DQP5" s="45"/>
      <c r="DQQ5" s="45"/>
      <c r="DQR5" s="45"/>
      <c r="DQS5" s="45"/>
      <c r="DQT5" s="45"/>
      <c r="DQU5" s="45"/>
      <c r="DQV5" s="45"/>
      <c r="DQW5" s="45"/>
      <c r="DQX5" s="45"/>
      <c r="DQY5" s="45"/>
      <c r="DQZ5" s="45"/>
      <c r="DRA5" s="45"/>
      <c r="DRB5" s="45"/>
      <c r="DRC5" s="45"/>
      <c r="DRD5" s="45"/>
      <c r="DRE5" s="45"/>
      <c r="DRF5" s="45"/>
      <c r="DRG5" s="45"/>
      <c r="DRH5" s="45"/>
      <c r="DRI5" s="45"/>
      <c r="DRJ5" s="45"/>
      <c r="DRK5" s="45"/>
      <c r="DRL5" s="45"/>
      <c r="DRM5" s="45"/>
      <c r="DRN5" s="45"/>
      <c r="DRO5" s="45"/>
      <c r="DRP5" s="45"/>
      <c r="DRQ5" s="45"/>
      <c r="DRR5" s="45"/>
      <c r="DRS5" s="45"/>
      <c r="DRT5" s="45"/>
      <c r="DRU5" s="45"/>
      <c r="DRV5" s="45"/>
      <c r="DRW5" s="45"/>
      <c r="DRX5" s="45"/>
      <c r="DRY5" s="45"/>
      <c r="DRZ5" s="45"/>
      <c r="DSA5" s="45"/>
      <c r="DSB5" s="45"/>
      <c r="DSC5" s="45"/>
      <c r="DSD5" s="45"/>
      <c r="DSE5" s="45"/>
      <c r="DSF5" s="45"/>
      <c r="DSG5" s="45"/>
      <c r="DSH5" s="45"/>
      <c r="DSI5" s="45"/>
      <c r="DSJ5" s="45"/>
      <c r="DSK5" s="45"/>
      <c r="DSL5" s="45"/>
      <c r="DSM5" s="45"/>
      <c r="DSN5" s="45"/>
      <c r="DSO5" s="45"/>
      <c r="DSP5" s="45"/>
      <c r="DSQ5" s="45"/>
      <c r="DSR5" s="45"/>
      <c r="DSS5" s="45"/>
      <c r="DST5" s="45"/>
      <c r="DSU5" s="45"/>
      <c r="DSV5" s="45"/>
      <c r="DSW5" s="45"/>
      <c r="DSX5" s="45"/>
      <c r="DSY5" s="45"/>
      <c r="DSZ5" s="45"/>
      <c r="DTA5" s="45"/>
      <c r="DTB5" s="45"/>
      <c r="DTC5" s="45"/>
      <c r="DTD5" s="45"/>
      <c r="DTE5" s="45"/>
      <c r="DTF5" s="45"/>
      <c r="DTG5" s="45"/>
      <c r="DTH5" s="45"/>
      <c r="DTI5" s="45"/>
      <c r="DTJ5" s="45"/>
      <c r="DTK5" s="45"/>
      <c r="DTL5" s="45"/>
      <c r="DTM5" s="45"/>
      <c r="DTN5" s="45"/>
      <c r="DTO5" s="45"/>
      <c r="DTP5" s="45"/>
      <c r="DTQ5" s="45"/>
      <c r="DTR5" s="45"/>
      <c r="DTS5" s="45"/>
      <c r="DTT5" s="45"/>
      <c r="DTU5" s="45"/>
      <c r="DTV5" s="45"/>
      <c r="DTW5" s="45"/>
      <c r="DTX5" s="45"/>
      <c r="DTY5" s="45"/>
      <c r="DTZ5" s="45"/>
      <c r="DUA5" s="45"/>
      <c r="DUB5" s="45"/>
      <c r="DUC5" s="45"/>
      <c r="DUD5" s="45"/>
      <c r="DUE5" s="45"/>
      <c r="DUF5" s="45"/>
      <c r="DUG5" s="45"/>
      <c r="DUH5" s="45"/>
      <c r="DUI5" s="45"/>
      <c r="DUJ5" s="45"/>
      <c r="DUK5" s="45"/>
      <c r="DUL5" s="45"/>
      <c r="DUM5" s="45"/>
      <c r="DUN5" s="45"/>
      <c r="DUO5" s="45"/>
      <c r="DUP5" s="45"/>
      <c r="DUQ5" s="45"/>
      <c r="DUR5" s="45"/>
      <c r="DUS5" s="45"/>
      <c r="DUT5" s="45"/>
      <c r="DUU5" s="45"/>
      <c r="DUV5" s="45"/>
      <c r="DUW5" s="45"/>
      <c r="DUX5" s="45"/>
      <c r="DUY5" s="45"/>
      <c r="DUZ5" s="45"/>
      <c r="DVA5" s="45"/>
      <c r="DVB5" s="45"/>
      <c r="DVC5" s="45"/>
      <c r="DVD5" s="45"/>
      <c r="DVE5" s="45"/>
      <c r="DVF5" s="45"/>
      <c r="DVG5" s="45"/>
      <c r="DVH5" s="45"/>
      <c r="DVI5" s="45"/>
      <c r="DVJ5" s="45"/>
      <c r="DVK5" s="45"/>
      <c r="DVL5" s="45"/>
      <c r="DVM5" s="45"/>
      <c r="DVN5" s="45"/>
      <c r="DVO5" s="45"/>
      <c r="DVP5" s="45"/>
      <c r="DVQ5" s="45"/>
      <c r="DVR5" s="45"/>
      <c r="DVS5" s="45"/>
      <c r="DVT5" s="45"/>
      <c r="DVU5" s="45"/>
      <c r="DVV5" s="45"/>
      <c r="DVW5" s="45"/>
      <c r="DVX5" s="45"/>
      <c r="DVY5" s="45"/>
      <c r="DVZ5" s="45"/>
      <c r="DWA5" s="45"/>
      <c r="DWB5" s="45"/>
      <c r="DWC5" s="45"/>
      <c r="DWD5" s="45"/>
      <c r="DWE5" s="45"/>
      <c r="DWF5" s="45"/>
      <c r="DWG5" s="45"/>
      <c r="DWH5" s="45"/>
      <c r="DWI5" s="45"/>
      <c r="DWJ5" s="45"/>
      <c r="DWK5" s="45"/>
      <c r="DWL5" s="45"/>
      <c r="DWM5" s="45"/>
      <c r="DWN5" s="45"/>
      <c r="DWO5" s="45"/>
      <c r="DWP5" s="45"/>
      <c r="DWQ5" s="45"/>
      <c r="DWR5" s="45"/>
      <c r="DWS5" s="45"/>
      <c r="DWT5" s="45"/>
      <c r="DWU5" s="45"/>
      <c r="DWV5" s="45"/>
      <c r="DWW5" s="45"/>
      <c r="DWX5" s="45"/>
      <c r="DWY5" s="45"/>
      <c r="DWZ5" s="45"/>
      <c r="DXA5" s="45"/>
      <c r="DXB5" s="45"/>
      <c r="DXC5" s="45"/>
      <c r="DXD5" s="45"/>
      <c r="DXE5" s="45"/>
      <c r="DXF5" s="45"/>
      <c r="DXG5" s="45"/>
      <c r="DXH5" s="45"/>
      <c r="DXI5" s="45"/>
      <c r="DXJ5" s="45"/>
      <c r="DXK5" s="45"/>
      <c r="DXL5" s="45"/>
      <c r="DXM5" s="45"/>
      <c r="DXN5" s="45"/>
      <c r="DXO5" s="45"/>
      <c r="DXP5" s="45"/>
      <c r="DXQ5" s="45"/>
      <c r="DXR5" s="45"/>
      <c r="DXS5" s="45"/>
      <c r="DXT5" s="45"/>
      <c r="DXU5" s="45"/>
      <c r="DXV5" s="45"/>
      <c r="DXW5" s="45"/>
      <c r="DXX5" s="45"/>
      <c r="DXY5" s="45"/>
      <c r="DXZ5" s="45"/>
      <c r="DYA5" s="45"/>
      <c r="DYB5" s="45"/>
      <c r="DYC5" s="45"/>
      <c r="DYD5" s="45"/>
      <c r="DYE5" s="45"/>
      <c r="DYF5" s="45"/>
      <c r="DYG5" s="45"/>
      <c r="DYH5" s="45"/>
      <c r="DYI5" s="45"/>
      <c r="DYJ5" s="45"/>
      <c r="DYK5" s="45"/>
      <c r="DYL5" s="45"/>
      <c r="DYM5" s="45"/>
      <c r="DYN5" s="45"/>
      <c r="DYO5" s="45"/>
      <c r="DYP5" s="45"/>
      <c r="DYQ5" s="45"/>
      <c r="DYR5" s="45"/>
      <c r="DYS5" s="45"/>
      <c r="DYT5" s="45"/>
      <c r="DYU5" s="45"/>
      <c r="DYV5" s="45"/>
      <c r="DYW5" s="45"/>
      <c r="DYX5" s="45"/>
      <c r="DYY5" s="45"/>
      <c r="DYZ5" s="45"/>
      <c r="DZA5" s="45"/>
      <c r="DZB5" s="45"/>
      <c r="DZC5" s="45"/>
      <c r="DZD5" s="45"/>
      <c r="DZE5" s="45"/>
      <c r="DZF5" s="45"/>
      <c r="DZG5" s="45"/>
      <c r="DZH5" s="45"/>
      <c r="DZI5" s="45"/>
      <c r="DZJ5" s="45"/>
      <c r="DZK5" s="45"/>
      <c r="DZL5" s="45"/>
      <c r="DZM5" s="45"/>
      <c r="DZN5" s="45"/>
      <c r="DZO5" s="45"/>
      <c r="DZP5" s="45"/>
      <c r="DZQ5" s="45"/>
      <c r="DZR5" s="45"/>
      <c r="DZS5" s="45"/>
      <c r="DZT5" s="45"/>
      <c r="DZU5" s="45"/>
      <c r="DZV5" s="45"/>
      <c r="DZW5" s="45"/>
      <c r="DZX5" s="45"/>
      <c r="DZY5" s="45"/>
      <c r="DZZ5" s="45"/>
      <c r="EAA5" s="45"/>
      <c r="EAB5" s="45"/>
      <c r="EAC5" s="45"/>
      <c r="EAD5" s="45"/>
      <c r="EAE5" s="45"/>
      <c r="EAF5" s="45"/>
      <c r="EAG5" s="45"/>
      <c r="EAH5" s="45"/>
      <c r="EAI5" s="45"/>
      <c r="EAJ5" s="45"/>
      <c r="EAK5" s="45"/>
      <c r="EAL5" s="45"/>
      <c r="EAM5" s="45"/>
      <c r="EAN5" s="45"/>
      <c r="EAO5" s="45"/>
      <c r="EAP5" s="45"/>
      <c r="EAQ5" s="45"/>
      <c r="EAR5" s="45"/>
      <c r="EAS5" s="45"/>
      <c r="EAT5" s="45"/>
      <c r="EAU5" s="45"/>
      <c r="EAV5" s="45"/>
      <c r="EAW5" s="45"/>
      <c r="EAX5" s="45"/>
      <c r="EAY5" s="45"/>
      <c r="EAZ5" s="45"/>
      <c r="EBA5" s="45"/>
      <c r="EBB5" s="45"/>
      <c r="EBC5" s="45"/>
      <c r="EBD5" s="45"/>
      <c r="EBE5" s="45"/>
      <c r="EBF5" s="45"/>
      <c r="EBG5" s="45"/>
      <c r="EBH5" s="45"/>
      <c r="EBI5" s="45"/>
      <c r="EBJ5" s="45"/>
      <c r="EBK5" s="45"/>
      <c r="EBL5" s="45"/>
      <c r="EBM5" s="45"/>
      <c r="EBN5" s="45"/>
      <c r="EBO5" s="45"/>
      <c r="EBP5" s="45"/>
      <c r="EBQ5" s="45"/>
      <c r="EBR5" s="45"/>
      <c r="EBS5" s="45"/>
      <c r="EBT5" s="45"/>
      <c r="EBU5" s="45"/>
      <c r="EBV5" s="45"/>
      <c r="EBW5" s="45"/>
      <c r="EBX5" s="45"/>
      <c r="EBY5" s="45"/>
      <c r="EBZ5" s="45"/>
      <c r="ECA5" s="45"/>
      <c r="ECB5" s="45"/>
      <c r="ECC5" s="45"/>
      <c r="ECD5" s="45"/>
      <c r="ECE5" s="45"/>
      <c r="ECF5" s="45"/>
      <c r="ECG5" s="45"/>
      <c r="ECH5" s="45"/>
      <c r="ECI5" s="45"/>
      <c r="ECJ5" s="45"/>
      <c r="ECK5" s="45"/>
      <c r="ECL5" s="45"/>
      <c r="ECM5" s="45"/>
      <c r="ECN5" s="45"/>
      <c r="ECO5" s="45"/>
      <c r="ECP5" s="45"/>
      <c r="ECQ5" s="45"/>
      <c r="ECR5" s="45"/>
      <c r="ECS5" s="45"/>
      <c r="ECT5" s="45"/>
      <c r="ECU5" s="45"/>
      <c r="ECV5" s="45"/>
      <c r="ECW5" s="45"/>
      <c r="ECX5" s="45"/>
      <c r="ECY5" s="45"/>
      <c r="ECZ5" s="45"/>
      <c r="EDA5" s="45"/>
      <c r="EDB5" s="45"/>
      <c r="EDC5" s="45"/>
      <c r="EDD5" s="45"/>
      <c r="EDE5" s="45"/>
      <c r="EDF5" s="45"/>
      <c r="EDG5" s="45"/>
      <c r="EDH5" s="45"/>
      <c r="EDI5" s="45"/>
      <c r="EDJ5" s="45"/>
      <c r="EDK5" s="45"/>
      <c r="EDL5" s="45"/>
      <c r="EDM5" s="45"/>
      <c r="EDN5" s="45"/>
      <c r="EDO5" s="45"/>
      <c r="EDP5" s="45"/>
      <c r="EDQ5" s="45"/>
      <c r="EDR5" s="45"/>
      <c r="EDS5" s="45"/>
      <c r="EDT5" s="45"/>
      <c r="EDU5" s="45"/>
      <c r="EDV5" s="45"/>
      <c r="EDW5" s="45"/>
      <c r="EDX5" s="45"/>
      <c r="EDY5" s="45"/>
      <c r="EDZ5" s="45"/>
      <c r="EEA5" s="45"/>
      <c r="EEB5" s="45"/>
      <c r="EEC5" s="45"/>
      <c r="EED5" s="45"/>
      <c r="EEE5" s="45"/>
      <c r="EEF5" s="45"/>
      <c r="EEG5" s="45"/>
      <c r="EEH5" s="45"/>
      <c r="EEI5" s="45"/>
      <c r="EEJ5" s="45"/>
      <c r="EEK5" s="45"/>
      <c r="EEL5" s="45"/>
      <c r="EEM5" s="45"/>
      <c r="EEN5" s="45"/>
      <c r="EEO5" s="45"/>
      <c r="EEP5" s="45"/>
      <c r="EEQ5" s="45"/>
      <c r="EER5" s="45"/>
      <c r="EES5" s="45"/>
      <c r="EET5" s="45"/>
      <c r="EEU5" s="45"/>
      <c r="EEV5" s="45"/>
      <c r="EEW5" s="45"/>
      <c r="EEX5" s="45"/>
      <c r="EEY5" s="45"/>
      <c r="EEZ5" s="45"/>
      <c r="EFA5" s="45"/>
      <c r="EFB5" s="45"/>
      <c r="EFC5" s="45"/>
      <c r="EFD5" s="45"/>
      <c r="EFE5" s="45"/>
      <c r="EFF5" s="45"/>
      <c r="EFG5" s="45"/>
      <c r="EFH5" s="45"/>
      <c r="EFI5" s="45"/>
      <c r="EFJ5" s="45"/>
      <c r="EFK5" s="45"/>
      <c r="EFL5" s="45"/>
      <c r="EFM5" s="45"/>
      <c r="EFN5" s="45"/>
      <c r="EFO5" s="45"/>
      <c r="EFP5" s="45"/>
      <c r="EFQ5" s="45"/>
      <c r="EFR5" s="45"/>
      <c r="EFS5" s="45"/>
      <c r="EFT5" s="45"/>
      <c r="EFU5" s="45"/>
      <c r="EFV5" s="45"/>
      <c r="EFW5" s="45"/>
      <c r="EFX5" s="45"/>
      <c r="EFY5" s="45"/>
      <c r="EFZ5" s="45"/>
      <c r="EGA5" s="45"/>
      <c r="EGB5" s="45"/>
      <c r="EGC5" s="45"/>
      <c r="EGD5" s="45"/>
      <c r="EGE5" s="45"/>
      <c r="EGF5" s="45"/>
      <c r="EGG5" s="45"/>
      <c r="EGH5" s="45"/>
      <c r="EGI5" s="45"/>
      <c r="EGJ5" s="45"/>
      <c r="EGK5" s="45"/>
      <c r="EGL5" s="45"/>
      <c r="EGM5" s="45"/>
      <c r="EGN5" s="45"/>
      <c r="EGO5" s="45"/>
      <c r="EGP5" s="45"/>
      <c r="EGQ5" s="45"/>
      <c r="EGR5" s="45"/>
      <c r="EGS5" s="45"/>
      <c r="EGT5" s="45"/>
      <c r="EGU5" s="45"/>
      <c r="EGV5" s="45"/>
      <c r="EGW5" s="45"/>
      <c r="EGX5" s="45"/>
      <c r="EGY5" s="45"/>
      <c r="EGZ5" s="45"/>
      <c r="EHA5" s="45"/>
      <c r="EHB5" s="45"/>
      <c r="EHC5" s="45"/>
      <c r="EHD5" s="45"/>
      <c r="EHE5" s="45"/>
      <c r="EHF5" s="45"/>
      <c r="EHG5" s="45"/>
      <c r="EHH5" s="45"/>
      <c r="EHI5" s="45"/>
      <c r="EHJ5" s="45"/>
      <c r="EHK5" s="45"/>
      <c r="EHL5" s="45"/>
      <c r="EHM5" s="45"/>
      <c r="EHN5" s="45"/>
      <c r="EHO5" s="45"/>
      <c r="EHP5" s="45"/>
      <c r="EHQ5" s="45"/>
      <c r="EHR5" s="45"/>
      <c r="EHS5" s="45"/>
      <c r="EHT5" s="45"/>
      <c r="EHU5" s="45"/>
      <c r="EHV5" s="45"/>
      <c r="EHW5" s="45"/>
      <c r="EHX5" s="45"/>
      <c r="EHY5" s="45"/>
      <c r="EHZ5" s="45"/>
      <c r="EIA5" s="45"/>
      <c r="EIB5" s="45"/>
      <c r="EIC5" s="45"/>
      <c r="EID5" s="45"/>
      <c r="EIE5" s="45"/>
      <c r="EIF5" s="45"/>
      <c r="EIG5" s="45"/>
      <c r="EIH5" s="45"/>
      <c r="EII5" s="45"/>
      <c r="EIJ5" s="45"/>
      <c r="EIK5" s="45"/>
      <c r="EIL5" s="45"/>
      <c r="EIM5" s="45"/>
      <c r="EIN5" s="45"/>
      <c r="EIO5" s="45"/>
      <c r="EIP5" s="45"/>
      <c r="EIQ5" s="45"/>
      <c r="EIR5" s="45"/>
      <c r="EIS5" s="45"/>
      <c r="EIT5" s="45"/>
      <c r="EIU5" s="45"/>
      <c r="EIV5" s="45"/>
      <c r="EIW5" s="45"/>
      <c r="EIX5" s="45"/>
      <c r="EIY5" s="45"/>
      <c r="EIZ5" s="45"/>
      <c r="EJA5" s="45"/>
      <c r="EJB5" s="45"/>
      <c r="EJC5" s="45"/>
      <c r="EJD5" s="45"/>
      <c r="EJE5" s="45"/>
      <c r="EJF5" s="45"/>
      <c r="EJG5" s="45"/>
      <c r="EJH5" s="45"/>
      <c r="EJI5" s="45"/>
      <c r="EJJ5" s="45"/>
      <c r="EJK5" s="45"/>
      <c r="EJL5" s="45"/>
      <c r="EJM5" s="45"/>
      <c r="EJN5" s="45"/>
      <c r="EJO5" s="45"/>
      <c r="EJP5" s="45"/>
      <c r="EJQ5" s="45"/>
      <c r="EJR5" s="45"/>
      <c r="EJS5" s="45"/>
      <c r="EJT5" s="45"/>
      <c r="EJU5" s="45"/>
      <c r="EJV5" s="45"/>
      <c r="EJW5" s="45"/>
      <c r="EJX5" s="45"/>
      <c r="EJY5" s="45"/>
      <c r="EJZ5" s="45"/>
      <c r="EKA5" s="45"/>
      <c r="EKB5" s="45"/>
      <c r="EKC5" s="45"/>
      <c r="EKD5" s="45"/>
      <c r="EKE5" s="45"/>
      <c r="EKF5" s="45"/>
      <c r="EKG5" s="45"/>
      <c r="EKH5" s="45"/>
      <c r="EKI5" s="45"/>
      <c r="EKJ5" s="45"/>
      <c r="EKK5" s="45"/>
      <c r="EKL5" s="45"/>
      <c r="EKM5" s="45"/>
      <c r="EKN5" s="45"/>
      <c r="EKO5" s="45"/>
      <c r="EKP5" s="45"/>
      <c r="EKQ5" s="45"/>
      <c r="EKR5" s="45"/>
      <c r="EKS5" s="45"/>
      <c r="EKT5" s="45"/>
      <c r="EKU5" s="45"/>
      <c r="EKV5" s="45"/>
      <c r="EKW5" s="45"/>
      <c r="EKX5" s="45"/>
      <c r="EKY5" s="45"/>
      <c r="EKZ5" s="45"/>
      <c r="ELA5" s="45"/>
      <c r="ELB5" s="45"/>
      <c r="ELC5" s="45"/>
      <c r="ELD5" s="45"/>
      <c r="ELE5" s="45"/>
      <c r="ELF5" s="45"/>
      <c r="ELG5" s="45"/>
      <c r="ELH5" s="45"/>
      <c r="ELI5" s="45"/>
      <c r="ELJ5" s="45"/>
      <c r="ELK5" s="45"/>
      <c r="ELL5" s="45"/>
      <c r="ELM5" s="45"/>
      <c r="ELN5" s="45"/>
      <c r="ELO5" s="45"/>
      <c r="ELP5" s="45"/>
      <c r="ELQ5" s="45"/>
      <c r="ELR5" s="45"/>
      <c r="ELS5" s="45"/>
      <c r="ELT5" s="45"/>
      <c r="ELU5" s="45"/>
      <c r="ELV5" s="45"/>
      <c r="ELW5" s="45"/>
      <c r="ELX5" s="45"/>
      <c r="ELY5" s="45"/>
      <c r="ELZ5" s="45"/>
      <c r="EMA5" s="45"/>
      <c r="EMB5" s="45"/>
      <c r="EMC5" s="45"/>
      <c r="EMD5" s="45"/>
      <c r="EME5" s="45"/>
      <c r="EMF5" s="45"/>
      <c r="EMG5" s="45"/>
      <c r="EMH5" s="45"/>
      <c r="EMI5" s="45"/>
      <c r="EMJ5" s="45"/>
      <c r="EMK5" s="45"/>
      <c r="EML5" s="45"/>
      <c r="EMM5" s="45"/>
      <c r="EMN5" s="45"/>
      <c r="EMO5" s="45"/>
      <c r="EMP5" s="45"/>
      <c r="EMQ5" s="45"/>
      <c r="EMR5" s="45"/>
      <c r="EMS5" s="45"/>
      <c r="EMT5" s="45"/>
      <c r="EMU5" s="45"/>
      <c r="EMV5" s="45"/>
      <c r="EMW5" s="45"/>
      <c r="EMX5" s="45"/>
      <c r="EMY5" s="45"/>
      <c r="EMZ5" s="45"/>
      <c r="ENA5" s="45"/>
      <c r="ENB5" s="45"/>
      <c r="ENC5" s="45"/>
      <c r="END5" s="45"/>
      <c r="ENE5" s="45"/>
      <c r="ENF5" s="45"/>
      <c r="ENG5" s="45"/>
      <c r="ENH5" s="45"/>
      <c r="ENI5" s="45"/>
      <c r="ENJ5" s="45"/>
      <c r="ENK5" s="45"/>
      <c r="ENL5" s="45"/>
      <c r="ENM5" s="45"/>
      <c r="ENN5" s="45"/>
      <c r="ENO5" s="45"/>
      <c r="ENP5" s="45"/>
      <c r="ENQ5" s="45"/>
      <c r="ENR5" s="45"/>
      <c r="ENS5" s="45"/>
      <c r="ENT5" s="45"/>
      <c r="ENU5" s="45"/>
      <c r="ENV5" s="45"/>
      <c r="ENW5" s="45"/>
      <c r="ENX5" s="45"/>
      <c r="ENY5" s="45"/>
      <c r="ENZ5" s="45"/>
      <c r="EOA5" s="45"/>
      <c r="EOB5" s="45"/>
      <c r="EOC5" s="45"/>
      <c r="EOD5" s="45"/>
      <c r="EOE5" s="45"/>
      <c r="EOF5" s="45"/>
      <c r="EOG5" s="45"/>
      <c r="EOH5" s="45"/>
      <c r="EOI5" s="45"/>
      <c r="EOJ5" s="45"/>
      <c r="EOK5" s="45"/>
      <c r="EOL5" s="45"/>
      <c r="EOM5" s="45"/>
      <c r="EON5" s="45"/>
      <c r="EOO5" s="45"/>
      <c r="EOP5" s="45"/>
      <c r="EOQ5" s="45"/>
      <c r="EOR5" s="45"/>
      <c r="EOS5" s="45"/>
      <c r="EOT5" s="45"/>
      <c r="EOU5" s="45"/>
      <c r="EOV5" s="45"/>
      <c r="EOW5" s="45"/>
      <c r="EOX5" s="45"/>
      <c r="EOY5" s="45"/>
      <c r="EOZ5" s="45"/>
      <c r="EPA5" s="45"/>
      <c r="EPB5" s="45"/>
      <c r="EPC5" s="45"/>
      <c r="EPD5" s="45"/>
      <c r="EPE5" s="45"/>
      <c r="EPF5" s="45"/>
      <c r="EPG5" s="45"/>
      <c r="EPH5" s="45"/>
      <c r="EPI5" s="45"/>
      <c r="EPJ5" s="45"/>
      <c r="EPK5" s="45"/>
      <c r="EPL5" s="45"/>
      <c r="EPM5" s="45"/>
      <c r="EPN5" s="45"/>
      <c r="EPO5" s="45"/>
      <c r="EPP5" s="45"/>
      <c r="EPQ5" s="45"/>
      <c r="EPR5" s="45"/>
      <c r="EPS5" s="45"/>
      <c r="EPT5" s="45"/>
      <c r="EPU5" s="45"/>
      <c r="EPV5" s="45"/>
      <c r="EPW5" s="45"/>
      <c r="EPX5" s="45"/>
      <c r="EPY5" s="45"/>
      <c r="EPZ5" s="45"/>
      <c r="EQA5" s="45"/>
      <c r="EQB5" s="45"/>
      <c r="EQC5" s="45"/>
      <c r="EQD5" s="45"/>
      <c r="EQE5" s="45"/>
      <c r="EQF5" s="45"/>
      <c r="EQG5" s="45"/>
      <c r="EQH5" s="45"/>
      <c r="EQI5" s="45"/>
      <c r="EQJ5" s="45"/>
      <c r="EQK5" s="45"/>
      <c r="EQL5" s="45"/>
      <c r="EQM5" s="45"/>
      <c r="EQN5" s="45"/>
      <c r="EQO5" s="45"/>
      <c r="EQP5" s="45"/>
      <c r="EQQ5" s="45"/>
      <c r="EQR5" s="45"/>
      <c r="EQS5" s="45"/>
      <c r="EQT5" s="45"/>
      <c r="EQU5" s="45"/>
      <c r="EQV5" s="45"/>
      <c r="EQW5" s="45"/>
      <c r="EQX5" s="45"/>
      <c r="EQY5" s="45"/>
      <c r="EQZ5" s="45"/>
      <c r="ERA5" s="45"/>
      <c r="ERB5" s="45"/>
      <c r="ERC5" s="45"/>
      <c r="ERD5" s="45"/>
      <c r="ERE5" s="45"/>
      <c r="ERF5" s="45"/>
      <c r="ERG5" s="45"/>
      <c r="ERH5" s="45"/>
      <c r="ERI5" s="45"/>
      <c r="ERJ5" s="45"/>
      <c r="ERK5" s="45"/>
      <c r="ERL5" s="45"/>
      <c r="ERM5" s="45"/>
      <c r="ERN5" s="45"/>
      <c r="ERO5" s="45"/>
      <c r="ERP5" s="45"/>
      <c r="ERQ5" s="45"/>
      <c r="ERR5" s="45"/>
      <c r="ERS5" s="45"/>
      <c r="ERT5" s="45"/>
      <c r="ERU5" s="45"/>
      <c r="ERV5" s="45"/>
      <c r="ERW5" s="45"/>
      <c r="ERX5" s="45"/>
      <c r="ERY5" s="45"/>
      <c r="ERZ5" s="45"/>
      <c r="ESA5" s="45"/>
      <c r="ESB5" s="45"/>
      <c r="ESC5" s="45"/>
      <c r="ESD5" s="45"/>
      <c r="ESE5" s="45"/>
      <c r="ESF5" s="45"/>
      <c r="ESG5" s="45"/>
      <c r="ESH5" s="45"/>
      <c r="ESI5" s="45"/>
      <c r="ESJ5" s="45"/>
      <c r="ESK5" s="45"/>
      <c r="ESL5" s="45"/>
      <c r="ESM5" s="45"/>
      <c r="ESN5" s="45"/>
      <c r="ESO5" s="45"/>
      <c r="ESP5" s="45"/>
      <c r="ESQ5" s="45"/>
      <c r="ESR5" s="45"/>
      <c r="ESS5" s="45"/>
      <c r="EST5" s="45"/>
      <c r="ESU5" s="45"/>
      <c r="ESV5" s="45"/>
      <c r="ESW5" s="45"/>
      <c r="ESX5" s="45"/>
      <c r="ESY5" s="45"/>
      <c r="ESZ5" s="45"/>
      <c r="ETA5" s="45"/>
      <c r="ETB5" s="45"/>
      <c r="ETC5" s="45"/>
      <c r="ETD5" s="45"/>
      <c r="ETE5" s="45"/>
      <c r="ETF5" s="45"/>
      <c r="ETG5" s="45"/>
      <c r="ETH5" s="45"/>
      <c r="ETI5" s="45"/>
      <c r="ETJ5" s="45"/>
      <c r="ETK5" s="45"/>
      <c r="ETL5" s="45"/>
      <c r="ETM5" s="45"/>
      <c r="ETN5" s="45"/>
      <c r="ETO5" s="45"/>
      <c r="ETP5" s="45"/>
      <c r="ETQ5" s="45"/>
      <c r="ETR5" s="45"/>
      <c r="ETS5" s="45"/>
      <c r="ETT5" s="45"/>
      <c r="ETU5" s="45"/>
      <c r="ETV5" s="45"/>
      <c r="ETW5" s="45"/>
      <c r="ETX5" s="45"/>
      <c r="ETY5" s="45"/>
      <c r="ETZ5" s="45"/>
      <c r="EUA5" s="45"/>
      <c r="EUB5" s="45"/>
      <c r="EUC5" s="45"/>
      <c r="EUD5" s="45"/>
      <c r="EUE5" s="45"/>
      <c r="EUF5" s="45"/>
      <c r="EUG5" s="45"/>
      <c r="EUH5" s="45"/>
      <c r="EUI5" s="45"/>
      <c r="EUJ5" s="45"/>
      <c r="EUK5" s="45"/>
      <c r="EUL5" s="45"/>
      <c r="EUM5" s="45"/>
      <c r="EUN5" s="45"/>
      <c r="EUO5" s="45"/>
      <c r="EUP5" s="45"/>
      <c r="EUQ5" s="45"/>
      <c r="EUR5" s="45"/>
      <c r="EUS5" s="45"/>
      <c r="EUT5" s="45"/>
      <c r="EUU5" s="45"/>
      <c r="EUV5" s="45"/>
      <c r="EUW5" s="45"/>
      <c r="EUX5" s="45"/>
      <c r="EUY5" s="45"/>
      <c r="EUZ5" s="45"/>
      <c r="EVA5" s="45"/>
      <c r="EVB5" s="45"/>
      <c r="EVC5" s="45"/>
      <c r="EVD5" s="45"/>
      <c r="EVE5" s="45"/>
      <c r="EVF5" s="45"/>
      <c r="EVG5" s="45"/>
      <c r="EVH5" s="45"/>
      <c r="EVI5" s="45"/>
      <c r="EVJ5" s="45"/>
      <c r="EVK5" s="45"/>
      <c r="EVL5" s="45"/>
      <c r="EVM5" s="45"/>
      <c r="EVN5" s="45"/>
      <c r="EVO5" s="45"/>
      <c r="EVP5" s="45"/>
      <c r="EVQ5" s="45"/>
      <c r="EVR5" s="45"/>
      <c r="EVS5" s="45"/>
      <c r="EVT5" s="45"/>
      <c r="EVU5" s="45"/>
      <c r="EVV5" s="45"/>
      <c r="EVW5" s="45"/>
      <c r="EVX5" s="45"/>
      <c r="EVY5" s="45"/>
      <c r="EVZ5" s="45"/>
      <c r="EWA5" s="45"/>
      <c r="EWB5" s="45"/>
      <c r="EWC5" s="45"/>
      <c r="EWD5" s="45"/>
      <c r="EWE5" s="45"/>
      <c r="EWF5" s="45"/>
      <c r="EWG5" s="45"/>
      <c r="EWH5" s="45"/>
      <c r="EWI5" s="45"/>
      <c r="EWJ5" s="45"/>
      <c r="EWK5" s="45"/>
      <c r="EWL5" s="45"/>
      <c r="EWM5" s="45"/>
      <c r="EWN5" s="45"/>
      <c r="EWO5" s="45"/>
      <c r="EWP5" s="45"/>
      <c r="EWQ5" s="45"/>
      <c r="EWR5" s="45"/>
      <c r="EWS5" s="45"/>
      <c r="EWT5" s="45"/>
      <c r="EWU5" s="45"/>
      <c r="EWV5" s="45"/>
      <c r="EWW5" s="45"/>
      <c r="EWX5" s="45"/>
      <c r="EWY5" s="45"/>
      <c r="EWZ5" s="45"/>
      <c r="EXA5" s="45"/>
      <c r="EXB5" s="45"/>
      <c r="EXC5" s="45"/>
      <c r="EXD5" s="45"/>
      <c r="EXE5" s="45"/>
      <c r="EXF5" s="45"/>
      <c r="EXG5" s="45"/>
      <c r="EXH5" s="45"/>
      <c r="EXI5" s="45"/>
      <c r="EXJ5" s="45"/>
      <c r="EXK5" s="45"/>
      <c r="EXL5" s="45"/>
      <c r="EXM5" s="45"/>
      <c r="EXN5" s="45"/>
      <c r="EXO5" s="45"/>
      <c r="EXP5" s="45"/>
      <c r="EXQ5" s="45"/>
      <c r="EXR5" s="45"/>
      <c r="EXS5" s="45"/>
      <c r="EXT5" s="45"/>
      <c r="EXU5" s="45"/>
      <c r="EXV5" s="45"/>
      <c r="EXW5" s="45"/>
      <c r="EXX5" s="45"/>
      <c r="EXY5" s="45"/>
      <c r="EXZ5" s="45"/>
      <c r="EYA5" s="45"/>
      <c r="EYB5" s="45"/>
      <c r="EYC5" s="45"/>
      <c r="EYD5" s="45"/>
      <c r="EYE5" s="45"/>
      <c r="EYF5" s="45"/>
      <c r="EYG5" s="45"/>
      <c r="EYH5" s="45"/>
      <c r="EYI5" s="45"/>
      <c r="EYJ5" s="45"/>
      <c r="EYK5" s="45"/>
      <c r="EYL5" s="45"/>
      <c r="EYM5" s="45"/>
      <c r="EYN5" s="45"/>
      <c r="EYO5" s="45"/>
      <c r="EYP5" s="45"/>
      <c r="EYQ5" s="45"/>
      <c r="EYR5" s="45"/>
      <c r="EYS5" s="45"/>
      <c r="EYT5" s="45"/>
      <c r="EYU5" s="45"/>
      <c r="EYV5" s="45"/>
      <c r="EYW5" s="45"/>
      <c r="EYX5" s="45"/>
      <c r="EYY5" s="45"/>
      <c r="EYZ5" s="45"/>
      <c r="EZA5" s="45"/>
      <c r="EZB5" s="45"/>
      <c r="EZC5" s="45"/>
      <c r="EZD5" s="45"/>
      <c r="EZE5" s="45"/>
      <c r="EZF5" s="45"/>
      <c r="EZG5" s="45"/>
      <c r="EZH5" s="45"/>
      <c r="EZI5" s="45"/>
      <c r="EZJ5" s="45"/>
      <c r="EZK5" s="45"/>
      <c r="EZL5" s="45"/>
      <c r="EZM5" s="45"/>
      <c r="EZN5" s="45"/>
      <c r="EZO5" s="45"/>
      <c r="EZP5" s="45"/>
      <c r="EZQ5" s="45"/>
      <c r="EZR5" s="45"/>
      <c r="EZS5" s="45"/>
      <c r="EZT5" s="45"/>
      <c r="EZU5" s="45"/>
      <c r="EZV5" s="45"/>
      <c r="EZW5" s="45"/>
      <c r="EZX5" s="45"/>
      <c r="EZY5" s="45"/>
      <c r="EZZ5" s="45"/>
      <c r="FAA5" s="45"/>
      <c r="FAB5" s="45"/>
      <c r="FAC5" s="45"/>
      <c r="FAD5" s="45"/>
      <c r="FAE5" s="45"/>
      <c r="FAF5" s="45"/>
      <c r="FAG5" s="45"/>
      <c r="FAH5" s="45"/>
      <c r="FAI5" s="45"/>
      <c r="FAJ5" s="45"/>
      <c r="FAK5" s="45"/>
      <c r="FAL5" s="45"/>
      <c r="FAM5" s="45"/>
      <c r="FAN5" s="45"/>
      <c r="FAO5" s="45"/>
      <c r="FAP5" s="45"/>
      <c r="FAQ5" s="45"/>
      <c r="FAR5" s="45"/>
      <c r="FAS5" s="45"/>
      <c r="FAT5" s="45"/>
      <c r="FAU5" s="45"/>
      <c r="FAV5" s="45"/>
      <c r="FAW5" s="45"/>
      <c r="FAX5" s="45"/>
      <c r="FAY5" s="45"/>
      <c r="FAZ5" s="45"/>
      <c r="FBA5" s="45"/>
      <c r="FBB5" s="45"/>
      <c r="FBC5" s="45"/>
      <c r="FBD5" s="45"/>
      <c r="FBE5" s="45"/>
      <c r="FBF5" s="45"/>
      <c r="FBG5" s="45"/>
      <c r="FBH5" s="45"/>
      <c r="FBI5" s="45"/>
      <c r="FBJ5" s="45"/>
      <c r="FBK5" s="45"/>
      <c r="FBL5" s="45"/>
      <c r="FBM5" s="45"/>
      <c r="FBN5" s="45"/>
      <c r="FBO5" s="45"/>
      <c r="FBP5" s="45"/>
      <c r="FBQ5" s="45"/>
      <c r="FBR5" s="45"/>
      <c r="FBS5" s="45"/>
      <c r="FBT5" s="45"/>
      <c r="FBU5" s="45"/>
      <c r="FBV5" s="45"/>
      <c r="FBW5" s="45"/>
      <c r="FBX5" s="45"/>
      <c r="FBY5" s="45"/>
      <c r="FBZ5" s="45"/>
      <c r="FCA5" s="45"/>
      <c r="FCB5" s="45"/>
      <c r="FCC5" s="45"/>
      <c r="FCD5" s="45"/>
      <c r="FCE5" s="45"/>
      <c r="FCF5" s="45"/>
      <c r="FCG5" s="45"/>
      <c r="FCH5" s="45"/>
      <c r="FCI5" s="45"/>
      <c r="FCJ5" s="45"/>
      <c r="FCK5" s="45"/>
      <c r="FCL5" s="45"/>
      <c r="FCM5" s="45"/>
      <c r="FCN5" s="45"/>
      <c r="FCO5" s="45"/>
      <c r="FCP5" s="45"/>
      <c r="FCQ5" s="45"/>
      <c r="FCR5" s="45"/>
      <c r="FCS5" s="45"/>
      <c r="FCT5" s="45"/>
      <c r="FCU5" s="45"/>
      <c r="FCV5" s="45"/>
      <c r="FCW5" s="45"/>
      <c r="FCX5" s="45"/>
      <c r="FCY5" s="45"/>
      <c r="FCZ5" s="45"/>
      <c r="FDA5" s="45"/>
      <c r="FDB5" s="45"/>
      <c r="FDC5" s="45"/>
      <c r="FDD5" s="45"/>
      <c r="FDE5" s="45"/>
      <c r="FDF5" s="45"/>
      <c r="FDG5" s="45"/>
      <c r="FDH5" s="45"/>
      <c r="FDI5" s="45"/>
      <c r="FDJ5" s="45"/>
      <c r="FDK5" s="45"/>
      <c r="FDL5" s="45"/>
      <c r="FDM5" s="45"/>
      <c r="FDN5" s="45"/>
      <c r="FDO5" s="45"/>
      <c r="FDP5" s="45"/>
      <c r="FDQ5" s="45"/>
      <c r="FDR5" s="45"/>
      <c r="FDS5" s="45"/>
      <c r="FDT5" s="45"/>
      <c r="FDU5" s="45"/>
      <c r="FDV5" s="45"/>
      <c r="FDW5" s="45"/>
      <c r="FDX5" s="45"/>
      <c r="FDY5" s="45"/>
      <c r="FDZ5" s="45"/>
      <c r="FEA5" s="45"/>
      <c r="FEB5" s="45"/>
      <c r="FEC5" s="45"/>
      <c r="FED5" s="45"/>
      <c r="FEE5" s="45"/>
      <c r="FEF5" s="45"/>
      <c r="FEG5" s="45"/>
      <c r="FEH5" s="45"/>
      <c r="FEI5" s="45"/>
      <c r="FEJ5" s="45"/>
      <c r="FEK5" s="45"/>
      <c r="FEL5" s="45"/>
      <c r="FEM5" s="45"/>
      <c r="FEN5" s="45"/>
      <c r="FEO5" s="45"/>
      <c r="FEP5" s="45"/>
      <c r="FEQ5" s="45"/>
      <c r="FER5" s="45"/>
      <c r="FES5" s="45"/>
      <c r="FET5" s="45"/>
      <c r="FEU5" s="45"/>
      <c r="FEV5" s="45"/>
      <c r="FEW5" s="45"/>
      <c r="FEX5" s="45"/>
      <c r="FEY5" s="45"/>
      <c r="FEZ5" s="45"/>
      <c r="FFA5" s="45"/>
      <c r="FFB5" s="45"/>
      <c r="FFC5" s="45"/>
      <c r="FFD5" s="45"/>
      <c r="FFE5" s="45"/>
      <c r="FFF5" s="45"/>
      <c r="FFG5" s="45"/>
      <c r="FFH5" s="45"/>
      <c r="FFI5" s="45"/>
      <c r="FFJ5" s="45"/>
      <c r="FFK5" s="45"/>
      <c r="FFL5" s="45"/>
      <c r="FFM5" s="45"/>
      <c r="FFN5" s="45"/>
      <c r="FFO5" s="45"/>
      <c r="FFP5" s="45"/>
      <c r="FFQ5" s="45"/>
      <c r="FFR5" s="45"/>
      <c r="FFS5" s="45"/>
      <c r="FFT5" s="45"/>
      <c r="FFU5" s="45"/>
      <c r="FFV5" s="45"/>
      <c r="FFW5" s="45"/>
      <c r="FFX5" s="45"/>
      <c r="FFY5" s="45"/>
      <c r="FFZ5" s="45"/>
      <c r="FGA5" s="45"/>
      <c r="FGB5" s="45"/>
      <c r="FGC5" s="45"/>
      <c r="FGD5" s="45"/>
      <c r="FGE5" s="45"/>
      <c r="FGF5" s="45"/>
      <c r="FGG5" s="45"/>
      <c r="FGH5" s="45"/>
      <c r="FGI5" s="45"/>
      <c r="FGJ5" s="45"/>
      <c r="FGK5" s="45"/>
      <c r="FGL5" s="45"/>
      <c r="FGM5" s="45"/>
      <c r="FGN5" s="45"/>
      <c r="FGO5" s="45"/>
      <c r="FGP5" s="45"/>
      <c r="FGQ5" s="45"/>
      <c r="FGR5" s="45"/>
      <c r="FGS5" s="45"/>
      <c r="FGT5" s="45"/>
      <c r="FGU5" s="45"/>
      <c r="FGV5" s="45"/>
      <c r="FGW5" s="45"/>
      <c r="FGX5" s="45"/>
      <c r="FGY5" s="45"/>
      <c r="FGZ5" s="45"/>
      <c r="FHA5" s="45"/>
      <c r="FHB5" s="45"/>
      <c r="FHC5" s="45"/>
      <c r="FHD5" s="45"/>
      <c r="FHE5" s="45"/>
      <c r="FHF5" s="45"/>
      <c r="FHG5" s="45"/>
      <c r="FHH5" s="45"/>
      <c r="FHI5" s="45"/>
      <c r="FHJ5" s="45"/>
      <c r="FHK5" s="45"/>
      <c r="FHL5" s="45"/>
      <c r="FHM5" s="45"/>
      <c r="FHN5" s="45"/>
      <c r="FHO5" s="45"/>
      <c r="FHP5" s="45"/>
      <c r="FHQ5" s="45"/>
      <c r="FHR5" s="45"/>
      <c r="FHS5" s="45"/>
      <c r="FHT5" s="45"/>
      <c r="FHU5" s="45"/>
      <c r="FHV5" s="45"/>
      <c r="FHW5" s="45"/>
      <c r="FHX5" s="45"/>
      <c r="FHY5" s="45"/>
      <c r="FHZ5" s="45"/>
      <c r="FIA5" s="45"/>
      <c r="FIB5" s="45"/>
      <c r="FIC5" s="45"/>
      <c r="FID5" s="45"/>
      <c r="FIE5" s="45"/>
      <c r="FIF5" s="45"/>
      <c r="FIG5" s="45"/>
      <c r="FIH5" s="45"/>
      <c r="FII5" s="45"/>
      <c r="FIJ5" s="45"/>
      <c r="FIK5" s="45"/>
      <c r="FIL5" s="45"/>
      <c r="FIM5" s="45"/>
      <c r="FIN5" s="45"/>
      <c r="FIO5" s="45"/>
      <c r="FIP5" s="45"/>
      <c r="FIQ5" s="45"/>
      <c r="FIR5" s="45"/>
      <c r="FIS5" s="45"/>
      <c r="FIT5" s="45"/>
      <c r="FIU5" s="45"/>
      <c r="FIV5" s="45"/>
      <c r="FIW5" s="45"/>
      <c r="FIX5" s="45"/>
      <c r="FIY5" s="45"/>
      <c r="FIZ5" s="45"/>
      <c r="FJA5" s="45"/>
      <c r="FJB5" s="45"/>
      <c r="FJC5" s="45"/>
      <c r="FJD5" s="45"/>
      <c r="FJE5" s="45"/>
      <c r="FJF5" s="45"/>
      <c r="FJG5" s="45"/>
      <c r="FJH5" s="45"/>
      <c r="FJI5" s="45"/>
      <c r="FJJ5" s="45"/>
      <c r="FJK5" s="45"/>
      <c r="FJL5" s="45"/>
      <c r="FJM5" s="45"/>
      <c r="FJN5" s="45"/>
      <c r="FJO5" s="45"/>
      <c r="FJP5" s="45"/>
      <c r="FJQ5" s="45"/>
      <c r="FJR5" s="45"/>
      <c r="FJS5" s="45"/>
      <c r="FJT5" s="45"/>
      <c r="FJU5" s="45"/>
      <c r="FJV5" s="45"/>
      <c r="FJW5" s="45"/>
      <c r="FJX5" s="45"/>
      <c r="FJY5" s="45"/>
      <c r="FJZ5" s="45"/>
      <c r="FKA5" s="45"/>
      <c r="FKB5" s="45"/>
      <c r="FKC5" s="45"/>
      <c r="FKD5" s="45"/>
      <c r="FKE5" s="45"/>
      <c r="FKF5" s="45"/>
      <c r="FKG5" s="45"/>
      <c r="FKH5" s="45"/>
      <c r="FKI5" s="45"/>
      <c r="FKJ5" s="45"/>
      <c r="FKK5" s="45"/>
      <c r="FKL5" s="45"/>
      <c r="FKM5" s="45"/>
      <c r="FKN5" s="45"/>
      <c r="FKO5" s="45"/>
      <c r="FKP5" s="45"/>
      <c r="FKQ5" s="45"/>
      <c r="FKR5" s="45"/>
      <c r="FKS5" s="45"/>
      <c r="FKT5" s="45"/>
      <c r="FKU5" s="45"/>
      <c r="FKV5" s="45"/>
      <c r="FKW5" s="45"/>
      <c r="FKX5" s="45"/>
      <c r="FKY5" s="45"/>
      <c r="FKZ5" s="45"/>
      <c r="FLA5" s="45"/>
      <c r="FLB5" s="45"/>
      <c r="FLC5" s="45"/>
      <c r="FLD5" s="45"/>
      <c r="FLE5" s="45"/>
      <c r="FLF5" s="45"/>
      <c r="FLG5" s="45"/>
      <c r="FLH5" s="45"/>
      <c r="FLI5" s="45"/>
      <c r="FLJ5" s="45"/>
      <c r="FLK5" s="45"/>
      <c r="FLL5" s="45"/>
      <c r="FLM5" s="45"/>
      <c r="FLN5" s="45"/>
      <c r="FLO5" s="45"/>
      <c r="FLP5" s="45"/>
      <c r="FLQ5" s="45"/>
      <c r="FLR5" s="45"/>
      <c r="FLS5" s="45"/>
      <c r="FLT5" s="45"/>
      <c r="FLU5" s="45"/>
      <c r="FLV5" s="45"/>
      <c r="FLW5" s="45"/>
      <c r="FLX5" s="45"/>
      <c r="FLY5" s="45"/>
      <c r="FLZ5" s="45"/>
      <c r="FMA5" s="45"/>
      <c r="FMB5" s="45"/>
      <c r="FMC5" s="45"/>
      <c r="FMD5" s="45"/>
      <c r="FME5" s="45"/>
      <c r="FMF5" s="45"/>
      <c r="FMG5" s="45"/>
      <c r="FMH5" s="45"/>
      <c r="FMI5" s="45"/>
      <c r="FMJ5" s="45"/>
      <c r="FMK5" s="45"/>
      <c r="FML5" s="45"/>
      <c r="FMM5" s="45"/>
      <c r="FMN5" s="45"/>
      <c r="FMO5" s="45"/>
      <c r="FMP5" s="45"/>
      <c r="FMQ5" s="45"/>
      <c r="FMR5" s="45"/>
      <c r="FMS5" s="45"/>
      <c r="FMT5" s="45"/>
      <c r="FMU5" s="45"/>
      <c r="FMV5" s="45"/>
      <c r="FMW5" s="45"/>
      <c r="FMX5" s="45"/>
      <c r="FMY5" s="45"/>
      <c r="FMZ5" s="45"/>
      <c r="FNA5" s="45"/>
      <c r="FNB5" s="45"/>
      <c r="FNC5" s="45"/>
      <c r="FND5" s="45"/>
      <c r="FNE5" s="45"/>
      <c r="FNF5" s="45"/>
      <c r="FNG5" s="45"/>
      <c r="FNH5" s="45"/>
      <c r="FNI5" s="45"/>
      <c r="FNJ5" s="45"/>
      <c r="FNK5" s="45"/>
      <c r="FNL5" s="45"/>
      <c r="FNM5" s="45"/>
      <c r="FNN5" s="45"/>
      <c r="FNO5" s="45"/>
      <c r="FNP5" s="45"/>
      <c r="FNQ5" s="45"/>
      <c r="FNR5" s="45"/>
      <c r="FNS5" s="45"/>
      <c r="FNT5" s="45"/>
      <c r="FNU5" s="45"/>
      <c r="FNV5" s="45"/>
      <c r="FNW5" s="45"/>
      <c r="FNX5" s="45"/>
      <c r="FNY5" s="45"/>
      <c r="FNZ5" s="45"/>
      <c r="FOA5" s="45"/>
      <c r="FOB5" s="45"/>
      <c r="FOC5" s="45"/>
      <c r="FOD5" s="45"/>
      <c r="FOE5" s="45"/>
      <c r="FOF5" s="45"/>
      <c r="FOG5" s="45"/>
      <c r="FOH5" s="45"/>
      <c r="FOI5" s="45"/>
      <c r="FOJ5" s="45"/>
      <c r="FOK5" s="45"/>
      <c r="FOL5" s="45"/>
      <c r="FOM5" s="45"/>
      <c r="FON5" s="45"/>
      <c r="FOO5" s="45"/>
      <c r="FOP5" s="45"/>
      <c r="FOQ5" s="45"/>
      <c r="FOR5" s="45"/>
      <c r="FOS5" s="45"/>
      <c r="FOT5" s="45"/>
      <c r="FOU5" s="45"/>
      <c r="FOV5" s="45"/>
      <c r="FOW5" s="45"/>
      <c r="FOX5" s="45"/>
      <c r="FOY5" s="45"/>
      <c r="FOZ5" s="45"/>
      <c r="FPA5" s="45"/>
      <c r="FPB5" s="45"/>
      <c r="FPC5" s="45"/>
      <c r="FPD5" s="45"/>
      <c r="FPE5" s="45"/>
      <c r="FPF5" s="45"/>
      <c r="FPG5" s="45"/>
      <c r="FPH5" s="45"/>
      <c r="FPI5" s="45"/>
      <c r="FPJ5" s="45"/>
      <c r="FPK5" s="45"/>
      <c r="FPL5" s="45"/>
      <c r="FPM5" s="45"/>
      <c r="FPN5" s="45"/>
      <c r="FPO5" s="45"/>
      <c r="FPP5" s="45"/>
      <c r="FPQ5" s="45"/>
      <c r="FPR5" s="45"/>
      <c r="FPS5" s="45"/>
      <c r="FPT5" s="45"/>
      <c r="FPU5" s="45"/>
      <c r="FPV5" s="45"/>
      <c r="FPW5" s="45"/>
      <c r="FPX5" s="45"/>
      <c r="FPY5" s="45"/>
      <c r="FPZ5" s="45"/>
      <c r="FQA5" s="45"/>
      <c r="FQB5" s="45"/>
      <c r="FQC5" s="45"/>
      <c r="FQD5" s="45"/>
      <c r="FQE5" s="45"/>
      <c r="FQF5" s="45"/>
      <c r="FQG5" s="45"/>
      <c r="FQH5" s="45"/>
      <c r="FQI5" s="45"/>
      <c r="FQJ5" s="45"/>
      <c r="FQK5" s="45"/>
      <c r="FQL5" s="45"/>
      <c r="FQM5" s="45"/>
      <c r="FQN5" s="45"/>
      <c r="FQO5" s="45"/>
      <c r="FQP5" s="45"/>
      <c r="FQQ5" s="45"/>
      <c r="FQR5" s="45"/>
      <c r="FQS5" s="45"/>
      <c r="FQT5" s="45"/>
      <c r="FQU5" s="45"/>
      <c r="FQV5" s="45"/>
      <c r="FQW5" s="45"/>
      <c r="FQX5" s="45"/>
      <c r="FQY5" s="45"/>
      <c r="FQZ5" s="45"/>
      <c r="FRA5" s="45"/>
      <c r="FRB5" s="45"/>
      <c r="FRC5" s="45"/>
      <c r="FRD5" s="45"/>
      <c r="FRE5" s="45"/>
      <c r="FRF5" s="45"/>
      <c r="FRG5" s="45"/>
      <c r="FRH5" s="45"/>
      <c r="FRI5" s="45"/>
      <c r="FRJ5" s="45"/>
      <c r="FRK5" s="45"/>
      <c r="FRL5" s="45"/>
      <c r="FRM5" s="45"/>
      <c r="FRN5" s="45"/>
      <c r="FRO5" s="45"/>
      <c r="FRP5" s="45"/>
      <c r="FRQ5" s="45"/>
      <c r="FRR5" s="45"/>
      <c r="FRS5" s="45"/>
      <c r="FRT5" s="45"/>
      <c r="FRU5" s="45"/>
      <c r="FRV5" s="45"/>
      <c r="FRW5" s="45"/>
      <c r="FRX5" s="45"/>
      <c r="FRY5" s="45"/>
      <c r="FRZ5" s="45"/>
      <c r="FSA5" s="45"/>
      <c r="FSB5" s="45"/>
      <c r="FSC5" s="45"/>
      <c r="FSD5" s="45"/>
      <c r="FSE5" s="45"/>
      <c r="FSF5" s="45"/>
      <c r="FSG5" s="45"/>
      <c r="FSH5" s="45"/>
      <c r="FSI5" s="45"/>
      <c r="FSJ5" s="45"/>
      <c r="FSK5" s="45"/>
      <c r="FSL5" s="45"/>
      <c r="FSM5" s="45"/>
      <c r="FSN5" s="45"/>
      <c r="FSO5" s="45"/>
      <c r="FSP5" s="45"/>
      <c r="FSQ5" s="45"/>
      <c r="FSR5" s="45"/>
      <c r="FSS5" s="45"/>
      <c r="FST5" s="45"/>
      <c r="FSU5" s="45"/>
      <c r="FSV5" s="45"/>
      <c r="FSW5" s="45"/>
      <c r="FSX5" s="45"/>
      <c r="FSY5" s="45"/>
      <c r="FSZ5" s="45"/>
      <c r="FTA5" s="45"/>
      <c r="FTB5" s="45"/>
      <c r="FTC5" s="45"/>
      <c r="FTD5" s="45"/>
      <c r="FTE5" s="45"/>
      <c r="FTF5" s="45"/>
      <c r="FTG5" s="45"/>
      <c r="FTH5" s="45"/>
      <c r="FTI5" s="45"/>
      <c r="FTJ5" s="45"/>
      <c r="FTK5" s="45"/>
      <c r="FTL5" s="45"/>
      <c r="FTM5" s="45"/>
      <c r="FTN5" s="45"/>
      <c r="FTO5" s="45"/>
      <c r="FTP5" s="45"/>
      <c r="FTQ5" s="45"/>
      <c r="FTR5" s="45"/>
      <c r="FTS5" s="45"/>
      <c r="FTT5" s="45"/>
      <c r="FTU5" s="45"/>
      <c r="FTV5" s="45"/>
      <c r="FTW5" s="45"/>
      <c r="FTX5" s="45"/>
      <c r="FTY5" s="45"/>
      <c r="FTZ5" s="45"/>
      <c r="FUA5" s="45"/>
      <c r="FUB5" s="45"/>
      <c r="FUC5" s="45"/>
      <c r="FUD5" s="45"/>
      <c r="FUE5" s="45"/>
      <c r="FUF5" s="45"/>
      <c r="FUG5" s="45"/>
      <c r="FUH5" s="45"/>
      <c r="FUI5" s="45"/>
      <c r="FUJ5" s="45"/>
      <c r="FUK5" s="45"/>
      <c r="FUL5" s="45"/>
      <c r="FUM5" s="45"/>
      <c r="FUN5" s="45"/>
      <c r="FUO5" s="45"/>
      <c r="FUP5" s="45"/>
      <c r="FUQ5" s="45"/>
      <c r="FUR5" s="45"/>
      <c r="FUS5" s="45"/>
      <c r="FUT5" s="45"/>
      <c r="FUU5" s="45"/>
      <c r="FUV5" s="45"/>
      <c r="FUW5" s="45"/>
      <c r="FUX5" s="45"/>
      <c r="FUY5" s="45"/>
      <c r="FUZ5" s="45"/>
      <c r="FVA5" s="45"/>
      <c r="FVB5" s="45"/>
      <c r="FVC5" s="45"/>
      <c r="FVD5" s="45"/>
      <c r="FVE5" s="45"/>
      <c r="FVF5" s="45"/>
      <c r="FVG5" s="45"/>
      <c r="FVH5" s="45"/>
      <c r="FVI5" s="45"/>
      <c r="FVJ5" s="45"/>
      <c r="FVK5" s="45"/>
      <c r="FVL5" s="45"/>
      <c r="FVM5" s="45"/>
      <c r="FVN5" s="45"/>
      <c r="FVO5" s="45"/>
      <c r="FVP5" s="45"/>
      <c r="FVQ5" s="45"/>
      <c r="FVR5" s="45"/>
      <c r="FVS5" s="45"/>
      <c r="FVT5" s="45"/>
      <c r="FVU5" s="45"/>
      <c r="FVV5" s="45"/>
      <c r="FVW5" s="45"/>
      <c r="FVX5" s="45"/>
      <c r="FVY5" s="45"/>
      <c r="FVZ5" s="45"/>
      <c r="FWA5" s="45"/>
      <c r="FWB5" s="45"/>
      <c r="FWC5" s="45"/>
      <c r="FWD5" s="45"/>
      <c r="FWE5" s="45"/>
      <c r="FWF5" s="45"/>
      <c r="FWG5" s="45"/>
      <c r="FWH5" s="45"/>
      <c r="FWI5" s="45"/>
      <c r="FWJ5" s="45"/>
      <c r="FWK5" s="45"/>
      <c r="FWL5" s="45"/>
      <c r="FWM5" s="45"/>
      <c r="FWN5" s="45"/>
      <c r="FWO5" s="45"/>
      <c r="FWP5" s="45"/>
      <c r="FWQ5" s="45"/>
      <c r="FWR5" s="45"/>
      <c r="FWS5" s="45"/>
      <c r="FWT5" s="45"/>
      <c r="FWU5" s="45"/>
      <c r="FWV5" s="45"/>
      <c r="FWW5" s="45"/>
      <c r="FWX5" s="45"/>
      <c r="FWY5" s="45"/>
      <c r="FWZ5" s="45"/>
      <c r="FXA5" s="45"/>
      <c r="FXB5" s="45"/>
      <c r="FXC5" s="45"/>
      <c r="FXD5" s="45"/>
      <c r="FXE5" s="45"/>
      <c r="FXF5" s="45"/>
      <c r="FXG5" s="45"/>
      <c r="FXH5" s="45"/>
      <c r="FXI5" s="45"/>
      <c r="FXJ5" s="45"/>
      <c r="FXK5" s="45"/>
      <c r="FXL5" s="45"/>
      <c r="FXM5" s="45"/>
      <c r="FXN5" s="45"/>
      <c r="FXO5" s="45"/>
      <c r="FXP5" s="45"/>
      <c r="FXQ5" s="45"/>
      <c r="FXR5" s="45"/>
      <c r="FXS5" s="45"/>
      <c r="FXT5" s="45"/>
      <c r="FXU5" s="45"/>
      <c r="FXV5" s="45"/>
      <c r="FXW5" s="45"/>
      <c r="FXX5" s="45"/>
      <c r="FXY5" s="45"/>
      <c r="FXZ5" s="45"/>
      <c r="FYA5" s="45"/>
      <c r="FYB5" s="45"/>
      <c r="FYC5" s="45"/>
      <c r="FYD5" s="45"/>
      <c r="FYE5" s="45"/>
      <c r="FYF5" s="45"/>
      <c r="FYG5" s="45"/>
      <c r="FYH5" s="45"/>
      <c r="FYI5" s="45"/>
      <c r="FYJ5" s="45"/>
      <c r="FYK5" s="45"/>
      <c r="FYL5" s="45"/>
      <c r="FYM5" s="45"/>
      <c r="FYN5" s="45"/>
      <c r="FYO5" s="45"/>
      <c r="FYP5" s="45"/>
      <c r="FYQ5" s="45"/>
      <c r="FYR5" s="45"/>
      <c r="FYS5" s="45"/>
      <c r="FYT5" s="45"/>
      <c r="FYU5" s="45"/>
      <c r="FYV5" s="45"/>
      <c r="FYW5" s="45"/>
      <c r="FYX5" s="45"/>
      <c r="FYY5" s="45"/>
      <c r="FYZ5" s="45"/>
      <c r="FZA5" s="45"/>
      <c r="FZB5" s="45"/>
      <c r="FZC5" s="45"/>
      <c r="FZD5" s="45"/>
      <c r="FZE5" s="45"/>
      <c r="FZF5" s="45"/>
      <c r="FZG5" s="45"/>
      <c r="FZH5" s="45"/>
      <c r="FZI5" s="45"/>
      <c r="FZJ5" s="45"/>
      <c r="FZK5" s="45"/>
      <c r="FZL5" s="45"/>
      <c r="FZM5" s="45"/>
      <c r="FZN5" s="45"/>
      <c r="FZO5" s="45"/>
      <c r="FZP5" s="45"/>
      <c r="FZQ5" s="45"/>
      <c r="FZR5" s="45"/>
      <c r="FZS5" s="45"/>
      <c r="FZT5" s="45"/>
      <c r="FZU5" s="45"/>
      <c r="FZV5" s="45"/>
      <c r="FZW5" s="45"/>
      <c r="FZX5" s="45"/>
      <c r="FZY5" s="45"/>
      <c r="FZZ5" s="45"/>
      <c r="GAA5" s="45"/>
      <c r="GAB5" s="45"/>
      <c r="GAC5" s="45"/>
      <c r="GAD5" s="45"/>
      <c r="GAE5" s="45"/>
      <c r="GAF5" s="45"/>
      <c r="GAG5" s="45"/>
      <c r="GAH5" s="45"/>
      <c r="GAI5" s="45"/>
      <c r="GAJ5" s="45"/>
      <c r="GAK5" s="45"/>
      <c r="GAL5" s="45"/>
      <c r="GAM5" s="45"/>
      <c r="GAN5" s="45"/>
      <c r="GAO5" s="45"/>
      <c r="GAP5" s="45"/>
      <c r="GAQ5" s="45"/>
      <c r="GAR5" s="45"/>
      <c r="GAS5" s="45"/>
      <c r="GAT5" s="45"/>
      <c r="GAU5" s="45"/>
      <c r="GAV5" s="45"/>
      <c r="GAW5" s="45"/>
      <c r="GAX5" s="45"/>
      <c r="GAY5" s="45"/>
      <c r="GAZ5" s="45"/>
      <c r="GBA5" s="45"/>
      <c r="GBB5" s="45"/>
      <c r="GBC5" s="45"/>
      <c r="GBD5" s="45"/>
      <c r="GBE5" s="45"/>
      <c r="GBF5" s="45"/>
      <c r="GBG5" s="45"/>
      <c r="GBH5" s="45"/>
      <c r="GBI5" s="45"/>
      <c r="GBJ5" s="45"/>
      <c r="GBK5" s="45"/>
      <c r="GBL5" s="45"/>
      <c r="GBM5" s="45"/>
      <c r="GBN5" s="45"/>
      <c r="GBO5" s="45"/>
      <c r="GBP5" s="45"/>
      <c r="GBQ5" s="45"/>
      <c r="GBR5" s="45"/>
      <c r="GBS5" s="45"/>
      <c r="GBT5" s="45"/>
      <c r="GBU5" s="45"/>
      <c r="GBV5" s="45"/>
      <c r="GBW5" s="45"/>
      <c r="GBX5" s="45"/>
      <c r="GBY5" s="45"/>
      <c r="GBZ5" s="45"/>
      <c r="GCA5" s="45"/>
      <c r="GCB5" s="45"/>
      <c r="GCC5" s="45"/>
      <c r="GCD5" s="45"/>
      <c r="GCE5" s="45"/>
      <c r="GCF5" s="45"/>
      <c r="GCG5" s="45"/>
      <c r="GCH5" s="45"/>
      <c r="GCI5" s="45"/>
      <c r="GCJ5" s="45"/>
      <c r="GCK5" s="45"/>
      <c r="GCL5" s="45"/>
      <c r="GCM5" s="45"/>
      <c r="GCN5" s="45"/>
      <c r="GCO5" s="45"/>
      <c r="GCP5" s="45"/>
      <c r="GCQ5" s="45"/>
      <c r="GCR5" s="45"/>
      <c r="GCS5" s="45"/>
      <c r="GCT5" s="45"/>
      <c r="GCU5" s="45"/>
      <c r="GCV5" s="45"/>
      <c r="GCW5" s="45"/>
      <c r="GCX5" s="45"/>
      <c r="GCY5" s="45"/>
      <c r="GCZ5" s="45"/>
      <c r="GDA5" s="45"/>
      <c r="GDB5" s="45"/>
      <c r="GDC5" s="45"/>
      <c r="GDD5" s="45"/>
      <c r="GDE5" s="45"/>
      <c r="GDF5" s="45"/>
      <c r="GDG5" s="45"/>
      <c r="GDH5" s="45"/>
      <c r="GDI5" s="45"/>
      <c r="GDJ5" s="45"/>
      <c r="GDK5" s="45"/>
      <c r="GDL5" s="45"/>
      <c r="GDM5" s="45"/>
      <c r="GDN5" s="45"/>
      <c r="GDO5" s="45"/>
      <c r="GDP5" s="45"/>
      <c r="GDQ5" s="45"/>
      <c r="GDR5" s="45"/>
      <c r="GDS5" s="45"/>
      <c r="GDT5" s="45"/>
      <c r="GDU5" s="45"/>
      <c r="GDV5" s="45"/>
      <c r="GDW5" s="45"/>
      <c r="GDX5" s="45"/>
      <c r="GDY5" s="45"/>
      <c r="GDZ5" s="45"/>
      <c r="GEA5" s="45"/>
      <c r="GEB5" s="45"/>
      <c r="GEC5" s="45"/>
      <c r="GED5" s="45"/>
      <c r="GEE5" s="45"/>
      <c r="GEF5" s="45"/>
      <c r="GEG5" s="45"/>
      <c r="GEH5" s="45"/>
      <c r="GEI5" s="45"/>
      <c r="GEJ5" s="45"/>
      <c r="GEK5" s="45"/>
      <c r="GEL5" s="45"/>
      <c r="GEM5" s="45"/>
      <c r="GEN5" s="45"/>
      <c r="GEO5" s="45"/>
      <c r="GEP5" s="45"/>
      <c r="GEQ5" s="45"/>
      <c r="GER5" s="45"/>
      <c r="GES5" s="45"/>
      <c r="GET5" s="45"/>
      <c r="GEU5" s="45"/>
      <c r="GEV5" s="45"/>
      <c r="GEW5" s="45"/>
      <c r="GEX5" s="45"/>
      <c r="GEY5" s="45"/>
      <c r="GEZ5" s="45"/>
      <c r="GFA5" s="45"/>
      <c r="GFB5" s="45"/>
      <c r="GFC5" s="45"/>
      <c r="GFD5" s="45"/>
      <c r="GFE5" s="45"/>
      <c r="GFF5" s="45"/>
      <c r="GFG5" s="45"/>
      <c r="GFH5" s="45"/>
      <c r="GFI5" s="45"/>
      <c r="GFJ5" s="45"/>
      <c r="GFK5" s="45"/>
      <c r="GFL5" s="45"/>
      <c r="GFM5" s="45"/>
      <c r="GFN5" s="45"/>
      <c r="GFO5" s="45"/>
      <c r="GFP5" s="45"/>
      <c r="GFQ5" s="45"/>
      <c r="GFR5" s="45"/>
      <c r="GFS5" s="45"/>
      <c r="GFT5" s="45"/>
      <c r="GFU5" s="45"/>
      <c r="GFV5" s="45"/>
      <c r="GFW5" s="45"/>
      <c r="GFX5" s="45"/>
      <c r="GFY5" s="45"/>
      <c r="GFZ5" s="45"/>
      <c r="GGA5" s="45"/>
      <c r="GGB5" s="45"/>
      <c r="GGC5" s="45"/>
      <c r="GGD5" s="45"/>
      <c r="GGE5" s="45"/>
      <c r="GGF5" s="45"/>
      <c r="GGG5" s="45"/>
      <c r="GGH5" s="45"/>
      <c r="GGI5" s="45"/>
      <c r="GGJ5" s="45"/>
      <c r="GGK5" s="45"/>
      <c r="GGL5" s="45"/>
      <c r="GGM5" s="45"/>
      <c r="GGN5" s="45"/>
      <c r="GGO5" s="45"/>
      <c r="GGP5" s="45"/>
      <c r="GGQ5" s="45"/>
      <c r="GGR5" s="45"/>
      <c r="GGS5" s="45"/>
      <c r="GGT5" s="45"/>
      <c r="GGU5" s="45"/>
      <c r="GGV5" s="45"/>
      <c r="GGW5" s="45"/>
      <c r="GGX5" s="45"/>
      <c r="GGY5" s="45"/>
      <c r="GGZ5" s="45"/>
      <c r="GHA5" s="45"/>
      <c r="GHB5" s="45"/>
      <c r="GHC5" s="45"/>
      <c r="GHD5" s="45"/>
      <c r="GHE5" s="45"/>
      <c r="GHF5" s="45"/>
      <c r="GHG5" s="45"/>
      <c r="GHH5" s="45"/>
      <c r="GHI5" s="45"/>
      <c r="GHJ5" s="45"/>
      <c r="GHK5" s="45"/>
      <c r="GHL5" s="45"/>
      <c r="GHM5" s="45"/>
      <c r="GHN5" s="45"/>
      <c r="GHO5" s="45"/>
      <c r="GHP5" s="45"/>
      <c r="GHQ5" s="45"/>
      <c r="GHR5" s="45"/>
      <c r="GHS5" s="45"/>
      <c r="GHT5" s="45"/>
      <c r="GHU5" s="45"/>
      <c r="GHV5" s="45"/>
      <c r="GHW5" s="45"/>
      <c r="GHX5" s="45"/>
      <c r="GHY5" s="45"/>
      <c r="GHZ5" s="45"/>
      <c r="GIA5" s="45"/>
      <c r="GIB5" s="45"/>
      <c r="GIC5" s="45"/>
      <c r="GID5" s="45"/>
      <c r="GIE5" s="45"/>
      <c r="GIF5" s="45"/>
      <c r="GIG5" s="45"/>
      <c r="GIH5" s="45"/>
      <c r="GII5" s="45"/>
      <c r="GIJ5" s="45"/>
      <c r="GIK5" s="45"/>
      <c r="GIL5" s="45"/>
      <c r="GIM5" s="45"/>
      <c r="GIN5" s="45"/>
      <c r="GIO5" s="45"/>
      <c r="GIP5" s="45"/>
      <c r="GIQ5" s="45"/>
      <c r="GIR5" s="45"/>
      <c r="GIS5" s="45"/>
      <c r="GIT5" s="45"/>
      <c r="GIU5" s="45"/>
      <c r="GIV5" s="45"/>
      <c r="GIW5" s="45"/>
      <c r="GIX5" s="45"/>
      <c r="GIY5" s="45"/>
      <c r="GIZ5" s="45"/>
      <c r="GJA5" s="45"/>
      <c r="GJB5" s="45"/>
      <c r="GJC5" s="45"/>
      <c r="GJD5" s="45"/>
      <c r="GJE5" s="45"/>
      <c r="GJF5" s="45"/>
      <c r="GJG5" s="45"/>
      <c r="GJH5" s="45"/>
      <c r="GJI5" s="45"/>
      <c r="GJJ5" s="45"/>
      <c r="GJK5" s="45"/>
      <c r="GJL5" s="45"/>
      <c r="GJM5" s="45"/>
      <c r="GJN5" s="45"/>
      <c r="GJO5" s="45"/>
      <c r="GJP5" s="45"/>
      <c r="GJQ5" s="45"/>
      <c r="GJR5" s="45"/>
      <c r="GJS5" s="45"/>
      <c r="GJT5" s="45"/>
      <c r="GJU5" s="45"/>
      <c r="GJV5" s="45"/>
      <c r="GJW5" s="45"/>
      <c r="GJX5" s="45"/>
      <c r="GJY5" s="45"/>
      <c r="GJZ5" s="45"/>
      <c r="GKA5" s="45"/>
      <c r="GKB5" s="45"/>
      <c r="GKC5" s="45"/>
      <c r="GKD5" s="45"/>
      <c r="GKE5" s="45"/>
      <c r="GKF5" s="45"/>
      <c r="GKG5" s="45"/>
      <c r="GKH5" s="45"/>
      <c r="GKI5" s="45"/>
      <c r="GKJ5" s="45"/>
      <c r="GKK5" s="45"/>
      <c r="GKL5" s="45"/>
      <c r="GKM5" s="45"/>
      <c r="GKN5" s="45"/>
      <c r="GKO5" s="45"/>
      <c r="GKP5" s="45"/>
      <c r="GKQ5" s="45"/>
      <c r="GKR5" s="45"/>
      <c r="GKS5" s="45"/>
      <c r="GKT5" s="45"/>
      <c r="GKU5" s="45"/>
      <c r="GKV5" s="45"/>
      <c r="GKW5" s="45"/>
      <c r="GKX5" s="45"/>
      <c r="GKY5" s="45"/>
      <c r="GKZ5" s="45"/>
      <c r="GLA5" s="45"/>
      <c r="GLB5" s="45"/>
      <c r="GLC5" s="45"/>
      <c r="GLD5" s="45"/>
      <c r="GLE5" s="45"/>
      <c r="GLF5" s="45"/>
      <c r="GLG5" s="45"/>
      <c r="GLH5" s="45"/>
      <c r="GLI5" s="45"/>
      <c r="GLJ5" s="45"/>
      <c r="GLK5" s="45"/>
      <c r="GLL5" s="45"/>
      <c r="GLM5" s="45"/>
      <c r="GLN5" s="45"/>
      <c r="GLO5" s="45"/>
      <c r="GLP5" s="45"/>
      <c r="GLQ5" s="45"/>
      <c r="GLR5" s="45"/>
      <c r="GLS5" s="45"/>
      <c r="GLT5" s="45"/>
      <c r="GLU5" s="45"/>
      <c r="GLV5" s="45"/>
      <c r="GLW5" s="45"/>
      <c r="GLX5" s="45"/>
      <c r="GLY5" s="45"/>
      <c r="GLZ5" s="45"/>
      <c r="GMA5" s="45"/>
      <c r="GMB5" s="45"/>
      <c r="GMC5" s="45"/>
      <c r="GMD5" s="45"/>
      <c r="GME5" s="45"/>
      <c r="GMF5" s="45"/>
      <c r="GMG5" s="45"/>
      <c r="GMH5" s="45"/>
      <c r="GMI5" s="45"/>
      <c r="GMJ5" s="45"/>
      <c r="GMK5" s="45"/>
      <c r="GML5" s="45"/>
      <c r="GMM5" s="45"/>
      <c r="GMN5" s="45"/>
      <c r="GMO5" s="45"/>
      <c r="GMP5" s="45"/>
      <c r="GMQ5" s="45"/>
      <c r="GMR5" s="45"/>
      <c r="GMS5" s="45"/>
      <c r="GMT5" s="45"/>
      <c r="GMU5" s="45"/>
      <c r="GMV5" s="45"/>
      <c r="GMW5" s="45"/>
      <c r="GMX5" s="45"/>
      <c r="GMY5" s="45"/>
      <c r="GMZ5" s="45"/>
      <c r="GNA5" s="45"/>
      <c r="GNB5" s="45"/>
      <c r="GNC5" s="45"/>
      <c r="GND5" s="45"/>
      <c r="GNE5" s="45"/>
      <c r="GNF5" s="45"/>
      <c r="GNG5" s="45"/>
      <c r="GNH5" s="45"/>
      <c r="GNI5" s="45"/>
      <c r="GNJ5" s="45"/>
      <c r="GNK5" s="45"/>
      <c r="GNL5" s="45"/>
      <c r="GNM5" s="45"/>
      <c r="GNN5" s="45"/>
      <c r="GNO5" s="45"/>
      <c r="GNP5" s="45"/>
      <c r="GNQ5" s="45"/>
      <c r="GNR5" s="45"/>
      <c r="GNS5" s="45"/>
      <c r="GNT5" s="45"/>
      <c r="GNU5" s="45"/>
      <c r="GNV5" s="45"/>
      <c r="GNW5" s="45"/>
      <c r="GNX5" s="45"/>
      <c r="GNY5" s="45"/>
      <c r="GNZ5" s="45"/>
      <c r="GOA5" s="45"/>
      <c r="GOB5" s="45"/>
      <c r="GOC5" s="45"/>
      <c r="GOD5" s="45"/>
      <c r="GOE5" s="45"/>
      <c r="GOF5" s="45"/>
      <c r="GOG5" s="45"/>
      <c r="GOH5" s="45"/>
      <c r="GOI5" s="45"/>
      <c r="GOJ5" s="45"/>
      <c r="GOK5" s="45"/>
      <c r="GOL5" s="45"/>
      <c r="GOM5" s="45"/>
      <c r="GON5" s="45"/>
      <c r="GOO5" s="45"/>
      <c r="GOP5" s="45"/>
      <c r="GOQ5" s="45"/>
      <c r="GOR5" s="45"/>
      <c r="GOS5" s="45"/>
      <c r="GOT5" s="45"/>
      <c r="GOU5" s="45"/>
      <c r="GOV5" s="45"/>
      <c r="GOW5" s="45"/>
      <c r="GOX5" s="45"/>
      <c r="GOY5" s="45"/>
      <c r="GOZ5" s="45"/>
      <c r="GPA5" s="45"/>
      <c r="GPB5" s="45"/>
      <c r="GPC5" s="45"/>
      <c r="GPD5" s="45"/>
      <c r="GPE5" s="45"/>
      <c r="GPF5" s="45"/>
      <c r="GPG5" s="45"/>
      <c r="GPH5" s="45"/>
      <c r="GPI5" s="45"/>
      <c r="GPJ5" s="45"/>
      <c r="GPK5" s="45"/>
      <c r="GPL5" s="45"/>
      <c r="GPM5" s="45"/>
      <c r="GPN5" s="45"/>
      <c r="GPO5" s="45"/>
      <c r="GPP5" s="45"/>
      <c r="GPQ5" s="45"/>
      <c r="GPR5" s="45"/>
      <c r="GPS5" s="45"/>
      <c r="GPT5" s="45"/>
      <c r="GPU5" s="45"/>
      <c r="GPV5" s="45"/>
      <c r="GPW5" s="45"/>
      <c r="GPX5" s="45"/>
      <c r="GPY5" s="45"/>
      <c r="GPZ5" s="45"/>
      <c r="GQA5" s="45"/>
      <c r="GQB5" s="45"/>
      <c r="GQC5" s="45"/>
      <c r="GQD5" s="45"/>
      <c r="GQE5" s="45"/>
      <c r="GQF5" s="45"/>
      <c r="GQG5" s="45"/>
      <c r="GQH5" s="45"/>
      <c r="GQI5" s="45"/>
      <c r="GQJ5" s="45"/>
      <c r="GQK5" s="45"/>
      <c r="GQL5" s="45"/>
      <c r="GQM5" s="45"/>
      <c r="GQN5" s="45"/>
      <c r="GQO5" s="45"/>
      <c r="GQP5" s="45"/>
      <c r="GQQ5" s="45"/>
      <c r="GQR5" s="45"/>
      <c r="GQS5" s="45"/>
      <c r="GQT5" s="45"/>
      <c r="GQU5" s="45"/>
      <c r="GQV5" s="45"/>
      <c r="GQW5" s="45"/>
      <c r="GQX5" s="45"/>
      <c r="GQY5" s="45"/>
      <c r="GQZ5" s="45"/>
      <c r="GRA5" s="45"/>
      <c r="GRB5" s="45"/>
      <c r="GRC5" s="45"/>
      <c r="GRD5" s="45"/>
      <c r="GRE5" s="45"/>
      <c r="GRF5" s="45"/>
      <c r="GRG5" s="45"/>
      <c r="GRH5" s="45"/>
      <c r="GRI5" s="45"/>
      <c r="GRJ5" s="45"/>
      <c r="GRK5" s="45"/>
      <c r="GRL5" s="45"/>
      <c r="GRM5" s="45"/>
      <c r="GRN5" s="45"/>
      <c r="GRO5" s="45"/>
      <c r="GRP5" s="45"/>
      <c r="GRQ5" s="45"/>
      <c r="GRR5" s="45"/>
      <c r="GRS5" s="45"/>
      <c r="GRT5" s="45"/>
      <c r="GRU5" s="45"/>
      <c r="GRV5" s="45"/>
      <c r="GRW5" s="45"/>
      <c r="GRX5" s="45"/>
      <c r="GRY5" s="45"/>
      <c r="GRZ5" s="45"/>
      <c r="GSA5" s="45"/>
      <c r="GSB5" s="45"/>
      <c r="GSC5" s="45"/>
      <c r="GSD5" s="45"/>
      <c r="GSE5" s="45"/>
      <c r="GSF5" s="45"/>
      <c r="GSG5" s="45"/>
      <c r="GSH5" s="45"/>
      <c r="GSI5" s="45"/>
      <c r="GSJ5" s="45"/>
      <c r="GSK5" s="45"/>
      <c r="GSL5" s="45"/>
      <c r="GSM5" s="45"/>
      <c r="GSN5" s="45"/>
      <c r="GSO5" s="45"/>
      <c r="GSP5" s="45"/>
      <c r="GSQ5" s="45"/>
      <c r="GSR5" s="45"/>
      <c r="GSS5" s="45"/>
      <c r="GST5" s="45"/>
      <c r="GSU5" s="45"/>
      <c r="GSV5" s="45"/>
      <c r="GSW5" s="45"/>
      <c r="GSX5" s="45"/>
      <c r="GSY5" s="45"/>
      <c r="GSZ5" s="45"/>
      <c r="GTA5" s="45"/>
      <c r="GTB5" s="45"/>
      <c r="GTC5" s="45"/>
      <c r="GTD5" s="45"/>
      <c r="GTE5" s="45"/>
      <c r="GTF5" s="45"/>
      <c r="GTG5" s="45"/>
      <c r="GTH5" s="45"/>
      <c r="GTI5" s="45"/>
      <c r="GTJ5" s="45"/>
      <c r="GTK5" s="45"/>
      <c r="GTL5" s="45"/>
      <c r="GTM5" s="45"/>
      <c r="GTN5" s="45"/>
      <c r="GTO5" s="45"/>
      <c r="GTP5" s="45"/>
      <c r="GTQ5" s="45"/>
      <c r="GTR5" s="45"/>
      <c r="GTS5" s="45"/>
      <c r="GTT5" s="45"/>
      <c r="GTU5" s="45"/>
      <c r="GTV5" s="45"/>
      <c r="GTW5" s="45"/>
      <c r="GTX5" s="45"/>
      <c r="GTY5" s="45"/>
      <c r="GTZ5" s="45"/>
      <c r="GUA5" s="45"/>
      <c r="GUB5" s="45"/>
      <c r="GUC5" s="45"/>
      <c r="GUD5" s="45"/>
      <c r="GUE5" s="45"/>
      <c r="GUF5" s="45"/>
      <c r="GUG5" s="45"/>
      <c r="GUH5" s="45"/>
      <c r="GUI5" s="45"/>
      <c r="GUJ5" s="45"/>
      <c r="GUK5" s="45"/>
      <c r="GUL5" s="45"/>
      <c r="GUM5" s="45"/>
      <c r="GUN5" s="45"/>
      <c r="GUO5" s="45"/>
      <c r="GUP5" s="45"/>
      <c r="GUQ5" s="45"/>
      <c r="GUR5" s="45"/>
      <c r="GUS5" s="45"/>
      <c r="GUT5" s="45"/>
      <c r="GUU5" s="45"/>
      <c r="GUV5" s="45"/>
      <c r="GUW5" s="45"/>
      <c r="GUX5" s="45"/>
      <c r="GUY5" s="45"/>
      <c r="GUZ5" s="45"/>
      <c r="GVA5" s="45"/>
      <c r="GVB5" s="45"/>
      <c r="GVC5" s="45"/>
      <c r="GVD5" s="45"/>
      <c r="GVE5" s="45"/>
      <c r="GVF5" s="45"/>
      <c r="GVG5" s="45"/>
      <c r="GVH5" s="45"/>
      <c r="GVI5" s="45"/>
      <c r="GVJ5" s="45"/>
      <c r="GVK5" s="45"/>
      <c r="GVL5" s="45"/>
      <c r="GVM5" s="45"/>
      <c r="GVN5" s="45"/>
      <c r="GVO5" s="45"/>
      <c r="GVP5" s="45"/>
      <c r="GVQ5" s="45"/>
      <c r="GVR5" s="45"/>
      <c r="GVS5" s="45"/>
      <c r="GVT5" s="45"/>
      <c r="GVU5" s="45"/>
      <c r="GVV5" s="45"/>
      <c r="GVW5" s="45"/>
      <c r="GVX5" s="45"/>
      <c r="GVY5" s="45"/>
      <c r="GVZ5" s="45"/>
      <c r="GWA5" s="45"/>
      <c r="GWB5" s="45"/>
      <c r="GWC5" s="45"/>
      <c r="GWD5" s="45"/>
      <c r="GWE5" s="45"/>
      <c r="GWF5" s="45"/>
      <c r="GWG5" s="45"/>
      <c r="GWH5" s="45"/>
      <c r="GWI5" s="45"/>
      <c r="GWJ5" s="45"/>
      <c r="GWK5" s="45"/>
      <c r="GWL5" s="45"/>
      <c r="GWM5" s="45"/>
      <c r="GWN5" s="45"/>
      <c r="GWO5" s="45"/>
      <c r="GWP5" s="45"/>
      <c r="GWQ5" s="45"/>
      <c r="GWR5" s="45"/>
      <c r="GWS5" s="45"/>
      <c r="GWT5" s="45"/>
      <c r="GWU5" s="45"/>
      <c r="GWV5" s="45"/>
      <c r="GWW5" s="45"/>
      <c r="GWX5" s="45"/>
      <c r="GWY5" s="45"/>
      <c r="GWZ5" s="45"/>
      <c r="GXA5" s="45"/>
      <c r="GXB5" s="45"/>
      <c r="GXC5" s="45"/>
      <c r="GXD5" s="45"/>
      <c r="GXE5" s="45"/>
      <c r="GXF5" s="45"/>
      <c r="GXG5" s="45"/>
      <c r="GXH5" s="45"/>
      <c r="GXI5" s="45"/>
      <c r="GXJ5" s="45"/>
      <c r="GXK5" s="45"/>
      <c r="GXL5" s="45"/>
      <c r="GXM5" s="45"/>
      <c r="GXN5" s="45"/>
      <c r="GXO5" s="45"/>
      <c r="GXP5" s="45"/>
      <c r="GXQ5" s="45"/>
      <c r="GXR5" s="45"/>
      <c r="GXS5" s="45"/>
      <c r="GXT5" s="45"/>
      <c r="GXU5" s="45"/>
      <c r="GXV5" s="45"/>
      <c r="GXW5" s="45"/>
      <c r="GXX5" s="45"/>
      <c r="GXY5" s="45"/>
      <c r="GXZ5" s="45"/>
      <c r="GYA5" s="45"/>
      <c r="GYB5" s="45"/>
      <c r="GYC5" s="45"/>
      <c r="GYD5" s="45"/>
      <c r="GYE5" s="45"/>
      <c r="GYF5" s="45"/>
      <c r="GYG5" s="45"/>
      <c r="GYH5" s="45"/>
      <c r="GYI5" s="45"/>
      <c r="GYJ5" s="45"/>
      <c r="GYK5" s="45"/>
      <c r="GYL5" s="45"/>
      <c r="GYM5" s="45"/>
      <c r="GYN5" s="45"/>
      <c r="GYO5" s="45"/>
      <c r="GYP5" s="45"/>
      <c r="GYQ5" s="45"/>
      <c r="GYR5" s="45"/>
      <c r="GYS5" s="45"/>
      <c r="GYT5" s="45"/>
      <c r="GYU5" s="45"/>
      <c r="GYV5" s="45"/>
      <c r="GYW5" s="45"/>
      <c r="GYX5" s="45"/>
      <c r="GYY5" s="45"/>
      <c r="GYZ5" s="45"/>
      <c r="GZA5" s="45"/>
      <c r="GZB5" s="45"/>
      <c r="GZC5" s="45"/>
      <c r="GZD5" s="45"/>
      <c r="GZE5" s="45"/>
      <c r="GZF5" s="45"/>
      <c r="GZG5" s="45"/>
      <c r="GZH5" s="45"/>
      <c r="GZI5" s="45"/>
      <c r="GZJ5" s="45"/>
      <c r="GZK5" s="45"/>
      <c r="GZL5" s="45"/>
      <c r="GZM5" s="45"/>
      <c r="GZN5" s="45"/>
      <c r="GZO5" s="45"/>
      <c r="GZP5" s="45"/>
      <c r="GZQ5" s="45"/>
      <c r="GZR5" s="45"/>
      <c r="GZS5" s="45"/>
      <c r="GZT5" s="45"/>
      <c r="GZU5" s="45"/>
      <c r="GZV5" s="45"/>
      <c r="GZW5" s="45"/>
      <c r="GZX5" s="45"/>
      <c r="GZY5" s="45"/>
      <c r="GZZ5" s="45"/>
      <c r="HAA5" s="45"/>
      <c r="HAB5" s="45"/>
      <c r="HAC5" s="45"/>
      <c r="HAD5" s="45"/>
      <c r="HAE5" s="45"/>
      <c r="HAF5" s="45"/>
      <c r="HAG5" s="45"/>
      <c r="HAH5" s="45"/>
      <c r="HAI5" s="45"/>
      <c r="HAJ5" s="45"/>
      <c r="HAK5" s="45"/>
      <c r="HAL5" s="45"/>
      <c r="HAM5" s="45"/>
      <c r="HAN5" s="45"/>
      <c r="HAO5" s="45"/>
      <c r="HAP5" s="45"/>
      <c r="HAQ5" s="45"/>
      <c r="HAR5" s="45"/>
      <c r="HAS5" s="45"/>
      <c r="HAT5" s="45"/>
      <c r="HAU5" s="45"/>
      <c r="HAV5" s="45"/>
      <c r="HAW5" s="45"/>
      <c r="HAX5" s="45"/>
      <c r="HAY5" s="45"/>
      <c r="HAZ5" s="45"/>
      <c r="HBA5" s="45"/>
      <c r="HBB5" s="45"/>
      <c r="HBC5" s="45"/>
      <c r="HBD5" s="45"/>
      <c r="HBE5" s="45"/>
      <c r="HBF5" s="45"/>
      <c r="HBG5" s="45"/>
      <c r="HBH5" s="45"/>
      <c r="HBI5" s="45"/>
      <c r="HBJ5" s="45"/>
      <c r="HBK5" s="45"/>
      <c r="HBL5" s="45"/>
      <c r="HBM5" s="45"/>
      <c r="HBN5" s="45"/>
      <c r="HBO5" s="45"/>
      <c r="HBP5" s="45"/>
      <c r="HBQ5" s="45"/>
      <c r="HBR5" s="45"/>
      <c r="HBS5" s="45"/>
      <c r="HBT5" s="45"/>
      <c r="HBU5" s="45"/>
      <c r="HBV5" s="45"/>
      <c r="HBW5" s="45"/>
      <c r="HBX5" s="45"/>
      <c r="HBY5" s="45"/>
      <c r="HBZ5" s="45"/>
      <c r="HCA5" s="45"/>
      <c r="HCB5" s="45"/>
      <c r="HCC5" s="45"/>
      <c r="HCD5" s="45"/>
      <c r="HCE5" s="45"/>
      <c r="HCF5" s="45"/>
      <c r="HCG5" s="45"/>
      <c r="HCH5" s="45"/>
      <c r="HCI5" s="45"/>
      <c r="HCJ5" s="45"/>
      <c r="HCK5" s="45"/>
      <c r="HCL5" s="45"/>
      <c r="HCM5" s="45"/>
      <c r="HCN5" s="45"/>
      <c r="HCO5" s="45"/>
      <c r="HCP5" s="45"/>
      <c r="HCQ5" s="45"/>
      <c r="HCR5" s="45"/>
      <c r="HCS5" s="45"/>
      <c r="HCT5" s="45"/>
      <c r="HCU5" s="45"/>
      <c r="HCV5" s="45"/>
      <c r="HCW5" s="45"/>
      <c r="HCX5" s="45"/>
      <c r="HCY5" s="45"/>
      <c r="HCZ5" s="45"/>
      <c r="HDA5" s="45"/>
      <c r="HDB5" s="45"/>
      <c r="HDC5" s="45"/>
      <c r="HDD5" s="45"/>
      <c r="HDE5" s="45"/>
      <c r="HDF5" s="45"/>
      <c r="HDG5" s="45"/>
      <c r="HDH5" s="45"/>
      <c r="HDI5" s="45"/>
      <c r="HDJ5" s="45"/>
      <c r="HDK5" s="45"/>
      <c r="HDL5" s="45"/>
      <c r="HDM5" s="45"/>
      <c r="HDN5" s="45"/>
      <c r="HDO5" s="45"/>
      <c r="HDP5" s="45"/>
      <c r="HDQ5" s="45"/>
      <c r="HDR5" s="45"/>
      <c r="HDS5" s="45"/>
      <c r="HDT5" s="45"/>
      <c r="HDU5" s="45"/>
      <c r="HDV5" s="45"/>
      <c r="HDW5" s="45"/>
      <c r="HDX5" s="45"/>
      <c r="HDY5" s="45"/>
      <c r="HDZ5" s="45"/>
      <c r="HEA5" s="45"/>
      <c r="HEB5" s="45"/>
      <c r="HEC5" s="45"/>
      <c r="HED5" s="45"/>
      <c r="HEE5" s="45"/>
      <c r="HEF5" s="45"/>
      <c r="HEG5" s="45"/>
      <c r="HEH5" s="45"/>
      <c r="HEI5" s="45"/>
      <c r="HEJ5" s="45"/>
      <c r="HEK5" s="45"/>
      <c r="HEL5" s="45"/>
      <c r="HEM5" s="45"/>
      <c r="HEN5" s="45"/>
      <c r="HEO5" s="45"/>
      <c r="HEP5" s="45"/>
      <c r="HEQ5" s="45"/>
      <c r="HER5" s="45"/>
      <c r="HES5" s="45"/>
      <c r="HET5" s="45"/>
      <c r="HEU5" s="45"/>
      <c r="HEV5" s="45"/>
      <c r="HEW5" s="45"/>
      <c r="HEX5" s="45"/>
      <c r="HEY5" s="45"/>
      <c r="HEZ5" s="45"/>
      <c r="HFA5" s="45"/>
      <c r="HFB5" s="45"/>
      <c r="HFC5" s="45"/>
      <c r="HFD5" s="45"/>
      <c r="HFE5" s="45"/>
      <c r="HFF5" s="45"/>
      <c r="HFG5" s="45"/>
      <c r="HFH5" s="45"/>
      <c r="HFI5" s="45"/>
      <c r="HFJ5" s="45"/>
      <c r="HFK5" s="45"/>
      <c r="HFL5" s="45"/>
      <c r="HFM5" s="45"/>
      <c r="HFN5" s="45"/>
      <c r="HFO5" s="45"/>
      <c r="HFP5" s="45"/>
      <c r="HFQ5" s="45"/>
      <c r="HFR5" s="45"/>
      <c r="HFS5" s="45"/>
      <c r="HFT5" s="45"/>
      <c r="HFU5" s="45"/>
      <c r="HFV5" s="45"/>
      <c r="HFW5" s="45"/>
      <c r="HFX5" s="45"/>
      <c r="HFY5" s="45"/>
      <c r="HFZ5" s="45"/>
      <c r="HGA5" s="45"/>
      <c r="HGB5" s="45"/>
      <c r="HGC5" s="45"/>
      <c r="HGD5" s="45"/>
      <c r="HGE5" s="45"/>
      <c r="HGF5" s="45"/>
      <c r="HGG5" s="45"/>
      <c r="HGH5" s="45"/>
      <c r="HGI5" s="45"/>
      <c r="HGJ5" s="45"/>
      <c r="HGK5" s="45"/>
      <c r="HGL5" s="45"/>
      <c r="HGM5" s="45"/>
      <c r="HGN5" s="45"/>
      <c r="HGO5" s="45"/>
      <c r="HGP5" s="45"/>
      <c r="HGQ5" s="45"/>
      <c r="HGR5" s="45"/>
      <c r="HGS5" s="45"/>
      <c r="HGT5" s="45"/>
      <c r="HGU5" s="45"/>
      <c r="HGV5" s="45"/>
      <c r="HGW5" s="45"/>
      <c r="HGX5" s="45"/>
      <c r="HGY5" s="45"/>
      <c r="HGZ5" s="45"/>
      <c r="HHA5" s="45"/>
      <c r="HHB5" s="45"/>
      <c r="HHC5" s="45"/>
      <c r="HHD5" s="45"/>
      <c r="HHE5" s="45"/>
      <c r="HHF5" s="45"/>
      <c r="HHG5" s="45"/>
      <c r="HHH5" s="45"/>
      <c r="HHI5" s="45"/>
      <c r="HHJ5" s="45"/>
      <c r="HHK5" s="45"/>
      <c r="HHL5" s="45"/>
      <c r="HHM5" s="45"/>
      <c r="HHN5" s="45"/>
      <c r="HHO5" s="45"/>
      <c r="HHP5" s="45"/>
      <c r="HHQ5" s="45"/>
      <c r="HHR5" s="45"/>
      <c r="HHS5" s="45"/>
      <c r="HHT5" s="45"/>
      <c r="HHU5" s="45"/>
      <c r="HHV5" s="45"/>
      <c r="HHW5" s="45"/>
      <c r="HHX5" s="45"/>
      <c r="HHY5" s="45"/>
      <c r="HHZ5" s="45"/>
      <c r="HIA5" s="45"/>
      <c r="HIB5" s="45"/>
      <c r="HIC5" s="45"/>
      <c r="HID5" s="45"/>
      <c r="HIE5" s="45"/>
      <c r="HIF5" s="45"/>
      <c r="HIG5" s="45"/>
      <c r="HIH5" s="45"/>
      <c r="HII5" s="45"/>
      <c r="HIJ5" s="45"/>
      <c r="HIK5" s="45"/>
      <c r="HIL5" s="45"/>
      <c r="HIM5" s="45"/>
      <c r="HIN5" s="45"/>
      <c r="HIO5" s="45"/>
      <c r="HIP5" s="45"/>
      <c r="HIQ5" s="45"/>
      <c r="HIR5" s="45"/>
      <c r="HIS5" s="45"/>
      <c r="HIT5" s="45"/>
      <c r="HIU5" s="45"/>
      <c r="HIV5" s="45"/>
      <c r="HIW5" s="45"/>
      <c r="HIX5" s="45"/>
      <c r="HIY5" s="45"/>
      <c r="HIZ5" s="45"/>
      <c r="HJA5" s="45"/>
      <c r="HJB5" s="45"/>
      <c r="HJC5" s="45"/>
      <c r="HJD5" s="45"/>
      <c r="HJE5" s="45"/>
      <c r="HJF5" s="45"/>
      <c r="HJG5" s="45"/>
      <c r="HJH5" s="45"/>
      <c r="HJI5" s="45"/>
      <c r="HJJ5" s="45"/>
      <c r="HJK5" s="45"/>
      <c r="HJL5" s="45"/>
      <c r="HJM5" s="45"/>
      <c r="HJN5" s="45"/>
      <c r="HJO5" s="45"/>
      <c r="HJP5" s="45"/>
      <c r="HJQ5" s="45"/>
      <c r="HJR5" s="45"/>
      <c r="HJS5" s="45"/>
      <c r="HJT5" s="45"/>
      <c r="HJU5" s="45"/>
      <c r="HJV5" s="45"/>
      <c r="HJW5" s="45"/>
      <c r="HJX5" s="45"/>
      <c r="HJY5" s="45"/>
      <c r="HJZ5" s="45"/>
      <c r="HKA5" s="45"/>
      <c r="HKB5" s="45"/>
      <c r="HKC5" s="45"/>
      <c r="HKD5" s="45"/>
      <c r="HKE5" s="45"/>
      <c r="HKF5" s="45"/>
      <c r="HKG5" s="45"/>
      <c r="HKH5" s="45"/>
      <c r="HKI5" s="45"/>
      <c r="HKJ5" s="45"/>
      <c r="HKK5" s="45"/>
      <c r="HKL5" s="45"/>
      <c r="HKM5" s="45"/>
      <c r="HKN5" s="45"/>
      <c r="HKO5" s="45"/>
      <c r="HKP5" s="45"/>
      <c r="HKQ5" s="45"/>
      <c r="HKR5" s="45"/>
      <c r="HKS5" s="45"/>
      <c r="HKT5" s="45"/>
      <c r="HKU5" s="45"/>
      <c r="HKV5" s="45"/>
      <c r="HKW5" s="45"/>
      <c r="HKX5" s="45"/>
      <c r="HKY5" s="45"/>
      <c r="HKZ5" s="45"/>
      <c r="HLA5" s="45"/>
      <c r="HLB5" s="45"/>
      <c r="HLC5" s="45"/>
      <c r="HLD5" s="45"/>
      <c r="HLE5" s="45"/>
      <c r="HLF5" s="45"/>
      <c r="HLG5" s="45"/>
      <c r="HLH5" s="45"/>
      <c r="HLI5" s="45"/>
      <c r="HLJ5" s="45"/>
      <c r="HLK5" s="45"/>
      <c r="HLL5" s="45"/>
      <c r="HLM5" s="45"/>
      <c r="HLN5" s="45"/>
      <c r="HLO5" s="45"/>
      <c r="HLP5" s="45"/>
      <c r="HLQ5" s="45"/>
      <c r="HLR5" s="45"/>
      <c r="HLS5" s="45"/>
      <c r="HLT5" s="45"/>
      <c r="HLU5" s="45"/>
      <c r="HLV5" s="45"/>
      <c r="HLW5" s="45"/>
      <c r="HLX5" s="45"/>
      <c r="HLY5" s="45"/>
      <c r="HLZ5" s="45"/>
      <c r="HMA5" s="45"/>
      <c r="HMB5" s="45"/>
      <c r="HMC5" s="45"/>
      <c r="HMD5" s="45"/>
      <c r="HME5" s="45"/>
      <c r="HMF5" s="45"/>
      <c r="HMG5" s="45"/>
      <c r="HMH5" s="45"/>
      <c r="HMI5" s="45"/>
      <c r="HMJ5" s="45"/>
      <c r="HMK5" s="45"/>
      <c r="HML5" s="45"/>
      <c r="HMM5" s="45"/>
      <c r="HMN5" s="45"/>
      <c r="HMO5" s="45"/>
      <c r="HMP5" s="45"/>
      <c r="HMQ5" s="45"/>
      <c r="HMR5" s="45"/>
      <c r="HMS5" s="45"/>
      <c r="HMT5" s="45"/>
      <c r="HMU5" s="45"/>
      <c r="HMV5" s="45"/>
      <c r="HMW5" s="45"/>
      <c r="HMX5" s="45"/>
      <c r="HMY5" s="45"/>
      <c r="HMZ5" s="45"/>
      <c r="HNA5" s="45"/>
      <c r="HNB5" s="45"/>
      <c r="HNC5" s="45"/>
      <c r="HND5" s="45"/>
      <c r="HNE5" s="45"/>
      <c r="HNF5" s="45"/>
      <c r="HNG5" s="45"/>
      <c r="HNH5" s="45"/>
      <c r="HNI5" s="45"/>
      <c r="HNJ5" s="45"/>
      <c r="HNK5" s="45"/>
      <c r="HNL5" s="45"/>
      <c r="HNM5" s="45"/>
      <c r="HNN5" s="45"/>
      <c r="HNO5" s="45"/>
      <c r="HNP5" s="45"/>
      <c r="HNQ5" s="45"/>
      <c r="HNR5" s="45"/>
      <c r="HNS5" s="45"/>
      <c r="HNT5" s="45"/>
      <c r="HNU5" s="45"/>
      <c r="HNV5" s="45"/>
      <c r="HNW5" s="45"/>
      <c r="HNX5" s="45"/>
      <c r="HNY5" s="45"/>
      <c r="HNZ5" s="45"/>
      <c r="HOA5" s="45"/>
      <c r="HOB5" s="45"/>
      <c r="HOC5" s="45"/>
      <c r="HOD5" s="45"/>
      <c r="HOE5" s="45"/>
      <c r="HOF5" s="45"/>
      <c r="HOG5" s="45"/>
      <c r="HOH5" s="45"/>
      <c r="HOI5" s="45"/>
      <c r="HOJ5" s="45"/>
      <c r="HOK5" s="45"/>
      <c r="HOL5" s="45"/>
      <c r="HOM5" s="45"/>
      <c r="HON5" s="45"/>
      <c r="HOO5" s="45"/>
      <c r="HOP5" s="45"/>
      <c r="HOQ5" s="45"/>
      <c r="HOR5" s="45"/>
      <c r="HOS5" s="45"/>
      <c r="HOT5" s="45"/>
      <c r="HOU5" s="45"/>
      <c r="HOV5" s="45"/>
      <c r="HOW5" s="45"/>
      <c r="HOX5" s="45"/>
      <c r="HOY5" s="45"/>
      <c r="HOZ5" s="45"/>
      <c r="HPA5" s="45"/>
      <c r="HPB5" s="45"/>
      <c r="HPC5" s="45"/>
      <c r="HPD5" s="45"/>
      <c r="HPE5" s="45"/>
      <c r="HPF5" s="45"/>
      <c r="HPG5" s="45"/>
      <c r="HPH5" s="45"/>
      <c r="HPI5" s="45"/>
      <c r="HPJ5" s="45"/>
      <c r="HPK5" s="45"/>
      <c r="HPL5" s="45"/>
      <c r="HPM5" s="45"/>
      <c r="HPN5" s="45"/>
      <c r="HPO5" s="45"/>
      <c r="HPP5" s="45"/>
      <c r="HPQ5" s="45"/>
      <c r="HPR5" s="45"/>
      <c r="HPS5" s="45"/>
      <c r="HPT5" s="45"/>
      <c r="HPU5" s="45"/>
      <c r="HPV5" s="45"/>
      <c r="HPW5" s="45"/>
      <c r="HPX5" s="45"/>
      <c r="HPY5" s="45"/>
      <c r="HPZ5" s="45"/>
      <c r="HQA5" s="45"/>
      <c r="HQB5" s="45"/>
      <c r="HQC5" s="45"/>
      <c r="HQD5" s="45"/>
      <c r="HQE5" s="45"/>
      <c r="HQF5" s="45"/>
      <c r="HQG5" s="45"/>
      <c r="HQH5" s="45"/>
      <c r="HQI5" s="45"/>
      <c r="HQJ5" s="45"/>
      <c r="HQK5" s="45"/>
      <c r="HQL5" s="45"/>
      <c r="HQM5" s="45"/>
      <c r="HQN5" s="45"/>
      <c r="HQO5" s="45"/>
      <c r="HQP5" s="45"/>
      <c r="HQQ5" s="45"/>
      <c r="HQR5" s="45"/>
      <c r="HQS5" s="45"/>
      <c r="HQT5" s="45"/>
      <c r="HQU5" s="45"/>
      <c r="HQV5" s="45"/>
      <c r="HQW5" s="45"/>
      <c r="HQX5" s="45"/>
      <c r="HQY5" s="45"/>
      <c r="HQZ5" s="45"/>
      <c r="HRA5" s="45"/>
      <c r="HRB5" s="45"/>
      <c r="HRC5" s="45"/>
      <c r="HRD5" s="45"/>
      <c r="HRE5" s="45"/>
      <c r="HRF5" s="45"/>
      <c r="HRG5" s="45"/>
      <c r="HRH5" s="45"/>
      <c r="HRI5" s="45"/>
      <c r="HRJ5" s="45"/>
      <c r="HRK5" s="45"/>
      <c r="HRL5" s="45"/>
      <c r="HRM5" s="45"/>
      <c r="HRN5" s="45"/>
      <c r="HRO5" s="45"/>
      <c r="HRP5" s="45"/>
      <c r="HRQ5" s="45"/>
      <c r="HRR5" s="45"/>
      <c r="HRS5" s="45"/>
      <c r="HRT5" s="45"/>
      <c r="HRU5" s="45"/>
      <c r="HRV5" s="45"/>
      <c r="HRW5" s="45"/>
      <c r="HRX5" s="45"/>
      <c r="HRY5" s="45"/>
      <c r="HRZ5" s="45"/>
      <c r="HSA5" s="45"/>
      <c r="HSB5" s="45"/>
      <c r="HSC5" s="45"/>
      <c r="HSD5" s="45"/>
      <c r="HSE5" s="45"/>
      <c r="HSF5" s="45"/>
      <c r="HSG5" s="45"/>
      <c r="HSH5" s="45"/>
      <c r="HSI5" s="45"/>
      <c r="HSJ5" s="45"/>
      <c r="HSK5" s="45"/>
      <c r="HSL5" s="45"/>
      <c r="HSM5" s="45"/>
      <c r="HSN5" s="45"/>
      <c r="HSO5" s="45"/>
      <c r="HSP5" s="45"/>
      <c r="HSQ5" s="45"/>
      <c r="HSR5" s="45"/>
      <c r="HSS5" s="45"/>
      <c r="HST5" s="45"/>
      <c r="HSU5" s="45"/>
      <c r="HSV5" s="45"/>
      <c r="HSW5" s="45"/>
      <c r="HSX5" s="45"/>
      <c r="HSY5" s="45"/>
      <c r="HSZ5" s="45"/>
      <c r="HTA5" s="45"/>
      <c r="HTB5" s="45"/>
      <c r="HTC5" s="45"/>
      <c r="HTD5" s="45"/>
      <c r="HTE5" s="45"/>
      <c r="HTF5" s="45"/>
      <c r="HTG5" s="45"/>
      <c r="HTH5" s="45"/>
      <c r="HTI5" s="45"/>
      <c r="HTJ5" s="45"/>
      <c r="HTK5" s="45"/>
      <c r="HTL5" s="45"/>
      <c r="HTM5" s="45"/>
      <c r="HTN5" s="45"/>
      <c r="HTO5" s="45"/>
      <c r="HTP5" s="45"/>
      <c r="HTQ5" s="45"/>
      <c r="HTR5" s="45"/>
      <c r="HTS5" s="45"/>
      <c r="HTT5" s="45"/>
      <c r="HTU5" s="45"/>
      <c r="HTV5" s="45"/>
      <c r="HTW5" s="45"/>
      <c r="HTX5" s="45"/>
      <c r="HTY5" s="45"/>
      <c r="HTZ5" s="45"/>
      <c r="HUA5" s="45"/>
      <c r="HUB5" s="45"/>
      <c r="HUC5" s="45"/>
      <c r="HUD5" s="45"/>
      <c r="HUE5" s="45"/>
      <c r="HUF5" s="45"/>
      <c r="HUG5" s="45"/>
      <c r="HUH5" s="45"/>
      <c r="HUI5" s="45"/>
      <c r="HUJ5" s="45"/>
      <c r="HUK5" s="45"/>
      <c r="HUL5" s="45"/>
      <c r="HUM5" s="45"/>
      <c r="HUN5" s="45"/>
      <c r="HUO5" s="45"/>
      <c r="HUP5" s="45"/>
      <c r="HUQ5" s="45"/>
      <c r="HUR5" s="45"/>
      <c r="HUS5" s="45"/>
      <c r="HUT5" s="45"/>
      <c r="HUU5" s="45"/>
      <c r="HUV5" s="45"/>
      <c r="HUW5" s="45"/>
      <c r="HUX5" s="45"/>
      <c r="HUY5" s="45"/>
      <c r="HUZ5" s="45"/>
      <c r="HVA5" s="45"/>
      <c r="HVB5" s="45"/>
      <c r="HVC5" s="45"/>
      <c r="HVD5" s="45"/>
      <c r="HVE5" s="45"/>
      <c r="HVF5" s="45"/>
      <c r="HVG5" s="45"/>
      <c r="HVH5" s="45"/>
      <c r="HVI5" s="45"/>
      <c r="HVJ5" s="45"/>
      <c r="HVK5" s="45"/>
      <c r="HVL5" s="45"/>
      <c r="HVM5" s="45"/>
      <c r="HVN5" s="45"/>
      <c r="HVO5" s="45"/>
      <c r="HVP5" s="45"/>
      <c r="HVQ5" s="45"/>
      <c r="HVR5" s="45"/>
      <c r="HVS5" s="45"/>
      <c r="HVT5" s="45"/>
      <c r="HVU5" s="45"/>
      <c r="HVV5" s="45"/>
      <c r="HVW5" s="45"/>
      <c r="HVX5" s="45"/>
      <c r="HVY5" s="45"/>
      <c r="HVZ5" s="45"/>
      <c r="HWA5" s="45"/>
      <c r="HWB5" s="45"/>
      <c r="HWC5" s="45"/>
      <c r="HWD5" s="45"/>
      <c r="HWE5" s="45"/>
      <c r="HWF5" s="45"/>
      <c r="HWG5" s="45"/>
      <c r="HWH5" s="45"/>
      <c r="HWI5" s="45"/>
      <c r="HWJ5" s="45"/>
      <c r="HWK5" s="45"/>
      <c r="HWL5" s="45"/>
      <c r="HWM5" s="45"/>
      <c r="HWN5" s="45"/>
      <c r="HWO5" s="45"/>
      <c r="HWP5" s="45"/>
      <c r="HWQ5" s="45"/>
      <c r="HWR5" s="45"/>
      <c r="HWS5" s="45"/>
      <c r="HWT5" s="45"/>
      <c r="HWU5" s="45"/>
      <c r="HWV5" s="45"/>
      <c r="HWW5" s="45"/>
      <c r="HWX5" s="45"/>
      <c r="HWY5" s="45"/>
      <c r="HWZ5" s="45"/>
      <c r="HXA5" s="45"/>
      <c r="HXB5" s="45"/>
      <c r="HXC5" s="45"/>
      <c r="HXD5" s="45"/>
      <c r="HXE5" s="45"/>
      <c r="HXF5" s="45"/>
      <c r="HXG5" s="45"/>
      <c r="HXH5" s="45"/>
      <c r="HXI5" s="45"/>
      <c r="HXJ5" s="45"/>
      <c r="HXK5" s="45"/>
      <c r="HXL5" s="45"/>
      <c r="HXM5" s="45"/>
      <c r="HXN5" s="45"/>
      <c r="HXO5" s="45"/>
      <c r="HXP5" s="45"/>
      <c r="HXQ5" s="45"/>
      <c r="HXR5" s="45"/>
      <c r="HXS5" s="45"/>
      <c r="HXT5" s="45"/>
      <c r="HXU5" s="45"/>
      <c r="HXV5" s="45"/>
      <c r="HXW5" s="45"/>
      <c r="HXX5" s="45"/>
      <c r="HXY5" s="45"/>
      <c r="HXZ5" s="45"/>
      <c r="HYA5" s="45"/>
      <c r="HYB5" s="45"/>
      <c r="HYC5" s="45"/>
      <c r="HYD5" s="45"/>
      <c r="HYE5" s="45"/>
      <c r="HYF5" s="45"/>
      <c r="HYG5" s="45"/>
      <c r="HYH5" s="45"/>
      <c r="HYI5" s="45"/>
      <c r="HYJ5" s="45"/>
      <c r="HYK5" s="45"/>
      <c r="HYL5" s="45"/>
      <c r="HYM5" s="45"/>
      <c r="HYN5" s="45"/>
      <c r="HYO5" s="45"/>
      <c r="HYP5" s="45"/>
      <c r="HYQ5" s="45"/>
      <c r="HYR5" s="45"/>
      <c r="HYS5" s="45"/>
      <c r="HYT5" s="45"/>
      <c r="HYU5" s="45"/>
      <c r="HYV5" s="45"/>
      <c r="HYW5" s="45"/>
      <c r="HYX5" s="45"/>
      <c r="HYY5" s="45"/>
      <c r="HYZ5" s="45"/>
      <c r="HZA5" s="45"/>
      <c r="HZB5" s="45"/>
      <c r="HZC5" s="45"/>
      <c r="HZD5" s="45"/>
      <c r="HZE5" s="45"/>
      <c r="HZF5" s="45"/>
      <c r="HZG5" s="45"/>
      <c r="HZH5" s="45"/>
      <c r="HZI5" s="45"/>
      <c r="HZJ5" s="45"/>
      <c r="HZK5" s="45"/>
      <c r="HZL5" s="45"/>
      <c r="HZM5" s="45"/>
      <c r="HZN5" s="45"/>
      <c r="HZO5" s="45"/>
      <c r="HZP5" s="45"/>
      <c r="HZQ5" s="45"/>
      <c r="HZR5" s="45"/>
      <c r="HZS5" s="45"/>
      <c r="HZT5" s="45"/>
      <c r="HZU5" s="45"/>
      <c r="HZV5" s="45"/>
      <c r="HZW5" s="45"/>
      <c r="HZX5" s="45"/>
      <c r="HZY5" s="45"/>
      <c r="HZZ5" s="45"/>
      <c r="IAA5" s="45"/>
      <c r="IAB5" s="45"/>
      <c r="IAC5" s="45"/>
      <c r="IAD5" s="45"/>
      <c r="IAE5" s="45"/>
      <c r="IAF5" s="45"/>
      <c r="IAG5" s="45"/>
      <c r="IAH5" s="45"/>
      <c r="IAI5" s="45"/>
      <c r="IAJ5" s="45"/>
      <c r="IAK5" s="45"/>
      <c r="IAL5" s="45"/>
      <c r="IAM5" s="45"/>
      <c r="IAN5" s="45"/>
      <c r="IAO5" s="45"/>
      <c r="IAP5" s="45"/>
      <c r="IAQ5" s="45"/>
      <c r="IAR5" s="45"/>
      <c r="IAS5" s="45"/>
      <c r="IAT5" s="45"/>
      <c r="IAU5" s="45"/>
      <c r="IAV5" s="45"/>
      <c r="IAW5" s="45"/>
      <c r="IAX5" s="45"/>
      <c r="IAY5" s="45"/>
      <c r="IAZ5" s="45"/>
      <c r="IBA5" s="45"/>
      <c r="IBB5" s="45"/>
      <c r="IBC5" s="45"/>
      <c r="IBD5" s="45"/>
      <c r="IBE5" s="45"/>
      <c r="IBF5" s="45"/>
      <c r="IBG5" s="45"/>
      <c r="IBH5" s="45"/>
      <c r="IBI5" s="45"/>
      <c r="IBJ5" s="45"/>
      <c r="IBK5" s="45"/>
      <c r="IBL5" s="45"/>
      <c r="IBM5" s="45"/>
      <c r="IBN5" s="45"/>
      <c r="IBO5" s="45"/>
      <c r="IBP5" s="45"/>
      <c r="IBQ5" s="45"/>
      <c r="IBR5" s="45"/>
      <c r="IBS5" s="45"/>
      <c r="IBT5" s="45"/>
      <c r="IBU5" s="45"/>
      <c r="IBV5" s="45"/>
      <c r="IBW5" s="45"/>
      <c r="IBX5" s="45"/>
      <c r="IBY5" s="45"/>
      <c r="IBZ5" s="45"/>
      <c r="ICA5" s="45"/>
      <c r="ICB5" s="45"/>
      <c r="ICC5" s="45"/>
      <c r="ICD5" s="45"/>
      <c r="ICE5" s="45"/>
      <c r="ICF5" s="45"/>
      <c r="ICG5" s="45"/>
      <c r="ICH5" s="45"/>
      <c r="ICI5" s="45"/>
      <c r="ICJ5" s="45"/>
      <c r="ICK5" s="45"/>
      <c r="ICL5" s="45"/>
      <c r="ICM5" s="45"/>
      <c r="ICN5" s="45"/>
      <c r="ICO5" s="45"/>
      <c r="ICP5" s="45"/>
      <c r="ICQ5" s="45"/>
      <c r="ICR5" s="45"/>
      <c r="ICS5" s="45"/>
      <c r="ICT5" s="45"/>
      <c r="ICU5" s="45"/>
      <c r="ICV5" s="45"/>
      <c r="ICW5" s="45"/>
      <c r="ICX5" s="45"/>
      <c r="ICY5" s="45"/>
      <c r="ICZ5" s="45"/>
      <c r="IDA5" s="45"/>
      <c r="IDB5" s="45"/>
      <c r="IDC5" s="45"/>
      <c r="IDD5" s="45"/>
      <c r="IDE5" s="45"/>
      <c r="IDF5" s="45"/>
      <c r="IDG5" s="45"/>
      <c r="IDH5" s="45"/>
      <c r="IDI5" s="45"/>
      <c r="IDJ5" s="45"/>
      <c r="IDK5" s="45"/>
      <c r="IDL5" s="45"/>
      <c r="IDM5" s="45"/>
      <c r="IDN5" s="45"/>
      <c r="IDO5" s="45"/>
      <c r="IDP5" s="45"/>
      <c r="IDQ5" s="45"/>
      <c r="IDR5" s="45"/>
      <c r="IDS5" s="45"/>
      <c r="IDT5" s="45"/>
      <c r="IDU5" s="45"/>
      <c r="IDV5" s="45"/>
      <c r="IDW5" s="45"/>
      <c r="IDX5" s="45"/>
      <c r="IDY5" s="45"/>
      <c r="IDZ5" s="45"/>
      <c r="IEA5" s="45"/>
      <c r="IEB5" s="45"/>
      <c r="IEC5" s="45"/>
      <c r="IED5" s="45"/>
      <c r="IEE5" s="45"/>
      <c r="IEF5" s="45"/>
      <c r="IEG5" s="45"/>
      <c r="IEH5" s="45"/>
      <c r="IEI5" s="45"/>
      <c r="IEJ5" s="45"/>
      <c r="IEK5" s="45"/>
      <c r="IEL5" s="45"/>
      <c r="IEM5" s="45"/>
      <c r="IEN5" s="45"/>
      <c r="IEO5" s="45"/>
      <c r="IEP5" s="45"/>
      <c r="IEQ5" s="45"/>
      <c r="IER5" s="45"/>
      <c r="IES5" s="45"/>
      <c r="IET5" s="45"/>
      <c r="IEU5" s="45"/>
      <c r="IEV5" s="45"/>
      <c r="IEW5" s="45"/>
      <c r="IEX5" s="45"/>
      <c r="IEY5" s="45"/>
      <c r="IEZ5" s="45"/>
      <c r="IFA5" s="45"/>
      <c r="IFB5" s="45"/>
      <c r="IFC5" s="45"/>
      <c r="IFD5" s="45"/>
      <c r="IFE5" s="45"/>
      <c r="IFF5" s="45"/>
      <c r="IFG5" s="45"/>
      <c r="IFH5" s="45"/>
      <c r="IFI5" s="45"/>
      <c r="IFJ5" s="45"/>
      <c r="IFK5" s="45"/>
      <c r="IFL5" s="45"/>
      <c r="IFM5" s="45"/>
      <c r="IFN5" s="45"/>
      <c r="IFO5" s="45"/>
      <c r="IFP5" s="45"/>
      <c r="IFQ5" s="45"/>
      <c r="IFR5" s="45"/>
      <c r="IFS5" s="45"/>
      <c r="IFT5" s="45"/>
      <c r="IFU5" s="45"/>
      <c r="IFV5" s="45"/>
      <c r="IFW5" s="45"/>
      <c r="IFX5" s="45"/>
      <c r="IFY5" s="45"/>
      <c r="IFZ5" s="45"/>
      <c r="IGA5" s="45"/>
      <c r="IGB5" s="45"/>
      <c r="IGC5" s="45"/>
      <c r="IGD5" s="45"/>
      <c r="IGE5" s="45"/>
      <c r="IGF5" s="45"/>
      <c r="IGG5" s="45"/>
      <c r="IGH5" s="45"/>
      <c r="IGI5" s="45"/>
      <c r="IGJ5" s="45"/>
      <c r="IGK5" s="45"/>
      <c r="IGL5" s="45"/>
      <c r="IGM5" s="45"/>
      <c r="IGN5" s="45"/>
      <c r="IGO5" s="45"/>
      <c r="IGP5" s="45"/>
      <c r="IGQ5" s="45"/>
      <c r="IGR5" s="45"/>
      <c r="IGS5" s="45"/>
      <c r="IGT5" s="45"/>
      <c r="IGU5" s="45"/>
      <c r="IGV5" s="45"/>
      <c r="IGW5" s="45"/>
      <c r="IGX5" s="45"/>
      <c r="IGY5" s="45"/>
      <c r="IGZ5" s="45"/>
      <c r="IHA5" s="45"/>
      <c r="IHB5" s="45"/>
      <c r="IHC5" s="45"/>
      <c r="IHD5" s="45"/>
      <c r="IHE5" s="45"/>
      <c r="IHF5" s="45"/>
      <c r="IHG5" s="45"/>
      <c r="IHH5" s="45"/>
      <c r="IHI5" s="45"/>
      <c r="IHJ5" s="45"/>
      <c r="IHK5" s="45"/>
      <c r="IHL5" s="45"/>
      <c r="IHM5" s="45"/>
      <c r="IHN5" s="45"/>
      <c r="IHO5" s="45"/>
      <c r="IHP5" s="45"/>
      <c r="IHQ5" s="45"/>
      <c r="IHR5" s="45"/>
      <c r="IHS5" s="45"/>
      <c r="IHT5" s="45"/>
      <c r="IHU5" s="45"/>
      <c r="IHV5" s="45"/>
      <c r="IHW5" s="45"/>
      <c r="IHX5" s="45"/>
      <c r="IHY5" s="45"/>
      <c r="IHZ5" s="45"/>
      <c r="IIA5" s="45"/>
      <c r="IIB5" s="45"/>
      <c r="IIC5" s="45"/>
      <c r="IID5" s="45"/>
      <c r="IIE5" s="45"/>
      <c r="IIF5" s="45"/>
      <c r="IIG5" s="45"/>
      <c r="IIH5" s="45"/>
      <c r="III5" s="45"/>
      <c r="IIJ5" s="45"/>
      <c r="IIK5" s="45"/>
      <c r="IIL5" s="45"/>
      <c r="IIM5" s="45"/>
      <c r="IIN5" s="45"/>
      <c r="IIO5" s="45"/>
      <c r="IIP5" s="45"/>
      <c r="IIQ5" s="45"/>
      <c r="IIR5" s="45"/>
      <c r="IIS5" s="45"/>
      <c r="IIT5" s="45"/>
      <c r="IIU5" s="45"/>
      <c r="IIV5" s="45"/>
      <c r="IIW5" s="45"/>
      <c r="IIX5" s="45"/>
      <c r="IIY5" s="45"/>
      <c r="IIZ5" s="45"/>
      <c r="IJA5" s="45"/>
      <c r="IJB5" s="45"/>
      <c r="IJC5" s="45"/>
      <c r="IJD5" s="45"/>
      <c r="IJE5" s="45"/>
      <c r="IJF5" s="45"/>
      <c r="IJG5" s="45"/>
      <c r="IJH5" s="45"/>
      <c r="IJI5" s="45"/>
      <c r="IJJ5" s="45"/>
      <c r="IJK5" s="45"/>
      <c r="IJL5" s="45"/>
      <c r="IJM5" s="45"/>
      <c r="IJN5" s="45"/>
      <c r="IJO5" s="45"/>
      <c r="IJP5" s="45"/>
      <c r="IJQ5" s="45"/>
      <c r="IJR5" s="45"/>
      <c r="IJS5" s="45"/>
      <c r="IJT5" s="45"/>
      <c r="IJU5" s="45"/>
      <c r="IJV5" s="45"/>
      <c r="IJW5" s="45"/>
      <c r="IJX5" s="45"/>
      <c r="IJY5" s="45"/>
      <c r="IJZ5" s="45"/>
      <c r="IKA5" s="45"/>
      <c r="IKB5" s="45"/>
      <c r="IKC5" s="45"/>
      <c r="IKD5" s="45"/>
      <c r="IKE5" s="45"/>
      <c r="IKF5" s="45"/>
      <c r="IKG5" s="45"/>
      <c r="IKH5" s="45"/>
      <c r="IKI5" s="45"/>
      <c r="IKJ5" s="45"/>
      <c r="IKK5" s="45"/>
      <c r="IKL5" s="45"/>
      <c r="IKM5" s="45"/>
      <c r="IKN5" s="45"/>
      <c r="IKO5" s="45"/>
      <c r="IKP5" s="45"/>
      <c r="IKQ5" s="45"/>
      <c r="IKR5" s="45"/>
      <c r="IKS5" s="45"/>
      <c r="IKT5" s="45"/>
      <c r="IKU5" s="45"/>
      <c r="IKV5" s="45"/>
      <c r="IKW5" s="45"/>
      <c r="IKX5" s="45"/>
      <c r="IKY5" s="45"/>
      <c r="IKZ5" s="45"/>
      <c r="ILA5" s="45"/>
      <c r="ILB5" s="45"/>
      <c r="ILC5" s="45"/>
      <c r="ILD5" s="45"/>
      <c r="ILE5" s="45"/>
      <c r="ILF5" s="45"/>
      <c r="ILG5" s="45"/>
      <c r="ILH5" s="45"/>
      <c r="ILI5" s="45"/>
      <c r="ILJ5" s="45"/>
      <c r="ILK5" s="45"/>
      <c r="ILL5" s="45"/>
      <c r="ILM5" s="45"/>
      <c r="ILN5" s="45"/>
      <c r="ILO5" s="45"/>
      <c r="ILP5" s="45"/>
      <c r="ILQ5" s="45"/>
      <c r="ILR5" s="45"/>
      <c r="ILS5" s="45"/>
      <c r="ILT5" s="45"/>
      <c r="ILU5" s="45"/>
      <c r="ILV5" s="45"/>
      <c r="ILW5" s="45"/>
      <c r="ILX5" s="45"/>
      <c r="ILY5" s="45"/>
      <c r="ILZ5" s="45"/>
      <c r="IMA5" s="45"/>
      <c r="IMB5" s="45"/>
      <c r="IMC5" s="45"/>
      <c r="IMD5" s="45"/>
      <c r="IME5" s="45"/>
      <c r="IMF5" s="45"/>
      <c r="IMG5" s="45"/>
      <c r="IMH5" s="45"/>
      <c r="IMI5" s="45"/>
      <c r="IMJ5" s="45"/>
      <c r="IMK5" s="45"/>
      <c r="IML5" s="45"/>
      <c r="IMM5" s="45"/>
      <c r="IMN5" s="45"/>
      <c r="IMO5" s="45"/>
      <c r="IMP5" s="45"/>
      <c r="IMQ5" s="45"/>
      <c r="IMR5" s="45"/>
      <c r="IMS5" s="45"/>
      <c r="IMT5" s="45"/>
      <c r="IMU5" s="45"/>
      <c r="IMV5" s="45"/>
      <c r="IMW5" s="45"/>
      <c r="IMX5" s="45"/>
      <c r="IMY5" s="45"/>
      <c r="IMZ5" s="45"/>
      <c r="INA5" s="45"/>
      <c r="INB5" s="45"/>
      <c r="INC5" s="45"/>
      <c r="IND5" s="45"/>
      <c r="INE5" s="45"/>
      <c r="INF5" s="45"/>
      <c r="ING5" s="45"/>
      <c r="INH5" s="45"/>
      <c r="INI5" s="45"/>
      <c r="INJ5" s="45"/>
      <c r="INK5" s="45"/>
      <c r="INL5" s="45"/>
      <c r="INM5" s="45"/>
      <c r="INN5" s="45"/>
      <c r="INO5" s="45"/>
      <c r="INP5" s="45"/>
      <c r="INQ5" s="45"/>
      <c r="INR5" s="45"/>
      <c r="INS5" s="45"/>
      <c r="INT5" s="45"/>
      <c r="INU5" s="45"/>
      <c r="INV5" s="45"/>
      <c r="INW5" s="45"/>
      <c r="INX5" s="45"/>
      <c r="INY5" s="45"/>
      <c r="INZ5" s="45"/>
      <c r="IOA5" s="45"/>
      <c r="IOB5" s="45"/>
      <c r="IOC5" s="45"/>
      <c r="IOD5" s="45"/>
      <c r="IOE5" s="45"/>
      <c r="IOF5" s="45"/>
      <c r="IOG5" s="45"/>
      <c r="IOH5" s="45"/>
      <c r="IOI5" s="45"/>
      <c r="IOJ5" s="45"/>
      <c r="IOK5" s="45"/>
      <c r="IOL5" s="45"/>
      <c r="IOM5" s="45"/>
      <c r="ION5" s="45"/>
      <c r="IOO5" s="45"/>
      <c r="IOP5" s="45"/>
      <c r="IOQ5" s="45"/>
      <c r="IOR5" s="45"/>
      <c r="IOS5" s="45"/>
      <c r="IOT5" s="45"/>
      <c r="IOU5" s="45"/>
      <c r="IOV5" s="45"/>
      <c r="IOW5" s="45"/>
      <c r="IOX5" s="45"/>
      <c r="IOY5" s="45"/>
      <c r="IOZ5" s="45"/>
      <c r="IPA5" s="45"/>
      <c r="IPB5" s="45"/>
      <c r="IPC5" s="45"/>
      <c r="IPD5" s="45"/>
      <c r="IPE5" s="45"/>
      <c r="IPF5" s="45"/>
      <c r="IPG5" s="45"/>
      <c r="IPH5" s="45"/>
      <c r="IPI5" s="45"/>
      <c r="IPJ5" s="45"/>
      <c r="IPK5" s="45"/>
      <c r="IPL5" s="45"/>
      <c r="IPM5" s="45"/>
      <c r="IPN5" s="45"/>
      <c r="IPO5" s="45"/>
      <c r="IPP5" s="45"/>
      <c r="IPQ5" s="45"/>
      <c r="IPR5" s="45"/>
      <c r="IPS5" s="45"/>
      <c r="IPT5" s="45"/>
      <c r="IPU5" s="45"/>
      <c r="IPV5" s="45"/>
      <c r="IPW5" s="45"/>
      <c r="IPX5" s="45"/>
      <c r="IPY5" s="45"/>
      <c r="IPZ5" s="45"/>
      <c r="IQA5" s="45"/>
      <c r="IQB5" s="45"/>
      <c r="IQC5" s="45"/>
      <c r="IQD5" s="45"/>
      <c r="IQE5" s="45"/>
      <c r="IQF5" s="45"/>
      <c r="IQG5" s="45"/>
      <c r="IQH5" s="45"/>
      <c r="IQI5" s="45"/>
      <c r="IQJ5" s="45"/>
      <c r="IQK5" s="45"/>
      <c r="IQL5" s="45"/>
      <c r="IQM5" s="45"/>
      <c r="IQN5" s="45"/>
      <c r="IQO5" s="45"/>
      <c r="IQP5" s="45"/>
      <c r="IQQ5" s="45"/>
      <c r="IQR5" s="45"/>
      <c r="IQS5" s="45"/>
      <c r="IQT5" s="45"/>
      <c r="IQU5" s="45"/>
      <c r="IQV5" s="45"/>
      <c r="IQW5" s="45"/>
      <c r="IQX5" s="45"/>
      <c r="IQY5" s="45"/>
      <c r="IQZ5" s="45"/>
      <c r="IRA5" s="45"/>
      <c r="IRB5" s="45"/>
      <c r="IRC5" s="45"/>
      <c r="IRD5" s="45"/>
      <c r="IRE5" s="45"/>
      <c r="IRF5" s="45"/>
      <c r="IRG5" s="45"/>
      <c r="IRH5" s="45"/>
      <c r="IRI5" s="45"/>
      <c r="IRJ5" s="45"/>
      <c r="IRK5" s="45"/>
      <c r="IRL5" s="45"/>
      <c r="IRM5" s="45"/>
      <c r="IRN5" s="45"/>
      <c r="IRO5" s="45"/>
      <c r="IRP5" s="45"/>
      <c r="IRQ5" s="45"/>
      <c r="IRR5" s="45"/>
      <c r="IRS5" s="45"/>
      <c r="IRT5" s="45"/>
      <c r="IRU5" s="45"/>
      <c r="IRV5" s="45"/>
      <c r="IRW5" s="45"/>
      <c r="IRX5" s="45"/>
      <c r="IRY5" s="45"/>
      <c r="IRZ5" s="45"/>
      <c r="ISA5" s="45"/>
      <c r="ISB5" s="45"/>
      <c r="ISC5" s="45"/>
      <c r="ISD5" s="45"/>
      <c r="ISE5" s="45"/>
      <c r="ISF5" s="45"/>
      <c r="ISG5" s="45"/>
      <c r="ISH5" s="45"/>
      <c r="ISI5" s="45"/>
      <c r="ISJ5" s="45"/>
      <c r="ISK5" s="45"/>
      <c r="ISL5" s="45"/>
      <c r="ISM5" s="45"/>
      <c r="ISN5" s="45"/>
      <c r="ISO5" s="45"/>
      <c r="ISP5" s="45"/>
      <c r="ISQ5" s="45"/>
      <c r="ISR5" s="45"/>
      <c r="ISS5" s="45"/>
      <c r="IST5" s="45"/>
      <c r="ISU5" s="45"/>
      <c r="ISV5" s="45"/>
      <c r="ISW5" s="45"/>
      <c r="ISX5" s="45"/>
      <c r="ISY5" s="45"/>
      <c r="ISZ5" s="45"/>
      <c r="ITA5" s="45"/>
      <c r="ITB5" s="45"/>
      <c r="ITC5" s="45"/>
      <c r="ITD5" s="45"/>
      <c r="ITE5" s="45"/>
      <c r="ITF5" s="45"/>
      <c r="ITG5" s="45"/>
      <c r="ITH5" s="45"/>
      <c r="ITI5" s="45"/>
      <c r="ITJ5" s="45"/>
      <c r="ITK5" s="45"/>
      <c r="ITL5" s="45"/>
      <c r="ITM5" s="45"/>
      <c r="ITN5" s="45"/>
      <c r="ITO5" s="45"/>
      <c r="ITP5" s="45"/>
      <c r="ITQ5" s="45"/>
      <c r="ITR5" s="45"/>
      <c r="ITS5" s="45"/>
      <c r="ITT5" s="45"/>
      <c r="ITU5" s="45"/>
      <c r="ITV5" s="45"/>
      <c r="ITW5" s="45"/>
      <c r="ITX5" s="45"/>
      <c r="ITY5" s="45"/>
      <c r="ITZ5" s="45"/>
      <c r="IUA5" s="45"/>
      <c r="IUB5" s="45"/>
      <c r="IUC5" s="45"/>
      <c r="IUD5" s="45"/>
      <c r="IUE5" s="45"/>
      <c r="IUF5" s="45"/>
      <c r="IUG5" s="45"/>
      <c r="IUH5" s="45"/>
      <c r="IUI5" s="45"/>
      <c r="IUJ5" s="45"/>
      <c r="IUK5" s="45"/>
      <c r="IUL5" s="45"/>
      <c r="IUM5" s="45"/>
      <c r="IUN5" s="45"/>
      <c r="IUO5" s="45"/>
      <c r="IUP5" s="45"/>
      <c r="IUQ5" s="45"/>
      <c r="IUR5" s="45"/>
      <c r="IUS5" s="45"/>
      <c r="IUT5" s="45"/>
      <c r="IUU5" s="45"/>
      <c r="IUV5" s="45"/>
      <c r="IUW5" s="45"/>
      <c r="IUX5" s="45"/>
      <c r="IUY5" s="45"/>
      <c r="IUZ5" s="45"/>
      <c r="IVA5" s="45"/>
      <c r="IVB5" s="45"/>
      <c r="IVC5" s="45"/>
      <c r="IVD5" s="45"/>
      <c r="IVE5" s="45"/>
      <c r="IVF5" s="45"/>
      <c r="IVG5" s="45"/>
      <c r="IVH5" s="45"/>
      <c r="IVI5" s="45"/>
      <c r="IVJ5" s="45"/>
      <c r="IVK5" s="45"/>
      <c r="IVL5" s="45"/>
      <c r="IVM5" s="45"/>
      <c r="IVN5" s="45"/>
      <c r="IVO5" s="45"/>
      <c r="IVP5" s="45"/>
      <c r="IVQ5" s="45"/>
      <c r="IVR5" s="45"/>
      <c r="IVS5" s="45"/>
      <c r="IVT5" s="45"/>
      <c r="IVU5" s="45"/>
      <c r="IVV5" s="45"/>
      <c r="IVW5" s="45"/>
      <c r="IVX5" s="45"/>
      <c r="IVY5" s="45"/>
      <c r="IVZ5" s="45"/>
      <c r="IWA5" s="45"/>
      <c r="IWB5" s="45"/>
      <c r="IWC5" s="45"/>
      <c r="IWD5" s="45"/>
      <c r="IWE5" s="45"/>
      <c r="IWF5" s="45"/>
      <c r="IWG5" s="45"/>
      <c r="IWH5" s="45"/>
      <c r="IWI5" s="45"/>
      <c r="IWJ5" s="45"/>
      <c r="IWK5" s="45"/>
      <c r="IWL5" s="45"/>
      <c r="IWM5" s="45"/>
      <c r="IWN5" s="45"/>
      <c r="IWO5" s="45"/>
      <c r="IWP5" s="45"/>
      <c r="IWQ5" s="45"/>
      <c r="IWR5" s="45"/>
      <c r="IWS5" s="45"/>
      <c r="IWT5" s="45"/>
      <c r="IWU5" s="45"/>
      <c r="IWV5" s="45"/>
      <c r="IWW5" s="45"/>
      <c r="IWX5" s="45"/>
      <c r="IWY5" s="45"/>
      <c r="IWZ5" s="45"/>
      <c r="IXA5" s="45"/>
      <c r="IXB5" s="45"/>
      <c r="IXC5" s="45"/>
      <c r="IXD5" s="45"/>
      <c r="IXE5" s="45"/>
      <c r="IXF5" s="45"/>
      <c r="IXG5" s="45"/>
      <c r="IXH5" s="45"/>
      <c r="IXI5" s="45"/>
      <c r="IXJ5" s="45"/>
      <c r="IXK5" s="45"/>
      <c r="IXL5" s="45"/>
      <c r="IXM5" s="45"/>
      <c r="IXN5" s="45"/>
      <c r="IXO5" s="45"/>
      <c r="IXP5" s="45"/>
      <c r="IXQ5" s="45"/>
      <c r="IXR5" s="45"/>
      <c r="IXS5" s="45"/>
      <c r="IXT5" s="45"/>
      <c r="IXU5" s="45"/>
      <c r="IXV5" s="45"/>
      <c r="IXW5" s="45"/>
      <c r="IXX5" s="45"/>
      <c r="IXY5" s="45"/>
      <c r="IXZ5" s="45"/>
      <c r="IYA5" s="45"/>
      <c r="IYB5" s="45"/>
      <c r="IYC5" s="45"/>
      <c r="IYD5" s="45"/>
      <c r="IYE5" s="45"/>
      <c r="IYF5" s="45"/>
      <c r="IYG5" s="45"/>
      <c r="IYH5" s="45"/>
      <c r="IYI5" s="45"/>
      <c r="IYJ5" s="45"/>
      <c r="IYK5" s="45"/>
      <c r="IYL5" s="45"/>
      <c r="IYM5" s="45"/>
      <c r="IYN5" s="45"/>
      <c r="IYO5" s="45"/>
      <c r="IYP5" s="45"/>
      <c r="IYQ5" s="45"/>
      <c r="IYR5" s="45"/>
      <c r="IYS5" s="45"/>
      <c r="IYT5" s="45"/>
      <c r="IYU5" s="45"/>
      <c r="IYV5" s="45"/>
      <c r="IYW5" s="45"/>
      <c r="IYX5" s="45"/>
      <c r="IYY5" s="45"/>
      <c r="IYZ5" s="45"/>
      <c r="IZA5" s="45"/>
      <c r="IZB5" s="45"/>
      <c r="IZC5" s="45"/>
      <c r="IZD5" s="45"/>
      <c r="IZE5" s="45"/>
      <c r="IZF5" s="45"/>
      <c r="IZG5" s="45"/>
      <c r="IZH5" s="45"/>
      <c r="IZI5" s="45"/>
      <c r="IZJ5" s="45"/>
      <c r="IZK5" s="45"/>
      <c r="IZL5" s="45"/>
      <c r="IZM5" s="45"/>
      <c r="IZN5" s="45"/>
      <c r="IZO5" s="45"/>
      <c r="IZP5" s="45"/>
      <c r="IZQ5" s="45"/>
      <c r="IZR5" s="45"/>
      <c r="IZS5" s="45"/>
      <c r="IZT5" s="45"/>
      <c r="IZU5" s="45"/>
      <c r="IZV5" s="45"/>
      <c r="IZW5" s="45"/>
      <c r="IZX5" s="45"/>
      <c r="IZY5" s="45"/>
      <c r="IZZ5" s="45"/>
      <c r="JAA5" s="45"/>
      <c r="JAB5" s="45"/>
      <c r="JAC5" s="45"/>
      <c r="JAD5" s="45"/>
      <c r="JAE5" s="45"/>
      <c r="JAF5" s="45"/>
      <c r="JAG5" s="45"/>
      <c r="JAH5" s="45"/>
      <c r="JAI5" s="45"/>
      <c r="JAJ5" s="45"/>
      <c r="JAK5" s="45"/>
      <c r="JAL5" s="45"/>
      <c r="JAM5" s="45"/>
      <c r="JAN5" s="45"/>
      <c r="JAO5" s="45"/>
      <c r="JAP5" s="45"/>
      <c r="JAQ5" s="45"/>
      <c r="JAR5" s="45"/>
      <c r="JAS5" s="45"/>
      <c r="JAT5" s="45"/>
      <c r="JAU5" s="45"/>
      <c r="JAV5" s="45"/>
      <c r="JAW5" s="45"/>
      <c r="JAX5" s="45"/>
      <c r="JAY5" s="45"/>
      <c r="JAZ5" s="45"/>
      <c r="JBA5" s="45"/>
      <c r="JBB5" s="45"/>
      <c r="JBC5" s="45"/>
      <c r="JBD5" s="45"/>
      <c r="JBE5" s="45"/>
      <c r="JBF5" s="45"/>
      <c r="JBG5" s="45"/>
      <c r="JBH5" s="45"/>
      <c r="JBI5" s="45"/>
      <c r="JBJ5" s="45"/>
      <c r="JBK5" s="45"/>
      <c r="JBL5" s="45"/>
      <c r="JBM5" s="45"/>
      <c r="JBN5" s="45"/>
      <c r="JBO5" s="45"/>
      <c r="JBP5" s="45"/>
      <c r="JBQ5" s="45"/>
      <c r="JBR5" s="45"/>
      <c r="JBS5" s="45"/>
      <c r="JBT5" s="45"/>
      <c r="JBU5" s="45"/>
      <c r="JBV5" s="45"/>
      <c r="JBW5" s="45"/>
      <c r="JBX5" s="45"/>
      <c r="JBY5" s="45"/>
      <c r="JBZ5" s="45"/>
      <c r="JCA5" s="45"/>
      <c r="JCB5" s="45"/>
      <c r="JCC5" s="45"/>
      <c r="JCD5" s="45"/>
      <c r="JCE5" s="45"/>
      <c r="JCF5" s="45"/>
      <c r="JCG5" s="45"/>
      <c r="JCH5" s="45"/>
      <c r="JCI5" s="45"/>
      <c r="JCJ5" s="45"/>
      <c r="JCK5" s="45"/>
      <c r="JCL5" s="45"/>
      <c r="JCM5" s="45"/>
      <c r="JCN5" s="45"/>
      <c r="JCO5" s="45"/>
      <c r="JCP5" s="45"/>
      <c r="JCQ5" s="45"/>
      <c r="JCR5" s="45"/>
      <c r="JCS5" s="45"/>
      <c r="JCT5" s="45"/>
      <c r="JCU5" s="45"/>
      <c r="JCV5" s="45"/>
      <c r="JCW5" s="45"/>
      <c r="JCX5" s="45"/>
      <c r="JCY5" s="45"/>
      <c r="JCZ5" s="45"/>
      <c r="JDA5" s="45"/>
      <c r="JDB5" s="45"/>
      <c r="JDC5" s="45"/>
      <c r="JDD5" s="45"/>
      <c r="JDE5" s="45"/>
      <c r="JDF5" s="45"/>
      <c r="JDG5" s="45"/>
      <c r="JDH5" s="45"/>
      <c r="JDI5" s="45"/>
      <c r="JDJ5" s="45"/>
      <c r="JDK5" s="45"/>
      <c r="JDL5" s="45"/>
      <c r="JDM5" s="45"/>
      <c r="JDN5" s="45"/>
      <c r="JDO5" s="45"/>
      <c r="JDP5" s="45"/>
      <c r="JDQ5" s="45"/>
      <c r="JDR5" s="45"/>
      <c r="JDS5" s="45"/>
      <c r="JDT5" s="45"/>
      <c r="JDU5" s="45"/>
      <c r="JDV5" s="45"/>
      <c r="JDW5" s="45"/>
      <c r="JDX5" s="45"/>
      <c r="JDY5" s="45"/>
      <c r="JDZ5" s="45"/>
      <c r="JEA5" s="45"/>
      <c r="JEB5" s="45"/>
      <c r="JEC5" s="45"/>
      <c r="JED5" s="45"/>
      <c r="JEE5" s="45"/>
      <c r="JEF5" s="45"/>
      <c r="JEG5" s="45"/>
      <c r="JEH5" s="45"/>
      <c r="JEI5" s="45"/>
      <c r="JEJ5" s="45"/>
      <c r="JEK5" s="45"/>
      <c r="JEL5" s="45"/>
      <c r="JEM5" s="45"/>
      <c r="JEN5" s="45"/>
      <c r="JEO5" s="45"/>
      <c r="JEP5" s="45"/>
      <c r="JEQ5" s="45"/>
      <c r="JER5" s="45"/>
      <c r="JES5" s="45"/>
      <c r="JET5" s="45"/>
      <c r="JEU5" s="45"/>
      <c r="JEV5" s="45"/>
      <c r="JEW5" s="45"/>
      <c r="JEX5" s="45"/>
      <c r="JEY5" s="45"/>
      <c r="JEZ5" s="45"/>
      <c r="JFA5" s="45"/>
      <c r="JFB5" s="45"/>
      <c r="JFC5" s="45"/>
      <c r="JFD5" s="45"/>
      <c r="JFE5" s="45"/>
      <c r="JFF5" s="45"/>
      <c r="JFG5" s="45"/>
      <c r="JFH5" s="45"/>
      <c r="JFI5" s="45"/>
      <c r="JFJ5" s="45"/>
      <c r="JFK5" s="45"/>
      <c r="JFL5" s="45"/>
      <c r="JFM5" s="45"/>
      <c r="JFN5" s="45"/>
      <c r="JFO5" s="45"/>
      <c r="JFP5" s="45"/>
      <c r="JFQ5" s="45"/>
      <c r="JFR5" s="45"/>
      <c r="JFS5" s="45"/>
      <c r="JFT5" s="45"/>
      <c r="JFU5" s="45"/>
      <c r="JFV5" s="45"/>
      <c r="JFW5" s="45"/>
      <c r="JFX5" s="45"/>
      <c r="JFY5" s="45"/>
      <c r="JFZ5" s="45"/>
      <c r="JGA5" s="45"/>
      <c r="JGB5" s="45"/>
      <c r="JGC5" s="45"/>
      <c r="JGD5" s="45"/>
      <c r="JGE5" s="45"/>
      <c r="JGF5" s="45"/>
      <c r="JGG5" s="45"/>
      <c r="JGH5" s="45"/>
      <c r="JGI5" s="45"/>
      <c r="JGJ5" s="45"/>
      <c r="JGK5" s="45"/>
      <c r="JGL5" s="45"/>
      <c r="JGM5" s="45"/>
      <c r="JGN5" s="45"/>
      <c r="JGO5" s="45"/>
      <c r="JGP5" s="45"/>
      <c r="JGQ5" s="45"/>
      <c r="JGR5" s="45"/>
      <c r="JGS5" s="45"/>
      <c r="JGT5" s="45"/>
      <c r="JGU5" s="45"/>
      <c r="JGV5" s="45"/>
      <c r="JGW5" s="45"/>
      <c r="JGX5" s="45"/>
      <c r="JGY5" s="45"/>
      <c r="JGZ5" s="45"/>
      <c r="JHA5" s="45"/>
      <c r="JHB5" s="45"/>
      <c r="JHC5" s="45"/>
      <c r="JHD5" s="45"/>
      <c r="JHE5" s="45"/>
      <c r="JHF5" s="45"/>
      <c r="JHG5" s="45"/>
      <c r="JHH5" s="45"/>
      <c r="JHI5" s="45"/>
      <c r="JHJ5" s="45"/>
      <c r="JHK5" s="45"/>
      <c r="JHL5" s="45"/>
      <c r="JHM5" s="45"/>
      <c r="JHN5" s="45"/>
      <c r="JHO5" s="45"/>
      <c r="JHP5" s="45"/>
      <c r="JHQ5" s="45"/>
      <c r="JHR5" s="45"/>
      <c r="JHS5" s="45"/>
      <c r="JHT5" s="45"/>
      <c r="JHU5" s="45"/>
      <c r="JHV5" s="45"/>
      <c r="JHW5" s="45"/>
      <c r="JHX5" s="45"/>
      <c r="JHY5" s="45"/>
      <c r="JHZ5" s="45"/>
      <c r="JIA5" s="45"/>
      <c r="JIB5" s="45"/>
      <c r="JIC5" s="45"/>
      <c r="JID5" s="45"/>
      <c r="JIE5" s="45"/>
      <c r="JIF5" s="45"/>
      <c r="JIG5" s="45"/>
      <c r="JIH5" s="45"/>
      <c r="JII5" s="45"/>
      <c r="JIJ5" s="45"/>
      <c r="JIK5" s="45"/>
      <c r="JIL5" s="45"/>
      <c r="JIM5" s="45"/>
      <c r="JIN5" s="45"/>
      <c r="JIO5" s="45"/>
      <c r="JIP5" s="45"/>
      <c r="JIQ5" s="45"/>
      <c r="JIR5" s="45"/>
      <c r="JIS5" s="45"/>
      <c r="JIT5" s="45"/>
      <c r="JIU5" s="45"/>
      <c r="JIV5" s="45"/>
      <c r="JIW5" s="45"/>
      <c r="JIX5" s="45"/>
      <c r="JIY5" s="45"/>
      <c r="JIZ5" s="45"/>
      <c r="JJA5" s="45"/>
      <c r="JJB5" s="45"/>
      <c r="JJC5" s="45"/>
      <c r="JJD5" s="45"/>
      <c r="JJE5" s="45"/>
      <c r="JJF5" s="45"/>
      <c r="JJG5" s="45"/>
      <c r="JJH5" s="45"/>
      <c r="JJI5" s="45"/>
      <c r="JJJ5" s="45"/>
      <c r="JJK5" s="45"/>
      <c r="JJL5" s="45"/>
      <c r="JJM5" s="45"/>
      <c r="JJN5" s="45"/>
      <c r="JJO5" s="45"/>
      <c r="JJP5" s="45"/>
      <c r="JJQ5" s="45"/>
      <c r="JJR5" s="45"/>
      <c r="JJS5" s="45"/>
      <c r="JJT5" s="45"/>
      <c r="JJU5" s="45"/>
      <c r="JJV5" s="45"/>
      <c r="JJW5" s="45"/>
      <c r="JJX5" s="45"/>
      <c r="JJY5" s="45"/>
      <c r="JJZ5" s="45"/>
      <c r="JKA5" s="45"/>
      <c r="JKB5" s="45"/>
      <c r="JKC5" s="45"/>
      <c r="JKD5" s="45"/>
      <c r="JKE5" s="45"/>
      <c r="JKF5" s="45"/>
      <c r="JKG5" s="45"/>
      <c r="JKH5" s="45"/>
      <c r="JKI5" s="45"/>
      <c r="JKJ5" s="45"/>
      <c r="JKK5" s="45"/>
      <c r="JKL5" s="45"/>
      <c r="JKM5" s="45"/>
      <c r="JKN5" s="45"/>
      <c r="JKO5" s="45"/>
      <c r="JKP5" s="45"/>
      <c r="JKQ5" s="45"/>
      <c r="JKR5" s="45"/>
      <c r="JKS5" s="45"/>
      <c r="JKT5" s="45"/>
      <c r="JKU5" s="45"/>
      <c r="JKV5" s="45"/>
      <c r="JKW5" s="45"/>
      <c r="JKX5" s="45"/>
      <c r="JKY5" s="45"/>
      <c r="JKZ5" s="45"/>
      <c r="JLA5" s="45"/>
      <c r="JLB5" s="45"/>
      <c r="JLC5" s="45"/>
      <c r="JLD5" s="45"/>
      <c r="JLE5" s="45"/>
      <c r="JLF5" s="45"/>
      <c r="JLG5" s="45"/>
      <c r="JLH5" s="45"/>
      <c r="JLI5" s="45"/>
      <c r="JLJ5" s="45"/>
      <c r="JLK5" s="45"/>
      <c r="JLL5" s="45"/>
      <c r="JLM5" s="45"/>
      <c r="JLN5" s="45"/>
      <c r="JLO5" s="45"/>
      <c r="JLP5" s="45"/>
      <c r="JLQ5" s="45"/>
      <c r="JLR5" s="45"/>
      <c r="JLS5" s="45"/>
      <c r="JLT5" s="45"/>
      <c r="JLU5" s="45"/>
      <c r="JLV5" s="45"/>
      <c r="JLW5" s="45"/>
      <c r="JLX5" s="45"/>
      <c r="JLY5" s="45"/>
      <c r="JLZ5" s="45"/>
      <c r="JMA5" s="45"/>
      <c r="JMB5" s="45"/>
      <c r="JMC5" s="45"/>
      <c r="JMD5" s="45"/>
      <c r="JME5" s="45"/>
      <c r="JMF5" s="45"/>
      <c r="JMG5" s="45"/>
      <c r="JMH5" s="45"/>
      <c r="JMI5" s="45"/>
      <c r="JMJ5" s="45"/>
      <c r="JMK5" s="45"/>
      <c r="JML5" s="45"/>
      <c r="JMM5" s="45"/>
      <c r="JMN5" s="45"/>
      <c r="JMO5" s="45"/>
      <c r="JMP5" s="45"/>
      <c r="JMQ5" s="45"/>
      <c r="JMR5" s="45"/>
      <c r="JMS5" s="45"/>
      <c r="JMT5" s="45"/>
      <c r="JMU5" s="45"/>
      <c r="JMV5" s="45"/>
      <c r="JMW5" s="45"/>
      <c r="JMX5" s="45"/>
      <c r="JMY5" s="45"/>
      <c r="JMZ5" s="45"/>
      <c r="JNA5" s="45"/>
      <c r="JNB5" s="45"/>
      <c r="JNC5" s="45"/>
      <c r="JND5" s="45"/>
      <c r="JNE5" s="45"/>
      <c r="JNF5" s="45"/>
      <c r="JNG5" s="45"/>
      <c r="JNH5" s="45"/>
      <c r="JNI5" s="45"/>
      <c r="JNJ5" s="45"/>
      <c r="JNK5" s="45"/>
      <c r="JNL5" s="45"/>
      <c r="JNM5" s="45"/>
      <c r="JNN5" s="45"/>
      <c r="JNO5" s="45"/>
      <c r="JNP5" s="45"/>
      <c r="JNQ5" s="45"/>
      <c r="JNR5" s="45"/>
      <c r="JNS5" s="45"/>
      <c r="JNT5" s="45"/>
      <c r="JNU5" s="45"/>
      <c r="JNV5" s="45"/>
      <c r="JNW5" s="45"/>
      <c r="JNX5" s="45"/>
      <c r="JNY5" s="45"/>
      <c r="JNZ5" s="45"/>
      <c r="JOA5" s="45"/>
      <c r="JOB5" s="45"/>
      <c r="JOC5" s="45"/>
      <c r="JOD5" s="45"/>
      <c r="JOE5" s="45"/>
      <c r="JOF5" s="45"/>
      <c r="JOG5" s="45"/>
      <c r="JOH5" s="45"/>
      <c r="JOI5" s="45"/>
      <c r="JOJ5" s="45"/>
      <c r="JOK5" s="45"/>
      <c r="JOL5" s="45"/>
      <c r="JOM5" s="45"/>
      <c r="JON5" s="45"/>
      <c r="JOO5" s="45"/>
      <c r="JOP5" s="45"/>
      <c r="JOQ5" s="45"/>
      <c r="JOR5" s="45"/>
      <c r="JOS5" s="45"/>
      <c r="JOT5" s="45"/>
      <c r="JOU5" s="45"/>
      <c r="JOV5" s="45"/>
      <c r="JOW5" s="45"/>
      <c r="JOX5" s="45"/>
      <c r="JOY5" s="45"/>
      <c r="JOZ5" s="45"/>
      <c r="JPA5" s="45"/>
      <c r="JPB5" s="45"/>
      <c r="JPC5" s="45"/>
      <c r="JPD5" s="45"/>
      <c r="JPE5" s="45"/>
      <c r="JPF5" s="45"/>
      <c r="JPG5" s="45"/>
      <c r="JPH5" s="45"/>
      <c r="JPI5" s="45"/>
      <c r="JPJ5" s="45"/>
      <c r="JPK5" s="45"/>
      <c r="JPL5" s="45"/>
      <c r="JPM5" s="45"/>
      <c r="JPN5" s="45"/>
      <c r="JPO5" s="45"/>
      <c r="JPP5" s="45"/>
      <c r="JPQ5" s="45"/>
      <c r="JPR5" s="45"/>
      <c r="JPS5" s="45"/>
      <c r="JPT5" s="45"/>
      <c r="JPU5" s="45"/>
      <c r="JPV5" s="45"/>
      <c r="JPW5" s="45"/>
      <c r="JPX5" s="45"/>
      <c r="JPY5" s="45"/>
      <c r="JPZ5" s="45"/>
      <c r="JQA5" s="45"/>
      <c r="JQB5" s="45"/>
      <c r="JQC5" s="45"/>
      <c r="JQD5" s="45"/>
      <c r="JQE5" s="45"/>
      <c r="JQF5" s="45"/>
      <c r="JQG5" s="45"/>
      <c r="JQH5" s="45"/>
      <c r="JQI5" s="45"/>
      <c r="JQJ5" s="45"/>
      <c r="JQK5" s="45"/>
      <c r="JQL5" s="45"/>
      <c r="JQM5" s="45"/>
      <c r="JQN5" s="45"/>
      <c r="JQO5" s="45"/>
      <c r="JQP5" s="45"/>
      <c r="JQQ5" s="45"/>
      <c r="JQR5" s="45"/>
      <c r="JQS5" s="45"/>
      <c r="JQT5" s="45"/>
      <c r="JQU5" s="45"/>
      <c r="JQV5" s="45"/>
      <c r="JQW5" s="45"/>
      <c r="JQX5" s="45"/>
      <c r="JQY5" s="45"/>
      <c r="JQZ5" s="45"/>
      <c r="JRA5" s="45"/>
      <c r="JRB5" s="45"/>
      <c r="JRC5" s="45"/>
      <c r="JRD5" s="45"/>
      <c r="JRE5" s="45"/>
      <c r="JRF5" s="45"/>
      <c r="JRG5" s="45"/>
      <c r="JRH5" s="45"/>
      <c r="JRI5" s="45"/>
      <c r="JRJ5" s="45"/>
      <c r="JRK5" s="45"/>
      <c r="JRL5" s="45"/>
      <c r="JRM5" s="45"/>
      <c r="JRN5" s="45"/>
      <c r="JRO5" s="45"/>
      <c r="JRP5" s="45"/>
      <c r="JRQ5" s="45"/>
      <c r="JRR5" s="45"/>
      <c r="JRS5" s="45"/>
      <c r="JRT5" s="45"/>
      <c r="JRU5" s="45"/>
      <c r="JRV5" s="45"/>
      <c r="JRW5" s="45"/>
      <c r="JRX5" s="45"/>
      <c r="JRY5" s="45"/>
      <c r="JRZ5" s="45"/>
      <c r="JSA5" s="45"/>
      <c r="JSB5" s="45"/>
      <c r="JSC5" s="45"/>
      <c r="JSD5" s="45"/>
      <c r="JSE5" s="45"/>
      <c r="JSF5" s="45"/>
      <c r="JSG5" s="45"/>
      <c r="JSH5" s="45"/>
      <c r="JSI5" s="45"/>
      <c r="JSJ5" s="45"/>
      <c r="JSK5" s="45"/>
      <c r="JSL5" s="45"/>
      <c r="JSM5" s="45"/>
      <c r="JSN5" s="45"/>
      <c r="JSO5" s="45"/>
      <c r="JSP5" s="45"/>
      <c r="JSQ5" s="45"/>
      <c r="JSR5" s="45"/>
      <c r="JSS5" s="45"/>
      <c r="JST5" s="45"/>
      <c r="JSU5" s="45"/>
      <c r="JSV5" s="45"/>
      <c r="JSW5" s="45"/>
      <c r="JSX5" s="45"/>
      <c r="JSY5" s="45"/>
      <c r="JSZ5" s="45"/>
      <c r="JTA5" s="45"/>
      <c r="JTB5" s="45"/>
      <c r="JTC5" s="45"/>
      <c r="JTD5" s="45"/>
      <c r="JTE5" s="45"/>
      <c r="JTF5" s="45"/>
      <c r="JTG5" s="45"/>
      <c r="JTH5" s="45"/>
      <c r="JTI5" s="45"/>
      <c r="JTJ5" s="45"/>
      <c r="JTK5" s="45"/>
      <c r="JTL5" s="45"/>
      <c r="JTM5" s="45"/>
      <c r="JTN5" s="45"/>
      <c r="JTO5" s="45"/>
      <c r="JTP5" s="45"/>
      <c r="JTQ5" s="45"/>
      <c r="JTR5" s="45"/>
      <c r="JTS5" s="45"/>
      <c r="JTT5" s="45"/>
      <c r="JTU5" s="45"/>
      <c r="JTV5" s="45"/>
      <c r="JTW5" s="45"/>
      <c r="JTX5" s="45"/>
      <c r="JTY5" s="45"/>
      <c r="JTZ5" s="45"/>
      <c r="JUA5" s="45"/>
      <c r="JUB5" s="45"/>
      <c r="JUC5" s="45"/>
      <c r="JUD5" s="45"/>
      <c r="JUE5" s="45"/>
      <c r="JUF5" s="45"/>
      <c r="JUG5" s="45"/>
      <c r="JUH5" s="45"/>
      <c r="JUI5" s="45"/>
      <c r="JUJ5" s="45"/>
      <c r="JUK5" s="45"/>
      <c r="JUL5" s="45"/>
      <c r="JUM5" s="45"/>
      <c r="JUN5" s="45"/>
      <c r="JUO5" s="45"/>
      <c r="JUP5" s="45"/>
      <c r="JUQ5" s="45"/>
      <c r="JUR5" s="45"/>
      <c r="JUS5" s="45"/>
      <c r="JUT5" s="45"/>
      <c r="JUU5" s="45"/>
      <c r="JUV5" s="45"/>
      <c r="JUW5" s="45"/>
      <c r="JUX5" s="45"/>
      <c r="JUY5" s="45"/>
      <c r="JUZ5" s="45"/>
      <c r="JVA5" s="45"/>
      <c r="JVB5" s="45"/>
      <c r="JVC5" s="45"/>
      <c r="JVD5" s="45"/>
      <c r="JVE5" s="45"/>
      <c r="JVF5" s="45"/>
      <c r="JVG5" s="45"/>
      <c r="JVH5" s="45"/>
      <c r="JVI5" s="45"/>
      <c r="JVJ5" s="45"/>
      <c r="JVK5" s="45"/>
      <c r="JVL5" s="45"/>
      <c r="JVM5" s="45"/>
      <c r="JVN5" s="45"/>
      <c r="JVO5" s="45"/>
      <c r="JVP5" s="45"/>
      <c r="JVQ5" s="45"/>
      <c r="JVR5" s="45"/>
      <c r="JVS5" s="45"/>
      <c r="JVT5" s="45"/>
      <c r="JVU5" s="45"/>
      <c r="JVV5" s="45"/>
      <c r="JVW5" s="45"/>
      <c r="JVX5" s="45"/>
      <c r="JVY5" s="45"/>
      <c r="JVZ5" s="45"/>
      <c r="JWA5" s="45"/>
      <c r="JWB5" s="45"/>
      <c r="JWC5" s="45"/>
      <c r="JWD5" s="45"/>
      <c r="JWE5" s="45"/>
      <c r="JWF5" s="45"/>
      <c r="JWG5" s="45"/>
      <c r="JWH5" s="45"/>
      <c r="JWI5" s="45"/>
      <c r="JWJ5" s="45"/>
      <c r="JWK5" s="45"/>
      <c r="JWL5" s="45"/>
      <c r="JWM5" s="45"/>
      <c r="JWN5" s="45"/>
      <c r="JWO5" s="45"/>
      <c r="JWP5" s="45"/>
      <c r="JWQ5" s="45"/>
      <c r="JWR5" s="45"/>
      <c r="JWS5" s="45"/>
      <c r="JWT5" s="45"/>
      <c r="JWU5" s="45"/>
      <c r="JWV5" s="45"/>
      <c r="JWW5" s="45"/>
      <c r="JWX5" s="45"/>
      <c r="JWY5" s="45"/>
      <c r="JWZ5" s="45"/>
      <c r="JXA5" s="45"/>
      <c r="JXB5" s="45"/>
      <c r="JXC5" s="45"/>
      <c r="JXD5" s="45"/>
      <c r="JXE5" s="45"/>
      <c r="JXF5" s="45"/>
      <c r="JXG5" s="45"/>
      <c r="JXH5" s="45"/>
      <c r="JXI5" s="45"/>
      <c r="JXJ5" s="45"/>
      <c r="JXK5" s="45"/>
      <c r="JXL5" s="45"/>
      <c r="JXM5" s="45"/>
      <c r="JXN5" s="45"/>
      <c r="JXO5" s="45"/>
      <c r="JXP5" s="45"/>
      <c r="JXQ5" s="45"/>
      <c r="JXR5" s="45"/>
      <c r="JXS5" s="45"/>
      <c r="JXT5" s="45"/>
      <c r="JXU5" s="45"/>
      <c r="JXV5" s="45"/>
      <c r="JXW5" s="45"/>
      <c r="JXX5" s="45"/>
      <c r="JXY5" s="45"/>
      <c r="JXZ5" s="45"/>
      <c r="JYA5" s="45"/>
      <c r="JYB5" s="45"/>
      <c r="JYC5" s="45"/>
      <c r="JYD5" s="45"/>
      <c r="JYE5" s="45"/>
      <c r="JYF5" s="45"/>
      <c r="JYG5" s="45"/>
      <c r="JYH5" s="45"/>
      <c r="JYI5" s="45"/>
      <c r="JYJ5" s="45"/>
      <c r="JYK5" s="45"/>
      <c r="JYL5" s="45"/>
      <c r="JYM5" s="45"/>
      <c r="JYN5" s="45"/>
      <c r="JYO5" s="45"/>
      <c r="JYP5" s="45"/>
      <c r="JYQ5" s="45"/>
      <c r="JYR5" s="45"/>
      <c r="JYS5" s="45"/>
      <c r="JYT5" s="45"/>
      <c r="JYU5" s="45"/>
      <c r="JYV5" s="45"/>
      <c r="JYW5" s="45"/>
      <c r="JYX5" s="45"/>
      <c r="JYY5" s="45"/>
      <c r="JYZ5" s="45"/>
      <c r="JZA5" s="45"/>
      <c r="JZB5" s="45"/>
      <c r="JZC5" s="45"/>
      <c r="JZD5" s="45"/>
      <c r="JZE5" s="45"/>
      <c r="JZF5" s="45"/>
      <c r="JZG5" s="45"/>
      <c r="JZH5" s="45"/>
      <c r="JZI5" s="45"/>
      <c r="JZJ5" s="45"/>
      <c r="JZK5" s="45"/>
      <c r="JZL5" s="45"/>
      <c r="JZM5" s="45"/>
      <c r="JZN5" s="45"/>
      <c r="JZO5" s="45"/>
      <c r="JZP5" s="45"/>
      <c r="JZQ5" s="45"/>
      <c r="JZR5" s="45"/>
      <c r="JZS5" s="45"/>
      <c r="JZT5" s="45"/>
      <c r="JZU5" s="45"/>
      <c r="JZV5" s="45"/>
      <c r="JZW5" s="45"/>
      <c r="JZX5" s="45"/>
      <c r="JZY5" s="45"/>
      <c r="JZZ5" s="45"/>
      <c r="KAA5" s="45"/>
      <c r="KAB5" s="45"/>
      <c r="KAC5" s="45"/>
      <c r="KAD5" s="45"/>
      <c r="KAE5" s="45"/>
      <c r="KAF5" s="45"/>
      <c r="KAG5" s="45"/>
      <c r="KAH5" s="45"/>
      <c r="KAI5" s="45"/>
      <c r="KAJ5" s="45"/>
      <c r="KAK5" s="45"/>
      <c r="KAL5" s="45"/>
      <c r="KAM5" s="45"/>
      <c r="KAN5" s="45"/>
      <c r="KAO5" s="45"/>
      <c r="KAP5" s="45"/>
      <c r="KAQ5" s="45"/>
      <c r="KAR5" s="45"/>
      <c r="KAS5" s="45"/>
      <c r="KAT5" s="45"/>
      <c r="KAU5" s="45"/>
      <c r="KAV5" s="45"/>
      <c r="KAW5" s="45"/>
      <c r="KAX5" s="45"/>
      <c r="KAY5" s="45"/>
      <c r="KAZ5" s="45"/>
      <c r="KBA5" s="45"/>
      <c r="KBB5" s="45"/>
      <c r="KBC5" s="45"/>
      <c r="KBD5" s="45"/>
      <c r="KBE5" s="45"/>
      <c r="KBF5" s="45"/>
      <c r="KBG5" s="45"/>
      <c r="KBH5" s="45"/>
      <c r="KBI5" s="45"/>
      <c r="KBJ5" s="45"/>
      <c r="KBK5" s="45"/>
      <c r="KBL5" s="45"/>
      <c r="KBM5" s="45"/>
      <c r="KBN5" s="45"/>
      <c r="KBO5" s="45"/>
      <c r="KBP5" s="45"/>
      <c r="KBQ5" s="45"/>
      <c r="KBR5" s="45"/>
      <c r="KBS5" s="45"/>
      <c r="KBT5" s="45"/>
      <c r="KBU5" s="45"/>
      <c r="KBV5" s="45"/>
      <c r="KBW5" s="45"/>
      <c r="KBX5" s="45"/>
      <c r="KBY5" s="45"/>
      <c r="KBZ5" s="45"/>
      <c r="KCA5" s="45"/>
      <c r="KCB5" s="45"/>
      <c r="KCC5" s="45"/>
      <c r="KCD5" s="45"/>
      <c r="KCE5" s="45"/>
      <c r="KCF5" s="45"/>
      <c r="KCG5" s="45"/>
      <c r="KCH5" s="45"/>
      <c r="KCI5" s="45"/>
      <c r="KCJ5" s="45"/>
      <c r="KCK5" s="45"/>
      <c r="KCL5" s="45"/>
      <c r="KCM5" s="45"/>
      <c r="KCN5" s="45"/>
      <c r="KCO5" s="45"/>
      <c r="KCP5" s="45"/>
      <c r="KCQ5" s="45"/>
      <c r="KCR5" s="45"/>
      <c r="KCS5" s="45"/>
      <c r="KCT5" s="45"/>
      <c r="KCU5" s="45"/>
      <c r="KCV5" s="45"/>
      <c r="KCW5" s="45"/>
      <c r="KCX5" s="45"/>
      <c r="KCY5" s="45"/>
      <c r="KCZ5" s="45"/>
      <c r="KDA5" s="45"/>
      <c r="KDB5" s="45"/>
      <c r="KDC5" s="45"/>
      <c r="KDD5" s="45"/>
      <c r="KDE5" s="45"/>
      <c r="KDF5" s="45"/>
      <c r="KDG5" s="45"/>
      <c r="KDH5" s="45"/>
      <c r="KDI5" s="45"/>
      <c r="KDJ5" s="45"/>
      <c r="KDK5" s="45"/>
      <c r="KDL5" s="45"/>
      <c r="KDM5" s="45"/>
      <c r="KDN5" s="45"/>
      <c r="KDO5" s="45"/>
      <c r="KDP5" s="45"/>
      <c r="KDQ5" s="45"/>
      <c r="KDR5" s="45"/>
      <c r="KDS5" s="45"/>
      <c r="KDT5" s="45"/>
      <c r="KDU5" s="45"/>
      <c r="KDV5" s="45"/>
      <c r="KDW5" s="45"/>
      <c r="KDX5" s="45"/>
      <c r="KDY5" s="45"/>
      <c r="KDZ5" s="45"/>
      <c r="KEA5" s="45"/>
      <c r="KEB5" s="45"/>
      <c r="KEC5" s="45"/>
      <c r="KED5" s="45"/>
      <c r="KEE5" s="45"/>
      <c r="KEF5" s="45"/>
      <c r="KEG5" s="45"/>
      <c r="KEH5" s="45"/>
      <c r="KEI5" s="45"/>
      <c r="KEJ5" s="45"/>
      <c r="KEK5" s="45"/>
      <c r="KEL5" s="45"/>
      <c r="KEM5" s="45"/>
      <c r="KEN5" s="45"/>
      <c r="KEO5" s="45"/>
      <c r="KEP5" s="45"/>
      <c r="KEQ5" s="45"/>
      <c r="KER5" s="45"/>
      <c r="KES5" s="45"/>
      <c r="KET5" s="45"/>
      <c r="KEU5" s="45"/>
      <c r="KEV5" s="45"/>
      <c r="KEW5" s="45"/>
      <c r="KEX5" s="45"/>
      <c r="KEY5" s="45"/>
      <c r="KEZ5" s="45"/>
      <c r="KFA5" s="45"/>
      <c r="KFB5" s="45"/>
      <c r="KFC5" s="45"/>
      <c r="KFD5" s="45"/>
      <c r="KFE5" s="45"/>
      <c r="KFF5" s="45"/>
      <c r="KFG5" s="45"/>
      <c r="KFH5" s="45"/>
      <c r="KFI5" s="45"/>
      <c r="KFJ5" s="45"/>
      <c r="KFK5" s="45"/>
      <c r="KFL5" s="45"/>
      <c r="KFM5" s="45"/>
      <c r="KFN5" s="45"/>
      <c r="KFO5" s="45"/>
      <c r="KFP5" s="45"/>
      <c r="KFQ5" s="45"/>
      <c r="KFR5" s="45"/>
      <c r="KFS5" s="45"/>
      <c r="KFT5" s="45"/>
      <c r="KFU5" s="45"/>
      <c r="KFV5" s="45"/>
      <c r="KFW5" s="45"/>
      <c r="KFX5" s="45"/>
      <c r="KFY5" s="45"/>
      <c r="KFZ5" s="45"/>
      <c r="KGA5" s="45"/>
      <c r="KGB5" s="45"/>
      <c r="KGC5" s="45"/>
      <c r="KGD5" s="45"/>
      <c r="KGE5" s="45"/>
      <c r="KGF5" s="45"/>
      <c r="KGG5" s="45"/>
      <c r="KGH5" s="45"/>
      <c r="KGI5" s="45"/>
      <c r="KGJ5" s="45"/>
      <c r="KGK5" s="45"/>
      <c r="KGL5" s="45"/>
      <c r="KGM5" s="45"/>
      <c r="KGN5" s="45"/>
      <c r="KGO5" s="45"/>
      <c r="KGP5" s="45"/>
      <c r="KGQ5" s="45"/>
      <c r="KGR5" s="45"/>
      <c r="KGS5" s="45"/>
      <c r="KGT5" s="45"/>
      <c r="KGU5" s="45"/>
      <c r="KGV5" s="45"/>
      <c r="KGW5" s="45"/>
      <c r="KGX5" s="45"/>
      <c r="KGY5" s="45"/>
      <c r="KGZ5" s="45"/>
      <c r="KHA5" s="45"/>
      <c r="KHB5" s="45"/>
      <c r="KHC5" s="45"/>
      <c r="KHD5" s="45"/>
      <c r="KHE5" s="45"/>
      <c r="KHF5" s="45"/>
      <c r="KHG5" s="45"/>
      <c r="KHH5" s="45"/>
      <c r="KHI5" s="45"/>
      <c r="KHJ5" s="45"/>
      <c r="KHK5" s="45"/>
      <c r="KHL5" s="45"/>
      <c r="KHM5" s="45"/>
      <c r="KHN5" s="45"/>
      <c r="KHO5" s="45"/>
      <c r="KHP5" s="45"/>
      <c r="KHQ5" s="45"/>
      <c r="KHR5" s="45"/>
      <c r="KHS5" s="45"/>
      <c r="KHT5" s="45"/>
      <c r="KHU5" s="45"/>
      <c r="KHV5" s="45"/>
      <c r="KHW5" s="45"/>
      <c r="KHX5" s="45"/>
      <c r="KHY5" s="45"/>
      <c r="KHZ5" s="45"/>
      <c r="KIA5" s="45"/>
      <c r="KIB5" s="45"/>
      <c r="KIC5" s="45"/>
      <c r="KID5" s="45"/>
      <c r="KIE5" s="45"/>
      <c r="KIF5" s="45"/>
      <c r="KIG5" s="45"/>
      <c r="KIH5" s="45"/>
      <c r="KII5" s="45"/>
      <c r="KIJ5" s="45"/>
      <c r="KIK5" s="45"/>
      <c r="KIL5" s="45"/>
      <c r="KIM5" s="45"/>
      <c r="KIN5" s="45"/>
      <c r="KIO5" s="45"/>
      <c r="KIP5" s="45"/>
      <c r="KIQ5" s="45"/>
      <c r="KIR5" s="45"/>
      <c r="KIS5" s="45"/>
      <c r="KIT5" s="45"/>
      <c r="KIU5" s="45"/>
      <c r="KIV5" s="45"/>
      <c r="KIW5" s="45"/>
      <c r="KIX5" s="45"/>
      <c r="KIY5" s="45"/>
      <c r="KIZ5" s="45"/>
      <c r="KJA5" s="45"/>
      <c r="KJB5" s="45"/>
      <c r="KJC5" s="45"/>
      <c r="KJD5" s="45"/>
      <c r="KJE5" s="45"/>
      <c r="KJF5" s="45"/>
      <c r="KJG5" s="45"/>
      <c r="KJH5" s="45"/>
      <c r="KJI5" s="45"/>
      <c r="KJJ5" s="45"/>
      <c r="KJK5" s="45"/>
      <c r="KJL5" s="45"/>
      <c r="KJM5" s="45"/>
      <c r="KJN5" s="45"/>
      <c r="KJO5" s="45"/>
      <c r="KJP5" s="45"/>
      <c r="KJQ5" s="45"/>
      <c r="KJR5" s="45"/>
      <c r="KJS5" s="45"/>
      <c r="KJT5" s="45"/>
      <c r="KJU5" s="45"/>
      <c r="KJV5" s="45"/>
      <c r="KJW5" s="45"/>
      <c r="KJX5" s="45"/>
      <c r="KJY5" s="45"/>
      <c r="KJZ5" s="45"/>
      <c r="KKA5" s="45"/>
      <c r="KKB5" s="45"/>
      <c r="KKC5" s="45"/>
      <c r="KKD5" s="45"/>
      <c r="KKE5" s="45"/>
      <c r="KKF5" s="45"/>
      <c r="KKG5" s="45"/>
      <c r="KKH5" s="45"/>
      <c r="KKI5" s="45"/>
      <c r="KKJ5" s="45"/>
      <c r="KKK5" s="45"/>
      <c r="KKL5" s="45"/>
      <c r="KKM5" s="45"/>
      <c r="KKN5" s="45"/>
      <c r="KKO5" s="45"/>
      <c r="KKP5" s="45"/>
      <c r="KKQ5" s="45"/>
      <c r="KKR5" s="45"/>
      <c r="KKS5" s="45"/>
      <c r="KKT5" s="45"/>
      <c r="KKU5" s="45"/>
      <c r="KKV5" s="45"/>
      <c r="KKW5" s="45"/>
      <c r="KKX5" s="45"/>
      <c r="KKY5" s="45"/>
      <c r="KKZ5" s="45"/>
      <c r="KLA5" s="45"/>
      <c r="KLB5" s="45"/>
      <c r="KLC5" s="45"/>
      <c r="KLD5" s="45"/>
      <c r="KLE5" s="45"/>
      <c r="KLF5" s="45"/>
      <c r="KLG5" s="45"/>
      <c r="KLH5" s="45"/>
      <c r="KLI5" s="45"/>
      <c r="KLJ5" s="45"/>
      <c r="KLK5" s="45"/>
      <c r="KLL5" s="45"/>
      <c r="KLM5" s="45"/>
      <c r="KLN5" s="45"/>
      <c r="KLO5" s="45"/>
      <c r="KLP5" s="45"/>
      <c r="KLQ5" s="45"/>
      <c r="KLR5" s="45"/>
      <c r="KLS5" s="45"/>
      <c r="KLT5" s="45"/>
      <c r="KLU5" s="45"/>
      <c r="KLV5" s="45"/>
      <c r="KLW5" s="45"/>
      <c r="KLX5" s="45"/>
      <c r="KLY5" s="45"/>
      <c r="KLZ5" s="45"/>
      <c r="KMA5" s="45"/>
      <c r="KMB5" s="45"/>
      <c r="KMC5" s="45"/>
      <c r="KMD5" s="45"/>
      <c r="KME5" s="45"/>
      <c r="KMF5" s="45"/>
      <c r="KMG5" s="45"/>
      <c r="KMH5" s="45"/>
      <c r="KMI5" s="45"/>
      <c r="KMJ5" s="45"/>
      <c r="KMK5" s="45"/>
      <c r="KML5" s="45"/>
      <c r="KMM5" s="45"/>
      <c r="KMN5" s="45"/>
      <c r="KMO5" s="45"/>
      <c r="KMP5" s="45"/>
      <c r="KMQ5" s="45"/>
      <c r="KMR5" s="45"/>
      <c r="KMS5" s="45"/>
      <c r="KMT5" s="45"/>
      <c r="KMU5" s="45"/>
      <c r="KMV5" s="45"/>
      <c r="KMW5" s="45"/>
      <c r="KMX5" s="45"/>
      <c r="KMY5" s="45"/>
      <c r="KMZ5" s="45"/>
      <c r="KNA5" s="45"/>
      <c r="KNB5" s="45"/>
      <c r="KNC5" s="45"/>
      <c r="KND5" s="45"/>
      <c r="KNE5" s="45"/>
      <c r="KNF5" s="45"/>
      <c r="KNG5" s="45"/>
      <c r="KNH5" s="45"/>
      <c r="KNI5" s="45"/>
      <c r="KNJ5" s="45"/>
      <c r="KNK5" s="45"/>
      <c r="KNL5" s="45"/>
      <c r="KNM5" s="45"/>
      <c r="KNN5" s="45"/>
      <c r="KNO5" s="45"/>
      <c r="KNP5" s="45"/>
      <c r="KNQ5" s="45"/>
      <c r="KNR5" s="45"/>
      <c r="KNS5" s="45"/>
      <c r="KNT5" s="45"/>
      <c r="KNU5" s="45"/>
      <c r="KNV5" s="45"/>
      <c r="KNW5" s="45"/>
      <c r="KNX5" s="45"/>
      <c r="KNY5" s="45"/>
      <c r="KNZ5" s="45"/>
      <c r="KOA5" s="45"/>
      <c r="KOB5" s="45"/>
      <c r="KOC5" s="45"/>
      <c r="KOD5" s="45"/>
      <c r="KOE5" s="45"/>
      <c r="KOF5" s="45"/>
      <c r="KOG5" s="45"/>
      <c r="KOH5" s="45"/>
      <c r="KOI5" s="45"/>
      <c r="KOJ5" s="45"/>
      <c r="KOK5" s="45"/>
      <c r="KOL5" s="45"/>
      <c r="KOM5" s="45"/>
      <c r="KON5" s="45"/>
      <c r="KOO5" s="45"/>
      <c r="KOP5" s="45"/>
      <c r="KOQ5" s="45"/>
      <c r="KOR5" s="45"/>
      <c r="KOS5" s="45"/>
      <c r="KOT5" s="45"/>
      <c r="KOU5" s="45"/>
      <c r="KOV5" s="45"/>
      <c r="KOW5" s="45"/>
      <c r="KOX5" s="45"/>
      <c r="KOY5" s="45"/>
      <c r="KOZ5" s="45"/>
      <c r="KPA5" s="45"/>
      <c r="KPB5" s="45"/>
      <c r="KPC5" s="45"/>
      <c r="KPD5" s="45"/>
      <c r="KPE5" s="45"/>
      <c r="KPF5" s="45"/>
      <c r="KPG5" s="45"/>
      <c r="KPH5" s="45"/>
      <c r="KPI5" s="45"/>
      <c r="KPJ5" s="45"/>
      <c r="KPK5" s="45"/>
      <c r="KPL5" s="45"/>
      <c r="KPM5" s="45"/>
      <c r="KPN5" s="45"/>
      <c r="KPO5" s="45"/>
      <c r="KPP5" s="45"/>
      <c r="KPQ5" s="45"/>
      <c r="KPR5" s="45"/>
      <c r="KPS5" s="45"/>
      <c r="KPT5" s="45"/>
      <c r="KPU5" s="45"/>
      <c r="KPV5" s="45"/>
      <c r="KPW5" s="45"/>
      <c r="KPX5" s="45"/>
      <c r="KPY5" s="45"/>
      <c r="KPZ5" s="45"/>
      <c r="KQA5" s="45"/>
      <c r="KQB5" s="45"/>
      <c r="KQC5" s="45"/>
      <c r="KQD5" s="45"/>
      <c r="KQE5" s="45"/>
      <c r="KQF5" s="45"/>
      <c r="KQG5" s="45"/>
      <c r="KQH5" s="45"/>
      <c r="KQI5" s="45"/>
      <c r="KQJ5" s="45"/>
      <c r="KQK5" s="45"/>
      <c r="KQL5" s="45"/>
      <c r="KQM5" s="45"/>
      <c r="KQN5" s="45"/>
      <c r="KQO5" s="45"/>
      <c r="KQP5" s="45"/>
      <c r="KQQ5" s="45"/>
      <c r="KQR5" s="45"/>
      <c r="KQS5" s="45"/>
      <c r="KQT5" s="45"/>
      <c r="KQU5" s="45"/>
      <c r="KQV5" s="45"/>
      <c r="KQW5" s="45"/>
      <c r="KQX5" s="45"/>
      <c r="KQY5" s="45"/>
      <c r="KQZ5" s="45"/>
      <c r="KRA5" s="45"/>
      <c r="KRB5" s="45"/>
      <c r="KRC5" s="45"/>
      <c r="KRD5" s="45"/>
      <c r="KRE5" s="45"/>
      <c r="KRF5" s="45"/>
      <c r="KRG5" s="45"/>
      <c r="KRH5" s="45"/>
      <c r="KRI5" s="45"/>
      <c r="KRJ5" s="45"/>
      <c r="KRK5" s="45"/>
      <c r="KRL5" s="45"/>
      <c r="KRM5" s="45"/>
      <c r="KRN5" s="45"/>
      <c r="KRO5" s="45"/>
      <c r="KRP5" s="45"/>
      <c r="KRQ5" s="45"/>
      <c r="KRR5" s="45"/>
      <c r="KRS5" s="45"/>
      <c r="KRT5" s="45"/>
      <c r="KRU5" s="45"/>
      <c r="KRV5" s="45"/>
      <c r="KRW5" s="45"/>
      <c r="KRX5" s="45"/>
      <c r="KRY5" s="45"/>
      <c r="KRZ5" s="45"/>
      <c r="KSA5" s="45"/>
      <c r="KSB5" s="45"/>
      <c r="KSC5" s="45"/>
      <c r="KSD5" s="45"/>
      <c r="KSE5" s="45"/>
      <c r="KSF5" s="45"/>
      <c r="KSG5" s="45"/>
      <c r="KSH5" s="45"/>
      <c r="KSI5" s="45"/>
      <c r="KSJ5" s="45"/>
      <c r="KSK5" s="45"/>
      <c r="KSL5" s="45"/>
      <c r="KSM5" s="45"/>
      <c r="KSN5" s="45"/>
      <c r="KSO5" s="45"/>
      <c r="KSP5" s="45"/>
      <c r="KSQ5" s="45"/>
      <c r="KSR5" s="45"/>
      <c r="KSS5" s="45"/>
      <c r="KST5" s="45"/>
      <c r="KSU5" s="45"/>
      <c r="KSV5" s="45"/>
      <c r="KSW5" s="45"/>
      <c r="KSX5" s="45"/>
      <c r="KSY5" s="45"/>
      <c r="KSZ5" s="45"/>
      <c r="KTA5" s="45"/>
      <c r="KTB5" s="45"/>
      <c r="KTC5" s="45"/>
      <c r="KTD5" s="45"/>
      <c r="KTE5" s="45"/>
      <c r="KTF5" s="45"/>
      <c r="KTG5" s="45"/>
      <c r="KTH5" s="45"/>
      <c r="KTI5" s="45"/>
      <c r="KTJ5" s="45"/>
      <c r="KTK5" s="45"/>
      <c r="KTL5" s="45"/>
      <c r="KTM5" s="45"/>
      <c r="KTN5" s="45"/>
      <c r="KTO5" s="45"/>
      <c r="KTP5" s="45"/>
      <c r="KTQ5" s="45"/>
      <c r="KTR5" s="45"/>
      <c r="KTS5" s="45"/>
      <c r="KTT5" s="45"/>
      <c r="KTU5" s="45"/>
      <c r="KTV5" s="45"/>
      <c r="KTW5" s="45"/>
      <c r="KTX5" s="45"/>
      <c r="KTY5" s="45"/>
      <c r="KTZ5" s="45"/>
      <c r="KUA5" s="45"/>
      <c r="KUB5" s="45"/>
      <c r="KUC5" s="45"/>
      <c r="KUD5" s="45"/>
      <c r="KUE5" s="45"/>
      <c r="KUF5" s="45"/>
      <c r="KUG5" s="45"/>
      <c r="KUH5" s="45"/>
      <c r="KUI5" s="45"/>
      <c r="KUJ5" s="45"/>
      <c r="KUK5" s="45"/>
      <c r="KUL5" s="45"/>
      <c r="KUM5" s="45"/>
      <c r="KUN5" s="45"/>
      <c r="KUO5" s="45"/>
      <c r="KUP5" s="45"/>
      <c r="KUQ5" s="45"/>
      <c r="KUR5" s="45"/>
      <c r="KUS5" s="45"/>
      <c r="KUT5" s="45"/>
      <c r="KUU5" s="45"/>
      <c r="KUV5" s="45"/>
      <c r="KUW5" s="45"/>
      <c r="KUX5" s="45"/>
      <c r="KUY5" s="45"/>
      <c r="KUZ5" s="45"/>
      <c r="KVA5" s="45"/>
      <c r="KVB5" s="45"/>
      <c r="KVC5" s="45"/>
      <c r="KVD5" s="45"/>
      <c r="KVE5" s="45"/>
      <c r="KVF5" s="45"/>
      <c r="KVG5" s="45"/>
      <c r="KVH5" s="45"/>
      <c r="KVI5" s="45"/>
      <c r="KVJ5" s="45"/>
      <c r="KVK5" s="45"/>
      <c r="KVL5" s="45"/>
      <c r="KVM5" s="45"/>
      <c r="KVN5" s="45"/>
      <c r="KVO5" s="45"/>
      <c r="KVP5" s="45"/>
      <c r="KVQ5" s="45"/>
      <c r="KVR5" s="45"/>
      <c r="KVS5" s="45"/>
      <c r="KVT5" s="45"/>
      <c r="KVU5" s="45"/>
      <c r="KVV5" s="45"/>
      <c r="KVW5" s="45"/>
      <c r="KVX5" s="45"/>
      <c r="KVY5" s="45"/>
      <c r="KVZ5" s="45"/>
      <c r="KWA5" s="45"/>
      <c r="KWB5" s="45"/>
      <c r="KWC5" s="45"/>
      <c r="KWD5" s="45"/>
      <c r="KWE5" s="45"/>
      <c r="KWF5" s="45"/>
      <c r="KWG5" s="45"/>
      <c r="KWH5" s="45"/>
      <c r="KWI5" s="45"/>
      <c r="KWJ5" s="45"/>
      <c r="KWK5" s="45"/>
      <c r="KWL5" s="45"/>
      <c r="KWM5" s="45"/>
      <c r="KWN5" s="45"/>
      <c r="KWO5" s="45"/>
      <c r="KWP5" s="45"/>
      <c r="KWQ5" s="45"/>
      <c r="KWR5" s="45"/>
      <c r="KWS5" s="45"/>
      <c r="KWT5" s="45"/>
      <c r="KWU5" s="45"/>
      <c r="KWV5" s="45"/>
      <c r="KWW5" s="45"/>
      <c r="KWX5" s="45"/>
      <c r="KWY5" s="45"/>
      <c r="KWZ5" s="45"/>
      <c r="KXA5" s="45"/>
      <c r="KXB5" s="45"/>
      <c r="KXC5" s="45"/>
      <c r="KXD5" s="45"/>
      <c r="KXE5" s="45"/>
      <c r="KXF5" s="45"/>
      <c r="KXG5" s="45"/>
      <c r="KXH5" s="45"/>
      <c r="KXI5" s="45"/>
      <c r="KXJ5" s="45"/>
      <c r="KXK5" s="45"/>
      <c r="KXL5" s="45"/>
      <c r="KXM5" s="45"/>
      <c r="KXN5" s="45"/>
      <c r="KXO5" s="45"/>
      <c r="KXP5" s="45"/>
      <c r="KXQ5" s="45"/>
      <c r="KXR5" s="45"/>
      <c r="KXS5" s="45"/>
      <c r="KXT5" s="45"/>
      <c r="KXU5" s="45"/>
      <c r="KXV5" s="45"/>
      <c r="KXW5" s="45"/>
      <c r="KXX5" s="45"/>
      <c r="KXY5" s="45"/>
      <c r="KXZ5" s="45"/>
      <c r="KYA5" s="45"/>
      <c r="KYB5" s="45"/>
      <c r="KYC5" s="45"/>
      <c r="KYD5" s="45"/>
      <c r="KYE5" s="45"/>
      <c r="KYF5" s="45"/>
      <c r="KYG5" s="45"/>
      <c r="KYH5" s="45"/>
      <c r="KYI5" s="45"/>
      <c r="KYJ5" s="45"/>
      <c r="KYK5" s="45"/>
      <c r="KYL5" s="45"/>
      <c r="KYM5" s="45"/>
      <c r="KYN5" s="45"/>
      <c r="KYO5" s="45"/>
      <c r="KYP5" s="45"/>
      <c r="KYQ5" s="45"/>
      <c r="KYR5" s="45"/>
      <c r="KYS5" s="45"/>
      <c r="KYT5" s="45"/>
      <c r="KYU5" s="45"/>
      <c r="KYV5" s="45"/>
      <c r="KYW5" s="45"/>
      <c r="KYX5" s="45"/>
      <c r="KYY5" s="45"/>
      <c r="KYZ5" s="45"/>
      <c r="KZA5" s="45"/>
      <c r="KZB5" s="45"/>
      <c r="KZC5" s="45"/>
      <c r="KZD5" s="45"/>
      <c r="KZE5" s="45"/>
      <c r="KZF5" s="45"/>
      <c r="KZG5" s="45"/>
      <c r="KZH5" s="45"/>
      <c r="KZI5" s="45"/>
      <c r="KZJ5" s="45"/>
      <c r="KZK5" s="45"/>
      <c r="KZL5" s="45"/>
      <c r="KZM5" s="45"/>
      <c r="KZN5" s="45"/>
      <c r="KZO5" s="45"/>
      <c r="KZP5" s="45"/>
      <c r="KZQ5" s="45"/>
      <c r="KZR5" s="45"/>
      <c r="KZS5" s="45"/>
      <c r="KZT5" s="45"/>
      <c r="KZU5" s="45"/>
      <c r="KZV5" s="45"/>
      <c r="KZW5" s="45"/>
      <c r="KZX5" s="45"/>
      <c r="KZY5" s="45"/>
      <c r="KZZ5" s="45"/>
      <c r="LAA5" s="45"/>
      <c r="LAB5" s="45"/>
      <c r="LAC5" s="45"/>
      <c r="LAD5" s="45"/>
      <c r="LAE5" s="45"/>
      <c r="LAF5" s="45"/>
      <c r="LAG5" s="45"/>
      <c r="LAH5" s="45"/>
      <c r="LAI5" s="45"/>
      <c r="LAJ5" s="45"/>
      <c r="LAK5" s="45"/>
      <c r="LAL5" s="45"/>
      <c r="LAM5" s="45"/>
      <c r="LAN5" s="45"/>
      <c r="LAO5" s="45"/>
      <c r="LAP5" s="45"/>
      <c r="LAQ5" s="45"/>
      <c r="LAR5" s="45"/>
      <c r="LAS5" s="45"/>
      <c r="LAT5" s="45"/>
      <c r="LAU5" s="45"/>
      <c r="LAV5" s="45"/>
      <c r="LAW5" s="45"/>
      <c r="LAX5" s="45"/>
      <c r="LAY5" s="45"/>
      <c r="LAZ5" s="45"/>
      <c r="LBA5" s="45"/>
      <c r="LBB5" s="45"/>
      <c r="LBC5" s="45"/>
      <c r="LBD5" s="45"/>
      <c r="LBE5" s="45"/>
      <c r="LBF5" s="45"/>
      <c r="LBG5" s="45"/>
      <c r="LBH5" s="45"/>
      <c r="LBI5" s="45"/>
      <c r="LBJ5" s="45"/>
      <c r="LBK5" s="45"/>
      <c r="LBL5" s="45"/>
      <c r="LBM5" s="45"/>
      <c r="LBN5" s="45"/>
      <c r="LBO5" s="45"/>
      <c r="LBP5" s="45"/>
      <c r="LBQ5" s="45"/>
      <c r="LBR5" s="45"/>
      <c r="LBS5" s="45"/>
      <c r="LBT5" s="45"/>
      <c r="LBU5" s="45"/>
      <c r="LBV5" s="45"/>
      <c r="LBW5" s="45"/>
      <c r="LBX5" s="45"/>
      <c r="LBY5" s="45"/>
      <c r="LBZ5" s="45"/>
      <c r="LCA5" s="45"/>
      <c r="LCB5" s="45"/>
      <c r="LCC5" s="45"/>
      <c r="LCD5" s="45"/>
      <c r="LCE5" s="45"/>
      <c r="LCF5" s="45"/>
      <c r="LCG5" s="45"/>
      <c r="LCH5" s="45"/>
      <c r="LCI5" s="45"/>
      <c r="LCJ5" s="45"/>
      <c r="LCK5" s="45"/>
      <c r="LCL5" s="45"/>
      <c r="LCM5" s="45"/>
      <c r="LCN5" s="45"/>
      <c r="LCO5" s="45"/>
      <c r="LCP5" s="45"/>
      <c r="LCQ5" s="45"/>
      <c r="LCR5" s="45"/>
      <c r="LCS5" s="45"/>
      <c r="LCT5" s="45"/>
      <c r="LCU5" s="45"/>
      <c r="LCV5" s="45"/>
      <c r="LCW5" s="45"/>
      <c r="LCX5" s="45"/>
      <c r="LCY5" s="45"/>
      <c r="LCZ5" s="45"/>
      <c r="LDA5" s="45"/>
      <c r="LDB5" s="45"/>
      <c r="LDC5" s="45"/>
      <c r="LDD5" s="45"/>
      <c r="LDE5" s="45"/>
      <c r="LDF5" s="45"/>
      <c r="LDG5" s="45"/>
      <c r="LDH5" s="45"/>
      <c r="LDI5" s="45"/>
      <c r="LDJ5" s="45"/>
      <c r="LDK5" s="45"/>
      <c r="LDL5" s="45"/>
      <c r="LDM5" s="45"/>
      <c r="LDN5" s="45"/>
      <c r="LDO5" s="45"/>
      <c r="LDP5" s="45"/>
      <c r="LDQ5" s="45"/>
      <c r="LDR5" s="45"/>
      <c r="LDS5" s="45"/>
      <c r="LDT5" s="45"/>
      <c r="LDU5" s="45"/>
      <c r="LDV5" s="45"/>
      <c r="LDW5" s="45"/>
      <c r="LDX5" s="45"/>
      <c r="LDY5" s="45"/>
      <c r="LDZ5" s="45"/>
      <c r="LEA5" s="45"/>
      <c r="LEB5" s="45"/>
      <c r="LEC5" s="45"/>
      <c r="LED5" s="45"/>
      <c r="LEE5" s="45"/>
      <c r="LEF5" s="45"/>
      <c r="LEG5" s="45"/>
      <c r="LEH5" s="45"/>
      <c r="LEI5" s="45"/>
      <c r="LEJ5" s="45"/>
      <c r="LEK5" s="45"/>
      <c r="LEL5" s="45"/>
      <c r="LEM5" s="45"/>
      <c r="LEN5" s="45"/>
      <c r="LEO5" s="45"/>
      <c r="LEP5" s="45"/>
      <c r="LEQ5" s="45"/>
      <c r="LER5" s="45"/>
      <c r="LES5" s="45"/>
      <c r="LET5" s="45"/>
      <c r="LEU5" s="45"/>
      <c r="LEV5" s="45"/>
      <c r="LEW5" s="45"/>
      <c r="LEX5" s="45"/>
      <c r="LEY5" s="45"/>
      <c r="LEZ5" s="45"/>
      <c r="LFA5" s="45"/>
      <c r="LFB5" s="45"/>
      <c r="LFC5" s="45"/>
      <c r="LFD5" s="45"/>
      <c r="LFE5" s="45"/>
      <c r="LFF5" s="45"/>
      <c r="LFG5" s="45"/>
      <c r="LFH5" s="45"/>
      <c r="LFI5" s="45"/>
      <c r="LFJ5" s="45"/>
      <c r="LFK5" s="45"/>
      <c r="LFL5" s="45"/>
      <c r="LFM5" s="45"/>
      <c r="LFN5" s="45"/>
      <c r="LFO5" s="45"/>
      <c r="LFP5" s="45"/>
      <c r="LFQ5" s="45"/>
      <c r="LFR5" s="45"/>
      <c r="LFS5" s="45"/>
      <c r="LFT5" s="45"/>
      <c r="LFU5" s="45"/>
      <c r="LFV5" s="45"/>
      <c r="LFW5" s="45"/>
      <c r="LFX5" s="45"/>
      <c r="LFY5" s="45"/>
      <c r="LFZ5" s="45"/>
      <c r="LGA5" s="45"/>
      <c r="LGB5" s="45"/>
      <c r="LGC5" s="45"/>
      <c r="LGD5" s="45"/>
      <c r="LGE5" s="45"/>
      <c r="LGF5" s="45"/>
      <c r="LGG5" s="45"/>
      <c r="LGH5" s="45"/>
      <c r="LGI5" s="45"/>
      <c r="LGJ5" s="45"/>
      <c r="LGK5" s="45"/>
      <c r="LGL5" s="45"/>
      <c r="LGM5" s="45"/>
      <c r="LGN5" s="45"/>
      <c r="LGO5" s="45"/>
      <c r="LGP5" s="45"/>
      <c r="LGQ5" s="45"/>
      <c r="LGR5" s="45"/>
      <c r="LGS5" s="45"/>
      <c r="LGT5" s="45"/>
      <c r="LGU5" s="45"/>
      <c r="LGV5" s="45"/>
      <c r="LGW5" s="45"/>
      <c r="LGX5" s="45"/>
      <c r="LGY5" s="45"/>
      <c r="LGZ5" s="45"/>
      <c r="LHA5" s="45"/>
      <c r="LHB5" s="45"/>
      <c r="LHC5" s="45"/>
      <c r="LHD5" s="45"/>
      <c r="LHE5" s="45"/>
      <c r="LHF5" s="45"/>
      <c r="LHG5" s="45"/>
      <c r="LHH5" s="45"/>
      <c r="LHI5" s="45"/>
      <c r="LHJ5" s="45"/>
      <c r="LHK5" s="45"/>
      <c r="LHL5" s="45"/>
      <c r="LHM5" s="45"/>
      <c r="LHN5" s="45"/>
      <c r="LHO5" s="45"/>
      <c r="LHP5" s="45"/>
      <c r="LHQ5" s="45"/>
      <c r="LHR5" s="45"/>
      <c r="LHS5" s="45"/>
      <c r="LHT5" s="45"/>
      <c r="LHU5" s="45"/>
      <c r="LHV5" s="45"/>
      <c r="LHW5" s="45"/>
      <c r="LHX5" s="45"/>
      <c r="LHY5" s="45"/>
      <c r="LHZ5" s="45"/>
      <c r="LIA5" s="45"/>
      <c r="LIB5" s="45"/>
      <c r="LIC5" s="45"/>
      <c r="LID5" s="45"/>
      <c r="LIE5" s="45"/>
      <c r="LIF5" s="45"/>
      <c r="LIG5" s="45"/>
      <c r="LIH5" s="45"/>
      <c r="LII5" s="45"/>
      <c r="LIJ5" s="45"/>
      <c r="LIK5" s="45"/>
      <c r="LIL5" s="45"/>
      <c r="LIM5" s="45"/>
      <c r="LIN5" s="45"/>
      <c r="LIO5" s="45"/>
      <c r="LIP5" s="45"/>
      <c r="LIQ5" s="45"/>
      <c r="LIR5" s="45"/>
      <c r="LIS5" s="45"/>
      <c r="LIT5" s="45"/>
      <c r="LIU5" s="45"/>
      <c r="LIV5" s="45"/>
      <c r="LIW5" s="45"/>
      <c r="LIX5" s="45"/>
      <c r="LIY5" s="45"/>
      <c r="LIZ5" s="45"/>
      <c r="LJA5" s="45"/>
      <c r="LJB5" s="45"/>
      <c r="LJC5" s="45"/>
      <c r="LJD5" s="45"/>
      <c r="LJE5" s="45"/>
      <c r="LJF5" s="45"/>
      <c r="LJG5" s="45"/>
      <c r="LJH5" s="45"/>
      <c r="LJI5" s="45"/>
      <c r="LJJ5" s="45"/>
      <c r="LJK5" s="45"/>
      <c r="LJL5" s="45"/>
      <c r="LJM5" s="45"/>
      <c r="LJN5" s="45"/>
      <c r="LJO5" s="45"/>
      <c r="LJP5" s="45"/>
      <c r="LJQ5" s="45"/>
      <c r="LJR5" s="45"/>
      <c r="LJS5" s="45"/>
      <c r="LJT5" s="45"/>
      <c r="LJU5" s="45"/>
      <c r="LJV5" s="45"/>
      <c r="LJW5" s="45"/>
      <c r="LJX5" s="45"/>
      <c r="LJY5" s="45"/>
      <c r="LJZ5" s="45"/>
      <c r="LKA5" s="45"/>
      <c r="LKB5" s="45"/>
      <c r="LKC5" s="45"/>
      <c r="LKD5" s="45"/>
      <c r="LKE5" s="45"/>
      <c r="LKF5" s="45"/>
      <c r="LKG5" s="45"/>
      <c r="LKH5" s="45"/>
      <c r="LKI5" s="45"/>
      <c r="LKJ5" s="45"/>
      <c r="LKK5" s="45"/>
      <c r="LKL5" s="45"/>
      <c r="LKM5" s="45"/>
      <c r="LKN5" s="45"/>
      <c r="LKO5" s="45"/>
      <c r="LKP5" s="45"/>
      <c r="LKQ5" s="45"/>
      <c r="LKR5" s="45"/>
      <c r="LKS5" s="45"/>
      <c r="LKT5" s="45"/>
      <c r="LKU5" s="45"/>
      <c r="LKV5" s="45"/>
      <c r="LKW5" s="45"/>
      <c r="LKX5" s="45"/>
      <c r="LKY5" s="45"/>
      <c r="LKZ5" s="45"/>
      <c r="LLA5" s="45"/>
      <c r="LLB5" s="45"/>
      <c r="LLC5" s="45"/>
      <c r="LLD5" s="45"/>
      <c r="LLE5" s="45"/>
      <c r="LLF5" s="45"/>
      <c r="LLG5" s="45"/>
      <c r="LLH5" s="45"/>
      <c r="LLI5" s="45"/>
      <c r="LLJ5" s="45"/>
      <c r="LLK5" s="45"/>
      <c r="LLL5" s="45"/>
      <c r="LLM5" s="45"/>
      <c r="LLN5" s="45"/>
      <c r="LLO5" s="45"/>
      <c r="LLP5" s="45"/>
      <c r="LLQ5" s="45"/>
      <c r="LLR5" s="45"/>
      <c r="LLS5" s="45"/>
      <c r="LLT5" s="45"/>
      <c r="LLU5" s="45"/>
      <c r="LLV5" s="45"/>
      <c r="LLW5" s="45"/>
      <c r="LLX5" s="45"/>
      <c r="LLY5" s="45"/>
      <c r="LLZ5" s="45"/>
      <c r="LMA5" s="45"/>
      <c r="LMB5" s="45"/>
      <c r="LMC5" s="45"/>
      <c r="LMD5" s="45"/>
      <c r="LME5" s="45"/>
      <c r="LMF5" s="45"/>
      <c r="LMG5" s="45"/>
      <c r="LMH5" s="45"/>
      <c r="LMI5" s="45"/>
      <c r="LMJ5" s="45"/>
      <c r="LMK5" s="45"/>
      <c r="LML5" s="45"/>
      <c r="LMM5" s="45"/>
      <c r="LMN5" s="45"/>
      <c r="LMO5" s="45"/>
      <c r="LMP5" s="45"/>
      <c r="LMQ5" s="45"/>
      <c r="LMR5" s="45"/>
      <c r="LMS5" s="45"/>
      <c r="LMT5" s="45"/>
      <c r="LMU5" s="45"/>
      <c r="LMV5" s="45"/>
      <c r="LMW5" s="45"/>
      <c r="LMX5" s="45"/>
      <c r="LMY5" s="45"/>
      <c r="LMZ5" s="45"/>
      <c r="LNA5" s="45"/>
      <c r="LNB5" s="45"/>
      <c r="LNC5" s="45"/>
      <c r="LND5" s="45"/>
      <c r="LNE5" s="45"/>
      <c r="LNF5" s="45"/>
      <c r="LNG5" s="45"/>
      <c r="LNH5" s="45"/>
      <c r="LNI5" s="45"/>
      <c r="LNJ5" s="45"/>
      <c r="LNK5" s="45"/>
      <c r="LNL5" s="45"/>
      <c r="LNM5" s="45"/>
      <c r="LNN5" s="45"/>
      <c r="LNO5" s="45"/>
      <c r="LNP5" s="45"/>
      <c r="LNQ5" s="45"/>
      <c r="LNR5" s="45"/>
      <c r="LNS5" s="45"/>
      <c r="LNT5" s="45"/>
      <c r="LNU5" s="45"/>
      <c r="LNV5" s="45"/>
      <c r="LNW5" s="45"/>
      <c r="LNX5" s="45"/>
      <c r="LNY5" s="45"/>
      <c r="LNZ5" s="45"/>
      <c r="LOA5" s="45"/>
      <c r="LOB5" s="45"/>
      <c r="LOC5" s="45"/>
      <c r="LOD5" s="45"/>
      <c r="LOE5" s="45"/>
      <c r="LOF5" s="45"/>
      <c r="LOG5" s="45"/>
      <c r="LOH5" s="45"/>
      <c r="LOI5" s="45"/>
      <c r="LOJ5" s="45"/>
      <c r="LOK5" s="45"/>
      <c r="LOL5" s="45"/>
      <c r="LOM5" s="45"/>
      <c r="LON5" s="45"/>
      <c r="LOO5" s="45"/>
      <c r="LOP5" s="45"/>
      <c r="LOQ5" s="45"/>
      <c r="LOR5" s="45"/>
      <c r="LOS5" s="45"/>
      <c r="LOT5" s="45"/>
      <c r="LOU5" s="45"/>
      <c r="LOV5" s="45"/>
      <c r="LOW5" s="45"/>
      <c r="LOX5" s="45"/>
      <c r="LOY5" s="45"/>
      <c r="LOZ5" s="45"/>
      <c r="LPA5" s="45"/>
      <c r="LPB5" s="45"/>
      <c r="LPC5" s="45"/>
      <c r="LPD5" s="45"/>
      <c r="LPE5" s="45"/>
      <c r="LPF5" s="45"/>
      <c r="LPG5" s="45"/>
      <c r="LPH5" s="45"/>
      <c r="LPI5" s="45"/>
      <c r="LPJ5" s="45"/>
      <c r="LPK5" s="45"/>
      <c r="LPL5" s="45"/>
      <c r="LPM5" s="45"/>
      <c r="LPN5" s="45"/>
      <c r="LPO5" s="45"/>
      <c r="LPP5" s="45"/>
      <c r="LPQ5" s="45"/>
      <c r="LPR5" s="45"/>
      <c r="LPS5" s="45"/>
      <c r="LPT5" s="45"/>
      <c r="LPU5" s="45"/>
      <c r="LPV5" s="45"/>
      <c r="LPW5" s="45"/>
      <c r="LPX5" s="45"/>
      <c r="LPY5" s="45"/>
      <c r="LPZ5" s="45"/>
      <c r="LQA5" s="45"/>
      <c r="LQB5" s="45"/>
      <c r="LQC5" s="45"/>
      <c r="LQD5" s="45"/>
      <c r="LQE5" s="45"/>
      <c r="LQF5" s="45"/>
      <c r="LQG5" s="45"/>
      <c r="LQH5" s="45"/>
      <c r="LQI5" s="45"/>
      <c r="LQJ5" s="45"/>
      <c r="LQK5" s="45"/>
      <c r="LQL5" s="45"/>
      <c r="LQM5" s="45"/>
      <c r="LQN5" s="45"/>
      <c r="LQO5" s="45"/>
      <c r="LQP5" s="45"/>
      <c r="LQQ5" s="45"/>
      <c r="LQR5" s="45"/>
      <c r="LQS5" s="45"/>
      <c r="LQT5" s="45"/>
      <c r="LQU5" s="45"/>
      <c r="LQV5" s="45"/>
      <c r="LQW5" s="45"/>
      <c r="LQX5" s="45"/>
      <c r="LQY5" s="45"/>
      <c r="LQZ5" s="45"/>
      <c r="LRA5" s="45"/>
      <c r="LRB5" s="45"/>
      <c r="LRC5" s="45"/>
      <c r="LRD5" s="45"/>
      <c r="LRE5" s="45"/>
      <c r="LRF5" s="45"/>
      <c r="LRG5" s="45"/>
      <c r="LRH5" s="45"/>
      <c r="LRI5" s="45"/>
      <c r="LRJ5" s="45"/>
      <c r="LRK5" s="45"/>
      <c r="LRL5" s="45"/>
      <c r="LRM5" s="45"/>
      <c r="LRN5" s="45"/>
      <c r="LRO5" s="45"/>
      <c r="LRP5" s="45"/>
      <c r="LRQ5" s="45"/>
      <c r="LRR5" s="45"/>
      <c r="LRS5" s="45"/>
      <c r="LRT5" s="45"/>
      <c r="LRU5" s="45"/>
      <c r="LRV5" s="45"/>
      <c r="LRW5" s="45"/>
      <c r="LRX5" s="45"/>
      <c r="LRY5" s="45"/>
      <c r="LRZ5" s="45"/>
      <c r="LSA5" s="45"/>
      <c r="LSB5" s="45"/>
      <c r="LSC5" s="45"/>
      <c r="LSD5" s="45"/>
      <c r="LSE5" s="45"/>
      <c r="LSF5" s="45"/>
      <c r="LSG5" s="45"/>
      <c r="LSH5" s="45"/>
      <c r="LSI5" s="45"/>
      <c r="LSJ5" s="45"/>
      <c r="LSK5" s="45"/>
      <c r="LSL5" s="45"/>
      <c r="LSM5" s="45"/>
      <c r="LSN5" s="45"/>
      <c r="LSO5" s="45"/>
      <c r="LSP5" s="45"/>
      <c r="LSQ5" s="45"/>
      <c r="LSR5" s="45"/>
      <c r="LSS5" s="45"/>
      <c r="LST5" s="45"/>
      <c r="LSU5" s="45"/>
      <c r="LSV5" s="45"/>
      <c r="LSW5" s="45"/>
      <c r="LSX5" s="45"/>
      <c r="LSY5" s="45"/>
      <c r="LSZ5" s="45"/>
      <c r="LTA5" s="45"/>
      <c r="LTB5" s="45"/>
      <c r="LTC5" s="45"/>
      <c r="LTD5" s="45"/>
      <c r="LTE5" s="45"/>
      <c r="LTF5" s="45"/>
      <c r="LTG5" s="45"/>
      <c r="LTH5" s="45"/>
      <c r="LTI5" s="45"/>
      <c r="LTJ5" s="45"/>
      <c r="LTK5" s="45"/>
      <c r="LTL5" s="45"/>
      <c r="LTM5" s="45"/>
      <c r="LTN5" s="45"/>
      <c r="LTO5" s="45"/>
      <c r="LTP5" s="45"/>
      <c r="LTQ5" s="45"/>
      <c r="LTR5" s="45"/>
      <c r="LTS5" s="45"/>
      <c r="LTT5" s="45"/>
      <c r="LTU5" s="45"/>
      <c r="LTV5" s="45"/>
      <c r="LTW5" s="45"/>
      <c r="LTX5" s="45"/>
      <c r="LTY5" s="45"/>
      <c r="LTZ5" s="45"/>
      <c r="LUA5" s="45"/>
      <c r="LUB5" s="45"/>
      <c r="LUC5" s="45"/>
      <c r="LUD5" s="45"/>
      <c r="LUE5" s="45"/>
      <c r="LUF5" s="45"/>
      <c r="LUG5" s="45"/>
      <c r="LUH5" s="45"/>
      <c r="LUI5" s="45"/>
      <c r="LUJ5" s="45"/>
      <c r="LUK5" s="45"/>
      <c r="LUL5" s="45"/>
      <c r="LUM5" s="45"/>
      <c r="LUN5" s="45"/>
      <c r="LUO5" s="45"/>
      <c r="LUP5" s="45"/>
      <c r="LUQ5" s="45"/>
      <c r="LUR5" s="45"/>
      <c r="LUS5" s="45"/>
      <c r="LUT5" s="45"/>
      <c r="LUU5" s="45"/>
      <c r="LUV5" s="45"/>
      <c r="LUW5" s="45"/>
      <c r="LUX5" s="45"/>
      <c r="LUY5" s="45"/>
      <c r="LUZ5" s="45"/>
      <c r="LVA5" s="45"/>
      <c r="LVB5" s="45"/>
      <c r="LVC5" s="45"/>
      <c r="LVD5" s="45"/>
      <c r="LVE5" s="45"/>
      <c r="LVF5" s="45"/>
      <c r="LVG5" s="45"/>
      <c r="LVH5" s="45"/>
      <c r="LVI5" s="45"/>
      <c r="LVJ5" s="45"/>
      <c r="LVK5" s="45"/>
      <c r="LVL5" s="45"/>
      <c r="LVM5" s="45"/>
      <c r="LVN5" s="45"/>
      <c r="LVO5" s="45"/>
      <c r="LVP5" s="45"/>
      <c r="LVQ5" s="45"/>
      <c r="LVR5" s="45"/>
      <c r="LVS5" s="45"/>
      <c r="LVT5" s="45"/>
      <c r="LVU5" s="45"/>
      <c r="LVV5" s="45"/>
      <c r="LVW5" s="45"/>
      <c r="LVX5" s="45"/>
      <c r="LVY5" s="45"/>
      <c r="LVZ5" s="45"/>
      <c r="LWA5" s="45"/>
      <c r="LWB5" s="45"/>
      <c r="LWC5" s="45"/>
      <c r="LWD5" s="45"/>
      <c r="LWE5" s="45"/>
      <c r="LWF5" s="45"/>
      <c r="LWG5" s="45"/>
      <c r="LWH5" s="45"/>
      <c r="LWI5" s="45"/>
      <c r="LWJ5" s="45"/>
      <c r="LWK5" s="45"/>
      <c r="LWL5" s="45"/>
      <c r="LWM5" s="45"/>
      <c r="LWN5" s="45"/>
      <c r="LWO5" s="45"/>
      <c r="LWP5" s="45"/>
      <c r="LWQ5" s="45"/>
      <c r="LWR5" s="45"/>
      <c r="LWS5" s="45"/>
      <c r="LWT5" s="45"/>
      <c r="LWU5" s="45"/>
      <c r="LWV5" s="45"/>
      <c r="LWW5" s="45"/>
      <c r="LWX5" s="45"/>
      <c r="LWY5" s="45"/>
      <c r="LWZ5" s="45"/>
      <c r="LXA5" s="45"/>
      <c r="LXB5" s="45"/>
      <c r="LXC5" s="45"/>
      <c r="LXD5" s="45"/>
      <c r="LXE5" s="45"/>
      <c r="LXF5" s="45"/>
      <c r="LXG5" s="45"/>
      <c r="LXH5" s="45"/>
      <c r="LXI5" s="45"/>
      <c r="LXJ5" s="45"/>
      <c r="LXK5" s="45"/>
      <c r="LXL5" s="45"/>
      <c r="LXM5" s="45"/>
      <c r="LXN5" s="45"/>
      <c r="LXO5" s="45"/>
      <c r="LXP5" s="45"/>
      <c r="LXQ5" s="45"/>
      <c r="LXR5" s="45"/>
      <c r="LXS5" s="45"/>
      <c r="LXT5" s="45"/>
      <c r="LXU5" s="45"/>
      <c r="LXV5" s="45"/>
      <c r="LXW5" s="45"/>
      <c r="LXX5" s="45"/>
      <c r="LXY5" s="45"/>
      <c r="LXZ5" s="45"/>
      <c r="LYA5" s="45"/>
      <c r="LYB5" s="45"/>
      <c r="LYC5" s="45"/>
      <c r="LYD5" s="45"/>
      <c r="LYE5" s="45"/>
      <c r="LYF5" s="45"/>
      <c r="LYG5" s="45"/>
      <c r="LYH5" s="45"/>
      <c r="LYI5" s="45"/>
      <c r="LYJ5" s="45"/>
      <c r="LYK5" s="45"/>
      <c r="LYL5" s="45"/>
      <c r="LYM5" s="45"/>
      <c r="LYN5" s="45"/>
      <c r="LYO5" s="45"/>
      <c r="LYP5" s="45"/>
      <c r="LYQ5" s="45"/>
      <c r="LYR5" s="45"/>
      <c r="LYS5" s="45"/>
      <c r="LYT5" s="45"/>
      <c r="LYU5" s="45"/>
      <c r="LYV5" s="45"/>
      <c r="LYW5" s="45"/>
      <c r="LYX5" s="45"/>
      <c r="LYY5" s="45"/>
      <c r="LYZ5" s="45"/>
      <c r="LZA5" s="45"/>
      <c r="LZB5" s="45"/>
      <c r="LZC5" s="45"/>
      <c r="LZD5" s="45"/>
      <c r="LZE5" s="45"/>
      <c r="LZF5" s="45"/>
      <c r="LZG5" s="45"/>
      <c r="LZH5" s="45"/>
      <c r="LZI5" s="45"/>
      <c r="LZJ5" s="45"/>
      <c r="LZK5" s="45"/>
      <c r="LZL5" s="45"/>
      <c r="LZM5" s="45"/>
      <c r="LZN5" s="45"/>
      <c r="LZO5" s="45"/>
      <c r="LZP5" s="45"/>
      <c r="LZQ5" s="45"/>
      <c r="LZR5" s="45"/>
      <c r="LZS5" s="45"/>
      <c r="LZT5" s="45"/>
      <c r="LZU5" s="45"/>
      <c r="LZV5" s="45"/>
      <c r="LZW5" s="45"/>
      <c r="LZX5" s="45"/>
      <c r="LZY5" s="45"/>
      <c r="LZZ5" s="45"/>
      <c r="MAA5" s="45"/>
      <c r="MAB5" s="45"/>
      <c r="MAC5" s="45"/>
      <c r="MAD5" s="45"/>
      <c r="MAE5" s="45"/>
      <c r="MAF5" s="45"/>
      <c r="MAG5" s="45"/>
      <c r="MAH5" s="45"/>
      <c r="MAI5" s="45"/>
      <c r="MAJ5" s="45"/>
      <c r="MAK5" s="45"/>
      <c r="MAL5" s="45"/>
      <c r="MAM5" s="45"/>
      <c r="MAN5" s="45"/>
      <c r="MAO5" s="45"/>
      <c r="MAP5" s="45"/>
      <c r="MAQ5" s="45"/>
      <c r="MAR5" s="45"/>
      <c r="MAS5" s="45"/>
      <c r="MAT5" s="45"/>
      <c r="MAU5" s="45"/>
      <c r="MAV5" s="45"/>
      <c r="MAW5" s="45"/>
      <c r="MAX5" s="45"/>
      <c r="MAY5" s="45"/>
      <c r="MAZ5" s="45"/>
      <c r="MBA5" s="45"/>
      <c r="MBB5" s="45"/>
      <c r="MBC5" s="45"/>
      <c r="MBD5" s="45"/>
      <c r="MBE5" s="45"/>
      <c r="MBF5" s="45"/>
      <c r="MBG5" s="45"/>
      <c r="MBH5" s="45"/>
      <c r="MBI5" s="45"/>
      <c r="MBJ5" s="45"/>
      <c r="MBK5" s="45"/>
      <c r="MBL5" s="45"/>
      <c r="MBM5" s="45"/>
      <c r="MBN5" s="45"/>
      <c r="MBO5" s="45"/>
      <c r="MBP5" s="45"/>
      <c r="MBQ5" s="45"/>
      <c r="MBR5" s="45"/>
      <c r="MBS5" s="45"/>
      <c r="MBT5" s="45"/>
      <c r="MBU5" s="45"/>
      <c r="MBV5" s="45"/>
      <c r="MBW5" s="45"/>
      <c r="MBX5" s="45"/>
      <c r="MBY5" s="45"/>
      <c r="MBZ5" s="45"/>
      <c r="MCA5" s="45"/>
      <c r="MCB5" s="45"/>
      <c r="MCC5" s="45"/>
      <c r="MCD5" s="45"/>
      <c r="MCE5" s="45"/>
      <c r="MCF5" s="45"/>
      <c r="MCG5" s="45"/>
      <c r="MCH5" s="45"/>
      <c r="MCI5" s="45"/>
      <c r="MCJ5" s="45"/>
      <c r="MCK5" s="45"/>
      <c r="MCL5" s="45"/>
      <c r="MCM5" s="45"/>
      <c r="MCN5" s="45"/>
      <c r="MCO5" s="45"/>
      <c r="MCP5" s="45"/>
      <c r="MCQ5" s="45"/>
      <c r="MCR5" s="45"/>
      <c r="MCS5" s="45"/>
      <c r="MCT5" s="45"/>
      <c r="MCU5" s="45"/>
      <c r="MCV5" s="45"/>
      <c r="MCW5" s="45"/>
      <c r="MCX5" s="45"/>
      <c r="MCY5" s="45"/>
      <c r="MCZ5" s="45"/>
      <c r="MDA5" s="45"/>
      <c r="MDB5" s="45"/>
      <c r="MDC5" s="45"/>
      <c r="MDD5" s="45"/>
      <c r="MDE5" s="45"/>
      <c r="MDF5" s="45"/>
      <c r="MDG5" s="45"/>
      <c r="MDH5" s="45"/>
      <c r="MDI5" s="45"/>
      <c r="MDJ5" s="45"/>
      <c r="MDK5" s="45"/>
      <c r="MDL5" s="45"/>
      <c r="MDM5" s="45"/>
      <c r="MDN5" s="45"/>
      <c r="MDO5" s="45"/>
      <c r="MDP5" s="45"/>
      <c r="MDQ5" s="45"/>
      <c r="MDR5" s="45"/>
      <c r="MDS5" s="45"/>
      <c r="MDT5" s="45"/>
      <c r="MDU5" s="45"/>
      <c r="MDV5" s="45"/>
      <c r="MDW5" s="45"/>
      <c r="MDX5" s="45"/>
      <c r="MDY5" s="45"/>
      <c r="MDZ5" s="45"/>
      <c r="MEA5" s="45"/>
      <c r="MEB5" s="45"/>
      <c r="MEC5" s="45"/>
      <c r="MED5" s="45"/>
      <c r="MEE5" s="45"/>
      <c r="MEF5" s="45"/>
      <c r="MEG5" s="45"/>
      <c r="MEH5" s="45"/>
      <c r="MEI5" s="45"/>
      <c r="MEJ5" s="45"/>
      <c r="MEK5" s="45"/>
      <c r="MEL5" s="45"/>
      <c r="MEM5" s="45"/>
      <c r="MEN5" s="45"/>
      <c r="MEO5" s="45"/>
      <c r="MEP5" s="45"/>
      <c r="MEQ5" s="45"/>
      <c r="MER5" s="45"/>
      <c r="MES5" s="45"/>
      <c r="MET5" s="45"/>
      <c r="MEU5" s="45"/>
      <c r="MEV5" s="45"/>
      <c r="MEW5" s="45"/>
      <c r="MEX5" s="45"/>
      <c r="MEY5" s="45"/>
      <c r="MEZ5" s="45"/>
      <c r="MFA5" s="45"/>
      <c r="MFB5" s="45"/>
      <c r="MFC5" s="45"/>
      <c r="MFD5" s="45"/>
      <c r="MFE5" s="45"/>
      <c r="MFF5" s="45"/>
      <c r="MFG5" s="45"/>
      <c r="MFH5" s="45"/>
      <c r="MFI5" s="45"/>
      <c r="MFJ5" s="45"/>
      <c r="MFK5" s="45"/>
      <c r="MFL5" s="45"/>
      <c r="MFM5" s="45"/>
      <c r="MFN5" s="45"/>
      <c r="MFO5" s="45"/>
      <c r="MFP5" s="45"/>
      <c r="MFQ5" s="45"/>
      <c r="MFR5" s="45"/>
      <c r="MFS5" s="45"/>
      <c r="MFT5" s="45"/>
      <c r="MFU5" s="45"/>
      <c r="MFV5" s="45"/>
      <c r="MFW5" s="45"/>
      <c r="MFX5" s="45"/>
      <c r="MFY5" s="45"/>
      <c r="MFZ5" s="45"/>
      <c r="MGA5" s="45"/>
      <c r="MGB5" s="45"/>
      <c r="MGC5" s="45"/>
      <c r="MGD5" s="45"/>
      <c r="MGE5" s="45"/>
      <c r="MGF5" s="45"/>
      <c r="MGG5" s="45"/>
      <c r="MGH5" s="45"/>
      <c r="MGI5" s="45"/>
      <c r="MGJ5" s="45"/>
      <c r="MGK5" s="45"/>
      <c r="MGL5" s="45"/>
      <c r="MGM5" s="45"/>
      <c r="MGN5" s="45"/>
      <c r="MGO5" s="45"/>
      <c r="MGP5" s="45"/>
      <c r="MGQ5" s="45"/>
      <c r="MGR5" s="45"/>
      <c r="MGS5" s="45"/>
      <c r="MGT5" s="45"/>
      <c r="MGU5" s="45"/>
      <c r="MGV5" s="45"/>
      <c r="MGW5" s="45"/>
      <c r="MGX5" s="45"/>
      <c r="MGY5" s="45"/>
      <c r="MGZ5" s="45"/>
      <c r="MHA5" s="45"/>
      <c r="MHB5" s="45"/>
      <c r="MHC5" s="45"/>
      <c r="MHD5" s="45"/>
      <c r="MHE5" s="45"/>
      <c r="MHF5" s="45"/>
      <c r="MHG5" s="45"/>
      <c r="MHH5" s="45"/>
      <c r="MHI5" s="45"/>
      <c r="MHJ5" s="45"/>
      <c r="MHK5" s="45"/>
      <c r="MHL5" s="45"/>
      <c r="MHM5" s="45"/>
      <c r="MHN5" s="45"/>
      <c r="MHO5" s="45"/>
      <c r="MHP5" s="45"/>
      <c r="MHQ5" s="45"/>
      <c r="MHR5" s="45"/>
      <c r="MHS5" s="45"/>
      <c r="MHT5" s="45"/>
      <c r="MHU5" s="45"/>
      <c r="MHV5" s="45"/>
      <c r="MHW5" s="45"/>
      <c r="MHX5" s="45"/>
      <c r="MHY5" s="45"/>
      <c r="MHZ5" s="45"/>
      <c r="MIA5" s="45"/>
      <c r="MIB5" s="45"/>
      <c r="MIC5" s="45"/>
      <c r="MID5" s="45"/>
      <c r="MIE5" s="45"/>
      <c r="MIF5" s="45"/>
      <c r="MIG5" s="45"/>
      <c r="MIH5" s="45"/>
      <c r="MII5" s="45"/>
      <c r="MIJ5" s="45"/>
      <c r="MIK5" s="45"/>
      <c r="MIL5" s="45"/>
      <c r="MIM5" s="45"/>
      <c r="MIN5" s="45"/>
      <c r="MIO5" s="45"/>
      <c r="MIP5" s="45"/>
      <c r="MIQ5" s="45"/>
      <c r="MIR5" s="45"/>
      <c r="MIS5" s="45"/>
      <c r="MIT5" s="45"/>
      <c r="MIU5" s="45"/>
      <c r="MIV5" s="45"/>
      <c r="MIW5" s="45"/>
      <c r="MIX5" s="45"/>
      <c r="MIY5" s="45"/>
      <c r="MIZ5" s="45"/>
      <c r="MJA5" s="45"/>
      <c r="MJB5" s="45"/>
      <c r="MJC5" s="45"/>
      <c r="MJD5" s="45"/>
      <c r="MJE5" s="45"/>
      <c r="MJF5" s="45"/>
      <c r="MJG5" s="45"/>
      <c r="MJH5" s="45"/>
      <c r="MJI5" s="45"/>
      <c r="MJJ5" s="45"/>
      <c r="MJK5" s="45"/>
      <c r="MJL5" s="45"/>
      <c r="MJM5" s="45"/>
      <c r="MJN5" s="45"/>
      <c r="MJO5" s="45"/>
      <c r="MJP5" s="45"/>
      <c r="MJQ5" s="45"/>
      <c r="MJR5" s="45"/>
      <c r="MJS5" s="45"/>
      <c r="MJT5" s="45"/>
      <c r="MJU5" s="45"/>
      <c r="MJV5" s="45"/>
      <c r="MJW5" s="45"/>
      <c r="MJX5" s="45"/>
      <c r="MJY5" s="45"/>
      <c r="MJZ5" s="45"/>
      <c r="MKA5" s="45"/>
      <c r="MKB5" s="45"/>
      <c r="MKC5" s="45"/>
      <c r="MKD5" s="45"/>
      <c r="MKE5" s="45"/>
      <c r="MKF5" s="45"/>
      <c r="MKG5" s="45"/>
      <c r="MKH5" s="45"/>
      <c r="MKI5" s="45"/>
      <c r="MKJ5" s="45"/>
      <c r="MKK5" s="45"/>
      <c r="MKL5" s="45"/>
      <c r="MKM5" s="45"/>
      <c r="MKN5" s="45"/>
      <c r="MKO5" s="45"/>
      <c r="MKP5" s="45"/>
      <c r="MKQ5" s="45"/>
      <c r="MKR5" s="45"/>
      <c r="MKS5" s="45"/>
      <c r="MKT5" s="45"/>
      <c r="MKU5" s="45"/>
      <c r="MKV5" s="45"/>
      <c r="MKW5" s="45"/>
      <c r="MKX5" s="45"/>
      <c r="MKY5" s="45"/>
      <c r="MKZ5" s="45"/>
      <c r="MLA5" s="45"/>
      <c r="MLB5" s="45"/>
      <c r="MLC5" s="45"/>
      <c r="MLD5" s="45"/>
      <c r="MLE5" s="45"/>
      <c r="MLF5" s="45"/>
      <c r="MLG5" s="45"/>
      <c r="MLH5" s="45"/>
      <c r="MLI5" s="45"/>
      <c r="MLJ5" s="45"/>
      <c r="MLK5" s="45"/>
      <c r="MLL5" s="45"/>
      <c r="MLM5" s="45"/>
      <c r="MLN5" s="45"/>
      <c r="MLO5" s="45"/>
      <c r="MLP5" s="45"/>
      <c r="MLQ5" s="45"/>
      <c r="MLR5" s="45"/>
      <c r="MLS5" s="45"/>
      <c r="MLT5" s="45"/>
      <c r="MLU5" s="45"/>
      <c r="MLV5" s="45"/>
      <c r="MLW5" s="45"/>
      <c r="MLX5" s="45"/>
      <c r="MLY5" s="45"/>
      <c r="MLZ5" s="45"/>
      <c r="MMA5" s="45"/>
      <c r="MMB5" s="45"/>
      <c r="MMC5" s="45"/>
      <c r="MMD5" s="45"/>
      <c r="MME5" s="45"/>
      <c r="MMF5" s="45"/>
      <c r="MMG5" s="45"/>
      <c r="MMH5" s="45"/>
      <c r="MMI5" s="45"/>
      <c r="MMJ5" s="45"/>
      <c r="MMK5" s="45"/>
      <c r="MML5" s="45"/>
      <c r="MMM5" s="45"/>
      <c r="MMN5" s="45"/>
      <c r="MMO5" s="45"/>
      <c r="MMP5" s="45"/>
      <c r="MMQ5" s="45"/>
      <c r="MMR5" s="45"/>
      <c r="MMS5" s="45"/>
      <c r="MMT5" s="45"/>
      <c r="MMU5" s="45"/>
      <c r="MMV5" s="45"/>
      <c r="MMW5" s="45"/>
      <c r="MMX5" s="45"/>
      <c r="MMY5" s="45"/>
      <c r="MMZ5" s="45"/>
      <c r="MNA5" s="45"/>
      <c r="MNB5" s="45"/>
      <c r="MNC5" s="45"/>
      <c r="MND5" s="45"/>
      <c r="MNE5" s="45"/>
      <c r="MNF5" s="45"/>
      <c r="MNG5" s="45"/>
      <c r="MNH5" s="45"/>
      <c r="MNI5" s="45"/>
      <c r="MNJ5" s="45"/>
      <c r="MNK5" s="45"/>
      <c r="MNL5" s="45"/>
      <c r="MNM5" s="45"/>
      <c r="MNN5" s="45"/>
      <c r="MNO5" s="45"/>
      <c r="MNP5" s="45"/>
      <c r="MNQ5" s="45"/>
      <c r="MNR5" s="45"/>
      <c r="MNS5" s="45"/>
      <c r="MNT5" s="45"/>
      <c r="MNU5" s="45"/>
      <c r="MNV5" s="45"/>
      <c r="MNW5" s="45"/>
      <c r="MNX5" s="45"/>
      <c r="MNY5" s="45"/>
      <c r="MNZ5" s="45"/>
      <c r="MOA5" s="45"/>
      <c r="MOB5" s="45"/>
      <c r="MOC5" s="45"/>
      <c r="MOD5" s="45"/>
      <c r="MOE5" s="45"/>
      <c r="MOF5" s="45"/>
      <c r="MOG5" s="45"/>
      <c r="MOH5" s="45"/>
      <c r="MOI5" s="45"/>
      <c r="MOJ5" s="45"/>
      <c r="MOK5" s="45"/>
      <c r="MOL5" s="45"/>
      <c r="MOM5" s="45"/>
      <c r="MON5" s="45"/>
      <c r="MOO5" s="45"/>
      <c r="MOP5" s="45"/>
      <c r="MOQ5" s="45"/>
      <c r="MOR5" s="45"/>
      <c r="MOS5" s="45"/>
      <c r="MOT5" s="45"/>
      <c r="MOU5" s="45"/>
      <c r="MOV5" s="45"/>
      <c r="MOW5" s="45"/>
      <c r="MOX5" s="45"/>
      <c r="MOY5" s="45"/>
      <c r="MOZ5" s="45"/>
      <c r="MPA5" s="45"/>
      <c r="MPB5" s="45"/>
      <c r="MPC5" s="45"/>
      <c r="MPD5" s="45"/>
      <c r="MPE5" s="45"/>
      <c r="MPF5" s="45"/>
      <c r="MPG5" s="45"/>
      <c r="MPH5" s="45"/>
      <c r="MPI5" s="45"/>
      <c r="MPJ5" s="45"/>
      <c r="MPK5" s="45"/>
      <c r="MPL5" s="45"/>
      <c r="MPM5" s="45"/>
      <c r="MPN5" s="45"/>
      <c r="MPO5" s="45"/>
      <c r="MPP5" s="45"/>
      <c r="MPQ5" s="45"/>
      <c r="MPR5" s="45"/>
      <c r="MPS5" s="45"/>
      <c r="MPT5" s="45"/>
      <c r="MPU5" s="45"/>
      <c r="MPV5" s="45"/>
      <c r="MPW5" s="45"/>
      <c r="MPX5" s="45"/>
      <c r="MPY5" s="45"/>
      <c r="MPZ5" s="45"/>
      <c r="MQA5" s="45"/>
      <c r="MQB5" s="45"/>
      <c r="MQC5" s="45"/>
      <c r="MQD5" s="45"/>
      <c r="MQE5" s="45"/>
      <c r="MQF5" s="45"/>
      <c r="MQG5" s="45"/>
      <c r="MQH5" s="45"/>
      <c r="MQI5" s="45"/>
      <c r="MQJ5" s="45"/>
      <c r="MQK5" s="45"/>
      <c r="MQL5" s="45"/>
      <c r="MQM5" s="45"/>
      <c r="MQN5" s="45"/>
      <c r="MQO5" s="45"/>
      <c r="MQP5" s="45"/>
      <c r="MQQ5" s="45"/>
      <c r="MQR5" s="45"/>
      <c r="MQS5" s="45"/>
      <c r="MQT5" s="45"/>
      <c r="MQU5" s="45"/>
      <c r="MQV5" s="45"/>
      <c r="MQW5" s="45"/>
      <c r="MQX5" s="45"/>
      <c r="MQY5" s="45"/>
      <c r="MQZ5" s="45"/>
      <c r="MRA5" s="45"/>
      <c r="MRB5" s="45"/>
      <c r="MRC5" s="45"/>
      <c r="MRD5" s="45"/>
      <c r="MRE5" s="45"/>
      <c r="MRF5" s="45"/>
      <c r="MRG5" s="45"/>
      <c r="MRH5" s="45"/>
      <c r="MRI5" s="45"/>
      <c r="MRJ5" s="45"/>
      <c r="MRK5" s="45"/>
      <c r="MRL5" s="45"/>
      <c r="MRM5" s="45"/>
      <c r="MRN5" s="45"/>
      <c r="MRO5" s="45"/>
      <c r="MRP5" s="45"/>
      <c r="MRQ5" s="45"/>
      <c r="MRR5" s="45"/>
      <c r="MRS5" s="45"/>
      <c r="MRT5" s="45"/>
      <c r="MRU5" s="45"/>
      <c r="MRV5" s="45"/>
      <c r="MRW5" s="45"/>
      <c r="MRX5" s="45"/>
      <c r="MRY5" s="45"/>
      <c r="MRZ5" s="45"/>
      <c r="MSA5" s="45"/>
      <c r="MSB5" s="45"/>
      <c r="MSC5" s="45"/>
      <c r="MSD5" s="45"/>
      <c r="MSE5" s="45"/>
      <c r="MSF5" s="45"/>
      <c r="MSG5" s="45"/>
      <c r="MSH5" s="45"/>
      <c r="MSI5" s="45"/>
      <c r="MSJ5" s="45"/>
      <c r="MSK5" s="45"/>
      <c r="MSL5" s="45"/>
      <c r="MSM5" s="45"/>
      <c r="MSN5" s="45"/>
      <c r="MSO5" s="45"/>
      <c r="MSP5" s="45"/>
      <c r="MSQ5" s="45"/>
      <c r="MSR5" s="45"/>
      <c r="MSS5" s="45"/>
      <c r="MST5" s="45"/>
      <c r="MSU5" s="45"/>
      <c r="MSV5" s="45"/>
      <c r="MSW5" s="45"/>
      <c r="MSX5" s="45"/>
      <c r="MSY5" s="45"/>
      <c r="MSZ5" s="45"/>
      <c r="MTA5" s="45"/>
      <c r="MTB5" s="45"/>
      <c r="MTC5" s="45"/>
      <c r="MTD5" s="45"/>
      <c r="MTE5" s="45"/>
      <c r="MTF5" s="45"/>
      <c r="MTG5" s="45"/>
      <c r="MTH5" s="45"/>
      <c r="MTI5" s="45"/>
      <c r="MTJ5" s="45"/>
      <c r="MTK5" s="45"/>
      <c r="MTL5" s="45"/>
      <c r="MTM5" s="45"/>
      <c r="MTN5" s="45"/>
      <c r="MTO5" s="45"/>
      <c r="MTP5" s="45"/>
      <c r="MTQ5" s="45"/>
      <c r="MTR5" s="45"/>
      <c r="MTS5" s="45"/>
      <c r="MTT5" s="45"/>
      <c r="MTU5" s="45"/>
      <c r="MTV5" s="45"/>
      <c r="MTW5" s="45"/>
      <c r="MTX5" s="45"/>
      <c r="MTY5" s="45"/>
      <c r="MTZ5" s="45"/>
      <c r="MUA5" s="45"/>
      <c r="MUB5" s="45"/>
      <c r="MUC5" s="45"/>
      <c r="MUD5" s="45"/>
      <c r="MUE5" s="45"/>
      <c r="MUF5" s="45"/>
      <c r="MUG5" s="45"/>
      <c r="MUH5" s="45"/>
      <c r="MUI5" s="45"/>
      <c r="MUJ5" s="45"/>
      <c r="MUK5" s="45"/>
      <c r="MUL5" s="45"/>
      <c r="MUM5" s="45"/>
      <c r="MUN5" s="45"/>
      <c r="MUO5" s="45"/>
      <c r="MUP5" s="45"/>
      <c r="MUQ5" s="45"/>
      <c r="MUR5" s="45"/>
      <c r="MUS5" s="45"/>
      <c r="MUT5" s="45"/>
      <c r="MUU5" s="45"/>
      <c r="MUV5" s="45"/>
      <c r="MUW5" s="45"/>
      <c r="MUX5" s="45"/>
      <c r="MUY5" s="45"/>
      <c r="MUZ5" s="45"/>
      <c r="MVA5" s="45"/>
      <c r="MVB5" s="45"/>
      <c r="MVC5" s="45"/>
      <c r="MVD5" s="45"/>
      <c r="MVE5" s="45"/>
      <c r="MVF5" s="45"/>
      <c r="MVG5" s="45"/>
      <c r="MVH5" s="45"/>
      <c r="MVI5" s="45"/>
      <c r="MVJ5" s="45"/>
      <c r="MVK5" s="45"/>
      <c r="MVL5" s="45"/>
      <c r="MVM5" s="45"/>
      <c r="MVN5" s="45"/>
      <c r="MVO5" s="45"/>
      <c r="MVP5" s="45"/>
      <c r="MVQ5" s="45"/>
      <c r="MVR5" s="45"/>
      <c r="MVS5" s="45"/>
      <c r="MVT5" s="45"/>
      <c r="MVU5" s="45"/>
      <c r="MVV5" s="45"/>
      <c r="MVW5" s="45"/>
      <c r="MVX5" s="45"/>
      <c r="MVY5" s="45"/>
      <c r="MVZ5" s="45"/>
      <c r="MWA5" s="45"/>
      <c r="MWB5" s="45"/>
      <c r="MWC5" s="45"/>
      <c r="MWD5" s="45"/>
      <c r="MWE5" s="45"/>
      <c r="MWF5" s="45"/>
      <c r="MWG5" s="45"/>
      <c r="MWH5" s="45"/>
      <c r="MWI5" s="45"/>
      <c r="MWJ5" s="45"/>
      <c r="MWK5" s="45"/>
      <c r="MWL5" s="45"/>
      <c r="MWM5" s="45"/>
      <c r="MWN5" s="45"/>
      <c r="MWO5" s="45"/>
      <c r="MWP5" s="45"/>
      <c r="MWQ5" s="45"/>
      <c r="MWR5" s="45"/>
      <c r="MWS5" s="45"/>
      <c r="MWT5" s="45"/>
      <c r="MWU5" s="45"/>
      <c r="MWV5" s="45"/>
      <c r="MWW5" s="45"/>
      <c r="MWX5" s="45"/>
      <c r="MWY5" s="45"/>
      <c r="MWZ5" s="45"/>
      <c r="MXA5" s="45"/>
      <c r="MXB5" s="45"/>
      <c r="MXC5" s="45"/>
      <c r="MXD5" s="45"/>
      <c r="MXE5" s="45"/>
      <c r="MXF5" s="45"/>
      <c r="MXG5" s="45"/>
      <c r="MXH5" s="45"/>
      <c r="MXI5" s="45"/>
      <c r="MXJ5" s="45"/>
      <c r="MXK5" s="45"/>
      <c r="MXL5" s="45"/>
      <c r="MXM5" s="45"/>
      <c r="MXN5" s="45"/>
      <c r="MXO5" s="45"/>
      <c r="MXP5" s="45"/>
      <c r="MXQ5" s="45"/>
      <c r="MXR5" s="45"/>
      <c r="MXS5" s="45"/>
      <c r="MXT5" s="45"/>
      <c r="MXU5" s="45"/>
      <c r="MXV5" s="45"/>
      <c r="MXW5" s="45"/>
      <c r="MXX5" s="45"/>
      <c r="MXY5" s="45"/>
      <c r="MXZ5" s="45"/>
      <c r="MYA5" s="45"/>
      <c r="MYB5" s="45"/>
      <c r="MYC5" s="45"/>
      <c r="MYD5" s="45"/>
      <c r="MYE5" s="45"/>
      <c r="MYF5" s="45"/>
      <c r="MYG5" s="45"/>
      <c r="MYH5" s="45"/>
      <c r="MYI5" s="45"/>
      <c r="MYJ5" s="45"/>
      <c r="MYK5" s="45"/>
      <c r="MYL5" s="45"/>
      <c r="MYM5" s="45"/>
      <c r="MYN5" s="45"/>
      <c r="MYO5" s="45"/>
      <c r="MYP5" s="45"/>
      <c r="MYQ5" s="45"/>
      <c r="MYR5" s="45"/>
      <c r="MYS5" s="45"/>
      <c r="MYT5" s="45"/>
      <c r="MYU5" s="45"/>
      <c r="MYV5" s="45"/>
      <c r="MYW5" s="45"/>
      <c r="MYX5" s="45"/>
      <c r="MYY5" s="45"/>
      <c r="MYZ5" s="45"/>
      <c r="MZA5" s="45"/>
      <c r="MZB5" s="45"/>
      <c r="MZC5" s="45"/>
      <c r="MZD5" s="45"/>
      <c r="MZE5" s="45"/>
      <c r="MZF5" s="45"/>
      <c r="MZG5" s="45"/>
      <c r="MZH5" s="45"/>
      <c r="MZI5" s="45"/>
      <c r="MZJ5" s="45"/>
      <c r="MZK5" s="45"/>
      <c r="MZL5" s="45"/>
      <c r="MZM5" s="45"/>
      <c r="MZN5" s="45"/>
      <c r="MZO5" s="45"/>
      <c r="MZP5" s="45"/>
      <c r="MZQ5" s="45"/>
      <c r="MZR5" s="45"/>
      <c r="MZS5" s="45"/>
      <c r="MZT5" s="45"/>
      <c r="MZU5" s="45"/>
      <c r="MZV5" s="45"/>
      <c r="MZW5" s="45"/>
      <c r="MZX5" s="45"/>
      <c r="MZY5" s="45"/>
      <c r="MZZ5" s="45"/>
      <c r="NAA5" s="45"/>
      <c r="NAB5" s="45"/>
      <c r="NAC5" s="45"/>
      <c r="NAD5" s="45"/>
      <c r="NAE5" s="45"/>
      <c r="NAF5" s="45"/>
      <c r="NAG5" s="45"/>
      <c r="NAH5" s="45"/>
      <c r="NAI5" s="45"/>
      <c r="NAJ5" s="45"/>
      <c r="NAK5" s="45"/>
      <c r="NAL5" s="45"/>
      <c r="NAM5" s="45"/>
      <c r="NAN5" s="45"/>
      <c r="NAO5" s="45"/>
      <c r="NAP5" s="45"/>
      <c r="NAQ5" s="45"/>
      <c r="NAR5" s="45"/>
      <c r="NAS5" s="45"/>
      <c r="NAT5" s="45"/>
      <c r="NAU5" s="45"/>
      <c r="NAV5" s="45"/>
      <c r="NAW5" s="45"/>
      <c r="NAX5" s="45"/>
      <c r="NAY5" s="45"/>
      <c r="NAZ5" s="45"/>
      <c r="NBA5" s="45"/>
      <c r="NBB5" s="45"/>
      <c r="NBC5" s="45"/>
      <c r="NBD5" s="45"/>
      <c r="NBE5" s="45"/>
      <c r="NBF5" s="45"/>
      <c r="NBG5" s="45"/>
      <c r="NBH5" s="45"/>
      <c r="NBI5" s="45"/>
      <c r="NBJ5" s="45"/>
      <c r="NBK5" s="45"/>
      <c r="NBL5" s="45"/>
      <c r="NBM5" s="45"/>
      <c r="NBN5" s="45"/>
      <c r="NBO5" s="45"/>
      <c r="NBP5" s="45"/>
      <c r="NBQ5" s="45"/>
      <c r="NBR5" s="45"/>
      <c r="NBS5" s="45"/>
      <c r="NBT5" s="45"/>
      <c r="NBU5" s="45"/>
      <c r="NBV5" s="45"/>
      <c r="NBW5" s="45"/>
      <c r="NBX5" s="45"/>
      <c r="NBY5" s="45"/>
      <c r="NBZ5" s="45"/>
      <c r="NCA5" s="45"/>
      <c r="NCB5" s="45"/>
      <c r="NCC5" s="45"/>
      <c r="NCD5" s="45"/>
      <c r="NCE5" s="45"/>
      <c r="NCF5" s="45"/>
      <c r="NCG5" s="45"/>
      <c r="NCH5" s="45"/>
      <c r="NCI5" s="45"/>
      <c r="NCJ5" s="45"/>
      <c r="NCK5" s="45"/>
      <c r="NCL5" s="45"/>
      <c r="NCM5" s="45"/>
      <c r="NCN5" s="45"/>
      <c r="NCO5" s="45"/>
      <c r="NCP5" s="45"/>
      <c r="NCQ5" s="45"/>
      <c r="NCR5" s="45"/>
      <c r="NCS5" s="45"/>
      <c r="NCT5" s="45"/>
      <c r="NCU5" s="45"/>
      <c r="NCV5" s="45"/>
      <c r="NCW5" s="45"/>
      <c r="NCX5" s="45"/>
      <c r="NCY5" s="45"/>
      <c r="NCZ5" s="45"/>
      <c r="NDA5" s="45"/>
      <c r="NDB5" s="45"/>
      <c r="NDC5" s="45"/>
      <c r="NDD5" s="45"/>
      <c r="NDE5" s="45"/>
      <c r="NDF5" s="45"/>
      <c r="NDG5" s="45"/>
      <c r="NDH5" s="45"/>
      <c r="NDI5" s="45"/>
      <c r="NDJ5" s="45"/>
      <c r="NDK5" s="45"/>
      <c r="NDL5" s="45"/>
      <c r="NDM5" s="45"/>
      <c r="NDN5" s="45"/>
      <c r="NDO5" s="45"/>
      <c r="NDP5" s="45"/>
      <c r="NDQ5" s="45"/>
      <c r="NDR5" s="45"/>
      <c r="NDS5" s="45"/>
      <c r="NDT5" s="45"/>
      <c r="NDU5" s="45"/>
      <c r="NDV5" s="45"/>
      <c r="NDW5" s="45"/>
      <c r="NDX5" s="45"/>
      <c r="NDY5" s="45"/>
      <c r="NDZ5" s="45"/>
      <c r="NEA5" s="45"/>
      <c r="NEB5" s="45"/>
      <c r="NEC5" s="45"/>
      <c r="NED5" s="45"/>
      <c r="NEE5" s="45"/>
      <c r="NEF5" s="45"/>
      <c r="NEG5" s="45"/>
      <c r="NEH5" s="45"/>
      <c r="NEI5" s="45"/>
      <c r="NEJ5" s="45"/>
      <c r="NEK5" s="45"/>
      <c r="NEL5" s="45"/>
      <c r="NEM5" s="45"/>
      <c r="NEN5" s="45"/>
      <c r="NEO5" s="45"/>
      <c r="NEP5" s="45"/>
      <c r="NEQ5" s="45"/>
      <c r="NER5" s="45"/>
      <c r="NES5" s="45"/>
      <c r="NET5" s="45"/>
      <c r="NEU5" s="45"/>
      <c r="NEV5" s="45"/>
      <c r="NEW5" s="45"/>
      <c r="NEX5" s="45"/>
      <c r="NEY5" s="45"/>
      <c r="NEZ5" s="45"/>
      <c r="NFA5" s="45"/>
      <c r="NFB5" s="45"/>
      <c r="NFC5" s="45"/>
      <c r="NFD5" s="45"/>
      <c r="NFE5" s="45"/>
      <c r="NFF5" s="45"/>
      <c r="NFG5" s="45"/>
      <c r="NFH5" s="45"/>
      <c r="NFI5" s="45"/>
      <c r="NFJ5" s="45"/>
      <c r="NFK5" s="45"/>
      <c r="NFL5" s="45"/>
      <c r="NFM5" s="45"/>
      <c r="NFN5" s="45"/>
      <c r="NFO5" s="45"/>
      <c r="NFP5" s="45"/>
      <c r="NFQ5" s="45"/>
      <c r="NFR5" s="45"/>
      <c r="NFS5" s="45"/>
      <c r="NFT5" s="45"/>
      <c r="NFU5" s="45"/>
      <c r="NFV5" s="45"/>
      <c r="NFW5" s="45"/>
      <c r="NFX5" s="45"/>
      <c r="NFY5" s="45"/>
      <c r="NFZ5" s="45"/>
      <c r="NGA5" s="45"/>
      <c r="NGB5" s="45"/>
      <c r="NGC5" s="45"/>
      <c r="NGD5" s="45"/>
      <c r="NGE5" s="45"/>
      <c r="NGF5" s="45"/>
      <c r="NGG5" s="45"/>
      <c r="NGH5" s="45"/>
      <c r="NGI5" s="45"/>
      <c r="NGJ5" s="45"/>
      <c r="NGK5" s="45"/>
      <c r="NGL5" s="45"/>
      <c r="NGM5" s="45"/>
      <c r="NGN5" s="45"/>
      <c r="NGO5" s="45"/>
      <c r="NGP5" s="45"/>
      <c r="NGQ5" s="45"/>
      <c r="NGR5" s="45"/>
      <c r="NGS5" s="45"/>
      <c r="NGT5" s="45"/>
      <c r="NGU5" s="45"/>
      <c r="NGV5" s="45"/>
      <c r="NGW5" s="45"/>
      <c r="NGX5" s="45"/>
      <c r="NGY5" s="45"/>
      <c r="NGZ5" s="45"/>
      <c r="NHA5" s="45"/>
      <c r="NHB5" s="45"/>
      <c r="NHC5" s="45"/>
      <c r="NHD5" s="45"/>
      <c r="NHE5" s="45"/>
      <c r="NHF5" s="45"/>
      <c r="NHG5" s="45"/>
      <c r="NHH5" s="45"/>
      <c r="NHI5" s="45"/>
      <c r="NHJ5" s="45"/>
      <c r="NHK5" s="45"/>
      <c r="NHL5" s="45"/>
      <c r="NHM5" s="45"/>
      <c r="NHN5" s="45"/>
      <c r="NHO5" s="45"/>
      <c r="NHP5" s="45"/>
      <c r="NHQ5" s="45"/>
      <c r="NHR5" s="45"/>
      <c r="NHS5" s="45"/>
      <c r="NHT5" s="45"/>
      <c r="NHU5" s="45"/>
      <c r="NHV5" s="45"/>
      <c r="NHW5" s="45"/>
      <c r="NHX5" s="45"/>
      <c r="NHY5" s="45"/>
      <c r="NHZ5" s="45"/>
      <c r="NIA5" s="45"/>
      <c r="NIB5" s="45"/>
      <c r="NIC5" s="45"/>
      <c r="NID5" s="45"/>
      <c r="NIE5" s="45"/>
      <c r="NIF5" s="45"/>
      <c r="NIG5" s="45"/>
      <c r="NIH5" s="45"/>
      <c r="NII5" s="45"/>
      <c r="NIJ5" s="45"/>
      <c r="NIK5" s="45"/>
      <c r="NIL5" s="45"/>
      <c r="NIM5" s="45"/>
      <c r="NIN5" s="45"/>
      <c r="NIO5" s="45"/>
      <c r="NIP5" s="45"/>
      <c r="NIQ5" s="45"/>
      <c r="NIR5" s="45"/>
      <c r="NIS5" s="45"/>
      <c r="NIT5" s="45"/>
      <c r="NIU5" s="45"/>
      <c r="NIV5" s="45"/>
      <c r="NIW5" s="45"/>
      <c r="NIX5" s="45"/>
      <c r="NIY5" s="45"/>
      <c r="NIZ5" s="45"/>
      <c r="NJA5" s="45"/>
      <c r="NJB5" s="45"/>
      <c r="NJC5" s="45"/>
      <c r="NJD5" s="45"/>
      <c r="NJE5" s="45"/>
      <c r="NJF5" s="45"/>
      <c r="NJG5" s="45"/>
      <c r="NJH5" s="45"/>
      <c r="NJI5" s="45"/>
      <c r="NJJ5" s="45"/>
      <c r="NJK5" s="45"/>
      <c r="NJL5" s="45"/>
      <c r="NJM5" s="45"/>
      <c r="NJN5" s="45"/>
      <c r="NJO5" s="45"/>
      <c r="NJP5" s="45"/>
      <c r="NJQ5" s="45"/>
      <c r="NJR5" s="45"/>
      <c r="NJS5" s="45"/>
      <c r="NJT5" s="45"/>
      <c r="NJU5" s="45"/>
      <c r="NJV5" s="45"/>
      <c r="NJW5" s="45"/>
      <c r="NJX5" s="45"/>
      <c r="NJY5" s="45"/>
      <c r="NJZ5" s="45"/>
      <c r="NKA5" s="45"/>
      <c r="NKB5" s="45"/>
      <c r="NKC5" s="45"/>
      <c r="NKD5" s="45"/>
      <c r="NKE5" s="45"/>
      <c r="NKF5" s="45"/>
      <c r="NKG5" s="45"/>
      <c r="NKH5" s="45"/>
      <c r="NKI5" s="45"/>
      <c r="NKJ5" s="45"/>
      <c r="NKK5" s="45"/>
      <c r="NKL5" s="45"/>
      <c r="NKM5" s="45"/>
      <c r="NKN5" s="45"/>
      <c r="NKO5" s="45"/>
      <c r="NKP5" s="45"/>
      <c r="NKQ5" s="45"/>
      <c r="NKR5" s="45"/>
      <c r="NKS5" s="45"/>
      <c r="NKT5" s="45"/>
      <c r="NKU5" s="45"/>
      <c r="NKV5" s="45"/>
      <c r="NKW5" s="45"/>
      <c r="NKX5" s="45"/>
      <c r="NKY5" s="45"/>
      <c r="NKZ5" s="45"/>
      <c r="NLA5" s="45"/>
      <c r="NLB5" s="45"/>
      <c r="NLC5" s="45"/>
      <c r="NLD5" s="45"/>
      <c r="NLE5" s="45"/>
      <c r="NLF5" s="45"/>
      <c r="NLG5" s="45"/>
      <c r="NLH5" s="45"/>
      <c r="NLI5" s="45"/>
      <c r="NLJ5" s="45"/>
      <c r="NLK5" s="45"/>
      <c r="NLL5" s="45"/>
      <c r="NLM5" s="45"/>
      <c r="NLN5" s="45"/>
      <c r="NLO5" s="45"/>
      <c r="NLP5" s="45"/>
      <c r="NLQ5" s="45"/>
      <c r="NLR5" s="45"/>
      <c r="NLS5" s="45"/>
      <c r="NLT5" s="45"/>
      <c r="NLU5" s="45"/>
      <c r="NLV5" s="45"/>
      <c r="NLW5" s="45"/>
      <c r="NLX5" s="45"/>
      <c r="NLY5" s="45"/>
      <c r="NLZ5" s="45"/>
      <c r="NMA5" s="45"/>
      <c r="NMB5" s="45"/>
      <c r="NMC5" s="45"/>
      <c r="NMD5" s="45"/>
      <c r="NME5" s="45"/>
      <c r="NMF5" s="45"/>
      <c r="NMG5" s="45"/>
      <c r="NMH5" s="45"/>
      <c r="NMI5" s="45"/>
      <c r="NMJ5" s="45"/>
      <c r="NMK5" s="45"/>
      <c r="NML5" s="45"/>
      <c r="NMM5" s="45"/>
      <c r="NMN5" s="45"/>
      <c r="NMO5" s="45"/>
      <c r="NMP5" s="45"/>
      <c r="NMQ5" s="45"/>
      <c r="NMR5" s="45"/>
      <c r="NMS5" s="45"/>
      <c r="NMT5" s="45"/>
      <c r="NMU5" s="45"/>
      <c r="NMV5" s="45"/>
      <c r="NMW5" s="45"/>
      <c r="NMX5" s="45"/>
      <c r="NMY5" s="45"/>
      <c r="NMZ5" s="45"/>
      <c r="NNA5" s="45"/>
      <c r="NNB5" s="45"/>
      <c r="NNC5" s="45"/>
      <c r="NND5" s="45"/>
      <c r="NNE5" s="45"/>
      <c r="NNF5" s="45"/>
      <c r="NNG5" s="45"/>
      <c r="NNH5" s="45"/>
      <c r="NNI5" s="45"/>
      <c r="NNJ5" s="45"/>
      <c r="NNK5" s="45"/>
      <c r="NNL5" s="45"/>
      <c r="NNM5" s="45"/>
      <c r="NNN5" s="45"/>
      <c r="NNO5" s="45"/>
      <c r="NNP5" s="45"/>
      <c r="NNQ5" s="45"/>
      <c r="NNR5" s="45"/>
      <c r="NNS5" s="45"/>
      <c r="NNT5" s="45"/>
      <c r="NNU5" s="45"/>
      <c r="NNV5" s="45"/>
      <c r="NNW5" s="45"/>
      <c r="NNX5" s="45"/>
      <c r="NNY5" s="45"/>
      <c r="NNZ5" s="45"/>
      <c r="NOA5" s="45"/>
      <c r="NOB5" s="45"/>
      <c r="NOC5" s="45"/>
      <c r="NOD5" s="45"/>
      <c r="NOE5" s="45"/>
      <c r="NOF5" s="45"/>
      <c r="NOG5" s="45"/>
      <c r="NOH5" s="45"/>
      <c r="NOI5" s="45"/>
      <c r="NOJ5" s="45"/>
      <c r="NOK5" s="45"/>
      <c r="NOL5" s="45"/>
      <c r="NOM5" s="45"/>
      <c r="NON5" s="45"/>
      <c r="NOO5" s="45"/>
      <c r="NOP5" s="45"/>
      <c r="NOQ5" s="45"/>
      <c r="NOR5" s="45"/>
      <c r="NOS5" s="45"/>
      <c r="NOT5" s="45"/>
      <c r="NOU5" s="45"/>
      <c r="NOV5" s="45"/>
      <c r="NOW5" s="45"/>
      <c r="NOX5" s="45"/>
      <c r="NOY5" s="45"/>
      <c r="NOZ5" s="45"/>
      <c r="NPA5" s="45"/>
      <c r="NPB5" s="45"/>
      <c r="NPC5" s="45"/>
      <c r="NPD5" s="45"/>
      <c r="NPE5" s="45"/>
      <c r="NPF5" s="45"/>
      <c r="NPG5" s="45"/>
      <c r="NPH5" s="45"/>
      <c r="NPI5" s="45"/>
      <c r="NPJ5" s="45"/>
      <c r="NPK5" s="45"/>
      <c r="NPL5" s="45"/>
      <c r="NPM5" s="45"/>
      <c r="NPN5" s="45"/>
      <c r="NPO5" s="45"/>
      <c r="NPP5" s="45"/>
      <c r="NPQ5" s="45"/>
      <c r="NPR5" s="45"/>
      <c r="NPS5" s="45"/>
      <c r="NPT5" s="45"/>
      <c r="NPU5" s="45"/>
      <c r="NPV5" s="45"/>
      <c r="NPW5" s="45"/>
      <c r="NPX5" s="45"/>
      <c r="NPY5" s="45"/>
      <c r="NPZ5" s="45"/>
      <c r="NQA5" s="45"/>
      <c r="NQB5" s="45"/>
      <c r="NQC5" s="45"/>
      <c r="NQD5" s="45"/>
      <c r="NQE5" s="45"/>
      <c r="NQF5" s="45"/>
      <c r="NQG5" s="45"/>
      <c r="NQH5" s="45"/>
      <c r="NQI5" s="45"/>
      <c r="NQJ5" s="45"/>
      <c r="NQK5" s="45"/>
      <c r="NQL5" s="45"/>
      <c r="NQM5" s="45"/>
      <c r="NQN5" s="45"/>
      <c r="NQO5" s="45"/>
      <c r="NQP5" s="45"/>
      <c r="NQQ5" s="45"/>
      <c r="NQR5" s="45"/>
      <c r="NQS5" s="45"/>
      <c r="NQT5" s="45"/>
      <c r="NQU5" s="45"/>
      <c r="NQV5" s="45"/>
      <c r="NQW5" s="45"/>
      <c r="NQX5" s="45"/>
      <c r="NQY5" s="45"/>
      <c r="NQZ5" s="45"/>
      <c r="NRA5" s="45"/>
      <c r="NRB5" s="45"/>
      <c r="NRC5" s="45"/>
      <c r="NRD5" s="45"/>
      <c r="NRE5" s="45"/>
      <c r="NRF5" s="45"/>
      <c r="NRG5" s="45"/>
      <c r="NRH5" s="45"/>
      <c r="NRI5" s="45"/>
      <c r="NRJ5" s="45"/>
      <c r="NRK5" s="45"/>
      <c r="NRL5" s="45"/>
      <c r="NRM5" s="45"/>
      <c r="NRN5" s="45"/>
      <c r="NRO5" s="45"/>
      <c r="NRP5" s="45"/>
      <c r="NRQ5" s="45"/>
      <c r="NRR5" s="45"/>
      <c r="NRS5" s="45"/>
      <c r="NRT5" s="45"/>
      <c r="NRU5" s="45"/>
      <c r="NRV5" s="45"/>
      <c r="NRW5" s="45"/>
      <c r="NRX5" s="45"/>
      <c r="NRY5" s="45"/>
      <c r="NRZ5" s="45"/>
      <c r="NSA5" s="45"/>
      <c r="NSB5" s="45"/>
      <c r="NSC5" s="45"/>
      <c r="NSD5" s="45"/>
      <c r="NSE5" s="45"/>
      <c r="NSF5" s="45"/>
      <c r="NSG5" s="45"/>
      <c r="NSH5" s="45"/>
      <c r="NSI5" s="45"/>
      <c r="NSJ5" s="45"/>
      <c r="NSK5" s="45"/>
      <c r="NSL5" s="45"/>
      <c r="NSM5" s="45"/>
      <c r="NSN5" s="45"/>
      <c r="NSO5" s="45"/>
      <c r="NSP5" s="45"/>
      <c r="NSQ5" s="45"/>
      <c r="NSR5" s="45"/>
      <c r="NSS5" s="45"/>
      <c r="NST5" s="45"/>
      <c r="NSU5" s="45"/>
      <c r="NSV5" s="45"/>
      <c r="NSW5" s="45"/>
      <c r="NSX5" s="45"/>
      <c r="NSY5" s="45"/>
      <c r="NSZ5" s="45"/>
      <c r="NTA5" s="45"/>
      <c r="NTB5" s="45"/>
      <c r="NTC5" s="45"/>
      <c r="NTD5" s="45"/>
      <c r="NTE5" s="45"/>
      <c r="NTF5" s="45"/>
      <c r="NTG5" s="45"/>
      <c r="NTH5" s="45"/>
      <c r="NTI5" s="45"/>
      <c r="NTJ5" s="45"/>
      <c r="NTK5" s="45"/>
      <c r="NTL5" s="45"/>
      <c r="NTM5" s="45"/>
      <c r="NTN5" s="45"/>
      <c r="NTO5" s="45"/>
      <c r="NTP5" s="45"/>
      <c r="NTQ5" s="45"/>
      <c r="NTR5" s="45"/>
      <c r="NTS5" s="45"/>
      <c r="NTT5" s="45"/>
      <c r="NTU5" s="45"/>
      <c r="NTV5" s="45"/>
      <c r="NTW5" s="45"/>
      <c r="NTX5" s="45"/>
      <c r="NTY5" s="45"/>
      <c r="NTZ5" s="45"/>
      <c r="NUA5" s="45"/>
      <c r="NUB5" s="45"/>
      <c r="NUC5" s="45"/>
      <c r="NUD5" s="45"/>
      <c r="NUE5" s="45"/>
      <c r="NUF5" s="45"/>
      <c r="NUG5" s="45"/>
      <c r="NUH5" s="45"/>
      <c r="NUI5" s="45"/>
      <c r="NUJ5" s="45"/>
      <c r="NUK5" s="45"/>
      <c r="NUL5" s="45"/>
      <c r="NUM5" s="45"/>
      <c r="NUN5" s="45"/>
      <c r="NUO5" s="45"/>
      <c r="NUP5" s="45"/>
      <c r="NUQ5" s="45"/>
      <c r="NUR5" s="45"/>
      <c r="NUS5" s="45"/>
      <c r="NUT5" s="45"/>
      <c r="NUU5" s="45"/>
      <c r="NUV5" s="45"/>
      <c r="NUW5" s="45"/>
      <c r="NUX5" s="45"/>
      <c r="NUY5" s="45"/>
      <c r="NUZ5" s="45"/>
      <c r="NVA5" s="45"/>
      <c r="NVB5" s="45"/>
      <c r="NVC5" s="45"/>
      <c r="NVD5" s="45"/>
      <c r="NVE5" s="45"/>
      <c r="NVF5" s="45"/>
      <c r="NVG5" s="45"/>
      <c r="NVH5" s="45"/>
      <c r="NVI5" s="45"/>
      <c r="NVJ5" s="45"/>
      <c r="NVK5" s="45"/>
      <c r="NVL5" s="45"/>
      <c r="NVM5" s="45"/>
      <c r="NVN5" s="45"/>
      <c r="NVO5" s="45"/>
      <c r="NVP5" s="45"/>
      <c r="NVQ5" s="45"/>
      <c r="NVR5" s="45"/>
      <c r="NVS5" s="45"/>
      <c r="NVT5" s="45"/>
      <c r="NVU5" s="45"/>
      <c r="NVV5" s="45"/>
      <c r="NVW5" s="45"/>
      <c r="NVX5" s="45"/>
      <c r="NVY5" s="45"/>
      <c r="NVZ5" s="45"/>
      <c r="NWA5" s="45"/>
      <c r="NWB5" s="45"/>
      <c r="NWC5" s="45"/>
      <c r="NWD5" s="45"/>
      <c r="NWE5" s="45"/>
      <c r="NWF5" s="45"/>
      <c r="NWG5" s="45"/>
      <c r="NWH5" s="45"/>
      <c r="NWI5" s="45"/>
      <c r="NWJ5" s="45"/>
      <c r="NWK5" s="45"/>
      <c r="NWL5" s="45"/>
      <c r="NWM5" s="45"/>
      <c r="NWN5" s="45"/>
      <c r="NWO5" s="45"/>
      <c r="NWP5" s="45"/>
      <c r="NWQ5" s="45"/>
      <c r="NWR5" s="45"/>
      <c r="NWS5" s="45"/>
      <c r="NWT5" s="45"/>
      <c r="NWU5" s="45"/>
      <c r="NWV5" s="45"/>
      <c r="NWW5" s="45"/>
      <c r="NWX5" s="45"/>
      <c r="NWY5" s="45"/>
      <c r="NWZ5" s="45"/>
      <c r="NXA5" s="45"/>
      <c r="NXB5" s="45"/>
      <c r="NXC5" s="45"/>
      <c r="NXD5" s="45"/>
      <c r="NXE5" s="45"/>
      <c r="NXF5" s="45"/>
      <c r="NXG5" s="45"/>
      <c r="NXH5" s="45"/>
      <c r="NXI5" s="45"/>
      <c r="NXJ5" s="45"/>
      <c r="NXK5" s="45"/>
      <c r="NXL5" s="45"/>
      <c r="NXM5" s="45"/>
      <c r="NXN5" s="45"/>
      <c r="NXO5" s="45"/>
      <c r="NXP5" s="45"/>
      <c r="NXQ5" s="45"/>
      <c r="NXR5" s="45"/>
      <c r="NXS5" s="45"/>
      <c r="NXT5" s="45"/>
      <c r="NXU5" s="45"/>
      <c r="NXV5" s="45"/>
      <c r="NXW5" s="45"/>
      <c r="NXX5" s="45"/>
      <c r="NXY5" s="45"/>
      <c r="NXZ5" s="45"/>
      <c r="NYA5" s="45"/>
      <c r="NYB5" s="45"/>
      <c r="NYC5" s="45"/>
      <c r="NYD5" s="45"/>
      <c r="NYE5" s="45"/>
      <c r="NYF5" s="45"/>
      <c r="NYG5" s="45"/>
      <c r="NYH5" s="45"/>
      <c r="NYI5" s="45"/>
      <c r="NYJ5" s="45"/>
      <c r="NYK5" s="45"/>
      <c r="NYL5" s="45"/>
      <c r="NYM5" s="45"/>
      <c r="NYN5" s="45"/>
      <c r="NYO5" s="45"/>
      <c r="NYP5" s="45"/>
      <c r="NYQ5" s="45"/>
      <c r="NYR5" s="45"/>
      <c r="NYS5" s="45"/>
      <c r="NYT5" s="45"/>
      <c r="NYU5" s="45"/>
      <c r="NYV5" s="45"/>
      <c r="NYW5" s="45"/>
      <c r="NYX5" s="45"/>
      <c r="NYY5" s="45"/>
      <c r="NYZ5" s="45"/>
      <c r="NZA5" s="45"/>
      <c r="NZB5" s="45"/>
      <c r="NZC5" s="45"/>
      <c r="NZD5" s="45"/>
      <c r="NZE5" s="45"/>
      <c r="NZF5" s="45"/>
      <c r="NZG5" s="45"/>
      <c r="NZH5" s="45"/>
      <c r="NZI5" s="45"/>
      <c r="NZJ5" s="45"/>
      <c r="NZK5" s="45"/>
      <c r="NZL5" s="45"/>
      <c r="NZM5" s="45"/>
      <c r="NZN5" s="45"/>
      <c r="NZO5" s="45"/>
      <c r="NZP5" s="45"/>
      <c r="NZQ5" s="45"/>
      <c r="NZR5" s="45"/>
      <c r="NZS5" s="45"/>
      <c r="NZT5" s="45"/>
      <c r="NZU5" s="45"/>
      <c r="NZV5" s="45"/>
      <c r="NZW5" s="45"/>
      <c r="NZX5" s="45"/>
      <c r="NZY5" s="45"/>
      <c r="NZZ5" s="45"/>
      <c r="OAA5" s="45"/>
      <c r="OAB5" s="45"/>
      <c r="OAC5" s="45"/>
      <c r="OAD5" s="45"/>
      <c r="OAE5" s="45"/>
      <c r="OAF5" s="45"/>
      <c r="OAG5" s="45"/>
      <c r="OAH5" s="45"/>
      <c r="OAI5" s="45"/>
      <c r="OAJ5" s="45"/>
      <c r="OAK5" s="45"/>
      <c r="OAL5" s="45"/>
      <c r="OAM5" s="45"/>
      <c r="OAN5" s="45"/>
      <c r="OAO5" s="45"/>
      <c r="OAP5" s="45"/>
      <c r="OAQ5" s="45"/>
      <c r="OAR5" s="45"/>
      <c r="OAS5" s="45"/>
      <c r="OAT5" s="45"/>
      <c r="OAU5" s="45"/>
      <c r="OAV5" s="45"/>
      <c r="OAW5" s="45"/>
      <c r="OAX5" s="45"/>
      <c r="OAY5" s="45"/>
      <c r="OAZ5" s="45"/>
      <c r="OBA5" s="45"/>
      <c r="OBB5" s="45"/>
      <c r="OBC5" s="45"/>
      <c r="OBD5" s="45"/>
      <c r="OBE5" s="45"/>
      <c r="OBF5" s="45"/>
      <c r="OBG5" s="45"/>
      <c r="OBH5" s="45"/>
      <c r="OBI5" s="45"/>
      <c r="OBJ5" s="45"/>
      <c r="OBK5" s="45"/>
      <c r="OBL5" s="45"/>
      <c r="OBM5" s="45"/>
      <c r="OBN5" s="45"/>
      <c r="OBO5" s="45"/>
      <c r="OBP5" s="45"/>
      <c r="OBQ5" s="45"/>
      <c r="OBR5" s="45"/>
      <c r="OBS5" s="45"/>
      <c r="OBT5" s="45"/>
      <c r="OBU5" s="45"/>
      <c r="OBV5" s="45"/>
      <c r="OBW5" s="45"/>
      <c r="OBX5" s="45"/>
      <c r="OBY5" s="45"/>
      <c r="OBZ5" s="45"/>
      <c r="OCA5" s="45"/>
      <c r="OCB5" s="45"/>
      <c r="OCC5" s="45"/>
      <c r="OCD5" s="45"/>
      <c r="OCE5" s="45"/>
      <c r="OCF5" s="45"/>
      <c r="OCG5" s="45"/>
      <c r="OCH5" s="45"/>
      <c r="OCI5" s="45"/>
      <c r="OCJ5" s="45"/>
      <c r="OCK5" s="45"/>
      <c r="OCL5" s="45"/>
      <c r="OCM5" s="45"/>
      <c r="OCN5" s="45"/>
      <c r="OCO5" s="45"/>
      <c r="OCP5" s="45"/>
      <c r="OCQ5" s="45"/>
      <c r="OCR5" s="45"/>
      <c r="OCS5" s="45"/>
      <c r="OCT5" s="45"/>
      <c r="OCU5" s="45"/>
      <c r="OCV5" s="45"/>
      <c r="OCW5" s="45"/>
      <c r="OCX5" s="45"/>
      <c r="OCY5" s="45"/>
      <c r="OCZ5" s="45"/>
      <c r="ODA5" s="45"/>
      <c r="ODB5" s="45"/>
      <c r="ODC5" s="45"/>
      <c r="ODD5" s="45"/>
      <c r="ODE5" s="45"/>
      <c r="ODF5" s="45"/>
      <c r="ODG5" s="45"/>
      <c r="ODH5" s="45"/>
      <c r="ODI5" s="45"/>
      <c r="ODJ5" s="45"/>
      <c r="ODK5" s="45"/>
      <c r="ODL5" s="45"/>
      <c r="ODM5" s="45"/>
      <c r="ODN5" s="45"/>
      <c r="ODO5" s="45"/>
      <c r="ODP5" s="45"/>
      <c r="ODQ5" s="45"/>
      <c r="ODR5" s="45"/>
      <c r="ODS5" s="45"/>
      <c r="ODT5" s="45"/>
      <c r="ODU5" s="45"/>
      <c r="ODV5" s="45"/>
      <c r="ODW5" s="45"/>
      <c r="ODX5" s="45"/>
      <c r="ODY5" s="45"/>
      <c r="ODZ5" s="45"/>
      <c r="OEA5" s="45"/>
      <c r="OEB5" s="45"/>
      <c r="OEC5" s="45"/>
      <c r="OED5" s="45"/>
      <c r="OEE5" s="45"/>
      <c r="OEF5" s="45"/>
      <c r="OEG5" s="45"/>
      <c r="OEH5" s="45"/>
      <c r="OEI5" s="45"/>
      <c r="OEJ5" s="45"/>
      <c r="OEK5" s="45"/>
      <c r="OEL5" s="45"/>
      <c r="OEM5" s="45"/>
      <c r="OEN5" s="45"/>
      <c r="OEO5" s="45"/>
      <c r="OEP5" s="45"/>
      <c r="OEQ5" s="45"/>
      <c r="OER5" s="45"/>
      <c r="OES5" s="45"/>
      <c r="OET5" s="45"/>
      <c r="OEU5" s="45"/>
      <c r="OEV5" s="45"/>
      <c r="OEW5" s="45"/>
      <c r="OEX5" s="45"/>
      <c r="OEY5" s="45"/>
      <c r="OEZ5" s="45"/>
      <c r="OFA5" s="45"/>
      <c r="OFB5" s="45"/>
      <c r="OFC5" s="45"/>
      <c r="OFD5" s="45"/>
      <c r="OFE5" s="45"/>
      <c r="OFF5" s="45"/>
      <c r="OFG5" s="45"/>
      <c r="OFH5" s="45"/>
      <c r="OFI5" s="45"/>
      <c r="OFJ5" s="45"/>
      <c r="OFK5" s="45"/>
      <c r="OFL5" s="45"/>
      <c r="OFM5" s="45"/>
      <c r="OFN5" s="45"/>
      <c r="OFO5" s="45"/>
      <c r="OFP5" s="45"/>
      <c r="OFQ5" s="45"/>
      <c r="OFR5" s="45"/>
      <c r="OFS5" s="45"/>
      <c r="OFT5" s="45"/>
      <c r="OFU5" s="45"/>
      <c r="OFV5" s="45"/>
      <c r="OFW5" s="45"/>
      <c r="OFX5" s="45"/>
      <c r="OFY5" s="45"/>
      <c r="OFZ5" s="45"/>
      <c r="OGA5" s="45"/>
      <c r="OGB5" s="45"/>
      <c r="OGC5" s="45"/>
      <c r="OGD5" s="45"/>
      <c r="OGE5" s="45"/>
      <c r="OGF5" s="45"/>
      <c r="OGG5" s="45"/>
      <c r="OGH5" s="45"/>
      <c r="OGI5" s="45"/>
      <c r="OGJ5" s="45"/>
      <c r="OGK5" s="45"/>
      <c r="OGL5" s="45"/>
      <c r="OGM5" s="45"/>
      <c r="OGN5" s="45"/>
      <c r="OGO5" s="45"/>
      <c r="OGP5" s="45"/>
      <c r="OGQ5" s="45"/>
      <c r="OGR5" s="45"/>
      <c r="OGS5" s="45"/>
      <c r="OGT5" s="45"/>
      <c r="OGU5" s="45"/>
      <c r="OGV5" s="45"/>
      <c r="OGW5" s="45"/>
      <c r="OGX5" s="45"/>
      <c r="OGY5" s="45"/>
      <c r="OGZ5" s="45"/>
      <c r="OHA5" s="45"/>
      <c r="OHB5" s="45"/>
      <c r="OHC5" s="45"/>
      <c r="OHD5" s="45"/>
      <c r="OHE5" s="45"/>
      <c r="OHF5" s="45"/>
      <c r="OHG5" s="45"/>
      <c r="OHH5" s="45"/>
      <c r="OHI5" s="45"/>
      <c r="OHJ5" s="45"/>
      <c r="OHK5" s="45"/>
      <c r="OHL5" s="45"/>
      <c r="OHM5" s="45"/>
      <c r="OHN5" s="45"/>
      <c r="OHO5" s="45"/>
      <c r="OHP5" s="45"/>
      <c r="OHQ5" s="45"/>
      <c r="OHR5" s="45"/>
      <c r="OHS5" s="45"/>
      <c r="OHT5" s="45"/>
      <c r="OHU5" s="45"/>
      <c r="OHV5" s="45"/>
      <c r="OHW5" s="45"/>
      <c r="OHX5" s="45"/>
      <c r="OHY5" s="45"/>
      <c r="OHZ5" s="45"/>
      <c r="OIA5" s="45"/>
      <c r="OIB5" s="45"/>
      <c r="OIC5" s="45"/>
      <c r="OID5" s="45"/>
      <c r="OIE5" s="45"/>
      <c r="OIF5" s="45"/>
      <c r="OIG5" s="45"/>
      <c r="OIH5" s="45"/>
      <c r="OII5" s="45"/>
      <c r="OIJ5" s="45"/>
      <c r="OIK5" s="45"/>
      <c r="OIL5" s="45"/>
      <c r="OIM5" s="45"/>
      <c r="OIN5" s="45"/>
      <c r="OIO5" s="45"/>
      <c r="OIP5" s="45"/>
      <c r="OIQ5" s="45"/>
      <c r="OIR5" s="45"/>
      <c r="OIS5" s="45"/>
      <c r="OIT5" s="45"/>
      <c r="OIU5" s="45"/>
      <c r="OIV5" s="45"/>
      <c r="OIW5" s="45"/>
      <c r="OIX5" s="45"/>
      <c r="OIY5" s="45"/>
      <c r="OIZ5" s="45"/>
      <c r="OJA5" s="45"/>
      <c r="OJB5" s="45"/>
      <c r="OJC5" s="45"/>
      <c r="OJD5" s="45"/>
      <c r="OJE5" s="45"/>
      <c r="OJF5" s="45"/>
      <c r="OJG5" s="45"/>
      <c r="OJH5" s="45"/>
      <c r="OJI5" s="45"/>
      <c r="OJJ5" s="45"/>
      <c r="OJK5" s="45"/>
      <c r="OJL5" s="45"/>
      <c r="OJM5" s="45"/>
      <c r="OJN5" s="45"/>
      <c r="OJO5" s="45"/>
      <c r="OJP5" s="45"/>
      <c r="OJQ5" s="45"/>
      <c r="OJR5" s="45"/>
      <c r="OJS5" s="45"/>
      <c r="OJT5" s="45"/>
      <c r="OJU5" s="45"/>
      <c r="OJV5" s="45"/>
      <c r="OJW5" s="45"/>
      <c r="OJX5" s="45"/>
      <c r="OJY5" s="45"/>
      <c r="OJZ5" s="45"/>
      <c r="OKA5" s="45"/>
      <c r="OKB5" s="45"/>
      <c r="OKC5" s="45"/>
      <c r="OKD5" s="45"/>
      <c r="OKE5" s="45"/>
      <c r="OKF5" s="45"/>
      <c r="OKG5" s="45"/>
      <c r="OKH5" s="45"/>
      <c r="OKI5" s="45"/>
      <c r="OKJ5" s="45"/>
      <c r="OKK5" s="45"/>
      <c r="OKL5" s="45"/>
      <c r="OKM5" s="45"/>
      <c r="OKN5" s="45"/>
      <c r="OKO5" s="45"/>
      <c r="OKP5" s="45"/>
      <c r="OKQ5" s="45"/>
      <c r="OKR5" s="45"/>
      <c r="OKS5" s="45"/>
      <c r="OKT5" s="45"/>
      <c r="OKU5" s="45"/>
      <c r="OKV5" s="45"/>
      <c r="OKW5" s="45"/>
      <c r="OKX5" s="45"/>
      <c r="OKY5" s="45"/>
      <c r="OKZ5" s="45"/>
      <c r="OLA5" s="45"/>
      <c r="OLB5" s="45"/>
      <c r="OLC5" s="45"/>
      <c r="OLD5" s="45"/>
      <c r="OLE5" s="45"/>
      <c r="OLF5" s="45"/>
      <c r="OLG5" s="45"/>
      <c r="OLH5" s="45"/>
      <c r="OLI5" s="45"/>
      <c r="OLJ5" s="45"/>
      <c r="OLK5" s="45"/>
      <c r="OLL5" s="45"/>
      <c r="OLM5" s="45"/>
      <c r="OLN5" s="45"/>
      <c r="OLO5" s="45"/>
      <c r="OLP5" s="45"/>
      <c r="OLQ5" s="45"/>
      <c r="OLR5" s="45"/>
      <c r="OLS5" s="45"/>
      <c r="OLT5" s="45"/>
      <c r="OLU5" s="45"/>
      <c r="OLV5" s="45"/>
      <c r="OLW5" s="45"/>
      <c r="OLX5" s="45"/>
      <c r="OLY5" s="45"/>
      <c r="OLZ5" s="45"/>
      <c r="OMA5" s="45"/>
      <c r="OMB5" s="45"/>
      <c r="OMC5" s="45"/>
      <c r="OMD5" s="45"/>
      <c r="OME5" s="45"/>
      <c r="OMF5" s="45"/>
      <c r="OMG5" s="45"/>
      <c r="OMH5" s="45"/>
      <c r="OMI5" s="45"/>
      <c r="OMJ5" s="45"/>
      <c r="OMK5" s="45"/>
      <c r="OML5" s="45"/>
      <c r="OMM5" s="45"/>
      <c r="OMN5" s="45"/>
      <c r="OMO5" s="45"/>
      <c r="OMP5" s="45"/>
      <c r="OMQ5" s="45"/>
      <c r="OMR5" s="45"/>
      <c r="OMS5" s="45"/>
      <c r="OMT5" s="45"/>
      <c r="OMU5" s="45"/>
      <c r="OMV5" s="45"/>
      <c r="OMW5" s="45"/>
      <c r="OMX5" s="45"/>
      <c r="OMY5" s="45"/>
      <c r="OMZ5" s="45"/>
      <c r="ONA5" s="45"/>
      <c r="ONB5" s="45"/>
      <c r="ONC5" s="45"/>
      <c r="OND5" s="45"/>
      <c r="ONE5" s="45"/>
      <c r="ONF5" s="45"/>
      <c r="ONG5" s="45"/>
      <c r="ONH5" s="45"/>
      <c r="ONI5" s="45"/>
      <c r="ONJ5" s="45"/>
      <c r="ONK5" s="45"/>
      <c r="ONL5" s="45"/>
      <c r="ONM5" s="45"/>
      <c r="ONN5" s="45"/>
      <c r="ONO5" s="45"/>
      <c r="ONP5" s="45"/>
      <c r="ONQ5" s="45"/>
      <c r="ONR5" s="45"/>
      <c r="ONS5" s="45"/>
      <c r="ONT5" s="45"/>
      <c r="ONU5" s="45"/>
      <c r="ONV5" s="45"/>
      <c r="ONW5" s="45"/>
      <c r="ONX5" s="45"/>
      <c r="ONY5" s="45"/>
      <c r="ONZ5" s="45"/>
      <c r="OOA5" s="45"/>
      <c r="OOB5" s="45"/>
      <c r="OOC5" s="45"/>
      <c r="OOD5" s="45"/>
      <c r="OOE5" s="45"/>
      <c r="OOF5" s="45"/>
      <c r="OOG5" s="45"/>
      <c r="OOH5" s="45"/>
      <c r="OOI5" s="45"/>
      <c r="OOJ5" s="45"/>
      <c r="OOK5" s="45"/>
      <c r="OOL5" s="45"/>
      <c r="OOM5" s="45"/>
      <c r="OON5" s="45"/>
      <c r="OOO5" s="45"/>
      <c r="OOP5" s="45"/>
      <c r="OOQ5" s="45"/>
      <c r="OOR5" s="45"/>
      <c r="OOS5" s="45"/>
      <c r="OOT5" s="45"/>
      <c r="OOU5" s="45"/>
      <c r="OOV5" s="45"/>
      <c r="OOW5" s="45"/>
      <c r="OOX5" s="45"/>
      <c r="OOY5" s="45"/>
      <c r="OOZ5" s="45"/>
      <c r="OPA5" s="45"/>
      <c r="OPB5" s="45"/>
      <c r="OPC5" s="45"/>
      <c r="OPD5" s="45"/>
      <c r="OPE5" s="45"/>
      <c r="OPF5" s="45"/>
      <c r="OPG5" s="45"/>
      <c r="OPH5" s="45"/>
      <c r="OPI5" s="45"/>
      <c r="OPJ5" s="45"/>
      <c r="OPK5" s="45"/>
      <c r="OPL5" s="45"/>
      <c r="OPM5" s="45"/>
      <c r="OPN5" s="45"/>
      <c r="OPO5" s="45"/>
      <c r="OPP5" s="45"/>
      <c r="OPQ5" s="45"/>
      <c r="OPR5" s="45"/>
      <c r="OPS5" s="45"/>
      <c r="OPT5" s="45"/>
      <c r="OPU5" s="45"/>
      <c r="OPV5" s="45"/>
      <c r="OPW5" s="45"/>
      <c r="OPX5" s="45"/>
      <c r="OPY5" s="45"/>
      <c r="OPZ5" s="45"/>
      <c r="OQA5" s="45"/>
      <c r="OQB5" s="45"/>
      <c r="OQC5" s="45"/>
      <c r="OQD5" s="45"/>
      <c r="OQE5" s="45"/>
      <c r="OQF5" s="45"/>
      <c r="OQG5" s="45"/>
      <c r="OQH5" s="45"/>
      <c r="OQI5" s="45"/>
      <c r="OQJ5" s="45"/>
      <c r="OQK5" s="45"/>
      <c r="OQL5" s="45"/>
      <c r="OQM5" s="45"/>
      <c r="OQN5" s="45"/>
      <c r="OQO5" s="45"/>
      <c r="OQP5" s="45"/>
      <c r="OQQ5" s="45"/>
      <c r="OQR5" s="45"/>
      <c r="OQS5" s="45"/>
      <c r="OQT5" s="45"/>
      <c r="OQU5" s="45"/>
      <c r="OQV5" s="45"/>
      <c r="OQW5" s="45"/>
      <c r="OQX5" s="45"/>
      <c r="OQY5" s="45"/>
      <c r="OQZ5" s="45"/>
      <c r="ORA5" s="45"/>
      <c r="ORB5" s="45"/>
      <c r="ORC5" s="45"/>
      <c r="ORD5" s="45"/>
      <c r="ORE5" s="45"/>
      <c r="ORF5" s="45"/>
      <c r="ORG5" s="45"/>
      <c r="ORH5" s="45"/>
      <c r="ORI5" s="45"/>
      <c r="ORJ5" s="45"/>
      <c r="ORK5" s="45"/>
      <c r="ORL5" s="45"/>
      <c r="ORM5" s="45"/>
      <c r="ORN5" s="45"/>
      <c r="ORO5" s="45"/>
      <c r="ORP5" s="45"/>
      <c r="ORQ5" s="45"/>
      <c r="ORR5" s="45"/>
      <c r="ORS5" s="45"/>
      <c r="ORT5" s="45"/>
      <c r="ORU5" s="45"/>
      <c r="ORV5" s="45"/>
      <c r="ORW5" s="45"/>
      <c r="ORX5" s="45"/>
      <c r="ORY5" s="45"/>
      <c r="ORZ5" s="45"/>
      <c r="OSA5" s="45"/>
      <c r="OSB5" s="45"/>
      <c r="OSC5" s="45"/>
      <c r="OSD5" s="45"/>
      <c r="OSE5" s="45"/>
      <c r="OSF5" s="45"/>
      <c r="OSG5" s="45"/>
      <c r="OSH5" s="45"/>
      <c r="OSI5" s="45"/>
      <c r="OSJ5" s="45"/>
      <c r="OSK5" s="45"/>
      <c r="OSL5" s="45"/>
      <c r="OSM5" s="45"/>
      <c r="OSN5" s="45"/>
      <c r="OSO5" s="45"/>
      <c r="OSP5" s="45"/>
      <c r="OSQ5" s="45"/>
      <c r="OSR5" s="45"/>
      <c r="OSS5" s="45"/>
      <c r="OST5" s="45"/>
      <c r="OSU5" s="45"/>
      <c r="OSV5" s="45"/>
      <c r="OSW5" s="45"/>
      <c r="OSX5" s="45"/>
      <c r="OSY5" s="45"/>
      <c r="OSZ5" s="45"/>
      <c r="OTA5" s="45"/>
      <c r="OTB5" s="45"/>
      <c r="OTC5" s="45"/>
      <c r="OTD5" s="45"/>
      <c r="OTE5" s="45"/>
      <c r="OTF5" s="45"/>
      <c r="OTG5" s="45"/>
      <c r="OTH5" s="45"/>
      <c r="OTI5" s="45"/>
      <c r="OTJ5" s="45"/>
      <c r="OTK5" s="45"/>
      <c r="OTL5" s="45"/>
      <c r="OTM5" s="45"/>
      <c r="OTN5" s="45"/>
      <c r="OTO5" s="45"/>
      <c r="OTP5" s="45"/>
      <c r="OTQ5" s="45"/>
      <c r="OTR5" s="45"/>
      <c r="OTS5" s="45"/>
      <c r="OTT5" s="45"/>
      <c r="OTU5" s="45"/>
      <c r="OTV5" s="45"/>
      <c r="OTW5" s="45"/>
      <c r="OTX5" s="45"/>
      <c r="OTY5" s="45"/>
      <c r="OTZ5" s="45"/>
      <c r="OUA5" s="45"/>
      <c r="OUB5" s="45"/>
      <c r="OUC5" s="45"/>
      <c r="OUD5" s="45"/>
      <c r="OUE5" s="45"/>
      <c r="OUF5" s="45"/>
      <c r="OUG5" s="45"/>
      <c r="OUH5" s="45"/>
      <c r="OUI5" s="45"/>
      <c r="OUJ5" s="45"/>
      <c r="OUK5" s="45"/>
      <c r="OUL5" s="45"/>
      <c r="OUM5" s="45"/>
      <c r="OUN5" s="45"/>
      <c r="OUO5" s="45"/>
      <c r="OUP5" s="45"/>
      <c r="OUQ5" s="45"/>
      <c r="OUR5" s="45"/>
      <c r="OUS5" s="45"/>
      <c r="OUT5" s="45"/>
      <c r="OUU5" s="45"/>
      <c r="OUV5" s="45"/>
      <c r="OUW5" s="45"/>
      <c r="OUX5" s="45"/>
      <c r="OUY5" s="45"/>
      <c r="OUZ5" s="45"/>
      <c r="OVA5" s="45"/>
      <c r="OVB5" s="45"/>
      <c r="OVC5" s="45"/>
      <c r="OVD5" s="45"/>
      <c r="OVE5" s="45"/>
      <c r="OVF5" s="45"/>
      <c r="OVG5" s="45"/>
      <c r="OVH5" s="45"/>
      <c r="OVI5" s="45"/>
      <c r="OVJ5" s="45"/>
      <c r="OVK5" s="45"/>
      <c r="OVL5" s="45"/>
      <c r="OVM5" s="45"/>
      <c r="OVN5" s="45"/>
      <c r="OVO5" s="45"/>
      <c r="OVP5" s="45"/>
      <c r="OVQ5" s="45"/>
      <c r="OVR5" s="45"/>
      <c r="OVS5" s="45"/>
      <c r="OVT5" s="45"/>
      <c r="OVU5" s="45"/>
      <c r="OVV5" s="45"/>
      <c r="OVW5" s="45"/>
      <c r="OVX5" s="45"/>
      <c r="OVY5" s="45"/>
      <c r="OVZ5" s="45"/>
      <c r="OWA5" s="45"/>
      <c r="OWB5" s="45"/>
      <c r="OWC5" s="45"/>
      <c r="OWD5" s="45"/>
      <c r="OWE5" s="45"/>
      <c r="OWF5" s="45"/>
      <c r="OWG5" s="45"/>
      <c r="OWH5" s="45"/>
      <c r="OWI5" s="45"/>
      <c r="OWJ5" s="45"/>
      <c r="OWK5" s="45"/>
      <c r="OWL5" s="45"/>
      <c r="OWM5" s="45"/>
      <c r="OWN5" s="45"/>
      <c r="OWO5" s="45"/>
      <c r="OWP5" s="45"/>
      <c r="OWQ5" s="45"/>
      <c r="OWR5" s="45"/>
      <c r="OWS5" s="45"/>
      <c r="OWT5" s="45"/>
      <c r="OWU5" s="45"/>
      <c r="OWV5" s="45"/>
      <c r="OWW5" s="45"/>
      <c r="OWX5" s="45"/>
      <c r="OWY5" s="45"/>
      <c r="OWZ5" s="45"/>
      <c r="OXA5" s="45"/>
      <c r="OXB5" s="45"/>
      <c r="OXC5" s="45"/>
      <c r="OXD5" s="45"/>
      <c r="OXE5" s="45"/>
      <c r="OXF5" s="45"/>
      <c r="OXG5" s="45"/>
      <c r="OXH5" s="45"/>
      <c r="OXI5" s="45"/>
      <c r="OXJ5" s="45"/>
      <c r="OXK5" s="45"/>
      <c r="OXL5" s="45"/>
      <c r="OXM5" s="45"/>
      <c r="OXN5" s="45"/>
      <c r="OXO5" s="45"/>
      <c r="OXP5" s="45"/>
      <c r="OXQ5" s="45"/>
      <c r="OXR5" s="45"/>
      <c r="OXS5" s="45"/>
      <c r="OXT5" s="45"/>
      <c r="OXU5" s="45"/>
      <c r="OXV5" s="45"/>
      <c r="OXW5" s="45"/>
      <c r="OXX5" s="45"/>
      <c r="OXY5" s="45"/>
      <c r="OXZ5" s="45"/>
      <c r="OYA5" s="45"/>
      <c r="OYB5" s="45"/>
      <c r="OYC5" s="45"/>
      <c r="OYD5" s="45"/>
      <c r="OYE5" s="45"/>
      <c r="OYF5" s="45"/>
      <c r="OYG5" s="45"/>
      <c r="OYH5" s="45"/>
      <c r="OYI5" s="45"/>
      <c r="OYJ5" s="45"/>
      <c r="OYK5" s="45"/>
      <c r="OYL5" s="45"/>
      <c r="OYM5" s="45"/>
      <c r="OYN5" s="45"/>
      <c r="OYO5" s="45"/>
      <c r="OYP5" s="45"/>
      <c r="OYQ5" s="45"/>
      <c r="OYR5" s="45"/>
      <c r="OYS5" s="45"/>
      <c r="OYT5" s="45"/>
      <c r="OYU5" s="45"/>
      <c r="OYV5" s="45"/>
      <c r="OYW5" s="45"/>
      <c r="OYX5" s="45"/>
      <c r="OYY5" s="45"/>
      <c r="OYZ5" s="45"/>
      <c r="OZA5" s="45"/>
      <c r="OZB5" s="45"/>
      <c r="OZC5" s="45"/>
      <c r="OZD5" s="45"/>
      <c r="OZE5" s="45"/>
      <c r="OZF5" s="45"/>
      <c r="OZG5" s="45"/>
      <c r="OZH5" s="45"/>
      <c r="OZI5" s="45"/>
      <c r="OZJ5" s="45"/>
      <c r="OZK5" s="45"/>
      <c r="OZL5" s="45"/>
      <c r="OZM5" s="45"/>
      <c r="OZN5" s="45"/>
      <c r="OZO5" s="45"/>
      <c r="OZP5" s="45"/>
      <c r="OZQ5" s="45"/>
      <c r="OZR5" s="45"/>
      <c r="OZS5" s="45"/>
      <c r="OZT5" s="45"/>
      <c r="OZU5" s="45"/>
      <c r="OZV5" s="45"/>
      <c r="OZW5" s="45"/>
      <c r="OZX5" s="45"/>
      <c r="OZY5" s="45"/>
      <c r="OZZ5" s="45"/>
      <c r="PAA5" s="45"/>
      <c r="PAB5" s="45"/>
      <c r="PAC5" s="45"/>
      <c r="PAD5" s="45"/>
      <c r="PAE5" s="45"/>
      <c r="PAF5" s="45"/>
      <c r="PAG5" s="45"/>
      <c r="PAH5" s="45"/>
      <c r="PAI5" s="45"/>
      <c r="PAJ5" s="45"/>
      <c r="PAK5" s="45"/>
      <c r="PAL5" s="45"/>
      <c r="PAM5" s="45"/>
      <c r="PAN5" s="45"/>
      <c r="PAO5" s="45"/>
      <c r="PAP5" s="45"/>
      <c r="PAQ5" s="45"/>
      <c r="PAR5" s="45"/>
      <c r="PAS5" s="45"/>
      <c r="PAT5" s="45"/>
      <c r="PAU5" s="45"/>
      <c r="PAV5" s="45"/>
      <c r="PAW5" s="45"/>
      <c r="PAX5" s="45"/>
      <c r="PAY5" s="45"/>
      <c r="PAZ5" s="45"/>
      <c r="PBA5" s="45"/>
      <c r="PBB5" s="45"/>
      <c r="PBC5" s="45"/>
      <c r="PBD5" s="45"/>
      <c r="PBE5" s="45"/>
      <c r="PBF5" s="45"/>
      <c r="PBG5" s="45"/>
      <c r="PBH5" s="45"/>
      <c r="PBI5" s="45"/>
      <c r="PBJ5" s="45"/>
      <c r="PBK5" s="45"/>
      <c r="PBL5" s="45"/>
      <c r="PBM5" s="45"/>
      <c r="PBN5" s="45"/>
      <c r="PBO5" s="45"/>
      <c r="PBP5" s="45"/>
      <c r="PBQ5" s="45"/>
      <c r="PBR5" s="45"/>
      <c r="PBS5" s="45"/>
      <c r="PBT5" s="45"/>
      <c r="PBU5" s="45"/>
      <c r="PBV5" s="45"/>
      <c r="PBW5" s="45"/>
      <c r="PBX5" s="45"/>
      <c r="PBY5" s="45"/>
      <c r="PBZ5" s="45"/>
      <c r="PCA5" s="45"/>
      <c r="PCB5" s="45"/>
      <c r="PCC5" s="45"/>
      <c r="PCD5" s="45"/>
      <c r="PCE5" s="45"/>
      <c r="PCF5" s="45"/>
      <c r="PCG5" s="45"/>
      <c r="PCH5" s="45"/>
      <c r="PCI5" s="45"/>
      <c r="PCJ5" s="45"/>
      <c r="PCK5" s="45"/>
      <c r="PCL5" s="45"/>
      <c r="PCM5" s="45"/>
      <c r="PCN5" s="45"/>
      <c r="PCO5" s="45"/>
      <c r="PCP5" s="45"/>
      <c r="PCQ5" s="45"/>
      <c r="PCR5" s="45"/>
      <c r="PCS5" s="45"/>
      <c r="PCT5" s="45"/>
      <c r="PCU5" s="45"/>
      <c r="PCV5" s="45"/>
      <c r="PCW5" s="45"/>
      <c r="PCX5" s="45"/>
      <c r="PCY5" s="45"/>
      <c r="PCZ5" s="45"/>
      <c r="PDA5" s="45"/>
      <c r="PDB5" s="45"/>
      <c r="PDC5" s="45"/>
      <c r="PDD5" s="45"/>
      <c r="PDE5" s="45"/>
      <c r="PDF5" s="45"/>
      <c r="PDG5" s="45"/>
      <c r="PDH5" s="45"/>
      <c r="PDI5" s="45"/>
      <c r="PDJ5" s="45"/>
      <c r="PDK5" s="45"/>
      <c r="PDL5" s="45"/>
      <c r="PDM5" s="45"/>
      <c r="PDN5" s="45"/>
      <c r="PDO5" s="45"/>
      <c r="PDP5" s="45"/>
      <c r="PDQ5" s="45"/>
      <c r="PDR5" s="45"/>
      <c r="PDS5" s="45"/>
      <c r="PDT5" s="45"/>
      <c r="PDU5" s="45"/>
      <c r="PDV5" s="45"/>
      <c r="PDW5" s="45"/>
      <c r="PDX5" s="45"/>
      <c r="PDY5" s="45"/>
      <c r="PDZ5" s="45"/>
      <c r="PEA5" s="45"/>
      <c r="PEB5" s="45"/>
      <c r="PEC5" s="45"/>
      <c r="PED5" s="45"/>
      <c r="PEE5" s="45"/>
      <c r="PEF5" s="45"/>
      <c r="PEG5" s="45"/>
      <c r="PEH5" s="45"/>
      <c r="PEI5" s="45"/>
      <c r="PEJ5" s="45"/>
      <c r="PEK5" s="45"/>
      <c r="PEL5" s="45"/>
      <c r="PEM5" s="45"/>
      <c r="PEN5" s="45"/>
      <c r="PEO5" s="45"/>
      <c r="PEP5" s="45"/>
      <c r="PEQ5" s="45"/>
      <c r="PER5" s="45"/>
      <c r="PES5" s="45"/>
      <c r="PET5" s="45"/>
      <c r="PEU5" s="45"/>
      <c r="PEV5" s="45"/>
      <c r="PEW5" s="45"/>
      <c r="PEX5" s="45"/>
      <c r="PEY5" s="45"/>
      <c r="PEZ5" s="45"/>
      <c r="PFA5" s="45"/>
      <c r="PFB5" s="45"/>
      <c r="PFC5" s="45"/>
      <c r="PFD5" s="45"/>
      <c r="PFE5" s="45"/>
      <c r="PFF5" s="45"/>
      <c r="PFG5" s="45"/>
      <c r="PFH5" s="45"/>
      <c r="PFI5" s="45"/>
      <c r="PFJ5" s="45"/>
      <c r="PFK5" s="45"/>
      <c r="PFL5" s="45"/>
      <c r="PFM5" s="45"/>
      <c r="PFN5" s="45"/>
      <c r="PFO5" s="45"/>
      <c r="PFP5" s="45"/>
      <c r="PFQ5" s="45"/>
      <c r="PFR5" s="45"/>
      <c r="PFS5" s="45"/>
      <c r="PFT5" s="45"/>
      <c r="PFU5" s="45"/>
      <c r="PFV5" s="45"/>
      <c r="PFW5" s="45"/>
      <c r="PFX5" s="45"/>
      <c r="PFY5" s="45"/>
      <c r="PFZ5" s="45"/>
      <c r="PGA5" s="45"/>
      <c r="PGB5" s="45"/>
      <c r="PGC5" s="45"/>
      <c r="PGD5" s="45"/>
      <c r="PGE5" s="45"/>
      <c r="PGF5" s="45"/>
      <c r="PGG5" s="45"/>
      <c r="PGH5" s="45"/>
      <c r="PGI5" s="45"/>
      <c r="PGJ5" s="45"/>
      <c r="PGK5" s="45"/>
      <c r="PGL5" s="45"/>
      <c r="PGM5" s="45"/>
      <c r="PGN5" s="45"/>
      <c r="PGO5" s="45"/>
      <c r="PGP5" s="45"/>
      <c r="PGQ5" s="45"/>
      <c r="PGR5" s="45"/>
      <c r="PGS5" s="45"/>
      <c r="PGT5" s="45"/>
      <c r="PGU5" s="45"/>
      <c r="PGV5" s="45"/>
      <c r="PGW5" s="45"/>
      <c r="PGX5" s="45"/>
      <c r="PGY5" s="45"/>
      <c r="PGZ5" s="45"/>
      <c r="PHA5" s="45"/>
      <c r="PHB5" s="45"/>
      <c r="PHC5" s="45"/>
      <c r="PHD5" s="45"/>
      <c r="PHE5" s="45"/>
      <c r="PHF5" s="45"/>
      <c r="PHG5" s="45"/>
      <c r="PHH5" s="45"/>
      <c r="PHI5" s="45"/>
      <c r="PHJ5" s="45"/>
      <c r="PHK5" s="45"/>
      <c r="PHL5" s="45"/>
      <c r="PHM5" s="45"/>
      <c r="PHN5" s="45"/>
      <c r="PHO5" s="45"/>
      <c r="PHP5" s="45"/>
      <c r="PHQ5" s="45"/>
      <c r="PHR5" s="45"/>
      <c r="PHS5" s="45"/>
      <c r="PHT5" s="45"/>
      <c r="PHU5" s="45"/>
      <c r="PHV5" s="45"/>
      <c r="PHW5" s="45"/>
      <c r="PHX5" s="45"/>
      <c r="PHY5" s="45"/>
      <c r="PHZ5" s="45"/>
      <c r="PIA5" s="45"/>
      <c r="PIB5" s="45"/>
      <c r="PIC5" s="45"/>
      <c r="PID5" s="45"/>
      <c r="PIE5" s="45"/>
      <c r="PIF5" s="45"/>
      <c r="PIG5" s="45"/>
      <c r="PIH5" s="45"/>
      <c r="PII5" s="45"/>
      <c r="PIJ5" s="45"/>
      <c r="PIK5" s="45"/>
      <c r="PIL5" s="45"/>
      <c r="PIM5" s="45"/>
      <c r="PIN5" s="45"/>
      <c r="PIO5" s="45"/>
      <c r="PIP5" s="45"/>
      <c r="PIQ5" s="45"/>
      <c r="PIR5" s="45"/>
      <c r="PIS5" s="45"/>
      <c r="PIT5" s="45"/>
      <c r="PIU5" s="45"/>
      <c r="PIV5" s="45"/>
      <c r="PIW5" s="45"/>
      <c r="PIX5" s="45"/>
      <c r="PIY5" s="45"/>
      <c r="PIZ5" s="45"/>
      <c r="PJA5" s="45"/>
      <c r="PJB5" s="45"/>
      <c r="PJC5" s="45"/>
      <c r="PJD5" s="45"/>
      <c r="PJE5" s="45"/>
      <c r="PJF5" s="45"/>
      <c r="PJG5" s="45"/>
      <c r="PJH5" s="45"/>
      <c r="PJI5" s="45"/>
      <c r="PJJ5" s="45"/>
      <c r="PJK5" s="45"/>
      <c r="PJL5" s="45"/>
      <c r="PJM5" s="45"/>
      <c r="PJN5" s="45"/>
      <c r="PJO5" s="45"/>
      <c r="PJP5" s="45"/>
      <c r="PJQ5" s="45"/>
      <c r="PJR5" s="45"/>
      <c r="PJS5" s="45"/>
      <c r="PJT5" s="45"/>
      <c r="PJU5" s="45"/>
      <c r="PJV5" s="45"/>
      <c r="PJW5" s="45"/>
      <c r="PJX5" s="45"/>
      <c r="PJY5" s="45"/>
      <c r="PJZ5" s="45"/>
      <c r="PKA5" s="45"/>
      <c r="PKB5" s="45"/>
      <c r="PKC5" s="45"/>
      <c r="PKD5" s="45"/>
      <c r="PKE5" s="45"/>
      <c r="PKF5" s="45"/>
      <c r="PKG5" s="45"/>
      <c r="PKH5" s="45"/>
      <c r="PKI5" s="45"/>
      <c r="PKJ5" s="45"/>
      <c r="PKK5" s="45"/>
      <c r="PKL5" s="45"/>
      <c r="PKM5" s="45"/>
      <c r="PKN5" s="45"/>
      <c r="PKO5" s="45"/>
      <c r="PKP5" s="45"/>
      <c r="PKQ5" s="45"/>
      <c r="PKR5" s="45"/>
      <c r="PKS5" s="45"/>
      <c r="PKT5" s="45"/>
      <c r="PKU5" s="45"/>
      <c r="PKV5" s="45"/>
      <c r="PKW5" s="45"/>
      <c r="PKX5" s="45"/>
      <c r="PKY5" s="45"/>
      <c r="PKZ5" s="45"/>
      <c r="PLA5" s="45"/>
      <c r="PLB5" s="45"/>
      <c r="PLC5" s="45"/>
      <c r="PLD5" s="45"/>
      <c r="PLE5" s="45"/>
      <c r="PLF5" s="45"/>
      <c r="PLG5" s="45"/>
      <c r="PLH5" s="45"/>
      <c r="PLI5" s="45"/>
      <c r="PLJ5" s="45"/>
      <c r="PLK5" s="45"/>
      <c r="PLL5" s="45"/>
      <c r="PLM5" s="45"/>
      <c r="PLN5" s="45"/>
      <c r="PLO5" s="45"/>
      <c r="PLP5" s="45"/>
      <c r="PLQ5" s="45"/>
      <c r="PLR5" s="45"/>
      <c r="PLS5" s="45"/>
      <c r="PLT5" s="45"/>
      <c r="PLU5" s="45"/>
      <c r="PLV5" s="45"/>
      <c r="PLW5" s="45"/>
      <c r="PLX5" s="45"/>
      <c r="PLY5" s="45"/>
      <c r="PLZ5" s="45"/>
      <c r="PMA5" s="45"/>
      <c r="PMB5" s="45"/>
      <c r="PMC5" s="45"/>
      <c r="PMD5" s="45"/>
      <c r="PME5" s="45"/>
      <c r="PMF5" s="45"/>
      <c r="PMG5" s="45"/>
      <c r="PMH5" s="45"/>
      <c r="PMI5" s="45"/>
      <c r="PMJ5" s="45"/>
      <c r="PMK5" s="45"/>
      <c r="PML5" s="45"/>
      <c r="PMM5" s="45"/>
      <c r="PMN5" s="45"/>
      <c r="PMO5" s="45"/>
      <c r="PMP5" s="45"/>
      <c r="PMQ5" s="45"/>
      <c r="PMR5" s="45"/>
      <c r="PMS5" s="45"/>
      <c r="PMT5" s="45"/>
      <c r="PMU5" s="45"/>
      <c r="PMV5" s="45"/>
      <c r="PMW5" s="45"/>
      <c r="PMX5" s="45"/>
      <c r="PMY5" s="45"/>
      <c r="PMZ5" s="45"/>
      <c r="PNA5" s="45"/>
      <c r="PNB5" s="45"/>
      <c r="PNC5" s="45"/>
      <c r="PND5" s="45"/>
      <c r="PNE5" s="45"/>
      <c r="PNF5" s="45"/>
      <c r="PNG5" s="45"/>
      <c r="PNH5" s="45"/>
      <c r="PNI5" s="45"/>
      <c r="PNJ5" s="45"/>
      <c r="PNK5" s="45"/>
      <c r="PNL5" s="45"/>
      <c r="PNM5" s="45"/>
      <c r="PNN5" s="45"/>
      <c r="PNO5" s="45"/>
      <c r="PNP5" s="45"/>
      <c r="PNQ5" s="45"/>
      <c r="PNR5" s="45"/>
      <c r="PNS5" s="45"/>
      <c r="PNT5" s="45"/>
      <c r="PNU5" s="45"/>
      <c r="PNV5" s="45"/>
      <c r="PNW5" s="45"/>
      <c r="PNX5" s="45"/>
      <c r="PNY5" s="45"/>
      <c r="PNZ5" s="45"/>
      <c r="POA5" s="45"/>
      <c r="POB5" s="45"/>
      <c r="POC5" s="45"/>
      <c r="POD5" s="45"/>
      <c r="POE5" s="45"/>
      <c r="POF5" s="45"/>
      <c r="POG5" s="45"/>
      <c r="POH5" s="45"/>
      <c r="POI5" s="45"/>
      <c r="POJ5" s="45"/>
      <c r="POK5" s="45"/>
      <c r="POL5" s="45"/>
      <c r="POM5" s="45"/>
      <c r="PON5" s="45"/>
      <c r="POO5" s="45"/>
      <c r="POP5" s="45"/>
      <c r="POQ5" s="45"/>
      <c r="POR5" s="45"/>
      <c r="POS5" s="45"/>
      <c r="POT5" s="45"/>
      <c r="POU5" s="45"/>
      <c r="POV5" s="45"/>
      <c r="POW5" s="45"/>
      <c r="POX5" s="45"/>
      <c r="POY5" s="45"/>
      <c r="POZ5" s="45"/>
      <c r="PPA5" s="45"/>
      <c r="PPB5" s="45"/>
      <c r="PPC5" s="45"/>
      <c r="PPD5" s="45"/>
      <c r="PPE5" s="45"/>
      <c r="PPF5" s="45"/>
      <c r="PPG5" s="45"/>
      <c r="PPH5" s="45"/>
      <c r="PPI5" s="45"/>
      <c r="PPJ5" s="45"/>
      <c r="PPK5" s="45"/>
      <c r="PPL5" s="45"/>
      <c r="PPM5" s="45"/>
      <c r="PPN5" s="45"/>
      <c r="PPO5" s="45"/>
      <c r="PPP5" s="45"/>
      <c r="PPQ5" s="45"/>
      <c r="PPR5" s="45"/>
      <c r="PPS5" s="45"/>
      <c r="PPT5" s="45"/>
      <c r="PPU5" s="45"/>
      <c r="PPV5" s="45"/>
      <c r="PPW5" s="45"/>
      <c r="PPX5" s="45"/>
      <c r="PPY5" s="45"/>
      <c r="PPZ5" s="45"/>
      <c r="PQA5" s="45"/>
      <c r="PQB5" s="45"/>
      <c r="PQC5" s="45"/>
      <c r="PQD5" s="45"/>
      <c r="PQE5" s="45"/>
      <c r="PQF5" s="45"/>
      <c r="PQG5" s="45"/>
      <c r="PQH5" s="45"/>
      <c r="PQI5" s="45"/>
      <c r="PQJ5" s="45"/>
      <c r="PQK5" s="45"/>
      <c r="PQL5" s="45"/>
      <c r="PQM5" s="45"/>
      <c r="PQN5" s="45"/>
      <c r="PQO5" s="45"/>
      <c r="PQP5" s="45"/>
      <c r="PQQ5" s="45"/>
      <c r="PQR5" s="45"/>
      <c r="PQS5" s="45"/>
      <c r="PQT5" s="45"/>
      <c r="PQU5" s="45"/>
      <c r="PQV5" s="45"/>
      <c r="PQW5" s="45"/>
      <c r="PQX5" s="45"/>
      <c r="PQY5" s="45"/>
      <c r="PQZ5" s="45"/>
      <c r="PRA5" s="45"/>
      <c r="PRB5" s="45"/>
      <c r="PRC5" s="45"/>
      <c r="PRD5" s="45"/>
      <c r="PRE5" s="45"/>
      <c r="PRF5" s="45"/>
      <c r="PRG5" s="45"/>
      <c r="PRH5" s="45"/>
      <c r="PRI5" s="45"/>
      <c r="PRJ5" s="45"/>
      <c r="PRK5" s="45"/>
      <c r="PRL5" s="45"/>
      <c r="PRM5" s="45"/>
      <c r="PRN5" s="45"/>
      <c r="PRO5" s="45"/>
      <c r="PRP5" s="45"/>
      <c r="PRQ5" s="45"/>
      <c r="PRR5" s="45"/>
      <c r="PRS5" s="45"/>
      <c r="PRT5" s="45"/>
      <c r="PRU5" s="45"/>
      <c r="PRV5" s="45"/>
      <c r="PRW5" s="45"/>
      <c r="PRX5" s="45"/>
      <c r="PRY5" s="45"/>
      <c r="PRZ5" s="45"/>
      <c r="PSA5" s="45"/>
      <c r="PSB5" s="45"/>
      <c r="PSC5" s="45"/>
      <c r="PSD5" s="45"/>
      <c r="PSE5" s="45"/>
      <c r="PSF5" s="45"/>
      <c r="PSG5" s="45"/>
      <c r="PSH5" s="45"/>
      <c r="PSI5" s="45"/>
      <c r="PSJ5" s="45"/>
      <c r="PSK5" s="45"/>
      <c r="PSL5" s="45"/>
      <c r="PSM5" s="45"/>
      <c r="PSN5" s="45"/>
      <c r="PSO5" s="45"/>
      <c r="PSP5" s="45"/>
      <c r="PSQ5" s="45"/>
      <c r="PSR5" s="45"/>
      <c r="PSS5" s="45"/>
      <c r="PST5" s="45"/>
      <c r="PSU5" s="45"/>
      <c r="PSV5" s="45"/>
      <c r="PSW5" s="45"/>
      <c r="PSX5" s="45"/>
      <c r="PSY5" s="45"/>
      <c r="PSZ5" s="45"/>
      <c r="PTA5" s="45"/>
      <c r="PTB5" s="45"/>
      <c r="PTC5" s="45"/>
      <c r="PTD5" s="45"/>
      <c r="PTE5" s="45"/>
      <c r="PTF5" s="45"/>
      <c r="PTG5" s="45"/>
      <c r="PTH5" s="45"/>
      <c r="PTI5" s="45"/>
      <c r="PTJ5" s="45"/>
      <c r="PTK5" s="45"/>
      <c r="PTL5" s="45"/>
      <c r="PTM5" s="45"/>
      <c r="PTN5" s="45"/>
      <c r="PTO5" s="45"/>
      <c r="PTP5" s="45"/>
      <c r="PTQ5" s="45"/>
      <c r="PTR5" s="45"/>
      <c r="PTS5" s="45"/>
      <c r="PTT5" s="45"/>
      <c r="PTU5" s="45"/>
      <c r="PTV5" s="45"/>
      <c r="PTW5" s="45"/>
      <c r="PTX5" s="45"/>
      <c r="PTY5" s="45"/>
      <c r="PTZ5" s="45"/>
      <c r="PUA5" s="45"/>
      <c r="PUB5" s="45"/>
      <c r="PUC5" s="45"/>
      <c r="PUD5" s="45"/>
      <c r="PUE5" s="45"/>
      <c r="PUF5" s="45"/>
      <c r="PUG5" s="45"/>
      <c r="PUH5" s="45"/>
      <c r="PUI5" s="45"/>
      <c r="PUJ5" s="45"/>
      <c r="PUK5" s="45"/>
      <c r="PUL5" s="45"/>
      <c r="PUM5" s="45"/>
      <c r="PUN5" s="45"/>
      <c r="PUO5" s="45"/>
      <c r="PUP5" s="45"/>
      <c r="PUQ5" s="45"/>
      <c r="PUR5" s="45"/>
      <c r="PUS5" s="45"/>
      <c r="PUT5" s="45"/>
      <c r="PUU5" s="45"/>
      <c r="PUV5" s="45"/>
      <c r="PUW5" s="45"/>
      <c r="PUX5" s="45"/>
      <c r="PUY5" s="45"/>
      <c r="PUZ5" s="45"/>
      <c r="PVA5" s="45"/>
      <c r="PVB5" s="45"/>
      <c r="PVC5" s="45"/>
      <c r="PVD5" s="45"/>
      <c r="PVE5" s="45"/>
      <c r="PVF5" s="45"/>
      <c r="PVG5" s="45"/>
      <c r="PVH5" s="45"/>
      <c r="PVI5" s="45"/>
      <c r="PVJ5" s="45"/>
      <c r="PVK5" s="45"/>
      <c r="PVL5" s="45"/>
      <c r="PVM5" s="45"/>
      <c r="PVN5" s="45"/>
      <c r="PVO5" s="45"/>
      <c r="PVP5" s="45"/>
      <c r="PVQ5" s="45"/>
      <c r="PVR5" s="45"/>
      <c r="PVS5" s="45"/>
      <c r="PVT5" s="45"/>
      <c r="PVU5" s="45"/>
      <c r="PVV5" s="45"/>
      <c r="PVW5" s="45"/>
      <c r="PVX5" s="45"/>
      <c r="PVY5" s="45"/>
      <c r="PVZ5" s="45"/>
      <c r="PWA5" s="45"/>
      <c r="PWB5" s="45"/>
      <c r="PWC5" s="45"/>
      <c r="PWD5" s="45"/>
      <c r="PWE5" s="45"/>
      <c r="PWF5" s="45"/>
      <c r="PWG5" s="45"/>
      <c r="PWH5" s="45"/>
      <c r="PWI5" s="45"/>
      <c r="PWJ5" s="45"/>
      <c r="PWK5" s="45"/>
      <c r="PWL5" s="45"/>
      <c r="PWM5" s="45"/>
      <c r="PWN5" s="45"/>
      <c r="PWO5" s="45"/>
      <c r="PWP5" s="45"/>
      <c r="PWQ5" s="45"/>
      <c r="PWR5" s="45"/>
      <c r="PWS5" s="45"/>
      <c r="PWT5" s="45"/>
      <c r="PWU5" s="45"/>
      <c r="PWV5" s="45"/>
      <c r="PWW5" s="45"/>
      <c r="PWX5" s="45"/>
      <c r="PWY5" s="45"/>
      <c r="PWZ5" s="45"/>
      <c r="PXA5" s="45"/>
      <c r="PXB5" s="45"/>
      <c r="PXC5" s="45"/>
      <c r="PXD5" s="45"/>
      <c r="PXE5" s="45"/>
      <c r="PXF5" s="45"/>
      <c r="PXG5" s="45"/>
      <c r="PXH5" s="45"/>
      <c r="PXI5" s="45"/>
      <c r="PXJ5" s="45"/>
      <c r="PXK5" s="45"/>
      <c r="PXL5" s="45"/>
      <c r="PXM5" s="45"/>
      <c r="PXN5" s="45"/>
      <c r="PXO5" s="45"/>
      <c r="PXP5" s="45"/>
      <c r="PXQ5" s="45"/>
      <c r="PXR5" s="45"/>
      <c r="PXS5" s="45"/>
      <c r="PXT5" s="45"/>
      <c r="PXU5" s="45"/>
      <c r="PXV5" s="45"/>
      <c r="PXW5" s="45"/>
      <c r="PXX5" s="45"/>
      <c r="PXY5" s="45"/>
      <c r="PXZ5" s="45"/>
      <c r="PYA5" s="45"/>
      <c r="PYB5" s="45"/>
      <c r="PYC5" s="45"/>
      <c r="PYD5" s="45"/>
      <c r="PYE5" s="45"/>
      <c r="PYF5" s="45"/>
      <c r="PYG5" s="45"/>
      <c r="PYH5" s="45"/>
      <c r="PYI5" s="45"/>
      <c r="PYJ5" s="45"/>
      <c r="PYK5" s="45"/>
      <c r="PYL5" s="45"/>
      <c r="PYM5" s="45"/>
      <c r="PYN5" s="45"/>
      <c r="PYO5" s="45"/>
      <c r="PYP5" s="45"/>
      <c r="PYQ5" s="45"/>
      <c r="PYR5" s="45"/>
      <c r="PYS5" s="45"/>
      <c r="PYT5" s="45"/>
      <c r="PYU5" s="45"/>
      <c r="PYV5" s="45"/>
      <c r="PYW5" s="45"/>
      <c r="PYX5" s="45"/>
      <c r="PYY5" s="45"/>
      <c r="PYZ5" s="45"/>
      <c r="PZA5" s="45"/>
      <c r="PZB5" s="45"/>
      <c r="PZC5" s="45"/>
      <c r="PZD5" s="45"/>
      <c r="PZE5" s="45"/>
      <c r="PZF5" s="45"/>
      <c r="PZG5" s="45"/>
      <c r="PZH5" s="45"/>
      <c r="PZI5" s="45"/>
      <c r="PZJ5" s="45"/>
      <c r="PZK5" s="45"/>
      <c r="PZL5" s="45"/>
      <c r="PZM5" s="45"/>
      <c r="PZN5" s="45"/>
      <c r="PZO5" s="45"/>
      <c r="PZP5" s="45"/>
      <c r="PZQ5" s="45"/>
      <c r="PZR5" s="45"/>
      <c r="PZS5" s="45"/>
      <c r="PZT5" s="45"/>
      <c r="PZU5" s="45"/>
      <c r="PZV5" s="45"/>
      <c r="PZW5" s="45"/>
      <c r="PZX5" s="45"/>
      <c r="PZY5" s="45"/>
      <c r="PZZ5" s="45"/>
      <c r="QAA5" s="45"/>
      <c r="QAB5" s="45"/>
      <c r="QAC5" s="45"/>
      <c r="QAD5" s="45"/>
      <c r="QAE5" s="45"/>
      <c r="QAF5" s="45"/>
      <c r="QAG5" s="45"/>
      <c r="QAH5" s="45"/>
      <c r="QAI5" s="45"/>
      <c r="QAJ5" s="45"/>
      <c r="QAK5" s="45"/>
      <c r="QAL5" s="45"/>
      <c r="QAM5" s="45"/>
      <c r="QAN5" s="45"/>
      <c r="QAO5" s="45"/>
      <c r="QAP5" s="45"/>
      <c r="QAQ5" s="45"/>
      <c r="QAR5" s="45"/>
      <c r="QAS5" s="45"/>
      <c r="QAT5" s="45"/>
      <c r="QAU5" s="45"/>
      <c r="QAV5" s="45"/>
      <c r="QAW5" s="45"/>
      <c r="QAX5" s="45"/>
      <c r="QAY5" s="45"/>
      <c r="QAZ5" s="45"/>
      <c r="QBA5" s="45"/>
      <c r="QBB5" s="45"/>
      <c r="QBC5" s="45"/>
      <c r="QBD5" s="45"/>
      <c r="QBE5" s="45"/>
      <c r="QBF5" s="45"/>
      <c r="QBG5" s="45"/>
      <c r="QBH5" s="45"/>
      <c r="QBI5" s="45"/>
      <c r="QBJ5" s="45"/>
      <c r="QBK5" s="45"/>
      <c r="QBL5" s="45"/>
      <c r="QBM5" s="45"/>
      <c r="QBN5" s="45"/>
      <c r="QBO5" s="45"/>
      <c r="QBP5" s="45"/>
      <c r="QBQ5" s="45"/>
      <c r="QBR5" s="45"/>
      <c r="QBS5" s="45"/>
      <c r="QBT5" s="45"/>
      <c r="QBU5" s="45"/>
      <c r="QBV5" s="45"/>
      <c r="QBW5" s="45"/>
      <c r="QBX5" s="45"/>
      <c r="QBY5" s="45"/>
      <c r="QBZ5" s="45"/>
      <c r="QCA5" s="45"/>
      <c r="QCB5" s="45"/>
      <c r="QCC5" s="45"/>
      <c r="QCD5" s="45"/>
      <c r="QCE5" s="45"/>
      <c r="QCF5" s="45"/>
      <c r="QCG5" s="45"/>
      <c r="QCH5" s="45"/>
      <c r="QCI5" s="45"/>
      <c r="QCJ5" s="45"/>
      <c r="QCK5" s="45"/>
      <c r="QCL5" s="45"/>
      <c r="QCM5" s="45"/>
      <c r="QCN5" s="45"/>
      <c r="QCO5" s="45"/>
      <c r="QCP5" s="45"/>
      <c r="QCQ5" s="45"/>
      <c r="QCR5" s="45"/>
      <c r="QCS5" s="45"/>
      <c r="QCT5" s="45"/>
      <c r="QCU5" s="45"/>
      <c r="QCV5" s="45"/>
      <c r="QCW5" s="45"/>
      <c r="QCX5" s="45"/>
      <c r="QCY5" s="45"/>
      <c r="QCZ5" s="45"/>
      <c r="QDA5" s="45"/>
      <c r="QDB5" s="45"/>
      <c r="QDC5" s="45"/>
      <c r="QDD5" s="45"/>
      <c r="QDE5" s="45"/>
      <c r="QDF5" s="45"/>
      <c r="QDG5" s="45"/>
      <c r="QDH5" s="45"/>
      <c r="QDI5" s="45"/>
      <c r="QDJ5" s="45"/>
      <c r="QDK5" s="45"/>
      <c r="QDL5" s="45"/>
      <c r="QDM5" s="45"/>
      <c r="QDN5" s="45"/>
      <c r="QDO5" s="45"/>
      <c r="QDP5" s="45"/>
      <c r="QDQ5" s="45"/>
      <c r="QDR5" s="45"/>
      <c r="QDS5" s="45"/>
      <c r="QDT5" s="45"/>
      <c r="QDU5" s="45"/>
      <c r="QDV5" s="45"/>
      <c r="QDW5" s="45"/>
      <c r="QDX5" s="45"/>
      <c r="QDY5" s="45"/>
      <c r="QDZ5" s="45"/>
      <c r="QEA5" s="45"/>
      <c r="QEB5" s="45"/>
      <c r="QEC5" s="45"/>
      <c r="QED5" s="45"/>
      <c r="QEE5" s="45"/>
      <c r="QEF5" s="45"/>
      <c r="QEG5" s="45"/>
      <c r="QEH5" s="45"/>
      <c r="QEI5" s="45"/>
      <c r="QEJ5" s="45"/>
      <c r="QEK5" s="45"/>
      <c r="QEL5" s="45"/>
      <c r="QEM5" s="45"/>
      <c r="QEN5" s="45"/>
      <c r="QEO5" s="45"/>
      <c r="QEP5" s="45"/>
      <c r="QEQ5" s="45"/>
      <c r="QER5" s="45"/>
      <c r="QES5" s="45"/>
      <c r="QET5" s="45"/>
      <c r="QEU5" s="45"/>
      <c r="QEV5" s="45"/>
      <c r="QEW5" s="45"/>
      <c r="QEX5" s="45"/>
      <c r="QEY5" s="45"/>
      <c r="QEZ5" s="45"/>
      <c r="QFA5" s="45"/>
      <c r="QFB5" s="45"/>
      <c r="QFC5" s="45"/>
      <c r="QFD5" s="45"/>
      <c r="QFE5" s="45"/>
      <c r="QFF5" s="45"/>
      <c r="QFG5" s="45"/>
      <c r="QFH5" s="45"/>
      <c r="QFI5" s="45"/>
      <c r="QFJ5" s="45"/>
      <c r="QFK5" s="45"/>
      <c r="QFL5" s="45"/>
      <c r="QFM5" s="45"/>
      <c r="QFN5" s="45"/>
      <c r="QFO5" s="45"/>
      <c r="QFP5" s="45"/>
      <c r="QFQ5" s="45"/>
      <c r="QFR5" s="45"/>
      <c r="QFS5" s="45"/>
      <c r="QFT5" s="45"/>
      <c r="QFU5" s="45"/>
      <c r="QFV5" s="45"/>
      <c r="QFW5" s="45"/>
      <c r="QFX5" s="45"/>
      <c r="QFY5" s="45"/>
      <c r="QFZ5" s="45"/>
      <c r="QGA5" s="45"/>
      <c r="QGB5" s="45"/>
      <c r="QGC5" s="45"/>
      <c r="QGD5" s="45"/>
      <c r="QGE5" s="45"/>
      <c r="QGF5" s="45"/>
      <c r="QGG5" s="45"/>
      <c r="QGH5" s="45"/>
      <c r="QGI5" s="45"/>
      <c r="QGJ5" s="45"/>
      <c r="QGK5" s="45"/>
      <c r="QGL5" s="45"/>
      <c r="QGM5" s="45"/>
      <c r="QGN5" s="45"/>
      <c r="QGO5" s="45"/>
      <c r="QGP5" s="45"/>
      <c r="QGQ5" s="45"/>
      <c r="QGR5" s="45"/>
      <c r="QGS5" s="45"/>
      <c r="QGT5" s="45"/>
      <c r="QGU5" s="45"/>
      <c r="QGV5" s="45"/>
      <c r="QGW5" s="45"/>
      <c r="QGX5" s="45"/>
      <c r="QGY5" s="45"/>
      <c r="QGZ5" s="45"/>
      <c r="QHA5" s="45"/>
      <c r="QHB5" s="45"/>
      <c r="QHC5" s="45"/>
      <c r="QHD5" s="45"/>
      <c r="QHE5" s="45"/>
      <c r="QHF5" s="45"/>
      <c r="QHG5" s="45"/>
      <c r="QHH5" s="45"/>
      <c r="QHI5" s="45"/>
      <c r="QHJ5" s="45"/>
      <c r="QHK5" s="45"/>
      <c r="QHL5" s="45"/>
      <c r="QHM5" s="45"/>
      <c r="QHN5" s="45"/>
      <c r="QHO5" s="45"/>
      <c r="QHP5" s="45"/>
      <c r="QHQ5" s="45"/>
      <c r="QHR5" s="45"/>
      <c r="QHS5" s="45"/>
      <c r="QHT5" s="45"/>
      <c r="QHU5" s="45"/>
      <c r="QHV5" s="45"/>
      <c r="QHW5" s="45"/>
      <c r="QHX5" s="45"/>
      <c r="QHY5" s="45"/>
      <c r="QHZ5" s="45"/>
      <c r="QIA5" s="45"/>
      <c r="QIB5" s="45"/>
      <c r="QIC5" s="45"/>
      <c r="QID5" s="45"/>
      <c r="QIE5" s="45"/>
      <c r="QIF5" s="45"/>
      <c r="QIG5" s="45"/>
      <c r="QIH5" s="45"/>
      <c r="QII5" s="45"/>
      <c r="QIJ5" s="45"/>
      <c r="QIK5" s="45"/>
      <c r="QIL5" s="45"/>
      <c r="QIM5" s="45"/>
      <c r="QIN5" s="45"/>
      <c r="QIO5" s="45"/>
      <c r="QIP5" s="45"/>
      <c r="QIQ5" s="45"/>
      <c r="QIR5" s="45"/>
      <c r="QIS5" s="45"/>
      <c r="QIT5" s="45"/>
      <c r="QIU5" s="45"/>
      <c r="QIV5" s="45"/>
      <c r="QIW5" s="45"/>
      <c r="QIX5" s="45"/>
      <c r="QIY5" s="45"/>
      <c r="QIZ5" s="45"/>
      <c r="QJA5" s="45"/>
      <c r="QJB5" s="45"/>
      <c r="QJC5" s="45"/>
      <c r="QJD5" s="45"/>
      <c r="QJE5" s="45"/>
      <c r="QJF5" s="45"/>
      <c r="QJG5" s="45"/>
      <c r="QJH5" s="45"/>
      <c r="QJI5" s="45"/>
      <c r="QJJ5" s="45"/>
      <c r="QJK5" s="45"/>
      <c r="QJL5" s="45"/>
      <c r="QJM5" s="45"/>
      <c r="QJN5" s="45"/>
      <c r="QJO5" s="45"/>
      <c r="QJP5" s="45"/>
      <c r="QJQ5" s="45"/>
      <c r="QJR5" s="45"/>
      <c r="QJS5" s="45"/>
      <c r="QJT5" s="45"/>
      <c r="QJU5" s="45"/>
      <c r="QJV5" s="45"/>
      <c r="QJW5" s="45"/>
      <c r="QJX5" s="45"/>
      <c r="QJY5" s="45"/>
      <c r="QJZ5" s="45"/>
      <c r="QKA5" s="45"/>
      <c r="QKB5" s="45"/>
      <c r="QKC5" s="45"/>
      <c r="QKD5" s="45"/>
      <c r="QKE5" s="45"/>
      <c r="QKF5" s="45"/>
      <c r="QKG5" s="45"/>
      <c r="QKH5" s="45"/>
      <c r="QKI5" s="45"/>
      <c r="QKJ5" s="45"/>
      <c r="QKK5" s="45"/>
      <c r="QKL5" s="45"/>
      <c r="QKM5" s="45"/>
      <c r="QKN5" s="45"/>
      <c r="QKO5" s="45"/>
      <c r="QKP5" s="45"/>
      <c r="QKQ5" s="45"/>
      <c r="QKR5" s="45"/>
      <c r="QKS5" s="45"/>
      <c r="QKT5" s="45"/>
      <c r="QKU5" s="45"/>
      <c r="QKV5" s="45"/>
      <c r="QKW5" s="45"/>
      <c r="QKX5" s="45"/>
      <c r="QKY5" s="45"/>
      <c r="QKZ5" s="45"/>
      <c r="QLA5" s="45"/>
      <c r="QLB5" s="45"/>
      <c r="QLC5" s="45"/>
      <c r="QLD5" s="45"/>
      <c r="QLE5" s="45"/>
      <c r="QLF5" s="45"/>
      <c r="QLG5" s="45"/>
      <c r="QLH5" s="45"/>
      <c r="QLI5" s="45"/>
      <c r="QLJ5" s="45"/>
      <c r="QLK5" s="45"/>
      <c r="QLL5" s="45"/>
      <c r="QLM5" s="45"/>
      <c r="QLN5" s="45"/>
      <c r="QLO5" s="45"/>
      <c r="QLP5" s="45"/>
      <c r="QLQ5" s="45"/>
      <c r="QLR5" s="45"/>
      <c r="QLS5" s="45"/>
      <c r="QLT5" s="45"/>
      <c r="QLU5" s="45"/>
      <c r="QLV5" s="45"/>
      <c r="QLW5" s="45"/>
      <c r="QLX5" s="45"/>
      <c r="QLY5" s="45"/>
      <c r="QLZ5" s="45"/>
      <c r="QMA5" s="45"/>
      <c r="QMB5" s="45"/>
      <c r="QMC5" s="45"/>
      <c r="QMD5" s="45"/>
      <c r="QME5" s="45"/>
      <c r="QMF5" s="45"/>
      <c r="QMG5" s="45"/>
      <c r="QMH5" s="45"/>
      <c r="QMI5" s="45"/>
      <c r="QMJ5" s="45"/>
      <c r="QMK5" s="45"/>
      <c r="QML5" s="45"/>
      <c r="QMM5" s="45"/>
      <c r="QMN5" s="45"/>
      <c r="QMO5" s="45"/>
      <c r="QMP5" s="45"/>
      <c r="QMQ5" s="45"/>
      <c r="QMR5" s="45"/>
      <c r="QMS5" s="45"/>
      <c r="QMT5" s="45"/>
      <c r="QMU5" s="45"/>
      <c r="QMV5" s="45"/>
      <c r="QMW5" s="45"/>
      <c r="QMX5" s="45"/>
      <c r="QMY5" s="45"/>
      <c r="QMZ5" s="45"/>
      <c r="QNA5" s="45"/>
      <c r="QNB5" s="45"/>
      <c r="QNC5" s="45"/>
      <c r="QND5" s="45"/>
      <c r="QNE5" s="45"/>
      <c r="QNF5" s="45"/>
      <c r="QNG5" s="45"/>
      <c r="QNH5" s="45"/>
      <c r="QNI5" s="45"/>
      <c r="QNJ5" s="45"/>
      <c r="QNK5" s="45"/>
      <c r="QNL5" s="45"/>
      <c r="QNM5" s="45"/>
      <c r="QNN5" s="45"/>
      <c r="QNO5" s="45"/>
      <c r="QNP5" s="45"/>
      <c r="QNQ5" s="45"/>
      <c r="QNR5" s="45"/>
      <c r="QNS5" s="45"/>
      <c r="QNT5" s="45"/>
      <c r="QNU5" s="45"/>
      <c r="QNV5" s="45"/>
      <c r="QNW5" s="45"/>
      <c r="QNX5" s="45"/>
      <c r="QNY5" s="45"/>
      <c r="QNZ5" s="45"/>
      <c r="QOA5" s="45"/>
      <c r="QOB5" s="45"/>
      <c r="QOC5" s="45"/>
      <c r="QOD5" s="45"/>
      <c r="QOE5" s="45"/>
      <c r="QOF5" s="45"/>
      <c r="QOG5" s="45"/>
      <c r="QOH5" s="45"/>
      <c r="QOI5" s="45"/>
      <c r="QOJ5" s="45"/>
      <c r="QOK5" s="45"/>
      <c r="QOL5" s="45"/>
      <c r="QOM5" s="45"/>
      <c r="QON5" s="45"/>
      <c r="QOO5" s="45"/>
      <c r="QOP5" s="45"/>
      <c r="QOQ5" s="45"/>
      <c r="QOR5" s="45"/>
      <c r="QOS5" s="45"/>
      <c r="QOT5" s="45"/>
      <c r="QOU5" s="45"/>
      <c r="QOV5" s="45"/>
      <c r="QOW5" s="45"/>
      <c r="QOX5" s="45"/>
      <c r="QOY5" s="45"/>
      <c r="QOZ5" s="45"/>
      <c r="QPA5" s="45"/>
      <c r="QPB5" s="45"/>
      <c r="QPC5" s="45"/>
      <c r="QPD5" s="45"/>
      <c r="QPE5" s="45"/>
      <c r="QPF5" s="45"/>
      <c r="QPG5" s="45"/>
      <c r="QPH5" s="45"/>
      <c r="QPI5" s="45"/>
      <c r="QPJ5" s="45"/>
      <c r="QPK5" s="45"/>
      <c r="QPL5" s="45"/>
      <c r="QPM5" s="45"/>
      <c r="QPN5" s="45"/>
      <c r="QPO5" s="45"/>
      <c r="QPP5" s="45"/>
      <c r="QPQ5" s="45"/>
      <c r="QPR5" s="45"/>
      <c r="QPS5" s="45"/>
      <c r="QPT5" s="45"/>
      <c r="QPU5" s="45"/>
      <c r="QPV5" s="45"/>
      <c r="QPW5" s="45"/>
      <c r="QPX5" s="45"/>
      <c r="QPY5" s="45"/>
      <c r="QPZ5" s="45"/>
      <c r="QQA5" s="45"/>
      <c r="QQB5" s="45"/>
      <c r="QQC5" s="45"/>
      <c r="QQD5" s="45"/>
      <c r="QQE5" s="45"/>
      <c r="QQF5" s="45"/>
      <c r="QQG5" s="45"/>
      <c r="QQH5" s="45"/>
      <c r="QQI5" s="45"/>
      <c r="QQJ5" s="45"/>
      <c r="QQK5" s="45"/>
      <c r="QQL5" s="45"/>
      <c r="QQM5" s="45"/>
      <c r="QQN5" s="45"/>
      <c r="QQO5" s="45"/>
      <c r="QQP5" s="45"/>
      <c r="QQQ5" s="45"/>
      <c r="QQR5" s="45"/>
      <c r="QQS5" s="45"/>
      <c r="QQT5" s="45"/>
      <c r="QQU5" s="45"/>
      <c r="QQV5" s="45"/>
      <c r="QQW5" s="45"/>
      <c r="QQX5" s="45"/>
      <c r="QQY5" s="45"/>
      <c r="QQZ5" s="45"/>
      <c r="QRA5" s="45"/>
      <c r="QRB5" s="45"/>
      <c r="QRC5" s="45"/>
      <c r="QRD5" s="45"/>
      <c r="QRE5" s="45"/>
      <c r="QRF5" s="45"/>
      <c r="QRG5" s="45"/>
      <c r="QRH5" s="45"/>
      <c r="QRI5" s="45"/>
      <c r="QRJ5" s="45"/>
      <c r="QRK5" s="45"/>
      <c r="QRL5" s="45"/>
      <c r="QRM5" s="45"/>
      <c r="QRN5" s="45"/>
      <c r="QRO5" s="45"/>
      <c r="QRP5" s="45"/>
      <c r="QRQ5" s="45"/>
      <c r="QRR5" s="45"/>
      <c r="QRS5" s="45"/>
      <c r="QRT5" s="45"/>
      <c r="QRU5" s="45"/>
      <c r="QRV5" s="45"/>
      <c r="QRW5" s="45"/>
      <c r="QRX5" s="45"/>
      <c r="QRY5" s="45"/>
      <c r="QRZ5" s="45"/>
      <c r="QSA5" s="45"/>
      <c r="QSB5" s="45"/>
      <c r="QSC5" s="45"/>
      <c r="QSD5" s="45"/>
      <c r="QSE5" s="45"/>
      <c r="QSF5" s="45"/>
      <c r="QSG5" s="45"/>
      <c r="QSH5" s="45"/>
      <c r="QSI5" s="45"/>
      <c r="QSJ5" s="45"/>
      <c r="QSK5" s="45"/>
      <c r="QSL5" s="45"/>
      <c r="QSM5" s="45"/>
      <c r="QSN5" s="45"/>
      <c r="QSO5" s="45"/>
      <c r="QSP5" s="45"/>
      <c r="QSQ5" s="45"/>
      <c r="QSR5" s="45"/>
      <c r="QSS5" s="45"/>
      <c r="QST5" s="45"/>
      <c r="QSU5" s="45"/>
      <c r="QSV5" s="45"/>
      <c r="QSW5" s="45"/>
      <c r="QSX5" s="45"/>
      <c r="QSY5" s="45"/>
      <c r="QSZ5" s="45"/>
      <c r="QTA5" s="45"/>
      <c r="QTB5" s="45"/>
      <c r="QTC5" s="45"/>
      <c r="QTD5" s="45"/>
      <c r="QTE5" s="45"/>
      <c r="QTF5" s="45"/>
      <c r="QTG5" s="45"/>
      <c r="QTH5" s="45"/>
      <c r="QTI5" s="45"/>
      <c r="QTJ5" s="45"/>
      <c r="QTK5" s="45"/>
      <c r="QTL5" s="45"/>
      <c r="QTM5" s="45"/>
      <c r="QTN5" s="45"/>
      <c r="QTO5" s="45"/>
      <c r="QTP5" s="45"/>
      <c r="QTQ5" s="45"/>
      <c r="QTR5" s="45"/>
      <c r="QTS5" s="45"/>
      <c r="QTT5" s="45"/>
      <c r="QTU5" s="45"/>
      <c r="QTV5" s="45"/>
      <c r="QTW5" s="45"/>
      <c r="QTX5" s="45"/>
      <c r="QTY5" s="45"/>
      <c r="QTZ5" s="45"/>
      <c r="QUA5" s="45"/>
      <c r="QUB5" s="45"/>
      <c r="QUC5" s="45"/>
      <c r="QUD5" s="45"/>
      <c r="QUE5" s="45"/>
      <c r="QUF5" s="45"/>
      <c r="QUG5" s="45"/>
      <c r="QUH5" s="45"/>
      <c r="QUI5" s="45"/>
      <c r="QUJ5" s="45"/>
      <c r="QUK5" s="45"/>
      <c r="QUL5" s="45"/>
      <c r="QUM5" s="45"/>
      <c r="QUN5" s="45"/>
      <c r="QUO5" s="45"/>
      <c r="QUP5" s="45"/>
      <c r="QUQ5" s="45"/>
      <c r="QUR5" s="45"/>
      <c r="QUS5" s="45"/>
      <c r="QUT5" s="45"/>
      <c r="QUU5" s="45"/>
      <c r="QUV5" s="45"/>
      <c r="QUW5" s="45"/>
      <c r="QUX5" s="45"/>
      <c r="QUY5" s="45"/>
      <c r="QUZ5" s="45"/>
      <c r="QVA5" s="45"/>
      <c r="QVB5" s="45"/>
      <c r="QVC5" s="45"/>
      <c r="QVD5" s="45"/>
      <c r="QVE5" s="45"/>
      <c r="QVF5" s="45"/>
      <c r="QVG5" s="45"/>
      <c r="QVH5" s="45"/>
      <c r="QVI5" s="45"/>
      <c r="QVJ5" s="45"/>
      <c r="QVK5" s="45"/>
      <c r="QVL5" s="45"/>
      <c r="QVM5" s="45"/>
      <c r="QVN5" s="45"/>
      <c r="QVO5" s="45"/>
      <c r="QVP5" s="45"/>
      <c r="QVQ5" s="45"/>
      <c r="QVR5" s="45"/>
      <c r="QVS5" s="45"/>
      <c r="QVT5" s="45"/>
      <c r="QVU5" s="45"/>
      <c r="QVV5" s="45"/>
      <c r="QVW5" s="45"/>
      <c r="QVX5" s="45"/>
      <c r="QVY5" s="45"/>
      <c r="QVZ5" s="45"/>
      <c r="QWA5" s="45"/>
      <c r="QWB5" s="45"/>
      <c r="QWC5" s="45"/>
      <c r="QWD5" s="45"/>
      <c r="QWE5" s="45"/>
      <c r="QWF5" s="45"/>
      <c r="QWG5" s="45"/>
      <c r="QWH5" s="45"/>
      <c r="QWI5" s="45"/>
      <c r="QWJ5" s="45"/>
      <c r="QWK5" s="45"/>
      <c r="QWL5" s="45"/>
      <c r="QWM5" s="45"/>
      <c r="QWN5" s="45"/>
      <c r="QWO5" s="45"/>
      <c r="QWP5" s="45"/>
      <c r="QWQ5" s="45"/>
      <c r="QWR5" s="45"/>
      <c r="QWS5" s="45"/>
      <c r="QWT5" s="45"/>
      <c r="QWU5" s="45"/>
      <c r="QWV5" s="45"/>
      <c r="QWW5" s="45"/>
      <c r="QWX5" s="45"/>
      <c r="QWY5" s="45"/>
      <c r="QWZ5" s="45"/>
      <c r="QXA5" s="45"/>
      <c r="QXB5" s="45"/>
      <c r="QXC5" s="45"/>
      <c r="QXD5" s="45"/>
      <c r="QXE5" s="45"/>
      <c r="QXF5" s="45"/>
      <c r="QXG5" s="45"/>
      <c r="QXH5" s="45"/>
      <c r="QXI5" s="45"/>
      <c r="QXJ5" s="45"/>
      <c r="QXK5" s="45"/>
      <c r="QXL5" s="45"/>
      <c r="QXM5" s="45"/>
      <c r="QXN5" s="45"/>
      <c r="QXO5" s="45"/>
      <c r="QXP5" s="45"/>
      <c r="QXQ5" s="45"/>
      <c r="QXR5" s="45"/>
      <c r="QXS5" s="45"/>
      <c r="QXT5" s="45"/>
      <c r="QXU5" s="45"/>
      <c r="QXV5" s="45"/>
      <c r="QXW5" s="45"/>
      <c r="QXX5" s="45"/>
      <c r="QXY5" s="45"/>
      <c r="QXZ5" s="45"/>
      <c r="QYA5" s="45"/>
      <c r="QYB5" s="45"/>
      <c r="QYC5" s="45"/>
      <c r="QYD5" s="45"/>
      <c r="QYE5" s="45"/>
      <c r="QYF5" s="45"/>
      <c r="QYG5" s="45"/>
      <c r="QYH5" s="45"/>
      <c r="QYI5" s="45"/>
      <c r="QYJ5" s="45"/>
      <c r="QYK5" s="45"/>
      <c r="QYL5" s="45"/>
      <c r="QYM5" s="45"/>
      <c r="QYN5" s="45"/>
      <c r="QYO5" s="45"/>
      <c r="QYP5" s="45"/>
      <c r="QYQ5" s="45"/>
      <c r="QYR5" s="45"/>
      <c r="QYS5" s="45"/>
      <c r="QYT5" s="45"/>
      <c r="QYU5" s="45"/>
      <c r="QYV5" s="45"/>
      <c r="QYW5" s="45"/>
      <c r="QYX5" s="45"/>
      <c r="QYY5" s="45"/>
      <c r="QYZ5" s="45"/>
      <c r="QZA5" s="45"/>
      <c r="QZB5" s="45"/>
      <c r="QZC5" s="45"/>
      <c r="QZD5" s="45"/>
      <c r="QZE5" s="45"/>
      <c r="QZF5" s="45"/>
      <c r="QZG5" s="45"/>
      <c r="QZH5" s="45"/>
      <c r="QZI5" s="45"/>
      <c r="QZJ5" s="45"/>
      <c r="QZK5" s="45"/>
      <c r="QZL5" s="45"/>
      <c r="QZM5" s="45"/>
      <c r="QZN5" s="45"/>
      <c r="QZO5" s="45"/>
      <c r="QZP5" s="45"/>
      <c r="QZQ5" s="45"/>
      <c r="QZR5" s="45"/>
      <c r="QZS5" s="45"/>
      <c r="QZT5" s="45"/>
      <c r="QZU5" s="45"/>
      <c r="QZV5" s="45"/>
      <c r="QZW5" s="45"/>
      <c r="QZX5" s="45"/>
      <c r="QZY5" s="45"/>
      <c r="QZZ5" s="45"/>
      <c r="RAA5" s="45"/>
      <c r="RAB5" s="45"/>
      <c r="RAC5" s="45"/>
      <c r="RAD5" s="45"/>
      <c r="RAE5" s="45"/>
      <c r="RAF5" s="45"/>
      <c r="RAG5" s="45"/>
      <c r="RAH5" s="45"/>
      <c r="RAI5" s="45"/>
      <c r="RAJ5" s="45"/>
      <c r="RAK5" s="45"/>
      <c r="RAL5" s="45"/>
      <c r="RAM5" s="45"/>
      <c r="RAN5" s="45"/>
      <c r="RAO5" s="45"/>
      <c r="RAP5" s="45"/>
      <c r="RAQ5" s="45"/>
      <c r="RAR5" s="45"/>
      <c r="RAS5" s="45"/>
      <c r="RAT5" s="45"/>
      <c r="RAU5" s="45"/>
      <c r="RAV5" s="45"/>
      <c r="RAW5" s="45"/>
      <c r="RAX5" s="45"/>
      <c r="RAY5" s="45"/>
      <c r="RAZ5" s="45"/>
      <c r="RBA5" s="45"/>
      <c r="RBB5" s="45"/>
      <c r="RBC5" s="45"/>
      <c r="RBD5" s="45"/>
      <c r="RBE5" s="45"/>
      <c r="RBF5" s="45"/>
      <c r="RBG5" s="45"/>
      <c r="RBH5" s="45"/>
      <c r="RBI5" s="45"/>
      <c r="RBJ5" s="45"/>
      <c r="RBK5" s="45"/>
      <c r="RBL5" s="45"/>
      <c r="RBM5" s="45"/>
      <c r="RBN5" s="45"/>
      <c r="RBO5" s="45"/>
      <c r="RBP5" s="45"/>
      <c r="RBQ5" s="45"/>
      <c r="RBR5" s="45"/>
      <c r="RBS5" s="45"/>
      <c r="RBT5" s="45"/>
      <c r="RBU5" s="45"/>
      <c r="RBV5" s="45"/>
      <c r="RBW5" s="45"/>
      <c r="RBX5" s="45"/>
      <c r="RBY5" s="45"/>
      <c r="RBZ5" s="45"/>
      <c r="RCA5" s="45"/>
      <c r="RCB5" s="45"/>
      <c r="RCC5" s="45"/>
      <c r="RCD5" s="45"/>
      <c r="RCE5" s="45"/>
      <c r="RCF5" s="45"/>
      <c r="RCG5" s="45"/>
      <c r="RCH5" s="45"/>
      <c r="RCI5" s="45"/>
      <c r="RCJ5" s="45"/>
      <c r="RCK5" s="45"/>
      <c r="RCL5" s="45"/>
      <c r="RCM5" s="45"/>
      <c r="RCN5" s="45"/>
      <c r="RCO5" s="45"/>
      <c r="RCP5" s="45"/>
      <c r="RCQ5" s="45"/>
      <c r="RCR5" s="45"/>
      <c r="RCS5" s="45"/>
      <c r="RCT5" s="45"/>
      <c r="RCU5" s="45"/>
      <c r="RCV5" s="45"/>
      <c r="RCW5" s="45"/>
      <c r="RCX5" s="45"/>
      <c r="RCY5" s="45"/>
      <c r="RCZ5" s="45"/>
      <c r="RDA5" s="45"/>
      <c r="RDB5" s="45"/>
      <c r="RDC5" s="45"/>
      <c r="RDD5" s="45"/>
      <c r="RDE5" s="45"/>
      <c r="RDF5" s="45"/>
      <c r="RDG5" s="45"/>
      <c r="RDH5" s="45"/>
      <c r="RDI5" s="45"/>
      <c r="RDJ5" s="45"/>
      <c r="RDK5" s="45"/>
      <c r="RDL5" s="45"/>
      <c r="RDM5" s="45"/>
      <c r="RDN5" s="45"/>
      <c r="RDO5" s="45"/>
      <c r="RDP5" s="45"/>
      <c r="RDQ5" s="45"/>
      <c r="RDR5" s="45"/>
      <c r="RDS5" s="45"/>
      <c r="RDT5" s="45"/>
      <c r="RDU5" s="45"/>
      <c r="RDV5" s="45"/>
      <c r="RDW5" s="45"/>
      <c r="RDX5" s="45"/>
      <c r="RDY5" s="45"/>
      <c r="RDZ5" s="45"/>
      <c r="REA5" s="45"/>
      <c r="REB5" s="45"/>
      <c r="REC5" s="45"/>
      <c r="RED5" s="45"/>
      <c r="REE5" s="45"/>
      <c r="REF5" s="45"/>
      <c r="REG5" s="45"/>
      <c r="REH5" s="45"/>
      <c r="REI5" s="45"/>
      <c r="REJ5" s="45"/>
      <c r="REK5" s="45"/>
      <c r="REL5" s="45"/>
      <c r="REM5" s="45"/>
      <c r="REN5" s="45"/>
      <c r="REO5" s="45"/>
      <c r="REP5" s="45"/>
      <c r="REQ5" s="45"/>
      <c r="RER5" s="45"/>
      <c r="RES5" s="45"/>
      <c r="RET5" s="45"/>
      <c r="REU5" s="45"/>
      <c r="REV5" s="45"/>
      <c r="REW5" s="45"/>
      <c r="REX5" s="45"/>
      <c r="REY5" s="45"/>
      <c r="REZ5" s="45"/>
      <c r="RFA5" s="45"/>
      <c r="RFB5" s="45"/>
      <c r="RFC5" s="45"/>
      <c r="RFD5" s="45"/>
      <c r="RFE5" s="45"/>
      <c r="RFF5" s="45"/>
      <c r="RFG5" s="45"/>
      <c r="RFH5" s="45"/>
      <c r="RFI5" s="45"/>
      <c r="RFJ5" s="45"/>
      <c r="RFK5" s="45"/>
      <c r="RFL5" s="45"/>
      <c r="RFM5" s="45"/>
      <c r="RFN5" s="45"/>
      <c r="RFO5" s="45"/>
      <c r="RFP5" s="45"/>
      <c r="RFQ5" s="45"/>
      <c r="RFR5" s="45"/>
      <c r="RFS5" s="45"/>
      <c r="RFT5" s="45"/>
      <c r="RFU5" s="45"/>
      <c r="RFV5" s="45"/>
      <c r="RFW5" s="45"/>
      <c r="RFX5" s="45"/>
      <c r="RFY5" s="45"/>
      <c r="RFZ5" s="45"/>
      <c r="RGA5" s="45"/>
      <c r="RGB5" s="45"/>
      <c r="RGC5" s="45"/>
      <c r="RGD5" s="45"/>
      <c r="RGE5" s="45"/>
      <c r="RGF5" s="45"/>
      <c r="RGG5" s="45"/>
      <c r="RGH5" s="45"/>
      <c r="RGI5" s="45"/>
      <c r="RGJ5" s="45"/>
      <c r="RGK5" s="45"/>
      <c r="RGL5" s="45"/>
      <c r="RGM5" s="45"/>
      <c r="RGN5" s="45"/>
      <c r="RGO5" s="45"/>
      <c r="RGP5" s="45"/>
      <c r="RGQ5" s="45"/>
      <c r="RGR5" s="45"/>
      <c r="RGS5" s="45"/>
      <c r="RGT5" s="45"/>
      <c r="RGU5" s="45"/>
      <c r="RGV5" s="45"/>
      <c r="RGW5" s="45"/>
      <c r="RGX5" s="45"/>
      <c r="RGY5" s="45"/>
      <c r="RGZ5" s="45"/>
      <c r="RHA5" s="45"/>
      <c r="RHB5" s="45"/>
      <c r="RHC5" s="45"/>
      <c r="RHD5" s="45"/>
      <c r="RHE5" s="45"/>
      <c r="RHF5" s="45"/>
      <c r="RHG5" s="45"/>
      <c r="RHH5" s="45"/>
      <c r="RHI5" s="45"/>
      <c r="RHJ5" s="45"/>
      <c r="RHK5" s="45"/>
      <c r="RHL5" s="45"/>
      <c r="RHM5" s="45"/>
      <c r="RHN5" s="45"/>
      <c r="RHO5" s="45"/>
      <c r="RHP5" s="45"/>
      <c r="RHQ5" s="45"/>
      <c r="RHR5" s="45"/>
      <c r="RHS5" s="45"/>
      <c r="RHT5" s="45"/>
      <c r="RHU5" s="45"/>
      <c r="RHV5" s="45"/>
      <c r="RHW5" s="45"/>
      <c r="RHX5" s="45"/>
      <c r="RHY5" s="45"/>
      <c r="RHZ5" s="45"/>
      <c r="RIA5" s="45"/>
      <c r="RIB5" s="45"/>
      <c r="RIC5" s="45"/>
      <c r="RID5" s="45"/>
      <c r="RIE5" s="45"/>
      <c r="RIF5" s="45"/>
      <c r="RIG5" s="45"/>
      <c r="RIH5" s="45"/>
      <c r="RII5" s="45"/>
      <c r="RIJ5" s="45"/>
      <c r="RIK5" s="45"/>
      <c r="RIL5" s="45"/>
      <c r="RIM5" s="45"/>
      <c r="RIN5" s="45"/>
      <c r="RIO5" s="45"/>
      <c r="RIP5" s="45"/>
      <c r="RIQ5" s="45"/>
      <c r="RIR5" s="45"/>
      <c r="RIS5" s="45"/>
      <c r="RIT5" s="45"/>
      <c r="RIU5" s="45"/>
      <c r="RIV5" s="45"/>
      <c r="RIW5" s="45"/>
      <c r="RIX5" s="45"/>
      <c r="RIY5" s="45"/>
      <c r="RIZ5" s="45"/>
      <c r="RJA5" s="45"/>
      <c r="RJB5" s="45"/>
      <c r="RJC5" s="45"/>
      <c r="RJD5" s="45"/>
      <c r="RJE5" s="45"/>
      <c r="RJF5" s="45"/>
      <c r="RJG5" s="45"/>
      <c r="RJH5" s="45"/>
      <c r="RJI5" s="45"/>
      <c r="RJJ5" s="45"/>
      <c r="RJK5" s="45"/>
      <c r="RJL5" s="45"/>
      <c r="RJM5" s="45"/>
      <c r="RJN5" s="45"/>
      <c r="RJO5" s="45"/>
      <c r="RJP5" s="45"/>
      <c r="RJQ5" s="45"/>
      <c r="RJR5" s="45"/>
      <c r="RJS5" s="45"/>
      <c r="RJT5" s="45"/>
      <c r="RJU5" s="45"/>
      <c r="RJV5" s="45"/>
      <c r="RJW5" s="45"/>
      <c r="RJX5" s="45"/>
      <c r="RJY5" s="45"/>
      <c r="RJZ5" s="45"/>
      <c r="RKA5" s="45"/>
      <c r="RKB5" s="45"/>
      <c r="RKC5" s="45"/>
      <c r="RKD5" s="45"/>
      <c r="RKE5" s="45"/>
      <c r="RKF5" s="45"/>
      <c r="RKG5" s="45"/>
      <c r="RKH5" s="45"/>
      <c r="RKI5" s="45"/>
      <c r="RKJ5" s="45"/>
      <c r="RKK5" s="45"/>
      <c r="RKL5" s="45"/>
      <c r="RKM5" s="45"/>
      <c r="RKN5" s="45"/>
      <c r="RKO5" s="45"/>
      <c r="RKP5" s="45"/>
      <c r="RKQ5" s="45"/>
      <c r="RKR5" s="45"/>
      <c r="RKS5" s="45"/>
      <c r="RKT5" s="45"/>
      <c r="RKU5" s="45"/>
      <c r="RKV5" s="45"/>
      <c r="RKW5" s="45"/>
      <c r="RKX5" s="45"/>
      <c r="RKY5" s="45"/>
      <c r="RKZ5" s="45"/>
      <c r="RLA5" s="45"/>
      <c r="RLB5" s="45"/>
      <c r="RLC5" s="45"/>
      <c r="RLD5" s="45"/>
      <c r="RLE5" s="45"/>
      <c r="RLF5" s="45"/>
      <c r="RLG5" s="45"/>
      <c r="RLH5" s="45"/>
      <c r="RLI5" s="45"/>
      <c r="RLJ5" s="45"/>
      <c r="RLK5" s="45"/>
      <c r="RLL5" s="45"/>
      <c r="RLM5" s="45"/>
      <c r="RLN5" s="45"/>
      <c r="RLO5" s="45"/>
      <c r="RLP5" s="45"/>
      <c r="RLQ5" s="45"/>
      <c r="RLR5" s="45"/>
      <c r="RLS5" s="45"/>
      <c r="RLT5" s="45"/>
      <c r="RLU5" s="45"/>
      <c r="RLV5" s="45"/>
      <c r="RLW5" s="45"/>
      <c r="RLX5" s="45"/>
      <c r="RLY5" s="45"/>
      <c r="RLZ5" s="45"/>
      <c r="RMA5" s="45"/>
      <c r="RMB5" s="45"/>
      <c r="RMC5" s="45"/>
      <c r="RMD5" s="45"/>
      <c r="RME5" s="45"/>
      <c r="RMF5" s="45"/>
      <c r="RMG5" s="45"/>
      <c r="RMH5" s="45"/>
      <c r="RMI5" s="45"/>
      <c r="RMJ5" s="45"/>
      <c r="RMK5" s="45"/>
      <c r="RML5" s="45"/>
      <c r="RMM5" s="45"/>
      <c r="RMN5" s="45"/>
      <c r="RMO5" s="45"/>
      <c r="RMP5" s="45"/>
      <c r="RMQ5" s="45"/>
      <c r="RMR5" s="45"/>
      <c r="RMS5" s="45"/>
      <c r="RMT5" s="45"/>
      <c r="RMU5" s="45"/>
      <c r="RMV5" s="45"/>
      <c r="RMW5" s="45"/>
      <c r="RMX5" s="45"/>
      <c r="RMY5" s="45"/>
      <c r="RMZ5" s="45"/>
      <c r="RNA5" s="45"/>
      <c r="RNB5" s="45"/>
      <c r="RNC5" s="45"/>
      <c r="RND5" s="45"/>
      <c r="RNE5" s="45"/>
      <c r="RNF5" s="45"/>
      <c r="RNG5" s="45"/>
      <c r="RNH5" s="45"/>
      <c r="RNI5" s="45"/>
      <c r="RNJ5" s="45"/>
      <c r="RNK5" s="45"/>
      <c r="RNL5" s="45"/>
      <c r="RNM5" s="45"/>
      <c r="RNN5" s="45"/>
      <c r="RNO5" s="45"/>
      <c r="RNP5" s="45"/>
      <c r="RNQ5" s="45"/>
      <c r="RNR5" s="45"/>
      <c r="RNS5" s="45"/>
      <c r="RNT5" s="45"/>
      <c r="RNU5" s="45"/>
      <c r="RNV5" s="45"/>
      <c r="RNW5" s="45"/>
      <c r="RNX5" s="45"/>
      <c r="RNY5" s="45"/>
      <c r="RNZ5" s="45"/>
      <c r="ROA5" s="45"/>
      <c r="ROB5" s="45"/>
      <c r="ROC5" s="45"/>
      <c r="ROD5" s="45"/>
      <c r="ROE5" s="45"/>
      <c r="ROF5" s="45"/>
      <c r="ROG5" s="45"/>
      <c r="ROH5" s="45"/>
      <c r="ROI5" s="45"/>
      <c r="ROJ5" s="45"/>
      <c r="ROK5" s="45"/>
      <c r="ROL5" s="45"/>
      <c r="ROM5" s="45"/>
      <c r="RON5" s="45"/>
      <c r="ROO5" s="45"/>
      <c r="ROP5" s="45"/>
      <c r="ROQ5" s="45"/>
      <c r="ROR5" s="45"/>
      <c r="ROS5" s="45"/>
      <c r="ROT5" s="45"/>
      <c r="ROU5" s="45"/>
      <c r="ROV5" s="45"/>
      <c r="ROW5" s="45"/>
      <c r="ROX5" s="45"/>
      <c r="ROY5" s="45"/>
      <c r="ROZ5" s="45"/>
      <c r="RPA5" s="45"/>
      <c r="RPB5" s="45"/>
      <c r="RPC5" s="45"/>
      <c r="RPD5" s="45"/>
      <c r="RPE5" s="45"/>
      <c r="RPF5" s="45"/>
      <c r="RPG5" s="45"/>
      <c r="RPH5" s="45"/>
      <c r="RPI5" s="45"/>
      <c r="RPJ5" s="45"/>
      <c r="RPK5" s="45"/>
      <c r="RPL5" s="45"/>
      <c r="RPM5" s="45"/>
      <c r="RPN5" s="45"/>
      <c r="RPO5" s="45"/>
      <c r="RPP5" s="45"/>
      <c r="RPQ5" s="45"/>
      <c r="RPR5" s="45"/>
      <c r="RPS5" s="45"/>
      <c r="RPT5" s="45"/>
      <c r="RPU5" s="45"/>
      <c r="RPV5" s="45"/>
      <c r="RPW5" s="45"/>
      <c r="RPX5" s="45"/>
      <c r="RPY5" s="45"/>
      <c r="RPZ5" s="45"/>
      <c r="RQA5" s="45"/>
      <c r="RQB5" s="45"/>
      <c r="RQC5" s="45"/>
      <c r="RQD5" s="45"/>
      <c r="RQE5" s="45"/>
      <c r="RQF5" s="45"/>
      <c r="RQG5" s="45"/>
      <c r="RQH5" s="45"/>
      <c r="RQI5" s="45"/>
      <c r="RQJ5" s="45"/>
      <c r="RQK5" s="45"/>
      <c r="RQL5" s="45"/>
      <c r="RQM5" s="45"/>
      <c r="RQN5" s="45"/>
      <c r="RQO5" s="45"/>
      <c r="RQP5" s="45"/>
      <c r="RQQ5" s="45"/>
      <c r="RQR5" s="45"/>
      <c r="RQS5" s="45"/>
      <c r="RQT5" s="45"/>
      <c r="RQU5" s="45"/>
      <c r="RQV5" s="45"/>
      <c r="RQW5" s="45"/>
      <c r="RQX5" s="45"/>
      <c r="RQY5" s="45"/>
      <c r="RQZ5" s="45"/>
      <c r="RRA5" s="45"/>
      <c r="RRB5" s="45"/>
      <c r="RRC5" s="45"/>
      <c r="RRD5" s="45"/>
      <c r="RRE5" s="45"/>
      <c r="RRF5" s="45"/>
      <c r="RRG5" s="45"/>
      <c r="RRH5" s="45"/>
      <c r="RRI5" s="45"/>
      <c r="RRJ5" s="45"/>
      <c r="RRK5" s="45"/>
      <c r="RRL5" s="45"/>
      <c r="RRM5" s="45"/>
      <c r="RRN5" s="45"/>
      <c r="RRO5" s="45"/>
      <c r="RRP5" s="45"/>
      <c r="RRQ5" s="45"/>
      <c r="RRR5" s="45"/>
      <c r="RRS5" s="45"/>
      <c r="RRT5" s="45"/>
      <c r="RRU5" s="45"/>
      <c r="RRV5" s="45"/>
      <c r="RRW5" s="45"/>
      <c r="RRX5" s="45"/>
      <c r="RRY5" s="45"/>
      <c r="RRZ5" s="45"/>
      <c r="RSA5" s="45"/>
      <c r="RSB5" s="45"/>
      <c r="RSC5" s="45"/>
      <c r="RSD5" s="45"/>
      <c r="RSE5" s="45"/>
      <c r="RSF5" s="45"/>
      <c r="RSG5" s="45"/>
      <c r="RSH5" s="45"/>
      <c r="RSI5" s="45"/>
      <c r="RSJ5" s="45"/>
      <c r="RSK5" s="45"/>
      <c r="RSL5" s="45"/>
      <c r="RSM5" s="45"/>
      <c r="RSN5" s="45"/>
      <c r="RSO5" s="45"/>
      <c r="RSP5" s="45"/>
      <c r="RSQ5" s="45"/>
      <c r="RSR5" s="45"/>
      <c r="RSS5" s="45"/>
      <c r="RST5" s="45"/>
      <c r="RSU5" s="45"/>
      <c r="RSV5" s="45"/>
      <c r="RSW5" s="45"/>
      <c r="RSX5" s="45"/>
      <c r="RSY5" s="45"/>
      <c r="RSZ5" s="45"/>
      <c r="RTA5" s="45"/>
      <c r="RTB5" s="45"/>
      <c r="RTC5" s="45"/>
      <c r="RTD5" s="45"/>
      <c r="RTE5" s="45"/>
      <c r="RTF5" s="45"/>
      <c r="RTG5" s="45"/>
      <c r="RTH5" s="45"/>
      <c r="RTI5" s="45"/>
      <c r="RTJ5" s="45"/>
      <c r="RTK5" s="45"/>
      <c r="RTL5" s="45"/>
      <c r="RTM5" s="45"/>
      <c r="RTN5" s="45"/>
      <c r="RTO5" s="45"/>
      <c r="RTP5" s="45"/>
      <c r="RTQ5" s="45"/>
      <c r="RTR5" s="45"/>
      <c r="RTS5" s="45"/>
      <c r="RTT5" s="45"/>
      <c r="RTU5" s="45"/>
      <c r="RTV5" s="45"/>
      <c r="RTW5" s="45"/>
      <c r="RTX5" s="45"/>
      <c r="RTY5" s="45"/>
      <c r="RTZ5" s="45"/>
      <c r="RUA5" s="45"/>
      <c r="RUB5" s="45"/>
      <c r="RUC5" s="45"/>
      <c r="RUD5" s="45"/>
      <c r="RUE5" s="45"/>
      <c r="RUF5" s="45"/>
      <c r="RUG5" s="45"/>
      <c r="RUH5" s="45"/>
      <c r="RUI5" s="45"/>
      <c r="RUJ5" s="45"/>
      <c r="RUK5" s="45"/>
      <c r="RUL5" s="45"/>
      <c r="RUM5" s="45"/>
      <c r="RUN5" s="45"/>
      <c r="RUO5" s="45"/>
      <c r="RUP5" s="45"/>
      <c r="RUQ5" s="45"/>
      <c r="RUR5" s="45"/>
      <c r="RUS5" s="45"/>
      <c r="RUT5" s="45"/>
      <c r="RUU5" s="45"/>
      <c r="RUV5" s="45"/>
      <c r="RUW5" s="45"/>
      <c r="RUX5" s="45"/>
      <c r="RUY5" s="45"/>
      <c r="RUZ5" s="45"/>
      <c r="RVA5" s="45"/>
      <c r="RVB5" s="45"/>
      <c r="RVC5" s="45"/>
      <c r="RVD5" s="45"/>
      <c r="RVE5" s="45"/>
      <c r="RVF5" s="45"/>
      <c r="RVG5" s="45"/>
      <c r="RVH5" s="45"/>
      <c r="RVI5" s="45"/>
      <c r="RVJ5" s="45"/>
      <c r="RVK5" s="45"/>
      <c r="RVL5" s="45"/>
      <c r="RVM5" s="45"/>
      <c r="RVN5" s="45"/>
      <c r="RVO5" s="45"/>
      <c r="RVP5" s="45"/>
      <c r="RVQ5" s="45"/>
      <c r="RVR5" s="45"/>
      <c r="RVS5" s="45"/>
      <c r="RVT5" s="45"/>
      <c r="RVU5" s="45"/>
      <c r="RVV5" s="45"/>
      <c r="RVW5" s="45"/>
      <c r="RVX5" s="45"/>
      <c r="RVY5" s="45"/>
      <c r="RVZ5" s="45"/>
      <c r="RWA5" s="45"/>
      <c r="RWB5" s="45"/>
      <c r="RWC5" s="45"/>
      <c r="RWD5" s="45"/>
      <c r="RWE5" s="45"/>
      <c r="RWF5" s="45"/>
      <c r="RWG5" s="45"/>
      <c r="RWH5" s="45"/>
      <c r="RWI5" s="45"/>
      <c r="RWJ5" s="45"/>
      <c r="RWK5" s="45"/>
      <c r="RWL5" s="45"/>
      <c r="RWM5" s="45"/>
      <c r="RWN5" s="45"/>
      <c r="RWO5" s="45"/>
      <c r="RWP5" s="45"/>
      <c r="RWQ5" s="45"/>
      <c r="RWR5" s="45"/>
      <c r="RWS5" s="45"/>
      <c r="RWT5" s="45"/>
      <c r="RWU5" s="45"/>
      <c r="RWV5" s="45"/>
      <c r="RWW5" s="45"/>
      <c r="RWX5" s="45"/>
      <c r="RWY5" s="45"/>
      <c r="RWZ5" s="45"/>
      <c r="RXA5" s="45"/>
      <c r="RXB5" s="45"/>
      <c r="RXC5" s="45"/>
      <c r="RXD5" s="45"/>
      <c r="RXE5" s="45"/>
      <c r="RXF5" s="45"/>
      <c r="RXG5" s="45"/>
      <c r="RXH5" s="45"/>
      <c r="RXI5" s="45"/>
      <c r="RXJ5" s="45"/>
      <c r="RXK5" s="45"/>
      <c r="RXL5" s="45"/>
      <c r="RXM5" s="45"/>
      <c r="RXN5" s="45"/>
      <c r="RXO5" s="45"/>
      <c r="RXP5" s="45"/>
      <c r="RXQ5" s="45"/>
      <c r="RXR5" s="45"/>
      <c r="RXS5" s="45"/>
      <c r="RXT5" s="45"/>
      <c r="RXU5" s="45"/>
      <c r="RXV5" s="45"/>
      <c r="RXW5" s="45"/>
      <c r="RXX5" s="45"/>
      <c r="RXY5" s="45"/>
      <c r="RXZ5" s="45"/>
      <c r="RYA5" s="45"/>
      <c r="RYB5" s="45"/>
      <c r="RYC5" s="45"/>
      <c r="RYD5" s="45"/>
      <c r="RYE5" s="45"/>
      <c r="RYF5" s="45"/>
      <c r="RYG5" s="45"/>
      <c r="RYH5" s="45"/>
      <c r="RYI5" s="45"/>
      <c r="RYJ5" s="45"/>
      <c r="RYK5" s="45"/>
      <c r="RYL5" s="45"/>
      <c r="RYM5" s="45"/>
      <c r="RYN5" s="45"/>
      <c r="RYO5" s="45"/>
      <c r="RYP5" s="45"/>
      <c r="RYQ5" s="45"/>
      <c r="RYR5" s="45"/>
      <c r="RYS5" s="45"/>
      <c r="RYT5" s="45"/>
      <c r="RYU5" s="45"/>
      <c r="RYV5" s="45"/>
      <c r="RYW5" s="45"/>
      <c r="RYX5" s="45"/>
      <c r="RYY5" s="45"/>
      <c r="RYZ5" s="45"/>
      <c r="RZA5" s="45"/>
      <c r="RZB5" s="45"/>
      <c r="RZC5" s="45"/>
      <c r="RZD5" s="45"/>
      <c r="RZE5" s="45"/>
      <c r="RZF5" s="45"/>
      <c r="RZG5" s="45"/>
      <c r="RZH5" s="45"/>
      <c r="RZI5" s="45"/>
      <c r="RZJ5" s="45"/>
      <c r="RZK5" s="45"/>
      <c r="RZL5" s="45"/>
      <c r="RZM5" s="45"/>
      <c r="RZN5" s="45"/>
      <c r="RZO5" s="45"/>
      <c r="RZP5" s="45"/>
      <c r="RZQ5" s="45"/>
      <c r="RZR5" s="45"/>
      <c r="RZS5" s="45"/>
      <c r="RZT5" s="45"/>
      <c r="RZU5" s="45"/>
      <c r="RZV5" s="45"/>
      <c r="RZW5" s="45"/>
      <c r="RZX5" s="45"/>
      <c r="RZY5" s="45"/>
      <c r="RZZ5" s="45"/>
      <c r="SAA5" s="45"/>
      <c r="SAB5" s="45"/>
      <c r="SAC5" s="45"/>
      <c r="SAD5" s="45"/>
      <c r="SAE5" s="45"/>
      <c r="SAF5" s="45"/>
      <c r="SAG5" s="45"/>
      <c r="SAH5" s="45"/>
      <c r="SAI5" s="45"/>
      <c r="SAJ5" s="45"/>
      <c r="SAK5" s="45"/>
      <c r="SAL5" s="45"/>
      <c r="SAM5" s="45"/>
      <c r="SAN5" s="45"/>
      <c r="SAO5" s="45"/>
      <c r="SAP5" s="45"/>
      <c r="SAQ5" s="45"/>
      <c r="SAR5" s="45"/>
      <c r="SAS5" s="45"/>
      <c r="SAT5" s="45"/>
      <c r="SAU5" s="45"/>
      <c r="SAV5" s="45"/>
      <c r="SAW5" s="45"/>
      <c r="SAX5" s="45"/>
      <c r="SAY5" s="45"/>
      <c r="SAZ5" s="45"/>
      <c r="SBA5" s="45"/>
      <c r="SBB5" s="45"/>
      <c r="SBC5" s="45"/>
      <c r="SBD5" s="45"/>
      <c r="SBE5" s="45"/>
      <c r="SBF5" s="45"/>
      <c r="SBG5" s="45"/>
      <c r="SBH5" s="45"/>
      <c r="SBI5" s="45"/>
      <c r="SBJ5" s="45"/>
      <c r="SBK5" s="45"/>
      <c r="SBL5" s="45"/>
      <c r="SBM5" s="45"/>
      <c r="SBN5" s="45"/>
      <c r="SBO5" s="45"/>
      <c r="SBP5" s="45"/>
      <c r="SBQ5" s="45"/>
      <c r="SBR5" s="45"/>
      <c r="SBS5" s="45"/>
      <c r="SBT5" s="45"/>
      <c r="SBU5" s="45"/>
      <c r="SBV5" s="45"/>
      <c r="SBW5" s="45"/>
      <c r="SBX5" s="45"/>
      <c r="SBY5" s="45"/>
      <c r="SBZ5" s="45"/>
      <c r="SCA5" s="45"/>
      <c r="SCB5" s="45"/>
      <c r="SCC5" s="45"/>
      <c r="SCD5" s="45"/>
      <c r="SCE5" s="45"/>
      <c r="SCF5" s="45"/>
      <c r="SCG5" s="45"/>
      <c r="SCH5" s="45"/>
      <c r="SCI5" s="45"/>
      <c r="SCJ5" s="45"/>
      <c r="SCK5" s="45"/>
      <c r="SCL5" s="45"/>
      <c r="SCM5" s="45"/>
      <c r="SCN5" s="45"/>
      <c r="SCO5" s="45"/>
      <c r="SCP5" s="45"/>
      <c r="SCQ5" s="45"/>
      <c r="SCR5" s="45"/>
      <c r="SCS5" s="45"/>
      <c r="SCT5" s="45"/>
      <c r="SCU5" s="45"/>
      <c r="SCV5" s="45"/>
      <c r="SCW5" s="45"/>
      <c r="SCX5" s="45"/>
      <c r="SCY5" s="45"/>
      <c r="SCZ5" s="45"/>
      <c r="SDA5" s="45"/>
      <c r="SDB5" s="45"/>
      <c r="SDC5" s="45"/>
      <c r="SDD5" s="45"/>
      <c r="SDE5" s="45"/>
      <c r="SDF5" s="45"/>
      <c r="SDG5" s="45"/>
      <c r="SDH5" s="45"/>
      <c r="SDI5" s="45"/>
      <c r="SDJ5" s="45"/>
      <c r="SDK5" s="45"/>
      <c r="SDL5" s="45"/>
      <c r="SDM5" s="45"/>
      <c r="SDN5" s="45"/>
      <c r="SDO5" s="45"/>
      <c r="SDP5" s="45"/>
      <c r="SDQ5" s="45"/>
      <c r="SDR5" s="45"/>
      <c r="SDS5" s="45"/>
      <c r="SDT5" s="45"/>
      <c r="SDU5" s="45"/>
      <c r="SDV5" s="45"/>
      <c r="SDW5" s="45"/>
      <c r="SDX5" s="45"/>
      <c r="SDY5" s="45"/>
      <c r="SDZ5" s="45"/>
      <c r="SEA5" s="45"/>
      <c r="SEB5" s="45"/>
      <c r="SEC5" s="45"/>
      <c r="SED5" s="45"/>
      <c r="SEE5" s="45"/>
      <c r="SEF5" s="45"/>
      <c r="SEG5" s="45"/>
      <c r="SEH5" s="45"/>
      <c r="SEI5" s="45"/>
      <c r="SEJ5" s="45"/>
      <c r="SEK5" s="45"/>
      <c r="SEL5" s="45"/>
      <c r="SEM5" s="45"/>
      <c r="SEN5" s="45"/>
      <c r="SEO5" s="45"/>
      <c r="SEP5" s="45"/>
      <c r="SEQ5" s="45"/>
      <c r="SER5" s="45"/>
      <c r="SES5" s="45"/>
      <c r="SET5" s="45"/>
      <c r="SEU5" s="45"/>
      <c r="SEV5" s="45"/>
      <c r="SEW5" s="45"/>
      <c r="SEX5" s="45"/>
      <c r="SEY5" s="45"/>
      <c r="SEZ5" s="45"/>
      <c r="SFA5" s="45"/>
      <c r="SFB5" s="45"/>
      <c r="SFC5" s="45"/>
      <c r="SFD5" s="45"/>
      <c r="SFE5" s="45"/>
      <c r="SFF5" s="45"/>
      <c r="SFG5" s="45"/>
      <c r="SFH5" s="45"/>
      <c r="SFI5" s="45"/>
      <c r="SFJ5" s="45"/>
      <c r="SFK5" s="45"/>
      <c r="SFL5" s="45"/>
      <c r="SFM5" s="45"/>
      <c r="SFN5" s="45"/>
      <c r="SFO5" s="45"/>
      <c r="SFP5" s="45"/>
      <c r="SFQ5" s="45"/>
      <c r="SFR5" s="45"/>
      <c r="SFS5" s="45"/>
      <c r="SFT5" s="45"/>
      <c r="SFU5" s="45"/>
      <c r="SFV5" s="45"/>
      <c r="SFW5" s="45"/>
      <c r="SFX5" s="45"/>
      <c r="SFY5" s="45"/>
      <c r="SFZ5" s="45"/>
      <c r="SGA5" s="45"/>
      <c r="SGB5" s="45"/>
      <c r="SGC5" s="45"/>
      <c r="SGD5" s="45"/>
      <c r="SGE5" s="45"/>
      <c r="SGF5" s="45"/>
      <c r="SGG5" s="45"/>
      <c r="SGH5" s="45"/>
      <c r="SGI5" s="45"/>
      <c r="SGJ5" s="45"/>
      <c r="SGK5" s="45"/>
      <c r="SGL5" s="45"/>
      <c r="SGM5" s="45"/>
      <c r="SGN5" s="45"/>
      <c r="SGO5" s="45"/>
      <c r="SGP5" s="45"/>
      <c r="SGQ5" s="45"/>
      <c r="SGR5" s="45"/>
      <c r="SGS5" s="45"/>
      <c r="SGT5" s="45"/>
      <c r="SGU5" s="45"/>
      <c r="SGV5" s="45"/>
      <c r="SGW5" s="45"/>
      <c r="SGX5" s="45"/>
      <c r="SGY5" s="45"/>
      <c r="SGZ5" s="45"/>
      <c r="SHA5" s="45"/>
      <c r="SHB5" s="45"/>
      <c r="SHC5" s="45"/>
      <c r="SHD5" s="45"/>
      <c r="SHE5" s="45"/>
      <c r="SHF5" s="45"/>
      <c r="SHG5" s="45"/>
      <c r="SHH5" s="45"/>
      <c r="SHI5" s="45"/>
      <c r="SHJ5" s="45"/>
      <c r="SHK5" s="45"/>
      <c r="SHL5" s="45"/>
      <c r="SHM5" s="45"/>
      <c r="SHN5" s="45"/>
      <c r="SHO5" s="45"/>
      <c r="SHP5" s="45"/>
      <c r="SHQ5" s="45"/>
      <c r="SHR5" s="45"/>
      <c r="SHS5" s="45"/>
      <c r="SHT5" s="45"/>
      <c r="SHU5" s="45"/>
      <c r="SHV5" s="45"/>
      <c r="SHW5" s="45"/>
      <c r="SHX5" s="45"/>
      <c r="SHY5" s="45"/>
      <c r="SHZ5" s="45"/>
      <c r="SIA5" s="45"/>
      <c r="SIB5" s="45"/>
      <c r="SIC5" s="45"/>
      <c r="SID5" s="45"/>
      <c r="SIE5" s="45"/>
      <c r="SIF5" s="45"/>
      <c r="SIG5" s="45"/>
      <c r="SIH5" s="45"/>
      <c r="SII5" s="45"/>
      <c r="SIJ5" s="45"/>
      <c r="SIK5" s="45"/>
      <c r="SIL5" s="45"/>
      <c r="SIM5" s="45"/>
      <c r="SIN5" s="45"/>
      <c r="SIO5" s="45"/>
      <c r="SIP5" s="45"/>
      <c r="SIQ5" s="45"/>
      <c r="SIR5" s="45"/>
      <c r="SIS5" s="45"/>
      <c r="SIT5" s="45"/>
      <c r="SIU5" s="45"/>
      <c r="SIV5" s="45"/>
      <c r="SIW5" s="45"/>
      <c r="SIX5" s="45"/>
      <c r="SIY5" s="45"/>
      <c r="SIZ5" s="45"/>
      <c r="SJA5" s="45"/>
      <c r="SJB5" s="45"/>
      <c r="SJC5" s="45"/>
      <c r="SJD5" s="45"/>
      <c r="SJE5" s="45"/>
      <c r="SJF5" s="45"/>
      <c r="SJG5" s="45"/>
      <c r="SJH5" s="45"/>
      <c r="SJI5" s="45"/>
      <c r="SJJ5" s="45"/>
      <c r="SJK5" s="45"/>
      <c r="SJL5" s="45"/>
      <c r="SJM5" s="45"/>
      <c r="SJN5" s="45"/>
      <c r="SJO5" s="45"/>
      <c r="SJP5" s="45"/>
      <c r="SJQ5" s="45"/>
      <c r="SJR5" s="45"/>
      <c r="SJS5" s="45"/>
      <c r="SJT5" s="45"/>
      <c r="SJU5" s="45"/>
      <c r="SJV5" s="45"/>
      <c r="SJW5" s="45"/>
      <c r="SJX5" s="45"/>
      <c r="SJY5" s="45"/>
      <c r="SJZ5" s="45"/>
      <c r="SKA5" s="45"/>
      <c r="SKB5" s="45"/>
      <c r="SKC5" s="45"/>
      <c r="SKD5" s="45"/>
      <c r="SKE5" s="45"/>
      <c r="SKF5" s="45"/>
      <c r="SKG5" s="45"/>
      <c r="SKH5" s="45"/>
      <c r="SKI5" s="45"/>
      <c r="SKJ5" s="45"/>
      <c r="SKK5" s="45"/>
      <c r="SKL5" s="45"/>
      <c r="SKM5" s="45"/>
      <c r="SKN5" s="45"/>
      <c r="SKO5" s="45"/>
      <c r="SKP5" s="45"/>
      <c r="SKQ5" s="45"/>
      <c r="SKR5" s="45"/>
      <c r="SKS5" s="45"/>
      <c r="SKT5" s="45"/>
      <c r="SKU5" s="45"/>
      <c r="SKV5" s="45"/>
      <c r="SKW5" s="45"/>
      <c r="SKX5" s="45"/>
      <c r="SKY5" s="45"/>
      <c r="SKZ5" s="45"/>
      <c r="SLA5" s="45"/>
      <c r="SLB5" s="45"/>
      <c r="SLC5" s="45"/>
      <c r="SLD5" s="45"/>
      <c r="SLE5" s="45"/>
      <c r="SLF5" s="45"/>
      <c r="SLG5" s="45"/>
      <c r="SLH5" s="45"/>
      <c r="SLI5" s="45"/>
      <c r="SLJ5" s="45"/>
      <c r="SLK5" s="45"/>
      <c r="SLL5" s="45"/>
      <c r="SLM5" s="45"/>
      <c r="SLN5" s="45"/>
      <c r="SLO5" s="45"/>
      <c r="SLP5" s="45"/>
      <c r="SLQ5" s="45"/>
      <c r="SLR5" s="45"/>
      <c r="SLS5" s="45"/>
      <c r="SLT5" s="45"/>
      <c r="SLU5" s="45"/>
      <c r="SLV5" s="45"/>
      <c r="SLW5" s="45"/>
      <c r="SLX5" s="45"/>
      <c r="SLY5" s="45"/>
      <c r="SLZ5" s="45"/>
      <c r="SMA5" s="45"/>
      <c r="SMB5" s="45"/>
      <c r="SMC5" s="45"/>
      <c r="SMD5" s="45"/>
      <c r="SME5" s="45"/>
      <c r="SMF5" s="45"/>
      <c r="SMG5" s="45"/>
      <c r="SMH5" s="45"/>
      <c r="SMI5" s="45"/>
      <c r="SMJ5" s="45"/>
      <c r="SMK5" s="45"/>
      <c r="SML5" s="45"/>
      <c r="SMM5" s="45"/>
      <c r="SMN5" s="45"/>
      <c r="SMO5" s="45"/>
      <c r="SMP5" s="45"/>
      <c r="SMQ5" s="45"/>
      <c r="SMR5" s="45"/>
      <c r="SMS5" s="45"/>
      <c r="SMT5" s="45"/>
      <c r="SMU5" s="45"/>
      <c r="SMV5" s="45"/>
      <c r="SMW5" s="45"/>
      <c r="SMX5" s="45"/>
      <c r="SMY5" s="45"/>
      <c r="SMZ5" s="45"/>
      <c r="SNA5" s="45"/>
      <c r="SNB5" s="45"/>
      <c r="SNC5" s="45"/>
      <c r="SND5" s="45"/>
      <c r="SNE5" s="45"/>
      <c r="SNF5" s="45"/>
      <c r="SNG5" s="45"/>
      <c r="SNH5" s="45"/>
      <c r="SNI5" s="45"/>
      <c r="SNJ5" s="45"/>
      <c r="SNK5" s="45"/>
      <c r="SNL5" s="45"/>
      <c r="SNM5" s="45"/>
      <c r="SNN5" s="45"/>
      <c r="SNO5" s="45"/>
      <c r="SNP5" s="45"/>
      <c r="SNQ5" s="45"/>
      <c r="SNR5" s="45"/>
      <c r="SNS5" s="45"/>
      <c r="SNT5" s="45"/>
      <c r="SNU5" s="45"/>
      <c r="SNV5" s="45"/>
      <c r="SNW5" s="45"/>
      <c r="SNX5" s="45"/>
      <c r="SNY5" s="45"/>
      <c r="SNZ5" s="45"/>
      <c r="SOA5" s="45"/>
      <c r="SOB5" s="45"/>
      <c r="SOC5" s="45"/>
      <c r="SOD5" s="45"/>
      <c r="SOE5" s="45"/>
      <c r="SOF5" s="45"/>
      <c r="SOG5" s="45"/>
      <c r="SOH5" s="45"/>
      <c r="SOI5" s="45"/>
      <c r="SOJ5" s="45"/>
      <c r="SOK5" s="45"/>
      <c r="SOL5" s="45"/>
      <c r="SOM5" s="45"/>
      <c r="SON5" s="45"/>
      <c r="SOO5" s="45"/>
      <c r="SOP5" s="45"/>
      <c r="SOQ5" s="45"/>
      <c r="SOR5" s="45"/>
      <c r="SOS5" s="45"/>
      <c r="SOT5" s="45"/>
      <c r="SOU5" s="45"/>
      <c r="SOV5" s="45"/>
      <c r="SOW5" s="45"/>
      <c r="SOX5" s="45"/>
      <c r="SOY5" s="45"/>
      <c r="SOZ5" s="45"/>
      <c r="SPA5" s="45"/>
      <c r="SPB5" s="45"/>
      <c r="SPC5" s="45"/>
      <c r="SPD5" s="45"/>
      <c r="SPE5" s="45"/>
      <c r="SPF5" s="45"/>
      <c r="SPG5" s="45"/>
      <c r="SPH5" s="45"/>
      <c r="SPI5" s="45"/>
      <c r="SPJ5" s="45"/>
      <c r="SPK5" s="45"/>
      <c r="SPL5" s="45"/>
      <c r="SPM5" s="45"/>
      <c r="SPN5" s="45"/>
      <c r="SPO5" s="45"/>
      <c r="SPP5" s="45"/>
      <c r="SPQ5" s="45"/>
      <c r="SPR5" s="45"/>
      <c r="SPS5" s="45"/>
      <c r="SPT5" s="45"/>
      <c r="SPU5" s="45"/>
      <c r="SPV5" s="45"/>
      <c r="SPW5" s="45"/>
      <c r="SPX5" s="45"/>
      <c r="SPY5" s="45"/>
      <c r="SPZ5" s="45"/>
      <c r="SQA5" s="45"/>
      <c r="SQB5" s="45"/>
      <c r="SQC5" s="45"/>
      <c r="SQD5" s="45"/>
      <c r="SQE5" s="45"/>
      <c r="SQF5" s="45"/>
      <c r="SQG5" s="45"/>
      <c r="SQH5" s="45"/>
      <c r="SQI5" s="45"/>
      <c r="SQJ5" s="45"/>
      <c r="SQK5" s="45"/>
      <c r="SQL5" s="45"/>
      <c r="SQM5" s="45"/>
      <c r="SQN5" s="45"/>
      <c r="SQO5" s="45"/>
      <c r="SQP5" s="45"/>
      <c r="SQQ5" s="45"/>
      <c r="SQR5" s="45"/>
      <c r="SQS5" s="45"/>
      <c r="SQT5" s="45"/>
      <c r="SQU5" s="45"/>
      <c r="SQV5" s="45"/>
      <c r="SQW5" s="45"/>
      <c r="SQX5" s="45"/>
      <c r="SQY5" s="45"/>
      <c r="SQZ5" s="45"/>
      <c r="SRA5" s="45"/>
      <c r="SRB5" s="45"/>
      <c r="SRC5" s="45"/>
      <c r="SRD5" s="45"/>
      <c r="SRE5" s="45"/>
      <c r="SRF5" s="45"/>
      <c r="SRG5" s="45"/>
      <c r="SRH5" s="45"/>
      <c r="SRI5" s="45"/>
      <c r="SRJ5" s="45"/>
      <c r="SRK5" s="45"/>
      <c r="SRL5" s="45"/>
      <c r="SRM5" s="45"/>
      <c r="SRN5" s="45"/>
      <c r="SRO5" s="45"/>
      <c r="SRP5" s="45"/>
      <c r="SRQ5" s="45"/>
      <c r="SRR5" s="45"/>
      <c r="SRS5" s="45"/>
      <c r="SRT5" s="45"/>
      <c r="SRU5" s="45"/>
      <c r="SRV5" s="45"/>
      <c r="SRW5" s="45"/>
      <c r="SRX5" s="45"/>
      <c r="SRY5" s="45"/>
      <c r="SRZ5" s="45"/>
      <c r="SSA5" s="45"/>
      <c r="SSB5" s="45"/>
      <c r="SSC5" s="45"/>
      <c r="SSD5" s="45"/>
      <c r="SSE5" s="45"/>
      <c r="SSF5" s="45"/>
      <c r="SSG5" s="45"/>
      <c r="SSH5" s="45"/>
      <c r="SSI5" s="45"/>
      <c r="SSJ5" s="45"/>
      <c r="SSK5" s="45"/>
      <c r="SSL5" s="45"/>
      <c r="SSM5" s="45"/>
      <c r="SSN5" s="45"/>
      <c r="SSO5" s="45"/>
      <c r="SSP5" s="45"/>
      <c r="SSQ5" s="45"/>
      <c r="SSR5" s="45"/>
      <c r="SSS5" s="45"/>
      <c r="SST5" s="45"/>
      <c r="SSU5" s="45"/>
      <c r="SSV5" s="45"/>
      <c r="SSW5" s="45"/>
      <c r="SSX5" s="45"/>
      <c r="SSY5" s="45"/>
      <c r="SSZ5" s="45"/>
      <c r="STA5" s="45"/>
      <c r="STB5" s="45"/>
      <c r="STC5" s="45"/>
      <c r="STD5" s="45"/>
      <c r="STE5" s="45"/>
      <c r="STF5" s="45"/>
      <c r="STG5" s="45"/>
      <c r="STH5" s="45"/>
      <c r="STI5" s="45"/>
      <c r="STJ5" s="45"/>
      <c r="STK5" s="45"/>
      <c r="STL5" s="45"/>
      <c r="STM5" s="45"/>
      <c r="STN5" s="45"/>
      <c r="STO5" s="45"/>
      <c r="STP5" s="45"/>
      <c r="STQ5" s="45"/>
      <c r="STR5" s="45"/>
      <c r="STS5" s="45"/>
      <c r="STT5" s="45"/>
      <c r="STU5" s="45"/>
      <c r="STV5" s="45"/>
      <c r="STW5" s="45"/>
      <c r="STX5" s="45"/>
      <c r="STY5" s="45"/>
      <c r="STZ5" s="45"/>
      <c r="SUA5" s="45"/>
      <c r="SUB5" s="45"/>
      <c r="SUC5" s="45"/>
      <c r="SUD5" s="45"/>
      <c r="SUE5" s="45"/>
      <c r="SUF5" s="45"/>
      <c r="SUG5" s="45"/>
      <c r="SUH5" s="45"/>
      <c r="SUI5" s="45"/>
      <c r="SUJ5" s="45"/>
      <c r="SUK5" s="45"/>
      <c r="SUL5" s="45"/>
      <c r="SUM5" s="45"/>
      <c r="SUN5" s="45"/>
      <c r="SUO5" s="45"/>
      <c r="SUP5" s="45"/>
      <c r="SUQ5" s="45"/>
      <c r="SUR5" s="45"/>
      <c r="SUS5" s="45"/>
      <c r="SUT5" s="45"/>
      <c r="SUU5" s="45"/>
      <c r="SUV5" s="45"/>
      <c r="SUW5" s="45"/>
      <c r="SUX5" s="45"/>
      <c r="SUY5" s="45"/>
      <c r="SUZ5" s="45"/>
      <c r="SVA5" s="45"/>
      <c r="SVB5" s="45"/>
      <c r="SVC5" s="45"/>
      <c r="SVD5" s="45"/>
      <c r="SVE5" s="45"/>
      <c r="SVF5" s="45"/>
      <c r="SVG5" s="45"/>
      <c r="SVH5" s="45"/>
      <c r="SVI5" s="45"/>
      <c r="SVJ5" s="45"/>
      <c r="SVK5" s="45"/>
      <c r="SVL5" s="45"/>
      <c r="SVM5" s="45"/>
      <c r="SVN5" s="45"/>
      <c r="SVO5" s="45"/>
      <c r="SVP5" s="45"/>
      <c r="SVQ5" s="45"/>
      <c r="SVR5" s="45"/>
      <c r="SVS5" s="45"/>
      <c r="SVT5" s="45"/>
      <c r="SVU5" s="45"/>
      <c r="SVV5" s="45"/>
      <c r="SVW5" s="45"/>
      <c r="SVX5" s="45"/>
      <c r="SVY5" s="45"/>
      <c r="SVZ5" s="45"/>
      <c r="SWA5" s="45"/>
      <c r="SWB5" s="45"/>
      <c r="SWC5" s="45"/>
      <c r="SWD5" s="45"/>
      <c r="SWE5" s="45"/>
      <c r="SWF5" s="45"/>
      <c r="SWG5" s="45"/>
      <c r="SWH5" s="45"/>
      <c r="SWI5" s="45"/>
      <c r="SWJ5" s="45"/>
      <c r="SWK5" s="45"/>
      <c r="SWL5" s="45"/>
      <c r="SWM5" s="45"/>
      <c r="SWN5" s="45"/>
      <c r="SWO5" s="45"/>
      <c r="SWP5" s="45"/>
      <c r="SWQ5" s="45"/>
      <c r="SWR5" s="45"/>
      <c r="SWS5" s="45"/>
      <c r="SWT5" s="45"/>
      <c r="SWU5" s="45"/>
      <c r="SWV5" s="45"/>
      <c r="SWW5" s="45"/>
      <c r="SWX5" s="45"/>
      <c r="SWY5" s="45"/>
      <c r="SWZ5" s="45"/>
      <c r="SXA5" s="45"/>
      <c r="SXB5" s="45"/>
      <c r="SXC5" s="45"/>
      <c r="SXD5" s="45"/>
      <c r="SXE5" s="45"/>
      <c r="SXF5" s="45"/>
      <c r="SXG5" s="45"/>
      <c r="SXH5" s="45"/>
      <c r="SXI5" s="45"/>
      <c r="SXJ5" s="45"/>
      <c r="SXK5" s="45"/>
      <c r="SXL5" s="45"/>
      <c r="SXM5" s="45"/>
      <c r="SXN5" s="45"/>
      <c r="SXO5" s="45"/>
      <c r="SXP5" s="45"/>
      <c r="SXQ5" s="45"/>
      <c r="SXR5" s="45"/>
      <c r="SXS5" s="45"/>
      <c r="SXT5" s="45"/>
      <c r="SXU5" s="45"/>
      <c r="SXV5" s="45"/>
      <c r="SXW5" s="45"/>
      <c r="SXX5" s="45"/>
      <c r="SXY5" s="45"/>
      <c r="SXZ5" s="45"/>
      <c r="SYA5" s="45"/>
      <c r="SYB5" s="45"/>
      <c r="SYC5" s="45"/>
      <c r="SYD5" s="45"/>
      <c r="SYE5" s="45"/>
      <c r="SYF5" s="45"/>
      <c r="SYG5" s="45"/>
      <c r="SYH5" s="45"/>
      <c r="SYI5" s="45"/>
      <c r="SYJ5" s="45"/>
      <c r="SYK5" s="45"/>
      <c r="SYL5" s="45"/>
      <c r="SYM5" s="45"/>
      <c r="SYN5" s="45"/>
      <c r="SYO5" s="45"/>
      <c r="SYP5" s="45"/>
      <c r="SYQ5" s="45"/>
      <c r="SYR5" s="45"/>
      <c r="SYS5" s="45"/>
      <c r="SYT5" s="45"/>
      <c r="SYU5" s="45"/>
      <c r="SYV5" s="45"/>
      <c r="SYW5" s="45"/>
      <c r="SYX5" s="45"/>
      <c r="SYY5" s="45"/>
      <c r="SYZ5" s="45"/>
      <c r="SZA5" s="45"/>
      <c r="SZB5" s="45"/>
      <c r="SZC5" s="45"/>
      <c r="SZD5" s="45"/>
      <c r="SZE5" s="45"/>
      <c r="SZF5" s="45"/>
      <c r="SZG5" s="45"/>
      <c r="SZH5" s="45"/>
      <c r="SZI5" s="45"/>
      <c r="SZJ5" s="45"/>
      <c r="SZK5" s="45"/>
      <c r="SZL5" s="45"/>
      <c r="SZM5" s="45"/>
      <c r="SZN5" s="45"/>
      <c r="SZO5" s="45"/>
      <c r="SZP5" s="45"/>
      <c r="SZQ5" s="45"/>
      <c r="SZR5" s="45"/>
      <c r="SZS5" s="45"/>
      <c r="SZT5" s="45"/>
      <c r="SZU5" s="45"/>
      <c r="SZV5" s="45"/>
      <c r="SZW5" s="45"/>
      <c r="SZX5" s="45"/>
      <c r="SZY5" s="45"/>
      <c r="SZZ5" s="45"/>
      <c r="TAA5" s="45"/>
      <c r="TAB5" s="45"/>
      <c r="TAC5" s="45"/>
      <c r="TAD5" s="45"/>
      <c r="TAE5" s="45"/>
      <c r="TAF5" s="45"/>
      <c r="TAG5" s="45"/>
      <c r="TAH5" s="45"/>
      <c r="TAI5" s="45"/>
      <c r="TAJ5" s="45"/>
      <c r="TAK5" s="45"/>
      <c r="TAL5" s="45"/>
      <c r="TAM5" s="45"/>
      <c r="TAN5" s="45"/>
      <c r="TAO5" s="45"/>
      <c r="TAP5" s="45"/>
      <c r="TAQ5" s="45"/>
      <c r="TAR5" s="45"/>
      <c r="TAS5" s="45"/>
      <c r="TAT5" s="45"/>
      <c r="TAU5" s="45"/>
      <c r="TAV5" s="45"/>
      <c r="TAW5" s="45"/>
      <c r="TAX5" s="45"/>
      <c r="TAY5" s="45"/>
      <c r="TAZ5" s="45"/>
      <c r="TBA5" s="45"/>
      <c r="TBB5" s="45"/>
      <c r="TBC5" s="45"/>
      <c r="TBD5" s="45"/>
      <c r="TBE5" s="45"/>
      <c r="TBF5" s="45"/>
      <c r="TBG5" s="45"/>
      <c r="TBH5" s="45"/>
      <c r="TBI5" s="45"/>
      <c r="TBJ5" s="45"/>
      <c r="TBK5" s="45"/>
      <c r="TBL5" s="45"/>
      <c r="TBM5" s="45"/>
      <c r="TBN5" s="45"/>
      <c r="TBO5" s="45"/>
      <c r="TBP5" s="45"/>
      <c r="TBQ5" s="45"/>
      <c r="TBR5" s="45"/>
      <c r="TBS5" s="45"/>
      <c r="TBT5" s="45"/>
      <c r="TBU5" s="45"/>
      <c r="TBV5" s="45"/>
      <c r="TBW5" s="45"/>
      <c r="TBX5" s="45"/>
      <c r="TBY5" s="45"/>
      <c r="TBZ5" s="45"/>
      <c r="TCA5" s="45"/>
      <c r="TCB5" s="45"/>
      <c r="TCC5" s="45"/>
      <c r="TCD5" s="45"/>
      <c r="TCE5" s="45"/>
      <c r="TCF5" s="45"/>
      <c r="TCG5" s="45"/>
      <c r="TCH5" s="45"/>
      <c r="TCI5" s="45"/>
      <c r="TCJ5" s="45"/>
      <c r="TCK5" s="45"/>
      <c r="TCL5" s="45"/>
      <c r="TCM5" s="45"/>
      <c r="TCN5" s="45"/>
      <c r="TCO5" s="45"/>
      <c r="TCP5" s="45"/>
      <c r="TCQ5" s="45"/>
      <c r="TCR5" s="45"/>
      <c r="TCS5" s="45"/>
      <c r="TCT5" s="45"/>
      <c r="TCU5" s="45"/>
      <c r="TCV5" s="45"/>
      <c r="TCW5" s="45"/>
      <c r="TCX5" s="45"/>
      <c r="TCY5" s="45"/>
      <c r="TCZ5" s="45"/>
      <c r="TDA5" s="45"/>
      <c r="TDB5" s="45"/>
      <c r="TDC5" s="45"/>
      <c r="TDD5" s="45"/>
      <c r="TDE5" s="45"/>
      <c r="TDF5" s="45"/>
      <c r="TDG5" s="45"/>
      <c r="TDH5" s="45"/>
      <c r="TDI5" s="45"/>
      <c r="TDJ5" s="45"/>
      <c r="TDK5" s="45"/>
      <c r="TDL5" s="45"/>
      <c r="TDM5" s="45"/>
      <c r="TDN5" s="45"/>
      <c r="TDO5" s="45"/>
      <c r="TDP5" s="45"/>
      <c r="TDQ5" s="45"/>
      <c r="TDR5" s="45"/>
      <c r="TDS5" s="45"/>
      <c r="TDT5" s="45"/>
      <c r="TDU5" s="45"/>
      <c r="TDV5" s="45"/>
      <c r="TDW5" s="45"/>
      <c r="TDX5" s="45"/>
      <c r="TDY5" s="45"/>
      <c r="TDZ5" s="45"/>
      <c r="TEA5" s="45"/>
      <c r="TEB5" s="45"/>
      <c r="TEC5" s="45"/>
      <c r="TED5" s="45"/>
      <c r="TEE5" s="45"/>
      <c r="TEF5" s="45"/>
      <c r="TEG5" s="45"/>
      <c r="TEH5" s="45"/>
      <c r="TEI5" s="45"/>
      <c r="TEJ5" s="45"/>
      <c r="TEK5" s="45"/>
      <c r="TEL5" s="45"/>
      <c r="TEM5" s="45"/>
      <c r="TEN5" s="45"/>
      <c r="TEO5" s="45"/>
      <c r="TEP5" s="45"/>
      <c r="TEQ5" s="45"/>
      <c r="TER5" s="45"/>
      <c r="TES5" s="45"/>
      <c r="TET5" s="45"/>
      <c r="TEU5" s="45"/>
      <c r="TEV5" s="45"/>
      <c r="TEW5" s="45"/>
      <c r="TEX5" s="45"/>
      <c r="TEY5" s="45"/>
      <c r="TEZ5" s="45"/>
      <c r="TFA5" s="45"/>
      <c r="TFB5" s="45"/>
      <c r="TFC5" s="45"/>
      <c r="TFD5" s="45"/>
      <c r="TFE5" s="45"/>
      <c r="TFF5" s="45"/>
      <c r="TFG5" s="45"/>
      <c r="TFH5" s="45"/>
      <c r="TFI5" s="45"/>
      <c r="TFJ5" s="45"/>
      <c r="TFK5" s="45"/>
      <c r="TFL5" s="45"/>
      <c r="TFM5" s="45"/>
      <c r="TFN5" s="45"/>
      <c r="TFO5" s="45"/>
      <c r="TFP5" s="45"/>
      <c r="TFQ5" s="45"/>
      <c r="TFR5" s="45"/>
      <c r="TFS5" s="45"/>
      <c r="TFT5" s="45"/>
      <c r="TFU5" s="45"/>
      <c r="TFV5" s="45"/>
      <c r="TFW5" s="45"/>
      <c r="TFX5" s="45"/>
      <c r="TFY5" s="45"/>
      <c r="TFZ5" s="45"/>
      <c r="TGA5" s="45"/>
      <c r="TGB5" s="45"/>
      <c r="TGC5" s="45"/>
      <c r="TGD5" s="45"/>
      <c r="TGE5" s="45"/>
      <c r="TGF5" s="45"/>
      <c r="TGG5" s="45"/>
      <c r="TGH5" s="45"/>
      <c r="TGI5" s="45"/>
      <c r="TGJ5" s="45"/>
      <c r="TGK5" s="45"/>
      <c r="TGL5" s="45"/>
      <c r="TGM5" s="45"/>
      <c r="TGN5" s="45"/>
      <c r="TGO5" s="45"/>
      <c r="TGP5" s="45"/>
      <c r="TGQ5" s="45"/>
      <c r="TGR5" s="45"/>
      <c r="TGS5" s="45"/>
      <c r="TGT5" s="45"/>
      <c r="TGU5" s="45"/>
      <c r="TGV5" s="45"/>
      <c r="TGW5" s="45"/>
      <c r="TGX5" s="45"/>
      <c r="TGY5" s="45"/>
      <c r="TGZ5" s="45"/>
      <c r="THA5" s="45"/>
      <c r="THB5" s="45"/>
      <c r="THC5" s="45"/>
      <c r="THD5" s="45"/>
      <c r="THE5" s="45"/>
      <c r="THF5" s="45"/>
      <c r="THG5" s="45"/>
      <c r="THH5" s="45"/>
      <c r="THI5" s="45"/>
      <c r="THJ5" s="45"/>
      <c r="THK5" s="45"/>
      <c r="THL5" s="45"/>
      <c r="THM5" s="45"/>
      <c r="THN5" s="45"/>
      <c r="THO5" s="45"/>
      <c r="THP5" s="45"/>
      <c r="THQ5" s="45"/>
      <c r="THR5" s="45"/>
      <c r="THS5" s="45"/>
      <c r="THT5" s="45"/>
      <c r="THU5" s="45"/>
      <c r="THV5" s="45"/>
      <c r="THW5" s="45"/>
      <c r="THX5" s="45"/>
      <c r="THY5" s="45"/>
      <c r="THZ5" s="45"/>
      <c r="TIA5" s="45"/>
      <c r="TIB5" s="45"/>
      <c r="TIC5" s="45"/>
      <c r="TID5" s="45"/>
      <c r="TIE5" s="45"/>
      <c r="TIF5" s="45"/>
      <c r="TIG5" s="45"/>
      <c r="TIH5" s="45"/>
      <c r="TII5" s="45"/>
      <c r="TIJ5" s="45"/>
      <c r="TIK5" s="45"/>
      <c r="TIL5" s="45"/>
      <c r="TIM5" s="45"/>
      <c r="TIN5" s="45"/>
      <c r="TIO5" s="45"/>
      <c r="TIP5" s="45"/>
      <c r="TIQ5" s="45"/>
      <c r="TIR5" s="45"/>
      <c r="TIS5" s="45"/>
      <c r="TIT5" s="45"/>
      <c r="TIU5" s="45"/>
      <c r="TIV5" s="45"/>
      <c r="TIW5" s="45"/>
      <c r="TIX5" s="45"/>
      <c r="TIY5" s="45"/>
      <c r="TIZ5" s="45"/>
      <c r="TJA5" s="45"/>
      <c r="TJB5" s="45"/>
      <c r="TJC5" s="45"/>
      <c r="TJD5" s="45"/>
      <c r="TJE5" s="45"/>
      <c r="TJF5" s="45"/>
      <c r="TJG5" s="45"/>
      <c r="TJH5" s="45"/>
      <c r="TJI5" s="45"/>
      <c r="TJJ5" s="45"/>
      <c r="TJK5" s="45"/>
      <c r="TJL5" s="45"/>
      <c r="TJM5" s="45"/>
      <c r="TJN5" s="45"/>
      <c r="TJO5" s="45"/>
      <c r="TJP5" s="45"/>
      <c r="TJQ5" s="45"/>
      <c r="TJR5" s="45"/>
      <c r="TJS5" s="45"/>
      <c r="TJT5" s="45"/>
      <c r="TJU5" s="45"/>
      <c r="TJV5" s="45"/>
      <c r="TJW5" s="45"/>
      <c r="TJX5" s="45"/>
      <c r="TJY5" s="45"/>
      <c r="TJZ5" s="45"/>
      <c r="TKA5" s="45"/>
      <c r="TKB5" s="45"/>
      <c r="TKC5" s="45"/>
      <c r="TKD5" s="45"/>
      <c r="TKE5" s="45"/>
      <c r="TKF5" s="45"/>
      <c r="TKG5" s="45"/>
      <c r="TKH5" s="45"/>
      <c r="TKI5" s="45"/>
      <c r="TKJ5" s="45"/>
      <c r="TKK5" s="45"/>
      <c r="TKL5" s="45"/>
      <c r="TKM5" s="45"/>
      <c r="TKN5" s="45"/>
      <c r="TKO5" s="45"/>
      <c r="TKP5" s="45"/>
      <c r="TKQ5" s="45"/>
      <c r="TKR5" s="45"/>
      <c r="TKS5" s="45"/>
      <c r="TKT5" s="45"/>
      <c r="TKU5" s="45"/>
      <c r="TKV5" s="45"/>
      <c r="TKW5" s="45"/>
      <c r="TKX5" s="45"/>
      <c r="TKY5" s="45"/>
      <c r="TKZ5" s="45"/>
      <c r="TLA5" s="45"/>
      <c r="TLB5" s="45"/>
      <c r="TLC5" s="45"/>
      <c r="TLD5" s="45"/>
      <c r="TLE5" s="45"/>
      <c r="TLF5" s="45"/>
      <c r="TLG5" s="45"/>
      <c r="TLH5" s="45"/>
      <c r="TLI5" s="45"/>
      <c r="TLJ5" s="45"/>
      <c r="TLK5" s="45"/>
      <c r="TLL5" s="45"/>
      <c r="TLM5" s="45"/>
      <c r="TLN5" s="45"/>
      <c r="TLO5" s="45"/>
      <c r="TLP5" s="45"/>
      <c r="TLQ5" s="45"/>
      <c r="TLR5" s="45"/>
      <c r="TLS5" s="45"/>
      <c r="TLT5" s="45"/>
      <c r="TLU5" s="45"/>
      <c r="TLV5" s="45"/>
      <c r="TLW5" s="45"/>
      <c r="TLX5" s="45"/>
      <c r="TLY5" s="45"/>
      <c r="TLZ5" s="45"/>
      <c r="TMA5" s="45"/>
      <c r="TMB5" s="45"/>
      <c r="TMC5" s="45"/>
      <c r="TMD5" s="45"/>
      <c r="TME5" s="45"/>
      <c r="TMF5" s="45"/>
      <c r="TMG5" s="45"/>
      <c r="TMH5" s="45"/>
      <c r="TMI5" s="45"/>
      <c r="TMJ5" s="45"/>
      <c r="TMK5" s="45"/>
      <c r="TML5" s="45"/>
      <c r="TMM5" s="45"/>
      <c r="TMN5" s="45"/>
      <c r="TMO5" s="45"/>
      <c r="TMP5" s="45"/>
      <c r="TMQ5" s="45"/>
      <c r="TMR5" s="45"/>
      <c r="TMS5" s="45"/>
      <c r="TMT5" s="45"/>
      <c r="TMU5" s="45"/>
      <c r="TMV5" s="45"/>
      <c r="TMW5" s="45"/>
      <c r="TMX5" s="45"/>
      <c r="TMY5" s="45"/>
      <c r="TMZ5" s="45"/>
      <c r="TNA5" s="45"/>
      <c r="TNB5" s="45"/>
      <c r="TNC5" s="45"/>
      <c r="TND5" s="45"/>
      <c r="TNE5" s="45"/>
      <c r="TNF5" s="45"/>
      <c r="TNG5" s="45"/>
      <c r="TNH5" s="45"/>
      <c r="TNI5" s="45"/>
      <c r="TNJ5" s="45"/>
      <c r="TNK5" s="45"/>
      <c r="TNL5" s="45"/>
      <c r="TNM5" s="45"/>
      <c r="TNN5" s="45"/>
      <c r="TNO5" s="45"/>
      <c r="TNP5" s="45"/>
      <c r="TNQ5" s="45"/>
      <c r="TNR5" s="45"/>
      <c r="TNS5" s="45"/>
      <c r="TNT5" s="45"/>
      <c r="TNU5" s="45"/>
      <c r="TNV5" s="45"/>
      <c r="TNW5" s="45"/>
      <c r="TNX5" s="45"/>
      <c r="TNY5" s="45"/>
      <c r="TNZ5" s="45"/>
      <c r="TOA5" s="45"/>
      <c r="TOB5" s="45"/>
      <c r="TOC5" s="45"/>
      <c r="TOD5" s="45"/>
      <c r="TOE5" s="45"/>
      <c r="TOF5" s="45"/>
      <c r="TOG5" s="45"/>
      <c r="TOH5" s="45"/>
      <c r="TOI5" s="45"/>
      <c r="TOJ5" s="45"/>
      <c r="TOK5" s="45"/>
      <c r="TOL5" s="45"/>
      <c r="TOM5" s="45"/>
      <c r="TON5" s="45"/>
      <c r="TOO5" s="45"/>
      <c r="TOP5" s="45"/>
      <c r="TOQ5" s="45"/>
      <c r="TOR5" s="45"/>
      <c r="TOS5" s="45"/>
      <c r="TOT5" s="45"/>
      <c r="TOU5" s="45"/>
      <c r="TOV5" s="45"/>
      <c r="TOW5" s="45"/>
      <c r="TOX5" s="45"/>
      <c r="TOY5" s="45"/>
      <c r="TOZ5" s="45"/>
      <c r="TPA5" s="45"/>
      <c r="TPB5" s="45"/>
      <c r="TPC5" s="45"/>
      <c r="TPD5" s="45"/>
      <c r="TPE5" s="45"/>
      <c r="TPF5" s="45"/>
      <c r="TPG5" s="45"/>
      <c r="TPH5" s="45"/>
      <c r="TPI5" s="45"/>
      <c r="TPJ5" s="45"/>
      <c r="TPK5" s="45"/>
      <c r="TPL5" s="45"/>
      <c r="TPM5" s="45"/>
      <c r="TPN5" s="45"/>
      <c r="TPO5" s="45"/>
      <c r="TPP5" s="45"/>
      <c r="TPQ5" s="45"/>
      <c r="TPR5" s="45"/>
      <c r="TPS5" s="45"/>
      <c r="TPT5" s="45"/>
      <c r="TPU5" s="45"/>
      <c r="TPV5" s="45"/>
      <c r="TPW5" s="45"/>
      <c r="TPX5" s="45"/>
      <c r="TPY5" s="45"/>
      <c r="TPZ5" s="45"/>
      <c r="TQA5" s="45"/>
      <c r="TQB5" s="45"/>
      <c r="TQC5" s="45"/>
      <c r="TQD5" s="45"/>
      <c r="TQE5" s="45"/>
      <c r="TQF5" s="45"/>
      <c r="TQG5" s="45"/>
      <c r="TQH5" s="45"/>
      <c r="TQI5" s="45"/>
      <c r="TQJ5" s="45"/>
      <c r="TQK5" s="45"/>
      <c r="TQL5" s="45"/>
      <c r="TQM5" s="45"/>
      <c r="TQN5" s="45"/>
      <c r="TQO5" s="45"/>
      <c r="TQP5" s="45"/>
      <c r="TQQ5" s="45"/>
      <c r="TQR5" s="45"/>
      <c r="TQS5" s="45"/>
      <c r="TQT5" s="45"/>
      <c r="TQU5" s="45"/>
      <c r="TQV5" s="45"/>
      <c r="TQW5" s="45"/>
      <c r="TQX5" s="45"/>
      <c r="TQY5" s="45"/>
      <c r="TQZ5" s="45"/>
      <c r="TRA5" s="45"/>
      <c r="TRB5" s="45"/>
      <c r="TRC5" s="45"/>
      <c r="TRD5" s="45"/>
      <c r="TRE5" s="45"/>
      <c r="TRF5" s="45"/>
      <c r="TRG5" s="45"/>
      <c r="TRH5" s="45"/>
      <c r="TRI5" s="45"/>
      <c r="TRJ5" s="45"/>
      <c r="TRK5" s="45"/>
      <c r="TRL5" s="45"/>
      <c r="TRM5" s="45"/>
      <c r="TRN5" s="45"/>
      <c r="TRO5" s="45"/>
      <c r="TRP5" s="45"/>
      <c r="TRQ5" s="45"/>
      <c r="TRR5" s="45"/>
      <c r="TRS5" s="45"/>
      <c r="TRT5" s="45"/>
      <c r="TRU5" s="45"/>
      <c r="TRV5" s="45"/>
      <c r="TRW5" s="45"/>
      <c r="TRX5" s="45"/>
      <c r="TRY5" s="45"/>
      <c r="TRZ5" s="45"/>
      <c r="TSA5" s="45"/>
      <c r="TSB5" s="45"/>
      <c r="TSC5" s="45"/>
      <c r="TSD5" s="45"/>
      <c r="TSE5" s="45"/>
      <c r="TSF5" s="45"/>
      <c r="TSG5" s="45"/>
      <c r="TSH5" s="45"/>
      <c r="TSI5" s="45"/>
      <c r="TSJ5" s="45"/>
      <c r="TSK5" s="45"/>
      <c r="TSL5" s="45"/>
      <c r="TSM5" s="45"/>
      <c r="TSN5" s="45"/>
      <c r="TSO5" s="45"/>
      <c r="TSP5" s="45"/>
      <c r="TSQ5" s="45"/>
      <c r="TSR5" s="45"/>
      <c r="TSS5" s="45"/>
      <c r="TST5" s="45"/>
      <c r="TSU5" s="45"/>
      <c r="TSV5" s="45"/>
      <c r="TSW5" s="45"/>
      <c r="TSX5" s="45"/>
      <c r="TSY5" s="45"/>
      <c r="TSZ5" s="45"/>
      <c r="TTA5" s="45"/>
      <c r="TTB5" s="45"/>
      <c r="TTC5" s="45"/>
      <c r="TTD5" s="45"/>
      <c r="TTE5" s="45"/>
      <c r="TTF5" s="45"/>
      <c r="TTG5" s="45"/>
      <c r="TTH5" s="45"/>
      <c r="TTI5" s="45"/>
      <c r="TTJ5" s="45"/>
      <c r="TTK5" s="45"/>
      <c r="TTL5" s="45"/>
      <c r="TTM5" s="45"/>
      <c r="TTN5" s="45"/>
      <c r="TTO5" s="45"/>
      <c r="TTP5" s="45"/>
      <c r="TTQ5" s="45"/>
      <c r="TTR5" s="45"/>
      <c r="TTS5" s="45"/>
      <c r="TTT5" s="45"/>
      <c r="TTU5" s="45"/>
      <c r="TTV5" s="45"/>
      <c r="TTW5" s="45"/>
      <c r="TTX5" s="45"/>
      <c r="TTY5" s="45"/>
      <c r="TTZ5" s="45"/>
      <c r="TUA5" s="45"/>
      <c r="TUB5" s="45"/>
      <c r="TUC5" s="45"/>
      <c r="TUD5" s="45"/>
      <c r="TUE5" s="45"/>
      <c r="TUF5" s="45"/>
      <c r="TUG5" s="45"/>
      <c r="TUH5" s="45"/>
      <c r="TUI5" s="45"/>
      <c r="TUJ5" s="45"/>
      <c r="TUK5" s="45"/>
      <c r="TUL5" s="45"/>
      <c r="TUM5" s="45"/>
      <c r="TUN5" s="45"/>
      <c r="TUO5" s="45"/>
      <c r="TUP5" s="45"/>
      <c r="TUQ5" s="45"/>
      <c r="TUR5" s="45"/>
      <c r="TUS5" s="45"/>
      <c r="TUT5" s="45"/>
      <c r="TUU5" s="45"/>
      <c r="TUV5" s="45"/>
      <c r="TUW5" s="45"/>
      <c r="TUX5" s="45"/>
      <c r="TUY5" s="45"/>
      <c r="TUZ5" s="45"/>
      <c r="TVA5" s="45"/>
      <c r="TVB5" s="45"/>
      <c r="TVC5" s="45"/>
      <c r="TVD5" s="45"/>
      <c r="TVE5" s="45"/>
      <c r="TVF5" s="45"/>
      <c r="TVG5" s="45"/>
      <c r="TVH5" s="45"/>
      <c r="TVI5" s="45"/>
      <c r="TVJ5" s="45"/>
      <c r="TVK5" s="45"/>
      <c r="TVL5" s="45"/>
      <c r="TVM5" s="45"/>
      <c r="TVN5" s="45"/>
      <c r="TVO5" s="45"/>
      <c r="TVP5" s="45"/>
      <c r="TVQ5" s="45"/>
      <c r="TVR5" s="45"/>
      <c r="TVS5" s="45"/>
      <c r="TVT5" s="45"/>
      <c r="TVU5" s="45"/>
      <c r="TVV5" s="45"/>
      <c r="TVW5" s="45"/>
      <c r="TVX5" s="45"/>
      <c r="TVY5" s="45"/>
      <c r="TVZ5" s="45"/>
      <c r="TWA5" s="45"/>
      <c r="TWB5" s="45"/>
      <c r="TWC5" s="45"/>
      <c r="TWD5" s="45"/>
      <c r="TWE5" s="45"/>
      <c r="TWF5" s="45"/>
      <c r="TWG5" s="45"/>
      <c r="TWH5" s="45"/>
      <c r="TWI5" s="45"/>
      <c r="TWJ5" s="45"/>
      <c r="TWK5" s="45"/>
      <c r="TWL5" s="45"/>
      <c r="TWM5" s="45"/>
      <c r="TWN5" s="45"/>
      <c r="TWO5" s="45"/>
      <c r="TWP5" s="45"/>
      <c r="TWQ5" s="45"/>
      <c r="TWR5" s="45"/>
      <c r="TWS5" s="45"/>
      <c r="TWT5" s="45"/>
      <c r="TWU5" s="45"/>
      <c r="TWV5" s="45"/>
      <c r="TWW5" s="45"/>
      <c r="TWX5" s="45"/>
      <c r="TWY5" s="45"/>
      <c r="TWZ5" s="45"/>
      <c r="TXA5" s="45"/>
      <c r="TXB5" s="45"/>
      <c r="TXC5" s="45"/>
      <c r="TXD5" s="45"/>
      <c r="TXE5" s="45"/>
      <c r="TXF5" s="45"/>
      <c r="TXG5" s="45"/>
      <c r="TXH5" s="45"/>
      <c r="TXI5" s="45"/>
      <c r="TXJ5" s="45"/>
      <c r="TXK5" s="45"/>
      <c r="TXL5" s="45"/>
      <c r="TXM5" s="45"/>
      <c r="TXN5" s="45"/>
      <c r="TXO5" s="45"/>
      <c r="TXP5" s="45"/>
      <c r="TXQ5" s="45"/>
      <c r="TXR5" s="45"/>
      <c r="TXS5" s="45"/>
      <c r="TXT5" s="45"/>
      <c r="TXU5" s="45"/>
      <c r="TXV5" s="45"/>
      <c r="TXW5" s="45"/>
      <c r="TXX5" s="45"/>
      <c r="TXY5" s="45"/>
      <c r="TXZ5" s="45"/>
      <c r="TYA5" s="45"/>
      <c r="TYB5" s="45"/>
      <c r="TYC5" s="45"/>
      <c r="TYD5" s="45"/>
      <c r="TYE5" s="45"/>
      <c r="TYF5" s="45"/>
      <c r="TYG5" s="45"/>
      <c r="TYH5" s="45"/>
      <c r="TYI5" s="45"/>
      <c r="TYJ5" s="45"/>
      <c r="TYK5" s="45"/>
      <c r="TYL5" s="45"/>
      <c r="TYM5" s="45"/>
      <c r="TYN5" s="45"/>
      <c r="TYO5" s="45"/>
      <c r="TYP5" s="45"/>
      <c r="TYQ5" s="45"/>
      <c r="TYR5" s="45"/>
      <c r="TYS5" s="45"/>
      <c r="TYT5" s="45"/>
      <c r="TYU5" s="45"/>
      <c r="TYV5" s="45"/>
      <c r="TYW5" s="45"/>
      <c r="TYX5" s="45"/>
      <c r="TYY5" s="45"/>
      <c r="TYZ5" s="45"/>
      <c r="TZA5" s="45"/>
      <c r="TZB5" s="45"/>
      <c r="TZC5" s="45"/>
      <c r="TZD5" s="45"/>
      <c r="TZE5" s="45"/>
      <c r="TZF5" s="45"/>
      <c r="TZG5" s="45"/>
      <c r="TZH5" s="45"/>
      <c r="TZI5" s="45"/>
      <c r="TZJ5" s="45"/>
      <c r="TZK5" s="45"/>
      <c r="TZL5" s="45"/>
      <c r="TZM5" s="45"/>
      <c r="TZN5" s="45"/>
      <c r="TZO5" s="45"/>
      <c r="TZP5" s="45"/>
      <c r="TZQ5" s="45"/>
      <c r="TZR5" s="45"/>
      <c r="TZS5" s="45"/>
      <c r="TZT5" s="45"/>
      <c r="TZU5" s="45"/>
      <c r="TZV5" s="45"/>
      <c r="TZW5" s="45"/>
      <c r="TZX5" s="45"/>
      <c r="TZY5" s="45"/>
      <c r="TZZ5" s="45"/>
      <c r="UAA5" s="45"/>
      <c r="UAB5" s="45"/>
      <c r="UAC5" s="45"/>
      <c r="UAD5" s="45"/>
      <c r="UAE5" s="45"/>
      <c r="UAF5" s="45"/>
      <c r="UAG5" s="45"/>
      <c r="UAH5" s="45"/>
      <c r="UAI5" s="45"/>
      <c r="UAJ5" s="45"/>
      <c r="UAK5" s="45"/>
      <c r="UAL5" s="45"/>
      <c r="UAM5" s="45"/>
      <c r="UAN5" s="45"/>
      <c r="UAO5" s="45"/>
      <c r="UAP5" s="45"/>
      <c r="UAQ5" s="45"/>
      <c r="UAR5" s="45"/>
      <c r="UAS5" s="45"/>
      <c r="UAT5" s="45"/>
      <c r="UAU5" s="45"/>
      <c r="UAV5" s="45"/>
      <c r="UAW5" s="45"/>
      <c r="UAX5" s="45"/>
      <c r="UAY5" s="45"/>
      <c r="UAZ5" s="45"/>
      <c r="UBA5" s="45"/>
      <c r="UBB5" s="45"/>
      <c r="UBC5" s="45"/>
      <c r="UBD5" s="45"/>
      <c r="UBE5" s="45"/>
      <c r="UBF5" s="45"/>
      <c r="UBG5" s="45"/>
      <c r="UBH5" s="45"/>
      <c r="UBI5" s="45"/>
      <c r="UBJ5" s="45"/>
      <c r="UBK5" s="45"/>
      <c r="UBL5" s="45"/>
      <c r="UBM5" s="45"/>
      <c r="UBN5" s="45"/>
      <c r="UBO5" s="45"/>
      <c r="UBP5" s="45"/>
      <c r="UBQ5" s="45"/>
      <c r="UBR5" s="45"/>
      <c r="UBS5" s="45"/>
      <c r="UBT5" s="45"/>
      <c r="UBU5" s="45"/>
      <c r="UBV5" s="45"/>
      <c r="UBW5" s="45"/>
      <c r="UBX5" s="45"/>
      <c r="UBY5" s="45"/>
      <c r="UBZ5" s="45"/>
      <c r="UCA5" s="45"/>
      <c r="UCB5" s="45"/>
      <c r="UCC5" s="45"/>
      <c r="UCD5" s="45"/>
      <c r="UCE5" s="45"/>
      <c r="UCF5" s="45"/>
      <c r="UCG5" s="45"/>
      <c r="UCH5" s="45"/>
      <c r="UCI5" s="45"/>
      <c r="UCJ5" s="45"/>
      <c r="UCK5" s="45"/>
      <c r="UCL5" s="45"/>
      <c r="UCM5" s="45"/>
      <c r="UCN5" s="45"/>
      <c r="UCO5" s="45"/>
      <c r="UCP5" s="45"/>
      <c r="UCQ5" s="45"/>
      <c r="UCR5" s="45"/>
      <c r="UCS5" s="45"/>
      <c r="UCT5" s="45"/>
      <c r="UCU5" s="45"/>
      <c r="UCV5" s="45"/>
      <c r="UCW5" s="45"/>
      <c r="UCX5" s="45"/>
      <c r="UCY5" s="45"/>
      <c r="UCZ5" s="45"/>
      <c r="UDA5" s="45"/>
      <c r="UDB5" s="45"/>
      <c r="UDC5" s="45"/>
      <c r="UDD5" s="45"/>
      <c r="UDE5" s="45"/>
      <c r="UDF5" s="45"/>
      <c r="UDG5" s="45"/>
      <c r="UDH5" s="45"/>
      <c r="UDI5" s="45"/>
      <c r="UDJ5" s="45"/>
      <c r="UDK5" s="45"/>
      <c r="UDL5" s="45"/>
      <c r="UDM5" s="45"/>
      <c r="UDN5" s="45"/>
      <c r="UDO5" s="45"/>
      <c r="UDP5" s="45"/>
      <c r="UDQ5" s="45"/>
      <c r="UDR5" s="45"/>
      <c r="UDS5" s="45"/>
      <c r="UDT5" s="45"/>
      <c r="UDU5" s="45"/>
      <c r="UDV5" s="45"/>
      <c r="UDW5" s="45"/>
      <c r="UDX5" s="45"/>
      <c r="UDY5" s="45"/>
      <c r="UDZ5" s="45"/>
      <c r="UEA5" s="45"/>
      <c r="UEB5" s="45"/>
      <c r="UEC5" s="45"/>
      <c r="UED5" s="45"/>
      <c r="UEE5" s="45"/>
      <c r="UEF5" s="45"/>
      <c r="UEG5" s="45"/>
      <c r="UEH5" s="45"/>
      <c r="UEI5" s="45"/>
      <c r="UEJ5" s="45"/>
      <c r="UEK5" s="45"/>
      <c r="UEL5" s="45"/>
      <c r="UEM5" s="45"/>
      <c r="UEN5" s="45"/>
      <c r="UEO5" s="45"/>
      <c r="UEP5" s="45"/>
      <c r="UEQ5" s="45"/>
      <c r="UER5" s="45"/>
      <c r="UES5" s="45"/>
      <c r="UET5" s="45"/>
      <c r="UEU5" s="45"/>
      <c r="UEV5" s="45"/>
      <c r="UEW5" s="45"/>
      <c r="UEX5" s="45"/>
      <c r="UEY5" s="45"/>
      <c r="UEZ5" s="45"/>
      <c r="UFA5" s="45"/>
      <c r="UFB5" s="45"/>
      <c r="UFC5" s="45"/>
      <c r="UFD5" s="45"/>
      <c r="UFE5" s="45"/>
      <c r="UFF5" s="45"/>
      <c r="UFG5" s="45"/>
      <c r="UFH5" s="45"/>
      <c r="UFI5" s="45"/>
      <c r="UFJ5" s="45"/>
      <c r="UFK5" s="45"/>
      <c r="UFL5" s="45"/>
      <c r="UFM5" s="45"/>
      <c r="UFN5" s="45"/>
      <c r="UFO5" s="45"/>
      <c r="UFP5" s="45"/>
      <c r="UFQ5" s="45"/>
      <c r="UFR5" s="45"/>
      <c r="UFS5" s="45"/>
      <c r="UFT5" s="45"/>
      <c r="UFU5" s="45"/>
      <c r="UFV5" s="45"/>
      <c r="UFW5" s="45"/>
      <c r="UFX5" s="45"/>
      <c r="UFY5" s="45"/>
      <c r="UFZ5" s="45"/>
      <c r="UGA5" s="45"/>
      <c r="UGB5" s="45"/>
      <c r="UGC5" s="45"/>
      <c r="UGD5" s="45"/>
      <c r="UGE5" s="45"/>
      <c r="UGF5" s="45"/>
      <c r="UGG5" s="45"/>
      <c r="UGH5" s="45"/>
      <c r="UGI5" s="45"/>
      <c r="UGJ5" s="45"/>
      <c r="UGK5" s="45"/>
      <c r="UGL5" s="45"/>
      <c r="UGM5" s="45"/>
      <c r="UGN5" s="45"/>
      <c r="UGO5" s="45"/>
      <c r="UGP5" s="45"/>
      <c r="UGQ5" s="45"/>
      <c r="UGR5" s="45"/>
      <c r="UGS5" s="45"/>
      <c r="UGT5" s="45"/>
      <c r="UGU5" s="45"/>
      <c r="UGV5" s="45"/>
      <c r="UGW5" s="45"/>
      <c r="UGX5" s="45"/>
      <c r="UGY5" s="45"/>
      <c r="UGZ5" s="45"/>
      <c r="UHA5" s="45"/>
      <c r="UHB5" s="45"/>
      <c r="UHC5" s="45"/>
      <c r="UHD5" s="45"/>
      <c r="UHE5" s="45"/>
      <c r="UHF5" s="45"/>
      <c r="UHG5" s="45"/>
      <c r="UHH5" s="45"/>
      <c r="UHI5" s="45"/>
      <c r="UHJ5" s="45"/>
      <c r="UHK5" s="45"/>
      <c r="UHL5" s="45"/>
      <c r="UHM5" s="45"/>
      <c r="UHN5" s="45"/>
      <c r="UHO5" s="45"/>
      <c r="UHP5" s="45"/>
      <c r="UHQ5" s="45"/>
      <c r="UHR5" s="45"/>
      <c r="UHS5" s="45"/>
      <c r="UHT5" s="45"/>
      <c r="UHU5" s="45"/>
      <c r="UHV5" s="45"/>
      <c r="UHW5" s="45"/>
      <c r="UHX5" s="45"/>
      <c r="UHY5" s="45"/>
      <c r="UHZ5" s="45"/>
      <c r="UIA5" s="45"/>
      <c r="UIB5" s="45"/>
      <c r="UIC5" s="45"/>
      <c r="UID5" s="45"/>
      <c r="UIE5" s="45"/>
      <c r="UIF5" s="45"/>
      <c r="UIG5" s="45"/>
      <c r="UIH5" s="45"/>
      <c r="UII5" s="45"/>
      <c r="UIJ5" s="45"/>
      <c r="UIK5" s="45"/>
      <c r="UIL5" s="45"/>
      <c r="UIM5" s="45"/>
      <c r="UIN5" s="45"/>
      <c r="UIO5" s="45"/>
      <c r="UIP5" s="45"/>
      <c r="UIQ5" s="45"/>
      <c r="UIR5" s="45"/>
      <c r="UIS5" s="45"/>
      <c r="UIT5" s="45"/>
      <c r="UIU5" s="45"/>
      <c r="UIV5" s="45"/>
      <c r="UIW5" s="45"/>
      <c r="UIX5" s="45"/>
      <c r="UIY5" s="45"/>
      <c r="UIZ5" s="45"/>
      <c r="UJA5" s="45"/>
      <c r="UJB5" s="45"/>
      <c r="UJC5" s="45"/>
      <c r="UJD5" s="45"/>
      <c r="UJE5" s="45"/>
      <c r="UJF5" s="45"/>
      <c r="UJG5" s="45"/>
      <c r="UJH5" s="45"/>
      <c r="UJI5" s="45"/>
      <c r="UJJ5" s="45"/>
      <c r="UJK5" s="45"/>
      <c r="UJL5" s="45"/>
      <c r="UJM5" s="45"/>
      <c r="UJN5" s="45"/>
      <c r="UJO5" s="45"/>
      <c r="UJP5" s="45"/>
      <c r="UJQ5" s="45"/>
      <c r="UJR5" s="45"/>
      <c r="UJS5" s="45"/>
      <c r="UJT5" s="45"/>
      <c r="UJU5" s="45"/>
      <c r="UJV5" s="45"/>
      <c r="UJW5" s="45"/>
      <c r="UJX5" s="45"/>
      <c r="UJY5" s="45"/>
      <c r="UJZ5" s="45"/>
      <c r="UKA5" s="45"/>
      <c r="UKB5" s="45"/>
      <c r="UKC5" s="45"/>
      <c r="UKD5" s="45"/>
      <c r="UKE5" s="45"/>
      <c r="UKF5" s="45"/>
      <c r="UKG5" s="45"/>
      <c r="UKH5" s="45"/>
      <c r="UKI5" s="45"/>
      <c r="UKJ5" s="45"/>
      <c r="UKK5" s="45"/>
      <c r="UKL5" s="45"/>
      <c r="UKM5" s="45"/>
      <c r="UKN5" s="45"/>
      <c r="UKO5" s="45"/>
      <c r="UKP5" s="45"/>
      <c r="UKQ5" s="45"/>
      <c r="UKR5" s="45"/>
      <c r="UKS5" s="45"/>
      <c r="UKT5" s="45"/>
      <c r="UKU5" s="45"/>
      <c r="UKV5" s="45"/>
      <c r="UKW5" s="45"/>
      <c r="UKX5" s="45"/>
      <c r="UKY5" s="45"/>
      <c r="UKZ5" s="45"/>
      <c r="ULA5" s="45"/>
      <c r="ULB5" s="45"/>
      <c r="ULC5" s="45"/>
      <c r="ULD5" s="45"/>
      <c r="ULE5" s="45"/>
      <c r="ULF5" s="45"/>
      <c r="ULG5" s="45"/>
      <c r="ULH5" s="45"/>
      <c r="ULI5" s="45"/>
      <c r="ULJ5" s="45"/>
      <c r="ULK5" s="45"/>
      <c r="ULL5" s="45"/>
      <c r="ULM5" s="45"/>
      <c r="ULN5" s="45"/>
      <c r="ULO5" s="45"/>
      <c r="ULP5" s="45"/>
      <c r="ULQ5" s="45"/>
      <c r="ULR5" s="45"/>
      <c r="ULS5" s="45"/>
      <c r="ULT5" s="45"/>
      <c r="ULU5" s="45"/>
      <c r="ULV5" s="45"/>
      <c r="ULW5" s="45"/>
      <c r="ULX5" s="45"/>
      <c r="ULY5" s="45"/>
      <c r="ULZ5" s="45"/>
      <c r="UMA5" s="45"/>
      <c r="UMB5" s="45"/>
      <c r="UMC5" s="45"/>
      <c r="UMD5" s="45"/>
      <c r="UME5" s="45"/>
      <c r="UMF5" s="45"/>
      <c r="UMG5" s="45"/>
      <c r="UMH5" s="45"/>
      <c r="UMI5" s="45"/>
      <c r="UMJ5" s="45"/>
      <c r="UMK5" s="45"/>
      <c r="UML5" s="45"/>
      <c r="UMM5" s="45"/>
      <c r="UMN5" s="45"/>
      <c r="UMO5" s="45"/>
      <c r="UMP5" s="45"/>
      <c r="UMQ5" s="45"/>
      <c r="UMR5" s="45"/>
      <c r="UMS5" s="45"/>
      <c r="UMT5" s="45"/>
      <c r="UMU5" s="45"/>
      <c r="UMV5" s="45"/>
      <c r="UMW5" s="45"/>
      <c r="UMX5" s="45"/>
      <c r="UMY5" s="45"/>
      <c r="UMZ5" s="45"/>
      <c r="UNA5" s="45"/>
      <c r="UNB5" s="45"/>
      <c r="UNC5" s="45"/>
      <c r="UND5" s="45"/>
      <c r="UNE5" s="45"/>
      <c r="UNF5" s="45"/>
      <c r="UNG5" s="45"/>
      <c r="UNH5" s="45"/>
      <c r="UNI5" s="45"/>
      <c r="UNJ5" s="45"/>
      <c r="UNK5" s="45"/>
      <c r="UNL5" s="45"/>
      <c r="UNM5" s="45"/>
      <c r="UNN5" s="45"/>
      <c r="UNO5" s="45"/>
      <c r="UNP5" s="45"/>
      <c r="UNQ5" s="45"/>
      <c r="UNR5" s="45"/>
      <c r="UNS5" s="45"/>
      <c r="UNT5" s="45"/>
      <c r="UNU5" s="45"/>
      <c r="UNV5" s="45"/>
      <c r="UNW5" s="45"/>
      <c r="UNX5" s="45"/>
      <c r="UNY5" s="45"/>
      <c r="UNZ5" s="45"/>
      <c r="UOA5" s="45"/>
      <c r="UOB5" s="45"/>
      <c r="UOC5" s="45"/>
      <c r="UOD5" s="45"/>
      <c r="UOE5" s="45"/>
      <c r="UOF5" s="45"/>
      <c r="UOG5" s="45"/>
      <c r="UOH5" s="45"/>
      <c r="UOI5" s="45"/>
      <c r="UOJ5" s="45"/>
      <c r="UOK5" s="45"/>
      <c r="UOL5" s="45"/>
      <c r="UOM5" s="45"/>
      <c r="UON5" s="45"/>
      <c r="UOO5" s="45"/>
      <c r="UOP5" s="45"/>
      <c r="UOQ5" s="45"/>
      <c r="UOR5" s="45"/>
      <c r="UOS5" s="45"/>
      <c r="UOT5" s="45"/>
      <c r="UOU5" s="45"/>
      <c r="UOV5" s="45"/>
      <c r="UOW5" s="45"/>
      <c r="UOX5" s="45"/>
      <c r="UOY5" s="45"/>
      <c r="UOZ5" s="45"/>
      <c r="UPA5" s="45"/>
      <c r="UPB5" s="45"/>
      <c r="UPC5" s="45"/>
      <c r="UPD5" s="45"/>
      <c r="UPE5" s="45"/>
      <c r="UPF5" s="45"/>
      <c r="UPG5" s="45"/>
      <c r="UPH5" s="45"/>
      <c r="UPI5" s="45"/>
      <c r="UPJ5" s="45"/>
      <c r="UPK5" s="45"/>
      <c r="UPL5" s="45"/>
      <c r="UPM5" s="45"/>
      <c r="UPN5" s="45"/>
      <c r="UPO5" s="45"/>
      <c r="UPP5" s="45"/>
      <c r="UPQ5" s="45"/>
      <c r="UPR5" s="45"/>
      <c r="UPS5" s="45"/>
      <c r="UPT5" s="45"/>
      <c r="UPU5" s="45"/>
      <c r="UPV5" s="45"/>
      <c r="UPW5" s="45"/>
      <c r="UPX5" s="45"/>
      <c r="UPY5" s="45"/>
      <c r="UPZ5" s="45"/>
      <c r="UQA5" s="45"/>
      <c r="UQB5" s="45"/>
      <c r="UQC5" s="45"/>
      <c r="UQD5" s="45"/>
      <c r="UQE5" s="45"/>
      <c r="UQF5" s="45"/>
      <c r="UQG5" s="45"/>
      <c r="UQH5" s="45"/>
      <c r="UQI5" s="45"/>
      <c r="UQJ5" s="45"/>
      <c r="UQK5" s="45"/>
      <c r="UQL5" s="45"/>
      <c r="UQM5" s="45"/>
      <c r="UQN5" s="45"/>
      <c r="UQO5" s="45"/>
      <c r="UQP5" s="45"/>
      <c r="UQQ5" s="45"/>
      <c r="UQR5" s="45"/>
      <c r="UQS5" s="45"/>
      <c r="UQT5" s="45"/>
      <c r="UQU5" s="45"/>
      <c r="UQV5" s="45"/>
      <c r="UQW5" s="45"/>
      <c r="UQX5" s="45"/>
      <c r="UQY5" s="45"/>
      <c r="UQZ5" s="45"/>
      <c r="URA5" s="45"/>
      <c r="URB5" s="45"/>
      <c r="URC5" s="45"/>
      <c r="URD5" s="45"/>
      <c r="URE5" s="45"/>
      <c r="URF5" s="45"/>
      <c r="URG5" s="45"/>
      <c r="URH5" s="45"/>
      <c r="URI5" s="45"/>
      <c r="URJ5" s="45"/>
      <c r="URK5" s="45"/>
      <c r="URL5" s="45"/>
      <c r="URM5" s="45"/>
      <c r="URN5" s="45"/>
      <c r="URO5" s="45"/>
      <c r="URP5" s="45"/>
      <c r="URQ5" s="45"/>
      <c r="URR5" s="45"/>
      <c r="URS5" s="45"/>
      <c r="URT5" s="45"/>
      <c r="URU5" s="45"/>
      <c r="URV5" s="45"/>
      <c r="URW5" s="45"/>
      <c r="URX5" s="45"/>
      <c r="URY5" s="45"/>
      <c r="URZ5" s="45"/>
      <c r="USA5" s="45"/>
      <c r="USB5" s="45"/>
      <c r="USC5" s="45"/>
      <c r="USD5" s="45"/>
      <c r="USE5" s="45"/>
      <c r="USF5" s="45"/>
      <c r="USG5" s="45"/>
      <c r="USH5" s="45"/>
      <c r="USI5" s="45"/>
      <c r="USJ5" s="45"/>
      <c r="USK5" s="45"/>
      <c r="USL5" s="45"/>
      <c r="USM5" s="45"/>
      <c r="USN5" s="45"/>
      <c r="USO5" s="45"/>
      <c r="USP5" s="45"/>
      <c r="USQ5" s="45"/>
      <c r="USR5" s="45"/>
      <c r="USS5" s="45"/>
      <c r="UST5" s="45"/>
      <c r="USU5" s="45"/>
      <c r="USV5" s="45"/>
      <c r="USW5" s="45"/>
      <c r="USX5" s="45"/>
      <c r="USY5" s="45"/>
      <c r="USZ5" s="45"/>
      <c r="UTA5" s="45"/>
      <c r="UTB5" s="45"/>
      <c r="UTC5" s="45"/>
      <c r="UTD5" s="45"/>
      <c r="UTE5" s="45"/>
      <c r="UTF5" s="45"/>
      <c r="UTG5" s="45"/>
      <c r="UTH5" s="45"/>
      <c r="UTI5" s="45"/>
      <c r="UTJ5" s="45"/>
      <c r="UTK5" s="45"/>
      <c r="UTL5" s="45"/>
      <c r="UTM5" s="45"/>
      <c r="UTN5" s="45"/>
      <c r="UTO5" s="45"/>
      <c r="UTP5" s="45"/>
      <c r="UTQ5" s="45"/>
      <c r="UTR5" s="45"/>
      <c r="UTS5" s="45"/>
      <c r="UTT5" s="45"/>
      <c r="UTU5" s="45"/>
      <c r="UTV5" s="45"/>
      <c r="UTW5" s="45"/>
      <c r="UTX5" s="45"/>
      <c r="UTY5" s="45"/>
      <c r="UTZ5" s="45"/>
      <c r="UUA5" s="45"/>
      <c r="UUB5" s="45"/>
      <c r="UUC5" s="45"/>
      <c r="UUD5" s="45"/>
      <c r="UUE5" s="45"/>
      <c r="UUF5" s="45"/>
      <c r="UUG5" s="45"/>
      <c r="UUH5" s="45"/>
      <c r="UUI5" s="45"/>
      <c r="UUJ5" s="45"/>
      <c r="UUK5" s="45"/>
      <c r="UUL5" s="45"/>
      <c r="UUM5" s="45"/>
      <c r="UUN5" s="45"/>
      <c r="UUO5" s="45"/>
      <c r="UUP5" s="45"/>
      <c r="UUQ5" s="45"/>
      <c r="UUR5" s="45"/>
      <c r="UUS5" s="45"/>
      <c r="UUT5" s="45"/>
      <c r="UUU5" s="45"/>
      <c r="UUV5" s="45"/>
      <c r="UUW5" s="45"/>
      <c r="UUX5" s="45"/>
      <c r="UUY5" s="45"/>
      <c r="UUZ5" s="45"/>
      <c r="UVA5" s="45"/>
      <c r="UVB5" s="45"/>
      <c r="UVC5" s="45"/>
      <c r="UVD5" s="45"/>
      <c r="UVE5" s="45"/>
      <c r="UVF5" s="45"/>
      <c r="UVG5" s="45"/>
      <c r="UVH5" s="45"/>
      <c r="UVI5" s="45"/>
      <c r="UVJ5" s="45"/>
      <c r="UVK5" s="45"/>
      <c r="UVL5" s="45"/>
      <c r="UVM5" s="45"/>
      <c r="UVN5" s="45"/>
      <c r="UVO5" s="45"/>
      <c r="UVP5" s="45"/>
      <c r="UVQ5" s="45"/>
      <c r="UVR5" s="45"/>
      <c r="UVS5" s="45"/>
      <c r="UVT5" s="45"/>
      <c r="UVU5" s="45"/>
      <c r="UVV5" s="45"/>
      <c r="UVW5" s="45"/>
      <c r="UVX5" s="45"/>
      <c r="UVY5" s="45"/>
      <c r="UVZ5" s="45"/>
      <c r="UWA5" s="45"/>
      <c r="UWB5" s="45"/>
      <c r="UWC5" s="45"/>
      <c r="UWD5" s="45"/>
      <c r="UWE5" s="45"/>
      <c r="UWF5" s="45"/>
      <c r="UWG5" s="45"/>
      <c r="UWH5" s="45"/>
      <c r="UWI5" s="45"/>
      <c r="UWJ5" s="45"/>
      <c r="UWK5" s="45"/>
      <c r="UWL5" s="45"/>
      <c r="UWM5" s="45"/>
      <c r="UWN5" s="45"/>
      <c r="UWO5" s="45"/>
      <c r="UWP5" s="45"/>
      <c r="UWQ5" s="45"/>
      <c r="UWR5" s="45"/>
      <c r="UWS5" s="45"/>
      <c r="UWT5" s="45"/>
      <c r="UWU5" s="45"/>
      <c r="UWV5" s="45"/>
      <c r="UWW5" s="45"/>
      <c r="UWX5" s="45"/>
      <c r="UWY5" s="45"/>
      <c r="UWZ5" s="45"/>
      <c r="UXA5" s="45"/>
      <c r="UXB5" s="45"/>
      <c r="UXC5" s="45"/>
      <c r="UXD5" s="45"/>
      <c r="UXE5" s="45"/>
      <c r="UXF5" s="45"/>
      <c r="UXG5" s="45"/>
      <c r="UXH5" s="45"/>
      <c r="UXI5" s="45"/>
      <c r="UXJ5" s="45"/>
      <c r="UXK5" s="45"/>
      <c r="UXL5" s="45"/>
      <c r="UXM5" s="45"/>
      <c r="UXN5" s="45"/>
      <c r="UXO5" s="45"/>
      <c r="UXP5" s="45"/>
      <c r="UXQ5" s="45"/>
      <c r="UXR5" s="45"/>
      <c r="UXS5" s="45"/>
      <c r="UXT5" s="45"/>
      <c r="UXU5" s="45"/>
      <c r="UXV5" s="45"/>
      <c r="UXW5" s="45"/>
      <c r="UXX5" s="45"/>
      <c r="UXY5" s="45"/>
      <c r="UXZ5" s="45"/>
      <c r="UYA5" s="45"/>
      <c r="UYB5" s="45"/>
      <c r="UYC5" s="45"/>
      <c r="UYD5" s="45"/>
      <c r="UYE5" s="45"/>
      <c r="UYF5" s="45"/>
      <c r="UYG5" s="45"/>
      <c r="UYH5" s="45"/>
      <c r="UYI5" s="45"/>
      <c r="UYJ5" s="45"/>
      <c r="UYK5" s="45"/>
      <c r="UYL5" s="45"/>
      <c r="UYM5" s="45"/>
      <c r="UYN5" s="45"/>
      <c r="UYO5" s="45"/>
      <c r="UYP5" s="45"/>
      <c r="UYQ5" s="45"/>
      <c r="UYR5" s="45"/>
      <c r="UYS5" s="45"/>
      <c r="UYT5" s="45"/>
      <c r="UYU5" s="45"/>
      <c r="UYV5" s="45"/>
      <c r="UYW5" s="45"/>
      <c r="UYX5" s="45"/>
      <c r="UYY5" s="45"/>
      <c r="UYZ5" s="45"/>
      <c r="UZA5" s="45"/>
      <c r="UZB5" s="45"/>
      <c r="UZC5" s="45"/>
      <c r="UZD5" s="45"/>
      <c r="UZE5" s="45"/>
      <c r="UZF5" s="45"/>
      <c r="UZG5" s="45"/>
      <c r="UZH5" s="45"/>
      <c r="UZI5" s="45"/>
      <c r="UZJ5" s="45"/>
      <c r="UZK5" s="45"/>
      <c r="UZL5" s="45"/>
      <c r="UZM5" s="45"/>
      <c r="UZN5" s="45"/>
      <c r="UZO5" s="45"/>
      <c r="UZP5" s="45"/>
      <c r="UZQ5" s="45"/>
      <c r="UZR5" s="45"/>
      <c r="UZS5" s="45"/>
      <c r="UZT5" s="45"/>
      <c r="UZU5" s="45"/>
      <c r="UZV5" s="45"/>
      <c r="UZW5" s="45"/>
      <c r="UZX5" s="45"/>
      <c r="UZY5" s="45"/>
      <c r="UZZ5" s="45"/>
      <c r="VAA5" s="45"/>
      <c r="VAB5" s="45"/>
      <c r="VAC5" s="45"/>
      <c r="VAD5" s="45"/>
      <c r="VAE5" s="45"/>
      <c r="VAF5" s="45"/>
      <c r="VAG5" s="45"/>
      <c r="VAH5" s="45"/>
      <c r="VAI5" s="45"/>
      <c r="VAJ5" s="45"/>
      <c r="VAK5" s="45"/>
      <c r="VAL5" s="45"/>
      <c r="VAM5" s="45"/>
      <c r="VAN5" s="45"/>
      <c r="VAO5" s="45"/>
      <c r="VAP5" s="45"/>
      <c r="VAQ5" s="45"/>
      <c r="VAR5" s="45"/>
      <c r="VAS5" s="45"/>
      <c r="VAT5" s="45"/>
      <c r="VAU5" s="45"/>
      <c r="VAV5" s="45"/>
      <c r="VAW5" s="45"/>
      <c r="VAX5" s="45"/>
      <c r="VAY5" s="45"/>
      <c r="VAZ5" s="45"/>
      <c r="VBA5" s="45"/>
      <c r="VBB5" s="45"/>
      <c r="VBC5" s="45"/>
      <c r="VBD5" s="45"/>
      <c r="VBE5" s="45"/>
      <c r="VBF5" s="45"/>
      <c r="VBG5" s="45"/>
      <c r="VBH5" s="45"/>
      <c r="VBI5" s="45"/>
      <c r="VBJ5" s="45"/>
      <c r="VBK5" s="45"/>
      <c r="VBL5" s="45"/>
      <c r="VBM5" s="45"/>
      <c r="VBN5" s="45"/>
      <c r="VBO5" s="45"/>
      <c r="VBP5" s="45"/>
      <c r="VBQ5" s="45"/>
      <c r="VBR5" s="45"/>
      <c r="VBS5" s="45"/>
      <c r="VBT5" s="45"/>
      <c r="VBU5" s="45"/>
      <c r="VBV5" s="45"/>
      <c r="VBW5" s="45"/>
      <c r="VBX5" s="45"/>
      <c r="VBY5" s="45"/>
      <c r="VBZ5" s="45"/>
      <c r="VCA5" s="45"/>
      <c r="VCB5" s="45"/>
      <c r="VCC5" s="45"/>
      <c r="VCD5" s="45"/>
      <c r="VCE5" s="45"/>
      <c r="VCF5" s="45"/>
      <c r="VCG5" s="45"/>
      <c r="VCH5" s="45"/>
      <c r="VCI5" s="45"/>
      <c r="VCJ5" s="45"/>
      <c r="VCK5" s="45"/>
      <c r="VCL5" s="45"/>
      <c r="VCM5" s="45"/>
      <c r="VCN5" s="45"/>
      <c r="VCO5" s="45"/>
      <c r="VCP5" s="45"/>
      <c r="VCQ5" s="45"/>
      <c r="VCR5" s="45"/>
      <c r="VCS5" s="45"/>
      <c r="VCT5" s="45"/>
      <c r="VCU5" s="45"/>
      <c r="VCV5" s="45"/>
      <c r="VCW5" s="45"/>
      <c r="VCX5" s="45"/>
      <c r="VCY5" s="45"/>
      <c r="VCZ5" s="45"/>
      <c r="VDA5" s="45"/>
      <c r="VDB5" s="45"/>
      <c r="VDC5" s="45"/>
      <c r="VDD5" s="45"/>
      <c r="VDE5" s="45"/>
      <c r="VDF5" s="45"/>
      <c r="VDG5" s="45"/>
      <c r="VDH5" s="45"/>
      <c r="VDI5" s="45"/>
      <c r="VDJ5" s="45"/>
      <c r="VDK5" s="45"/>
      <c r="VDL5" s="45"/>
      <c r="VDM5" s="45"/>
      <c r="VDN5" s="45"/>
      <c r="VDO5" s="45"/>
      <c r="VDP5" s="45"/>
      <c r="VDQ5" s="45"/>
      <c r="VDR5" s="45"/>
      <c r="VDS5" s="45"/>
      <c r="VDT5" s="45"/>
      <c r="VDU5" s="45"/>
      <c r="VDV5" s="45"/>
      <c r="VDW5" s="45"/>
      <c r="VDX5" s="45"/>
      <c r="VDY5" s="45"/>
      <c r="VDZ5" s="45"/>
      <c r="VEA5" s="45"/>
      <c r="VEB5" s="45"/>
      <c r="VEC5" s="45"/>
      <c r="VED5" s="45"/>
      <c r="VEE5" s="45"/>
      <c r="VEF5" s="45"/>
      <c r="VEG5" s="45"/>
      <c r="VEH5" s="45"/>
      <c r="VEI5" s="45"/>
      <c r="VEJ5" s="45"/>
      <c r="VEK5" s="45"/>
      <c r="VEL5" s="45"/>
      <c r="VEM5" s="45"/>
      <c r="VEN5" s="45"/>
      <c r="VEO5" s="45"/>
      <c r="VEP5" s="45"/>
      <c r="VEQ5" s="45"/>
      <c r="VER5" s="45"/>
      <c r="VES5" s="45"/>
      <c r="VET5" s="45"/>
      <c r="VEU5" s="45"/>
      <c r="VEV5" s="45"/>
      <c r="VEW5" s="45"/>
      <c r="VEX5" s="45"/>
      <c r="VEY5" s="45"/>
      <c r="VEZ5" s="45"/>
      <c r="VFA5" s="45"/>
      <c r="VFB5" s="45"/>
      <c r="VFC5" s="45"/>
      <c r="VFD5" s="45"/>
      <c r="VFE5" s="45"/>
      <c r="VFF5" s="45"/>
      <c r="VFG5" s="45"/>
      <c r="VFH5" s="45"/>
      <c r="VFI5" s="45"/>
      <c r="VFJ5" s="45"/>
      <c r="VFK5" s="45"/>
      <c r="VFL5" s="45"/>
      <c r="VFM5" s="45"/>
      <c r="VFN5" s="45"/>
      <c r="VFO5" s="45"/>
      <c r="VFP5" s="45"/>
      <c r="VFQ5" s="45"/>
      <c r="VFR5" s="45"/>
      <c r="VFS5" s="45"/>
      <c r="VFT5" s="45"/>
      <c r="VFU5" s="45"/>
      <c r="VFV5" s="45"/>
      <c r="VFW5" s="45"/>
      <c r="VFX5" s="45"/>
      <c r="VFY5" s="45"/>
      <c r="VFZ5" s="45"/>
      <c r="VGA5" s="45"/>
      <c r="VGB5" s="45"/>
      <c r="VGC5" s="45"/>
      <c r="VGD5" s="45"/>
      <c r="VGE5" s="45"/>
      <c r="VGF5" s="45"/>
      <c r="VGG5" s="45"/>
      <c r="VGH5" s="45"/>
      <c r="VGI5" s="45"/>
      <c r="VGJ5" s="45"/>
      <c r="VGK5" s="45"/>
      <c r="VGL5" s="45"/>
      <c r="VGM5" s="45"/>
      <c r="VGN5" s="45"/>
      <c r="VGO5" s="45"/>
      <c r="VGP5" s="45"/>
      <c r="VGQ5" s="45"/>
      <c r="VGR5" s="45"/>
      <c r="VGS5" s="45"/>
      <c r="VGT5" s="45"/>
      <c r="VGU5" s="45"/>
      <c r="VGV5" s="45"/>
      <c r="VGW5" s="45"/>
      <c r="VGX5" s="45"/>
      <c r="VGY5" s="45"/>
      <c r="VGZ5" s="45"/>
      <c r="VHA5" s="45"/>
      <c r="VHB5" s="45"/>
      <c r="VHC5" s="45"/>
      <c r="VHD5" s="45"/>
      <c r="VHE5" s="45"/>
      <c r="VHF5" s="45"/>
      <c r="VHG5" s="45"/>
      <c r="VHH5" s="45"/>
      <c r="VHI5" s="45"/>
      <c r="VHJ5" s="45"/>
      <c r="VHK5" s="45"/>
      <c r="VHL5" s="45"/>
      <c r="VHM5" s="45"/>
      <c r="VHN5" s="45"/>
      <c r="VHO5" s="45"/>
      <c r="VHP5" s="45"/>
      <c r="VHQ5" s="45"/>
      <c r="VHR5" s="45"/>
      <c r="VHS5" s="45"/>
      <c r="VHT5" s="45"/>
      <c r="VHU5" s="45"/>
      <c r="VHV5" s="45"/>
      <c r="VHW5" s="45"/>
      <c r="VHX5" s="45"/>
      <c r="VHY5" s="45"/>
      <c r="VHZ5" s="45"/>
      <c r="VIA5" s="45"/>
      <c r="VIB5" s="45"/>
      <c r="VIC5" s="45"/>
      <c r="VID5" s="45"/>
      <c r="VIE5" s="45"/>
      <c r="VIF5" s="45"/>
      <c r="VIG5" s="45"/>
      <c r="VIH5" s="45"/>
      <c r="VII5" s="45"/>
      <c r="VIJ5" s="45"/>
      <c r="VIK5" s="45"/>
      <c r="VIL5" s="45"/>
      <c r="VIM5" s="45"/>
      <c r="VIN5" s="45"/>
      <c r="VIO5" s="45"/>
      <c r="VIP5" s="45"/>
      <c r="VIQ5" s="45"/>
      <c r="VIR5" s="45"/>
      <c r="VIS5" s="45"/>
      <c r="VIT5" s="45"/>
      <c r="VIU5" s="45"/>
      <c r="VIV5" s="45"/>
      <c r="VIW5" s="45"/>
      <c r="VIX5" s="45"/>
      <c r="VIY5" s="45"/>
      <c r="VIZ5" s="45"/>
      <c r="VJA5" s="45"/>
      <c r="VJB5" s="45"/>
      <c r="VJC5" s="45"/>
      <c r="VJD5" s="45"/>
      <c r="VJE5" s="45"/>
      <c r="VJF5" s="45"/>
      <c r="VJG5" s="45"/>
      <c r="VJH5" s="45"/>
      <c r="VJI5" s="45"/>
      <c r="VJJ5" s="45"/>
      <c r="VJK5" s="45"/>
      <c r="VJL5" s="45"/>
      <c r="VJM5" s="45"/>
      <c r="VJN5" s="45"/>
      <c r="VJO5" s="45"/>
      <c r="VJP5" s="45"/>
      <c r="VJQ5" s="45"/>
      <c r="VJR5" s="45"/>
      <c r="VJS5" s="45"/>
      <c r="VJT5" s="45"/>
      <c r="VJU5" s="45"/>
      <c r="VJV5" s="45"/>
      <c r="VJW5" s="45"/>
      <c r="VJX5" s="45"/>
      <c r="VJY5" s="45"/>
      <c r="VJZ5" s="45"/>
      <c r="VKA5" s="45"/>
      <c r="VKB5" s="45"/>
      <c r="VKC5" s="45"/>
      <c r="VKD5" s="45"/>
      <c r="VKE5" s="45"/>
      <c r="VKF5" s="45"/>
      <c r="VKG5" s="45"/>
      <c r="VKH5" s="45"/>
      <c r="VKI5" s="45"/>
      <c r="VKJ5" s="45"/>
      <c r="VKK5" s="45"/>
      <c r="VKL5" s="45"/>
      <c r="VKM5" s="45"/>
      <c r="VKN5" s="45"/>
      <c r="VKO5" s="45"/>
      <c r="VKP5" s="45"/>
      <c r="VKQ5" s="45"/>
      <c r="VKR5" s="45"/>
      <c r="VKS5" s="45"/>
      <c r="VKT5" s="45"/>
      <c r="VKU5" s="45"/>
      <c r="VKV5" s="45"/>
      <c r="VKW5" s="45"/>
      <c r="VKX5" s="45"/>
      <c r="VKY5" s="45"/>
      <c r="VKZ5" s="45"/>
      <c r="VLA5" s="45"/>
      <c r="VLB5" s="45"/>
      <c r="VLC5" s="45"/>
      <c r="VLD5" s="45"/>
      <c r="VLE5" s="45"/>
      <c r="VLF5" s="45"/>
      <c r="VLG5" s="45"/>
      <c r="VLH5" s="45"/>
      <c r="VLI5" s="45"/>
      <c r="VLJ5" s="45"/>
      <c r="VLK5" s="45"/>
      <c r="VLL5" s="45"/>
      <c r="VLM5" s="45"/>
      <c r="VLN5" s="45"/>
      <c r="VLO5" s="45"/>
      <c r="VLP5" s="45"/>
      <c r="VLQ5" s="45"/>
      <c r="VLR5" s="45"/>
      <c r="VLS5" s="45"/>
      <c r="VLT5" s="45"/>
      <c r="VLU5" s="45"/>
      <c r="VLV5" s="45"/>
      <c r="VLW5" s="45"/>
      <c r="VLX5" s="45"/>
      <c r="VLY5" s="45"/>
      <c r="VLZ5" s="45"/>
      <c r="VMA5" s="45"/>
      <c r="VMB5" s="45"/>
      <c r="VMC5" s="45"/>
      <c r="VMD5" s="45"/>
      <c r="VME5" s="45"/>
      <c r="VMF5" s="45"/>
      <c r="VMG5" s="45"/>
      <c r="VMH5" s="45"/>
      <c r="VMI5" s="45"/>
      <c r="VMJ5" s="45"/>
      <c r="VMK5" s="45"/>
      <c r="VML5" s="45"/>
      <c r="VMM5" s="45"/>
      <c r="VMN5" s="45"/>
      <c r="VMO5" s="45"/>
      <c r="VMP5" s="45"/>
      <c r="VMQ5" s="45"/>
      <c r="VMR5" s="45"/>
      <c r="VMS5" s="45"/>
      <c r="VMT5" s="45"/>
      <c r="VMU5" s="45"/>
      <c r="VMV5" s="45"/>
      <c r="VMW5" s="45"/>
      <c r="VMX5" s="45"/>
      <c r="VMY5" s="45"/>
      <c r="VMZ5" s="45"/>
      <c r="VNA5" s="45"/>
      <c r="VNB5" s="45"/>
      <c r="VNC5" s="45"/>
      <c r="VND5" s="45"/>
      <c r="VNE5" s="45"/>
      <c r="VNF5" s="45"/>
      <c r="VNG5" s="45"/>
      <c r="VNH5" s="45"/>
      <c r="VNI5" s="45"/>
      <c r="VNJ5" s="45"/>
      <c r="VNK5" s="45"/>
      <c r="VNL5" s="45"/>
      <c r="VNM5" s="45"/>
      <c r="VNN5" s="45"/>
      <c r="VNO5" s="45"/>
      <c r="VNP5" s="45"/>
      <c r="VNQ5" s="45"/>
      <c r="VNR5" s="45"/>
      <c r="VNS5" s="45"/>
      <c r="VNT5" s="45"/>
      <c r="VNU5" s="45"/>
      <c r="VNV5" s="45"/>
      <c r="VNW5" s="45"/>
      <c r="VNX5" s="45"/>
      <c r="VNY5" s="45"/>
      <c r="VNZ5" s="45"/>
      <c r="VOA5" s="45"/>
      <c r="VOB5" s="45"/>
      <c r="VOC5" s="45"/>
      <c r="VOD5" s="45"/>
      <c r="VOE5" s="45"/>
      <c r="VOF5" s="45"/>
      <c r="VOG5" s="45"/>
      <c r="VOH5" s="45"/>
      <c r="VOI5" s="45"/>
      <c r="VOJ5" s="45"/>
      <c r="VOK5" s="45"/>
      <c r="VOL5" s="45"/>
      <c r="VOM5" s="45"/>
      <c r="VON5" s="45"/>
      <c r="VOO5" s="45"/>
      <c r="VOP5" s="45"/>
      <c r="VOQ5" s="45"/>
      <c r="VOR5" s="45"/>
      <c r="VOS5" s="45"/>
      <c r="VOT5" s="45"/>
      <c r="VOU5" s="45"/>
      <c r="VOV5" s="45"/>
      <c r="VOW5" s="45"/>
      <c r="VOX5" s="45"/>
      <c r="VOY5" s="45"/>
      <c r="VOZ5" s="45"/>
      <c r="VPA5" s="45"/>
      <c r="VPB5" s="45"/>
      <c r="VPC5" s="45"/>
      <c r="VPD5" s="45"/>
      <c r="VPE5" s="45"/>
      <c r="VPF5" s="45"/>
      <c r="VPG5" s="45"/>
      <c r="VPH5" s="45"/>
      <c r="VPI5" s="45"/>
      <c r="VPJ5" s="45"/>
      <c r="VPK5" s="45"/>
      <c r="VPL5" s="45"/>
      <c r="VPM5" s="45"/>
      <c r="VPN5" s="45"/>
      <c r="VPO5" s="45"/>
      <c r="VPP5" s="45"/>
      <c r="VPQ5" s="45"/>
      <c r="VPR5" s="45"/>
      <c r="VPS5" s="45"/>
      <c r="VPT5" s="45"/>
      <c r="VPU5" s="45"/>
      <c r="VPV5" s="45"/>
      <c r="VPW5" s="45"/>
      <c r="VPX5" s="45"/>
      <c r="VPY5" s="45"/>
      <c r="VPZ5" s="45"/>
      <c r="VQA5" s="45"/>
      <c r="VQB5" s="45"/>
      <c r="VQC5" s="45"/>
      <c r="VQD5" s="45"/>
      <c r="VQE5" s="45"/>
      <c r="VQF5" s="45"/>
      <c r="VQG5" s="45"/>
      <c r="VQH5" s="45"/>
      <c r="VQI5" s="45"/>
      <c r="VQJ5" s="45"/>
      <c r="VQK5" s="45"/>
      <c r="VQL5" s="45"/>
      <c r="VQM5" s="45"/>
      <c r="VQN5" s="45"/>
      <c r="VQO5" s="45"/>
      <c r="VQP5" s="45"/>
      <c r="VQQ5" s="45"/>
      <c r="VQR5" s="45"/>
      <c r="VQS5" s="45"/>
      <c r="VQT5" s="45"/>
      <c r="VQU5" s="45"/>
      <c r="VQV5" s="45"/>
      <c r="VQW5" s="45"/>
      <c r="VQX5" s="45"/>
      <c r="VQY5" s="45"/>
      <c r="VQZ5" s="45"/>
      <c r="VRA5" s="45"/>
      <c r="VRB5" s="45"/>
      <c r="VRC5" s="45"/>
      <c r="VRD5" s="45"/>
      <c r="VRE5" s="45"/>
      <c r="VRF5" s="45"/>
      <c r="VRG5" s="45"/>
      <c r="VRH5" s="45"/>
      <c r="VRI5" s="45"/>
      <c r="VRJ5" s="45"/>
      <c r="VRK5" s="45"/>
      <c r="VRL5" s="45"/>
      <c r="VRM5" s="45"/>
      <c r="VRN5" s="45"/>
      <c r="VRO5" s="45"/>
      <c r="VRP5" s="45"/>
      <c r="VRQ5" s="45"/>
      <c r="VRR5" s="45"/>
      <c r="VRS5" s="45"/>
      <c r="VRT5" s="45"/>
      <c r="VRU5" s="45"/>
      <c r="VRV5" s="45"/>
      <c r="VRW5" s="45"/>
      <c r="VRX5" s="45"/>
      <c r="VRY5" s="45"/>
      <c r="VRZ5" s="45"/>
      <c r="VSA5" s="45"/>
      <c r="VSB5" s="45"/>
      <c r="VSC5" s="45"/>
      <c r="VSD5" s="45"/>
      <c r="VSE5" s="45"/>
      <c r="VSF5" s="45"/>
      <c r="VSG5" s="45"/>
      <c r="VSH5" s="45"/>
      <c r="VSI5" s="45"/>
      <c r="VSJ5" s="45"/>
      <c r="VSK5" s="45"/>
      <c r="VSL5" s="45"/>
      <c r="VSM5" s="45"/>
      <c r="VSN5" s="45"/>
      <c r="VSO5" s="45"/>
      <c r="VSP5" s="45"/>
      <c r="VSQ5" s="45"/>
      <c r="VSR5" s="45"/>
      <c r="VSS5" s="45"/>
      <c r="VST5" s="45"/>
      <c r="VSU5" s="45"/>
      <c r="VSV5" s="45"/>
      <c r="VSW5" s="45"/>
      <c r="VSX5" s="45"/>
      <c r="VSY5" s="45"/>
      <c r="VSZ5" s="45"/>
      <c r="VTA5" s="45"/>
      <c r="VTB5" s="45"/>
      <c r="VTC5" s="45"/>
      <c r="VTD5" s="45"/>
      <c r="VTE5" s="45"/>
      <c r="VTF5" s="45"/>
      <c r="VTG5" s="45"/>
      <c r="VTH5" s="45"/>
      <c r="VTI5" s="45"/>
      <c r="VTJ5" s="45"/>
      <c r="VTK5" s="45"/>
      <c r="VTL5" s="45"/>
      <c r="VTM5" s="45"/>
      <c r="VTN5" s="45"/>
      <c r="VTO5" s="45"/>
      <c r="VTP5" s="45"/>
      <c r="VTQ5" s="45"/>
      <c r="VTR5" s="45"/>
      <c r="VTS5" s="45"/>
      <c r="VTT5" s="45"/>
      <c r="VTU5" s="45"/>
      <c r="VTV5" s="45"/>
      <c r="VTW5" s="45"/>
      <c r="VTX5" s="45"/>
      <c r="VTY5" s="45"/>
      <c r="VTZ5" s="45"/>
      <c r="VUA5" s="45"/>
      <c r="VUB5" s="45"/>
      <c r="VUC5" s="45"/>
      <c r="VUD5" s="45"/>
      <c r="VUE5" s="45"/>
      <c r="VUF5" s="45"/>
      <c r="VUG5" s="45"/>
      <c r="VUH5" s="45"/>
      <c r="VUI5" s="45"/>
      <c r="VUJ5" s="45"/>
      <c r="VUK5" s="45"/>
      <c r="VUL5" s="45"/>
      <c r="VUM5" s="45"/>
      <c r="VUN5" s="45"/>
      <c r="VUO5" s="45"/>
      <c r="VUP5" s="45"/>
      <c r="VUQ5" s="45"/>
      <c r="VUR5" s="45"/>
      <c r="VUS5" s="45"/>
      <c r="VUT5" s="45"/>
      <c r="VUU5" s="45"/>
      <c r="VUV5" s="45"/>
      <c r="VUW5" s="45"/>
      <c r="VUX5" s="45"/>
      <c r="VUY5" s="45"/>
      <c r="VUZ5" s="45"/>
      <c r="VVA5" s="45"/>
      <c r="VVB5" s="45"/>
      <c r="VVC5" s="45"/>
      <c r="VVD5" s="45"/>
      <c r="VVE5" s="45"/>
      <c r="VVF5" s="45"/>
      <c r="VVG5" s="45"/>
      <c r="VVH5" s="45"/>
      <c r="VVI5" s="45"/>
      <c r="VVJ5" s="45"/>
      <c r="VVK5" s="45"/>
      <c r="VVL5" s="45"/>
      <c r="VVM5" s="45"/>
      <c r="VVN5" s="45"/>
      <c r="VVO5" s="45"/>
      <c r="VVP5" s="45"/>
      <c r="VVQ5" s="45"/>
      <c r="VVR5" s="45"/>
      <c r="VVS5" s="45"/>
      <c r="VVT5" s="45"/>
      <c r="VVU5" s="45"/>
      <c r="VVV5" s="45"/>
      <c r="VVW5" s="45"/>
      <c r="VVX5" s="45"/>
      <c r="VVY5" s="45"/>
      <c r="VVZ5" s="45"/>
      <c r="VWA5" s="45"/>
      <c r="VWB5" s="45"/>
      <c r="VWC5" s="45"/>
      <c r="VWD5" s="45"/>
      <c r="VWE5" s="45"/>
      <c r="VWF5" s="45"/>
      <c r="VWG5" s="45"/>
      <c r="VWH5" s="45"/>
      <c r="VWI5" s="45"/>
      <c r="VWJ5" s="45"/>
      <c r="VWK5" s="45"/>
      <c r="VWL5" s="45"/>
      <c r="VWM5" s="45"/>
      <c r="VWN5" s="45"/>
      <c r="VWO5" s="45"/>
      <c r="VWP5" s="45"/>
      <c r="VWQ5" s="45"/>
      <c r="VWR5" s="45"/>
      <c r="VWS5" s="45"/>
      <c r="VWT5" s="45"/>
      <c r="VWU5" s="45"/>
      <c r="VWV5" s="45"/>
      <c r="VWW5" s="45"/>
      <c r="VWX5" s="45"/>
      <c r="VWY5" s="45"/>
      <c r="VWZ5" s="45"/>
      <c r="VXA5" s="45"/>
      <c r="VXB5" s="45"/>
      <c r="VXC5" s="45"/>
      <c r="VXD5" s="45"/>
      <c r="VXE5" s="45"/>
      <c r="VXF5" s="45"/>
      <c r="VXG5" s="45"/>
      <c r="VXH5" s="45"/>
      <c r="VXI5" s="45"/>
      <c r="VXJ5" s="45"/>
      <c r="VXK5" s="45"/>
      <c r="VXL5" s="45"/>
      <c r="VXM5" s="45"/>
      <c r="VXN5" s="45"/>
      <c r="VXO5" s="45"/>
      <c r="VXP5" s="45"/>
      <c r="VXQ5" s="45"/>
      <c r="VXR5" s="45"/>
      <c r="VXS5" s="45"/>
      <c r="VXT5" s="45"/>
      <c r="VXU5" s="45"/>
      <c r="VXV5" s="45"/>
      <c r="VXW5" s="45"/>
      <c r="VXX5" s="45"/>
      <c r="VXY5" s="45"/>
      <c r="VXZ5" s="45"/>
      <c r="VYA5" s="45"/>
      <c r="VYB5" s="45"/>
      <c r="VYC5" s="45"/>
      <c r="VYD5" s="45"/>
      <c r="VYE5" s="45"/>
      <c r="VYF5" s="45"/>
      <c r="VYG5" s="45"/>
      <c r="VYH5" s="45"/>
      <c r="VYI5" s="45"/>
      <c r="VYJ5" s="45"/>
      <c r="VYK5" s="45"/>
      <c r="VYL5" s="45"/>
      <c r="VYM5" s="45"/>
      <c r="VYN5" s="45"/>
      <c r="VYO5" s="45"/>
      <c r="VYP5" s="45"/>
      <c r="VYQ5" s="45"/>
      <c r="VYR5" s="45"/>
      <c r="VYS5" s="45"/>
      <c r="VYT5" s="45"/>
      <c r="VYU5" s="45"/>
      <c r="VYV5" s="45"/>
      <c r="VYW5" s="45"/>
      <c r="VYX5" s="45"/>
      <c r="VYY5" s="45"/>
      <c r="VYZ5" s="45"/>
      <c r="VZA5" s="45"/>
      <c r="VZB5" s="45"/>
      <c r="VZC5" s="45"/>
      <c r="VZD5" s="45"/>
      <c r="VZE5" s="45"/>
      <c r="VZF5" s="45"/>
      <c r="VZG5" s="45"/>
      <c r="VZH5" s="45"/>
      <c r="VZI5" s="45"/>
      <c r="VZJ5" s="45"/>
      <c r="VZK5" s="45"/>
      <c r="VZL5" s="45"/>
      <c r="VZM5" s="45"/>
      <c r="VZN5" s="45"/>
      <c r="VZO5" s="45"/>
      <c r="VZP5" s="45"/>
      <c r="VZQ5" s="45"/>
      <c r="VZR5" s="45"/>
      <c r="VZS5" s="45"/>
      <c r="VZT5" s="45"/>
      <c r="VZU5" s="45"/>
      <c r="VZV5" s="45"/>
      <c r="VZW5" s="45"/>
      <c r="VZX5" s="45"/>
      <c r="VZY5" s="45"/>
      <c r="VZZ5" s="45"/>
      <c r="WAA5" s="45"/>
      <c r="WAB5" s="45"/>
      <c r="WAC5" s="45"/>
      <c r="WAD5" s="45"/>
      <c r="WAE5" s="45"/>
      <c r="WAF5" s="45"/>
      <c r="WAG5" s="45"/>
      <c r="WAH5" s="45"/>
      <c r="WAI5" s="45"/>
      <c r="WAJ5" s="45"/>
      <c r="WAK5" s="45"/>
      <c r="WAL5" s="45"/>
      <c r="WAM5" s="45"/>
      <c r="WAN5" s="45"/>
      <c r="WAO5" s="45"/>
      <c r="WAP5" s="45"/>
      <c r="WAQ5" s="45"/>
      <c r="WAR5" s="45"/>
      <c r="WAS5" s="45"/>
      <c r="WAT5" s="45"/>
      <c r="WAU5" s="45"/>
      <c r="WAV5" s="45"/>
      <c r="WAW5" s="45"/>
      <c r="WAX5" s="45"/>
      <c r="WAY5" s="45"/>
      <c r="WAZ5" s="45"/>
      <c r="WBA5" s="45"/>
      <c r="WBB5" s="45"/>
      <c r="WBC5" s="45"/>
      <c r="WBD5" s="45"/>
      <c r="WBE5" s="45"/>
      <c r="WBF5" s="45"/>
      <c r="WBG5" s="45"/>
      <c r="WBH5" s="45"/>
      <c r="WBI5" s="45"/>
      <c r="WBJ5" s="45"/>
      <c r="WBK5" s="45"/>
      <c r="WBL5" s="45"/>
      <c r="WBM5" s="45"/>
      <c r="WBN5" s="45"/>
      <c r="WBO5" s="45"/>
      <c r="WBP5" s="45"/>
      <c r="WBQ5" s="45"/>
      <c r="WBR5" s="45"/>
      <c r="WBS5" s="45"/>
      <c r="WBT5" s="45"/>
      <c r="WBU5" s="45"/>
      <c r="WBV5" s="45"/>
      <c r="WBW5" s="45"/>
      <c r="WBX5" s="45"/>
      <c r="WBY5" s="45"/>
      <c r="WBZ5" s="45"/>
      <c r="WCA5" s="45"/>
      <c r="WCB5" s="45"/>
      <c r="WCC5" s="45"/>
      <c r="WCD5" s="45"/>
      <c r="WCE5" s="45"/>
      <c r="WCF5" s="45"/>
      <c r="WCG5" s="45"/>
      <c r="WCH5" s="45"/>
      <c r="WCI5" s="45"/>
      <c r="WCJ5" s="45"/>
      <c r="WCK5" s="45"/>
      <c r="WCL5" s="45"/>
      <c r="WCM5" s="45"/>
      <c r="WCN5" s="45"/>
      <c r="WCO5" s="45"/>
      <c r="WCP5" s="45"/>
      <c r="WCQ5" s="45"/>
      <c r="WCR5" s="45"/>
      <c r="WCS5" s="45"/>
      <c r="WCT5" s="45"/>
      <c r="WCU5" s="45"/>
      <c r="WCV5" s="45"/>
      <c r="WCW5" s="45"/>
      <c r="WCX5" s="45"/>
      <c r="WCY5" s="45"/>
      <c r="WCZ5" s="45"/>
      <c r="WDA5" s="45"/>
      <c r="WDB5" s="45"/>
      <c r="WDC5" s="45"/>
      <c r="WDD5" s="45"/>
      <c r="WDE5" s="45"/>
      <c r="WDF5" s="45"/>
      <c r="WDG5" s="45"/>
      <c r="WDH5" s="45"/>
      <c r="WDI5" s="45"/>
      <c r="WDJ5" s="45"/>
      <c r="WDK5" s="45"/>
      <c r="WDL5" s="45"/>
      <c r="WDM5" s="45"/>
      <c r="WDN5" s="45"/>
      <c r="WDO5" s="45"/>
      <c r="WDP5" s="45"/>
      <c r="WDQ5" s="45"/>
      <c r="WDR5" s="45"/>
      <c r="WDS5" s="45"/>
      <c r="WDT5" s="45"/>
      <c r="WDU5" s="45"/>
      <c r="WDV5" s="45"/>
      <c r="WDW5" s="45"/>
      <c r="WDX5" s="45"/>
      <c r="WDY5" s="45"/>
      <c r="WDZ5" s="45"/>
      <c r="WEA5" s="45"/>
      <c r="WEB5" s="45"/>
      <c r="WEC5" s="45"/>
      <c r="WED5" s="45"/>
      <c r="WEE5" s="45"/>
      <c r="WEF5" s="45"/>
      <c r="WEG5" s="45"/>
      <c r="WEH5" s="45"/>
      <c r="WEI5" s="45"/>
      <c r="WEJ5" s="45"/>
      <c r="WEK5" s="45"/>
      <c r="WEL5" s="45"/>
      <c r="WEM5" s="45"/>
      <c r="WEN5" s="45"/>
      <c r="WEO5" s="45"/>
      <c r="WEP5" s="45"/>
      <c r="WEQ5" s="45"/>
      <c r="WER5" s="45"/>
      <c r="WES5" s="45"/>
      <c r="WET5" s="45"/>
      <c r="WEU5" s="45"/>
      <c r="WEV5" s="45"/>
      <c r="WEW5" s="45"/>
      <c r="WEX5" s="45"/>
      <c r="WEY5" s="45"/>
      <c r="WEZ5" s="45"/>
      <c r="WFA5" s="45"/>
      <c r="WFB5" s="45"/>
      <c r="WFC5" s="45"/>
      <c r="WFD5" s="45"/>
      <c r="WFE5" s="45"/>
      <c r="WFF5" s="45"/>
      <c r="WFG5" s="45"/>
      <c r="WFH5" s="45"/>
      <c r="WFI5" s="45"/>
      <c r="WFJ5" s="45"/>
      <c r="WFK5" s="45"/>
      <c r="WFL5" s="45"/>
      <c r="WFM5" s="45"/>
      <c r="WFN5" s="45"/>
      <c r="WFO5" s="45"/>
      <c r="WFP5" s="45"/>
      <c r="WFQ5" s="45"/>
      <c r="WFR5" s="45"/>
      <c r="WFS5" s="45"/>
      <c r="WFT5" s="45"/>
      <c r="WFU5" s="45"/>
      <c r="WFV5" s="45"/>
      <c r="WFW5" s="45"/>
      <c r="WFX5" s="45"/>
      <c r="WFY5" s="45"/>
      <c r="WFZ5" s="45"/>
      <c r="WGA5" s="45"/>
      <c r="WGB5" s="45"/>
      <c r="WGC5" s="45"/>
      <c r="WGD5" s="45"/>
      <c r="WGE5" s="45"/>
      <c r="WGF5" s="45"/>
      <c r="WGG5" s="45"/>
      <c r="WGH5" s="45"/>
      <c r="WGI5" s="45"/>
      <c r="WGJ5" s="45"/>
      <c r="WGK5" s="45"/>
      <c r="WGL5" s="45"/>
      <c r="WGM5" s="45"/>
      <c r="WGN5" s="45"/>
      <c r="WGO5" s="45"/>
      <c r="WGP5" s="45"/>
      <c r="WGQ5" s="45"/>
      <c r="WGR5" s="45"/>
      <c r="WGS5" s="45"/>
      <c r="WGT5" s="45"/>
      <c r="WGU5" s="45"/>
      <c r="WGV5" s="45"/>
      <c r="WGW5" s="45"/>
      <c r="WGX5" s="45"/>
      <c r="WGY5" s="45"/>
      <c r="WGZ5" s="45"/>
      <c r="WHA5" s="45"/>
      <c r="WHB5" s="45"/>
      <c r="WHC5" s="45"/>
      <c r="WHD5" s="45"/>
      <c r="WHE5" s="45"/>
      <c r="WHF5" s="45"/>
      <c r="WHG5" s="45"/>
      <c r="WHH5" s="45"/>
      <c r="WHI5" s="45"/>
      <c r="WHJ5" s="45"/>
      <c r="WHK5" s="45"/>
      <c r="WHL5" s="45"/>
      <c r="WHM5" s="45"/>
      <c r="WHN5" s="45"/>
      <c r="WHO5" s="45"/>
      <c r="WHP5" s="45"/>
      <c r="WHQ5" s="45"/>
      <c r="WHR5" s="45"/>
      <c r="WHS5" s="45"/>
      <c r="WHT5" s="45"/>
      <c r="WHU5" s="45"/>
      <c r="WHV5" s="45"/>
      <c r="WHW5" s="45"/>
      <c r="WHX5" s="45"/>
      <c r="WHY5" s="45"/>
      <c r="WHZ5" s="45"/>
      <c r="WIA5" s="45"/>
      <c r="WIB5" s="45"/>
      <c r="WIC5" s="45"/>
      <c r="WID5" s="45"/>
      <c r="WIE5" s="45"/>
      <c r="WIF5" s="45"/>
      <c r="WIG5" s="45"/>
      <c r="WIH5" s="45"/>
      <c r="WII5" s="45"/>
      <c r="WIJ5" s="45"/>
      <c r="WIK5" s="45"/>
      <c r="WIL5" s="45"/>
      <c r="WIM5" s="45"/>
      <c r="WIN5" s="45"/>
      <c r="WIO5" s="45"/>
      <c r="WIP5" s="45"/>
      <c r="WIQ5" s="45"/>
      <c r="WIR5" s="45"/>
      <c r="WIS5" s="45"/>
      <c r="WIT5" s="45"/>
      <c r="WIU5" s="45"/>
      <c r="WIV5" s="45"/>
      <c r="WIW5" s="45"/>
      <c r="WIX5" s="45"/>
      <c r="WIY5" s="45"/>
      <c r="WIZ5" s="45"/>
      <c r="WJA5" s="45"/>
      <c r="WJB5" s="45"/>
      <c r="WJC5" s="45"/>
      <c r="WJD5" s="45"/>
      <c r="WJE5" s="45"/>
      <c r="WJF5" s="45"/>
      <c r="WJG5" s="45"/>
      <c r="WJH5" s="45"/>
      <c r="WJI5" s="45"/>
      <c r="WJJ5" s="45"/>
      <c r="WJK5" s="45"/>
      <c r="WJL5" s="45"/>
      <c r="WJM5" s="45"/>
      <c r="WJN5" s="45"/>
      <c r="WJO5" s="45"/>
      <c r="WJP5" s="45"/>
      <c r="WJQ5" s="45"/>
      <c r="WJR5" s="45"/>
      <c r="WJS5" s="45"/>
      <c r="WJT5" s="45"/>
      <c r="WJU5" s="45"/>
      <c r="WJV5" s="45"/>
      <c r="WJW5" s="45"/>
      <c r="WJX5" s="45"/>
      <c r="WJY5" s="45"/>
      <c r="WJZ5" s="45"/>
      <c r="WKA5" s="45"/>
      <c r="WKB5" s="45"/>
      <c r="WKC5" s="45"/>
      <c r="WKD5" s="45"/>
      <c r="WKE5" s="45"/>
      <c r="WKF5" s="45"/>
      <c r="WKG5" s="45"/>
      <c r="WKH5" s="45"/>
      <c r="WKI5" s="45"/>
      <c r="WKJ5" s="45"/>
      <c r="WKK5" s="45"/>
      <c r="WKL5" s="45"/>
      <c r="WKM5" s="45"/>
      <c r="WKN5" s="45"/>
      <c r="WKO5" s="45"/>
      <c r="WKP5" s="45"/>
      <c r="WKQ5" s="45"/>
      <c r="WKR5" s="45"/>
      <c r="WKS5" s="45"/>
      <c r="WKT5" s="45"/>
      <c r="WKU5" s="45"/>
      <c r="WKV5" s="45"/>
      <c r="WKW5" s="45"/>
      <c r="WKX5" s="45"/>
      <c r="WKY5" s="45"/>
      <c r="WKZ5" s="45"/>
      <c r="WLA5" s="45"/>
      <c r="WLB5" s="45"/>
      <c r="WLC5" s="45"/>
      <c r="WLD5" s="45"/>
      <c r="WLE5" s="45"/>
      <c r="WLF5" s="45"/>
      <c r="WLG5" s="45"/>
      <c r="WLH5" s="45"/>
      <c r="WLI5" s="45"/>
      <c r="WLJ5" s="45"/>
      <c r="WLK5" s="45"/>
      <c r="WLL5" s="45"/>
      <c r="WLM5" s="45"/>
      <c r="WLN5" s="45"/>
      <c r="WLO5" s="45"/>
      <c r="WLP5" s="45"/>
      <c r="WLQ5" s="45"/>
      <c r="WLR5" s="45"/>
      <c r="WLS5" s="45"/>
      <c r="WLT5" s="45"/>
      <c r="WLU5" s="45"/>
      <c r="WLV5" s="45"/>
      <c r="WLW5" s="45"/>
      <c r="WLX5" s="45"/>
      <c r="WLY5" s="45"/>
      <c r="WLZ5" s="45"/>
      <c r="WMA5" s="45"/>
      <c r="WMB5" s="45"/>
      <c r="WMC5" s="45"/>
      <c r="WMD5" s="45"/>
      <c r="WME5" s="45"/>
      <c r="WMF5" s="45"/>
      <c r="WMG5" s="45"/>
      <c r="WMH5" s="45"/>
      <c r="WMI5" s="45"/>
      <c r="WMJ5" s="45"/>
      <c r="WMK5" s="45"/>
      <c r="WML5" s="45"/>
      <c r="WMM5" s="45"/>
      <c r="WMN5" s="45"/>
      <c r="WMO5" s="45"/>
      <c r="WMP5" s="45"/>
      <c r="WMQ5" s="45"/>
      <c r="WMR5" s="45"/>
      <c r="WMS5" s="45"/>
      <c r="WMT5" s="45"/>
      <c r="WMU5" s="45"/>
      <c r="WMV5" s="45"/>
      <c r="WMW5" s="45"/>
      <c r="WMX5" s="45"/>
      <c r="WMY5" s="45"/>
      <c r="WMZ5" s="45"/>
      <c r="WNA5" s="45"/>
      <c r="WNB5" s="45"/>
      <c r="WNC5" s="45"/>
      <c r="WND5" s="45"/>
      <c r="WNE5" s="45"/>
      <c r="WNF5" s="45"/>
      <c r="WNG5" s="45"/>
      <c r="WNH5" s="45"/>
      <c r="WNI5" s="45"/>
      <c r="WNJ5" s="45"/>
      <c r="WNK5" s="45"/>
      <c r="WNL5" s="45"/>
      <c r="WNM5" s="45"/>
      <c r="WNN5" s="45"/>
      <c r="WNO5" s="45"/>
      <c r="WNP5" s="45"/>
      <c r="WNQ5" s="45"/>
      <c r="WNR5" s="45"/>
      <c r="WNS5" s="45"/>
      <c r="WNT5" s="45"/>
      <c r="WNU5" s="45"/>
      <c r="WNV5" s="45"/>
      <c r="WNW5" s="45"/>
      <c r="WNX5" s="45"/>
      <c r="WNY5" s="45"/>
      <c r="WNZ5" s="45"/>
      <c r="WOA5" s="45"/>
      <c r="WOB5" s="45"/>
      <c r="WOC5" s="45"/>
      <c r="WOD5" s="45"/>
      <c r="WOE5" s="45"/>
      <c r="WOF5" s="45"/>
      <c r="WOG5" s="45"/>
      <c r="WOH5" s="45"/>
      <c r="WOI5" s="45"/>
      <c r="WOJ5" s="45"/>
      <c r="WOK5" s="45"/>
      <c r="WOL5" s="45"/>
      <c r="WOM5" s="45"/>
      <c r="WON5" s="45"/>
      <c r="WOO5" s="45"/>
      <c r="WOP5" s="45"/>
      <c r="WOQ5" s="45"/>
      <c r="WOR5" s="45"/>
      <c r="WOS5" s="45"/>
      <c r="WOT5" s="45"/>
      <c r="WOU5" s="45"/>
      <c r="WOV5" s="45"/>
      <c r="WOW5" s="45"/>
      <c r="WOX5" s="45"/>
      <c r="WOY5" s="45"/>
      <c r="WOZ5" s="45"/>
      <c r="WPA5" s="45"/>
      <c r="WPB5" s="45"/>
      <c r="WPC5" s="45"/>
      <c r="WPD5" s="45"/>
      <c r="WPE5" s="45"/>
      <c r="WPF5" s="45"/>
      <c r="WPG5" s="45"/>
      <c r="WPH5" s="45"/>
      <c r="WPI5" s="45"/>
      <c r="WPJ5" s="45"/>
      <c r="WPK5" s="45"/>
      <c r="WPL5" s="45"/>
      <c r="WPM5" s="45"/>
      <c r="WPN5" s="45"/>
      <c r="WPO5" s="45"/>
      <c r="WPP5" s="45"/>
      <c r="WPQ5" s="45"/>
      <c r="WPR5" s="45"/>
      <c r="WPS5" s="45"/>
      <c r="WPT5" s="45"/>
      <c r="WPU5" s="45"/>
      <c r="WPV5" s="45"/>
      <c r="WPW5" s="45"/>
      <c r="WPX5" s="45"/>
      <c r="WPY5" s="45"/>
      <c r="WPZ5" s="45"/>
      <c r="WQA5" s="45"/>
      <c r="WQB5" s="45"/>
      <c r="WQC5" s="45"/>
      <c r="WQD5" s="45"/>
      <c r="WQE5" s="45"/>
      <c r="WQF5" s="45"/>
      <c r="WQG5" s="45"/>
      <c r="WQH5" s="45"/>
      <c r="WQI5" s="45"/>
      <c r="WQJ5" s="45"/>
      <c r="WQK5" s="45"/>
      <c r="WQL5" s="45"/>
      <c r="WQM5" s="45"/>
      <c r="WQN5" s="45"/>
      <c r="WQO5" s="45"/>
      <c r="WQP5" s="45"/>
      <c r="WQQ5" s="45"/>
      <c r="WQR5" s="45"/>
      <c r="WQS5" s="45"/>
      <c r="WQT5" s="45"/>
      <c r="WQU5" s="45"/>
      <c r="WQV5" s="45"/>
      <c r="WQW5" s="45"/>
      <c r="WQX5" s="45"/>
      <c r="WQY5" s="45"/>
      <c r="WQZ5" s="45"/>
      <c r="WRA5" s="45"/>
      <c r="WRB5" s="45"/>
      <c r="WRC5" s="45"/>
      <c r="WRD5" s="45"/>
      <c r="WRE5" s="45"/>
      <c r="WRF5" s="45"/>
      <c r="WRG5" s="45"/>
      <c r="WRH5" s="45"/>
      <c r="WRI5" s="45"/>
      <c r="WRJ5" s="45"/>
      <c r="WRK5" s="45"/>
      <c r="WRL5" s="45"/>
      <c r="WRM5" s="45"/>
      <c r="WRN5" s="45"/>
      <c r="WRO5" s="45"/>
      <c r="WRP5" s="45"/>
      <c r="WRQ5" s="45"/>
      <c r="WRR5" s="45"/>
      <c r="WRS5" s="45"/>
      <c r="WRT5" s="45"/>
      <c r="WRU5" s="45"/>
      <c r="WRV5" s="45"/>
      <c r="WRW5" s="45"/>
      <c r="WRX5" s="45"/>
      <c r="WRY5" s="45"/>
      <c r="WRZ5" s="45"/>
      <c r="WSA5" s="45"/>
      <c r="WSB5" s="45"/>
      <c r="WSC5" s="45"/>
      <c r="WSD5" s="45"/>
      <c r="WSE5" s="45"/>
      <c r="WSF5" s="45"/>
      <c r="WSG5" s="45"/>
      <c r="WSH5" s="45"/>
      <c r="WSI5" s="45"/>
      <c r="WSJ5" s="45"/>
      <c r="WSK5" s="45"/>
      <c r="WSL5" s="45"/>
      <c r="WSM5" s="45"/>
      <c r="WSN5" s="45"/>
      <c r="WSO5" s="45"/>
      <c r="WSP5" s="45"/>
      <c r="WSQ5" s="45"/>
      <c r="WSR5" s="45"/>
      <c r="WSS5" s="45"/>
      <c r="WST5" s="45"/>
      <c r="WSU5" s="45"/>
      <c r="WSV5" s="45"/>
      <c r="WSW5" s="45"/>
      <c r="WSX5" s="45"/>
      <c r="WSY5" s="45"/>
      <c r="WSZ5" s="45"/>
      <c r="WTA5" s="45"/>
      <c r="WTB5" s="45"/>
      <c r="WTC5" s="45"/>
      <c r="WTD5" s="45"/>
      <c r="WTE5" s="45"/>
      <c r="WTF5" s="45"/>
      <c r="WTG5" s="45"/>
      <c r="WTH5" s="45"/>
      <c r="WTI5" s="45"/>
      <c r="WTJ5" s="45"/>
      <c r="WTK5" s="45"/>
      <c r="WTL5" s="45"/>
      <c r="WTM5" s="45"/>
      <c r="WTN5" s="45"/>
      <c r="WTO5" s="45"/>
      <c r="WTP5" s="45"/>
      <c r="WTQ5" s="45"/>
      <c r="WTR5" s="45"/>
      <c r="WTS5" s="45"/>
      <c r="WTT5" s="45"/>
      <c r="WTU5" s="45"/>
      <c r="WTV5" s="45"/>
      <c r="WTW5" s="45"/>
      <c r="WTX5" s="45"/>
      <c r="WTY5" s="45"/>
      <c r="WTZ5" s="45"/>
      <c r="WUA5" s="45"/>
      <c r="WUB5" s="45"/>
      <c r="WUC5" s="45"/>
      <c r="WUD5" s="45"/>
      <c r="WUE5" s="45"/>
      <c r="WUF5" s="45"/>
      <c r="WUG5" s="45"/>
      <c r="WUH5" s="45"/>
      <c r="WUI5" s="45"/>
      <c r="WUJ5" s="45"/>
      <c r="WUK5" s="45"/>
      <c r="WUL5" s="45"/>
      <c r="WUM5" s="45"/>
      <c r="WUN5" s="45"/>
      <c r="WUO5" s="45"/>
      <c r="WUP5" s="45"/>
      <c r="WUQ5" s="45"/>
      <c r="WUR5" s="45"/>
      <c r="WUS5" s="45"/>
      <c r="WUT5" s="45"/>
      <c r="WUU5" s="45"/>
      <c r="WUV5" s="45"/>
      <c r="WUW5" s="45"/>
      <c r="WUX5" s="45"/>
      <c r="WUY5" s="45"/>
      <c r="WUZ5" s="45"/>
      <c r="WVA5" s="45"/>
      <c r="WVB5" s="45"/>
      <c r="WVC5" s="45"/>
      <c r="WVD5" s="45"/>
      <c r="WVE5" s="45"/>
      <c r="WVF5" s="45"/>
      <c r="WVG5" s="45"/>
      <c r="WVH5" s="45"/>
      <c r="WVI5" s="45"/>
      <c r="WVJ5" s="45"/>
      <c r="WVK5" s="45"/>
      <c r="WVL5" s="45"/>
      <c r="WVM5" s="45"/>
      <c r="WVN5" s="45"/>
      <c r="WVO5" s="45"/>
      <c r="WVP5" s="45"/>
      <c r="WVQ5" s="45"/>
      <c r="WVR5" s="45"/>
      <c r="WVS5" s="45"/>
      <c r="WVT5" s="45"/>
      <c r="WVU5" s="45"/>
      <c r="WVV5" s="45"/>
      <c r="WVW5" s="45"/>
      <c r="WVX5" s="45"/>
      <c r="WVY5" s="45"/>
      <c r="WVZ5" s="45"/>
      <c r="WWA5" s="45"/>
      <c r="WWB5" s="45"/>
      <c r="WWC5" s="45"/>
      <c r="WWD5" s="45"/>
      <c r="WWE5" s="45"/>
      <c r="WWF5" s="45"/>
      <c r="WWG5" s="45"/>
      <c r="WWH5" s="45"/>
      <c r="WWI5" s="45"/>
      <c r="WWJ5" s="45"/>
      <c r="WWK5" s="45"/>
      <c r="WWL5" s="45"/>
      <c r="WWM5" s="45"/>
      <c r="WWN5" s="45"/>
      <c r="WWO5" s="45"/>
      <c r="WWP5" s="45"/>
      <c r="WWQ5" s="45"/>
      <c r="WWR5" s="45"/>
      <c r="WWS5" s="45"/>
      <c r="WWT5" s="45"/>
      <c r="WWU5" s="45"/>
      <c r="WWV5" s="45"/>
      <c r="WWW5" s="45"/>
      <c r="WWX5" s="45"/>
      <c r="WWY5" s="45"/>
      <c r="WWZ5" s="45"/>
      <c r="WXA5" s="45"/>
      <c r="WXB5" s="45"/>
      <c r="WXC5" s="45"/>
      <c r="WXD5" s="45"/>
      <c r="WXE5" s="45"/>
      <c r="WXF5" s="45"/>
      <c r="WXG5" s="45"/>
      <c r="WXH5" s="45"/>
      <c r="WXI5" s="45"/>
      <c r="WXJ5" s="45"/>
      <c r="WXK5" s="45"/>
      <c r="WXL5" s="45"/>
      <c r="WXM5" s="45"/>
      <c r="WXN5" s="45"/>
      <c r="WXO5" s="45"/>
      <c r="WXP5" s="45"/>
      <c r="WXQ5" s="45"/>
      <c r="WXR5" s="45"/>
      <c r="WXS5" s="45"/>
      <c r="WXT5" s="45"/>
      <c r="WXU5" s="45"/>
      <c r="WXV5" s="45"/>
      <c r="WXW5" s="45"/>
      <c r="WXX5" s="45"/>
      <c r="WXY5" s="45"/>
      <c r="WXZ5" s="45"/>
      <c r="WYA5" s="45"/>
      <c r="WYB5" s="45"/>
      <c r="WYC5" s="45"/>
      <c r="WYD5" s="45"/>
      <c r="WYE5" s="45"/>
      <c r="WYF5" s="45"/>
      <c r="WYG5" s="45"/>
      <c r="WYH5" s="45"/>
      <c r="WYI5" s="45"/>
      <c r="WYJ5" s="45"/>
      <c r="WYK5" s="45"/>
      <c r="WYL5" s="45"/>
      <c r="WYM5" s="45"/>
      <c r="WYN5" s="45"/>
      <c r="WYO5" s="45"/>
      <c r="WYP5" s="45"/>
      <c r="WYQ5" s="45"/>
      <c r="WYR5" s="45"/>
      <c r="WYS5" s="45"/>
      <c r="WYT5" s="45"/>
      <c r="WYU5" s="45"/>
      <c r="WYV5" s="45"/>
      <c r="WYW5" s="45"/>
      <c r="WYX5" s="45"/>
      <c r="WYY5" s="45"/>
      <c r="WYZ5" s="45"/>
      <c r="WZA5" s="45"/>
      <c r="WZB5" s="45"/>
      <c r="WZC5" s="45"/>
      <c r="WZD5" s="45"/>
      <c r="WZE5" s="45"/>
      <c r="WZF5" s="45"/>
      <c r="WZG5" s="45"/>
      <c r="WZH5" s="45"/>
      <c r="WZI5" s="45"/>
      <c r="WZJ5" s="45"/>
      <c r="WZK5" s="45"/>
      <c r="WZL5" s="45"/>
      <c r="WZM5" s="45"/>
      <c r="WZN5" s="45"/>
      <c r="WZO5" s="45"/>
      <c r="WZP5" s="45"/>
      <c r="WZQ5" s="45"/>
      <c r="WZR5" s="45"/>
      <c r="WZS5" s="45"/>
      <c r="WZT5" s="45"/>
      <c r="WZU5" s="45"/>
      <c r="WZV5" s="45"/>
      <c r="WZW5" s="45"/>
      <c r="WZX5" s="45"/>
      <c r="WZY5" s="45"/>
      <c r="WZZ5" s="45"/>
      <c r="XAA5" s="45"/>
      <c r="XAB5" s="45"/>
      <c r="XAC5" s="45"/>
      <c r="XAD5" s="45"/>
      <c r="XAE5" s="45"/>
      <c r="XAF5" s="45"/>
      <c r="XAG5" s="45"/>
      <c r="XAH5" s="45"/>
      <c r="XAI5" s="45"/>
      <c r="XAJ5" s="45"/>
      <c r="XAK5" s="45"/>
      <c r="XAL5" s="45"/>
      <c r="XAM5" s="45"/>
      <c r="XAN5" s="45"/>
      <c r="XAO5" s="45"/>
      <c r="XAP5" s="45"/>
      <c r="XAQ5" s="45"/>
      <c r="XAR5" s="45"/>
      <c r="XAS5" s="45"/>
      <c r="XAT5" s="45"/>
      <c r="XAU5" s="45"/>
      <c r="XAV5" s="45"/>
      <c r="XAW5" s="45"/>
      <c r="XAX5" s="45"/>
      <c r="XAY5" s="45"/>
      <c r="XAZ5" s="45"/>
      <c r="XBA5" s="45"/>
      <c r="XBB5" s="45"/>
      <c r="XBC5" s="45"/>
      <c r="XBD5" s="45"/>
      <c r="XBE5" s="45"/>
      <c r="XBF5" s="45"/>
      <c r="XBG5" s="45"/>
      <c r="XBH5" s="45"/>
      <c r="XBI5" s="45"/>
      <c r="XBJ5" s="45"/>
      <c r="XBK5" s="45"/>
      <c r="XBL5" s="45"/>
      <c r="XBM5" s="45"/>
      <c r="XBN5" s="45"/>
      <c r="XBO5" s="45"/>
      <c r="XBP5" s="45"/>
      <c r="XBQ5" s="45"/>
      <c r="XBR5" s="45"/>
      <c r="XBS5" s="45"/>
      <c r="XBT5" s="45"/>
      <c r="XBU5" s="45"/>
      <c r="XBV5" s="45"/>
      <c r="XBW5" s="45"/>
      <c r="XBX5" s="45"/>
      <c r="XBY5" s="45"/>
      <c r="XBZ5" s="45"/>
      <c r="XCA5" s="45"/>
      <c r="XCB5" s="45"/>
      <c r="XCC5" s="45"/>
      <c r="XCD5" s="45"/>
      <c r="XCE5" s="45"/>
      <c r="XCF5" s="45"/>
      <c r="XCG5" s="45"/>
      <c r="XCH5" s="45"/>
      <c r="XCI5" s="45"/>
      <c r="XCJ5" s="45"/>
      <c r="XCK5" s="45"/>
      <c r="XCL5" s="45"/>
      <c r="XCM5" s="45"/>
      <c r="XCN5" s="45"/>
      <c r="XCO5" s="45"/>
      <c r="XCP5" s="45"/>
      <c r="XCQ5" s="45"/>
      <c r="XCR5" s="45"/>
      <c r="XCS5" s="45"/>
      <c r="XCT5" s="45"/>
      <c r="XCU5" s="45"/>
      <c r="XCV5" s="45"/>
      <c r="XCW5" s="45"/>
      <c r="XCX5" s="45"/>
      <c r="XCY5" s="45"/>
      <c r="XCZ5" s="45"/>
      <c r="XDA5" s="45"/>
      <c r="XDB5" s="45"/>
      <c r="XDC5" s="45"/>
      <c r="XDD5" s="45"/>
      <c r="XDE5" s="45"/>
      <c r="XDF5" s="45"/>
      <c r="XDG5" s="45"/>
      <c r="XDH5" s="45"/>
      <c r="XDI5" s="45"/>
      <c r="XDJ5" s="45"/>
      <c r="XDK5" s="45"/>
      <c r="XDL5" s="45"/>
      <c r="XDM5" s="45"/>
      <c r="XDN5" s="45"/>
      <c r="XDO5" s="45"/>
      <c r="XDP5" s="45"/>
      <c r="XDQ5" s="45"/>
      <c r="XDR5" s="45"/>
      <c r="XDS5" s="45"/>
      <c r="XDT5" s="45"/>
      <c r="XDU5" s="45"/>
      <c r="XDV5" s="45"/>
      <c r="XDW5" s="45"/>
      <c r="XDX5" s="45"/>
      <c r="XDY5" s="45"/>
      <c r="XDZ5" s="45"/>
      <c r="XEA5" s="45"/>
      <c r="XEB5" s="45"/>
      <c r="XEC5" s="45"/>
      <c r="XED5" s="45"/>
      <c r="XEE5" s="45"/>
      <c r="XEF5" s="45"/>
      <c r="XEG5" s="45"/>
      <c r="XEH5" s="45"/>
      <c r="XEI5" s="45"/>
      <c r="XEJ5" s="45"/>
      <c r="XEK5" s="45"/>
      <c r="XEL5" s="45"/>
      <c r="XEM5" s="45"/>
      <c r="XEN5" s="45"/>
      <c r="XEO5" s="45"/>
      <c r="XEP5" s="45"/>
      <c r="XEQ5" s="45"/>
      <c r="XER5" s="45"/>
      <c r="XES5" s="45"/>
      <c r="XET5" s="45"/>
      <c r="XEU5" s="45"/>
      <c r="XEV5" s="45"/>
      <c r="XEW5" s="45"/>
      <c r="XEX5" s="45"/>
      <c r="XEY5" s="45"/>
      <c r="XEZ5" s="45"/>
      <c r="XFA5" s="45"/>
      <c r="XFB5" s="45"/>
      <c r="XFC5" s="45"/>
      <c r="XFD5" s="45"/>
    </row>
    <row r="7" spans="1:16384" s="45" customFormat="1" x14ac:dyDescent="0.25">
      <c r="C7" s="104" t="s">
        <v>774</v>
      </c>
    </row>
    <row r="8" spans="1:16384" x14ac:dyDescent="0.25">
      <c r="D8" t="str">
        <f>"Número de líneas en "&amp;Year.selected-1</f>
        <v>Número de líneas en 2019</v>
      </c>
      <c r="H8" s="78" t="s">
        <v>234</v>
      </c>
      <c r="J8" s="261">
        <f>INDEX(AEP.telephone.lines,MATCH(Year.selected-1,Years,0))</f>
        <v>12020624</v>
      </c>
      <c r="M8" s="261">
        <f>J8</f>
        <v>12020624</v>
      </c>
    </row>
    <row r="9" spans="1:16384" x14ac:dyDescent="0.25">
      <c r="D9" s="45" t="str">
        <f>"Número de líneas en "&amp;Year.selected</f>
        <v>Número de líneas en 2020</v>
      </c>
      <c r="H9" s="78" t="s">
        <v>234</v>
      </c>
      <c r="J9" s="261">
        <f>INDEX(AEP.telephone.lines,MATCH(Year.selected,Years,0))</f>
        <v>11731103</v>
      </c>
      <c r="M9" s="261">
        <f>J9</f>
        <v>11731103</v>
      </c>
    </row>
    <row r="10" spans="1:16384" x14ac:dyDescent="0.25">
      <c r="D10" t="s">
        <v>772</v>
      </c>
      <c r="H10" s="78" t="s">
        <v>234</v>
      </c>
      <c r="J10" s="190">
        <f>J9-J8</f>
        <v>-289521</v>
      </c>
      <c r="M10" s="190">
        <f>J10</f>
        <v>-289521</v>
      </c>
    </row>
    <row r="12" spans="1:16384" x14ac:dyDescent="0.25">
      <c r="D12" t="s">
        <v>520</v>
      </c>
      <c r="H12" s="258" t="s">
        <v>174</v>
      </c>
      <c r="J12" s="305">
        <f>Line.rental.churn</f>
        <v>4.2000000000000003E-2</v>
      </c>
      <c r="M12" s="305">
        <f>J12</f>
        <v>4.2000000000000003E-2</v>
      </c>
    </row>
    <row r="14" spans="1:16384" x14ac:dyDescent="0.25">
      <c r="D14" t="s">
        <v>773</v>
      </c>
      <c r="H14" s="78" t="s">
        <v>234</v>
      </c>
      <c r="J14" s="190">
        <f>J8*J12+J10</f>
        <v>215345.20800000004</v>
      </c>
      <c r="M14" s="190">
        <f>J14</f>
        <v>215345.20800000004</v>
      </c>
    </row>
    <row r="16" spans="1:16384" x14ac:dyDescent="0.25">
      <c r="C16" s="104" t="s">
        <v>776</v>
      </c>
      <c r="D16" s="45"/>
      <c r="E16" s="45"/>
      <c r="F16" s="45"/>
      <c r="G16" s="45"/>
      <c r="H16" s="45"/>
      <c r="I16" s="45"/>
      <c r="J16" s="45"/>
      <c r="L16" s="45"/>
      <c r="M16" s="45"/>
    </row>
    <row r="17" spans="3:13" x14ac:dyDescent="0.25">
      <c r="C17" s="45"/>
      <c r="D17" s="45" t="str">
        <f>"Número de líneas en "&amp;Year.selected-1</f>
        <v>Número de líneas en 2019</v>
      </c>
      <c r="E17" s="45"/>
      <c r="F17" s="45"/>
      <c r="G17" s="45"/>
      <c r="H17" s="78" t="s">
        <v>234</v>
      </c>
      <c r="I17" s="45"/>
      <c r="J17" s="190">
        <f>INDEX(AEP.telephone.lines.voice.only.residential,MATCH(Year.selected-1,Years,0))</f>
        <v>1818454.909865736</v>
      </c>
      <c r="L17" s="45"/>
      <c r="M17" s="261">
        <f>J17</f>
        <v>1818454.909865736</v>
      </c>
    </row>
    <row r="18" spans="3:13" x14ac:dyDescent="0.25">
      <c r="C18" s="45"/>
      <c r="D18" s="45" t="str">
        <f>"Número de líneas en "&amp;Year.selected</f>
        <v>Número de líneas en 2020</v>
      </c>
      <c r="E18" s="45"/>
      <c r="F18" s="45"/>
      <c r="G18" s="45"/>
      <c r="H18" s="78" t="s">
        <v>234</v>
      </c>
      <c r="I18" s="45"/>
      <c r="J18" s="190">
        <f>INDEX(AEP.telephone.lines.voice.only.residential,MATCH(Year.selected,Years,0))</f>
        <v>1524982.9432081084</v>
      </c>
      <c r="L18" s="45"/>
      <c r="M18" s="261">
        <f>J18</f>
        <v>1524982.9432081084</v>
      </c>
    </row>
    <row r="19" spans="3:13" x14ac:dyDescent="0.25">
      <c r="C19" s="45"/>
      <c r="D19" s="45" t="s">
        <v>772</v>
      </c>
      <c r="E19" s="45"/>
      <c r="F19" s="45"/>
      <c r="G19" s="45"/>
      <c r="H19" s="78" t="s">
        <v>234</v>
      </c>
      <c r="I19" s="45"/>
      <c r="J19" s="264">
        <f>J18-J17</f>
        <v>-293471.96665762761</v>
      </c>
      <c r="L19" s="45"/>
      <c r="M19" s="261">
        <f>J19</f>
        <v>-293471.96665762761</v>
      </c>
    </row>
    <row r="20" spans="3:13" x14ac:dyDescent="0.25">
      <c r="C20" s="45"/>
      <c r="D20" s="45"/>
      <c r="E20" s="45"/>
      <c r="F20" s="45"/>
      <c r="G20" s="45"/>
      <c r="H20" s="45"/>
      <c r="I20" s="45"/>
      <c r="J20" s="45"/>
      <c r="L20" s="45"/>
      <c r="M20" s="45"/>
    </row>
    <row r="21" spans="3:13" x14ac:dyDescent="0.25">
      <c r="C21" s="45"/>
      <c r="D21" s="45" t="s">
        <v>520</v>
      </c>
      <c r="E21" s="45"/>
      <c r="F21" s="45"/>
      <c r="G21" s="45"/>
      <c r="H21" s="258" t="s">
        <v>174</v>
      </c>
      <c r="I21" s="45"/>
      <c r="J21" s="305">
        <f>Line.rental.churn</f>
        <v>4.2000000000000003E-2</v>
      </c>
      <c r="L21" s="45"/>
      <c r="M21" s="305">
        <f>J21</f>
        <v>4.2000000000000003E-2</v>
      </c>
    </row>
    <row r="22" spans="3:13" x14ac:dyDescent="0.25">
      <c r="C22" s="45"/>
      <c r="D22" s="45"/>
      <c r="E22" s="45"/>
      <c r="F22" s="45"/>
      <c r="G22" s="45"/>
      <c r="H22" s="45"/>
      <c r="I22" s="45"/>
      <c r="J22" s="45"/>
      <c r="L22" s="45"/>
      <c r="M22" s="45"/>
    </row>
    <row r="23" spans="3:13" x14ac:dyDescent="0.25">
      <c r="C23" s="45"/>
      <c r="D23" s="45" t="s">
        <v>773</v>
      </c>
      <c r="E23" s="45"/>
      <c r="F23" s="45"/>
      <c r="G23" s="45"/>
      <c r="H23" s="78" t="s">
        <v>234</v>
      </c>
      <c r="I23" s="45"/>
      <c r="J23" s="264">
        <f>J17*J21+J19</f>
        <v>-217096.86044326669</v>
      </c>
      <c r="L23" s="45"/>
      <c r="M23" s="261">
        <f>J23</f>
        <v>-217096.86044326669</v>
      </c>
    </row>
    <row r="24" spans="3:13" x14ac:dyDescent="0.25">
      <c r="C24" s="45"/>
      <c r="D24" s="45"/>
      <c r="E24" s="45"/>
      <c r="F24" s="45"/>
      <c r="G24" s="45"/>
      <c r="H24" s="45"/>
      <c r="I24" s="45"/>
      <c r="J24" s="45"/>
      <c r="L24" s="45"/>
      <c r="M24" s="45"/>
    </row>
    <row r="25" spans="3:13" x14ac:dyDescent="0.25">
      <c r="C25" s="104" t="s">
        <v>777</v>
      </c>
      <c r="D25" s="45"/>
      <c r="E25" s="45"/>
      <c r="F25" s="45"/>
      <c r="G25" s="45"/>
      <c r="H25" s="45"/>
      <c r="I25" s="45"/>
      <c r="J25" s="45"/>
      <c r="L25" s="45"/>
      <c r="M25" s="45"/>
    </row>
    <row r="26" spans="3:13" x14ac:dyDescent="0.25">
      <c r="C26" s="45"/>
      <c r="D26" s="45" t="str">
        <f>"Número de líneas en "&amp;Year.selected-1</f>
        <v>Número de líneas en 2019</v>
      </c>
      <c r="E26" s="45"/>
      <c r="F26" s="45"/>
      <c r="G26" s="45"/>
      <c r="H26" s="78" t="s">
        <v>234</v>
      </c>
      <c r="I26" s="45"/>
      <c r="J26" s="190">
        <f>INDEX(AEP.telephone.lines.voice.only.noresidential,MATCH(Year.selected-1,Years,0))</f>
        <v>889270.09013426397</v>
      </c>
      <c r="L26" s="45"/>
      <c r="M26" s="261">
        <f>J26</f>
        <v>889270.09013426397</v>
      </c>
    </row>
    <row r="27" spans="3:13" x14ac:dyDescent="0.25">
      <c r="C27" s="45"/>
      <c r="D27" s="45" t="str">
        <f>"Número de líneas en "&amp;Year.selected</f>
        <v>Número de líneas en 2020</v>
      </c>
      <c r="E27" s="45"/>
      <c r="F27" s="45"/>
      <c r="G27" s="45"/>
      <c r="H27" s="78" t="s">
        <v>234</v>
      </c>
      <c r="I27" s="45"/>
      <c r="J27" s="190">
        <f>INDEX(AEP.telephone.lines.voice.only.noresidential,MATCH(Year.selected,Years,0))</f>
        <v>1928739.0567918916</v>
      </c>
      <c r="L27" s="45"/>
      <c r="M27" s="261">
        <f>J27</f>
        <v>1928739.0567918916</v>
      </c>
    </row>
    <row r="28" spans="3:13" x14ac:dyDescent="0.25">
      <c r="C28" s="45"/>
      <c r="D28" s="45" t="s">
        <v>772</v>
      </c>
      <c r="E28" s="45"/>
      <c r="F28" s="45"/>
      <c r="G28" s="45"/>
      <c r="H28" s="78" t="s">
        <v>234</v>
      </c>
      <c r="I28" s="45"/>
      <c r="J28" s="264">
        <f>J27-J26</f>
        <v>1039468.9666576276</v>
      </c>
      <c r="L28" s="45"/>
      <c r="M28" s="261">
        <f>J28</f>
        <v>1039468.9666576276</v>
      </c>
    </row>
    <row r="29" spans="3:13" x14ac:dyDescent="0.25">
      <c r="C29" s="45"/>
      <c r="D29" s="45"/>
      <c r="E29" s="45"/>
      <c r="F29" s="45"/>
      <c r="G29" s="45"/>
      <c r="H29" s="45"/>
      <c r="I29" s="45"/>
      <c r="J29" s="45"/>
      <c r="L29" s="45"/>
      <c r="M29" s="45"/>
    </row>
    <row r="30" spans="3:13" x14ac:dyDescent="0.25">
      <c r="C30" s="45"/>
      <c r="D30" s="45" t="s">
        <v>520</v>
      </c>
      <c r="E30" s="45"/>
      <c r="F30" s="45"/>
      <c r="G30" s="45"/>
      <c r="H30" s="258" t="s">
        <v>174</v>
      </c>
      <c r="I30" s="45"/>
      <c r="J30" s="305">
        <f>Line.rental.churn</f>
        <v>4.2000000000000003E-2</v>
      </c>
      <c r="K30" s="296"/>
      <c r="L30" s="296"/>
      <c r="M30" s="305">
        <f>J30</f>
        <v>4.2000000000000003E-2</v>
      </c>
    </row>
    <row r="31" spans="3:13" x14ac:dyDescent="0.25">
      <c r="C31" s="45"/>
      <c r="D31" s="45"/>
      <c r="E31" s="45"/>
      <c r="F31" s="45"/>
      <c r="G31" s="45"/>
      <c r="H31" s="45"/>
      <c r="I31" s="45"/>
      <c r="J31" s="45"/>
      <c r="L31" s="45"/>
      <c r="M31" s="45"/>
    </row>
    <row r="32" spans="3:13" x14ac:dyDescent="0.25">
      <c r="C32" s="45"/>
      <c r="D32" s="45" t="s">
        <v>773</v>
      </c>
      <c r="E32" s="45"/>
      <c r="F32" s="45"/>
      <c r="G32" s="45"/>
      <c r="H32" s="78" t="s">
        <v>234</v>
      </c>
      <c r="I32" s="45"/>
      <c r="J32" s="264">
        <f>J26*J30+J28</f>
        <v>1076818.3104432668</v>
      </c>
      <c r="L32" s="45"/>
      <c r="M32" s="261">
        <f>J32</f>
        <v>1076818.3104432668</v>
      </c>
    </row>
    <row r="34" spans="2:16384" x14ac:dyDescent="0.25">
      <c r="C34" s="104" t="s">
        <v>783</v>
      </c>
    </row>
    <row r="35" spans="2:16384" x14ac:dyDescent="0.25">
      <c r="D35" t="s">
        <v>199</v>
      </c>
      <c r="H35" s="78" t="s">
        <v>234</v>
      </c>
      <c r="J35" s="264">
        <f>AVERAGE(J17:J18)</f>
        <v>1671718.9265369223</v>
      </c>
      <c r="M35" s="261">
        <f>J35</f>
        <v>1671718.9265369223</v>
      </c>
    </row>
    <row r="36" spans="2:16384" x14ac:dyDescent="0.25">
      <c r="D36" t="s">
        <v>784</v>
      </c>
      <c r="H36" s="78" t="s">
        <v>234</v>
      </c>
      <c r="J36" s="264">
        <f>AVERAGE(J26:J27)</f>
        <v>1409004.5734630777</v>
      </c>
      <c r="M36" s="261">
        <f>J36</f>
        <v>1409004.5734630777</v>
      </c>
    </row>
    <row r="38" spans="2:16384" x14ac:dyDescent="0.25">
      <c r="C38" s="104" t="s">
        <v>775</v>
      </c>
    </row>
    <row r="39" spans="2:16384" x14ac:dyDescent="0.25">
      <c r="D39" s="45" t="s">
        <v>199</v>
      </c>
      <c r="E39" s="45"/>
      <c r="F39" s="45"/>
      <c r="G39" s="45"/>
      <c r="H39" s="78" t="s">
        <v>234</v>
      </c>
      <c r="J39" s="264">
        <f>Broadband.gross.adds.residential.with.line.rental</f>
        <v>38781.722000000009</v>
      </c>
      <c r="L39" s="45"/>
      <c r="M39" s="261">
        <f>J39</f>
        <v>38781.722000000009</v>
      </c>
    </row>
    <row r="40" spans="2:16384" x14ac:dyDescent="0.25">
      <c r="D40" s="45" t="s">
        <v>784</v>
      </c>
      <c r="E40" s="45"/>
      <c r="F40" s="45"/>
      <c r="G40" s="45"/>
      <c r="H40" s="78" t="s">
        <v>234</v>
      </c>
      <c r="J40" s="264">
        <f>Broadband.gross.adds.non.residential</f>
        <v>-163534.81400000001</v>
      </c>
      <c r="L40" s="45"/>
      <c r="M40" s="261">
        <f>J40</f>
        <v>-163534.81400000001</v>
      </c>
    </row>
    <row r="42" spans="2:16384" x14ac:dyDescent="0.25">
      <c r="C42" s="104" t="s">
        <v>785</v>
      </c>
    </row>
    <row r="43" spans="2:16384" x14ac:dyDescent="0.25">
      <c r="D43" s="45" t="s">
        <v>199</v>
      </c>
      <c r="H43" s="78" t="s">
        <v>234</v>
      </c>
      <c r="I43" s="45"/>
      <c r="J43" s="264">
        <f>MAX(0,J39,J23)</f>
        <v>38781.722000000009</v>
      </c>
      <c r="L43" s="45"/>
      <c r="M43" s="261">
        <f>J43</f>
        <v>38781.722000000009</v>
      </c>
    </row>
    <row r="44" spans="2:16384" x14ac:dyDescent="0.25">
      <c r="D44" s="45" t="s">
        <v>784</v>
      </c>
      <c r="H44" s="78" t="s">
        <v>234</v>
      </c>
      <c r="I44" s="45"/>
      <c r="J44" s="264">
        <f>MAX(0,J40,J24)</f>
        <v>0</v>
      </c>
      <c r="L44" s="45"/>
      <c r="M44" s="261">
        <f>J44</f>
        <v>0</v>
      </c>
    </row>
    <row r="46" spans="2:16384" x14ac:dyDescent="0.25">
      <c r="B46" s="102">
        <v>1.2</v>
      </c>
      <c r="C46" s="102" t="s">
        <v>792</v>
      </c>
      <c r="D46" s="102"/>
      <c r="E46" s="102"/>
      <c r="F46" s="102"/>
      <c r="G46" s="102"/>
      <c r="H46" s="41"/>
      <c r="I46" s="41"/>
      <c r="J46" s="41"/>
      <c r="K46" s="41"/>
      <c r="L46" s="41"/>
      <c r="M46" s="41"/>
      <c r="N46" s="41"/>
      <c r="O46" s="41"/>
      <c r="P46" s="41"/>
      <c r="Q46" s="41"/>
      <c r="R46" s="41"/>
      <c r="S46" s="41"/>
      <c r="T46" s="41"/>
      <c r="U46" s="41"/>
      <c r="V46" s="41"/>
      <c r="W46" s="41"/>
      <c r="X46" s="41"/>
      <c r="Y46" s="41"/>
      <c r="Z46" s="41"/>
      <c r="AA46" s="41"/>
      <c r="AB46" s="41"/>
      <c r="AC46" s="41"/>
      <c r="AD46" s="41"/>
      <c r="AE46" s="41"/>
      <c r="AF46" s="41"/>
      <c r="AG46" s="41"/>
      <c r="AH46" s="41"/>
      <c r="AI46" s="41"/>
      <c r="AJ46" s="41"/>
      <c r="AK46" s="41"/>
      <c r="AL46" s="41"/>
      <c r="AM46" s="41"/>
      <c r="AN46" s="41"/>
      <c r="AO46" s="41"/>
      <c r="AP46" s="41"/>
      <c r="AQ46" s="41"/>
      <c r="AR46" s="41"/>
      <c r="AS46" s="41"/>
      <c r="AT46" s="41"/>
      <c r="AU46" s="41"/>
      <c r="AV46" s="41"/>
      <c r="AW46" s="41"/>
      <c r="AX46" s="41"/>
      <c r="AY46" s="41"/>
      <c r="AZ46" s="41"/>
      <c r="BA46" s="41"/>
      <c r="BB46" s="41"/>
      <c r="BC46" s="41"/>
      <c r="BD46" s="45"/>
      <c r="BE46" s="45"/>
      <c r="BF46" s="45"/>
      <c r="BG46" s="45"/>
      <c r="BH46" s="45"/>
      <c r="BI46" s="45"/>
      <c r="BJ46" s="45"/>
      <c r="BK46" s="45"/>
      <c r="BL46" s="45"/>
      <c r="BM46" s="45"/>
      <c r="BN46" s="45"/>
      <c r="BO46" s="45"/>
      <c r="BP46" s="45"/>
      <c r="BQ46" s="45"/>
      <c r="BR46" s="45"/>
      <c r="BS46" s="45"/>
      <c r="BT46" s="45"/>
      <c r="BU46" s="45"/>
      <c r="BV46" s="45"/>
      <c r="BW46" s="45"/>
      <c r="BX46" s="45"/>
      <c r="BY46" s="45"/>
      <c r="BZ46" s="45"/>
      <c r="CA46" s="45"/>
      <c r="CB46" s="45"/>
      <c r="CC46" s="45"/>
      <c r="CD46" s="45"/>
      <c r="CE46" s="45"/>
      <c r="CF46" s="45"/>
      <c r="CG46" s="45"/>
      <c r="CH46" s="45"/>
      <c r="CI46" s="45"/>
      <c r="CJ46" s="45"/>
      <c r="CK46" s="45"/>
      <c r="CL46" s="45"/>
      <c r="CM46" s="45"/>
      <c r="CN46" s="45"/>
      <c r="CO46" s="45"/>
      <c r="CP46" s="45"/>
      <c r="CQ46" s="45"/>
      <c r="CR46" s="45"/>
      <c r="CS46" s="45"/>
      <c r="CT46" s="45"/>
      <c r="CU46" s="45"/>
      <c r="CV46" s="45"/>
      <c r="CW46" s="45"/>
      <c r="CX46" s="45"/>
      <c r="CY46" s="45"/>
      <c r="CZ46" s="45"/>
      <c r="DA46" s="45"/>
      <c r="DB46" s="45"/>
      <c r="DC46" s="45"/>
      <c r="DD46" s="45"/>
      <c r="DE46" s="45"/>
      <c r="DF46" s="45"/>
      <c r="DG46" s="45"/>
      <c r="DH46" s="45"/>
      <c r="DI46" s="45"/>
      <c r="DJ46" s="45"/>
      <c r="DK46" s="45"/>
      <c r="DL46" s="45"/>
      <c r="DM46" s="45"/>
      <c r="DN46" s="45"/>
      <c r="DO46" s="45"/>
      <c r="DP46" s="45"/>
      <c r="DQ46" s="45"/>
      <c r="DR46" s="45"/>
      <c r="DS46" s="45"/>
      <c r="DT46" s="45"/>
      <c r="DU46" s="45"/>
      <c r="DV46" s="45"/>
      <c r="DW46" s="45"/>
      <c r="DX46" s="45"/>
      <c r="DY46" s="45"/>
      <c r="DZ46" s="45"/>
      <c r="EA46" s="45"/>
      <c r="EB46" s="45"/>
      <c r="EC46" s="45"/>
      <c r="ED46" s="45"/>
      <c r="EE46" s="45"/>
      <c r="EF46" s="45"/>
      <c r="EG46" s="45"/>
      <c r="EH46" s="45"/>
      <c r="EI46" s="45"/>
      <c r="EJ46" s="45"/>
      <c r="EK46" s="45"/>
      <c r="EL46" s="45"/>
      <c r="EM46" s="45"/>
      <c r="EN46" s="45"/>
      <c r="EO46" s="45"/>
      <c r="EP46" s="45"/>
      <c r="EQ46" s="45"/>
      <c r="ER46" s="45"/>
      <c r="ES46" s="45"/>
      <c r="ET46" s="45"/>
      <c r="EU46" s="45"/>
      <c r="EV46" s="45"/>
      <c r="EW46" s="45"/>
      <c r="EX46" s="45"/>
      <c r="EY46" s="45"/>
      <c r="EZ46" s="45"/>
      <c r="FA46" s="45"/>
      <c r="FB46" s="45"/>
      <c r="FC46" s="45"/>
      <c r="FD46" s="45"/>
      <c r="FE46" s="45"/>
      <c r="FF46" s="45"/>
      <c r="FG46" s="45"/>
      <c r="FH46" s="45"/>
      <c r="FI46" s="45"/>
      <c r="FJ46" s="45"/>
      <c r="FK46" s="45"/>
      <c r="FL46" s="45"/>
      <c r="FM46" s="45"/>
      <c r="FN46" s="45"/>
      <c r="FO46" s="45"/>
      <c r="FP46" s="45"/>
      <c r="FQ46" s="45"/>
      <c r="FR46" s="45"/>
      <c r="FS46" s="45"/>
      <c r="FT46" s="45"/>
      <c r="FU46" s="45"/>
      <c r="FV46" s="45"/>
      <c r="FW46" s="45"/>
      <c r="FX46" s="45"/>
      <c r="FY46" s="45"/>
      <c r="FZ46" s="45"/>
      <c r="GA46" s="45"/>
      <c r="GB46" s="45"/>
      <c r="GC46" s="45"/>
      <c r="GD46" s="45"/>
      <c r="GE46" s="45"/>
      <c r="GF46" s="45"/>
      <c r="GG46" s="45"/>
      <c r="GH46" s="45"/>
      <c r="GI46" s="45"/>
      <c r="GJ46" s="45"/>
      <c r="GK46" s="45"/>
      <c r="GL46" s="45"/>
      <c r="GM46" s="45"/>
      <c r="GN46" s="45"/>
      <c r="GO46" s="45"/>
      <c r="GP46" s="45"/>
      <c r="GQ46" s="45"/>
      <c r="GR46" s="45"/>
      <c r="GS46" s="45"/>
      <c r="GT46" s="45"/>
      <c r="GU46" s="45"/>
      <c r="GV46" s="45"/>
      <c r="GW46" s="45"/>
      <c r="GX46" s="45"/>
      <c r="GY46" s="45"/>
      <c r="GZ46" s="45"/>
      <c r="HA46" s="45"/>
      <c r="HB46" s="45"/>
      <c r="HC46" s="45"/>
      <c r="HD46" s="45"/>
      <c r="HE46" s="45"/>
      <c r="HF46" s="45"/>
      <c r="HG46" s="45"/>
      <c r="HH46" s="45"/>
      <c r="HI46" s="45"/>
      <c r="HJ46" s="45"/>
      <c r="HK46" s="45"/>
      <c r="HL46" s="45"/>
      <c r="HM46" s="45"/>
      <c r="HN46" s="45"/>
      <c r="HO46" s="45"/>
      <c r="HP46" s="45"/>
      <c r="HQ46" s="45"/>
      <c r="HR46" s="45"/>
      <c r="HS46" s="45"/>
      <c r="HT46" s="45"/>
      <c r="HU46" s="45"/>
      <c r="HV46" s="45"/>
      <c r="HW46" s="45"/>
      <c r="HX46" s="45"/>
      <c r="HY46" s="45"/>
      <c r="HZ46" s="45"/>
      <c r="IA46" s="45"/>
      <c r="IB46" s="45"/>
      <c r="IC46" s="45"/>
      <c r="ID46" s="45"/>
      <c r="IE46" s="45"/>
      <c r="IF46" s="45"/>
      <c r="IG46" s="45"/>
      <c r="IH46" s="45"/>
      <c r="II46" s="45"/>
      <c r="IJ46" s="45"/>
      <c r="IK46" s="45"/>
      <c r="IL46" s="45"/>
      <c r="IM46" s="45"/>
      <c r="IN46" s="45"/>
      <c r="IO46" s="45"/>
      <c r="IP46" s="45"/>
      <c r="IQ46" s="45"/>
      <c r="IR46" s="45"/>
      <c r="IS46" s="45"/>
      <c r="IT46" s="45"/>
      <c r="IU46" s="45"/>
      <c r="IV46" s="45"/>
      <c r="IW46" s="45"/>
      <c r="IX46" s="45"/>
      <c r="IY46" s="45"/>
      <c r="IZ46" s="45"/>
      <c r="JA46" s="45"/>
      <c r="JB46" s="45"/>
      <c r="JC46" s="45"/>
      <c r="JD46" s="45"/>
      <c r="JE46" s="45"/>
      <c r="JF46" s="45"/>
      <c r="JG46" s="45"/>
      <c r="JH46" s="45"/>
      <c r="JI46" s="45"/>
      <c r="JJ46" s="45"/>
      <c r="JK46" s="45"/>
      <c r="JL46" s="45"/>
      <c r="JM46" s="45"/>
      <c r="JN46" s="45"/>
      <c r="JO46" s="45"/>
      <c r="JP46" s="45"/>
      <c r="JQ46" s="45"/>
      <c r="JR46" s="45"/>
      <c r="JS46" s="45"/>
      <c r="JT46" s="45"/>
      <c r="JU46" s="45"/>
      <c r="JV46" s="45"/>
      <c r="JW46" s="45"/>
      <c r="JX46" s="45"/>
      <c r="JY46" s="45"/>
      <c r="JZ46" s="45"/>
      <c r="KA46" s="45"/>
      <c r="KB46" s="45"/>
      <c r="KC46" s="45"/>
      <c r="KD46" s="45"/>
      <c r="KE46" s="45"/>
      <c r="KF46" s="45"/>
      <c r="KG46" s="45"/>
      <c r="KH46" s="45"/>
      <c r="KI46" s="45"/>
      <c r="KJ46" s="45"/>
      <c r="KK46" s="45"/>
      <c r="KL46" s="45"/>
      <c r="KM46" s="45"/>
      <c r="KN46" s="45"/>
      <c r="KO46" s="45"/>
      <c r="KP46" s="45"/>
      <c r="KQ46" s="45"/>
      <c r="KR46" s="45"/>
      <c r="KS46" s="45"/>
      <c r="KT46" s="45"/>
      <c r="KU46" s="45"/>
      <c r="KV46" s="45"/>
      <c r="KW46" s="45"/>
      <c r="KX46" s="45"/>
      <c r="KY46" s="45"/>
      <c r="KZ46" s="45"/>
      <c r="LA46" s="45"/>
      <c r="LB46" s="45"/>
      <c r="LC46" s="45"/>
      <c r="LD46" s="45"/>
      <c r="LE46" s="45"/>
      <c r="LF46" s="45"/>
      <c r="LG46" s="45"/>
      <c r="LH46" s="45"/>
      <c r="LI46" s="45"/>
      <c r="LJ46" s="45"/>
      <c r="LK46" s="45"/>
      <c r="LL46" s="45"/>
      <c r="LM46" s="45"/>
      <c r="LN46" s="45"/>
      <c r="LO46" s="45"/>
      <c r="LP46" s="45"/>
      <c r="LQ46" s="45"/>
      <c r="LR46" s="45"/>
      <c r="LS46" s="45"/>
      <c r="LT46" s="45"/>
      <c r="LU46" s="45"/>
      <c r="LV46" s="45"/>
      <c r="LW46" s="45"/>
      <c r="LX46" s="45"/>
      <c r="LY46" s="45"/>
      <c r="LZ46" s="45"/>
      <c r="MA46" s="45"/>
      <c r="MB46" s="45"/>
      <c r="MC46" s="45"/>
      <c r="MD46" s="45"/>
      <c r="ME46" s="45"/>
      <c r="MF46" s="45"/>
      <c r="MG46" s="45"/>
      <c r="MH46" s="45"/>
      <c r="MI46" s="45"/>
      <c r="MJ46" s="45"/>
      <c r="MK46" s="45"/>
      <c r="ML46" s="45"/>
      <c r="MM46" s="45"/>
      <c r="MN46" s="45"/>
      <c r="MO46" s="45"/>
      <c r="MP46" s="45"/>
      <c r="MQ46" s="45"/>
      <c r="MR46" s="45"/>
      <c r="MS46" s="45"/>
      <c r="MT46" s="45"/>
      <c r="MU46" s="45"/>
      <c r="MV46" s="45"/>
      <c r="MW46" s="45"/>
      <c r="MX46" s="45"/>
      <c r="MY46" s="45"/>
      <c r="MZ46" s="45"/>
      <c r="NA46" s="45"/>
      <c r="NB46" s="45"/>
      <c r="NC46" s="45"/>
      <c r="ND46" s="45"/>
      <c r="NE46" s="45"/>
      <c r="NF46" s="45"/>
      <c r="NG46" s="45"/>
      <c r="NH46" s="45"/>
      <c r="NI46" s="45"/>
      <c r="NJ46" s="45"/>
      <c r="NK46" s="45"/>
      <c r="NL46" s="45"/>
      <c r="NM46" s="45"/>
      <c r="NN46" s="45"/>
      <c r="NO46" s="45"/>
      <c r="NP46" s="45"/>
      <c r="NQ46" s="45"/>
      <c r="NR46" s="45"/>
      <c r="NS46" s="45"/>
      <c r="NT46" s="45"/>
      <c r="NU46" s="45"/>
      <c r="NV46" s="45"/>
      <c r="NW46" s="45"/>
      <c r="NX46" s="45"/>
      <c r="NY46" s="45"/>
      <c r="NZ46" s="45"/>
      <c r="OA46" s="45"/>
      <c r="OB46" s="45"/>
      <c r="OC46" s="45"/>
      <c r="OD46" s="45"/>
      <c r="OE46" s="45"/>
      <c r="OF46" s="45"/>
      <c r="OG46" s="45"/>
      <c r="OH46" s="45"/>
      <c r="OI46" s="45"/>
      <c r="OJ46" s="45"/>
      <c r="OK46" s="45"/>
      <c r="OL46" s="45"/>
      <c r="OM46" s="45"/>
      <c r="ON46" s="45"/>
      <c r="OO46" s="45"/>
      <c r="OP46" s="45"/>
      <c r="OQ46" s="45"/>
      <c r="OR46" s="45"/>
      <c r="OS46" s="45"/>
      <c r="OT46" s="45"/>
      <c r="OU46" s="45"/>
      <c r="OV46" s="45"/>
      <c r="OW46" s="45"/>
      <c r="OX46" s="45"/>
      <c r="OY46" s="45"/>
      <c r="OZ46" s="45"/>
      <c r="PA46" s="45"/>
      <c r="PB46" s="45"/>
      <c r="PC46" s="45"/>
      <c r="PD46" s="45"/>
      <c r="PE46" s="45"/>
      <c r="PF46" s="45"/>
      <c r="PG46" s="45"/>
      <c r="PH46" s="45"/>
      <c r="PI46" s="45"/>
      <c r="PJ46" s="45"/>
      <c r="PK46" s="45"/>
      <c r="PL46" s="45"/>
      <c r="PM46" s="45"/>
      <c r="PN46" s="45"/>
      <c r="PO46" s="45"/>
      <c r="PP46" s="45"/>
      <c r="PQ46" s="45"/>
      <c r="PR46" s="45"/>
      <c r="PS46" s="45"/>
      <c r="PT46" s="45"/>
      <c r="PU46" s="45"/>
      <c r="PV46" s="45"/>
      <c r="PW46" s="45"/>
      <c r="PX46" s="45"/>
      <c r="PY46" s="45"/>
      <c r="PZ46" s="45"/>
      <c r="QA46" s="45"/>
      <c r="QB46" s="45"/>
      <c r="QC46" s="45"/>
      <c r="QD46" s="45"/>
      <c r="QE46" s="45"/>
      <c r="QF46" s="45"/>
      <c r="QG46" s="45"/>
      <c r="QH46" s="45"/>
      <c r="QI46" s="45"/>
      <c r="QJ46" s="45"/>
      <c r="QK46" s="45"/>
      <c r="QL46" s="45"/>
      <c r="QM46" s="45"/>
      <c r="QN46" s="45"/>
      <c r="QO46" s="45"/>
      <c r="QP46" s="45"/>
      <c r="QQ46" s="45"/>
      <c r="QR46" s="45"/>
      <c r="QS46" s="45"/>
      <c r="QT46" s="45"/>
      <c r="QU46" s="45"/>
      <c r="QV46" s="45"/>
      <c r="QW46" s="45"/>
      <c r="QX46" s="45"/>
      <c r="QY46" s="45"/>
      <c r="QZ46" s="45"/>
      <c r="RA46" s="45"/>
      <c r="RB46" s="45"/>
      <c r="RC46" s="45"/>
      <c r="RD46" s="45"/>
      <c r="RE46" s="45"/>
      <c r="RF46" s="45"/>
      <c r="RG46" s="45"/>
      <c r="RH46" s="45"/>
      <c r="RI46" s="45"/>
      <c r="RJ46" s="45"/>
      <c r="RK46" s="45"/>
      <c r="RL46" s="45"/>
      <c r="RM46" s="45"/>
      <c r="RN46" s="45"/>
      <c r="RO46" s="45"/>
      <c r="RP46" s="45"/>
      <c r="RQ46" s="45"/>
      <c r="RR46" s="45"/>
      <c r="RS46" s="45"/>
      <c r="RT46" s="45"/>
      <c r="RU46" s="45"/>
      <c r="RV46" s="45"/>
      <c r="RW46" s="45"/>
      <c r="RX46" s="45"/>
      <c r="RY46" s="45"/>
      <c r="RZ46" s="45"/>
      <c r="SA46" s="45"/>
      <c r="SB46" s="45"/>
      <c r="SC46" s="45"/>
      <c r="SD46" s="45"/>
      <c r="SE46" s="45"/>
      <c r="SF46" s="45"/>
      <c r="SG46" s="45"/>
      <c r="SH46" s="45"/>
      <c r="SI46" s="45"/>
      <c r="SJ46" s="45"/>
      <c r="SK46" s="45"/>
      <c r="SL46" s="45"/>
      <c r="SM46" s="45"/>
      <c r="SN46" s="45"/>
      <c r="SO46" s="45"/>
      <c r="SP46" s="45"/>
      <c r="SQ46" s="45"/>
      <c r="SR46" s="45"/>
      <c r="SS46" s="45"/>
      <c r="ST46" s="45"/>
      <c r="SU46" s="45"/>
      <c r="SV46" s="45"/>
      <c r="SW46" s="45"/>
      <c r="SX46" s="45"/>
      <c r="SY46" s="45"/>
      <c r="SZ46" s="45"/>
      <c r="TA46" s="45"/>
      <c r="TB46" s="45"/>
      <c r="TC46" s="45"/>
      <c r="TD46" s="45"/>
      <c r="TE46" s="45"/>
      <c r="TF46" s="45"/>
      <c r="TG46" s="45"/>
      <c r="TH46" s="45"/>
      <c r="TI46" s="45"/>
      <c r="TJ46" s="45"/>
      <c r="TK46" s="45"/>
      <c r="TL46" s="45"/>
      <c r="TM46" s="45"/>
      <c r="TN46" s="45"/>
      <c r="TO46" s="45"/>
      <c r="TP46" s="45"/>
      <c r="TQ46" s="45"/>
      <c r="TR46" s="45"/>
      <c r="TS46" s="45"/>
      <c r="TT46" s="45"/>
      <c r="TU46" s="45"/>
      <c r="TV46" s="45"/>
      <c r="TW46" s="45"/>
      <c r="TX46" s="45"/>
      <c r="TY46" s="45"/>
      <c r="TZ46" s="45"/>
      <c r="UA46" s="45"/>
      <c r="UB46" s="45"/>
      <c r="UC46" s="45"/>
      <c r="UD46" s="45"/>
      <c r="UE46" s="45"/>
      <c r="UF46" s="45"/>
      <c r="UG46" s="45"/>
      <c r="UH46" s="45"/>
      <c r="UI46" s="45"/>
      <c r="UJ46" s="45"/>
      <c r="UK46" s="45"/>
      <c r="UL46" s="45"/>
      <c r="UM46" s="45"/>
      <c r="UN46" s="45"/>
      <c r="UO46" s="45"/>
      <c r="UP46" s="45"/>
      <c r="UQ46" s="45"/>
      <c r="UR46" s="45"/>
      <c r="US46" s="45"/>
      <c r="UT46" s="45"/>
      <c r="UU46" s="45"/>
      <c r="UV46" s="45"/>
      <c r="UW46" s="45"/>
      <c r="UX46" s="45"/>
      <c r="UY46" s="45"/>
      <c r="UZ46" s="45"/>
      <c r="VA46" s="45"/>
      <c r="VB46" s="45"/>
      <c r="VC46" s="45"/>
      <c r="VD46" s="45"/>
      <c r="VE46" s="45"/>
      <c r="VF46" s="45"/>
      <c r="VG46" s="45"/>
      <c r="VH46" s="45"/>
      <c r="VI46" s="45"/>
      <c r="VJ46" s="45"/>
      <c r="VK46" s="45"/>
      <c r="VL46" s="45"/>
      <c r="VM46" s="45"/>
      <c r="VN46" s="45"/>
      <c r="VO46" s="45"/>
      <c r="VP46" s="45"/>
      <c r="VQ46" s="45"/>
      <c r="VR46" s="45"/>
      <c r="VS46" s="45"/>
      <c r="VT46" s="45"/>
      <c r="VU46" s="45"/>
      <c r="VV46" s="45"/>
      <c r="VW46" s="45"/>
      <c r="VX46" s="45"/>
      <c r="VY46" s="45"/>
      <c r="VZ46" s="45"/>
      <c r="WA46" s="45"/>
      <c r="WB46" s="45"/>
      <c r="WC46" s="45"/>
      <c r="WD46" s="45"/>
      <c r="WE46" s="45"/>
      <c r="WF46" s="45"/>
      <c r="WG46" s="45"/>
      <c r="WH46" s="45"/>
      <c r="WI46" s="45"/>
      <c r="WJ46" s="45"/>
      <c r="WK46" s="45"/>
      <c r="WL46" s="45"/>
      <c r="WM46" s="45"/>
      <c r="WN46" s="45"/>
      <c r="WO46" s="45"/>
      <c r="WP46" s="45"/>
      <c r="WQ46" s="45"/>
      <c r="WR46" s="45"/>
      <c r="WS46" s="45"/>
      <c r="WT46" s="45"/>
      <c r="WU46" s="45"/>
      <c r="WV46" s="45"/>
      <c r="WW46" s="45"/>
      <c r="WX46" s="45"/>
      <c r="WY46" s="45"/>
      <c r="WZ46" s="45"/>
      <c r="XA46" s="45"/>
      <c r="XB46" s="45"/>
      <c r="XC46" s="45"/>
      <c r="XD46" s="45"/>
      <c r="XE46" s="45"/>
      <c r="XF46" s="45"/>
      <c r="XG46" s="45"/>
      <c r="XH46" s="45"/>
      <c r="XI46" s="45"/>
      <c r="XJ46" s="45"/>
      <c r="XK46" s="45"/>
      <c r="XL46" s="45"/>
      <c r="XM46" s="45"/>
      <c r="XN46" s="45"/>
      <c r="XO46" s="45"/>
      <c r="XP46" s="45"/>
      <c r="XQ46" s="45"/>
      <c r="XR46" s="45"/>
      <c r="XS46" s="45"/>
      <c r="XT46" s="45"/>
      <c r="XU46" s="45"/>
      <c r="XV46" s="45"/>
      <c r="XW46" s="45"/>
      <c r="XX46" s="45"/>
      <c r="XY46" s="45"/>
      <c r="XZ46" s="45"/>
      <c r="YA46" s="45"/>
      <c r="YB46" s="45"/>
      <c r="YC46" s="45"/>
      <c r="YD46" s="45"/>
      <c r="YE46" s="45"/>
      <c r="YF46" s="45"/>
      <c r="YG46" s="45"/>
      <c r="YH46" s="45"/>
      <c r="YI46" s="45"/>
      <c r="YJ46" s="45"/>
      <c r="YK46" s="45"/>
      <c r="YL46" s="45"/>
      <c r="YM46" s="45"/>
      <c r="YN46" s="45"/>
      <c r="YO46" s="45"/>
      <c r="YP46" s="45"/>
      <c r="YQ46" s="45"/>
      <c r="YR46" s="45"/>
      <c r="YS46" s="45"/>
      <c r="YT46" s="45"/>
      <c r="YU46" s="45"/>
      <c r="YV46" s="45"/>
      <c r="YW46" s="45"/>
      <c r="YX46" s="45"/>
      <c r="YY46" s="45"/>
      <c r="YZ46" s="45"/>
      <c r="ZA46" s="45"/>
      <c r="ZB46" s="45"/>
      <c r="ZC46" s="45"/>
      <c r="ZD46" s="45"/>
      <c r="ZE46" s="45"/>
      <c r="ZF46" s="45"/>
      <c r="ZG46" s="45"/>
      <c r="ZH46" s="45"/>
      <c r="ZI46" s="45"/>
      <c r="ZJ46" s="45"/>
      <c r="ZK46" s="45"/>
      <c r="ZL46" s="45"/>
      <c r="ZM46" s="45"/>
      <c r="ZN46" s="45"/>
      <c r="ZO46" s="45"/>
      <c r="ZP46" s="45"/>
      <c r="ZQ46" s="45"/>
      <c r="ZR46" s="45"/>
      <c r="ZS46" s="45"/>
      <c r="ZT46" s="45"/>
      <c r="ZU46" s="45"/>
      <c r="ZV46" s="45"/>
      <c r="ZW46" s="45"/>
      <c r="ZX46" s="45"/>
      <c r="ZY46" s="45"/>
      <c r="ZZ46" s="45"/>
      <c r="AAA46" s="45"/>
      <c r="AAB46" s="45"/>
      <c r="AAC46" s="45"/>
      <c r="AAD46" s="45"/>
      <c r="AAE46" s="45"/>
      <c r="AAF46" s="45"/>
      <c r="AAG46" s="45"/>
      <c r="AAH46" s="45"/>
      <c r="AAI46" s="45"/>
      <c r="AAJ46" s="45"/>
      <c r="AAK46" s="45"/>
      <c r="AAL46" s="45"/>
      <c r="AAM46" s="45"/>
      <c r="AAN46" s="45"/>
      <c r="AAO46" s="45"/>
      <c r="AAP46" s="45"/>
      <c r="AAQ46" s="45"/>
      <c r="AAR46" s="45"/>
      <c r="AAS46" s="45"/>
      <c r="AAT46" s="45"/>
      <c r="AAU46" s="45"/>
      <c r="AAV46" s="45"/>
      <c r="AAW46" s="45"/>
      <c r="AAX46" s="45"/>
      <c r="AAY46" s="45"/>
      <c r="AAZ46" s="45"/>
      <c r="ABA46" s="45"/>
      <c r="ABB46" s="45"/>
      <c r="ABC46" s="45"/>
      <c r="ABD46" s="45"/>
      <c r="ABE46" s="45"/>
      <c r="ABF46" s="45"/>
      <c r="ABG46" s="45"/>
      <c r="ABH46" s="45"/>
      <c r="ABI46" s="45"/>
      <c r="ABJ46" s="45"/>
      <c r="ABK46" s="45"/>
      <c r="ABL46" s="45"/>
      <c r="ABM46" s="45"/>
      <c r="ABN46" s="45"/>
      <c r="ABO46" s="45"/>
      <c r="ABP46" s="45"/>
      <c r="ABQ46" s="45"/>
      <c r="ABR46" s="45"/>
      <c r="ABS46" s="45"/>
      <c r="ABT46" s="45"/>
      <c r="ABU46" s="45"/>
      <c r="ABV46" s="45"/>
      <c r="ABW46" s="45"/>
      <c r="ABX46" s="45"/>
      <c r="ABY46" s="45"/>
      <c r="ABZ46" s="45"/>
      <c r="ACA46" s="45"/>
      <c r="ACB46" s="45"/>
      <c r="ACC46" s="45"/>
      <c r="ACD46" s="45"/>
      <c r="ACE46" s="45"/>
      <c r="ACF46" s="45"/>
      <c r="ACG46" s="45"/>
      <c r="ACH46" s="45"/>
      <c r="ACI46" s="45"/>
      <c r="ACJ46" s="45"/>
      <c r="ACK46" s="45"/>
      <c r="ACL46" s="45"/>
      <c r="ACM46" s="45"/>
      <c r="ACN46" s="45"/>
      <c r="ACO46" s="45"/>
      <c r="ACP46" s="45"/>
      <c r="ACQ46" s="45"/>
      <c r="ACR46" s="45"/>
      <c r="ACS46" s="45"/>
      <c r="ACT46" s="45"/>
      <c r="ACU46" s="45"/>
      <c r="ACV46" s="45"/>
      <c r="ACW46" s="45"/>
      <c r="ACX46" s="45"/>
      <c r="ACY46" s="45"/>
      <c r="ACZ46" s="45"/>
      <c r="ADA46" s="45"/>
      <c r="ADB46" s="45"/>
      <c r="ADC46" s="45"/>
      <c r="ADD46" s="45"/>
      <c r="ADE46" s="45"/>
      <c r="ADF46" s="45"/>
      <c r="ADG46" s="45"/>
      <c r="ADH46" s="45"/>
      <c r="ADI46" s="45"/>
      <c r="ADJ46" s="45"/>
      <c r="ADK46" s="45"/>
      <c r="ADL46" s="45"/>
      <c r="ADM46" s="45"/>
      <c r="ADN46" s="45"/>
      <c r="ADO46" s="45"/>
      <c r="ADP46" s="45"/>
      <c r="ADQ46" s="45"/>
      <c r="ADR46" s="45"/>
      <c r="ADS46" s="45"/>
      <c r="ADT46" s="45"/>
      <c r="ADU46" s="45"/>
      <c r="ADV46" s="45"/>
      <c r="ADW46" s="45"/>
      <c r="ADX46" s="45"/>
      <c r="ADY46" s="45"/>
      <c r="ADZ46" s="45"/>
      <c r="AEA46" s="45"/>
      <c r="AEB46" s="45"/>
      <c r="AEC46" s="45"/>
      <c r="AED46" s="45"/>
      <c r="AEE46" s="45"/>
      <c r="AEF46" s="45"/>
      <c r="AEG46" s="45"/>
      <c r="AEH46" s="45"/>
      <c r="AEI46" s="45"/>
      <c r="AEJ46" s="45"/>
      <c r="AEK46" s="45"/>
      <c r="AEL46" s="45"/>
      <c r="AEM46" s="45"/>
      <c r="AEN46" s="45"/>
      <c r="AEO46" s="45"/>
      <c r="AEP46" s="45"/>
      <c r="AEQ46" s="45"/>
      <c r="AER46" s="45"/>
      <c r="AES46" s="45"/>
      <c r="AET46" s="45"/>
      <c r="AEU46" s="45"/>
      <c r="AEV46" s="45"/>
      <c r="AEW46" s="45"/>
      <c r="AEX46" s="45"/>
      <c r="AEY46" s="45"/>
      <c r="AEZ46" s="45"/>
      <c r="AFA46" s="45"/>
      <c r="AFB46" s="45"/>
      <c r="AFC46" s="45"/>
      <c r="AFD46" s="45"/>
      <c r="AFE46" s="45"/>
      <c r="AFF46" s="45"/>
      <c r="AFG46" s="45"/>
      <c r="AFH46" s="45"/>
      <c r="AFI46" s="45"/>
      <c r="AFJ46" s="45"/>
      <c r="AFK46" s="45"/>
      <c r="AFL46" s="45"/>
      <c r="AFM46" s="45"/>
      <c r="AFN46" s="45"/>
      <c r="AFO46" s="45"/>
      <c r="AFP46" s="45"/>
      <c r="AFQ46" s="45"/>
      <c r="AFR46" s="45"/>
      <c r="AFS46" s="45"/>
      <c r="AFT46" s="45"/>
      <c r="AFU46" s="45"/>
      <c r="AFV46" s="45"/>
      <c r="AFW46" s="45"/>
      <c r="AFX46" s="45"/>
      <c r="AFY46" s="45"/>
      <c r="AFZ46" s="45"/>
      <c r="AGA46" s="45"/>
      <c r="AGB46" s="45"/>
      <c r="AGC46" s="45"/>
      <c r="AGD46" s="45"/>
      <c r="AGE46" s="45"/>
      <c r="AGF46" s="45"/>
      <c r="AGG46" s="45"/>
      <c r="AGH46" s="45"/>
      <c r="AGI46" s="45"/>
      <c r="AGJ46" s="45"/>
      <c r="AGK46" s="45"/>
      <c r="AGL46" s="45"/>
      <c r="AGM46" s="45"/>
      <c r="AGN46" s="45"/>
      <c r="AGO46" s="45"/>
      <c r="AGP46" s="45"/>
      <c r="AGQ46" s="45"/>
      <c r="AGR46" s="45"/>
      <c r="AGS46" s="45"/>
      <c r="AGT46" s="45"/>
      <c r="AGU46" s="45"/>
      <c r="AGV46" s="45"/>
      <c r="AGW46" s="45"/>
      <c r="AGX46" s="45"/>
      <c r="AGY46" s="45"/>
      <c r="AGZ46" s="45"/>
      <c r="AHA46" s="45"/>
      <c r="AHB46" s="45"/>
      <c r="AHC46" s="45"/>
      <c r="AHD46" s="45"/>
      <c r="AHE46" s="45"/>
      <c r="AHF46" s="45"/>
      <c r="AHG46" s="45"/>
      <c r="AHH46" s="45"/>
      <c r="AHI46" s="45"/>
      <c r="AHJ46" s="45"/>
      <c r="AHK46" s="45"/>
      <c r="AHL46" s="45"/>
      <c r="AHM46" s="45"/>
      <c r="AHN46" s="45"/>
      <c r="AHO46" s="45"/>
      <c r="AHP46" s="45"/>
      <c r="AHQ46" s="45"/>
      <c r="AHR46" s="45"/>
      <c r="AHS46" s="45"/>
      <c r="AHT46" s="45"/>
      <c r="AHU46" s="45"/>
      <c r="AHV46" s="45"/>
      <c r="AHW46" s="45"/>
      <c r="AHX46" s="45"/>
      <c r="AHY46" s="45"/>
      <c r="AHZ46" s="45"/>
      <c r="AIA46" s="45"/>
      <c r="AIB46" s="45"/>
      <c r="AIC46" s="45"/>
      <c r="AID46" s="45"/>
      <c r="AIE46" s="45"/>
      <c r="AIF46" s="45"/>
      <c r="AIG46" s="45"/>
      <c r="AIH46" s="45"/>
      <c r="AII46" s="45"/>
      <c r="AIJ46" s="45"/>
      <c r="AIK46" s="45"/>
      <c r="AIL46" s="45"/>
      <c r="AIM46" s="45"/>
      <c r="AIN46" s="45"/>
      <c r="AIO46" s="45"/>
      <c r="AIP46" s="45"/>
      <c r="AIQ46" s="45"/>
      <c r="AIR46" s="45"/>
      <c r="AIS46" s="45"/>
      <c r="AIT46" s="45"/>
      <c r="AIU46" s="45"/>
      <c r="AIV46" s="45"/>
      <c r="AIW46" s="45"/>
      <c r="AIX46" s="45"/>
      <c r="AIY46" s="45"/>
      <c r="AIZ46" s="45"/>
      <c r="AJA46" s="45"/>
      <c r="AJB46" s="45"/>
      <c r="AJC46" s="45"/>
      <c r="AJD46" s="45"/>
      <c r="AJE46" s="45"/>
      <c r="AJF46" s="45"/>
      <c r="AJG46" s="45"/>
      <c r="AJH46" s="45"/>
      <c r="AJI46" s="45"/>
      <c r="AJJ46" s="45"/>
      <c r="AJK46" s="45"/>
      <c r="AJL46" s="45"/>
      <c r="AJM46" s="45"/>
      <c r="AJN46" s="45"/>
      <c r="AJO46" s="45"/>
      <c r="AJP46" s="45"/>
      <c r="AJQ46" s="45"/>
      <c r="AJR46" s="45"/>
      <c r="AJS46" s="45"/>
      <c r="AJT46" s="45"/>
      <c r="AJU46" s="45"/>
      <c r="AJV46" s="45"/>
      <c r="AJW46" s="45"/>
      <c r="AJX46" s="45"/>
      <c r="AJY46" s="45"/>
      <c r="AJZ46" s="45"/>
      <c r="AKA46" s="45"/>
      <c r="AKB46" s="45"/>
      <c r="AKC46" s="45"/>
      <c r="AKD46" s="45"/>
      <c r="AKE46" s="45"/>
      <c r="AKF46" s="45"/>
      <c r="AKG46" s="45"/>
      <c r="AKH46" s="45"/>
      <c r="AKI46" s="45"/>
      <c r="AKJ46" s="45"/>
      <c r="AKK46" s="45"/>
      <c r="AKL46" s="45"/>
      <c r="AKM46" s="45"/>
      <c r="AKN46" s="45"/>
      <c r="AKO46" s="45"/>
      <c r="AKP46" s="45"/>
      <c r="AKQ46" s="45"/>
      <c r="AKR46" s="45"/>
      <c r="AKS46" s="45"/>
      <c r="AKT46" s="45"/>
      <c r="AKU46" s="45"/>
      <c r="AKV46" s="45"/>
      <c r="AKW46" s="45"/>
      <c r="AKX46" s="45"/>
      <c r="AKY46" s="45"/>
      <c r="AKZ46" s="45"/>
      <c r="ALA46" s="45"/>
      <c r="ALB46" s="45"/>
      <c r="ALC46" s="45"/>
      <c r="ALD46" s="45"/>
      <c r="ALE46" s="45"/>
      <c r="ALF46" s="45"/>
      <c r="ALG46" s="45"/>
      <c r="ALH46" s="45"/>
      <c r="ALI46" s="45"/>
      <c r="ALJ46" s="45"/>
      <c r="ALK46" s="45"/>
      <c r="ALL46" s="45"/>
      <c r="ALM46" s="45"/>
      <c r="ALN46" s="45"/>
      <c r="ALO46" s="45"/>
      <c r="ALP46" s="45"/>
      <c r="ALQ46" s="45"/>
      <c r="ALR46" s="45"/>
      <c r="ALS46" s="45"/>
      <c r="ALT46" s="45"/>
      <c r="ALU46" s="45"/>
      <c r="ALV46" s="45"/>
      <c r="ALW46" s="45"/>
      <c r="ALX46" s="45"/>
      <c r="ALY46" s="45"/>
      <c r="ALZ46" s="45"/>
      <c r="AMA46" s="45"/>
      <c r="AMB46" s="45"/>
      <c r="AMC46" s="45"/>
      <c r="AMD46" s="45"/>
      <c r="AME46" s="45"/>
      <c r="AMF46" s="45"/>
      <c r="AMG46" s="45"/>
      <c r="AMH46" s="45"/>
      <c r="AMI46" s="45"/>
      <c r="AMJ46" s="45"/>
      <c r="AMK46" s="45"/>
      <c r="AML46" s="45"/>
      <c r="AMM46" s="45"/>
      <c r="AMN46" s="45"/>
      <c r="AMO46" s="45"/>
      <c r="AMP46" s="45"/>
      <c r="AMQ46" s="45"/>
      <c r="AMR46" s="45"/>
      <c r="AMS46" s="45"/>
      <c r="AMT46" s="45"/>
      <c r="AMU46" s="45"/>
      <c r="AMV46" s="45"/>
      <c r="AMW46" s="45"/>
      <c r="AMX46" s="45"/>
      <c r="AMY46" s="45"/>
      <c r="AMZ46" s="45"/>
      <c r="ANA46" s="45"/>
      <c r="ANB46" s="45"/>
      <c r="ANC46" s="45"/>
      <c r="AND46" s="45"/>
      <c r="ANE46" s="45"/>
      <c r="ANF46" s="45"/>
      <c r="ANG46" s="45"/>
      <c r="ANH46" s="45"/>
      <c r="ANI46" s="45"/>
      <c r="ANJ46" s="45"/>
      <c r="ANK46" s="45"/>
      <c r="ANL46" s="45"/>
      <c r="ANM46" s="45"/>
      <c r="ANN46" s="45"/>
      <c r="ANO46" s="45"/>
      <c r="ANP46" s="45"/>
      <c r="ANQ46" s="45"/>
      <c r="ANR46" s="45"/>
      <c r="ANS46" s="45"/>
      <c r="ANT46" s="45"/>
      <c r="ANU46" s="45"/>
      <c r="ANV46" s="45"/>
      <c r="ANW46" s="45"/>
      <c r="ANX46" s="45"/>
      <c r="ANY46" s="45"/>
      <c r="ANZ46" s="45"/>
      <c r="AOA46" s="45"/>
      <c r="AOB46" s="45"/>
      <c r="AOC46" s="45"/>
      <c r="AOD46" s="45"/>
      <c r="AOE46" s="45"/>
      <c r="AOF46" s="45"/>
      <c r="AOG46" s="45"/>
      <c r="AOH46" s="45"/>
      <c r="AOI46" s="45"/>
      <c r="AOJ46" s="45"/>
      <c r="AOK46" s="45"/>
      <c r="AOL46" s="45"/>
      <c r="AOM46" s="45"/>
      <c r="AON46" s="45"/>
      <c r="AOO46" s="45"/>
      <c r="AOP46" s="45"/>
      <c r="AOQ46" s="45"/>
      <c r="AOR46" s="45"/>
      <c r="AOS46" s="45"/>
      <c r="AOT46" s="45"/>
      <c r="AOU46" s="45"/>
      <c r="AOV46" s="45"/>
      <c r="AOW46" s="45"/>
      <c r="AOX46" s="45"/>
      <c r="AOY46" s="45"/>
      <c r="AOZ46" s="45"/>
      <c r="APA46" s="45"/>
      <c r="APB46" s="45"/>
      <c r="APC46" s="45"/>
      <c r="APD46" s="45"/>
      <c r="APE46" s="45"/>
      <c r="APF46" s="45"/>
      <c r="APG46" s="45"/>
      <c r="APH46" s="45"/>
      <c r="API46" s="45"/>
      <c r="APJ46" s="45"/>
      <c r="APK46" s="45"/>
      <c r="APL46" s="45"/>
      <c r="APM46" s="45"/>
      <c r="APN46" s="45"/>
      <c r="APO46" s="45"/>
      <c r="APP46" s="45"/>
      <c r="APQ46" s="45"/>
      <c r="APR46" s="45"/>
      <c r="APS46" s="45"/>
      <c r="APT46" s="45"/>
      <c r="APU46" s="45"/>
      <c r="APV46" s="45"/>
      <c r="APW46" s="45"/>
      <c r="APX46" s="45"/>
      <c r="APY46" s="45"/>
      <c r="APZ46" s="45"/>
      <c r="AQA46" s="45"/>
      <c r="AQB46" s="45"/>
      <c r="AQC46" s="45"/>
      <c r="AQD46" s="45"/>
      <c r="AQE46" s="45"/>
      <c r="AQF46" s="45"/>
      <c r="AQG46" s="45"/>
      <c r="AQH46" s="45"/>
      <c r="AQI46" s="45"/>
      <c r="AQJ46" s="45"/>
      <c r="AQK46" s="45"/>
      <c r="AQL46" s="45"/>
      <c r="AQM46" s="45"/>
      <c r="AQN46" s="45"/>
      <c r="AQO46" s="45"/>
      <c r="AQP46" s="45"/>
      <c r="AQQ46" s="45"/>
      <c r="AQR46" s="45"/>
      <c r="AQS46" s="45"/>
      <c r="AQT46" s="45"/>
      <c r="AQU46" s="45"/>
      <c r="AQV46" s="45"/>
      <c r="AQW46" s="45"/>
      <c r="AQX46" s="45"/>
      <c r="AQY46" s="45"/>
      <c r="AQZ46" s="45"/>
      <c r="ARA46" s="45"/>
      <c r="ARB46" s="45"/>
      <c r="ARC46" s="45"/>
      <c r="ARD46" s="45"/>
      <c r="ARE46" s="45"/>
      <c r="ARF46" s="45"/>
      <c r="ARG46" s="45"/>
      <c r="ARH46" s="45"/>
      <c r="ARI46" s="45"/>
      <c r="ARJ46" s="45"/>
      <c r="ARK46" s="45"/>
      <c r="ARL46" s="45"/>
      <c r="ARM46" s="45"/>
      <c r="ARN46" s="45"/>
      <c r="ARO46" s="45"/>
      <c r="ARP46" s="45"/>
      <c r="ARQ46" s="45"/>
      <c r="ARR46" s="45"/>
      <c r="ARS46" s="45"/>
      <c r="ART46" s="45"/>
      <c r="ARU46" s="45"/>
      <c r="ARV46" s="45"/>
      <c r="ARW46" s="45"/>
      <c r="ARX46" s="45"/>
      <c r="ARY46" s="45"/>
      <c r="ARZ46" s="45"/>
      <c r="ASA46" s="45"/>
      <c r="ASB46" s="45"/>
      <c r="ASC46" s="45"/>
      <c r="ASD46" s="45"/>
      <c r="ASE46" s="45"/>
      <c r="ASF46" s="45"/>
      <c r="ASG46" s="45"/>
      <c r="ASH46" s="45"/>
      <c r="ASI46" s="45"/>
      <c r="ASJ46" s="45"/>
      <c r="ASK46" s="45"/>
      <c r="ASL46" s="45"/>
      <c r="ASM46" s="45"/>
      <c r="ASN46" s="45"/>
      <c r="ASO46" s="45"/>
      <c r="ASP46" s="45"/>
      <c r="ASQ46" s="45"/>
      <c r="ASR46" s="45"/>
      <c r="ASS46" s="45"/>
      <c r="AST46" s="45"/>
      <c r="ASU46" s="45"/>
      <c r="ASV46" s="45"/>
      <c r="ASW46" s="45"/>
      <c r="ASX46" s="45"/>
      <c r="ASY46" s="45"/>
      <c r="ASZ46" s="45"/>
      <c r="ATA46" s="45"/>
      <c r="ATB46" s="45"/>
      <c r="ATC46" s="45"/>
      <c r="ATD46" s="45"/>
      <c r="ATE46" s="45"/>
      <c r="ATF46" s="45"/>
      <c r="ATG46" s="45"/>
      <c r="ATH46" s="45"/>
      <c r="ATI46" s="45"/>
      <c r="ATJ46" s="45"/>
      <c r="ATK46" s="45"/>
      <c r="ATL46" s="45"/>
      <c r="ATM46" s="45"/>
      <c r="ATN46" s="45"/>
      <c r="ATO46" s="45"/>
      <c r="ATP46" s="45"/>
      <c r="ATQ46" s="45"/>
      <c r="ATR46" s="45"/>
      <c r="ATS46" s="45"/>
      <c r="ATT46" s="45"/>
      <c r="ATU46" s="45"/>
      <c r="ATV46" s="45"/>
      <c r="ATW46" s="45"/>
      <c r="ATX46" s="45"/>
      <c r="ATY46" s="45"/>
      <c r="ATZ46" s="45"/>
      <c r="AUA46" s="45"/>
      <c r="AUB46" s="45"/>
      <c r="AUC46" s="45"/>
      <c r="AUD46" s="45"/>
      <c r="AUE46" s="45"/>
      <c r="AUF46" s="45"/>
      <c r="AUG46" s="45"/>
      <c r="AUH46" s="45"/>
      <c r="AUI46" s="45"/>
      <c r="AUJ46" s="45"/>
      <c r="AUK46" s="45"/>
      <c r="AUL46" s="45"/>
      <c r="AUM46" s="45"/>
      <c r="AUN46" s="45"/>
      <c r="AUO46" s="45"/>
      <c r="AUP46" s="45"/>
      <c r="AUQ46" s="45"/>
      <c r="AUR46" s="45"/>
      <c r="AUS46" s="45"/>
      <c r="AUT46" s="45"/>
      <c r="AUU46" s="45"/>
      <c r="AUV46" s="45"/>
      <c r="AUW46" s="45"/>
      <c r="AUX46" s="45"/>
      <c r="AUY46" s="45"/>
      <c r="AUZ46" s="45"/>
      <c r="AVA46" s="45"/>
      <c r="AVB46" s="45"/>
      <c r="AVC46" s="45"/>
      <c r="AVD46" s="45"/>
      <c r="AVE46" s="45"/>
      <c r="AVF46" s="45"/>
      <c r="AVG46" s="45"/>
      <c r="AVH46" s="45"/>
      <c r="AVI46" s="45"/>
      <c r="AVJ46" s="45"/>
      <c r="AVK46" s="45"/>
      <c r="AVL46" s="45"/>
      <c r="AVM46" s="45"/>
      <c r="AVN46" s="45"/>
      <c r="AVO46" s="45"/>
      <c r="AVP46" s="45"/>
      <c r="AVQ46" s="45"/>
      <c r="AVR46" s="45"/>
      <c r="AVS46" s="45"/>
      <c r="AVT46" s="45"/>
      <c r="AVU46" s="45"/>
      <c r="AVV46" s="45"/>
      <c r="AVW46" s="45"/>
      <c r="AVX46" s="45"/>
      <c r="AVY46" s="45"/>
      <c r="AVZ46" s="45"/>
      <c r="AWA46" s="45"/>
      <c r="AWB46" s="45"/>
      <c r="AWC46" s="45"/>
      <c r="AWD46" s="45"/>
      <c r="AWE46" s="45"/>
      <c r="AWF46" s="45"/>
      <c r="AWG46" s="45"/>
      <c r="AWH46" s="45"/>
      <c r="AWI46" s="45"/>
      <c r="AWJ46" s="45"/>
      <c r="AWK46" s="45"/>
      <c r="AWL46" s="45"/>
      <c r="AWM46" s="45"/>
      <c r="AWN46" s="45"/>
      <c r="AWO46" s="45"/>
      <c r="AWP46" s="45"/>
      <c r="AWQ46" s="45"/>
      <c r="AWR46" s="45"/>
      <c r="AWS46" s="45"/>
      <c r="AWT46" s="45"/>
      <c r="AWU46" s="45"/>
      <c r="AWV46" s="45"/>
      <c r="AWW46" s="45"/>
      <c r="AWX46" s="45"/>
      <c r="AWY46" s="45"/>
      <c r="AWZ46" s="45"/>
      <c r="AXA46" s="45"/>
      <c r="AXB46" s="45"/>
      <c r="AXC46" s="45"/>
      <c r="AXD46" s="45"/>
      <c r="AXE46" s="45"/>
      <c r="AXF46" s="45"/>
      <c r="AXG46" s="45"/>
      <c r="AXH46" s="45"/>
      <c r="AXI46" s="45"/>
      <c r="AXJ46" s="45"/>
      <c r="AXK46" s="45"/>
      <c r="AXL46" s="45"/>
      <c r="AXM46" s="45"/>
      <c r="AXN46" s="45"/>
      <c r="AXO46" s="45"/>
      <c r="AXP46" s="45"/>
      <c r="AXQ46" s="45"/>
      <c r="AXR46" s="45"/>
      <c r="AXS46" s="45"/>
      <c r="AXT46" s="45"/>
      <c r="AXU46" s="45"/>
      <c r="AXV46" s="45"/>
      <c r="AXW46" s="45"/>
      <c r="AXX46" s="45"/>
      <c r="AXY46" s="45"/>
      <c r="AXZ46" s="45"/>
      <c r="AYA46" s="45"/>
      <c r="AYB46" s="45"/>
      <c r="AYC46" s="45"/>
      <c r="AYD46" s="45"/>
      <c r="AYE46" s="45"/>
      <c r="AYF46" s="45"/>
      <c r="AYG46" s="45"/>
      <c r="AYH46" s="45"/>
      <c r="AYI46" s="45"/>
      <c r="AYJ46" s="45"/>
      <c r="AYK46" s="45"/>
      <c r="AYL46" s="45"/>
      <c r="AYM46" s="45"/>
      <c r="AYN46" s="45"/>
      <c r="AYO46" s="45"/>
      <c r="AYP46" s="45"/>
      <c r="AYQ46" s="45"/>
      <c r="AYR46" s="45"/>
      <c r="AYS46" s="45"/>
      <c r="AYT46" s="45"/>
      <c r="AYU46" s="45"/>
      <c r="AYV46" s="45"/>
      <c r="AYW46" s="45"/>
      <c r="AYX46" s="45"/>
      <c r="AYY46" s="45"/>
      <c r="AYZ46" s="45"/>
      <c r="AZA46" s="45"/>
      <c r="AZB46" s="45"/>
      <c r="AZC46" s="45"/>
      <c r="AZD46" s="45"/>
      <c r="AZE46" s="45"/>
      <c r="AZF46" s="45"/>
      <c r="AZG46" s="45"/>
      <c r="AZH46" s="45"/>
      <c r="AZI46" s="45"/>
      <c r="AZJ46" s="45"/>
      <c r="AZK46" s="45"/>
      <c r="AZL46" s="45"/>
      <c r="AZM46" s="45"/>
      <c r="AZN46" s="45"/>
      <c r="AZO46" s="45"/>
      <c r="AZP46" s="45"/>
      <c r="AZQ46" s="45"/>
      <c r="AZR46" s="45"/>
      <c r="AZS46" s="45"/>
      <c r="AZT46" s="45"/>
      <c r="AZU46" s="45"/>
      <c r="AZV46" s="45"/>
      <c r="AZW46" s="45"/>
      <c r="AZX46" s="45"/>
      <c r="AZY46" s="45"/>
      <c r="AZZ46" s="45"/>
      <c r="BAA46" s="45"/>
      <c r="BAB46" s="45"/>
      <c r="BAC46" s="45"/>
      <c r="BAD46" s="45"/>
      <c r="BAE46" s="45"/>
      <c r="BAF46" s="45"/>
      <c r="BAG46" s="45"/>
      <c r="BAH46" s="45"/>
      <c r="BAI46" s="45"/>
      <c r="BAJ46" s="45"/>
      <c r="BAK46" s="45"/>
      <c r="BAL46" s="45"/>
      <c r="BAM46" s="45"/>
      <c r="BAN46" s="45"/>
      <c r="BAO46" s="45"/>
      <c r="BAP46" s="45"/>
      <c r="BAQ46" s="45"/>
      <c r="BAR46" s="45"/>
      <c r="BAS46" s="45"/>
      <c r="BAT46" s="45"/>
      <c r="BAU46" s="45"/>
      <c r="BAV46" s="45"/>
      <c r="BAW46" s="45"/>
      <c r="BAX46" s="45"/>
      <c r="BAY46" s="45"/>
      <c r="BAZ46" s="45"/>
      <c r="BBA46" s="45"/>
      <c r="BBB46" s="45"/>
      <c r="BBC46" s="45"/>
      <c r="BBD46" s="45"/>
      <c r="BBE46" s="45"/>
      <c r="BBF46" s="45"/>
      <c r="BBG46" s="45"/>
      <c r="BBH46" s="45"/>
      <c r="BBI46" s="45"/>
      <c r="BBJ46" s="45"/>
      <c r="BBK46" s="45"/>
      <c r="BBL46" s="45"/>
      <c r="BBM46" s="45"/>
      <c r="BBN46" s="45"/>
      <c r="BBO46" s="45"/>
      <c r="BBP46" s="45"/>
      <c r="BBQ46" s="45"/>
      <c r="BBR46" s="45"/>
      <c r="BBS46" s="45"/>
      <c r="BBT46" s="45"/>
      <c r="BBU46" s="45"/>
      <c r="BBV46" s="45"/>
      <c r="BBW46" s="45"/>
      <c r="BBX46" s="45"/>
      <c r="BBY46" s="45"/>
      <c r="BBZ46" s="45"/>
      <c r="BCA46" s="45"/>
      <c r="BCB46" s="45"/>
      <c r="BCC46" s="45"/>
      <c r="BCD46" s="45"/>
      <c r="BCE46" s="45"/>
      <c r="BCF46" s="45"/>
      <c r="BCG46" s="45"/>
      <c r="BCH46" s="45"/>
      <c r="BCI46" s="45"/>
      <c r="BCJ46" s="45"/>
      <c r="BCK46" s="45"/>
      <c r="BCL46" s="45"/>
      <c r="BCM46" s="45"/>
      <c r="BCN46" s="45"/>
      <c r="BCO46" s="45"/>
      <c r="BCP46" s="45"/>
      <c r="BCQ46" s="45"/>
      <c r="BCR46" s="45"/>
      <c r="BCS46" s="45"/>
      <c r="BCT46" s="45"/>
      <c r="BCU46" s="45"/>
      <c r="BCV46" s="45"/>
      <c r="BCW46" s="45"/>
      <c r="BCX46" s="45"/>
      <c r="BCY46" s="45"/>
      <c r="BCZ46" s="45"/>
      <c r="BDA46" s="45"/>
      <c r="BDB46" s="45"/>
      <c r="BDC46" s="45"/>
      <c r="BDD46" s="45"/>
      <c r="BDE46" s="45"/>
      <c r="BDF46" s="45"/>
      <c r="BDG46" s="45"/>
      <c r="BDH46" s="45"/>
      <c r="BDI46" s="45"/>
      <c r="BDJ46" s="45"/>
      <c r="BDK46" s="45"/>
      <c r="BDL46" s="45"/>
      <c r="BDM46" s="45"/>
      <c r="BDN46" s="45"/>
      <c r="BDO46" s="45"/>
      <c r="BDP46" s="45"/>
      <c r="BDQ46" s="45"/>
      <c r="BDR46" s="45"/>
      <c r="BDS46" s="45"/>
      <c r="BDT46" s="45"/>
      <c r="BDU46" s="45"/>
      <c r="BDV46" s="45"/>
      <c r="BDW46" s="45"/>
      <c r="BDX46" s="45"/>
      <c r="BDY46" s="45"/>
      <c r="BDZ46" s="45"/>
      <c r="BEA46" s="45"/>
      <c r="BEB46" s="45"/>
      <c r="BEC46" s="45"/>
      <c r="BED46" s="45"/>
      <c r="BEE46" s="45"/>
      <c r="BEF46" s="45"/>
      <c r="BEG46" s="45"/>
      <c r="BEH46" s="45"/>
      <c r="BEI46" s="45"/>
      <c r="BEJ46" s="45"/>
      <c r="BEK46" s="45"/>
      <c r="BEL46" s="45"/>
      <c r="BEM46" s="45"/>
      <c r="BEN46" s="45"/>
      <c r="BEO46" s="45"/>
      <c r="BEP46" s="45"/>
      <c r="BEQ46" s="45"/>
      <c r="BER46" s="45"/>
      <c r="BES46" s="45"/>
      <c r="BET46" s="45"/>
      <c r="BEU46" s="45"/>
      <c r="BEV46" s="45"/>
      <c r="BEW46" s="45"/>
      <c r="BEX46" s="45"/>
      <c r="BEY46" s="45"/>
      <c r="BEZ46" s="45"/>
      <c r="BFA46" s="45"/>
      <c r="BFB46" s="45"/>
      <c r="BFC46" s="45"/>
      <c r="BFD46" s="45"/>
      <c r="BFE46" s="45"/>
      <c r="BFF46" s="45"/>
      <c r="BFG46" s="45"/>
      <c r="BFH46" s="45"/>
      <c r="BFI46" s="45"/>
      <c r="BFJ46" s="45"/>
      <c r="BFK46" s="45"/>
      <c r="BFL46" s="45"/>
      <c r="BFM46" s="45"/>
      <c r="BFN46" s="45"/>
      <c r="BFO46" s="45"/>
      <c r="BFP46" s="45"/>
      <c r="BFQ46" s="45"/>
      <c r="BFR46" s="45"/>
      <c r="BFS46" s="45"/>
      <c r="BFT46" s="45"/>
      <c r="BFU46" s="45"/>
      <c r="BFV46" s="45"/>
      <c r="BFW46" s="45"/>
      <c r="BFX46" s="45"/>
      <c r="BFY46" s="45"/>
      <c r="BFZ46" s="45"/>
      <c r="BGA46" s="45"/>
      <c r="BGB46" s="45"/>
      <c r="BGC46" s="45"/>
      <c r="BGD46" s="45"/>
      <c r="BGE46" s="45"/>
      <c r="BGF46" s="45"/>
      <c r="BGG46" s="45"/>
      <c r="BGH46" s="45"/>
      <c r="BGI46" s="45"/>
      <c r="BGJ46" s="45"/>
      <c r="BGK46" s="45"/>
      <c r="BGL46" s="45"/>
      <c r="BGM46" s="45"/>
      <c r="BGN46" s="45"/>
      <c r="BGO46" s="45"/>
      <c r="BGP46" s="45"/>
      <c r="BGQ46" s="45"/>
      <c r="BGR46" s="45"/>
      <c r="BGS46" s="45"/>
      <c r="BGT46" s="45"/>
      <c r="BGU46" s="45"/>
      <c r="BGV46" s="45"/>
      <c r="BGW46" s="45"/>
      <c r="BGX46" s="45"/>
      <c r="BGY46" s="45"/>
      <c r="BGZ46" s="45"/>
      <c r="BHA46" s="45"/>
      <c r="BHB46" s="45"/>
      <c r="BHC46" s="45"/>
      <c r="BHD46" s="45"/>
      <c r="BHE46" s="45"/>
      <c r="BHF46" s="45"/>
      <c r="BHG46" s="45"/>
      <c r="BHH46" s="45"/>
      <c r="BHI46" s="45"/>
      <c r="BHJ46" s="45"/>
      <c r="BHK46" s="45"/>
      <c r="BHL46" s="45"/>
      <c r="BHM46" s="45"/>
      <c r="BHN46" s="45"/>
      <c r="BHO46" s="45"/>
      <c r="BHP46" s="45"/>
      <c r="BHQ46" s="45"/>
      <c r="BHR46" s="45"/>
      <c r="BHS46" s="45"/>
      <c r="BHT46" s="45"/>
      <c r="BHU46" s="45"/>
      <c r="BHV46" s="45"/>
      <c r="BHW46" s="45"/>
      <c r="BHX46" s="45"/>
      <c r="BHY46" s="45"/>
      <c r="BHZ46" s="45"/>
      <c r="BIA46" s="45"/>
      <c r="BIB46" s="45"/>
      <c r="BIC46" s="45"/>
      <c r="BID46" s="45"/>
      <c r="BIE46" s="45"/>
      <c r="BIF46" s="45"/>
      <c r="BIG46" s="45"/>
      <c r="BIH46" s="45"/>
      <c r="BII46" s="45"/>
      <c r="BIJ46" s="45"/>
      <c r="BIK46" s="45"/>
      <c r="BIL46" s="45"/>
      <c r="BIM46" s="45"/>
      <c r="BIN46" s="45"/>
      <c r="BIO46" s="45"/>
      <c r="BIP46" s="45"/>
      <c r="BIQ46" s="45"/>
      <c r="BIR46" s="45"/>
      <c r="BIS46" s="45"/>
      <c r="BIT46" s="45"/>
      <c r="BIU46" s="45"/>
      <c r="BIV46" s="45"/>
      <c r="BIW46" s="45"/>
      <c r="BIX46" s="45"/>
      <c r="BIY46" s="45"/>
      <c r="BIZ46" s="45"/>
      <c r="BJA46" s="45"/>
      <c r="BJB46" s="45"/>
      <c r="BJC46" s="45"/>
      <c r="BJD46" s="45"/>
      <c r="BJE46" s="45"/>
      <c r="BJF46" s="45"/>
      <c r="BJG46" s="45"/>
      <c r="BJH46" s="45"/>
      <c r="BJI46" s="45"/>
      <c r="BJJ46" s="45"/>
      <c r="BJK46" s="45"/>
      <c r="BJL46" s="45"/>
      <c r="BJM46" s="45"/>
      <c r="BJN46" s="45"/>
      <c r="BJO46" s="45"/>
      <c r="BJP46" s="45"/>
      <c r="BJQ46" s="45"/>
      <c r="BJR46" s="45"/>
      <c r="BJS46" s="45"/>
      <c r="BJT46" s="45"/>
      <c r="BJU46" s="45"/>
      <c r="BJV46" s="45"/>
      <c r="BJW46" s="45"/>
      <c r="BJX46" s="45"/>
      <c r="BJY46" s="45"/>
      <c r="BJZ46" s="45"/>
      <c r="BKA46" s="45"/>
      <c r="BKB46" s="45"/>
      <c r="BKC46" s="45"/>
      <c r="BKD46" s="45"/>
      <c r="BKE46" s="45"/>
      <c r="BKF46" s="45"/>
      <c r="BKG46" s="45"/>
      <c r="BKH46" s="45"/>
      <c r="BKI46" s="45"/>
      <c r="BKJ46" s="45"/>
      <c r="BKK46" s="45"/>
      <c r="BKL46" s="45"/>
      <c r="BKM46" s="45"/>
      <c r="BKN46" s="45"/>
      <c r="BKO46" s="45"/>
      <c r="BKP46" s="45"/>
      <c r="BKQ46" s="45"/>
      <c r="BKR46" s="45"/>
      <c r="BKS46" s="45"/>
      <c r="BKT46" s="45"/>
      <c r="BKU46" s="45"/>
      <c r="BKV46" s="45"/>
      <c r="BKW46" s="45"/>
      <c r="BKX46" s="45"/>
      <c r="BKY46" s="45"/>
      <c r="BKZ46" s="45"/>
      <c r="BLA46" s="45"/>
      <c r="BLB46" s="45"/>
      <c r="BLC46" s="45"/>
      <c r="BLD46" s="45"/>
      <c r="BLE46" s="45"/>
      <c r="BLF46" s="45"/>
      <c r="BLG46" s="45"/>
      <c r="BLH46" s="45"/>
      <c r="BLI46" s="45"/>
      <c r="BLJ46" s="45"/>
      <c r="BLK46" s="45"/>
      <c r="BLL46" s="45"/>
      <c r="BLM46" s="45"/>
      <c r="BLN46" s="45"/>
      <c r="BLO46" s="45"/>
      <c r="BLP46" s="45"/>
      <c r="BLQ46" s="45"/>
      <c r="BLR46" s="45"/>
      <c r="BLS46" s="45"/>
      <c r="BLT46" s="45"/>
      <c r="BLU46" s="45"/>
      <c r="BLV46" s="45"/>
      <c r="BLW46" s="45"/>
      <c r="BLX46" s="45"/>
      <c r="BLY46" s="45"/>
      <c r="BLZ46" s="45"/>
      <c r="BMA46" s="45"/>
      <c r="BMB46" s="45"/>
      <c r="BMC46" s="45"/>
      <c r="BMD46" s="45"/>
      <c r="BME46" s="45"/>
      <c r="BMF46" s="45"/>
      <c r="BMG46" s="45"/>
      <c r="BMH46" s="45"/>
      <c r="BMI46" s="45"/>
      <c r="BMJ46" s="45"/>
      <c r="BMK46" s="45"/>
      <c r="BML46" s="45"/>
      <c r="BMM46" s="45"/>
      <c r="BMN46" s="45"/>
      <c r="BMO46" s="45"/>
      <c r="BMP46" s="45"/>
      <c r="BMQ46" s="45"/>
      <c r="BMR46" s="45"/>
      <c r="BMS46" s="45"/>
      <c r="BMT46" s="45"/>
      <c r="BMU46" s="45"/>
      <c r="BMV46" s="45"/>
      <c r="BMW46" s="45"/>
      <c r="BMX46" s="45"/>
      <c r="BMY46" s="45"/>
      <c r="BMZ46" s="45"/>
      <c r="BNA46" s="45"/>
      <c r="BNB46" s="45"/>
      <c r="BNC46" s="45"/>
      <c r="BND46" s="45"/>
      <c r="BNE46" s="45"/>
      <c r="BNF46" s="45"/>
      <c r="BNG46" s="45"/>
      <c r="BNH46" s="45"/>
      <c r="BNI46" s="45"/>
      <c r="BNJ46" s="45"/>
      <c r="BNK46" s="45"/>
      <c r="BNL46" s="45"/>
      <c r="BNM46" s="45"/>
      <c r="BNN46" s="45"/>
      <c r="BNO46" s="45"/>
      <c r="BNP46" s="45"/>
      <c r="BNQ46" s="45"/>
      <c r="BNR46" s="45"/>
      <c r="BNS46" s="45"/>
      <c r="BNT46" s="45"/>
      <c r="BNU46" s="45"/>
      <c r="BNV46" s="45"/>
      <c r="BNW46" s="45"/>
      <c r="BNX46" s="45"/>
      <c r="BNY46" s="45"/>
      <c r="BNZ46" s="45"/>
      <c r="BOA46" s="45"/>
      <c r="BOB46" s="45"/>
      <c r="BOC46" s="45"/>
      <c r="BOD46" s="45"/>
      <c r="BOE46" s="45"/>
      <c r="BOF46" s="45"/>
      <c r="BOG46" s="45"/>
      <c r="BOH46" s="45"/>
      <c r="BOI46" s="45"/>
      <c r="BOJ46" s="45"/>
      <c r="BOK46" s="45"/>
      <c r="BOL46" s="45"/>
      <c r="BOM46" s="45"/>
      <c r="BON46" s="45"/>
      <c r="BOO46" s="45"/>
      <c r="BOP46" s="45"/>
      <c r="BOQ46" s="45"/>
      <c r="BOR46" s="45"/>
      <c r="BOS46" s="45"/>
      <c r="BOT46" s="45"/>
      <c r="BOU46" s="45"/>
      <c r="BOV46" s="45"/>
      <c r="BOW46" s="45"/>
      <c r="BOX46" s="45"/>
      <c r="BOY46" s="45"/>
      <c r="BOZ46" s="45"/>
      <c r="BPA46" s="45"/>
      <c r="BPB46" s="45"/>
      <c r="BPC46" s="45"/>
      <c r="BPD46" s="45"/>
      <c r="BPE46" s="45"/>
      <c r="BPF46" s="45"/>
      <c r="BPG46" s="45"/>
      <c r="BPH46" s="45"/>
      <c r="BPI46" s="45"/>
      <c r="BPJ46" s="45"/>
      <c r="BPK46" s="45"/>
      <c r="BPL46" s="45"/>
      <c r="BPM46" s="45"/>
      <c r="BPN46" s="45"/>
      <c r="BPO46" s="45"/>
      <c r="BPP46" s="45"/>
      <c r="BPQ46" s="45"/>
      <c r="BPR46" s="45"/>
      <c r="BPS46" s="45"/>
      <c r="BPT46" s="45"/>
      <c r="BPU46" s="45"/>
      <c r="BPV46" s="45"/>
      <c r="BPW46" s="45"/>
      <c r="BPX46" s="45"/>
      <c r="BPY46" s="45"/>
      <c r="BPZ46" s="45"/>
      <c r="BQA46" s="45"/>
      <c r="BQB46" s="45"/>
      <c r="BQC46" s="45"/>
      <c r="BQD46" s="45"/>
      <c r="BQE46" s="45"/>
      <c r="BQF46" s="45"/>
      <c r="BQG46" s="45"/>
      <c r="BQH46" s="45"/>
      <c r="BQI46" s="45"/>
      <c r="BQJ46" s="45"/>
      <c r="BQK46" s="45"/>
      <c r="BQL46" s="45"/>
      <c r="BQM46" s="45"/>
      <c r="BQN46" s="45"/>
      <c r="BQO46" s="45"/>
      <c r="BQP46" s="45"/>
      <c r="BQQ46" s="45"/>
      <c r="BQR46" s="45"/>
      <c r="BQS46" s="45"/>
      <c r="BQT46" s="45"/>
      <c r="BQU46" s="45"/>
      <c r="BQV46" s="45"/>
      <c r="BQW46" s="45"/>
      <c r="BQX46" s="45"/>
      <c r="BQY46" s="45"/>
      <c r="BQZ46" s="45"/>
      <c r="BRA46" s="45"/>
      <c r="BRB46" s="45"/>
      <c r="BRC46" s="45"/>
      <c r="BRD46" s="45"/>
      <c r="BRE46" s="45"/>
      <c r="BRF46" s="45"/>
      <c r="BRG46" s="45"/>
      <c r="BRH46" s="45"/>
      <c r="BRI46" s="45"/>
      <c r="BRJ46" s="45"/>
      <c r="BRK46" s="45"/>
      <c r="BRL46" s="45"/>
      <c r="BRM46" s="45"/>
      <c r="BRN46" s="45"/>
      <c r="BRO46" s="45"/>
      <c r="BRP46" s="45"/>
      <c r="BRQ46" s="45"/>
      <c r="BRR46" s="45"/>
      <c r="BRS46" s="45"/>
      <c r="BRT46" s="45"/>
      <c r="BRU46" s="45"/>
      <c r="BRV46" s="45"/>
      <c r="BRW46" s="45"/>
      <c r="BRX46" s="45"/>
      <c r="BRY46" s="45"/>
      <c r="BRZ46" s="45"/>
      <c r="BSA46" s="45"/>
      <c r="BSB46" s="45"/>
      <c r="BSC46" s="45"/>
      <c r="BSD46" s="45"/>
      <c r="BSE46" s="45"/>
      <c r="BSF46" s="45"/>
      <c r="BSG46" s="45"/>
      <c r="BSH46" s="45"/>
      <c r="BSI46" s="45"/>
      <c r="BSJ46" s="45"/>
      <c r="BSK46" s="45"/>
      <c r="BSL46" s="45"/>
      <c r="BSM46" s="45"/>
      <c r="BSN46" s="45"/>
      <c r="BSO46" s="45"/>
      <c r="BSP46" s="45"/>
      <c r="BSQ46" s="45"/>
      <c r="BSR46" s="45"/>
      <c r="BSS46" s="45"/>
      <c r="BST46" s="45"/>
      <c r="BSU46" s="45"/>
      <c r="BSV46" s="45"/>
      <c r="BSW46" s="45"/>
      <c r="BSX46" s="45"/>
      <c r="BSY46" s="45"/>
      <c r="BSZ46" s="45"/>
      <c r="BTA46" s="45"/>
      <c r="BTB46" s="45"/>
      <c r="BTC46" s="45"/>
      <c r="BTD46" s="45"/>
      <c r="BTE46" s="45"/>
      <c r="BTF46" s="45"/>
      <c r="BTG46" s="45"/>
      <c r="BTH46" s="45"/>
      <c r="BTI46" s="45"/>
      <c r="BTJ46" s="45"/>
      <c r="BTK46" s="45"/>
      <c r="BTL46" s="45"/>
      <c r="BTM46" s="45"/>
      <c r="BTN46" s="45"/>
      <c r="BTO46" s="45"/>
      <c r="BTP46" s="45"/>
      <c r="BTQ46" s="45"/>
      <c r="BTR46" s="45"/>
      <c r="BTS46" s="45"/>
      <c r="BTT46" s="45"/>
      <c r="BTU46" s="45"/>
      <c r="BTV46" s="45"/>
      <c r="BTW46" s="45"/>
      <c r="BTX46" s="45"/>
      <c r="BTY46" s="45"/>
      <c r="BTZ46" s="45"/>
      <c r="BUA46" s="45"/>
      <c r="BUB46" s="45"/>
      <c r="BUC46" s="45"/>
      <c r="BUD46" s="45"/>
      <c r="BUE46" s="45"/>
      <c r="BUF46" s="45"/>
      <c r="BUG46" s="45"/>
      <c r="BUH46" s="45"/>
      <c r="BUI46" s="45"/>
      <c r="BUJ46" s="45"/>
      <c r="BUK46" s="45"/>
      <c r="BUL46" s="45"/>
      <c r="BUM46" s="45"/>
      <c r="BUN46" s="45"/>
      <c r="BUO46" s="45"/>
      <c r="BUP46" s="45"/>
      <c r="BUQ46" s="45"/>
      <c r="BUR46" s="45"/>
      <c r="BUS46" s="45"/>
      <c r="BUT46" s="45"/>
      <c r="BUU46" s="45"/>
      <c r="BUV46" s="45"/>
      <c r="BUW46" s="45"/>
      <c r="BUX46" s="45"/>
      <c r="BUY46" s="45"/>
      <c r="BUZ46" s="45"/>
      <c r="BVA46" s="45"/>
      <c r="BVB46" s="45"/>
      <c r="BVC46" s="45"/>
      <c r="BVD46" s="45"/>
      <c r="BVE46" s="45"/>
      <c r="BVF46" s="45"/>
      <c r="BVG46" s="45"/>
      <c r="BVH46" s="45"/>
      <c r="BVI46" s="45"/>
      <c r="BVJ46" s="45"/>
      <c r="BVK46" s="45"/>
      <c r="BVL46" s="45"/>
      <c r="BVM46" s="45"/>
      <c r="BVN46" s="45"/>
      <c r="BVO46" s="45"/>
      <c r="BVP46" s="45"/>
      <c r="BVQ46" s="45"/>
      <c r="BVR46" s="45"/>
      <c r="BVS46" s="45"/>
      <c r="BVT46" s="45"/>
      <c r="BVU46" s="45"/>
      <c r="BVV46" s="45"/>
      <c r="BVW46" s="45"/>
      <c r="BVX46" s="45"/>
      <c r="BVY46" s="45"/>
      <c r="BVZ46" s="45"/>
      <c r="BWA46" s="45"/>
      <c r="BWB46" s="45"/>
      <c r="BWC46" s="45"/>
      <c r="BWD46" s="45"/>
      <c r="BWE46" s="45"/>
      <c r="BWF46" s="45"/>
      <c r="BWG46" s="45"/>
      <c r="BWH46" s="45"/>
      <c r="BWI46" s="45"/>
      <c r="BWJ46" s="45"/>
      <c r="BWK46" s="45"/>
      <c r="BWL46" s="45"/>
      <c r="BWM46" s="45"/>
      <c r="BWN46" s="45"/>
      <c r="BWO46" s="45"/>
      <c r="BWP46" s="45"/>
      <c r="BWQ46" s="45"/>
      <c r="BWR46" s="45"/>
      <c r="BWS46" s="45"/>
      <c r="BWT46" s="45"/>
      <c r="BWU46" s="45"/>
      <c r="BWV46" s="45"/>
      <c r="BWW46" s="45"/>
      <c r="BWX46" s="45"/>
      <c r="BWY46" s="45"/>
      <c r="BWZ46" s="45"/>
      <c r="BXA46" s="45"/>
      <c r="BXB46" s="45"/>
      <c r="BXC46" s="45"/>
      <c r="BXD46" s="45"/>
      <c r="BXE46" s="45"/>
      <c r="BXF46" s="45"/>
      <c r="BXG46" s="45"/>
      <c r="BXH46" s="45"/>
      <c r="BXI46" s="45"/>
      <c r="BXJ46" s="45"/>
      <c r="BXK46" s="45"/>
      <c r="BXL46" s="45"/>
      <c r="BXM46" s="45"/>
      <c r="BXN46" s="45"/>
      <c r="BXO46" s="45"/>
      <c r="BXP46" s="45"/>
      <c r="BXQ46" s="45"/>
      <c r="BXR46" s="45"/>
      <c r="BXS46" s="45"/>
      <c r="BXT46" s="45"/>
      <c r="BXU46" s="45"/>
      <c r="BXV46" s="45"/>
      <c r="BXW46" s="45"/>
      <c r="BXX46" s="45"/>
      <c r="BXY46" s="45"/>
      <c r="BXZ46" s="45"/>
      <c r="BYA46" s="45"/>
      <c r="BYB46" s="45"/>
      <c r="BYC46" s="45"/>
      <c r="BYD46" s="45"/>
      <c r="BYE46" s="45"/>
      <c r="BYF46" s="45"/>
      <c r="BYG46" s="45"/>
      <c r="BYH46" s="45"/>
      <c r="BYI46" s="45"/>
      <c r="BYJ46" s="45"/>
      <c r="BYK46" s="45"/>
      <c r="BYL46" s="45"/>
      <c r="BYM46" s="45"/>
      <c r="BYN46" s="45"/>
      <c r="BYO46" s="45"/>
      <c r="BYP46" s="45"/>
      <c r="BYQ46" s="45"/>
      <c r="BYR46" s="45"/>
      <c r="BYS46" s="45"/>
      <c r="BYT46" s="45"/>
      <c r="BYU46" s="45"/>
      <c r="BYV46" s="45"/>
      <c r="BYW46" s="45"/>
      <c r="BYX46" s="45"/>
      <c r="BYY46" s="45"/>
      <c r="BYZ46" s="45"/>
      <c r="BZA46" s="45"/>
      <c r="BZB46" s="45"/>
      <c r="BZC46" s="45"/>
      <c r="BZD46" s="45"/>
      <c r="BZE46" s="45"/>
      <c r="BZF46" s="45"/>
      <c r="BZG46" s="45"/>
      <c r="BZH46" s="45"/>
      <c r="BZI46" s="45"/>
      <c r="BZJ46" s="45"/>
      <c r="BZK46" s="45"/>
      <c r="BZL46" s="45"/>
      <c r="BZM46" s="45"/>
      <c r="BZN46" s="45"/>
      <c r="BZO46" s="45"/>
      <c r="BZP46" s="45"/>
      <c r="BZQ46" s="45"/>
      <c r="BZR46" s="45"/>
      <c r="BZS46" s="45"/>
      <c r="BZT46" s="45"/>
      <c r="BZU46" s="45"/>
      <c r="BZV46" s="45"/>
      <c r="BZW46" s="45"/>
      <c r="BZX46" s="45"/>
      <c r="BZY46" s="45"/>
      <c r="BZZ46" s="45"/>
      <c r="CAA46" s="45"/>
      <c r="CAB46" s="45"/>
      <c r="CAC46" s="45"/>
      <c r="CAD46" s="45"/>
      <c r="CAE46" s="45"/>
      <c r="CAF46" s="45"/>
      <c r="CAG46" s="45"/>
      <c r="CAH46" s="45"/>
      <c r="CAI46" s="45"/>
      <c r="CAJ46" s="45"/>
      <c r="CAK46" s="45"/>
      <c r="CAL46" s="45"/>
      <c r="CAM46" s="45"/>
      <c r="CAN46" s="45"/>
      <c r="CAO46" s="45"/>
      <c r="CAP46" s="45"/>
      <c r="CAQ46" s="45"/>
      <c r="CAR46" s="45"/>
      <c r="CAS46" s="45"/>
      <c r="CAT46" s="45"/>
      <c r="CAU46" s="45"/>
      <c r="CAV46" s="45"/>
      <c r="CAW46" s="45"/>
      <c r="CAX46" s="45"/>
      <c r="CAY46" s="45"/>
      <c r="CAZ46" s="45"/>
      <c r="CBA46" s="45"/>
      <c r="CBB46" s="45"/>
      <c r="CBC46" s="45"/>
      <c r="CBD46" s="45"/>
      <c r="CBE46" s="45"/>
      <c r="CBF46" s="45"/>
      <c r="CBG46" s="45"/>
      <c r="CBH46" s="45"/>
      <c r="CBI46" s="45"/>
      <c r="CBJ46" s="45"/>
      <c r="CBK46" s="45"/>
      <c r="CBL46" s="45"/>
      <c r="CBM46" s="45"/>
      <c r="CBN46" s="45"/>
      <c r="CBO46" s="45"/>
      <c r="CBP46" s="45"/>
      <c r="CBQ46" s="45"/>
      <c r="CBR46" s="45"/>
      <c r="CBS46" s="45"/>
      <c r="CBT46" s="45"/>
      <c r="CBU46" s="45"/>
      <c r="CBV46" s="45"/>
      <c r="CBW46" s="45"/>
      <c r="CBX46" s="45"/>
      <c r="CBY46" s="45"/>
      <c r="CBZ46" s="45"/>
      <c r="CCA46" s="45"/>
      <c r="CCB46" s="45"/>
      <c r="CCC46" s="45"/>
      <c r="CCD46" s="45"/>
      <c r="CCE46" s="45"/>
      <c r="CCF46" s="45"/>
      <c r="CCG46" s="45"/>
      <c r="CCH46" s="45"/>
      <c r="CCI46" s="45"/>
      <c r="CCJ46" s="45"/>
      <c r="CCK46" s="45"/>
      <c r="CCL46" s="45"/>
      <c r="CCM46" s="45"/>
      <c r="CCN46" s="45"/>
      <c r="CCO46" s="45"/>
      <c r="CCP46" s="45"/>
      <c r="CCQ46" s="45"/>
      <c r="CCR46" s="45"/>
      <c r="CCS46" s="45"/>
      <c r="CCT46" s="45"/>
      <c r="CCU46" s="45"/>
      <c r="CCV46" s="45"/>
      <c r="CCW46" s="45"/>
      <c r="CCX46" s="45"/>
      <c r="CCY46" s="45"/>
      <c r="CCZ46" s="45"/>
      <c r="CDA46" s="45"/>
      <c r="CDB46" s="45"/>
      <c r="CDC46" s="45"/>
      <c r="CDD46" s="45"/>
      <c r="CDE46" s="45"/>
      <c r="CDF46" s="45"/>
      <c r="CDG46" s="45"/>
      <c r="CDH46" s="45"/>
      <c r="CDI46" s="45"/>
      <c r="CDJ46" s="45"/>
      <c r="CDK46" s="45"/>
      <c r="CDL46" s="45"/>
      <c r="CDM46" s="45"/>
      <c r="CDN46" s="45"/>
      <c r="CDO46" s="45"/>
      <c r="CDP46" s="45"/>
      <c r="CDQ46" s="45"/>
      <c r="CDR46" s="45"/>
      <c r="CDS46" s="45"/>
      <c r="CDT46" s="45"/>
      <c r="CDU46" s="45"/>
      <c r="CDV46" s="45"/>
      <c r="CDW46" s="45"/>
      <c r="CDX46" s="45"/>
      <c r="CDY46" s="45"/>
      <c r="CDZ46" s="45"/>
      <c r="CEA46" s="45"/>
      <c r="CEB46" s="45"/>
      <c r="CEC46" s="45"/>
      <c r="CED46" s="45"/>
      <c r="CEE46" s="45"/>
      <c r="CEF46" s="45"/>
      <c r="CEG46" s="45"/>
      <c r="CEH46" s="45"/>
      <c r="CEI46" s="45"/>
      <c r="CEJ46" s="45"/>
      <c r="CEK46" s="45"/>
      <c r="CEL46" s="45"/>
      <c r="CEM46" s="45"/>
      <c r="CEN46" s="45"/>
      <c r="CEO46" s="45"/>
      <c r="CEP46" s="45"/>
      <c r="CEQ46" s="45"/>
      <c r="CER46" s="45"/>
      <c r="CES46" s="45"/>
      <c r="CET46" s="45"/>
      <c r="CEU46" s="45"/>
      <c r="CEV46" s="45"/>
      <c r="CEW46" s="45"/>
      <c r="CEX46" s="45"/>
      <c r="CEY46" s="45"/>
      <c r="CEZ46" s="45"/>
      <c r="CFA46" s="45"/>
      <c r="CFB46" s="45"/>
      <c r="CFC46" s="45"/>
      <c r="CFD46" s="45"/>
      <c r="CFE46" s="45"/>
      <c r="CFF46" s="45"/>
      <c r="CFG46" s="45"/>
      <c r="CFH46" s="45"/>
      <c r="CFI46" s="45"/>
      <c r="CFJ46" s="45"/>
      <c r="CFK46" s="45"/>
      <c r="CFL46" s="45"/>
      <c r="CFM46" s="45"/>
      <c r="CFN46" s="45"/>
      <c r="CFO46" s="45"/>
      <c r="CFP46" s="45"/>
      <c r="CFQ46" s="45"/>
      <c r="CFR46" s="45"/>
      <c r="CFS46" s="45"/>
      <c r="CFT46" s="45"/>
      <c r="CFU46" s="45"/>
      <c r="CFV46" s="45"/>
      <c r="CFW46" s="45"/>
      <c r="CFX46" s="45"/>
      <c r="CFY46" s="45"/>
      <c r="CFZ46" s="45"/>
      <c r="CGA46" s="45"/>
      <c r="CGB46" s="45"/>
      <c r="CGC46" s="45"/>
      <c r="CGD46" s="45"/>
      <c r="CGE46" s="45"/>
      <c r="CGF46" s="45"/>
      <c r="CGG46" s="45"/>
      <c r="CGH46" s="45"/>
      <c r="CGI46" s="45"/>
      <c r="CGJ46" s="45"/>
      <c r="CGK46" s="45"/>
      <c r="CGL46" s="45"/>
      <c r="CGM46" s="45"/>
      <c r="CGN46" s="45"/>
      <c r="CGO46" s="45"/>
      <c r="CGP46" s="45"/>
      <c r="CGQ46" s="45"/>
      <c r="CGR46" s="45"/>
      <c r="CGS46" s="45"/>
      <c r="CGT46" s="45"/>
      <c r="CGU46" s="45"/>
      <c r="CGV46" s="45"/>
      <c r="CGW46" s="45"/>
      <c r="CGX46" s="45"/>
      <c r="CGY46" s="45"/>
      <c r="CGZ46" s="45"/>
      <c r="CHA46" s="45"/>
      <c r="CHB46" s="45"/>
      <c r="CHC46" s="45"/>
      <c r="CHD46" s="45"/>
      <c r="CHE46" s="45"/>
      <c r="CHF46" s="45"/>
      <c r="CHG46" s="45"/>
      <c r="CHH46" s="45"/>
      <c r="CHI46" s="45"/>
      <c r="CHJ46" s="45"/>
      <c r="CHK46" s="45"/>
      <c r="CHL46" s="45"/>
      <c r="CHM46" s="45"/>
      <c r="CHN46" s="45"/>
      <c r="CHO46" s="45"/>
      <c r="CHP46" s="45"/>
      <c r="CHQ46" s="45"/>
      <c r="CHR46" s="45"/>
      <c r="CHS46" s="45"/>
      <c r="CHT46" s="45"/>
      <c r="CHU46" s="45"/>
      <c r="CHV46" s="45"/>
      <c r="CHW46" s="45"/>
      <c r="CHX46" s="45"/>
      <c r="CHY46" s="45"/>
      <c r="CHZ46" s="45"/>
      <c r="CIA46" s="45"/>
      <c r="CIB46" s="45"/>
      <c r="CIC46" s="45"/>
      <c r="CID46" s="45"/>
      <c r="CIE46" s="45"/>
      <c r="CIF46" s="45"/>
      <c r="CIG46" s="45"/>
      <c r="CIH46" s="45"/>
      <c r="CII46" s="45"/>
      <c r="CIJ46" s="45"/>
      <c r="CIK46" s="45"/>
      <c r="CIL46" s="45"/>
      <c r="CIM46" s="45"/>
      <c r="CIN46" s="45"/>
      <c r="CIO46" s="45"/>
      <c r="CIP46" s="45"/>
      <c r="CIQ46" s="45"/>
      <c r="CIR46" s="45"/>
      <c r="CIS46" s="45"/>
      <c r="CIT46" s="45"/>
      <c r="CIU46" s="45"/>
      <c r="CIV46" s="45"/>
      <c r="CIW46" s="45"/>
      <c r="CIX46" s="45"/>
      <c r="CIY46" s="45"/>
      <c r="CIZ46" s="45"/>
      <c r="CJA46" s="45"/>
      <c r="CJB46" s="45"/>
      <c r="CJC46" s="45"/>
      <c r="CJD46" s="45"/>
      <c r="CJE46" s="45"/>
      <c r="CJF46" s="45"/>
      <c r="CJG46" s="45"/>
      <c r="CJH46" s="45"/>
      <c r="CJI46" s="45"/>
      <c r="CJJ46" s="45"/>
      <c r="CJK46" s="45"/>
      <c r="CJL46" s="45"/>
      <c r="CJM46" s="45"/>
      <c r="CJN46" s="45"/>
      <c r="CJO46" s="45"/>
      <c r="CJP46" s="45"/>
      <c r="CJQ46" s="45"/>
      <c r="CJR46" s="45"/>
      <c r="CJS46" s="45"/>
      <c r="CJT46" s="45"/>
      <c r="CJU46" s="45"/>
      <c r="CJV46" s="45"/>
      <c r="CJW46" s="45"/>
      <c r="CJX46" s="45"/>
      <c r="CJY46" s="45"/>
      <c r="CJZ46" s="45"/>
      <c r="CKA46" s="45"/>
      <c r="CKB46" s="45"/>
      <c r="CKC46" s="45"/>
      <c r="CKD46" s="45"/>
      <c r="CKE46" s="45"/>
      <c r="CKF46" s="45"/>
      <c r="CKG46" s="45"/>
      <c r="CKH46" s="45"/>
      <c r="CKI46" s="45"/>
      <c r="CKJ46" s="45"/>
      <c r="CKK46" s="45"/>
      <c r="CKL46" s="45"/>
      <c r="CKM46" s="45"/>
      <c r="CKN46" s="45"/>
      <c r="CKO46" s="45"/>
      <c r="CKP46" s="45"/>
      <c r="CKQ46" s="45"/>
      <c r="CKR46" s="45"/>
      <c r="CKS46" s="45"/>
      <c r="CKT46" s="45"/>
      <c r="CKU46" s="45"/>
      <c r="CKV46" s="45"/>
      <c r="CKW46" s="45"/>
      <c r="CKX46" s="45"/>
      <c r="CKY46" s="45"/>
      <c r="CKZ46" s="45"/>
      <c r="CLA46" s="45"/>
      <c r="CLB46" s="45"/>
      <c r="CLC46" s="45"/>
      <c r="CLD46" s="45"/>
      <c r="CLE46" s="45"/>
      <c r="CLF46" s="45"/>
      <c r="CLG46" s="45"/>
      <c r="CLH46" s="45"/>
      <c r="CLI46" s="45"/>
      <c r="CLJ46" s="45"/>
      <c r="CLK46" s="45"/>
      <c r="CLL46" s="45"/>
      <c r="CLM46" s="45"/>
      <c r="CLN46" s="45"/>
      <c r="CLO46" s="45"/>
      <c r="CLP46" s="45"/>
      <c r="CLQ46" s="45"/>
      <c r="CLR46" s="45"/>
      <c r="CLS46" s="45"/>
      <c r="CLT46" s="45"/>
      <c r="CLU46" s="45"/>
      <c r="CLV46" s="45"/>
      <c r="CLW46" s="45"/>
      <c r="CLX46" s="45"/>
      <c r="CLY46" s="45"/>
      <c r="CLZ46" s="45"/>
      <c r="CMA46" s="45"/>
      <c r="CMB46" s="45"/>
      <c r="CMC46" s="45"/>
      <c r="CMD46" s="45"/>
      <c r="CME46" s="45"/>
      <c r="CMF46" s="45"/>
      <c r="CMG46" s="45"/>
      <c r="CMH46" s="45"/>
      <c r="CMI46" s="45"/>
      <c r="CMJ46" s="45"/>
      <c r="CMK46" s="45"/>
      <c r="CML46" s="45"/>
      <c r="CMM46" s="45"/>
      <c r="CMN46" s="45"/>
      <c r="CMO46" s="45"/>
      <c r="CMP46" s="45"/>
      <c r="CMQ46" s="45"/>
      <c r="CMR46" s="45"/>
      <c r="CMS46" s="45"/>
      <c r="CMT46" s="45"/>
      <c r="CMU46" s="45"/>
      <c r="CMV46" s="45"/>
      <c r="CMW46" s="45"/>
      <c r="CMX46" s="45"/>
      <c r="CMY46" s="45"/>
      <c r="CMZ46" s="45"/>
      <c r="CNA46" s="45"/>
      <c r="CNB46" s="45"/>
      <c r="CNC46" s="45"/>
      <c r="CND46" s="45"/>
      <c r="CNE46" s="45"/>
      <c r="CNF46" s="45"/>
      <c r="CNG46" s="45"/>
      <c r="CNH46" s="45"/>
      <c r="CNI46" s="45"/>
      <c r="CNJ46" s="45"/>
      <c r="CNK46" s="45"/>
      <c r="CNL46" s="45"/>
      <c r="CNM46" s="45"/>
      <c r="CNN46" s="45"/>
      <c r="CNO46" s="45"/>
      <c r="CNP46" s="45"/>
      <c r="CNQ46" s="45"/>
      <c r="CNR46" s="45"/>
      <c r="CNS46" s="45"/>
      <c r="CNT46" s="45"/>
      <c r="CNU46" s="45"/>
      <c r="CNV46" s="45"/>
      <c r="CNW46" s="45"/>
      <c r="CNX46" s="45"/>
      <c r="CNY46" s="45"/>
      <c r="CNZ46" s="45"/>
      <c r="COA46" s="45"/>
      <c r="COB46" s="45"/>
      <c r="COC46" s="45"/>
      <c r="COD46" s="45"/>
      <c r="COE46" s="45"/>
      <c r="COF46" s="45"/>
      <c r="COG46" s="45"/>
      <c r="COH46" s="45"/>
      <c r="COI46" s="45"/>
      <c r="COJ46" s="45"/>
      <c r="COK46" s="45"/>
      <c r="COL46" s="45"/>
      <c r="COM46" s="45"/>
      <c r="CON46" s="45"/>
      <c r="COO46" s="45"/>
      <c r="COP46" s="45"/>
      <c r="COQ46" s="45"/>
      <c r="COR46" s="45"/>
      <c r="COS46" s="45"/>
      <c r="COT46" s="45"/>
      <c r="COU46" s="45"/>
      <c r="COV46" s="45"/>
      <c r="COW46" s="45"/>
      <c r="COX46" s="45"/>
      <c r="COY46" s="45"/>
      <c r="COZ46" s="45"/>
      <c r="CPA46" s="45"/>
      <c r="CPB46" s="45"/>
      <c r="CPC46" s="45"/>
      <c r="CPD46" s="45"/>
      <c r="CPE46" s="45"/>
      <c r="CPF46" s="45"/>
      <c r="CPG46" s="45"/>
      <c r="CPH46" s="45"/>
      <c r="CPI46" s="45"/>
      <c r="CPJ46" s="45"/>
      <c r="CPK46" s="45"/>
      <c r="CPL46" s="45"/>
      <c r="CPM46" s="45"/>
      <c r="CPN46" s="45"/>
      <c r="CPO46" s="45"/>
      <c r="CPP46" s="45"/>
      <c r="CPQ46" s="45"/>
      <c r="CPR46" s="45"/>
      <c r="CPS46" s="45"/>
      <c r="CPT46" s="45"/>
      <c r="CPU46" s="45"/>
      <c r="CPV46" s="45"/>
      <c r="CPW46" s="45"/>
      <c r="CPX46" s="45"/>
      <c r="CPY46" s="45"/>
      <c r="CPZ46" s="45"/>
      <c r="CQA46" s="45"/>
      <c r="CQB46" s="45"/>
      <c r="CQC46" s="45"/>
      <c r="CQD46" s="45"/>
      <c r="CQE46" s="45"/>
      <c r="CQF46" s="45"/>
      <c r="CQG46" s="45"/>
      <c r="CQH46" s="45"/>
      <c r="CQI46" s="45"/>
      <c r="CQJ46" s="45"/>
      <c r="CQK46" s="45"/>
      <c r="CQL46" s="45"/>
      <c r="CQM46" s="45"/>
      <c r="CQN46" s="45"/>
      <c r="CQO46" s="45"/>
      <c r="CQP46" s="45"/>
      <c r="CQQ46" s="45"/>
      <c r="CQR46" s="45"/>
      <c r="CQS46" s="45"/>
      <c r="CQT46" s="45"/>
      <c r="CQU46" s="45"/>
      <c r="CQV46" s="45"/>
      <c r="CQW46" s="45"/>
      <c r="CQX46" s="45"/>
      <c r="CQY46" s="45"/>
      <c r="CQZ46" s="45"/>
      <c r="CRA46" s="45"/>
      <c r="CRB46" s="45"/>
      <c r="CRC46" s="45"/>
      <c r="CRD46" s="45"/>
      <c r="CRE46" s="45"/>
      <c r="CRF46" s="45"/>
      <c r="CRG46" s="45"/>
      <c r="CRH46" s="45"/>
      <c r="CRI46" s="45"/>
      <c r="CRJ46" s="45"/>
      <c r="CRK46" s="45"/>
      <c r="CRL46" s="45"/>
      <c r="CRM46" s="45"/>
      <c r="CRN46" s="45"/>
      <c r="CRO46" s="45"/>
      <c r="CRP46" s="45"/>
      <c r="CRQ46" s="45"/>
      <c r="CRR46" s="45"/>
      <c r="CRS46" s="45"/>
      <c r="CRT46" s="45"/>
      <c r="CRU46" s="45"/>
      <c r="CRV46" s="45"/>
      <c r="CRW46" s="45"/>
      <c r="CRX46" s="45"/>
      <c r="CRY46" s="45"/>
      <c r="CRZ46" s="45"/>
      <c r="CSA46" s="45"/>
      <c r="CSB46" s="45"/>
      <c r="CSC46" s="45"/>
      <c r="CSD46" s="45"/>
      <c r="CSE46" s="45"/>
      <c r="CSF46" s="45"/>
      <c r="CSG46" s="45"/>
      <c r="CSH46" s="45"/>
      <c r="CSI46" s="45"/>
      <c r="CSJ46" s="45"/>
      <c r="CSK46" s="45"/>
      <c r="CSL46" s="45"/>
      <c r="CSM46" s="45"/>
      <c r="CSN46" s="45"/>
      <c r="CSO46" s="45"/>
      <c r="CSP46" s="45"/>
      <c r="CSQ46" s="45"/>
      <c r="CSR46" s="45"/>
      <c r="CSS46" s="45"/>
      <c r="CST46" s="45"/>
      <c r="CSU46" s="45"/>
      <c r="CSV46" s="45"/>
      <c r="CSW46" s="45"/>
      <c r="CSX46" s="45"/>
      <c r="CSY46" s="45"/>
      <c r="CSZ46" s="45"/>
      <c r="CTA46" s="45"/>
      <c r="CTB46" s="45"/>
      <c r="CTC46" s="45"/>
      <c r="CTD46" s="45"/>
      <c r="CTE46" s="45"/>
      <c r="CTF46" s="45"/>
      <c r="CTG46" s="45"/>
      <c r="CTH46" s="45"/>
      <c r="CTI46" s="45"/>
      <c r="CTJ46" s="45"/>
      <c r="CTK46" s="45"/>
      <c r="CTL46" s="45"/>
      <c r="CTM46" s="45"/>
      <c r="CTN46" s="45"/>
      <c r="CTO46" s="45"/>
      <c r="CTP46" s="45"/>
      <c r="CTQ46" s="45"/>
      <c r="CTR46" s="45"/>
      <c r="CTS46" s="45"/>
      <c r="CTT46" s="45"/>
      <c r="CTU46" s="45"/>
      <c r="CTV46" s="45"/>
      <c r="CTW46" s="45"/>
      <c r="CTX46" s="45"/>
      <c r="CTY46" s="45"/>
      <c r="CTZ46" s="45"/>
      <c r="CUA46" s="45"/>
      <c r="CUB46" s="45"/>
      <c r="CUC46" s="45"/>
      <c r="CUD46" s="45"/>
      <c r="CUE46" s="45"/>
      <c r="CUF46" s="45"/>
      <c r="CUG46" s="45"/>
      <c r="CUH46" s="45"/>
      <c r="CUI46" s="45"/>
      <c r="CUJ46" s="45"/>
      <c r="CUK46" s="45"/>
      <c r="CUL46" s="45"/>
      <c r="CUM46" s="45"/>
      <c r="CUN46" s="45"/>
      <c r="CUO46" s="45"/>
      <c r="CUP46" s="45"/>
      <c r="CUQ46" s="45"/>
      <c r="CUR46" s="45"/>
      <c r="CUS46" s="45"/>
      <c r="CUT46" s="45"/>
      <c r="CUU46" s="45"/>
      <c r="CUV46" s="45"/>
      <c r="CUW46" s="45"/>
      <c r="CUX46" s="45"/>
      <c r="CUY46" s="45"/>
      <c r="CUZ46" s="45"/>
      <c r="CVA46" s="45"/>
      <c r="CVB46" s="45"/>
      <c r="CVC46" s="45"/>
      <c r="CVD46" s="45"/>
      <c r="CVE46" s="45"/>
      <c r="CVF46" s="45"/>
      <c r="CVG46" s="45"/>
      <c r="CVH46" s="45"/>
      <c r="CVI46" s="45"/>
      <c r="CVJ46" s="45"/>
      <c r="CVK46" s="45"/>
      <c r="CVL46" s="45"/>
      <c r="CVM46" s="45"/>
      <c r="CVN46" s="45"/>
      <c r="CVO46" s="45"/>
      <c r="CVP46" s="45"/>
      <c r="CVQ46" s="45"/>
      <c r="CVR46" s="45"/>
      <c r="CVS46" s="45"/>
      <c r="CVT46" s="45"/>
      <c r="CVU46" s="45"/>
      <c r="CVV46" s="45"/>
      <c r="CVW46" s="45"/>
      <c r="CVX46" s="45"/>
      <c r="CVY46" s="45"/>
      <c r="CVZ46" s="45"/>
      <c r="CWA46" s="45"/>
      <c r="CWB46" s="45"/>
      <c r="CWC46" s="45"/>
      <c r="CWD46" s="45"/>
      <c r="CWE46" s="45"/>
      <c r="CWF46" s="45"/>
      <c r="CWG46" s="45"/>
      <c r="CWH46" s="45"/>
      <c r="CWI46" s="45"/>
      <c r="CWJ46" s="45"/>
      <c r="CWK46" s="45"/>
      <c r="CWL46" s="45"/>
      <c r="CWM46" s="45"/>
      <c r="CWN46" s="45"/>
      <c r="CWO46" s="45"/>
      <c r="CWP46" s="45"/>
      <c r="CWQ46" s="45"/>
      <c r="CWR46" s="45"/>
      <c r="CWS46" s="45"/>
      <c r="CWT46" s="45"/>
      <c r="CWU46" s="45"/>
      <c r="CWV46" s="45"/>
      <c r="CWW46" s="45"/>
      <c r="CWX46" s="45"/>
      <c r="CWY46" s="45"/>
      <c r="CWZ46" s="45"/>
      <c r="CXA46" s="45"/>
      <c r="CXB46" s="45"/>
      <c r="CXC46" s="45"/>
      <c r="CXD46" s="45"/>
      <c r="CXE46" s="45"/>
      <c r="CXF46" s="45"/>
      <c r="CXG46" s="45"/>
      <c r="CXH46" s="45"/>
      <c r="CXI46" s="45"/>
      <c r="CXJ46" s="45"/>
      <c r="CXK46" s="45"/>
      <c r="CXL46" s="45"/>
      <c r="CXM46" s="45"/>
      <c r="CXN46" s="45"/>
      <c r="CXO46" s="45"/>
      <c r="CXP46" s="45"/>
      <c r="CXQ46" s="45"/>
      <c r="CXR46" s="45"/>
      <c r="CXS46" s="45"/>
      <c r="CXT46" s="45"/>
      <c r="CXU46" s="45"/>
      <c r="CXV46" s="45"/>
      <c r="CXW46" s="45"/>
      <c r="CXX46" s="45"/>
      <c r="CXY46" s="45"/>
      <c r="CXZ46" s="45"/>
      <c r="CYA46" s="45"/>
      <c r="CYB46" s="45"/>
      <c r="CYC46" s="45"/>
      <c r="CYD46" s="45"/>
      <c r="CYE46" s="45"/>
      <c r="CYF46" s="45"/>
      <c r="CYG46" s="45"/>
      <c r="CYH46" s="45"/>
      <c r="CYI46" s="45"/>
      <c r="CYJ46" s="45"/>
      <c r="CYK46" s="45"/>
      <c r="CYL46" s="45"/>
      <c r="CYM46" s="45"/>
      <c r="CYN46" s="45"/>
      <c r="CYO46" s="45"/>
      <c r="CYP46" s="45"/>
      <c r="CYQ46" s="45"/>
      <c r="CYR46" s="45"/>
      <c r="CYS46" s="45"/>
      <c r="CYT46" s="45"/>
      <c r="CYU46" s="45"/>
      <c r="CYV46" s="45"/>
      <c r="CYW46" s="45"/>
      <c r="CYX46" s="45"/>
      <c r="CYY46" s="45"/>
      <c r="CYZ46" s="45"/>
      <c r="CZA46" s="45"/>
      <c r="CZB46" s="45"/>
      <c r="CZC46" s="45"/>
      <c r="CZD46" s="45"/>
      <c r="CZE46" s="45"/>
      <c r="CZF46" s="45"/>
      <c r="CZG46" s="45"/>
      <c r="CZH46" s="45"/>
      <c r="CZI46" s="45"/>
      <c r="CZJ46" s="45"/>
      <c r="CZK46" s="45"/>
      <c r="CZL46" s="45"/>
      <c r="CZM46" s="45"/>
      <c r="CZN46" s="45"/>
      <c r="CZO46" s="45"/>
      <c r="CZP46" s="45"/>
      <c r="CZQ46" s="45"/>
      <c r="CZR46" s="45"/>
      <c r="CZS46" s="45"/>
      <c r="CZT46" s="45"/>
      <c r="CZU46" s="45"/>
      <c r="CZV46" s="45"/>
      <c r="CZW46" s="45"/>
      <c r="CZX46" s="45"/>
      <c r="CZY46" s="45"/>
      <c r="CZZ46" s="45"/>
      <c r="DAA46" s="45"/>
      <c r="DAB46" s="45"/>
      <c r="DAC46" s="45"/>
      <c r="DAD46" s="45"/>
      <c r="DAE46" s="45"/>
      <c r="DAF46" s="45"/>
      <c r="DAG46" s="45"/>
      <c r="DAH46" s="45"/>
      <c r="DAI46" s="45"/>
      <c r="DAJ46" s="45"/>
      <c r="DAK46" s="45"/>
      <c r="DAL46" s="45"/>
      <c r="DAM46" s="45"/>
      <c r="DAN46" s="45"/>
      <c r="DAO46" s="45"/>
      <c r="DAP46" s="45"/>
      <c r="DAQ46" s="45"/>
      <c r="DAR46" s="45"/>
      <c r="DAS46" s="45"/>
      <c r="DAT46" s="45"/>
      <c r="DAU46" s="45"/>
      <c r="DAV46" s="45"/>
      <c r="DAW46" s="45"/>
      <c r="DAX46" s="45"/>
      <c r="DAY46" s="45"/>
      <c r="DAZ46" s="45"/>
      <c r="DBA46" s="45"/>
      <c r="DBB46" s="45"/>
      <c r="DBC46" s="45"/>
      <c r="DBD46" s="45"/>
      <c r="DBE46" s="45"/>
      <c r="DBF46" s="45"/>
      <c r="DBG46" s="45"/>
      <c r="DBH46" s="45"/>
      <c r="DBI46" s="45"/>
      <c r="DBJ46" s="45"/>
      <c r="DBK46" s="45"/>
      <c r="DBL46" s="45"/>
      <c r="DBM46" s="45"/>
      <c r="DBN46" s="45"/>
      <c r="DBO46" s="45"/>
      <c r="DBP46" s="45"/>
      <c r="DBQ46" s="45"/>
      <c r="DBR46" s="45"/>
      <c r="DBS46" s="45"/>
      <c r="DBT46" s="45"/>
      <c r="DBU46" s="45"/>
      <c r="DBV46" s="45"/>
      <c r="DBW46" s="45"/>
      <c r="DBX46" s="45"/>
      <c r="DBY46" s="45"/>
      <c r="DBZ46" s="45"/>
      <c r="DCA46" s="45"/>
      <c r="DCB46" s="45"/>
      <c r="DCC46" s="45"/>
      <c r="DCD46" s="45"/>
      <c r="DCE46" s="45"/>
      <c r="DCF46" s="45"/>
      <c r="DCG46" s="45"/>
      <c r="DCH46" s="45"/>
      <c r="DCI46" s="45"/>
      <c r="DCJ46" s="45"/>
      <c r="DCK46" s="45"/>
      <c r="DCL46" s="45"/>
      <c r="DCM46" s="45"/>
      <c r="DCN46" s="45"/>
      <c r="DCO46" s="45"/>
      <c r="DCP46" s="45"/>
      <c r="DCQ46" s="45"/>
      <c r="DCR46" s="45"/>
      <c r="DCS46" s="45"/>
      <c r="DCT46" s="45"/>
      <c r="DCU46" s="45"/>
      <c r="DCV46" s="45"/>
      <c r="DCW46" s="45"/>
      <c r="DCX46" s="45"/>
      <c r="DCY46" s="45"/>
      <c r="DCZ46" s="45"/>
      <c r="DDA46" s="45"/>
      <c r="DDB46" s="45"/>
      <c r="DDC46" s="45"/>
      <c r="DDD46" s="45"/>
      <c r="DDE46" s="45"/>
      <c r="DDF46" s="45"/>
      <c r="DDG46" s="45"/>
      <c r="DDH46" s="45"/>
      <c r="DDI46" s="45"/>
      <c r="DDJ46" s="45"/>
      <c r="DDK46" s="45"/>
      <c r="DDL46" s="45"/>
      <c r="DDM46" s="45"/>
      <c r="DDN46" s="45"/>
      <c r="DDO46" s="45"/>
      <c r="DDP46" s="45"/>
      <c r="DDQ46" s="45"/>
      <c r="DDR46" s="45"/>
      <c r="DDS46" s="45"/>
      <c r="DDT46" s="45"/>
      <c r="DDU46" s="45"/>
      <c r="DDV46" s="45"/>
      <c r="DDW46" s="45"/>
      <c r="DDX46" s="45"/>
      <c r="DDY46" s="45"/>
      <c r="DDZ46" s="45"/>
      <c r="DEA46" s="45"/>
      <c r="DEB46" s="45"/>
      <c r="DEC46" s="45"/>
      <c r="DED46" s="45"/>
      <c r="DEE46" s="45"/>
      <c r="DEF46" s="45"/>
      <c r="DEG46" s="45"/>
      <c r="DEH46" s="45"/>
      <c r="DEI46" s="45"/>
      <c r="DEJ46" s="45"/>
      <c r="DEK46" s="45"/>
      <c r="DEL46" s="45"/>
      <c r="DEM46" s="45"/>
      <c r="DEN46" s="45"/>
      <c r="DEO46" s="45"/>
      <c r="DEP46" s="45"/>
      <c r="DEQ46" s="45"/>
      <c r="DER46" s="45"/>
      <c r="DES46" s="45"/>
      <c r="DET46" s="45"/>
      <c r="DEU46" s="45"/>
      <c r="DEV46" s="45"/>
      <c r="DEW46" s="45"/>
      <c r="DEX46" s="45"/>
      <c r="DEY46" s="45"/>
      <c r="DEZ46" s="45"/>
      <c r="DFA46" s="45"/>
      <c r="DFB46" s="45"/>
      <c r="DFC46" s="45"/>
      <c r="DFD46" s="45"/>
      <c r="DFE46" s="45"/>
      <c r="DFF46" s="45"/>
      <c r="DFG46" s="45"/>
      <c r="DFH46" s="45"/>
      <c r="DFI46" s="45"/>
      <c r="DFJ46" s="45"/>
      <c r="DFK46" s="45"/>
      <c r="DFL46" s="45"/>
      <c r="DFM46" s="45"/>
      <c r="DFN46" s="45"/>
      <c r="DFO46" s="45"/>
      <c r="DFP46" s="45"/>
      <c r="DFQ46" s="45"/>
      <c r="DFR46" s="45"/>
      <c r="DFS46" s="45"/>
      <c r="DFT46" s="45"/>
      <c r="DFU46" s="45"/>
      <c r="DFV46" s="45"/>
      <c r="DFW46" s="45"/>
      <c r="DFX46" s="45"/>
      <c r="DFY46" s="45"/>
      <c r="DFZ46" s="45"/>
      <c r="DGA46" s="45"/>
      <c r="DGB46" s="45"/>
      <c r="DGC46" s="45"/>
      <c r="DGD46" s="45"/>
      <c r="DGE46" s="45"/>
      <c r="DGF46" s="45"/>
      <c r="DGG46" s="45"/>
      <c r="DGH46" s="45"/>
      <c r="DGI46" s="45"/>
      <c r="DGJ46" s="45"/>
      <c r="DGK46" s="45"/>
      <c r="DGL46" s="45"/>
      <c r="DGM46" s="45"/>
      <c r="DGN46" s="45"/>
      <c r="DGO46" s="45"/>
      <c r="DGP46" s="45"/>
      <c r="DGQ46" s="45"/>
      <c r="DGR46" s="45"/>
      <c r="DGS46" s="45"/>
      <c r="DGT46" s="45"/>
      <c r="DGU46" s="45"/>
      <c r="DGV46" s="45"/>
      <c r="DGW46" s="45"/>
      <c r="DGX46" s="45"/>
      <c r="DGY46" s="45"/>
      <c r="DGZ46" s="45"/>
      <c r="DHA46" s="45"/>
      <c r="DHB46" s="45"/>
      <c r="DHC46" s="45"/>
      <c r="DHD46" s="45"/>
      <c r="DHE46" s="45"/>
      <c r="DHF46" s="45"/>
      <c r="DHG46" s="45"/>
      <c r="DHH46" s="45"/>
      <c r="DHI46" s="45"/>
      <c r="DHJ46" s="45"/>
      <c r="DHK46" s="45"/>
      <c r="DHL46" s="45"/>
      <c r="DHM46" s="45"/>
      <c r="DHN46" s="45"/>
      <c r="DHO46" s="45"/>
      <c r="DHP46" s="45"/>
      <c r="DHQ46" s="45"/>
      <c r="DHR46" s="45"/>
      <c r="DHS46" s="45"/>
      <c r="DHT46" s="45"/>
      <c r="DHU46" s="45"/>
      <c r="DHV46" s="45"/>
      <c r="DHW46" s="45"/>
      <c r="DHX46" s="45"/>
      <c r="DHY46" s="45"/>
      <c r="DHZ46" s="45"/>
      <c r="DIA46" s="45"/>
      <c r="DIB46" s="45"/>
      <c r="DIC46" s="45"/>
      <c r="DID46" s="45"/>
      <c r="DIE46" s="45"/>
      <c r="DIF46" s="45"/>
      <c r="DIG46" s="45"/>
      <c r="DIH46" s="45"/>
      <c r="DII46" s="45"/>
      <c r="DIJ46" s="45"/>
      <c r="DIK46" s="45"/>
      <c r="DIL46" s="45"/>
      <c r="DIM46" s="45"/>
      <c r="DIN46" s="45"/>
      <c r="DIO46" s="45"/>
      <c r="DIP46" s="45"/>
      <c r="DIQ46" s="45"/>
      <c r="DIR46" s="45"/>
      <c r="DIS46" s="45"/>
      <c r="DIT46" s="45"/>
      <c r="DIU46" s="45"/>
      <c r="DIV46" s="45"/>
      <c r="DIW46" s="45"/>
      <c r="DIX46" s="45"/>
      <c r="DIY46" s="45"/>
      <c r="DIZ46" s="45"/>
      <c r="DJA46" s="45"/>
      <c r="DJB46" s="45"/>
      <c r="DJC46" s="45"/>
      <c r="DJD46" s="45"/>
      <c r="DJE46" s="45"/>
      <c r="DJF46" s="45"/>
      <c r="DJG46" s="45"/>
      <c r="DJH46" s="45"/>
      <c r="DJI46" s="45"/>
      <c r="DJJ46" s="45"/>
      <c r="DJK46" s="45"/>
      <c r="DJL46" s="45"/>
      <c r="DJM46" s="45"/>
      <c r="DJN46" s="45"/>
      <c r="DJO46" s="45"/>
      <c r="DJP46" s="45"/>
      <c r="DJQ46" s="45"/>
      <c r="DJR46" s="45"/>
      <c r="DJS46" s="45"/>
      <c r="DJT46" s="45"/>
      <c r="DJU46" s="45"/>
      <c r="DJV46" s="45"/>
      <c r="DJW46" s="45"/>
      <c r="DJX46" s="45"/>
      <c r="DJY46" s="45"/>
      <c r="DJZ46" s="45"/>
      <c r="DKA46" s="45"/>
      <c r="DKB46" s="45"/>
      <c r="DKC46" s="45"/>
      <c r="DKD46" s="45"/>
      <c r="DKE46" s="45"/>
      <c r="DKF46" s="45"/>
      <c r="DKG46" s="45"/>
      <c r="DKH46" s="45"/>
      <c r="DKI46" s="45"/>
      <c r="DKJ46" s="45"/>
      <c r="DKK46" s="45"/>
      <c r="DKL46" s="45"/>
      <c r="DKM46" s="45"/>
      <c r="DKN46" s="45"/>
      <c r="DKO46" s="45"/>
      <c r="DKP46" s="45"/>
      <c r="DKQ46" s="45"/>
      <c r="DKR46" s="45"/>
      <c r="DKS46" s="45"/>
      <c r="DKT46" s="45"/>
      <c r="DKU46" s="45"/>
      <c r="DKV46" s="45"/>
      <c r="DKW46" s="45"/>
      <c r="DKX46" s="45"/>
      <c r="DKY46" s="45"/>
      <c r="DKZ46" s="45"/>
      <c r="DLA46" s="45"/>
      <c r="DLB46" s="45"/>
      <c r="DLC46" s="45"/>
      <c r="DLD46" s="45"/>
      <c r="DLE46" s="45"/>
      <c r="DLF46" s="45"/>
      <c r="DLG46" s="45"/>
      <c r="DLH46" s="45"/>
      <c r="DLI46" s="45"/>
      <c r="DLJ46" s="45"/>
      <c r="DLK46" s="45"/>
      <c r="DLL46" s="45"/>
      <c r="DLM46" s="45"/>
      <c r="DLN46" s="45"/>
      <c r="DLO46" s="45"/>
      <c r="DLP46" s="45"/>
      <c r="DLQ46" s="45"/>
      <c r="DLR46" s="45"/>
      <c r="DLS46" s="45"/>
      <c r="DLT46" s="45"/>
      <c r="DLU46" s="45"/>
      <c r="DLV46" s="45"/>
      <c r="DLW46" s="45"/>
      <c r="DLX46" s="45"/>
      <c r="DLY46" s="45"/>
      <c r="DLZ46" s="45"/>
      <c r="DMA46" s="45"/>
      <c r="DMB46" s="45"/>
      <c r="DMC46" s="45"/>
      <c r="DMD46" s="45"/>
      <c r="DME46" s="45"/>
      <c r="DMF46" s="45"/>
      <c r="DMG46" s="45"/>
      <c r="DMH46" s="45"/>
      <c r="DMI46" s="45"/>
      <c r="DMJ46" s="45"/>
      <c r="DMK46" s="45"/>
      <c r="DML46" s="45"/>
      <c r="DMM46" s="45"/>
      <c r="DMN46" s="45"/>
      <c r="DMO46" s="45"/>
      <c r="DMP46" s="45"/>
      <c r="DMQ46" s="45"/>
      <c r="DMR46" s="45"/>
      <c r="DMS46" s="45"/>
      <c r="DMT46" s="45"/>
      <c r="DMU46" s="45"/>
      <c r="DMV46" s="45"/>
      <c r="DMW46" s="45"/>
      <c r="DMX46" s="45"/>
      <c r="DMY46" s="45"/>
      <c r="DMZ46" s="45"/>
      <c r="DNA46" s="45"/>
      <c r="DNB46" s="45"/>
      <c r="DNC46" s="45"/>
      <c r="DND46" s="45"/>
      <c r="DNE46" s="45"/>
      <c r="DNF46" s="45"/>
      <c r="DNG46" s="45"/>
      <c r="DNH46" s="45"/>
      <c r="DNI46" s="45"/>
      <c r="DNJ46" s="45"/>
      <c r="DNK46" s="45"/>
      <c r="DNL46" s="45"/>
      <c r="DNM46" s="45"/>
      <c r="DNN46" s="45"/>
      <c r="DNO46" s="45"/>
      <c r="DNP46" s="45"/>
      <c r="DNQ46" s="45"/>
      <c r="DNR46" s="45"/>
      <c r="DNS46" s="45"/>
      <c r="DNT46" s="45"/>
      <c r="DNU46" s="45"/>
      <c r="DNV46" s="45"/>
      <c r="DNW46" s="45"/>
      <c r="DNX46" s="45"/>
      <c r="DNY46" s="45"/>
      <c r="DNZ46" s="45"/>
      <c r="DOA46" s="45"/>
      <c r="DOB46" s="45"/>
      <c r="DOC46" s="45"/>
      <c r="DOD46" s="45"/>
      <c r="DOE46" s="45"/>
      <c r="DOF46" s="45"/>
      <c r="DOG46" s="45"/>
      <c r="DOH46" s="45"/>
      <c r="DOI46" s="45"/>
      <c r="DOJ46" s="45"/>
      <c r="DOK46" s="45"/>
      <c r="DOL46" s="45"/>
      <c r="DOM46" s="45"/>
      <c r="DON46" s="45"/>
      <c r="DOO46" s="45"/>
      <c r="DOP46" s="45"/>
      <c r="DOQ46" s="45"/>
      <c r="DOR46" s="45"/>
      <c r="DOS46" s="45"/>
      <c r="DOT46" s="45"/>
      <c r="DOU46" s="45"/>
      <c r="DOV46" s="45"/>
      <c r="DOW46" s="45"/>
      <c r="DOX46" s="45"/>
      <c r="DOY46" s="45"/>
      <c r="DOZ46" s="45"/>
      <c r="DPA46" s="45"/>
      <c r="DPB46" s="45"/>
      <c r="DPC46" s="45"/>
      <c r="DPD46" s="45"/>
      <c r="DPE46" s="45"/>
      <c r="DPF46" s="45"/>
      <c r="DPG46" s="45"/>
      <c r="DPH46" s="45"/>
      <c r="DPI46" s="45"/>
      <c r="DPJ46" s="45"/>
      <c r="DPK46" s="45"/>
      <c r="DPL46" s="45"/>
      <c r="DPM46" s="45"/>
      <c r="DPN46" s="45"/>
      <c r="DPO46" s="45"/>
      <c r="DPP46" s="45"/>
      <c r="DPQ46" s="45"/>
      <c r="DPR46" s="45"/>
      <c r="DPS46" s="45"/>
      <c r="DPT46" s="45"/>
      <c r="DPU46" s="45"/>
      <c r="DPV46" s="45"/>
      <c r="DPW46" s="45"/>
      <c r="DPX46" s="45"/>
      <c r="DPY46" s="45"/>
      <c r="DPZ46" s="45"/>
      <c r="DQA46" s="45"/>
      <c r="DQB46" s="45"/>
      <c r="DQC46" s="45"/>
      <c r="DQD46" s="45"/>
      <c r="DQE46" s="45"/>
      <c r="DQF46" s="45"/>
      <c r="DQG46" s="45"/>
      <c r="DQH46" s="45"/>
      <c r="DQI46" s="45"/>
      <c r="DQJ46" s="45"/>
      <c r="DQK46" s="45"/>
      <c r="DQL46" s="45"/>
      <c r="DQM46" s="45"/>
      <c r="DQN46" s="45"/>
      <c r="DQO46" s="45"/>
      <c r="DQP46" s="45"/>
      <c r="DQQ46" s="45"/>
      <c r="DQR46" s="45"/>
      <c r="DQS46" s="45"/>
      <c r="DQT46" s="45"/>
      <c r="DQU46" s="45"/>
      <c r="DQV46" s="45"/>
      <c r="DQW46" s="45"/>
      <c r="DQX46" s="45"/>
      <c r="DQY46" s="45"/>
      <c r="DQZ46" s="45"/>
      <c r="DRA46" s="45"/>
      <c r="DRB46" s="45"/>
      <c r="DRC46" s="45"/>
      <c r="DRD46" s="45"/>
      <c r="DRE46" s="45"/>
      <c r="DRF46" s="45"/>
      <c r="DRG46" s="45"/>
      <c r="DRH46" s="45"/>
      <c r="DRI46" s="45"/>
      <c r="DRJ46" s="45"/>
      <c r="DRK46" s="45"/>
      <c r="DRL46" s="45"/>
      <c r="DRM46" s="45"/>
      <c r="DRN46" s="45"/>
      <c r="DRO46" s="45"/>
      <c r="DRP46" s="45"/>
      <c r="DRQ46" s="45"/>
      <c r="DRR46" s="45"/>
      <c r="DRS46" s="45"/>
      <c r="DRT46" s="45"/>
      <c r="DRU46" s="45"/>
      <c r="DRV46" s="45"/>
      <c r="DRW46" s="45"/>
      <c r="DRX46" s="45"/>
      <c r="DRY46" s="45"/>
      <c r="DRZ46" s="45"/>
      <c r="DSA46" s="45"/>
      <c r="DSB46" s="45"/>
      <c r="DSC46" s="45"/>
      <c r="DSD46" s="45"/>
      <c r="DSE46" s="45"/>
      <c r="DSF46" s="45"/>
      <c r="DSG46" s="45"/>
      <c r="DSH46" s="45"/>
      <c r="DSI46" s="45"/>
      <c r="DSJ46" s="45"/>
      <c r="DSK46" s="45"/>
      <c r="DSL46" s="45"/>
      <c r="DSM46" s="45"/>
      <c r="DSN46" s="45"/>
      <c r="DSO46" s="45"/>
      <c r="DSP46" s="45"/>
      <c r="DSQ46" s="45"/>
      <c r="DSR46" s="45"/>
      <c r="DSS46" s="45"/>
      <c r="DST46" s="45"/>
      <c r="DSU46" s="45"/>
      <c r="DSV46" s="45"/>
      <c r="DSW46" s="45"/>
      <c r="DSX46" s="45"/>
      <c r="DSY46" s="45"/>
      <c r="DSZ46" s="45"/>
      <c r="DTA46" s="45"/>
      <c r="DTB46" s="45"/>
      <c r="DTC46" s="45"/>
      <c r="DTD46" s="45"/>
      <c r="DTE46" s="45"/>
      <c r="DTF46" s="45"/>
      <c r="DTG46" s="45"/>
      <c r="DTH46" s="45"/>
      <c r="DTI46" s="45"/>
      <c r="DTJ46" s="45"/>
      <c r="DTK46" s="45"/>
      <c r="DTL46" s="45"/>
      <c r="DTM46" s="45"/>
      <c r="DTN46" s="45"/>
      <c r="DTO46" s="45"/>
      <c r="DTP46" s="45"/>
      <c r="DTQ46" s="45"/>
      <c r="DTR46" s="45"/>
      <c r="DTS46" s="45"/>
      <c r="DTT46" s="45"/>
      <c r="DTU46" s="45"/>
      <c r="DTV46" s="45"/>
      <c r="DTW46" s="45"/>
      <c r="DTX46" s="45"/>
      <c r="DTY46" s="45"/>
      <c r="DTZ46" s="45"/>
      <c r="DUA46" s="45"/>
      <c r="DUB46" s="45"/>
      <c r="DUC46" s="45"/>
      <c r="DUD46" s="45"/>
      <c r="DUE46" s="45"/>
      <c r="DUF46" s="45"/>
      <c r="DUG46" s="45"/>
      <c r="DUH46" s="45"/>
      <c r="DUI46" s="45"/>
      <c r="DUJ46" s="45"/>
      <c r="DUK46" s="45"/>
      <c r="DUL46" s="45"/>
      <c r="DUM46" s="45"/>
      <c r="DUN46" s="45"/>
      <c r="DUO46" s="45"/>
      <c r="DUP46" s="45"/>
      <c r="DUQ46" s="45"/>
      <c r="DUR46" s="45"/>
      <c r="DUS46" s="45"/>
      <c r="DUT46" s="45"/>
      <c r="DUU46" s="45"/>
      <c r="DUV46" s="45"/>
      <c r="DUW46" s="45"/>
      <c r="DUX46" s="45"/>
      <c r="DUY46" s="45"/>
      <c r="DUZ46" s="45"/>
      <c r="DVA46" s="45"/>
      <c r="DVB46" s="45"/>
      <c r="DVC46" s="45"/>
      <c r="DVD46" s="45"/>
      <c r="DVE46" s="45"/>
      <c r="DVF46" s="45"/>
      <c r="DVG46" s="45"/>
      <c r="DVH46" s="45"/>
      <c r="DVI46" s="45"/>
      <c r="DVJ46" s="45"/>
      <c r="DVK46" s="45"/>
      <c r="DVL46" s="45"/>
      <c r="DVM46" s="45"/>
      <c r="DVN46" s="45"/>
      <c r="DVO46" s="45"/>
      <c r="DVP46" s="45"/>
      <c r="DVQ46" s="45"/>
      <c r="DVR46" s="45"/>
      <c r="DVS46" s="45"/>
      <c r="DVT46" s="45"/>
      <c r="DVU46" s="45"/>
      <c r="DVV46" s="45"/>
      <c r="DVW46" s="45"/>
      <c r="DVX46" s="45"/>
      <c r="DVY46" s="45"/>
      <c r="DVZ46" s="45"/>
      <c r="DWA46" s="45"/>
      <c r="DWB46" s="45"/>
      <c r="DWC46" s="45"/>
      <c r="DWD46" s="45"/>
      <c r="DWE46" s="45"/>
      <c r="DWF46" s="45"/>
      <c r="DWG46" s="45"/>
      <c r="DWH46" s="45"/>
      <c r="DWI46" s="45"/>
      <c r="DWJ46" s="45"/>
      <c r="DWK46" s="45"/>
      <c r="DWL46" s="45"/>
      <c r="DWM46" s="45"/>
      <c r="DWN46" s="45"/>
      <c r="DWO46" s="45"/>
      <c r="DWP46" s="45"/>
      <c r="DWQ46" s="45"/>
      <c r="DWR46" s="45"/>
      <c r="DWS46" s="45"/>
      <c r="DWT46" s="45"/>
      <c r="DWU46" s="45"/>
      <c r="DWV46" s="45"/>
      <c r="DWW46" s="45"/>
      <c r="DWX46" s="45"/>
      <c r="DWY46" s="45"/>
      <c r="DWZ46" s="45"/>
      <c r="DXA46" s="45"/>
      <c r="DXB46" s="45"/>
      <c r="DXC46" s="45"/>
      <c r="DXD46" s="45"/>
      <c r="DXE46" s="45"/>
      <c r="DXF46" s="45"/>
      <c r="DXG46" s="45"/>
      <c r="DXH46" s="45"/>
      <c r="DXI46" s="45"/>
      <c r="DXJ46" s="45"/>
      <c r="DXK46" s="45"/>
      <c r="DXL46" s="45"/>
      <c r="DXM46" s="45"/>
      <c r="DXN46" s="45"/>
      <c r="DXO46" s="45"/>
      <c r="DXP46" s="45"/>
      <c r="DXQ46" s="45"/>
      <c r="DXR46" s="45"/>
      <c r="DXS46" s="45"/>
      <c r="DXT46" s="45"/>
      <c r="DXU46" s="45"/>
      <c r="DXV46" s="45"/>
      <c r="DXW46" s="45"/>
      <c r="DXX46" s="45"/>
      <c r="DXY46" s="45"/>
      <c r="DXZ46" s="45"/>
      <c r="DYA46" s="45"/>
      <c r="DYB46" s="45"/>
      <c r="DYC46" s="45"/>
      <c r="DYD46" s="45"/>
      <c r="DYE46" s="45"/>
      <c r="DYF46" s="45"/>
      <c r="DYG46" s="45"/>
      <c r="DYH46" s="45"/>
      <c r="DYI46" s="45"/>
      <c r="DYJ46" s="45"/>
      <c r="DYK46" s="45"/>
      <c r="DYL46" s="45"/>
      <c r="DYM46" s="45"/>
      <c r="DYN46" s="45"/>
      <c r="DYO46" s="45"/>
      <c r="DYP46" s="45"/>
      <c r="DYQ46" s="45"/>
      <c r="DYR46" s="45"/>
      <c r="DYS46" s="45"/>
      <c r="DYT46" s="45"/>
      <c r="DYU46" s="45"/>
      <c r="DYV46" s="45"/>
      <c r="DYW46" s="45"/>
      <c r="DYX46" s="45"/>
      <c r="DYY46" s="45"/>
      <c r="DYZ46" s="45"/>
      <c r="DZA46" s="45"/>
      <c r="DZB46" s="45"/>
      <c r="DZC46" s="45"/>
      <c r="DZD46" s="45"/>
      <c r="DZE46" s="45"/>
      <c r="DZF46" s="45"/>
      <c r="DZG46" s="45"/>
      <c r="DZH46" s="45"/>
      <c r="DZI46" s="45"/>
      <c r="DZJ46" s="45"/>
      <c r="DZK46" s="45"/>
      <c r="DZL46" s="45"/>
      <c r="DZM46" s="45"/>
      <c r="DZN46" s="45"/>
      <c r="DZO46" s="45"/>
      <c r="DZP46" s="45"/>
      <c r="DZQ46" s="45"/>
      <c r="DZR46" s="45"/>
      <c r="DZS46" s="45"/>
      <c r="DZT46" s="45"/>
      <c r="DZU46" s="45"/>
      <c r="DZV46" s="45"/>
      <c r="DZW46" s="45"/>
      <c r="DZX46" s="45"/>
      <c r="DZY46" s="45"/>
      <c r="DZZ46" s="45"/>
      <c r="EAA46" s="45"/>
      <c r="EAB46" s="45"/>
      <c r="EAC46" s="45"/>
      <c r="EAD46" s="45"/>
      <c r="EAE46" s="45"/>
      <c r="EAF46" s="45"/>
      <c r="EAG46" s="45"/>
      <c r="EAH46" s="45"/>
      <c r="EAI46" s="45"/>
      <c r="EAJ46" s="45"/>
      <c r="EAK46" s="45"/>
      <c r="EAL46" s="45"/>
      <c r="EAM46" s="45"/>
      <c r="EAN46" s="45"/>
      <c r="EAO46" s="45"/>
      <c r="EAP46" s="45"/>
      <c r="EAQ46" s="45"/>
      <c r="EAR46" s="45"/>
      <c r="EAS46" s="45"/>
      <c r="EAT46" s="45"/>
      <c r="EAU46" s="45"/>
      <c r="EAV46" s="45"/>
      <c r="EAW46" s="45"/>
      <c r="EAX46" s="45"/>
      <c r="EAY46" s="45"/>
      <c r="EAZ46" s="45"/>
      <c r="EBA46" s="45"/>
      <c r="EBB46" s="45"/>
      <c r="EBC46" s="45"/>
      <c r="EBD46" s="45"/>
      <c r="EBE46" s="45"/>
      <c r="EBF46" s="45"/>
      <c r="EBG46" s="45"/>
      <c r="EBH46" s="45"/>
      <c r="EBI46" s="45"/>
      <c r="EBJ46" s="45"/>
      <c r="EBK46" s="45"/>
      <c r="EBL46" s="45"/>
      <c r="EBM46" s="45"/>
      <c r="EBN46" s="45"/>
      <c r="EBO46" s="45"/>
      <c r="EBP46" s="45"/>
      <c r="EBQ46" s="45"/>
      <c r="EBR46" s="45"/>
      <c r="EBS46" s="45"/>
      <c r="EBT46" s="45"/>
      <c r="EBU46" s="45"/>
      <c r="EBV46" s="45"/>
      <c r="EBW46" s="45"/>
      <c r="EBX46" s="45"/>
      <c r="EBY46" s="45"/>
      <c r="EBZ46" s="45"/>
      <c r="ECA46" s="45"/>
      <c r="ECB46" s="45"/>
      <c r="ECC46" s="45"/>
      <c r="ECD46" s="45"/>
      <c r="ECE46" s="45"/>
      <c r="ECF46" s="45"/>
      <c r="ECG46" s="45"/>
      <c r="ECH46" s="45"/>
      <c r="ECI46" s="45"/>
      <c r="ECJ46" s="45"/>
      <c r="ECK46" s="45"/>
      <c r="ECL46" s="45"/>
      <c r="ECM46" s="45"/>
      <c r="ECN46" s="45"/>
      <c r="ECO46" s="45"/>
      <c r="ECP46" s="45"/>
      <c r="ECQ46" s="45"/>
      <c r="ECR46" s="45"/>
      <c r="ECS46" s="45"/>
      <c r="ECT46" s="45"/>
      <c r="ECU46" s="45"/>
      <c r="ECV46" s="45"/>
      <c r="ECW46" s="45"/>
      <c r="ECX46" s="45"/>
      <c r="ECY46" s="45"/>
      <c r="ECZ46" s="45"/>
      <c r="EDA46" s="45"/>
      <c r="EDB46" s="45"/>
      <c r="EDC46" s="45"/>
      <c r="EDD46" s="45"/>
      <c r="EDE46" s="45"/>
      <c r="EDF46" s="45"/>
      <c r="EDG46" s="45"/>
      <c r="EDH46" s="45"/>
      <c r="EDI46" s="45"/>
      <c r="EDJ46" s="45"/>
      <c r="EDK46" s="45"/>
      <c r="EDL46" s="45"/>
      <c r="EDM46" s="45"/>
      <c r="EDN46" s="45"/>
      <c r="EDO46" s="45"/>
      <c r="EDP46" s="45"/>
      <c r="EDQ46" s="45"/>
      <c r="EDR46" s="45"/>
      <c r="EDS46" s="45"/>
      <c r="EDT46" s="45"/>
      <c r="EDU46" s="45"/>
      <c r="EDV46" s="45"/>
      <c r="EDW46" s="45"/>
      <c r="EDX46" s="45"/>
      <c r="EDY46" s="45"/>
      <c r="EDZ46" s="45"/>
      <c r="EEA46" s="45"/>
      <c r="EEB46" s="45"/>
      <c r="EEC46" s="45"/>
      <c r="EED46" s="45"/>
      <c r="EEE46" s="45"/>
      <c r="EEF46" s="45"/>
      <c r="EEG46" s="45"/>
      <c r="EEH46" s="45"/>
      <c r="EEI46" s="45"/>
      <c r="EEJ46" s="45"/>
      <c r="EEK46" s="45"/>
      <c r="EEL46" s="45"/>
      <c r="EEM46" s="45"/>
      <c r="EEN46" s="45"/>
      <c r="EEO46" s="45"/>
      <c r="EEP46" s="45"/>
      <c r="EEQ46" s="45"/>
      <c r="EER46" s="45"/>
      <c r="EES46" s="45"/>
      <c r="EET46" s="45"/>
      <c r="EEU46" s="45"/>
      <c r="EEV46" s="45"/>
      <c r="EEW46" s="45"/>
      <c r="EEX46" s="45"/>
      <c r="EEY46" s="45"/>
      <c r="EEZ46" s="45"/>
      <c r="EFA46" s="45"/>
      <c r="EFB46" s="45"/>
      <c r="EFC46" s="45"/>
      <c r="EFD46" s="45"/>
      <c r="EFE46" s="45"/>
      <c r="EFF46" s="45"/>
      <c r="EFG46" s="45"/>
      <c r="EFH46" s="45"/>
      <c r="EFI46" s="45"/>
      <c r="EFJ46" s="45"/>
      <c r="EFK46" s="45"/>
      <c r="EFL46" s="45"/>
      <c r="EFM46" s="45"/>
      <c r="EFN46" s="45"/>
      <c r="EFO46" s="45"/>
      <c r="EFP46" s="45"/>
      <c r="EFQ46" s="45"/>
      <c r="EFR46" s="45"/>
      <c r="EFS46" s="45"/>
      <c r="EFT46" s="45"/>
      <c r="EFU46" s="45"/>
      <c r="EFV46" s="45"/>
      <c r="EFW46" s="45"/>
      <c r="EFX46" s="45"/>
      <c r="EFY46" s="45"/>
      <c r="EFZ46" s="45"/>
      <c r="EGA46" s="45"/>
      <c r="EGB46" s="45"/>
      <c r="EGC46" s="45"/>
      <c r="EGD46" s="45"/>
      <c r="EGE46" s="45"/>
      <c r="EGF46" s="45"/>
      <c r="EGG46" s="45"/>
      <c r="EGH46" s="45"/>
      <c r="EGI46" s="45"/>
      <c r="EGJ46" s="45"/>
      <c r="EGK46" s="45"/>
      <c r="EGL46" s="45"/>
      <c r="EGM46" s="45"/>
      <c r="EGN46" s="45"/>
      <c r="EGO46" s="45"/>
      <c r="EGP46" s="45"/>
      <c r="EGQ46" s="45"/>
      <c r="EGR46" s="45"/>
      <c r="EGS46" s="45"/>
      <c r="EGT46" s="45"/>
      <c r="EGU46" s="45"/>
      <c r="EGV46" s="45"/>
      <c r="EGW46" s="45"/>
      <c r="EGX46" s="45"/>
      <c r="EGY46" s="45"/>
      <c r="EGZ46" s="45"/>
      <c r="EHA46" s="45"/>
      <c r="EHB46" s="45"/>
      <c r="EHC46" s="45"/>
      <c r="EHD46" s="45"/>
      <c r="EHE46" s="45"/>
      <c r="EHF46" s="45"/>
      <c r="EHG46" s="45"/>
      <c r="EHH46" s="45"/>
      <c r="EHI46" s="45"/>
      <c r="EHJ46" s="45"/>
      <c r="EHK46" s="45"/>
      <c r="EHL46" s="45"/>
      <c r="EHM46" s="45"/>
      <c r="EHN46" s="45"/>
      <c r="EHO46" s="45"/>
      <c r="EHP46" s="45"/>
      <c r="EHQ46" s="45"/>
      <c r="EHR46" s="45"/>
      <c r="EHS46" s="45"/>
      <c r="EHT46" s="45"/>
      <c r="EHU46" s="45"/>
      <c r="EHV46" s="45"/>
      <c r="EHW46" s="45"/>
      <c r="EHX46" s="45"/>
      <c r="EHY46" s="45"/>
      <c r="EHZ46" s="45"/>
      <c r="EIA46" s="45"/>
      <c r="EIB46" s="45"/>
      <c r="EIC46" s="45"/>
      <c r="EID46" s="45"/>
      <c r="EIE46" s="45"/>
      <c r="EIF46" s="45"/>
      <c r="EIG46" s="45"/>
      <c r="EIH46" s="45"/>
      <c r="EII46" s="45"/>
      <c r="EIJ46" s="45"/>
      <c r="EIK46" s="45"/>
      <c r="EIL46" s="45"/>
      <c r="EIM46" s="45"/>
      <c r="EIN46" s="45"/>
      <c r="EIO46" s="45"/>
      <c r="EIP46" s="45"/>
      <c r="EIQ46" s="45"/>
      <c r="EIR46" s="45"/>
      <c r="EIS46" s="45"/>
      <c r="EIT46" s="45"/>
      <c r="EIU46" s="45"/>
      <c r="EIV46" s="45"/>
      <c r="EIW46" s="45"/>
      <c r="EIX46" s="45"/>
      <c r="EIY46" s="45"/>
      <c r="EIZ46" s="45"/>
      <c r="EJA46" s="45"/>
      <c r="EJB46" s="45"/>
      <c r="EJC46" s="45"/>
      <c r="EJD46" s="45"/>
      <c r="EJE46" s="45"/>
      <c r="EJF46" s="45"/>
      <c r="EJG46" s="45"/>
      <c r="EJH46" s="45"/>
      <c r="EJI46" s="45"/>
      <c r="EJJ46" s="45"/>
      <c r="EJK46" s="45"/>
      <c r="EJL46" s="45"/>
      <c r="EJM46" s="45"/>
      <c r="EJN46" s="45"/>
      <c r="EJO46" s="45"/>
      <c r="EJP46" s="45"/>
      <c r="EJQ46" s="45"/>
      <c r="EJR46" s="45"/>
      <c r="EJS46" s="45"/>
      <c r="EJT46" s="45"/>
      <c r="EJU46" s="45"/>
      <c r="EJV46" s="45"/>
      <c r="EJW46" s="45"/>
      <c r="EJX46" s="45"/>
      <c r="EJY46" s="45"/>
      <c r="EJZ46" s="45"/>
      <c r="EKA46" s="45"/>
      <c r="EKB46" s="45"/>
      <c r="EKC46" s="45"/>
      <c r="EKD46" s="45"/>
      <c r="EKE46" s="45"/>
      <c r="EKF46" s="45"/>
      <c r="EKG46" s="45"/>
      <c r="EKH46" s="45"/>
      <c r="EKI46" s="45"/>
      <c r="EKJ46" s="45"/>
      <c r="EKK46" s="45"/>
      <c r="EKL46" s="45"/>
      <c r="EKM46" s="45"/>
      <c r="EKN46" s="45"/>
      <c r="EKO46" s="45"/>
      <c r="EKP46" s="45"/>
      <c r="EKQ46" s="45"/>
      <c r="EKR46" s="45"/>
      <c r="EKS46" s="45"/>
      <c r="EKT46" s="45"/>
      <c r="EKU46" s="45"/>
      <c r="EKV46" s="45"/>
      <c r="EKW46" s="45"/>
      <c r="EKX46" s="45"/>
      <c r="EKY46" s="45"/>
      <c r="EKZ46" s="45"/>
      <c r="ELA46" s="45"/>
      <c r="ELB46" s="45"/>
      <c r="ELC46" s="45"/>
      <c r="ELD46" s="45"/>
      <c r="ELE46" s="45"/>
      <c r="ELF46" s="45"/>
      <c r="ELG46" s="45"/>
      <c r="ELH46" s="45"/>
      <c r="ELI46" s="45"/>
      <c r="ELJ46" s="45"/>
      <c r="ELK46" s="45"/>
      <c r="ELL46" s="45"/>
      <c r="ELM46" s="45"/>
      <c r="ELN46" s="45"/>
      <c r="ELO46" s="45"/>
      <c r="ELP46" s="45"/>
      <c r="ELQ46" s="45"/>
      <c r="ELR46" s="45"/>
      <c r="ELS46" s="45"/>
      <c r="ELT46" s="45"/>
      <c r="ELU46" s="45"/>
      <c r="ELV46" s="45"/>
      <c r="ELW46" s="45"/>
      <c r="ELX46" s="45"/>
      <c r="ELY46" s="45"/>
      <c r="ELZ46" s="45"/>
      <c r="EMA46" s="45"/>
      <c r="EMB46" s="45"/>
      <c r="EMC46" s="45"/>
      <c r="EMD46" s="45"/>
      <c r="EME46" s="45"/>
      <c r="EMF46" s="45"/>
      <c r="EMG46" s="45"/>
      <c r="EMH46" s="45"/>
      <c r="EMI46" s="45"/>
      <c r="EMJ46" s="45"/>
      <c r="EMK46" s="45"/>
      <c r="EML46" s="45"/>
      <c r="EMM46" s="45"/>
      <c r="EMN46" s="45"/>
      <c r="EMO46" s="45"/>
      <c r="EMP46" s="45"/>
      <c r="EMQ46" s="45"/>
      <c r="EMR46" s="45"/>
      <c r="EMS46" s="45"/>
      <c r="EMT46" s="45"/>
      <c r="EMU46" s="45"/>
      <c r="EMV46" s="45"/>
      <c r="EMW46" s="45"/>
      <c r="EMX46" s="45"/>
      <c r="EMY46" s="45"/>
      <c r="EMZ46" s="45"/>
      <c r="ENA46" s="45"/>
      <c r="ENB46" s="45"/>
      <c r="ENC46" s="45"/>
      <c r="END46" s="45"/>
      <c r="ENE46" s="45"/>
      <c r="ENF46" s="45"/>
      <c r="ENG46" s="45"/>
      <c r="ENH46" s="45"/>
      <c r="ENI46" s="45"/>
      <c r="ENJ46" s="45"/>
      <c r="ENK46" s="45"/>
      <c r="ENL46" s="45"/>
      <c r="ENM46" s="45"/>
      <c r="ENN46" s="45"/>
      <c r="ENO46" s="45"/>
      <c r="ENP46" s="45"/>
      <c r="ENQ46" s="45"/>
      <c r="ENR46" s="45"/>
      <c r="ENS46" s="45"/>
      <c r="ENT46" s="45"/>
      <c r="ENU46" s="45"/>
      <c r="ENV46" s="45"/>
      <c r="ENW46" s="45"/>
      <c r="ENX46" s="45"/>
      <c r="ENY46" s="45"/>
      <c r="ENZ46" s="45"/>
      <c r="EOA46" s="45"/>
      <c r="EOB46" s="45"/>
      <c r="EOC46" s="45"/>
      <c r="EOD46" s="45"/>
      <c r="EOE46" s="45"/>
      <c r="EOF46" s="45"/>
      <c r="EOG46" s="45"/>
      <c r="EOH46" s="45"/>
      <c r="EOI46" s="45"/>
      <c r="EOJ46" s="45"/>
      <c r="EOK46" s="45"/>
      <c r="EOL46" s="45"/>
      <c r="EOM46" s="45"/>
      <c r="EON46" s="45"/>
      <c r="EOO46" s="45"/>
      <c r="EOP46" s="45"/>
      <c r="EOQ46" s="45"/>
      <c r="EOR46" s="45"/>
      <c r="EOS46" s="45"/>
      <c r="EOT46" s="45"/>
      <c r="EOU46" s="45"/>
      <c r="EOV46" s="45"/>
      <c r="EOW46" s="45"/>
      <c r="EOX46" s="45"/>
      <c r="EOY46" s="45"/>
      <c r="EOZ46" s="45"/>
      <c r="EPA46" s="45"/>
      <c r="EPB46" s="45"/>
      <c r="EPC46" s="45"/>
      <c r="EPD46" s="45"/>
      <c r="EPE46" s="45"/>
      <c r="EPF46" s="45"/>
      <c r="EPG46" s="45"/>
      <c r="EPH46" s="45"/>
      <c r="EPI46" s="45"/>
      <c r="EPJ46" s="45"/>
      <c r="EPK46" s="45"/>
      <c r="EPL46" s="45"/>
      <c r="EPM46" s="45"/>
      <c r="EPN46" s="45"/>
      <c r="EPO46" s="45"/>
      <c r="EPP46" s="45"/>
      <c r="EPQ46" s="45"/>
      <c r="EPR46" s="45"/>
      <c r="EPS46" s="45"/>
      <c r="EPT46" s="45"/>
      <c r="EPU46" s="45"/>
      <c r="EPV46" s="45"/>
      <c r="EPW46" s="45"/>
      <c r="EPX46" s="45"/>
      <c r="EPY46" s="45"/>
      <c r="EPZ46" s="45"/>
      <c r="EQA46" s="45"/>
      <c r="EQB46" s="45"/>
      <c r="EQC46" s="45"/>
      <c r="EQD46" s="45"/>
      <c r="EQE46" s="45"/>
      <c r="EQF46" s="45"/>
      <c r="EQG46" s="45"/>
      <c r="EQH46" s="45"/>
      <c r="EQI46" s="45"/>
      <c r="EQJ46" s="45"/>
      <c r="EQK46" s="45"/>
      <c r="EQL46" s="45"/>
      <c r="EQM46" s="45"/>
      <c r="EQN46" s="45"/>
      <c r="EQO46" s="45"/>
      <c r="EQP46" s="45"/>
      <c r="EQQ46" s="45"/>
      <c r="EQR46" s="45"/>
      <c r="EQS46" s="45"/>
      <c r="EQT46" s="45"/>
      <c r="EQU46" s="45"/>
      <c r="EQV46" s="45"/>
      <c r="EQW46" s="45"/>
      <c r="EQX46" s="45"/>
      <c r="EQY46" s="45"/>
      <c r="EQZ46" s="45"/>
      <c r="ERA46" s="45"/>
      <c r="ERB46" s="45"/>
      <c r="ERC46" s="45"/>
      <c r="ERD46" s="45"/>
      <c r="ERE46" s="45"/>
      <c r="ERF46" s="45"/>
      <c r="ERG46" s="45"/>
      <c r="ERH46" s="45"/>
      <c r="ERI46" s="45"/>
      <c r="ERJ46" s="45"/>
      <c r="ERK46" s="45"/>
      <c r="ERL46" s="45"/>
      <c r="ERM46" s="45"/>
      <c r="ERN46" s="45"/>
      <c r="ERO46" s="45"/>
      <c r="ERP46" s="45"/>
      <c r="ERQ46" s="45"/>
      <c r="ERR46" s="45"/>
      <c r="ERS46" s="45"/>
      <c r="ERT46" s="45"/>
      <c r="ERU46" s="45"/>
      <c r="ERV46" s="45"/>
      <c r="ERW46" s="45"/>
      <c r="ERX46" s="45"/>
      <c r="ERY46" s="45"/>
      <c r="ERZ46" s="45"/>
      <c r="ESA46" s="45"/>
      <c r="ESB46" s="45"/>
      <c r="ESC46" s="45"/>
      <c r="ESD46" s="45"/>
      <c r="ESE46" s="45"/>
      <c r="ESF46" s="45"/>
      <c r="ESG46" s="45"/>
      <c r="ESH46" s="45"/>
      <c r="ESI46" s="45"/>
      <c r="ESJ46" s="45"/>
      <c r="ESK46" s="45"/>
      <c r="ESL46" s="45"/>
      <c r="ESM46" s="45"/>
      <c r="ESN46" s="45"/>
      <c r="ESO46" s="45"/>
      <c r="ESP46" s="45"/>
      <c r="ESQ46" s="45"/>
      <c r="ESR46" s="45"/>
      <c r="ESS46" s="45"/>
      <c r="EST46" s="45"/>
      <c r="ESU46" s="45"/>
      <c r="ESV46" s="45"/>
      <c r="ESW46" s="45"/>
      <c r="ESX46" s="45"/>
      <c r="ESY46" s="45"/>
      <c r="ESZ46" s="45"/>
      <c r="ETA46" s="45"/>
      <c r="ETB46" s="45"/>
      <c r="ETC46" s="45"/>
      <c r="ETD46" s="45"/>
      <c r="ETE46" s="45"/>
      <c r="ETF46" s="45"/>
      <c r="ETG46" s="45"/>
      <c r="ETH46" s="45"/>
      <c r="ETI46" s="45"/>
      <c r="ETJ46" s="45"/>
      <c r="ETK46" s="45"/>
      <c r="ETL46" s="45"/>
      <c r="ETM46" s="45"/>
      <c r="ETN46" s="45"/>
      <c r="ETO46" s="45"/>
      <c r="ETP46" s="45"/>
      <c r="ETQ46" s="45"/>
      <c r="ETR46" s="45"/>
      <c r="ETS46" s="45"/>
      <c r="ETT46" s="45"/>
      <c r="ETU46" s="45"/>
      <c r="ETV46" s="45"/>
      <c r="ETW46" s="45"/>
      <c r="ETX46" s="45"/>
      <c r="ETY46" s="45"/>
      <c r="ETZ46" s="45"/>
      <c r="EUA46" s="45"/>
      <c r="EUB46" s="45"/>
      <c r="EUC46" s="45"/>
      <c r="EUD46" s="45"/>
      <c r="EUE46" s="45"/>
      <c r="EUF46" s="45"/>
      <c r="EUG46" s="45"/>
      <c r="EUH46" s="45"/>
      <c r="EUI46" s="45"/>
      <c r="EUJ46" s="45"/>
      <c r="EUK46" s="45"/>
      <c r="EUL46" s="45"/>
      <c r="EUM46" s="45"/>
      <c r="EUN46" s="45"/>
      <c r="EUO46" s="45"/>
      <c r="EUP46" s="45"/>
      <c r="EUQ46" s="45"/>
      <c r="EUR46" s="45"/>
      <c r="EUS46" s="45"/>
      <c r="EUT46" s="45"/>
      <c r="EUU46" s="45"/>
      <c r="EUV46" s="45"/>
      <c r="EUW46" s="45"/>
      <c r="EUX46" s="45"/>
      <c r="EUY46" s="45"/>
      <c r="EUZ46" s="45"/>
      <c r="EVA46" s="45"/>
      <c r="EVB46" s="45"/>
      <c r="EVC46" s="45"/>
      <c r="EVD46" s="45"/>
      <c r="EVE46" s="45"/>
      <c r="EVF46" s="45"/>
      <c r="EVG46" s="45"/>
      <c r="EVH46" s="45"/>
      <c r="EVI46" s="45"/>
      <c r="EVJ46" s="45"/>
      <c r="EVK46" s="45"/>
      <c r="EVL46" s="45"/>
      <c r="EVM46" s="45"/>
      <c r="EVN46" s="45"/>
      <c r="EVO46" s="45"/>
      <c r="EVP46" s="45"/>
      <c r="EVQ46" s="45"/>
      <c r="EVR46" s="45"/>
      <c r="EVS46" s="45"/>
      <c r="EVT46" s="45"/>
      <c r="EVU46" s="45"/>
      <c r="EVV46" s="45"/>
      <c r="EVW46" s="45"/>
      <c r="EVX46" s="45"/>
      <c r="EVY46" s="45"/>
      <c r="EVZ46" s="45"/>
      <c r="EWA46" s="45"/>
      <c r="EWB46" s="45"/>
      <c r="EWC46" s="45"/>
      <c r="EWD46" s="45"/>
      <c r="EWE46" s="45"/>
      <c r="EWF46" s="45"/>
      <c r="EWG46" s="45"/>
      <c r="EWH46" s="45"/>
      <c r="EWI46" s="45"/>
      <c r="EWJ46" s="45"/>
      <c r="EWK46" s="45"/>
      <c r="EWL46" s="45"/>
      <c r="EWM46" s="45"/>
      <c r="EWN46" s="45"/>
      <c r="EWO46" s="45"/>
      <c r="EWP46" s="45"/>
      <c r="EWQ46" s="45"/>
      <c r="EWR46" s="45"/>
      <c r="EWS46" s="45"/>
      <c r="EWT46" s="45"/>
      <c r="EWU46" s="45"/>
      <c r="EWV46" s="45"/>
      <c r="EWW46" s="45"/>
      <c r="EWX46" s="45"/>
      <c r="EWY46" s="45"/>
      <c r="EWZ46" s="45"/>
      <c r="EXA46" s="45"/>
      <c r="EXB46" s="45"/>
      <c r="EXC46" s="45"/>
      <c r="EXD46" s="45"/>
      <c r="EXE46" s="45"/>
      <c r="EXF46" s="45"/>
      <c r="EXG46" s="45"/>
      <c r="EXH46" s="45"/>
      <c r="EXI46" s="45"/>
      <c r="EXJ46" s="45"/>
      <c r="EXK46" s="45"/>
      <c r="EXL46" s="45"/>
      <c r="EXM46" s="45"/>
      <c r="EXN46" s="45"/>
      <c r="EXO46" s="45"/>
      <c r="EXP46" s="45"/>
      <c r="EXQ46" s="45"/>
      <c r="EXR46" s="45"/>
      <c r="EXS46" s="45"/>
      <c r="EXT46" s="45"/>
      <c r="EXU46" s="45"/>
      <c r="EXV46" s="45"/>
      <c r="EXW46" s="45"/>
      <c r="EXX46" s="45"/>
      <c r="EXY46" s="45"/>
      <c r="EXZ46" s="45"/>
      <c r="EYA46" s="45"/>
      <c r="EYB46" s="45"/>
      <c r="EYC46" s="45"/>
      <c r="EYD46" s="45"/>
      <c r="EYE46" s="45"/>
      <c r="EYF46" s="45"/>
      <c r="EYG46" s="45"/>
      <c r="EYH46" s="45"/>
      <c r="EYI46" s="45"/>
      <c r="EYJ46" s="45"/>
      <c r="EYK46" s="45"/>
      <c r="EYL46" s="45"/>
      <c r="EYM46" s="45"/>
      <c r="EYN46" s="45"/>
      <c r="EYO46" s="45"/>
      <c r="EYP46" s="45"/>
      <c r="EYQ46" s="45"/>
      <c r="EYR46" s="45"/>
      <c r="EYS46" s="45"/>
      <c r="EYT46" s="45"/>
      <c r="EYU46" s="45"/>
      <c r="EYV46" s="45"/>
      <c r="EYW46" s="45"/>
      <c r="EYX46" s="45"/>
      <c r="EYY46" s="45"/>
      <c r="EYZ46" s="45"/>
      <c r="EZA46" s="45"/>
      <c r="EZB46" s="45"/>
      <c r="EZC46" s="45"/>
      <c r="EZD46" s="45"/>
      <c r="EZE46" s="45"/>
      <c r="EZF46" s="45"/>
      <c r="EZG46" s="45"/>
      <c r="EZH46" s="45"/>
      <c r="EZI46" s="45"/>
      <c r="EZJ46" s="45"/>
      <c r="EZK46" s="45"/>
      <c r="EZL46" s="45"/>
      <c r="EZM46" s="45"/>
      <c r="EZN46" s="45"/>
      <c r="EZO46" s="45"/>
      <c r="EZP46" s="45"/>
      <c r="EZQ46" s="45"/>
      <c r="EZR46" s="45"/>
      <c r="EZS46" s="45"/>
      <c r="EZT46" s="45"/>
      <c r="EZU46" s="45"/>
      <c r="EZV46" s="45"/>
      <c r="EZW46" s="45"/>
      <c r="EZX46" s="45"/>
      <c r="EZY46" s="45"/>
      <c r="EZZ46" s="45"/>
      <c r="FAA46" s="45"/>
      <c r="FAB46" s="45"/>
      <c r="FAC46" s="45"/>
      <c r="FAD46" s="45"/>
      <c r="FAE46" s="45"/>
      <c r="FAF46" s="45"/>
      <c r="FAG46" s="45"/>
      <c r="FAH46" s="45"/>
      <c r="FAI46" s="45"/>
      <c r="FAJ46" s="45"/>
      <c r="FAK46" s="45"/>
      <c r="FAL46" s="45"/>
      <c r="FAM46" s="45"/>
      <c r="FAN46" s="45"/>
      <c r="FAO46" s="45"/>
      <c r="FAP46" s="45"/>
      <c r="FAQ46" s="45"/>
      <c r="FAR46" s="45"/>
      <c r="FAS46" s="45"/>
      <c r="FAT46" s="45"/>
      <c r="FAU46" s="45"/>
      <c r="FAV46" s="45"/>
      <c r="FAW46" s="45"/>
      <c r="FAX46" s="45"/>
      <c r="FAY46" s="45"/>
      <c r="FAZ46" s="45"/>
      <c r="FBA46" s="45"/>
      <c r="FBB46" s="45"/>
      <c r="FBC46" s="45"/>
      <c r="FBD46" s="45"/>
      <c r="FBE46" s="45"/>
      <c r="FBF46" s="45"/>
      <c r="FBG46" s="45"/>
      <c r="FBH46" s="45"/>
      <c r="FBI46" s="45"/>
      <c r="FBJ46" s="45"/>
      <c r="FBK46" s="45"/>
      <c r="FBL46" s="45"/>
      <c r="FBM46" s="45"/>
      <c r="FBN46" s="45"/>
      <c r="FBO46" s="45"/>
      <c r="FBP46" s="45"/>
      <c r="FBQ46" s="45"/>
      <c r="FBR46" s="45"/>
      <c r="FBS46" s="45"/>
      <c r="FBT46" s="45"/>
      <c r="FBU46" s="45"/>
      <c r="FBV46" s="45"/>
      <c r="FBW46" s="45"/>
      <c r="FBX46" s="45"/>
      <c r="FBY46" s="45"/>
      <c r="FBZ46" s="45"/>
      <c r="FCA46" s="45"/>
      <c r="FCB46" s="45"/>
      <c r="FCC46" s="45"/>
      <c r="FCD46" s="45"/>
      <c r="FCE46" s="45"/>
      <c r="FCF46" s="45"/>
      <c r="FCG46" s="45"/>
      <c r="FCH46" s="45"/>
      <c r="FCI46" s="45"/>
      <c r="FCJ46" s="45"/>
      <c r="FCK46" s="45"/>
      <c r="FCL46" s="45"/>
      <c r="FCM46" s="45"/>
      <c r="FCN46" s="45"/>
      <c r="FCO46" s="45"/>
      <c r="FCP46" s="45"/>
      <c r="FCQ46" s="45"/>
      <c r="FCR46" s="45"/>
      <c r="FCS46" s="45"/>
      <c r="FCT46" s="45"/>
      <c r="FCU46" s="45"/>
      <c r="FCV46" s="45"/>
      <c r="FCW46" s="45"/>
      <c r="FCX46" s="45"/>
      <c r="FCY46" s="45"/>
      <c r="FCZ46" s="45"/>
      <c r="FDA46" s="45"/>
      <c r="FDB46" s="45"/>
      <c r="FDC46" s="45"/>
      <c r="FDD46" s="45"/>
      <c r="FDE46" s="45"/>
      <c r="FDF46" s="45"/>
      <c r="FDG46" s="45"/>
      <c r="FDH46" s="45"/>
      <c r="FDI46" s="45"/>
      <c r="FDJ46" s="45"/>
      <c r="FDK46" s="45"/>
      <c r="FDL46" s="45"/>
      <c r="FDM46" s="45"/>
      <c r="FDN46" s="45"/>
      <c r="FDO46" s="45"/>
      <c r="FDP46" s="45"/>
      <c r="FDQ46" s="45"/>
      <c r="FDR46" s="45"/>
      <c r="FDS46" s="45"/>
      <c r="FDT46" s="45"/>
      <c r="FDU46" s="45"/>
      <c r="FDV46" s="45"/>
      <c r="FDW46" s="45"/>
      <c r="FDX46" s="45"/>
      <c r="FDY46" s="45"/>
      <c r="FDZ46" s="45"/>
      <c r="FEA46" s="45"/>
      <c r="FEB46" s="45"/>
      <c r="FEC46" s="45"/>
      <c r="FED46" s="45"/>
      <c r="FEE46" s="45"/>
      <c r="FEF46" s="45"/>
      <c r="FEG46" s="45"/>
      <c r="FEH46" s="45"/>
      <c r="FEI46" s="45"/>
      <c r="FEJ46" s="45"/>
      <c r="FEK46" s="45"/>
      <c r="FEL46" s="45"/>
      <c r="FEM46" s="45"/>
      <c r="FEN46" s="45"/>
      <c r="FEO46" s="45"/>
      <c r="FEP46" s="45"/>
      <c r="FEQ46" s="45"/>
      <c r="FER46" s="45"/>
      <c r="FES46" s="45"/>
      <c r="FET46" s="45"/>
      <c r="FEU46" s="45"/>
      <c r="FEV46" s="45"/>
      <c r="FEW46" s="45"/>
      <c r="FEX46" s="45"/>
      <c r="FEY46" s="45"/>
      <c r="FEZ46" s="45"/>
      <c r="FFA46" s="45"/>
      <c r="FFB46" s="45"/>
      <c r="FFC46" s="45"/>
      <c r="FFD46" s="45"/>
      <c r="FFE46" s="45"/>
      <c r="FFF46" s="45"/>
      <c r="FFG46" s="45"/>
      <c r="FFH46" s="45"/>
      <c r="FFI46" s="45"/>
      <c r="FFJ46" s="45"/>
      <c r="FFK46" s="45"/>
      <c r="FFL46" s="45"/>
      <c r="FFM46" s="45"/>
      <c r="FFN46" s="45"/>
      <c r="FFO46" s="45"/>
      <c r="FFP46" s="45"/>
      <c r="FFQ46" s="45"/>
      <c r="FFR46" s="45"/>
      <c r="FFS46" s="45"/>
      <c r="FFT46" s="45"/>
      <c r="FFU46" s="45"/>
      <c r="FFV46" s="45"/>
      <c r="FFW46" s="45"/>
      <c r="FFX46" s="45"/>
      <c r="FFY46" s="45"/>
      <c r="FFZ46" s="45"/>
      <c r="FGA46" s="45"/>
      <c r="FGB46" s="45"/>
      <c r="FGC46" s="45"/>
      <c r="FGD46" s="45"/>
      <c r="FGE46" s="45"/>
      <c r="FGF46" s="45"/>
      <c r="FGG46" s="45"/>
      <c r="FGH46" s="45"/>
      <c r="FGI46" s="45"/>
      <c r="FGJ46" s="45"/>
      <c r="FGK46" s="45"/>
      <c r="FGL46" s="45"/>
      <c r="FGM46" s="45"/>
      <c r="FGN46" s="45"/>
      <c r="FGO46" s="45"/>
      <c r="FGP46" s="45"/>
      <c r="FGQ46" s="45"/>
      <c r="FGR46" s="45"/>
      <c r="FGS46" s="45"/>
      <c r="FGT46" s="45"/>
      <c r="FGU46" s="45"/>
      <c r="FGV46" s="45"/>
      <c r="FGW46" s="45"/>
      <c r="FGX46" s="45"/>
      <c r="FGY46" s="45"/>
      <c r="FGZ46" s="45"/>
      <c r="FHA46" s="45"/>
      <c r="FHB46" s="45"/>
      <c r="FHC46" s="45"/>
      <c r="FHD46" s="45"/>
      <c r="FHE46" s="45"/>
      <c r="FHF46" s="45"/>
      <c r="FHG46" s="45"/>
      <c r="FHH46" s="45"/>
      <c r="FHI46" s="45"/>
      <c r="FHJ46" s="45"/>
      <c r="FHK46" s="45"/>
      <c r="FHL46" s="45"/>
      <c r="FHM46" s="45"/>
      <c r="FHN46" s="45"/>
      <c r="FHO46" s="45"/>
      <c r="FHP46" s="45"/>
      <c r="FHQ46" s="45"/>
      <c r="FHR46" s="45"/>
      <c r="FHS46" s="45"/>
      <c r="FHT46" s="45"/>
      <c r="FHU46" s="45"/>
      <c r="FHV46" s="45"/>
      <c r="FHW46" s="45"/>
      <c r="FHX46" s="45"/>
      <c r="FHY46" s="45"/>
      <c r="FHZ46" s="45"/>
      <c r="FIA46" s="45"/>
      <c r="FIB46" s="45"/>
      <c r="FIC46" s="45"/>
      <c r="FID46" s="45"/>
      <c r="FIE46" s="45"/>
      <c r="FIF46" s="45"/>
      <c r="FIG46" s="45"/>
      <c r="FIH46" s="45"/>
      <c r="FII46" s="45"/>
      <c r="FIJ46" s="45"/>
      <c r="FIK46" s="45"/>
      <c r="FIL46" s="45"/>
      <c r="FIM46" s="45"/>
      <c r="FIN46" s="45"/>
      <c r="FIO46" s="45"/>
      <c r="FIP46" s="45"/>
      <c r="FIQ46" s="45"/>
      <c r="FIR46" s="45"/>
      <c r="FIS46" s="45"/>
      <c r="FIT46" s="45"/>
      <c r="FIU46" s="45"/>
      <c r="FIV46" s="45"/>
      <c r="FIW46" s="45"/>
      <c r="FIX46" s="45"/>
      <c r="FIY46" s="45"/>
      <c r="FIZ46" s="45"/>
      <c r="FJA46" s="45"/>
      <c r="FJB46" s="45"/>
      <c r="FJC46" s="45"/>
      <c r="FJD46" s="45"/>
      <c r="FJE46" s="45"/>
      <c r="FJF46" s="45"/>
      <c r="FJG46" s="45"/>
      <c r="FJH46" s="45"/>
      <c r="FJI46" s="45"/>
      <c r="FJJ46" s="45"/>
      <c r="FJK46" s="45"/>
      <c r="FJL46" s="45"/>
      <c r="FJM46" s="45"/>
      <c r="FJN46" s="45"/>
      <c r="FJO46" s="45"/>
      <c r="FJP46" s="45"/>
      <c r="FJQ46" s="45"/>
      <c r="FJR46" s="45"/>
      <c r="FJS46" s="45"/>
      <c r="FJT46" s="45"/>
      <c r="FJU46" s="45"/>
      <c r="FJV46" s="45"/>
      <c r="FJW46" s="45"/>
      <c r="FJX46" s="45"/>
      <c r="FJY46" s="45"/>
      <c r="FJZ46" s="45"/>
      <c r="FKA46" s="45"/>
      <c r="FKB46" s="45"/>
      <c r="FKC46" s="45"/>
      <c r="FKD46" s="45"/>
      <c r="FKE46" s="45"/>
      <c r="FKF46" s="45"/>
      <c r="FKG46" s="45"/>
      <c r="FKH46" s="45"/>
      <c r="FKI46" s="45"/>
      <c r="FKJ46" s="45"/>
      <c r="FKK46" s="45"/>
      <c r="FKL46" s="45"/>
      <c r="FKM46" s="45"/>
      <c r="FKN46" s="45"/>
      <c r="FKO46" s="45"/>
      <c r="FKP46" s="45"/>
      <c r="FKQ46" s="45"/>
      <c r="FKR46" s="45"/>
      <c r="FKS46" s="45"/>
      <c r="FKT46" s="45"/>
      <c r="FKU46" s="45"/>
      <c r="FKV46" s="45"/>
      <c r="FKW46" s="45"/>
      <c r="FKX46" s="45"/>
      <c r="FKY46" s="45"/>
      <c r="FKZ46" s="45"/>
      <c r="FLA46" s="45"/>
      <c r="FLB46" s="45"/>
      <c r="FLC46" s="45"/>
      <c r="FLD46" s="45"/>
      <c r="FLE46" s="45"/>
      <c r="FLF46" s="45"/>
      <c r="FLG46" s="45"/>
      <c r="FLH46" s="45"/>
      <c r="FLI46" s="45"/>
      <c r="FLJ46" s="45"/>
      <c r="FLK46" s="45"/>
      <c r="FLL46" s="45"/>
      <c r="FLM46" s="45"/>
      <c r="FLN46" s="45"/>
      <c r="FLO46" s="45"/>
      <c r="FLP46" s="45"/>
      <c r="FLQ46" s="45"/>
      <c r="FLR46" s="45"/>
      <c r="FLS46" s="45"/>
      <c r="FLT46" s="45"/>
      <c r="FLU46" s="45"/>
      <c r="FLV46" s="45"/>
      <c r="FLW46" s="45"/>
      <c r="FLX46" s="45"/>
      <c r="FLY46" s="45"/>
      <c r="FLZ46" s="45"/>
      <c r="FMA46" s="45"/>
      <c r="FMB46" s="45"/>
      <c r="FMC46" s="45"/>
      <c r="FMD46" s="45"/>
      <c r="FME46" s="45"/>
      <c r="FMF46" s="45"/>
      <c r="FMG46" s="45"/>
      <c r="FMH46" s="45"/>
      <c r="FMI46" s="45"/>
      <c r="FMJ46" s="45"/>
      <c r="FMK46" s="45"/>
      <c r="FML46" s="45"/>
      <c r="FMM46" s="45"/>
      <c r="FMN46" s="45"/>
      <c r="FMO46" s="45"/>
      <c r="FMP46" s="45"/>
      <c r="FMQ46" s="45"/>
      <c r="FMR46" s="45"/>
      <c r="FMS46" s="45"/>
      <c r="FMT46" s="45"/>
      <c r="FMU46" s="45"/>
      <c r="FMV46" s="45"/>
      <c r="FMW46" s="45"/>
      <c r="FMX46" s="45"/>
      <c r="FMY46" s="45"/>
      <c r="FMZ46" s="45"/>
      <c r="FNA46" s="45"/>
      <c r="FNB46" s="45"/>
      <c r="FNC46" s="45"/>
      <c r="FND46" s="45"/>
      <c r="FNE46" s="45"/>
      <c r="FNF46" s="45"/>
      <c r="FNG46" s="45"/>
      <c r="FNH46" s="45"/>
      <c r="FNI46" s="45"/>
      <c r="FNJ46" s="45"/>
      <c r="FNK46" s="45"/>
      <c r="FNL46" s="45"/>
      <c r="FNM46" s="45"/>
      <c r="FNN46" s="45"/>
      <c r="FNO46" s="45"/>
      <c r="FNP46" s="45"/>
      <c r="FNQ46" s="45"/>
      <c r="FNR46" s="45"/>
      <c r="FNS46" s="45"/>
      <c r="FNT46" s="45"/>
      <c r="FNU46" s="45"/>
      <c r="FNV46" s="45"/>
      <c r="FNW46" s="45"/>
      <c r="FNX46" s="45"/>
      <c r="FNY46" s="45"/>
      <c r="FNZ46" s="45"/>
      <c r="FOA46" s="45"/>
      <c r="FOB46" s="45"/>
      <c r="FOC46" s="45"/>
      <c r="FOD46" s="45"/>
      <c r="FOE46" s="45"/>
      <c r="FOF46" s="45"/>
      <c r="FOG46" s="45"/>
      <c r="FOH46" s="45"/>
      <c r="FOI46" s="45"/>
      <c r="FOJ46" s="45"/>
      <c r="FOK46" s="45"/>
      <c r="FOL46" s="45"/>
      <c r="FOM46" s="45"/>
      <c r="FON46" s="45"/>
      <c r="FOO46" s="45"/>
      <c r="FOP46" s="45"/>
      <c r="FOQ46" s="45"/>
      <c r="FOR46" s="45"/>
      <c r="FOS46" s="45"/>
      <c r="FOT46" s="45"/>
      <c r="FOU46" s="45"/>
      <c r="FOV46" s="45"/>
      <c r="FOW46" s="45"/>
      <c r="FOX46" s="45"/>
      <c r="FOY46" s="45"/>
      <c r="FOZ46" s="45"/>
      <c r="FPA46" s="45"/>
      <c r="FPB46" s="45"/>
      <c r="FPC46" s="45"/>
      <c r="FPD46" s="45"/>
      <c r="FPE46" s="45"/>
      <c r="FPF46" s="45"/>
      <c r="FPG46" s="45"/>
      <c r="FPH46" s="45"/>
      <c r="FPI46" s="45"/>
      <c r="FPJ46" s="45"/>
      <c r="FPK46" s="45"/>
      <c r="FPL46" s="45"/>
      <c r="FPM46" s="45"/>
      <c r="FPN46" s="45"/>
      <c r="FPO46" s="45"/>
      <c r="FPP46" s="45"/>
      <c r="FPQ46" s="45"/>
      <c r="FPR46" s="45"/>
      <c r="FPS46" s="45"/>
      <c r="FPT46" s="45"/>
      <c r="FPU46" s="45"/>
      <c r="FPV46" s="45"/>
      <c r="FPW46" s="45"/>
      <c r="FPX46" s="45"/>
      <c r="FPY46" s="45"/>
      <c r="FPZ46" s="45"/>
      <c r="FQA46" s="45"/>
      <c r="FQB46" s="45"/>
      <c r="FQC46" s="45"/>
      <c r="FQD46" s="45"/>
      <c r="FQE46" s="45"/>
      <c r="FQF46" s="45"/>
      <c r="FQG46" s="45"/>
      <c r="FQH46" s="45"/>
      <c r="FQI46" s="45"/>
      <c r="FQJ46" s="45"/>
      <c r="FQK46" s="45"/>
      <c r="FQL46" s="45"/>
      <c r="FQM46" s="45"/>
      <c r="FQN46" s="45"/>
      <c r="FQO46" s="45"/>
      <c r="FQP46" s="45"/>
      <c r="FQQ46" s="45"/>
      <c r="FQR46" s="45"/>
      <c r="FQS46" s="45"/>
      <c r="FQT46" s="45"/>
      <c r="FQU46" s="45"/>
      <c r="FQV46" s="45"/>
      <c r="FQW46" s="45"/>
      <c r="FQX46" s="45"/>
      <c r="FQY46" s="45"/>
      <c r="FQZ46" s="45"/>
      <c r="FRA46" s="45"/>
      <c r="FRB46" s="45"/>
      <c r="FRC46" s="45"/>
      <c r="FRD46" s="45"/>
      <c r="FRE46" s="45"/>
      <c r="FRF46" s="45"/>
      <c r="FRG46" s="45"/>
      <c r="FRH46" s="45"/>
      <c r="FRI46" s="45"/>
      <c r="FRJ46" s="45"/>
      <c r="FRK46" s="45"/>
      <c r="FRL46" s="45"/>
      <c r="FRM46" s="45"/>
      <c r="FRN46" s="45"/>
      <c r="FRO46" s="45"/>
      <c r="FRP46" s="45"/>
      <c r="FRQ46" s="45"/>
      <c r="FRR46" s="45"/>
      <c r="FRS46" s="45"/>
      <c r="FRT46" s="45"/>
      <c r="FRU46" s="45"/>
      <c r="FRV46" s="45"/>
      <c r="FRW46" s="45"/>
      <c r="FRX46" s="45"/>
      <c r="FRY46" s="45"/>
      <c r="FRZ46" s="45"/>
      <c r="FSA46" s="45"/>
      <c r="FSB46" s="45"/>
      <c r="FSC46" s="45"/>
      <c r="FSD46" s="45"/>
      <c r="FSE46" s="45"/>
      <c r="FSF46" s="45"/>
      <c r="FSG46" s="45"/>
      <c r="FSH46" s="45"/>
      <c r="FSI46" s="45"/>
      <c r="FSJ46" s="45"/>
      <c r="FSK46" s="45"/>
      <c r="FSL46" s="45"/>
      <c r="FSM46" s="45"/>
      <c r="FSN46" s="45"/>
      <c r="FSO46" s="45"/>
      <c r="FSP46" s="45"/>
      <c r="FSQ46" s="45"/>
      <c r="FSR46" s="45"/>
      <c r="FSS46" s="45"/>
      <c r="FST46" s="45"/>
      <c r="FSU46" s="45"/>
      <c r="FSV46" s="45"/>
      <c r="FSW46" s="45"/>
      <c r="FSX46" s="45"/>
      <c r="FSY46" s="45"/>
      <c r="FSZ46" s="45"/>
      <c r="FTA46" s="45"/>
      <c r="FTB46" s="45"/>
      <c r="FTC46" s="45"/>
      <c r="FTD46" s="45"/>
      <c r="FTE46" s="45"/>
      <c r="FTF46" s="45"/>
      <c r="FTG46" s="45"/>
      <c r="FTH46" s="45"/>
      <c r="FTI46" s="45"/>
      <c r="FTJ46" s="45"/>
      <c r="FTK46" s="45"/>
      <c r="FTL46" s="45"/>
      <c r="FTM46" s="45"/>
      <c r="FTN46" s="45"/>
      <c r="FTO46" s="45"/>
      <c r="FTP46" s="45"/>
      <c r="FTQ46" s="45"/>
      <c r="FTR46" s="45"/>
      <c r="FTS46" s="45"/>
      <c r="FTT46" s="45"/>
      <c r="FTU46" s="45"/>
      <c r="FTV46" s="45"/>
      <c r="FTW46" s="45"/>
      <c r="FTX46" s="45"/>
      <c r="FTY46" s="45"/>
      <c r="FTZ46" s="45"/>
      <c r="FUA46" s="45"/>
      <c r="FUB46" s="45"/>
      <c r="FUC46" s="45"/>
      <c r="FUD46" s="45"/>
      <c r="FUE46" s="45"/>
      <c r="FUF46" s="45"/>
      <c r="FUG46" s="45"/>
      <c r="FUH46" s="45"/>
      <c r="FUI46" s="45"/>
      <c r="FUJ46" s="45"/>
      <c r="FUK46" s="45"/>
      <c r="FUL46" s="45"/>
      <c r="FUM46" s="45"/>
      <c r="FUN46" s="45"/>
      <c r="FUO46" s="45"/>
      <c r="FUP46" s="45"/>
      <c r="FUQ46" s="45"/>
      <c r="FUR46" s="45"/>
      <c r="FUS46" s="45"/>
      <c r="FUT46" s="45"/>
      <c r="FUU46" s="45"/>
      <c r="FUV46" s="45"/>
      <c r="FUW46" s="45"/>
      <c r="FUX46" s="45"/>
      <c r="FUY46" s="45"/>
      <c r="FUZ46" s="45"/>
      <c r="FVA46" s="45"/>
      <c r="FVB46" s="45"/>
      <c r="FVC46" s="45"/>
      <c r="FVD46" s="45"/>
      <c r="FVE46" s="45"/>
      <c r="FVF46" s="45"/>
      <c r="FVG46" s="45"/>
      <c r="FVH46" s="45"/>
      <c r="FVI46" s="45"/>
      <c r="FVJ46" s="45"/>
      <c r="FVK46" s="45"/>
      <c r="FVL46" s="45"/>
      <c r="FVM46" s="45"/>
      <c r="FVN46" s="45"/>
      <c r="FVO46" s="45"/>
      <c r="FVP46" s="45"/>
      <c r="FVQ46" s="45"/>
      <c r="FVR46" s="45"/>
      <c r="FVS46" s="45"/>
      <c r="FVT46" s="45"/>
      <c r="FVU46" s="45"/>
      <c r="FVV46" s="45"/>
      <c r="FVW46" s="45"/>
      <c r="FVX46" s="45"/>
      <c r="FVY46" s="45"/>
      <c r="FVZ46" s="45"/>
      <c r="FWA46" s="45"/>
      <c r="FWB46" s="45"/>
      <c r="FWC46" s="45"/>
      <c r="FWD46" s="45"/>
      <c r="FWE46" s="45"/>
      <c r="FWF46" s="45"/>
      <c r="FWG46" s="45"/>
      <c r="FWH46" s="45"/>
      <c r="FWI46" s="45"/>
      <c r="FWJ46" s="45"/>
      <c r="FWK46" s="45"/>
      <c r="FWL46" s="45"/>
      <c r="FWM46" s="45"/>
      <c r="FWN46" s="45"/>
      <c r="FWO46" s="45"/>
      <c r="FWP46" s="45"/>
      <c r="FWQ46" s="45"/>
      <c r="FWR46" s="45"/>
      <c r="FWS46" s="45"/>
      <c r="FWT46" s="45"/>
      <c r="FWU46" s="45"/>
      <c r="FWV46" s="45"/>
      <c r="FWW46" s="45"/>
      <c r="FWX46" s="45"/>
      <c r="FWY46" s="45"/>
      <c r="FWZ46" s="45"/>
      <c r="FXA46" s="45"/>
      <c r="FXB46" s="45"/>
      <c r="FXC46" s="45"/>
      <c r="FXD46" s="45"/>
      <c r="FXE46" s="45"/>
      <c r="FXF46" s="45"/>
      <c r="FXG46" s="45"/>
      <c r="FXH46" s="45"/>
      <c r="FXI46" s="45"/>
      <c r="FXJ46" s="45"/>
      <c r="FXK46" s="45"/>
      <c r="FXL46" s="45"/>
      <c r="FXM46" s="45"/>
      <c r="FXN46" s="45"/>
      <c r="FXO46" s="45"/>
      <c r="FXP46" s="45"/>
      <c r="FXQ46" s="45"/>
      <c r="FXR46" s="45"/>
      <c r="FXS46" s="45"/>
      <c r="FXT46" s="45"/>
      <c r="FXU46" s="45"/>
      <c r="FXV46" s="45"/>
      <c r="FXW46" s="45"/>
      <c r="FXX46" s="45"/>
      <c r="FXY46" s="45"/>
      <c r="FXZ46" s="45"/>
      <c r="FYA46" s="45"/>
      <c r="FYB46" s="45"/>
      <c r="FYC46" s="45"/>
      <c r="FYD46" s="45"/>
      <c r="FYE46" s="45"/>
      <c r="FYF46" s="45"/>
      <c r="FYG46" s="45"/>
      <c r="FYH46" s="45"/>
      <c r="FYI46" s="45"/>
      <c r="FYJ46" s="45"/>
      <c r="FYK46" s="45"/>
      <c r="FYL46" s="45"/>
      <c r="FYM46" s="45"/>
      <c r="FYN46" s="45"/>
      <c r="FYO46" s="45"/>
      <c r="FYP46" s="45"/>
      <c r="FYQ46" s="45"/>
      <c r="FYR46" s="45"/>
      <c r="FYS46" s="45"/>
      <c r="FYT46" s="45"/>
      <c r="FYU46" s="45"/>
      <c r="FYV46" s="45"/>
      <c r="FYW46" s="45"/>
      <c r="FYX46" s="45"/>
      <c r="FYY46" s="45"/>
      <c r="FYZ46" s="45"/>
      <c r="FZA46" s="45"/>
      <c r="FZB46" s="45"/>
      <c r="FZC46" s="45"/>
      <c r="FZD46" s="45"/>
      <c r="FZE46" s="45"/>
      <c r="FZF46" s="45"/>
      <c r="FZG46" s="45"/>
      <c r="FZH46" s="45"/>
      <c r="FZI46" s="45"/>
      <c r="FZJ46" s="45"/>
      <c r="FZK46" s="45"/>
      <c r="FZL46" s="45"/>
      <c r="FZM46" s="45"/>
      <c r="FZN46" s="45"/>
      <c r="FZO46" s="45"/>
      <c r="FZP46" s="45"/>
      <c r="FZQ46" s="45"/>
      <c r="FZR46" s="45"/>
      <c r="FZS46" s="45"/>
      <c r="FZT46" s="45"/>
      <c r="FZU46" s="45"/>
      <c r="FZV46" s="45"/>
      <c r="FZW46" s="45"/>
      <c r="FZX46" s="45"/>
      <c r="FZY46" s="45"/>
      <c r="FZZ46" s="45"/>
      <c r="GAA46" s="45"/>
      <c r="GAB46" s="45"/>
      <c r="GAC46" s="45"/>
      <c r="GAD46" s="45"/>
      <c r="GAE46" s="45"/>
      <c r="GAF46" s="45"/>
      <c r="GAG46" s="45"/>
      <c r="GAH46" s="45"/>
      <c r="GAI46" s="45"/>
      <c r="GAJ46" s="45"/>
      <c r="GAK46" s="45"/>
      <c r="GAL46" s="45"/>
      <c r="GAM46" s="45"/>
      <c r="GAN46" s="45"/>
      <c r="GAO46" s="45"/>
      <c r="GAP46" s="45"/>
      <c r="GAQ46" s="45"/>
      <c r="GAR46" s="45"/>
      <c r="GAS46" s="45"/>
      <c r="GAT46" s="45"/>
      <c r="GAU46" s="45"/>
      <c r="GAV46" s="45"/>
      <c r="GAW46" s="45"/>
      <c r="GAX46" s="45"/>
      <c r="GAY46" s="45"/>
      <c r="GAZ46" s="45"/>
      <c r="GBA46" s="45"/>
      <c r="GBB46" s="45"/>
      <c r="GBC46" s="45"/>
      <c r="GBD46" s="45"/>
      <c r="GBE46" s="45"/>
      <c r="GBF46" s="45"/>
      <c r="GBG46" s="45"/>
      <c r="GBH46" s="45"/>
      <c r="GBI46" s="45"/>
      <c r="GBJ46" s="45"/>
      <c r="GBK46" s="45"/>
      <c r="GBL46" s="45"/>
      <c r="GBM46" s="45"/>
      <c r="GBN46" s="45"/>
      <c r="GBO46" s="45"/>
      <c r="GBP46" s="45"/>
      <c r="GBQ46" s="45"/>
      <c r="GBR46" s="45"/>
      <c r="GBS46" s="45"/>
      <c r="GBT46" s="45"/>
      <c r="GBU46" s="45"/>
      <c r="GBV46" s="45"/>
      <c r="GBW46" s="45"/>
      <c r="GBX46" s="45"/>
      <c r="GBY46" s="45"/>
      <c r="GBZ46" s="45"/>
      <c r="GCA46" s="45"/>
      <c r="GCB46" s="45"/>
      <c r="GCC46" s="45"/>
      <c r="GCD46" s="45"/>
      <c r="GCE46" s="45"/>
      <c r="GCF46" s="45"/>
      <c r="GCG46" s="45"/>
      <c r="GCH46" s="45"/>
      <c r="GCI46" s="45"/>
      <c r="GCJ46" s="45"/>
      <c r="GCK46" s="45"/>
      <c r="GCL46" s="45"/>
      <c r="GCM46" s="45"/>
      <c r="GCN46" s="45"/>
      <c r="GCO46" s="45"/>
      <c r="GCP46" s="45"/>
      <c r="GCQ46" s="45"/>
      <c r="GCR46" s="45"/>
      <c r="GCS46" s="45"/>
      <c r="GCT46" s="45"/>
      <c r="GCU46" s="45"/>
      <c r="GCV46" s="45"/>
      <c r="GCW46" s="45"/>
      <c r="GCX46" s="45"/>
      <c r="GCY46" s="45"/>
      <c r="GCZ46" s="45"/>
      <c r="GDA46" s="45"/>
      <c r="GDB46" s="45"/>
      <c r="GDC46" s="45"/>
      <c r="GDD46" s="45"/>
      <c r="GDE46" s="45"/>
      <c r="GDF46" s="45"/>
      <c r="GDG46" s="45"/>
      <c r="GDH46" s="45"/>
      <c r="GDI46" s="45"/>
      <c r="GDJ46" s="45"/>
      <c r="GDK46" s="45"/>
      <c r="GDL46" s="45"/>
      <c r="GDM46" s="45"/>
      <c r="GDN46" s="45"/>
      <c r="GDO46" s="45"/>
      <c r="GDP46" s="45"/>
      <c r="GDQ46" s="45"/>
      <c r="GDR46" s="45"/>
      <c r="GDS46" s="45"/>
      <c r="GDT46" s="45"/>
      <c r="GDU46" s="45"/>
      <c r="GDV46" s="45"/>
      <c r="GDW46" s="45"/>
      <c r="GDX46" s="45"/>
      <c r="GDY46" s="45"/>
      <c r="GDZ46" s="45"/>
      <c r="GEA46" s="45"/>
      <c r="GEB46" s="45"/>
      <c r="GEC46" s="45"/>
      <c r="GED46" s="45"/>
      <c r="GEE46" s="45"/>
      <c r="GEF46" s="45"/>
      <c r="GEG46" s="45"/>
      <c r="GEH46" s="45"/>
      <c r="GEI46" s="45"/>
      <c r="GEJ46" s="45"/>
      <c r="GEK46" s="45"/>
      <c r="GEL46" s="45"/>
      <c r="GEM46" s="45"/>
      <c r="GEN46" s="45"/>
      <c r="GEO46" s="45"/>
      <c r="GEP46" s="45"/>
      <c r="GEQ46" s="45"/>
      <c r="GER46" s="45"/>
      <c r="GES46" s="45"/>
      <c r="GET46" s="45"/>
      <c r="GEU46" s="45"/>
      <c r="GEV46" s="45"/>
      <c r="GEW46" s="45"/>
      <c r="GEX46" s="45"/>
      <c r="GEY46" s="45"/>
      <c r="GEZ46" s="45"/>
      <c r="GFA46" s="45"/>
      <c r="GFB46" s="45"/>
      <c r="GFC46" s="45"/>
      <c r="GFD46" s="45"/>
      <c r="GFE46" s="45"/>
      <c r="GFF46" s="45"/>
      <c r="GFG46" s="45"/>
      <c r="GFH46" s="45"/>
      <c r="GFI46" s="45"/>
      <c r="GFJ46" s="45"/>
      <c r="GFK46" s="45"/>
      <c r="GFL46" s="45"/>
      <c r="GFM46" s="45"/>
      <c r="GFN46" s="45"/>
      <c r="GFO46" s="45"/>
      <c r="GFP46" s="45"/>
      <c r="GFQ46" s="45"/>
      <c r="GFR46" s="45"/>
      <c r="GFS46" s="45"/>
      <c r="GFT46" s="45"/>
      <c r="GFU46" s="45"/>
      <c r="GFV46" s="45"/>
      <c r="GFW46" s="45"/>
      <c r="GFX46" s="45"/>
      <c r="GFY46" s="45"/>
      <c r="GFZ46" s="45"/>
      <c r="GGA46" s="45"/>
      <c r="GGB46" s="45"/>
      <c r="GGC46" s="45"/>
      <c r="GGD46" s="45"/>
      <c r="GGE46" s="45"/>
      <c r="GGF46" s="45"/>
      <c r="GGG46" s="45"/>
      <c r="GGH46" s="45"/>
      <c r="GGI46" s="45"/>
      <c r="GGJ46" s="45"/>
      <c r="GGK46" s="45"/>
      <c r="GGL46" s="45"/>
      <c r="GGM46" s="45"/>
      <c r="GGN46" s="45"/>
      <c r="GGO46" s="45"/>
      <c r="GGP46" s="45"/>
      <c r="GGQ46" s="45"/>
      <c r="GGR46" s="45"/>
      <c r="GGS46" s="45"/>
      <c r="GGT46" s="45"/>
      <c r="GGU46" s="45"/>
      <c r="GGV46" s="45"/>
      <c r="GGW46" s="45"/>
      <c r="GGX46" s="45"/>
      <c r="GGY46" s="45"/>
      <c r="GGZ46" s="45"/>
      <c r="GHA46" s="45"/>
      <c r="GHB46" s="45"/>
      <c r="GHC46" s="45"/>
      <c r="GHD46" s="45"/>
      <c r="GHE46" s="45"/>
      <c r="GHF46" s="45"/>
      <c r="GHG46" s="45"/>
      <c r="GHH46" s="45"/>
      <c r="GHI46" s="45"/>
      <c r="GHJ46" s="45"/>
      <c r="GHK46" s="45"/>
      <c r="GHL46" s="45"/>
      <c r="GHM46" s="45"/>
      <c r="GHN46" s="45"/>
      <c r="GHO46" s="45"/>
      <c r="GHP46" s="45"/>
      <c r="GHQ46" s="45"/>
      <c r="GHR46" s="45"/>
      <c r="GHS46" s="45"/>
      <c r="GHT46" s="45"/>
      <c r="GHU46" s="45"/>
      <c r="GHV46" s="45"/>
      <c r="GHW46" s="45"/>
      <c r="GHX46" s="45"/>
      <c r="GHY46" s="45"/>
      <c r="GHZ46" s="45"/>
      <c r="GIA46" s="45"/>
      <c r="GIB46" s="45"/>
      <c r="GIC46" s="45"/>
      <c r="GID46" s="45"/>
      <c r="GIE46" s="45"/>
      <c r="GIF46" s="45"/>
      <c r="GIG46" s="45"/>
      <c r="GIH46" s="45"/>
      <c r="GII46" s="45"/>
      <c r="GIJ46" s="45"/>
      <c r="GIK46" s="45"/>
      <c r="GIL46" s="45"/>
      <c r="GIM46" s="45"/>
      <c r="GIN46" s="45"/>
      <c r="GIO46" s="45"/>
      <c r="GIP46" s="45"/>
      <c r="GIQ46" s="45"/>
      <c r="GIR46" s="45"/>
      <c r="GIS46" s="45"/>
      <c r="GIT46" s="45"/>
      <c r="GIU46" s="45"/>
      <c r="GIV46" s="45"/>
      <c r="GIW46" s="45"/>
      <c r="GIX46" s="45"/>
      <c r="GIY46" s="45"/>
      <c r="GIZ46" s="45"/>
      <c r="GJA46" s="45"/>
      <c r="GJB46" s="45"/>
      <c r="GJC46" s="45"/>
      <c r="GJD46" s="45"/>
      <c r="GJE46" s="45"/>
      <c r="GJF46" s="45"/>
      <c r="GJG46" s="45"/>
      <c r="GJH46" s="45"/>
      <c r="GJI46" s="45"/>
      <c r="GJJ46" s="45"/>
      <c r="GJK46" s="45"/>
      <c r="GJL46" s="45"/>
      <c r="GJM46" s="45"/>
      <c r="GJN46" s="45"/>
      <c r="GJO46" s="45"/>
      <c r="GJP46" s="45"/>
      <c r="GJQ46" s="45"/>
      <c r="GJR46" s="45"/>
      <c r="GJS46" s="45"/>
      <c r="GJT46" s="45"/>
      <c r="GJU46" s="45"/>
      <c r="GJV46" s="45"/>
      <c r="GJW46" s="45"/>
      <c r="GJX46" s="45"/>
      <c r="GJY46" s="45"/>
      <c r="GJZ46" s="45"/>
      <c r="GKA46" s="45"/>
      <c r="GKB46" s="45"/>
      <c r="GKC46" s="45"/>
      <c r="GKD46" s="45"/>
      <c r="GKE46" s="45"/>
      <c r="GKF46" s="45"/>
      <c r="GKG46" s="45"/>
      <c r="GKH46" s="45"/>
      <c r="GKI46" s="45"/>
      <c r="GKJ46" s="45"/>
      <c r="GKK46" s="45"/>
      <c r="GKL46" s="45"/>
      <c r="GKM46" s="45"/>
      <c r="GKN46" s="45"/>
      <c r="GKO46" s="45"/>
      <c r="GKP46" s="45"/>
      <c r="GKQ46" s="45"/>
      <c r="GKR46" s="45"/>
      <c r="GKS46" s="45"/>
      <c r="GKT46" s="45"/>
      <c r="GKU46" s="45"/>
      <c r="GKV46" s="45"/>
      <c r="GKW46" s="45"/>
      <c r="GKX46" s="45"/>
      <c r="GKY46" s="45"/>
      <c r="GKZ46" s="45"/>
      <c r="GLA46" s="45"/>
      <c r="GLB46" s="45"/>
      <c r="GLC46" s="45"/>
      <c r="GLD46" s="45"/>
      <c r="GLE46" s="45"/>
      <c r="GLF46" s="45"/>
      <c r="GLG46" s="45"/>
      <c r="GLH46" s="45"/>
      <c r="GLI46" s="45"/>
      <c r="GLJ46" s="45"/>
      <c r="GLK46" s="45"/>
      <c r="GLL46" s="45"/>
      <c r="GLM46" s="45"/>
      <c r="GLN46" s="45"/>
      <c r="GLO46" s="45"/>
      <c r="GLP46" s="45"/>
      <c r="GLQ46" s="45"/>
      <c r="GLR46" s="45"/>
      <c r="GLS46" s="45"/>
      <c r="GLT46" s="45"/>
      <c r="GLU46" s="45"/>
      <c r="GLV46" s="45"/>
      <c r="GLW46" s="45"/>
      <c r="GLX46" s="45"/>
      <c r="GLY46" s="45"/>
      <c r="GLZ46" s="45"/>
      <c r="GMA46" s="45"/>
      <c r="GMB46" s="45"/>
      <c r="GMC46" s="45"/>
      <c r="GMD46" s="45"/>
      <c r="GME46" s="45"/>
      <c r="GMF46" s="45"/>
      <c r="GMG46" s="45"/>
      <c r="GMH46" s="45"/>
      <c r="GMI46" s="45"/>
      <c r="GMJ46" s="45"/>
      <c r="GMK46" s="45"/>
      <c r="GML46" s="45"/>
      <c r="GMM46" s="45"/>
      <c r="GMN46" s="45"/>
      <c r="GMO46" s="45"/>
      <c r="GMP46" s="45"/>
      <c r="GMQ46" s="45"/>
      <c r="GMR46" s="45"/>
      <c r="GMS46" s="45"/>
      <c r="GMT46" s="45"/>
      <c r="GMU46" s="45"/>
      <c r="GMV46" s="45"/>
      <c r="GMW46" s="45"/>
      <c r="GMX46" s="45"/>
      <c r="GMY46" s="45"/>
      <c r="GMZ46" s="45"/>
      <c r="GNA46" s="45"/>
      <c r="GNB46" s="45"/>
      <c r="GNC46" s="45"/>
      <c r="GND46" s="45"/>
      <c r="GNE46" s="45"/>
      <c r="GNF46" s="45"/>
      <c r="GNG46" s="45"/>
      <c r="GNH46" s="45"/>
      <c r="GNI46" s="45"/>
      <c r="GNJ46" s="45"/>
      <c r="GNK46" s="45"/>
      <c r="GNL46" s="45"/>
      <c r="GNM46" s="45"/>
      <c r="GNN46" s="45"/>
      <c r="GNO46" s="45"/>
      <c r="GNP46" s="45"/>
      <c r="GNQ46" s="45"/>
      <c r="GNR46" s="45"/>
      <c r="GNS46" s="45"/>
      <c r="GNT46" s="45"/>
      <c r="GNU46" s="45"/>
      <c r="GNV46" s="45"/>
      <c r="GNW46" s="45"/>
      <c r="GNX46" s="45"/>
      <c r="GNY46" s="45"/>
      <c r="GNZ46" s="45"/>
      <c r="GOA46" s="45"/>
      <c r="GOB46" s="45"/>
      <c r="GOC46" s="45"/>
      <c r="GOD46" s="45"/>
      <c r="GOE46" s="45"/>
      <c r="GOF46" s="45"/>
      <c r="GOG46" s="45"/>
      <c r="GOH46" s="45"/>
      <c r="GOI46" s="45"/>
      <c r="GOJ46" s="45"/>
      <c r="GOK46" s="45"/>
      <c r="GOL46" s="45"/>
      <c r="GOM46" s="45"/>
      <c r="GON46" s="45"/>
      <c r="GOO46" s="45"/>
      <c r="GOP46" s="45"/>
      <c r="GOQ46" s="45"/>
      <c r="GOR46" s="45"/>
      <c r="GOS46" s="45"/>
      <c r="GOT46" s="45"/>
      <c r="GOU46" s="45"/>
      <c r="GOV46" s="45"/>
      <c r="GOW46" s="45"/>
      <c r="GOX46" s="45"/>
      <c r="GOY46" s="45"/>
      <c r="GOZ46" s="45"/>
      <c r="GPA46" s="45"/>
      <c r="GPB46" s="45"/>
      <c r="GPC46" s="45"/>
      <c r="GPD46" s="45"/>
      <c r="GPE46" s="45"/>
      <c r="GPF46" s="45"/>
      <c r="GPG46" s="45"/>
      <c r="GPH46" s="45"/>
      <c r="GPI46" s="45"/>
      <c r="GPJ46" s="45"/>
      <c r="GPK46" s="45"/>
      <c r="GPL46" s="45"/>
      <c r="GPM46" s="45"/>
      <c r="GPN46" s="45"/>
      <c r="GPO46" s="45"/>
      <c r="GPP46" s="45"/>
      <c r="GPQ46" s="45"/>
      <c r="GPR46" s="45"/>
      <c r="GPS46" s="45"/>
      <c r="GPT46" s="45"/>
      <c r="GPU46" s="45"/>
      <c r="GPV46" s="45"/>
      <c r="GPW46" s="45"/>
      <c r="GPX46" s="45"/>
      <c r="GPY46" s="45"/>
      <c r="GPZ46" s="45"/>
      <c r="GQA46" s="45"/>
      <c r="GQB46" s="45"/>
      <c r="GQC46" s="45"/>
      <c r="GQD46" s="45"/>
      <c r="GQE46" s="45"/>
      <c r="GQF46" s="45"/>
      <c r="GQG46" s="45"/>
      <c r="GQH46" s="45"/>
      <c r="GQI46" s="45"/>
      <c r="GQJ46" s="45"/>
      <c r="GQK46" s="45"/>
      <c r="GQL46" s="45"/>
      <c r="GQM46" s="45"/>
      <c r="GQN46" s="45"/>
      <c r="GQO46" s="45"/>
      <c r="GQP46" s="45"/>
      <c r="GQQ46" s="45"/>
      <c r="GQR46" s="45"/>
      <c r="GQS46" s="45"/>
      <c r="GQT46" s="45"/>
      <c r="GQU46" s="45"/>
      <c r="GQV46" s="45"/>
      <c r="GQW46" s="45"/>
      <c r="GQX46" s="45"/>
      <c r="GQY46" s="45"/>
      <c r="GQZ46" s="45"/>
      <c r="GRA46" s="45"/>
      <c r="GRB46" s="45"/>
      <c r="GRC46" s="45"/>
      <c r="GRD46" s="45"/>
      <c r="GRE46" s="45"/>
      <c r="GRF46" s="45"/>
      <c r="GRG46" s="45"/>
      <c r="GRH46" s="45"/>
      <c r="GRI46" s="45"/>
      <c r="GRJ46" s="45"/>
      <c r="GRK46" s="45"/>
      <c r="GRL46" s="45"/>
      <c r="GRM46" s="45"/>
      <c r="GRN46" s="45"/>
      <c r="GRO46" s="45"/>
      <c r="GRP46" s="45"/>
      <c r="GRQ46" s="45"/>
      <c r="GRR46" s="45"/>
      <c r="GRS46" s="45"/>
      <c r="GRT46" s="45"/>
      <c r="GRU46" s="45"/>
      <c r="GRV46" s="45"/>
      <c r="GRW46" s="45"/>
      <c r="GRX46" s="45"/>
      <c r="GRY46" s="45"/>
      <c r="GRZ46" s="45"/>
      <c r="GSA46" s="45"/>
      <c r="GSB46" s="45"/>
      <c r="GSC46" s="45"/>
      <c r="GSD46" s="45"/>
      <c r="GSE46" s="45"/>
      <c r="GSF46" s="45"/>
      <c r="GSG46" s="45"/>
      <c r="GSH46" s="45"/>
      <c r="GSI46" s="45"/>
      <c r="GSJ46" s="45"/>
      <c r="GSK46" s="45"/>
      <c r="GSL46" s="45"/>
      <c r="GSM46" s="45"/>
      <c r="GSN46" s="45"/>
      <c r="GSO46" s="45"/>
      <c r="GSP46" s="45"/>
      <c r="GSQ46" s="45"/>
      <c r="GSR46" s="45"/>
      <c r="GSS46" s="45"/>
      <c r="GST46" s="45"/>
      <c r="GSU46" s="45"/>
      <c r="GSV46" s="45"/>
      <c r="GSW46" s="45"/>
      <c r="GSX46" s="45"/>
      <c r="GSY46" s="45"/>
      <c r="GSZ46" s="45"/>
      <c r="GTA46" s="45"/>
      <c r="GTB46" s="45"/>
      <c r="GTC46" s="45"/>
      <c r="GTD46" s="45"/>
      <c r="GTE46" s="45"/>
      <c r="GTF46" s="45"/>
      <c r="GTG46" s="45"/>
      <c r="GTH46" s="45"/>
      <c r="GTI46" s="45"/>
      <c r="GTJ46" s="45"/>
      <c r="GTK46" s="45"/>
      <c r="GTL46" s="45"/>
      <c r="GTM46" s="45"/>
      <c r="GTN46" s="45"/>
      <c r="GTO46" s="45"/>
      <c r="GTP46" s="45"/>
      <c r="GTQ46" s="45"/>
      <c r="GTR46" s="45"/>
      <c r="GTS46" s="45"/>
      <c r="GTT46" s="45"/>
      <c r="GTU46" s="45"/>
      <c r="GTV46" s="45"/>
      <c r="GTW46" s="45"/>
      <c r="GTX46" s="45"/>
      <c r="GTY46" s="45"/>
      <c r="GTZ46" s="45"/>
      <c r="GUA46" s="45"/>
      <c r="GUB46" s="45"/>
      <c r="GUC46" s="45"/>
      <c r="GUD46" s="45"/>
      <c r="GUE46" s="45"/>
      <c r="GUF46" s="45"/>
      <c r="GUG46" s="45"/>
      <c r="GUH46" s="45"/>
      <c r="GUI46" s="45"/>
      <c r="GUJ46" s="45"/>
      <c r="GUK46" s="45"/>
      <c r="GUL46" s="45"/>
      <c r="GUM46" s="45"/>
      <c r="GUN46" s="45"/>
      <c r="GUO46" s="45"/>
      <c r="GUP46" s="45"/>
      <c r="GUQ46" s="45"/>
      <c r="GUR46" s="45"/>
      <c r="GUS46" s="45"/>
      <c r="GUT46" s="45"/>
      <c r="GUU46" s="45"/>
      <c r="GUV46" s="45"/>
      <c r="GUW46" s="45"/>
      <c r="GUX46" s="45"/>
      <c r="GUY46" s="45"/>
      <c r="GUZ46" s="45"/>
      <c r="GVA46" s="45"/>
      <c r="GVB46" s="45"/>
      <c r="GVC46" s="45"/>
      <c r="GVD46" s="45"/>
      <c r="GVE46" s="45"/>
      <c r="GVF46" s="45"/>
      <c r="GVG46" s="45"/>
      <c r="GVH46" s="45"/>
      <c r="GVI46" s="45"/>
      <c r="GVJ46" s="45"/>
      <c r="GVK46" s="45"/>
      <c r="GVL46" s="45"/>
      <c r="GVM46" s="45"/>
      <c r="GVN46" s="45"/>
      <c r="GVO46" s="45"/>
      <c r="GVP46" s="45"/>
      <c r="GVQ46" s="45"/>
      <c r="GVR46" s="45"/>
      <c r="GVS46" s="45"/>
      <c r="GVT46" s="45"/>
      <c r="GVU46" s="45"/>
      <c r="GVV46" s="45"/>
      <c r="GVW46" s="45"/>
      <c r="GVX46" s="45"/>
      <c r="GVY46" s="45"/>
      <c r="GVZ46" s="45"/>
      <c r="GWA46" s="45"/>
      <c r="GWB46" s="45"/>
      <c r="GWC46" s="45"/>
      <c r="GWD46" s="45"/>
      <c r="GWE46" s="45"/>
      <c r="GWF46" s="45"/>
      <c r="GWG46" s="45"/>
      <c r="GWH46" s="45"/>
      <c r="GWI46" s="45"/>
      <c r="GWJ46" s="45"/>
      <c r="GWK46" s="45"/>
      <c r="GWL46" s="45"/>
      <c r="GWM46" s="45"/>
      <c r="GWN46" s="45"/>
      <c r="GWO46" s="45"/>
      <c r="GWP46" s="45"/>
      <c r="GWQ46" s="45"/>
      <c r="GWR46" s="45"/>
      <c r="GWS46" s="45"/>
      <c r="GWT46" s="45"/>
      <c r="GWU46" s="45"/>
      <c r="GWV46" s="45"/>
      <c r="GWW46" s="45"/>
      <c r="GWX46" s="45"/>
      <c r="GWY46" s="45"/>
      <c r="GWZ46" s="45"/>
      <c r="GXA46" s="45"/>
      <c r="GXB46" s="45"/>
      <c r="GXC46" s="45"/>
      <c r="GXD46" s="45"/>
      <c r="GXE46" s="45"/>
      <c r="GXF46" s="45"/>
      <c r="GXG46" s="45"/>
      <c r="GXH46" s="45"/>
      <c r="GXI46" s="45"/>
      <c r="GXJ46" s="45"/>
      <c r="GXK46" s="45"/>
      <c r="GXL46" s="45"/>
      <c r="GXM46" s="45"/>
      <c r="GXN46" s="45"/>
      <c r="GXO46" s="45"/>
      <c r="GXP46" s="45"/>
      <c r="GXQ46" s="45"/>
      <c r="GXR46" s="45"/>
      <c r="GXS46" s="45"/>
      <c r="GXT46" s="45"/>
      <c r="GXU46" s="45"/>
      <c r="GXV46" s="45"/>
      <c r="GXW46" s="45"/>
      <c r="GXX46" s="45"/>
      <c r="GXY46" s="45"/>
      <c r="GXZ46" s="45"/>
      <c r="GYA46" s="45"/>
      <c r="GYB46" s="45"/>
      <c r="GYC46" s="45"/>
      <c r="GYD46" s="45"/>
      <c r="GYE46" s="45"/>
      <c r="GYF46" s="45"/>
      <c r="GYG46" s="45"/>
      <c r="GYH46" s="45"/>
      <c r="GYI46" s="45"/>
      <c r="GYJ46" s="45"/>
      <c r="GYK46" s="45"/>
      <c r="GYL46" s="45"/>
      <c r="GYM46" s="45"/>
      <c r="GYN46" s="45"/>
      <c r="GYO46" s="45"/>
      <c r="GYP46" s="45"/>
      <c r="GYQ46" s="45"/>
      <c r="GYR46" s="45"/>
      <c r="GYS46" s="45"/>
      <c r="GYT46" s="45"/>
      <c r="GYU46" s="45"/>
      <c r="GYV46" s="45"/>
      <c r="GYW46" s="45"/>
      <c r="GYX46" s="45"/>
      <c r="GYY46" s="45"/>
      <c r="GYZ46" s="45"/>
      <c r="GZA46" s="45"/>
      <c r="GZB46" s="45"/>
      <c r="GZC46" s="45"/>
      <c r="GZD46" s="45"/>
      <c r="GZE46" s="45"/>
      <c r="GZF46" s="45"/>
      <c r="GZG46" s="45"/>
      <c r="GZH46" s="45"/>
      <c r="GZI46" s="45"/>
      <c r="GZJ46" s="45"/>
      <c r="GZK46" s="45"/>
      <c r="GZL46" s="45"/>
      <c r="GZM46" s="45"/>
      <c r="GZN46" s="45"/>
      <c r="GZO46" s="45"/>
      <c r="GZP46" s="45"/>
      <c r="GZQ46" s="45"/>
      <c r="GZR46" s="45"/>
      <c r="GZS46" s="45"/>
      <c r="GZT46" s="45"/>
      <c r="GZU46" s="45"/>
      <c r="GZV46" s="45"/>
      <c r="GZW46" s="45"/>
      <c r="GZX46" s="45"/>
      <c r="GZY46" s="45"/>
      <c r="GZZ46" s="45"/>
      <c r="HAA46" s="45"/>
      <c r="HAB46" s="45"/>
      <c r="HAC46" s="45"/>
      <c r="HAD46" s="45"/>
      <c r="HAE46" s="45"/>
      <c r="HAF46" s="45"/>
      <c r="HAG46" s="45"/>
      <c r="HAH46" s="45"/>
      <c r="HAI46" s="45"/>
      <c r="HAJ46" s="45"/>
      <c r="HAK46" s="45"/>
      <c r="HAL46" s="45"/>
      <c r="HAM46" s="45"/>
      <c r="HAN46" s="45"/>
      <c r="HAO46" s="45"/>
      <c r="HAP46" s="45"/>
      <c r="HAQ46" s="45"/>
      <c r="HAR46" s="45"/>
      <c r="HAS46" s="45"/>
      <c r="HAT46" s="45"/>
      <c r="HAU46" s="45"/>
      <c r="HAV46" s="45"/>
      <c r="HAW46" s="45"/>
      <c r="HAX46" s="45"/>
      <c r="HAY46" s="45"/>
      <c r="HAZ46" s="45"/>
      <c r="HBA46" s="45"/>
      <c r="HBB46" s="45"/>
      <c r="HBC46" s="45"/>
      <c r="HBD46" s="45"/>
      <c r="HBE46" s="45"/>
      <c r="HBF46" s="45"/>
      <c r="HBG46" s="45"/>
      <c r="HBH46" s="45"/>
      <c r="HBI46" s="45"/>
      <c r="HBJ46" s="45"/>
      <c r="HBK46" s="45"/>
      <c r="HBL46" s="45"/>
      <c r="HBM46" s="45"/>
      <c r="HBN46" s="45"/>
      <c r="HBO46" s="45"/>
      <c r="HBP46" s="45"/>
      <c r="HBQ46" s="45"/>
      <c r="HBR46" s="45"/>
      <c r="HBS46" s="45"/>
      <c r="HBT46" s="45"/>
      <c r="HBU46" s="45"/>
      <c r="HBV46" s="45"/>
      <c r="HBW46" s="45"/>
      <c r="HBX46" s="45"/>
      <c r="HBY46" s="45"/>
      <c r="HBZ46" s="45"/>
      <c r="HCA46" s="45"/>
      <c r="HCB46" s="45"/>
      <c r="HCC46" s="45"/>
      <c r="HCD46" s="45"/>
      <c r="HCE46" s="45"/>
      <c r="HCF46" s="45"/>
      <c r="HCG46" s="45"/>
      <c r="HCH46" s="45"/>
      <c r="HCI46" s="45"/>
      <c r="HCJ46" s="45"/>
      <c r="HCK46" s="45"/>
      <c r="HCL46" s="45"/>
      <c r="HCM46" s="45"/>
      <c r="HCN46" s="45"/>
      <c r="HCO46" s="45"/>
      <c r="HCP46" s="45"/>
      <c r="HCQ46" s="45"/>
      <c r="HCR46" s="45"/>
      <c r="HCS46" s="45"/>
      <c r="HCT46" s="45"/>
      <c r="HCU46" s="45"/>
      <c r="HCV46" s="45"/>
      <c r="HCW46" s="45"/>
      <c r="HCX46" s="45"/>
      <c r="HCY46" s="45"/>
      <c r="HCZ46" s="45"/>
      <c r="HDA46" s="45"/>
      <c r="HDB46" s="45"/>
      <c r="HDC46" s="45"/>
      <c r="HDD46" s="45"/>
      <c r="HDE46" s="45"/>
      <c r="HDF46" s="45"/>
      <c r="HDG46" s="45"/>
      <c r="HDH46" s="45"/>
      <c r="HDI46" s="45"/>
      <c r="HDJ46" s="45"/>
      <c r="HDK46" s="45"/>
      <c r="HDL46" s="45"/>
      <c r="HDM46" s="45"/>
      <c r="HDN46" s="45"/>
      <c r="HDO46" s="45"/>
      <c r="HDP46" s="45"/>
      <c r="HDQ46" s="45"/>
      <c r="HDR46" s="45"/>
      <c r="HDS46" s="45"/>
      <c r="HDT46" s="45"/>
      <c r="HDU46" s="45"/>
      <c r="HDV46" s="45"/>
      <c r="HDW46" s="45"/>
      <c r="HDX46" s="45"/>
      <c r="HDY46" s="45"/>
      <c r="HDZ46" s="45"/>
      <c r="HEA46" s="45"/>
      <c r="HEB46" s="45"/>
      <c r="HEC46" s="45"/>
      <c r="HED46" s="45"/>
      <c r="HEE46" s="45"/>
      <c r="HEF46" s="45"/>
      <c r="HEG46" s="45"/>
      <c r="HEH46" s="45"/>
      <c r="HEI46" s="45"/>
      <c r="HEJ46" s="45"/>
      <c r="HEK46" s="45"/>
      <c r="HEL46" s="45"/>
      <c r="HEM46" s="45"/>
      <c r="HEN46" s="45"/>
      <c r="HEO46" s="45"/>
      <c r="HEP46" s="45"/>
      <c r="HEQ46" s="45"/>
      <c r="HER46" s="45"/>
      <c r="HES46" s="45"/>
      <c r="HET46" s="45"/>
      <c r="HEU46" s="45"/>
      <c r="HEV46" s="45"/>
      <c r="HEW46" s="45"/>
      <c r="HEX46" s="45"/>
      <c r="HEY46" s="45"/>
      <c r="HEZ46" s="45"/>
      <c r="HFA46" s="45"/>
      <c r="HFB46" s="45"/>
      <c r="HFC46" s="45"/>
      <c r="HFD46" s="45"/>
      <c r="HFE46" s="45"/>
      <c r="HFF46" s="45"/>
      <c r="HFG46" s="45"/>
      <c r="HFH46" s="45"/>
      <c r="HFI46" s="45"/>
      <c r="HFJ46" s="45"/>
      <c r="HFK46" s="45"/>
      <c r="HFL46" s="45"/>
      <c r="HFM46" s="45"/>
      <c r="HFN46" s="45"/>
      <c r="HFO46" s="45"/>
      <c r="HFP46" s="45"/>
      <c r="HFQ46" s="45"/>
      <c r="HFR46" s="45"/>
      <c r="HFS46" s="45"/>
      <c r="HFT46" s="45"/>
      <c r="HFU46" s="45"/>
      <c r="HFV46" s="45"/>
      <c r="HFW46" s="45"/>
      <c r="HFX46" s="45"/>
      <c r="HFY46" s="45"/>
      <c r="HFZ46" s="45"/>
      <c r="HGA46" s="45"/>
      <c r="HGB46" s="45"/>
      <c r="HGC46" s="45"/>
      <c r="HGD46" s="45"/>
      <c r="HGE46" s="45"/>
      <c r="HGF46" s="45"/>
      <c r="HGG46" s="45"/>
      <c r="HGH46" s="45"/>
      <c r="HGI46" s="45"/>
      <c r="HGJ46" s="45"/>
      <c r="HGK46" s="45"/>
      <c r="HGL46" s="45"/>
      <c r="HGM46" s="45"/>
      <c r="HGN46" s="45"/>
      <c r="HGO46" s="45"/>
      <c r="HGP46" s="45"/>
      <c r="HGQ46" s="45"/>
      <c r="HGR46" s="45"/>
      <c r="HGS46" s="45"/>
      <c r="HGT46" s="45"/>
      <c r="HGU46" s="45"/>
      <c r="HGV46" s="45"/>
      <c r="HGW46" s="45"/>
      <c r="HGX46" s="45"/>
      <c r="HGY46" s="45"/>
      <c r="HGZ46" s="45"/>
      <c r="HHA46" s="45"/>
      <c r="HHB46" s="45"/>
      <c r="HHC46" s="45"/>
      <c r="HHD46" s="45"/>
      <c r="HHE46" s="45"/>
      <c r="HHF46" s="45"/>
      <c r="HHG46" s="45"/>
      <c r="HHH46" s="45"/>
      <c r="HHI46" s="45"/>
      <c r="HHJ46" s="45"/>
      <c r="HHK46" s="45"/>
      <c r="HHL46" s="45"/>
      <c r="HHM46" s="45"/>
      <c r="HHN46" s="45"/>
      <c r="HHO46" s="45"/>
      <c r="HHP46" s="45"/>
      <c r="HHQ46" s="45"/>
      <c r="HHR46" s="45"/>
      <c r="HHS46" s="45"/>
      <c r="HHT46" s="45"/>
      <c r="HHU46" s="45"/>
      <c r="HHV46" s="45"/>
      <c r="HHW46" s="45"/>
      <c r="HHX46" s="45"/>
      <c r="HHY46" s="45"/>
      <c r="HHZ46" s="45"/>
      <c r="HIA46" s="45"/>
      <c r="HIB46" s="45"/>
      <c r="HIC46" s="45"/>
      <c r="HID46" s="45"/>
      <c r="HIE46" s="45"/>
      <c r="HIF46" s="45"/>
      <c r="HIG46" s="45"/>
      <c r="HIH46" s="45"/>
      <c r="HII46" s="45"/>
      <c r="HIJ46" s="45"/>
      <c r="HIK46" s="45"/>
      <c r="HIL46" s="45"/>
      <c r="HIM46" s="45"/>
      <c r="HIN46" s="45"/>
      <c r="HIO46" s="45"/>
      <c r="HIP46" s="45"/>
      <c r="HIQ46" s="45"/>
      <c r="HIR46" s="45"/>
      <c r="HIS46" s="45"/>
      <c r="HIT46" s="45"/>
      <c r="HIU46" s="45"/>
      <c r="HIV46" s="45"/>
      <c r="HIW46" s="45"/>
      <c r="HIX46" s="45"/>
      <c r="HIY46" s="45"/>
      <c r="HIZ46" s="45"/>
      <c r="HJA46" s="45"/>
      <c r="HJB46" s="45"/>
      <c r="HJC46" s="45"/>
      <c r="HJD46" s="45"/>
      <c r="HJE46" s="45"/>
      <c r="HJF46" s="45"/>
      <c r="HJG46" s="45"/>
      <c r="HJH46" s="45"/>
      <c r="HJI46" s="45"/>
      <c r="HJJ46" s="45"/>
      <c r="HJK46" s="45"/>
      <c r="HJL46" s="45"/>
      <c r="HJM46" s="45"/>
      <c r="HJN46" s="45"/>
      <c r="HJO46" s="45"/>
      <c r="HJP46" s="45"/>
      <c r="HJQ46" s="45"/>
      <c r="HJR46" s="45"/>
      <c r="HJS46" s="45"/>
      <c r="HJT46" s="45"/>
      <c r="HJU46" s="45"/>
      <c r="HJV46" s="45"/>
      <c r="HJW46" s="45"/>
      <c r="HJX46" s="45"/>
      <c r="HJY46" s="45"/>
      <c r="HJZ46" s="45"/>
      <c r="HKA46" s="45"/>
      <c r="HKB46" s="45"/>
      <c r="HKC46" s="45"/>
      <c r="HKD46" s="45"/>
      <c r="HKE46" s="45"/>
      <c r="HKF46" s="45"/>
      <c r="HKG46" s="45"/>
      <c r="HKH46" s="45"/>
      <c r="HKI46" s="45"/>
      <c r="HKJ46" s="45"/>
      <c r="HKK46" s="45"/>
      <c r="HKL46" s="45"/>
      <c r="HKM46" s="45"/>
      <c r="HKN46" s="45"/>
      <c r="HKO46" s="45"/>
      <c r="HKP46" s="45"/>
      <c r="HKQ46" s="45"/>
      <c r="HKR46" s="45"/>
      <c r="HKS46" s="45"/>
      <c r="HKT46" s="45"/>
      <c r="HKU46" s="45"/>
      <c r="HKV46" s="45"/>
      <c r="HKW46" s="45"/>
      <c r="HKX46" s="45"/>
      <c r="HKY46" s="45"/>
      <c r="HKZ46" s="45"/>
      <c r="HLA46" s="45"/>
      <c r="HLB46" s="45"/>
      <c r="HLC46" s="45"/>
      <c r="HLD46" s="45"/>
      <c r="HLE46" s="45"/>
      <c r="HLF46" s="45"/>
      <c r="HLG46" s="45"/>
      <c r="HLH46" s="45"/>
      <c r="HLI46" s="45"/>
      <c r="HLJ46" s="45"/>
      <c r="HLK46" s="45"/>
      <c r="HLL46" s="45"/>
      <c r="HLM46" s="45"/>
      <c r="HLN46" s="45"/>
      <c r="HLO46" s="45"/>
      <c r="HLP46" s="45"/>
      <c r="HLQ46" s="45"/>
      <c r="HLR46" s="45"/>
      <c r="HLS46" s="45"/>
      <c r="HLT46" s="45"/>
      <c r="HLU46" s="45"/>
      <c r="HLV46" s="45"/>
      <c r="HLW46" s="45"/>
      <c r="HLX46" s="45"/>
      <c r="HLY46" s="45"/>
      <c r="HLZ46" s="45"/>
      <c r="HMA46" s="45"/>
      <c r="HMB46" s="45"/>
      <c r="HMC46" s="45"/>
      <c r="HMD46" s="45"/>
      <c r="HME46" s="45"/>
      <c r="HMF46" s="45"/>
      <c r="HMG46" s="45"/>
      <c r="HMH46" s="45"/>
      <c r="HMI46" s="45"/>
      <c r="HMJ46" s="45"/>
      <c r="HMK46" s="45"/>
      <c r="HML46" s="45"/>
      <c r="HMM46" s="45"/>
      <c r="HMN46" s="45"/>
      <c r="HMO46" s="45"/>
      <c r="HMP46" s="45"/>
      <c r="HMQ46" s="45"/>
      <c r="HMR46" s="45"/>
      <c r="HMS46" s="45"/>
      <c r="HMT46" s="45"/>
      <c r="HMU46" s="45"/>
      <c r="HMV46" s="45"/>
      <c r="HMW46" s="45"/>
      <c r="HMX46" s="45"/>
      <c r="HMY46" s="45"/>
      <c r="HMZ46" s="45"/>
      <c r="HNA46" s="45"/>
      <c r="HNB46" s="45"/>
      <c r="HNC46" s="45"/>
      <c r="HND46" s="45"/>
      <c r="HNE46" s="45"/>
      <c r="HNF46" s="45"/>
      <c r="HNG46" s="45"/>
      <c r="HNH46" s="45"/>
      <c r="HNI46" s="45"/>
      <c r="HNJ46" s="45"/>
      <c r="HNK46" s="45"/>
      <c r="HNL46" s="45"/>
      <c r="HNM46" s="45"/>
      <c r="HNN46" s="45"/>
      <c r="HNO46" s="45"/>
      <c r="HNP46" s="45"/>
      <c r="HNQ46" s="45"/>
      <c r="HNR46" s="45"/>
      <c r="HNS46" s="45"/>
      <c r="HNT46" s="45"/>
      <c r="HNU46" s="45"/>
      <c r="HNV46" s="45"/>
      <c r="HNW46" s="45"/>
      <c r="HNX46" s="45"/>
      <c r="HNY46" s="45"/>
      <c r="HNZ46" s="45"/>
      <c r="HOA46" s="45"/>
      <c r="HOB46" s="45"/>
      <c r="HOC46" s="45"/>
      <c r="HOD46" s="45"/>
      <c r="HOE46" s="45"/>
      <c r="HOF46" s="45"/>
      <c r="HOG46" s="45"/>
      <c r="HOH46" s="45"/>
      <c r="HOI46" s="45"/>
      <c r="HOJ46" s="45"/>
      <c r="HOK46" s="45"/>
      <c r="HOL46" s="45"/>
      <c r="HOM46" s="45"/>
      <c r="HON46" s="45"/>
      <c r="HOO46" s="45"/>
      <c r="HOP46" s="45"/>
      <c r="HOQ46" s="45"/>
      <c r="HOR46" s="45"/>
      <c r="HOS46" s="45"/>
      <c r="HOT46" s="45"/>
      <c r="HOU46" s="45"/>
      <c r="HOV46" s="45"/>
      <c r="HOW46" s="45"/>
      <c r="HOX46" s="45"/>
      <c r="HOY46" s="45"/>
      <c r="HOZ46" s="45"/>
      <c r="HPA46" s="45"/>
      <c r="HPB46" s="45"/>
      <c r="HPC46" s="45"/>
      <c r="HPD46" s="45"/>
      <c r="HPE46" s="45"/>
      <c r="HPF46" s="45"/>
      <c r="HPG46" s="45"/>
      <c r="HPH46" s="45"/>
      <c r="HPI46" s="45"/>
      <c r="HPJ46" s="45"/>
      <c r="HPK46" s="45"/>
      <c r="HPL46" s="45"/>
      <c r="HPM46" s="45"/>
      <c r="HPN46" s="45"/>
      <c r="HPO46" s="45"/>
      <c r="HPP46" s="45"/>
      <c r="HPQ46" s="45"/>
      <c r="HPR46" s="45"/>
      <c r="HPS46" s="45"/>
      <c r="HPT46" s="45"/>
      <c r="HPU46" s="45"/>
      <c r="HPV46" s="45"/>
      <c r="HPW46" s="45"/>
      <c r="HPX46" s="45"/>
      <c r="HPY46" s="45"/>
      <c r="HPZ46" s="45"/>
      <c r="HQA46" s="45"/>
      <c r="HQB46" s="45"/>
      <c r="HQC46" s="45"/>
      <c r="HQD46" s="45"/>
      <c r="HQE46" s="45"/>
      <c r="HQF46" s="45"/>
      <c r="HQG46" s="45"/>
      <c r="HQH46" s="45"/>
      <c r="HQI46" s="45"/>
      <c r="HQJ46" s="45"/>
      <c r="HQK46" s="45"/>
      <c r="HQL46" s="45"/>
      <c r="HQM46" s="45"/>
      <c r="HQN46" s="45"/>
      <c r="HQO46" s="45"/>
      <c r="HQP46" s="45"/>
      <c r="HQQ46" s="45"/>
      <c r="HQR46" s="45"/>
      <c r="HQS46" s="45"/>
      <c r="HQT46" s="45"/>
      <c r="HQU46" s="45"/>
      <c r="HQV46" s="45"/>
      <c r="HQW46" s="45"/>
      <c r="HQX46" s="45"/>
      <c r="HQY46" s="45"/>
      <c r="HQZ46" s="45"/>
      <c r="HRA46" s="45"/>
      <c r="HRB46" s="45"/>
      <c r="HRC46" s="45"/>
      <c r="HRD46" s="45"/>
      <c r="HRE46" s="45"/>
      <c r="HRF46" s="45"/>
      <c r="HRG46" s="45"/>
      <c r="HRH46" s="45"/>
      <c r="HRI46" s="45"/>
      <c r="HRJ46" s="45"/>
      <c r="HRK46" s="45"/>
      <c r="HRL46" s="45"/>
      <c r="HRM46" s="45"/>
      <c r="HRN46" s="45"/>
      <c r="HRO46" s="45"/>
      <c r="HRP46" s="45"/>
      <c r="HRQ46" s="45"/>
      <c r="HRR46" s="45"/>
      <c r="HRS46" s="45"/>
      <c r="HRT46" s="45"/>
      <c r="HRU46" s="45"/>
      <c r="HRV46" s="45"/>
      <c r="HRW46" s="45"/>
      <c r="HRX46" s="45"/>
      <c r="HRY46" s="45"/>
      <c r="HRZ46" s="45"/>
      <c r="HSA46" s="45"/>
      <c r="HSB46" s="45"/>
      <c r="HSC46" s="45"/>
      <c r="HSD46" s="45"/>
      <c r="HSE46" s="45"/>
      <c r="HSF46" s="45"/>
      <c r="HSG46" s="45"/>
      <c r="HSH46" s="45"/>
      <c r="HSI46" s="45"/>
      <c r="HSJ46" s="45"/>
      <c r="HSK46" s="45"/>
      <c r="HSL46" s="45"/>
      <c r="HSM46" s="45"/>
      <c r="HSN46" s="45"/>
      <c r="HSO46" s="45"/>
      <c r="HSP46" s="45"/>
      <c r="HSQ46" s="45"/>
      <c r="HSR46" s="45"/>
      <c r="HSS46" s="45"/>
      <c r="HST46" s="45"/>
      <c r="HSU46" s="45"/>
      <c r="HSV46" s="45"/>
      <c r="HSW46" s="45"/>
      <c r="HSX46" s="45"/>
      <c r="HSY46" s="45"/>
      <c r="HSZ46" s="45"/>
      <c r="HTA46" s="45"/>
      <c r="HTB46" s="45"/>
      <c r="HTC46" s="45"/>
      <c r="HTD46" s="45"/>
      <c r="HTE46" s="45"/>
      <c r="HTF46" s="45"/>
      <c r="HTG46" s="45"/>
      <c r="HTH46" s="45"/>
      <c r="HTI46" s="45"/>
      <c r="HTJ46" s="45"/>
      <c r="HTK46" s="45"/>
      <c r="HTL46" s="45"/>
      <c r="HTM46" s="45"/>
      <c r="HTN46" s="45"/>
      <c r="HTO46" s="45"/>
      <c r="HTP46" s="45"/>
      <c r="HTQ46" s="45"/>
      <c r="HTR46" s="45"/>
      <c r="HTS46" s="45"/>
      <c r="HTT46" s="45"/>
      <c r="HTU46" s="45"/>
      <c r="HTV46" s="45"/>
      <c r="HTW46" s="45"/>
      <c r="HTX46" s="45"/>
      <c r="HTY46" s="45"/>
      <c r="HTZ46" s="45"/>
      <c r="HUA46" s="45"/>
      <c r="HUB46" s="45"/>
      <c r="HUC46" s="45"/>
      <c r="HUD46" s="45"/>
      <c r="HUE46" s="45"/>
      <c r="HUF46" s="45"/>
      <c r="HUG46" s="45"/>
      <c r="HUH46" s="45"/>
      <c r="HUI46" s="45"/>
      <c r="HUJ46" s="45"/>
      <c r="HUK46" s="45"/>
      <c r="HUL46" s="45"/>
      <c r="HUM46" s="45"/>
      <c r="HUN46" s="45"/>
      <c r="HUO46" s="45"/>
      <c r="HUP46" s="45"/>
      <c r="HUQ46" s="45"/>
      <c r="HUR46" s="45"/>
      <c r="HUS46" s="45"/>
      <c r="HUT46" s="45"/>
      <c r="HUU46" s="45"/>
      <c r="HUV46" s="45"/>
      <c r="HUW46" s="45"/>
      <c r="HUX46" s="45"/>
      <c r="HUY46" s="45"/>
      <c r="HUZ46" s="45"/>
      <c r="HVA46" s="45"/>
      <c r="HVB46" s="45"/>
      <c r="HVC46" s="45"/>
      <c r="HVD46" s="45"/>
      <c r="HVE46" s="45"/>
      <c r="HVF46" s="45"/>
      <c r="HVG46" s="45"/>
      <c r="HVH46" s="45"/>
      <c r="HVI46" s="45"/>
      <c r="HVJ46" s="45"/>
      <c r="HVK46" s="45"/>
      <c r="HVL46" s="45"/>
      <c r="HVM46" s="45"/>
      <c r="HVN46" s="45"/>
      <c r="HVO46" s="45"/>
      <c r="HVP46" s="45"/>
      <c r="HVQ46" s="45"/>
      <c r="HVR46" s="45"/>
      <c r="HVS46" s="45"/>
      <c r="HVT46" s="45"/>
      <c r="HVU46" s="45"/>
      <c r="HVV46" s="45"/>
      <c r="HVW46" s="45"/>
      <c r="HVX46" s="45"/>
      <c r="HVY46" s="45"/>
      <c r="HVZ46" s="45"/>
      <c r="HWA46" s="45"/>
      <c r="HWB46" s="45"/>
      <c r="HWC46" s="45"/>
      <c r="HWD46" s="45"/>
      <c r="HWE46" s="45"/>
      <c r="HWF46" s="45"/>
      <c r="HWG46" s="45"/>
      <c r="HWH46" s="45"/>
      <c r="HWI46" s="45"/>
      <c r="HWJ46" s="45"/>
      <c r="HWK46" s="45"/>
      <c r="HWL46" s="45"/>
      <c r="HWM46" s="45"/>
      <c r="HWN46" s="45"/>
      <c r="HWO46" s="45"/>
      <c r="HWP46" s="45"/>
      <c r="HWQ46" s="45"/>
      <c r="HWR46" s="45"/>
      <c r="HWS46" s="45"/>
      <c r="HWT46" s="45"/>
      <c r="HWU46" s="45"/>
      <c r="HWV46" s="45"/>
      <c r="HWW46" s="45"/>
      <c r="HWX46" s="45"/>
      <c r="HWY46" s="45"/>
      <c r="HWZ46" s="45"/>
      <c r="HXA46" s="45"/>
      <c r="HXB46" s="45"/>
      <c r="HXC46" s="45"/>
      <c r="HXD46" s="45"/>
      <c r="HXE46" s="45"/>
      <c r="HXF46" s="45"/>
      <c r="HXG46" s="45"/>
      <c r="HXH46" s="45"/>
      <c r="HXI46" s="45"/>
      <c r="HXJ46" s="45"/>
      <c r="HXK46" s="45"/>
      <c r="HXL46" s="45"/>
      <c r="HXM46" s="45"/>
      <c r="HXN46" s="45"/>
      <c r="HXO46" s="45"/>
      <c r="HXP46" s="45"/>
      <c r="HXQ46" s="45"/>
      <c r="HXR46" s="45"/>
      <c r="HXS46" s="45"/>
      <c r="HXT46" s="45"/>
      <c r="HXU46" s="45"/>
      <c r="HXV46" s="45"/>
      <c r="HXW46" s="45"/>
      <c r="HXX46" s="45"/>
      <c r="HXY46" s="45"/>
      <c r="HXZ46" s="45"/>
      <c r="HYA46" s="45"/>
      <c r="HYB46" s="45"/>
      <c r="HYC46" s="45"/>
      <c r="HYD46" s="45"/>
      <c r="HYE46" s="45"/>
      <c r="HYF46" s="45"/>
      <c r="HYG46" s="45"/>
      <c r="HYH46" s="45"/>
      <c r="HYI46" s="45"/>
      <c r="HYJ46" s="45"/>
      <c r="HYK46" s="45"/>
      <c r="HYL46" s="45"/>
      <c r="HYM46" s="45"/>
      <c r="HYN46" s="45"/>
      <c r="HYO46" s="45"/>
      <c r="HYP46" s="45"/>
      <c r="HYQ46" s="45"/>
      <c r="HYR46" s="45"/>
      <c r="HYS46" s="45"/>
      <c r="HYT46" s="45"/>
      <c r="HYU46" s="45"/>
      <c r="HYV46" s="45"/>
      <c r="HYW46" s="45"/>
      <c r="HYX46" s="45"/>
      <c r="HYY46" s="45"/>
      <c r="HYZ46" s="45"/>
      <c r="HZA46" s="45"/>
      <c r="HZB46" s="45"/>
      <c r="HZC46" s="45"/>
      <c r="HZD46" s="45"/>
      <c r="HZE46" s="45"/>
      <c r="HZF46" s="45"/>
      <c r="HZG46" s="45"/>
      <c r="HZH46" s="45"/>
      <c r="HZI46" s="45"/>
      <c r="HZJ46" s="45"/>
      <c r="HZK46" s="45"/>
      <c r="HZL46" s="45"/>
      <c r="HZM46" s="45"/>
      <c r="HZN46" s="45"/>
      <c r="HZO46" s="45"/>
      <c r="HZP46" s="45"/>
      <c r="HZQ46" s="45"/>
      <c r="HZR46" s="45"/>
      <c r="HZS46" s="45"/>
      <c r="HZT46" s="45"/>
      <c r="HZU46" s="45"/>
      <c r="HZV46" s="45"/>
      <c r="HZW46" s="45"/>
      <c r="HZX46" s="45"/>
      <c r="HZY46" s="45"/>
      <c r="HZZ46" s="45"/>
      <c r="IAA46" s="45"/>
      <c r="IAB46" s="45"/>
      <c r="IAC46" s="45"/>
      <c r="IAD46" s="45"/>
      <c r="IAE46" s="45"/>
      <c r="IAF46" s="45"/>
      <c r="IAG46" s="45"/>
      <c r="IAH46" s="45"/>
      <c r="IAI46" s="45"/>
      <c r="IAJ46" s="45"/>
      <c r="IAK46" s="45"/>
      <c r="IAL46" s="45"/>
      <c r="IAM46" s="45"/>
      <c r="IAN46" s="45"/>
      <c r="IAO46" s="45"/>
      <c r="IAP46" s="45"/>
      <c r="IAQ46" s="45"/>
      <c r="IAR46" s="45"/>
      <c r="IAS46" s="45"/>
      <c r="IAT46" s="45"/>
      <c r="IAU46" s="45"/>
      <c r="IAV46" s="45"/>
      <c r="IAW46" s="45"/>
      <c r="IAX46" s="45"/>
      <c r="IAY46" s="45"/>
      <c r="IAZ46" s="45"/>
      <c r="IBA46" s="45"/>
      <c r="IBB46" s="45"/>
      <c r="IBC46" s="45"/>
      <c r="IBD46" s="45"/>
      <c r="IBE46" s="45"/>
      <c r="IBF46" s="45"/>
      <c r="IBG46" s="45"/>
      <c r="IBH46" s="45"/>
      <c r="IBI46" s="45"/>
      <c r="IBJ46" s="45"/>
      <c r="IBK46" s="45"/>
      <c r="IBL46" s="45"/>
      <c r="IBM46" s="45"/>
      <c r="IBN46" s="45"/>
      <c r="IBO46" s="45"/>
      <c r="IBP46" s="45"/>
      <c r="IBQ46" s="45"/>
      <c r="IBR46" s="45"/>
      <c r="IBS46" s="45"/>
      <c r="IBT46" s="45"/>
      <c r="IBU46" s="45"/>
      <c r="IBV46" s="45"/>
      <c r="IBW46" s="45"/>
      <c r="IBX46" s="45"/>
      <c r="IBY46" s="45"/>
      <c r="IBZ46" s="45"/>
      <c r="ICA46" s="45"/>
      <c r="ICB46" s="45"/>
      <c r="ICC46" s="45"/>
      <c r="ICD46" s="45"/>
      <c r="ICE46" s="45"/>
      <c r="ICF46" s="45"/>
      <c r="ICG46" s="45"/>
      <c r="ICH46" s="45"/>
      <c r="ICI46" s="45"/>
      <c r="ICJ46" s="45"/>
      <c r="ICK46" s="45"/>
      <c r="ICL46" s="45"/>
      <c r="ICM46" s="45"/>
      <c r="ICN46" s="45"/>
      <c r="ICO46" s="45"/>
      <c r="ICP46" s="45"/>
      <c r="ICQ46" s="45"/>
      <c r="ICR46" s="45"/>
      <c r="ICS46" s="45"/>
      <c r="ICT46" s="45"/>
      <c r="ICU46" s="45"/>
      <c r="ICV46" s="45"/>
      <c r="ICW46" s="45"/>
      <c r="ICX46" s="45"/>
      <c r="ICY46" s="45"/>
      <c r="ICZ46" s="45"/>
      <c r="IDA46" s="45"/>
      <c r="IDB46" s="45"/>
      <c r="IDC46" s="45"/>
      <c r="IDD46" s="45"/>
      <c r="IDE46" s="45"/>
      <c r="IDF46" s="45"/>
      <c r="IDG46" s="45"/>
      <c r="IDH46" s="45"/>
      <c r="IDI46" s="45"/>
      <c r="IDJ46" s="45"/>
      <c r="IDK46" s="45"/>
      <c r="IDL46" s="45"/>
      <c r="IDM46" s="45"/>
      <c r="IDN46" s="45"/>
      <c r="IDO46" s="45"/>
      <c r="IDP46" s="45"/>
      <c r="IDQ46" s="45"/>
      <c r="IDR46" s="45"/>
      <c r="IDS46" s="45"/>
      <c r="IDT46" s="45"/>
      <c r="IDU46" s="45"/>
      <c r="IDV46" s="45"/>
      <c r="IDW46" s="45"/>
      <c r="IDX46" s="45"/>
      <c r="IDY46" s="45"/>
      <c r="IDZ46" s="45"/>
      <c r="IEA46" s="45"/>
      <c r="IEB46" s="45"/>
      <c r="IEC46" s="45"/>
      <c r="IED46" s="45"/>
      <c r="IEE46" s="45"/>
      <c r="IEF46" s="45"/>
      <c r="IEG46" s="45"/>
      <c r="IEH46" s="45"/>
      <c r="IEI46" s="45"/>
      <c r="IEJ46" s="45"/>
      <c r="IEK46" s="45"/>
      <c r="IEL46" s="45"/>
      <c r="IEM46" s="45"/>
      <c r="IEN46" s="45"/>
      <c r="IEO46" s="45"/>
      <c r="IEP46" s="45"/>
      <c r="IEQ46" s="45"/>
      <c r="IER46" s="45"/>
      <c r="IES46" s="45"/>
      <c r="IET46" s="45"/>
      <c r="IEU46" s="45"/>
      <c r="IEV46" s="45"/>
      <c r="IEW46" s="45"/>
      <c r="IEX46" s="45"/>
      <c r="IEY46" s="45"/>
      <c r="IEZ46" s="45"/>
      <c r="IFA46" s="45"/>
      <c r="IFB46" s="45"/>
      <c r="IFC46" s="45"/>
      <c r="IFD46" s="45"/>
      <c r="IFE46" s="45"/>
      <c r="IFF46" s="45"/>
      <c r="IFG46" s="45"/>
      <c r="IFH46" s="45"/>
      <c r="IFI46" s="45"/>
      <c r="IFJ46" s="45"/>
      <c r="IFK46" s="45"/>
      <c r="IFL46" s="45"/>
      <c r="IFM46" s="45"/>
      <c r="IFN46" s="45"/>
      <c r="IFO46" s="45"/>
      <c r="IFP46" s="45"/>
      <c r="IFQ46" s="45"/>
      <c r="IFR46" s="45"/>
      <c r="IFS46" s="45"/>
      <c r="IFT46" s="45"/>
      <c r="IFU46" s="45"/>
      <c r="IFV46" s="45"/>
      <c r="IFW46" s="45"/>
      <c r="IFX46" s="45"/>
      <c r="IFY46" s="45"/>
      <c r="IFZ46" s="45"/>
      <c r="IGA46" s="45"/>
      <c r="IGB46" s="45"/>
      <c r="IGC46" s="45"/>
      <c r="IGD46" s="45"/>
      <c r="IGE46" s="45"/>
      <c r="IGF46" s="45"/>
      <c r="IGG46" s="45"/>
      <c r="IGH46" s="45"/>
      <c r="IGI46" s="45"/>
      <c r="IGJ46" s="45"/>
      <c r="IGK46" s="45"/>
      <c r="IGL46" s="45"/>
      <c r="IGM46" s="45"/>
      <c r="IGN46" s="45"/>
      <c r="IGO46" s="45"/>
      <c r="IGP46" s="45"/>
      <c r="IGQ46" s="45"/>
      <c r="IGR46" s="45"/>
      <c r="IGS46" s="45"/>
      <c r="IGT46" s="45"/>
      <c r="IGU46" s="45"/>
      <c r="IGV46" s="45"/>
      <c r="IGW46" s="45"/>
      <c r="IGX46" s="45"/>
      <c r="IGY46" s="45"/>
      <c r="IGZ46" s="45"/>
      <c r="IHA46" s="45"/>
      <c r="IHB46" s="45"/>
      <c r="IHC46" s="45"/>
      <c r="IHD46" s="45"/>
      <c r="IHE46" s="45"/>
      <c r="IHF46" s="45"/>
      <c r="IHG46" s="45"/>
      <c r="IHH46" s="45"/>
      <c r="IHI46" s="45"/>
      <c r="IHJ46" s="45"/>
      <c r="IHK46" s="45"/>
      <c r="IHL46" s="45"/>
      <c r="IHM46" s="45"/>
      <c r="IHN46" s="45"/>
      <c r="IHO46" s="45"/>
      <c r="IHP46" s="45"/>
      <c r="IHQ46" s="45"/>
      <c r="IHR46" s="45"/>
      <c r="IHS46" s="45"/>
      <c r="IHT46" s="45"/>
      <c r="IHU46" s="45"/>
      <c r="IHV46" s="45"/>
      <c r="IHW46" s="45"/>
      <c r="IHX46" s="45"/>
      <c r="IHY46" s="45"/>
      <c r="IHZ46" s="45"/>
      <c r="IIA46" s="45"/>
      <c r="IIB46" s="45"/>
      <c r="IIC46" s="45"/>
      <c r="IID46" s="45"/>
      <c r="IIE46" s="45"/>
      <c r="IIF46" s="45"/>
      <c r="IIG46" s="45"/>
      <c r="IIH46" s="45"/>
      <c r="III46" s="45"/>
      <c r="IIJ46" s="45"/>
      <c r="IIK46" s="45"/>
      <c r="IIL46" s="45"/>
      <c r="IIM46" s="45"/>
      <c r="IIN46" s="45"/>
      <c r="IIO46" s="45"/>
      <c r="IIP46" s="45"/>
      <c r="IIQ46" s="45"/>
      <c r="IIR46" s="45"/>
      <c r="IIS46" s="45"/>
      <c r="IIT46" s="45"/>
      <c r="IIU46" s="45"/>
      <c r="IIV46" s="45"/>
      <c r="IIW46" s="45"/>
      <c r="IIX46" s="45"/>
      <c r="IIY46" s="45"/>
      <c r="IIZ46" s="45"/>
      <c r="IJA46" s="45"/>
      <c r="IJB46" s="45"/>
      <c r="IJC46" s="45"/>
      <c r="IJD46" s="45"/>
      <c r="IJE46" s="45"/>
      <c r="IJF46" s="45"/>
      <c r="IJG46" s="45"/>
      <c r="IJH46" s="45"/>
      <c r="IJI46" s="45"/>
      <c r="IJJ46" s="45"/>
      <c r="IJK46" s="45"/>
      <c r="IJL46" s="45"/>
      <c r="IJM46" s="45"/>
      <c r="IJN46" s="45"/>
      <c r="IJO46" s="45"/>
      <c r="IJP46" s="45"/>
      <c r="IJQ46" s="45"/>
      <c r="IJR46" s="45"/>
      <c r="IJS46" s="45"/>
      <c r="IJT46" s="45"/>
      <c r="IJU46" s="45"/>
      <c r="IJV46" s="45"/>
      <c r="IJW46" s="45"/>
      <c r="IJX46" s="45"/>
      <c r="IJY46" s="45"/>
      <c r="IJZ46" s="45"/>
      <c r="IKA46" s="45"/>
      <c r="IKB46" s="45"/>
      <c r="IKC46" s="45"/>
      <c r="IKD46" s="45"/>
      <c r="IKE46" s="45"/>
      <c r="IKF46" s="45"/>
      <c r="IKG46" s="45"/>
      <c r="IKH46" s="45"/>
      <c r="IKI46" s="45"/>
      <c r="IKJ46" s="45"/>
      <c r="IKK46" s="45"/>
      <c r="IKL46" s="45"/>
      <c r="IKM46" s="45"/>
      <c r="IKN46" s="45"/>
      <c r="IKO46" s="45"/>
      <c r="IKP46" s="45"/>
      <c r="IKQ46" s="45"/>
      <c r="IKR46" s="45"/>
      <c r="IKS46" s="45"/>
      <c r="IKT46" s="45"/>
      <c r="IKU46" s="45"/>
      <c r="IKV46" s="45"/>
      <c r="IKW46" s="45"/>
      <c r="IKX46" s="45"/>
      <c r="IKY46" s="45"/>
      <c r="IKZ46" s="45"/>
      <c r="ILA46" s="45"/>
      <c r="ILB46" s="45"/>
      <c r="ILC46" s="45"/>
      <c r="ILD46" s="45"/>
      <c r="ILE46" s="45"/>
      <c r="ILF46" s="45"/>
      <c r="ILG46" s="45"/>
      <c r="ILH46" s="45"/>
      <c r="ILI46" s="45"/>
      <c r="ILJ46" s="45"/>
      <c r="ILK46" s="45"/>
      <c r="ILL46" s="45"/>
      <c r="ILM46" s="45"/>
      <c r="ILN46" s="45"/>
      <c r="ILO46" s="45"/>
      <c r="ILP46" s="45"/>
      <c r="ILQ46" s="45"/>
      <c r="ILR46" s="45"/>
      <c r="ILS46" s="45"/>
      <c r="ILT46" s="45"/>
      <c r="ILU46" s="45"/>
      <c r="ILV46" s="45"/>
      <c r="ILW46" s="45"/>
      <c r="ILX46" s="45"/>
      <c r="ILY46" s="45"/>
      <c r="ILZ46" s="45"/>
      <c r="IMA46" s="45"/>
      <c r="IMB46" s="45"/>
      <c r="IMC46" s="45"/>
      <c r="IMD46" s="45"/>
      <c r="IME46" s="45"/>
      <c r="IMF46" s="45"/>
      <c r="IMG46" s="45"/>
      <c r="IMH46" s="45"/>
      <c r="IMI46" s="45"/>
      <c r="IMJ46" s="45"/>
      <c r="IMK46" s="45"/>
      <c r="IML46" s="45"/>
      <c r="IMM46" s="45"/>
      <c r="IMN46" s="45"/>
      <c r="IMO46" s="45"/>
      <c r="IMP46" s="45"/>
      <c r="IMQ46" s="45"/>
      <c r="IMR46" s="45"/>
      <c r="IMS46" s="45"/>
      <c r="IMT46" s="45"/>
      <c r="IMU46" s="45"/>
      <c r="IMV46" s="45"/>
      <c r="IMW46" s="45"/>
      <c r="IMX46" s="45"/>
      <c r="IMY46" s="45"/>
      <c r="IMZ46" s="45"/>
      <c r="INA46" s="45"/>
      <c r="INB46" s="45"/>
      <c r="INC46" s="45"/>
      <c r="IND46" s="45"/>
      <c r="INE46" s="45"/>
      <c r="INF46" s="45"/>
      <c r="ING46" s="45"/>
      <c r="INH46" s="45"/>
      <c r="INI46" s="45"/>
      <c r="INJ46" s="45"/>
      <c r="INK46" s="45"/>
      <c r="INL46" s="45"/>
      <c r="INM46" s="45"/>
      <c r="INN46" s="45"/>
      <c r="INO46" s="45"/>
      <c r="INP46" s="45"/>
      <c r="INQ46" s="45"/>
      <c r="INR46" s="45"/>
      <c r="INS46" s="45"/>
      <c r="INT46" s="45"/>
      <c r="INU46" s="45"/>
      <c r="INV46" s="45"/>
      <c r="INW46" s="45"/>
      <c r="INX46" s="45"/>
      <c r="INY46" s="45"/>
      <c r="INZ46" s="45"/>
      <c r="IOA46" s="45"/>
      <c r="IOB46" s="45"/>
      <c r="IOC46" s="45"/>
      <c r="IOD46" s="45"/>
      <c r="IOE46" s="45"/>
      <c r="IOF46" s="45"/>
      <c r="IOG46" s="45"/>
      <c r="IOH46" s="45"/>
      <c r="IOI46" s="45"/>
      <c r="IOJ46" s="45"/>
      <c r="IOK46" s="45"/>
      <c r="IOL46" s="45"/>
      <c r="IOM46" s="45"/>
      <c r="ION46" s="45"/>
      <c r="IOO46" s="45"/>
      <c r="IOP46" s="45"/>
      <c r="IOQ46" s="45"/>
      <c r="IOR46" s="45"/>
      <c r="IOS46" s="45"/>
      <c r="IOT46" s="45"/>
      <c r="IOU46" s="45"/>
      <c r="IOV46" s="45"/>
      <c r="IOW46" s="45"/>
      <c r="IOX46" s="45"/>
      <c r="IOY46" s="45"/>
      <c r="IOZ46" s="45"/>
      <c r="IPA46" s="45"/>
      <c r="IPB46" s="45"/>
      <c r="IPC46" s="45"/>
      <c r="IPD46" s="45"/>
      <c r="IPE46" s="45"/>
      <c r="IPF46" s="45"/>
      <c r="IPG46" s="45"/>
      <c r="IPH46" s="45"/>
      <c r="IPI46" s="45"/>
      <c r="IPJ46" s="45"/>
      <c r="IPK46" s="45"/>
      <c r="IPL46" s="45"/>
      <c r="IPM46" s="45"/>
      <c r="IPN46" s="45"/>
      <c r="IPO46" s="45"/>
      <c r="IPP46" s="45"/>
      <c r="IPQ46" s="45"/>
      <c r="IPR46" s="45"/>
      <c r="IPS46" s="45"/>
      <c r="IPT46" s="45"/>
      <c r="IPU46" s="45"/>
      <c r="IPV46" s="45"/>
      <c r="IPW46" s="45"/>
      <c r="IPX46" s="45"/>
      <c r="IPY46" s="45"/>
      <c r="IPZ46" s="45"/>
      <c r="IQA46" s="45"/>
      <c r="IQB46" s="45"/>
      <c r="IQC46" s="45"/>
      <c r="IQD46" s="45"/>
      <c r="IQE46" s="45"/>
      <c r="IQF46" s="45"/>
      <c r="IQG46" s="45"/>
      <c r="IQH46" s="45"/>
      <c r="IQI46" s="45"/>
      <c r="IQJ46" s="45"/>
      <c r="IQK46" s="45"/>
      <c r="IQL46" s="45"/>
      <c r="IQM46" s="45"/>
      <c r="IQN46" s="45"/>
      <c r="IQO46" s="45"/>
      <c r="IQP46" s="45"/>
      <c r="IQQ46" s="45"/>
      <c r="IQR46" s="45"/>
      <c r="IQS46" s="45"/>
      <c r="IQT46" s="45"/>
      <c r="IQU46" s="45"/>
      <c r="IQV46" s="45"/>
      <c r="IQW46" s="45"/>
      <c r="IQX46" s="45"/>
      <c r="IQY46" s="45"/>
      <c r="IQZ46" s="45"/>
      <c r="IRA46" s="45"/>
      <c r="IRB46" s="45"/>
      <c r="IRC46" s="45"/>
      <c r="IRD46" s="45"/>
      <c r="IRE46" s="45"/>
      <c r="IRF46" s="45"/>
      <c r="IRG46" s="45"/>
      <c r="IRH46" s="45"/>
      <c r="IRI46" s="45"/>
      <c r="IRJ46" s="45"/>
      <c r="IRK46" s="45"/>
      <c r="IRL46" s="45"/>
      <c r="IRM46" s="45"/>
      <c r="IRN46" s="45"/>
      <c r="IRO46" s="45"/>
      <c r="IRP46" s="45"/>
      <c r="IRQ46" s="45"/>
      <c r="IRR46" s="45"/>
      <c r="IRS46" s="45"/>
      <c r="IRT46" s="45"/>
      <c r="IRU46" s="45"/>
      <c r="IRV46" s="45"/>
      <c r="IRW46" s="45"/>
      <c r="IRX46" s="45"/>
      <c r="IRY46" s="45"/>
      <c r="IRZ46" s="45"/>
      <c r="ISA46" s="45"/>
      <c r="ISB46" s="45"/>
      <c r="ISC46" s="45"/>
      <c r="ISD46" s="45"/>
      <c r="ISE46" s="45"/>
      <c r="ISF46" s="45"/>
      <c r="ISG46" s="45"/>
      <c r="ISH46" s="45"/>
      <c r="ISI46" s="45"/>
      <c r="ISJ46" s="45"/>
      <c r="ISK46" s="45"/>
      <c r="ISL46" s="45"/>
      <c r="ISM46" s="45"/>
      <c r="ISN46" s="45"/>
      <c r="ISO46" s="45"/>
      <c r="ISP46" s="45"/>
      <c r="ISQ46" s="45"/>
      <c r="ISR46" s="45"/>
      <c r="ISS46" s="45"/>
      <c r="IST46" s="45"/>
      <c r="ISU46" s="45"/>
      <c r="ISV46" s="45"/>
      <c r="ISW46" s="45"/>
      <c r="ISX46" s="45"/>
      <c r="ISY46" s="45"/>
      <c r="ISZ46" s="45"/>
      <c r="ITA46" s="45"/>
      <c r="ITB46" s="45"/>
      <c r="ITC46" s="45"/>
      <c r="ITD46" s="45"/>
      <c r="ITE46" s="45"/>
      <c r="ITF46" s="45"/>
      <c r="ITG46" s="45"/>
      <c r="ITH46" s="45"/>
      <c r="ITI46" s="45"/>
      <c r="ITJ46" s="45"/>
      <c r="ITK46" s="45"/>
      <c r="ITL46" s="45"/>
      <c r="ITM46" s="45"/>
      <c r="ITN46" s="45"/>
      <c r="ITO46" s="45"/>
      <c r="ITP46" s="45"/>
      <c r="ITQ46" s="45"/>
      <c r="ITR46" s="45"/>
      <c r="ITS46" s="45"/>
      <c r="ITT46" s="45"/>
      <c r="ITU46" s="45"/>
      <c r="ITV46" s="45"/>
      <c r="ITW46" s="45"/>
      <c r="ITX46" s="45"/>
      <c r="ITY46" s="45"/>
      <c r="ITZ46" s="45"/>
      <c r="IUA46" s="45"/>
      <c r="IUB46" s="45"/>
      <c r="IUC46" s="45"/>
      <c r="IUD46" s="45"/>
      <c r="IUE46" s="45"/>
      <c r="IUF46" s="45"/>
      <c r="IUG46" s="45"/>
      <c r="IUH46" s="45"/>
      <c r="IUI46" s="45"/>
      <c r="IUJ46" s="45"/>
      <c r="IUK46" s="45"/>
      <c r="IUL46" s="45"/>
      <c r="IUM46" s="45"/>
      <c r="IUN46" s="45"/>
      <c r="IUO46" s="45"/>
      <c r="IUP46" s="45"/>
      <c r="IUQ46" s="45"/>
      <c r="IUR46" s="45"/>
      <c r="IUS46" s="45"/>
      <c r="IUT46" s="45"/>
      <c r="IUU46" s="45"/>
      <c r="IUV46" s="45"/>
      <c r="IUW46" s="45"/>
      <c r="IUX46" s="45"/>
      <c r="IUY46" s="45"/>
      <c r="IUZ46" s="45"/>
      <c r="IVA46" s="45"/>
      <c r="IVB46" s="45"/>
      <c r="IVC46" s="45"/>
      <c r="IVD46" s="45"/>
      <c r="IVE46" s="45"/>
      <c r="IVF46" s="45"/>
      <c r="IVG46" s="45"/>
      <c r="IVH46" s="45"/>
      <c r="IVI46" s="45"/>
      <c r="IVJ46" s="45"/>
      <c r="IVK46" s="45"/>
      <c r="IVL46" s="45"/>
      <c r="IVM46" s="45"/>
      <c r="IVN46" s="45"/>
      <c r="IVO46" s="45"/>
      <c r="IVP46" s="45"/>
      <c r="IVQ46" s="45"/>
      <c r="IVR46" s="45"/>
      <c r="IVS46" s="45"/>
      <c r="IVT46" s="45"/>
      <c r="IVU46" s="45"/>
      <c r="IVV46" s="45"/>
      <c r="IVW46" s="45"/>
      <c r="IVX46" s="45"/>
      <c r="IVY46" s="45"/>
      <c r="IVZ46" s="45"/>
      <c r="IWA46" s="45"/>
      <c r="IWB46" s="45"/>
      <c r="IWC46" s="45"/>
      <c r="IWD46" s="45"/>
      <c r="IWE46" s="45"/>
      <c r="IWF46" s="45"/>
      <c r="IWG46" s="45"/>
      <c r="IWH46" s="45"/>
      <c r="IWI46" s="45"/>
      <c r="IWJ46" s="45"/>
      <c r="IWK46" s="45"/>
      <c r="IWL46" s="45"/>
      <c r="IWM46" s="45"/>
      <c r="IWN46" s="45"/>
      <c r="IWO46" s="45"/>
      <c r="IWP46" s="45"/>
      <c r="IWQ46" s="45"/>
      <c r="IWR46" s="45"/>
      <c r="IWS46" s="45"/>
      <c r="IWT46" s="45"/>
      <c r="IWU46" s="45"/>
      <c r="IWV46" s="45"/>
      <c r="IWW46" s="45"/>
      <c r="IWX46" s="45"/>
      <c r="IWY46" s="45"/>
      <c r="IWZ46" s="45"/>
      <c r="IXA46" s="45"/>
      <c r="IXB46" s="45"/>
      <c r="IXC46" s="45"/>
      <c r="IXD46" s="45"/>
      <c r="IXE46" s="45"/>
      <c r="IXF46" s="45"/>
      <c r="IXG46" s="45"/>
      <c r="IXH46" s="45"/>
      <c r="IXI46" s="45"/>
      <c r="IXJ46" s="45"/>
      <c r="IXK46" s="45"/>
      <c r="IXL46" s="45"/>
      <c r="IXM46" s="45"/>
      <c r="IXN46" s="45"/>
      <c r="IXO46" s="45"/>
      <c r="IXP46" s="45"/>
      <c r="IXQ46" s="45"/>
      <c r="IXR46" s="45"/>
      <c r="IXS46" s="45"/>
      <c r="IXT46" s="45"/>
      <c r="IXU46" s="45"/>
      <c r="IXV46" s="45"/>
      <c r="IXW46" s="45"/>
      <c r="IXX46" s="45"/>
      <c r="IXY46" s="45"/>
      <c r="IXZ46" s="45"/>
      <c r="IYA46" s="45"/>
      <c r="IYB46" s="45"/>
      <c r="IYC46" s="45"/>
      <c r="IYD46" s="45"/>
      <c r="IYE46" s="45"/>
      <c r="IYF46" s="45"/>
      <c r="IYG46" s="45"/>
      <c r="IYH46" s="45"/>
      <c r="IYI46" s="45"/>
      <c r="IYJ46" s="45"/>
      <c r="IYK46" s="45"/>
      <c r="IYL46" s="45"/>
      <c r="IYM46" s="45"/>
      <c r="IYN46" s="45"/>
      <c r="IYO46" s="45"/>
      <c r="IYP46" s="45"/>
      <c r="IYQ46" s="45"/>
      <c r="IYR46" s="45"/>
      <c r="IYS46" s="45"/>
      <c r="IYT46" s="45"/>
      <c r="IYU46" s="45"/>
      <c r="IYV46" s="45"/>
      <c r="IYW46" s="45"/>
      <c r="IYX46" s="45"/>
      <c r="IYY46" s="45"/>
      <c r="IYZ46" s="45"/>
      <c r="IZA46" s="45"/>
      <c r="IZB46" s="45"/>
      <c r="IZC46" s="45"/>
      <c r="IZD46" s="45"/>
      <c r="IZE46" s="45"/>
      <c r="IZF46" s="45"/>
      <c r="IZG46" s="45"/>
      <c r="IZH46" s="45"/>
      <c r="IZI46" s="45"/>
      <c r="IZJ46" s="45"/>
      <c r="IZK46" s="45"/>
      <c r="IZL46" s="45"/>
      <c r="IZM46" s="45"/>
      <c r="IZN46" s="45"/>
      <c r="IZO46" s="45"/>
      <c r="IZP46" s="45"/>
      <c r="IZQ46" s="45"/>
      <c r="IZR46" s="45"/>
      <c r="IZS46" s="45"/>
      <c r="IZT46" s="45"/>
      <c r="IZU46" s="45"/>
      <c r="IZV46" s="45"/>
      <c r="IZW46" s="45"/>
      <c r="IZX46" s="45"/>
      <c r="IZY46" s="45"/>
      <c r="IZZ46" s="45"/>
      <c r="JAA46" s="45"/>
      <c r="JAB46" s="45"/>
      <c r="JAC46" s="45"/>
      <c r="JAD46" s="45"/>
      <c r="JAE46" s="45"/>
      <c r="JAF46" s="45"/>
      <c r="JAG46" s="45"/>
      <c r="JAH46" s="45"/>
      <c r="JAI46" s="45"/>
      <c r="JAJ46" s="45"/>
      <c r="JAK46" s="45"/>
      <c r="JAL46" s="45"/>
      <c r="JAM46" s="45"/>
      <c r="JAN46" s="45"/>
      <c r="JAO46" s="45"/>
      <c r="JAP46" s="45"/>
      <c r="JAQ46" s="45"/>
      <c r="JAR46" s="45"/>
      <c r="JAS46" s="45"/>
      <c r="JAT46" s="45"/>
      <c r="JAU46" s="45"/>
      <c r="JAV46" s="45"/>
      <c r="JAW46" s="45"/>
      <c r="JAX46" s="45"/>
      <c r="JAY46" s="45"/>
      <c r="JAZ46" s="45"/>
      <c r="JBA46" s="45"/>
      <c r="JBB46" s="45"/>
      <c r="JBC46" s="45"/>
      <c r="JBD46" s="45"/>
      <c r="JBE46" s="45"/>
      <c r="JBF46" s="45"/>
      <c r="JBG46" s="45"/>
      <c r="JBH46" s="45"/>
      <c r="JBI46" s="45"/>
      <c r="JBJ46" s="45"/>
      <c r="JBK46" s="45"/>
      <c r="JBL46" s="45"/>
      <c r="JBM46" s="45"/>
      <c r="JBN46" s="45"/>
      <c r="JBO46" s="45"/>
      <c r="JBP46" s="45"/>
      <c r="JBQ46" s="45"/>
      <c r="JBR46" s="45"/>
      <c r="JBS46" s="45"/>
      <c r="JBT46" s="45"/>
      <c r="JBU46" s="45"/>
      <c r="JBV46" s="45"/>
      <c r="JBW46" s="45"/>
      <c r="JBX46" s="45"/>
      <c r="JBY46" s="45"/>
      <c r="JBZ46" s="45"/>
      <c r="JCA46" s="45"/>
      <c r="JCB46" s="45"/>
      <c r="JCC46" s="45"/>
      <c r="JCD46" s="45"/>
      <c r="JCE46" s="45"/>
      <c r="JCF46" s="45"/>
      <c r="JCG46" s="45"/>
      <c r="JCH46" s="45"/>
      <c r="JCI46" s="45"/>
      <c r="JCJ46" s="45"/>
      <c r="JCK46" s="45"/>
      <c r="JCL46" s="45"/>
      <c r="JCM46" s="45"/>
      <c r="JCN46" s="45"/>
      <c r="JCO46" s="45"/>
      <c r="JCP46" s="45"/>
      <c r="JCQ46" s="45"/>
      <c r="JCR46" s="45"/>
      <c r="JCS46" s="45"/>
      <c r="JCT46" s="45"/>
      <c r="JCU46" s="45"/>
      <c r="JCV46" s="45"/>
      <c r="JCW46" s="45"/>
      <c r="JCX46" s="45"/>
      <c r="JCY46" s="45"/>
      <c r="JCZ46" s="45"/>
      <c r="JDA46" s="45"/>
      <c r="JDB46" s="45"/>
      <c r="JDC46" s="45"/>
      <c r="JDD46" s="45"/>
      <c r="JDE46" s="45"/>
      <c r="JDF46" s="45"/>
      <c r="JDG46" s="45"/>
      <c r="JDH46" s="45"/>
      <c r="JDI46" s="45"/>
      <c r="JDJ46" s="45"/>
      <c r="JDK46" s="45"/>
      <c r="JDL46" s="45"/>
      <c r="JDM46" s="45"/>
      <c r="JDN46" s="45"/>
      <c r="JDO46" s="45"/>
      <c r="JDP46" s="45"/>
      <c r="JDQ46" s="45"/>
      <c r="JDR46" s="45"/>
      <c r="JDS46" s="45"/>
      <c r="JDT46" s="45"/>
      <c r="JDU46" s="45"/>
      <c r="JDV46" s="45"/>
      <c r="JDW46" s="45"/>
      <c r="JDX46" s="45"/>
      <c r="JDY46" s="45"/>
      <c r="JDZ46" s="45"/>
      <c r="JEA46" s="45"/>
      <c r="JEB46" s="45"/>
      <c r="JEC46" s="45"/>
      <c r="JED46" s="45"/>
      <c r="JEE46" s="45"/>
      <c r="JEF46" s="45"/>
      <c r="JEG46" s="45"/>
      <c r="JEH46" s="45"/>
      <c r="JEI46" s="45"/>
      <c r="JEJ46" s="45"/>
      <c r="JEK46" s="45"/>
      <c r="JEL46" s="45"/>
      <c r="JEM46" s="45"/>
      <c r="JEN46" s="45"/>
      <c r="JEO46" s="45"/>
      <c r="JEP46" s="45"/>
      <c r="JEQ46" s="45"/>
      <c r="JER46" s="45"/>
      <c r="JES46" s="45"/>
      <c r="JET46" s="45"/>
      <c r="JEU46" s="45"/>
      <c r="JEV46" s="45"/>
      <c r="JEW46" s="45"/>
      <c r="JEX46" s="45"/>
      <c r="JEY46" s="45"/>
      <c r="JEZ46" s="45"/>
      <c r="JFA46" s="45"/>
      <c r="JFB46" s="45"/>
      <c r="JFC46" s="45"/>
      <c r="JFD46" s="45"/>
      <c r="JFE46" s="45"/>
      <c r="JFF46" s="45"/>
      <c r="JFG46" s="45"/>
      <c r="JFH46" s="45"/>
      <c r="JFI46" s="45"/>
      <c r="JFJ46" s="45"/>
      <c r="JFK46" s="45"/>
      <c r="JFL46" s="45"/>
      <c r="JFM46" s="45"/>
      <c r="JFN46" s="45"/>
      <c r="JFO46" s="45"/>
      <c r="JFP46" s="45"/>
      <c r="JFQ46" s="45"/>
      <c r="JFR46" s="45"/>
      <c r="JFS46" s="45"/>
      <c r="JFT46" s="45"/>
      <c r="JFU46" s="45"/>
      <c r="JFV46" s="45"/>
      <c r="JFW46" s="45"/>
      <c r="JFX46" s="45"/>
      <c r="JFY46" s="45"/>
      <c r="JFZ46" s="45"/>
      <c r="JGA46" s="45"/>
      <c r="JGB46" s="45"/>
      <c r="JGC46" s="45"/>
      <c r="JGD46" s="45"/>
      <c r="JGE46" s="45"/>
      <c r="JGF46" s="45"/>
      <c r="JGG46" s="45"/>
      <c r="JGH46" s="45"/>
      <c r="JGI46" s="45"/>
      <c r="JGJ46" s="45"/>
      <c r="JGK46" s="45"/>
      <c r="JGL46" s="45"/>
      <c r="JGM46" s="45"/>
      <c r="JGN46" s="45"/>
      <c r="JGO46" s="45"/>
      <c r="JGP46" s="45"/>
      <c r="JGQ46" s="45"/>
      <c r="JGR46" s="45"/>
      <c r="JGS46" s="45"/>
      <c r="JGT46" s="45"/>
      <c r="JGU46" s="45"/>
      <c r="JGV46" s="45"/>
      <c r="JGW46" s="45"/>
      <c r="JGX46" s="45"/>
      <c r="JGY46" s="45"/>
      <c r="JGZ46" s="45"/>
      <c r="JHA46" s="45"/>
      <c r="JHB46" s="45"/>
      <c r="JHC46" s="45"/>
      <c r="JHD46" s="45"/>
      <c r="JHE46" s="45"/>
      <c r="JHF46" s="45"/>
      <c r="JHG46" s="45"/>
      <c r="JHH46" s="45"/>
      <c r="JHI46" s="45"/>
      <c r="JHJ46" s="45"/>
      <c r="JHK46" s="45"/>
      <c r="JHL46" s="45"/>
      <c r="JHM46" s="45"/>
      <c r="JHN46" s="45"/>
      <c r="JHO46" s="45"/>
      <c r="JHP46" s="45"/>
      <c r="JHQ46" s="45"/>
      <c r="JHR46" s="45"/>
      <c r="JHS46" s="45"/>
      <c r="JHT46" s="45"/>
      <c r="JHU46" s="45"/>
      <c r="JHV46" s="45"/>
      <c r="JHW46" s="45"/>
      <c r="JHX46" s="45"/>
      <c r="JHY46" s="45"/>
      <c r="JHZ46" s="45"/>
      <c r="JIA46" s="45"/>
      <c r="JIB46" s="45"/>
      <c r="JIC46" s="45"/>
      <c r="JID46" s="45"/>
      <c r="JIE46" s="45"/>
      <c r="JIF46" s="45"/>
      <c r="JIG46" s="45"/>
      <c r="JIH46" s="45"/>
      <c r="JII46" s="45"/>
      <c r="JIJ46" s="45"/>
      <c r="JIK46" s="45"/>
      <c r="JIL46" s="45"/>
      <c r="JIM46" s="45"/>
      <c r="JIN46" s="45"/>
      <c r="JIO46" s="45"/>
      <c r="JIP46" s="45"/>
      <c r="JIQ46" s="45"/>
      <c r="JIR46" s="45"/>
      <c r="JIS46" s="45"/>
      <c r="JIT46" s="45"/>
      <c r="JIU46" s="45"/>
      <c r="JIV46" s="45"/>
      <c r="JIW46" s="45"/>
      <c r="JIX46" s="45"/>
      <c r="JIY46" s="45"/>
      <c r="JIZ46" s="45"/>
      <c r="JJA46" s="45"/>
      <c r="JJB46" s="45"/>
      <c r="JJC46" s="45"/>
      <c r="JJD46" s="45"/>
      <c r="JJE46" s="45"/>
      <c r="JJF46" s="45"/>
      <c r="JJG46" s="45"/>
      <c r="JJH46" s="45"/>
      <c r="JJI46" s="45"/>
      <c r="JJJ46" s="45"/>
      <c r="JJK46" s="45"/>
      <c r="JJL46" s="45"/>
      <c r="JJM46" s="45"/>
      <c r="JJN46" s="45"/>
      <c r="JJO46" s="45"/>
      <c r="JJP46" s="45"/>
      <c r="JJQ46" s="45"/>
      <c r="JJR46" s="45"/>
      <c r="JJS46" s="45"/>
      <c r="JJT46" s="45"/>
      <c r="JJU46" s="45"/>
      <c r="JJV46" s="45"/>
      <c r="JJW46" s="45"/>
      <c r="JJX46" s="45"/>
      <c r="JJY46" s="45"/>
      <c r="JJZ46" s="45"/>
      <c r="JKA46" s="45"/>
      <c r="JKB46" s="45"/>
      <c r="JKC46" s="45"/>
      <c r="JKD46" s="45"/>
      <c r="JKE46" s="45"/>
      <c r="JKF46" s="45"/>
      <c r="JKG46" s="45"/>
      <c r="JKH46" s="45"/>
      <c r="JKI46" s="45"/>
      <c r="JKJ46" s="45"/>
      <c r="JKK46" s="45"/>
      <c r="JKL46" s="45"/>
      <c r="JKM46" s="45"/>
      <c r="JKN46" s="45"/>
      <c r="JKO46" s="45"/>
      <c r="JKP46" s="45"/>
      <c r="JKQ46" s="45"/>
      <c r="JKR46" s="45"/>
      <c r="JKS46" s="45"/>
      <c r="JKT46" s="45"/>
      <c r="JKU46" s="45"/>
      <c r="JKV46" s="45"/>
      <c r="JKW46" s="45"/>
      <c r="JKX46" s="45"/>
      <c r="JKY46" s="45"/>
      <c r="JKZ46" s="45"/>
      <c r="JLA46" s="45"/>
      <c r="JLB46" s="45"/>
      <c r="JLC46" s="45"/>
      <c r="JLD46" s="45"/>
      <c r="JLE46" s="45"/>
      <c r="JLF46" s="45"/>
      <c r="JLG46" s="45"/>
      <c r="JLH46" s="45"/>
      <c r="JLI46" s="45"/>
      <c r="JLJ46" s="45"/>
      <c r="JLK46" s="45"/>
      <c r="JLL46" s="45"/>
      <c r="JLM46" s="45"/>
      <c r="JLN46" s="45"/>
      <c r="JLO46" s="45"/>
      <c r="JLP46" s="45"/>
      <c r="JLQ46" s="45"/>
      <c r="JLR46" s="45"/>
      <c r="JLS46" s="45"/>
      <c r="JLT46" s="45"/>
      <c r="JLU46" s="45"/>
      <c r="JLV46" s="45"/>
      <c r="JLW46" s="45"/>
      <c r="JLX46" s="45"/>
      <c r="JLY46" s="45"/>
      <c r="JLZ46" s="45"/>
      <c r="JMA46" s="45"/>
      <c r="JMB46" s="45"/>
      <c r="JMC46" s="45"/>
      <c r="JMD46" s="45"/>
      <c r="JME46" s="45"/>
      <c r="JMF46" s="45"/>
      <c r="JMG46" s="45"/>
      <c r="JMH46" s="45"/>
      <c r="JMI46" s="45"/>
      <c r="JMJ46" s="45"/>
      <c r="JMK46" s="45"/>
      <c r="JML46" s="45"/>
      <c r="JMM46" s="45"/>
      <c r="JMN46" s="45"/>
      <c r="JMO46" s="45"/>
      <c r="JMP46" s="45"/>
      <c r="JMQ46" s="45"/>
      <c r="JMR46" s="45"/>
      <c r="JMS46" s="45"/>
      <c r="JMT46" s="45"/>
      <c r="JMU46" s="45"/>
      <c r="JMV46" s="45"/>
      <c r="JMW46" s="45"/>
      <c r="JMX46" s="45"/>
      <c r="JMY46" s="45"/>
      <c r="JMZ46" s="45"/>
      <c r="JNA46" s="45"/>
      <c r="JNB46" s="45"/>
      <c r="JNC46" s="45"/>
      <c r="JND46" s="45"/>
      <c r="JNE46" s="45"/>
      <c r="JNF46" s="45"/>
      <c r="JNG46" s="45"/>
      <c r="JNH46" s="45"/>
      <c r="JNI46" s="45"/>
      <c r="JNJ46" s="45"/>
      <c r="JNK46" s="45"/>
      <c r="JNL46" s="45"/>
      <c r="JNM46" s="45"/>
      <c r="JNN46" s="45"/>
      <c r="JNO46" s="45"/>
      <c r="JNP46" s="45"/>
      <c r="JNQ46" s="45"/>
      <c r="JNR46" s="45"/>
      <c r="JNS46" s="45"/>
      <c r="JNT46" s="45"/>
      <c r="JNU46" s="45"/>
      <c r="JNV46" s="45"/>
      <c r="JNW46" s="45"/>
      <c r="JNX46" s="45"/>
      <c r="JNY46" s="45"/>
      <c r="JNZ46" s="45"/>
      <c r="JOA46" s="45"/>
      <c r="JOB46" s="45"/>
      <c r="JOC46" s="45"/>
      <c r="JOD46" s="45"/>
      <c r="JOE46" s="45"/>
      <c r="JOF46" s="45"/>
      <c r="JOG46" s="45"/>
      <c r="JOH46" s="45"/>
      <c r="JOI46" s="45"/>
      <c r="JOJ46" s="45"/>
      <c r="JOK46" s="45"/>
      <c r="JOL46" s="45"/>
      <c r="JOM46" s="45"/>
      <c r="JON46" s="45"/>
      <c r="JOO46" s="45"/>
      <c r="JOP46" s="45"/>
      <c r="JOQ46" s="45"/>
      <c r="JOR46" s="45"/>
      <c r="JOS46" s="45"/>
      <c r="JOT46" s="45"/>
      <c r="JOU46" s="45"/>
      <c r="JOV46" s="45"/>
      <c r="JOW46" s="45"/>
      <c r="JOX46" s="45"/>
      <c r="JOY46" s="45"/>
      <c r="JOZ46" s="45"/>
      <c r="JPA46" s="45"/>
      <c r="JPB46" s="45"/>
      <c r="JPC46" s="45"/>
      <c r="JPD46" s="45"/>
      <c r="JPE46" s="45"/>
      <c r="JPF46" s="45"/>
      <c r="JPG46" s="45"/>
      <c r="JPH46" s="45"/>
      <c r="JPI46" s="45"/>
      <c r="JPJ46" s="45"/>
      <c r="JPK46" s="45"/>
      <c r="JPL46" s="45"/>
      <c r="JPM46" s="45"/>
      <c r="JPN46" s="45"/>
      <c r="JPO46" s="45"/>
      <c r="JPP46" s="45"/>
      <c r="JPQ46" s="45"/>
      <c r="JPR46" s="45"/>
      <c r="JPS46" s="45"/>
      <c r="JPT46" s="45"/>
      <c r="JPU46" s="45"/>
      <c r="JPV46" s="45"/>
      <c r="JPW46" s="45"/>
      <c r="JPX46" s="45"/>
      <c r="JPY46" s="45"/>
      <c r="JPZ46" s="45"/>
      <c r="JQA46" s="45"/>
      <c r="JQB46" s="45"/>
      <c r="JQC46" s="45"/>
      <c r="JQD46" s="45"/>
      <c r="JQE46" s="45"/>
      <c r="JQF46" s="45"/>
      <c r="JQG46" s="45"/>
      <c r="JQH46" s="45"/>
      <c r="JQI46" s="45"/>
      <c r="JQJ46" s="45"/>
      <c r="JQK46" s="45"/>
      <c r="JQL46" s="45"/>
      <c r="JQM46" s="45"/>
      <c r="JQN46" s="45"/>
      <c r="JQO46" s="45"/>
      <c r="JQP46" s="45"/>
      <c r="JQQ46" s="45"/>
      <c r="JQR46" s="45"/>
      <c r="JQS46" s="45"/>
      <c r="JQT46" s="45"/>
      <c r="JQU46" s="45"/>
      <c r="JQV46" s="45"/>
      <c r="JQW46" s="45"/>
      <c r="JQX46" s="45"/>
      <c r="JQY46" s="45"/>
      <c r="JQZ46" s="45"/>
      <c r="JRA46" s="45"/>
      <c r="JRB46" s="45"/>
      <c r="JRC46" s="45"/>
      <c r="JRD46" s="45"/>
      <c r="JRE46" s="45"/>
      <c r="JRF46" s="45"/>
      <c r="JRG46" s="45"/>
      <c r="JRH46" s="45"/>
      <c r="JRI46" s="45"/>
      <c r="JRJ46" s="45"/>
      <c r="JRK46" s="45"/>
      <c r="JRL46" s="45"/>
      <c r="JRM46" s="45"/>
      <c r="JRN46" s="45"/>
      <c r="JRO46" s="45"/>
      <c r="JRP46" s="45"/>
      <c r="JRQ46" s="45"/>
      <c r="JRR46" s="45"/>
      <c r="JRS46" s="45"/>
      <c r="JRT46" s="45"/>
      <c r="JRU46" s="45"/>
      <c r="JRV46" s="45"/>
      <c r="JRW46" s="45"/>
      <c r="JRX46" s="45"/>
      <c r="JRY46" s="45"/>
      <c r="JRZ46" s="45"/>
      <c r="JSA46" s="45"/>
      <c r="JSB46" s="45"/>
      <c r="JSC46" s="45"/>
      <c r="JSD46" s="45"/>
      <c r="JSE46" s="45"/>
      <c r="JSF46" s="45"/>
      <c r="JSG46" s="45"/>
      <c r="JSH46" s="45"/>
      <c r="JSI46" s="45"/>
      <c r="JSJ46" s="45"/>
      <c r="JSK46" s="45"/>
      <c r="JSL46" s="45"/>
      <c r="JSM46" s="45"/>
      <c r="JSN46" s="45"/>
      <c r="JSO46" s="45"/>
      <c r="JSP46" s="45"/>
      <c r="JSQ46" s="45"/>
      <c r="JSR46" s="45"/>
      <c r="JSS46" s="45"/>
      <c r="JST46" s="45"/>
      <c r="JSU46" s="45"/>
      <c r="JSV46" s="45"/>
      <c r="JSW46" s="45"/>
      <c r="JSX46" s="45"/>
      <c r="JSY46" s="45"/>
      <c r="JSZ46" s="45"/>
      <c r="JTA46" s="45"/>
      <c r="JTB46" s="45"/>
      <c r="JTC46" s="45"/>
      <c r="JTD46" s="45"/>
      <c r="JTE46" s="45"/>
      <c r="JTF46" s="45"/>
      <c r="JTG46" s="45"/>
      <c r="JTH46" s="45"/>
      <c r="JTI46" s="45"/>
      <c r="JTJ46" s="45"/>
      <c r="JTK46" s="45"/>
      <c r="JTL46" s="45"/>
      <c r="JTM46" s="45"/>
      <c r="JTN46" s="45"/>
      <c r="JTO46" s="45"/>
      <c r="JTP46" s="45"/>
      <c r="JTQ46" s="45"/>
      <c r="JTR46" s="45"/>
      <c r="JTS46" s="45"/>
      <c r="JTT46" s="45"/>
      <c r="JTU46" s="45"/>
      <c r="JTV46" s="45"/>
      <c r="JTW46" s="45"/>
      <c r="JTX46" s="45"/>
      <c r="JTY46" s="45"/>
      <c r="JTZ46" s="45"/>
      <c r="JUA46" s="45"/>
      <c r="JUB46" s="45"/>
      <c r="JUC46" s="45"/>
      <c r="JUD46" s="45"/>
      <c r="JUE46" s="45"/>
      <c r="JUF46" s="45"/>
      <c r="JUG46" s="45"/>
      <c r="JUH46" s="45"/>
      <c r="JUI46" s="45"/>
      <c r="JUJ46" s="45"/>
      <c r="JUK46" s="45"/>
      <c r="JUL46" s="45"/>
      <c r="JUM46" s="45"/>
      <c r="JUN46" s="45"/>
      <c r="JUO46" s="45"/>
      <c r="JUP46" s="45"/>
      <c r="JUQ46" s="45"/>
      <c r="JUR46" s="45"/>
      <c r="JUS46" s="45"/>
      <c r="JUT46" s="45"/>
      <c r="JUU46" s="45"/>
      <c r="JUV46" s="45"/>
      <c r="JUW46" s="45"/>
      <c r="JUX46" s="45"/>
      <c r="JUY46" s="45"/>
      <c r="JUZ46" s="45"/>
      <c r="JVA46" s="45"/>
      <c r="JVB46" s="45"/>
      <c r="JVC46" s="45"/>
      <c r="JVD46" s="45"/>
      <c r="JVE46" s="45"/>
      <c r="JVF46" s="45"/>
      <c r="JVG46" s="45"/>
      <c r="JVH46" s="45"/>
      <c r="JVI46" s="45"/>
      <c r="JVJ46" s="45"/>
      <c r="JVK46" s="45"/>
      <c r="JVL46" s="45"/>
      <c r="JVM46" s="45"/>
      <c r="JVN46" s="45"/>
      <c r="JVO46" s="45"/>
      <c r="JVP46" s="45"/>
      <c r="JVQ46" s="45"/>
      <c r="JVR46" s="45"/>
      <c r="JVS46" s="45"/>
      <c r="JVT46" s="45"/>
      <c r="JVU46" s="45"/>
      <c r="JVV46" s="45"/>
      <c r="JVW46" s="45"/>
      <c r="JVX46" s="45"/>
      <c r="JVY46" s="45"/>
      <c r="JVZ46" s="45"/>
      <c r="JWA46" s="45"/>
      <c r="JWB46" s="45"/>
      <c r="JWC46" s="45"/>
      <c r="JWD46" s="45"/>
      <c r="JWE46" s="45"/>
      <c r="JWF46" s="45"/>
      <c r="JWG46" s="45"/>
      <c r="JWH46" s="45"/>
      <c r="JWI46" s="45"/>
      <c r="JWJ46" s="45"/>
      <c r="JWK46" s="45"/>
      <c r="JWL46" s="45"/>
      <c r="JWM46" s="45"/>
      <c r="JWN46" s="45"/>
      <c r="JWO46" s="45"/>
      <c r="JWP46" s="45"/>
      <c r="JWQ46" s="45"/>
      <c r="JWR46" s="45"/>
      <c r="JWS46" s="45"/>
      <c r="JWT46" s="45"/>
      <c r="JWU46" s="45"/>
      <c r="JWV46" s="45"/>
      <c r="JWW46" s="45"/>
      <c r="JWX46" s="45"/>
      <c r="JWY46" s="45"/>
      <c r="JWZ46" s="45"/>
      <c r="JXA46" s="45"/>
      <c r="JXB46" s="45"/>
      <c r="JXC46" s="45"/>
      <c r="JXD46" s="45"/>
      <c r="JXE46" s="45"/>
      <c r="JXF46" s="45"/>
      <c r="JXG46" s="45"/>
      <c r="JXH46" s="45"/>
      <c r="JXI46" s="45"/>
      <c r="JXJ46" s="45"/>
      <c r="JXK46" s="45"/>
      <c r="JXL46" s="45"/>
      <c r="JXM46" s="45"/>
      <c r="JXN46" s="45"/>
      <c r="JXO46" s="45"/>
      <c r="JXP46" s="45"/>
      <c r="JXQ46" s="45"/>
      <c r="JXR46" s="45"/>
      <c r="JXS46" s="45"/>
      <c r="JXT46" s="45"/>
      <c r="JXU46" s="45"/>
      <c r="JXV46" s="45"/>
      <c r="JXW46" s="45"/>
      <c r="JXX46" s="45"/>
      <c r="JXY46" s="45"/>
      <c r="JXZ46" s="45"/>
      <c r="JYA46" s="45"/>
      <c r="JYB46" s="45"/>
      <c r="JYC46" s="45"/>
      <c r="JYD46" s="45"/>
      <c r="JYE46" s="45"/>
      <c r="JYF46" s="45"/>
      <c r="JYG46" s="45"/>
      <c r="JYH46" s="45"/>
      <c r="JYI46" s="45"/>
      <c r="JYJ46" s="45"/>
      <c r="JYK46" s="45"/>
      <c r="JYL46" s="45"/>
      <c r="JYM46" s="45"/>
      <c r="JYN46" s="45"/>
      <c r="JYO46" s="45"/>
      <c r="JYP46" s="45"/>
      <c r="JYQ46" s="45"/>
      <c r="JYR46" s="45"/>
      <c r="JYS46" s="45"/>
      <c r="JYT46" s="45"/>
      <c r="JYU46" s="45"/>
      <c r="JYV46" s="45"/>
      <c r="JYW46" s="45"/>
      <c r="JYX46" s="45"/>
      <c r="JYY46" s="45"/>
      <c r="JYZ46" s="45"/>
      <c r="JZA46" s="45"/>
      <c r="JZB46" s="45"/>
      <c r="JZC46" s="45"/>
      <c r="JZD46" s="45"/>
      <c r="JZE46" s="45"/>
      <c r="JZF46" s="45"/>
      <c r="JZG46" s="45"/>
      <c r="JZH46" s="45"/>
      <c r="JZI46" s="45"/>
      <c r="JZJ46" s="45"/>
      <c r="JZK46" s="45"/>
      <c r="JZL46" s="45"/>
      <c r="JZM46" s="45"/>
      <c r="JZN46" s="45"/>
      <c r="JZO46" s="45"/>
      <c r="JZP46" s="45"/>
      <c r="JZQ46" s="45"/>
      <c r="JZR46" s="45"/>
      <c r="JZS46" s="45"/>
      <c r="JZT46" s="45"/>
      <c r="JZU46" s="45"/>
      <c r="JZV46" s="45"/>
      <c r="JZW46" s="45"/>
      <c r="JZX46" s="45"/>
      <c r="JZY46" s="45"/>
      <c r="JZZ46" s="45"/>
      <c r="KAA46" s="45"/>
      <c r="KAB46" s="45"/>
      <c r="KAC46" s="45"/>
      <c r="KAD46" s="45"/>
      <c r="KAE46" s="45"/>
      <c r="KAF46" s="45"/>
      <c r="KAG46" s="45"/>
      <c r="KAH46" s="45"/>
      <c r="KAI46" s="45"/>
      <c r="KAJ46" s="45"/>
      <c r="KAK46" s="45"/>
      <c r="KAL46" s="45"/>
      <c r="KAM46" s="45"/>
      <c r="KAN46" s="45"/>
      <c r="KAO46" s="45"/>
      <c r="KAP46" s="45"/>
      <c r="KAQ46" s="45"/>
      <c r="KAR46" s="45"/>
      <c r="KAS46" s="45"/>
      <c r="KAT46" s="45"/>
      <c r="KAU46" s="45"/>
      <c r="KAV46" s="45"/>
      <c r="KAW46" s="45"/>
      <c r="KAX46" s="45"/>
      <c r="KAY46" s="45"/>
      <c r="KAZ46" s="45"/>
      <c r="KBA46" s="45"/>
      <c r="KBB46" s="45"/>
      <c r="KBC46" s="45"/>
      <c r="KBD46" s="45"/>
      <c r="KBE46" s="45"/>
      <c r="KBF46" s="45"/>
      <c r="KBG46" s="45"/>
      <c r="KBH46" s="45"/>
      <c r="KBI46" s="45"/>
      <c r="KBJ46" s="45"/>
      <c r="KBK46" s="45"/>
      <c r="KBL46" s="45"/>
      <c r="KBM46" s="45"/>
      <c r="KBN46" s="45"/>
      <c r="KBO46" s="45"/>
      <c r="KBP46" s="45"/>
      <c r="KBQ46" s="45"/>
      <c r="KBR46" s="45"/>
      <c r="KBS46" s="45"/>
      <c r="KBT46" s="45"/>
      <c r="KBU46" s="45"/>
      <c r="KBV46" s="45"/>
      <c r="KBW46" s="45"/>
      <c r="KBX46" s="45"/>
      <c r="KBY46" s="45"/>
      <c r="KBZ46" s="45"/>
      <c r="KCA46" s="45"/>
      <c r="KCB46" s="45"/>
      <c r="KCC46" s="45"/>
      <c r="KCD46" s="45"/>
      <c r="KCE46" s="45"/>
      <c r="KCF46" s="45"/>
      <c r="KCG46" s="45"/>
      <c r="KCH46" s="45"/>
      <c r="KCI46" s="45"/>
      <c r="KCJ46" s="45"/>
      <c r="KCK46" s="45"/>
      <c r="KCL46" s="45"/>
      <c r="KCM46" s="45"/>
      <c r="KCN46" s="45"/>
      <c r="KCO46" s="45"/>
      <c r="KCP46" s="45"/>
      <c r="KCQ46" s="45"/>
      <c r="KCR46" s="45"/>
      <c r="KCS46" s="45"/>
      <c r="KCT46" s="45"/>
      <c r="KCU46" s="45"/>
      <c r="KCV46" s="45"/>
      <c r="KCW46" s="45"/>
      <c r="KCX46" s="45"/>
      <c r="KCY46" s="45"/>
      <c r="KCZ46" s="45"/>
      <c r="KDA46" s="45"/>
      <c r="KDB46" s="45"/>
      <c r="KDC46" s="45"/>
      <c r="KDD46" s="45"/>
      <c r="KDE46" s="45"/>
      <c r="KDF46" s="45"/>
      <c r="KDG46" s="45"/>
      <c r="KDH46" s="45"/>
      <c r="KDI46" s="45"/>
      <c r="KDJ46" s="45"/>
      <c r="KDK46" s="45"/>
      <c r="KDL46" s="45"/>
      <c r="KDM46" s="45"/>
      <c r="KDN46" s="45"/>
      <c r="KDO46" s="45"/>
      <c r="KDP46" s="45"/>
      <c r="KDQ46" s="45"/>
      <c r="KDR46" s="45"/>
      <c r="KDS46" s="45"/>
      <c r="KDT46" s="45"/>
      <c r="KDU46" s="45"/>
      <c r="KDV46" s="45"/>
      <c r="KDW46" s="45"/>
      <c r="KDX46" s="45"/>
      <c r="KDY46" s="45"/>
      <c r="KDZ46" s="45"/>
      <c r="KEA46" s="45"/>
      <c r="KEB46" s="45"/>
      <c r="KEC46" s="45"/>
      <c r="KED46" s="45"/>
      <c r="KEE46" s="45"/>
      <c r="KEF46" s="45"/>
      <c r="KEG46" s="45"/>
      <c r="KEH46" s="45"/>
      <c r="KEI46" s="45"/>
      <c r="KEJ46" s="45"/>
      <c r="KEK46" s="45"/>
      <c r="KEL46" s="45"/>
      <c r="KEM46" s="45"/>
      <c r="KEN46" s="45"/>
      <c r="KEO46" s="45"/>
      <c r="KEP46" s="45"/>
      <c r="KEQ46" s="45"/>
      <c r="KER46" s="45"/>
      <c r="KES46" s="45"/>
      <c r="KET46" s="45"/>
      <c r="KEU46" s="45"/>
      <c r="KEV46" s="45"/>
      <c r="KEW46" s="45"/>
      <c r="KEX46" s="45"/>
      <c r="KEY46" s="45"/>
      <c r="KEZ46" s="45"/>
      <c r="KFA46" s="45"/>
      <c r="KFB46" s="45"/>
      <c r="KFC46" s="45"/>
      <c r="KFD46" s="45"/>
      <c r="KFE46" s="45"/>
      <c r="KFF46" s="45"/>
      <c r="KFG46" s="45"/>
      <c r="KFH46" s="45"/>
      <c r="KFI46" s="45"/>
      <c r="KFJ46" s="45"/>
      <c r="KFK46" s="45"/>
      <c r="KFL46" s="45"/>
      <c r="KFM46" s="45"/>
      <c r="KFN46" s="45"/>
      <c r="KFO46" s="45"/>
      <c r="KFP46" s="45"/>
      <c r="KFQ46" s="45"/>
      <c r="KFR46" s="45"/>
      <c r="KFS46" s="45"/>
      <c r="KFT46" s="45"/>
      <c r="KFU46" s="45"/>
      <c r="KFV46" s="45"/>
      <c r="KFW46" s="45"/>
      <c r="KFX46" s="45"/>
      <c r="KFY46" s="45"/>
      <c r="KFZ46" s="45"/>
      <c r="KGA46" s="45"/>
      <c r="KGB46" s="45"/>
      <c r="KGC46" s="45"/>
      <c r="KGD46" s="45"/>
      <c r="KGE46" s="45"/>
      <c r="KGF46" s="45"/>
      <c r="KGG46" s="45"/>
      <c r="KGH46" s="45"/>
      <c r="KGI46" s="45"/>
      <c r="KGJ46" s="45"/>
      <c r="KGK46" s="45"/>
      <c r="KGL46" s="45"/>
      <c r="KGM46" s="45"/>
      <c r="KGN46" s="45"/>
      <c r="KGO46" s="45"/>
      <c r="KGP46" s="45"/>
      <c r="KGQ46" s="45"/>
      <c r="KGR46" s="45"/>
      <c r="KGS46" s="45"/>
      <c r="KGT46" s="45"/>
      <c r="KGU46" s="45"/>
      <c r="KGV46" s="45"/>
      <c r="KGW46" s="45"/>
      <c r="KGX46" s="45"/>
      <c r="KGY46" s="45"/>
      <c r="KGZ46" s="45"/>
      <c r="KHA46" s="45"/>
      <c r="KHB46" s="45"/>
      <c r="KHC46" s="45"/>
      <c r="KHD46" s="45"/>
      <c r="KHE46" s="45"/>
      <c r="KHF46" s="45"/>
      <c r="KHG46" s="45"/>
      <c r="KHH46" s="45"/>
      <c r="KHI46" s="45"/>
      <c r="KHJ46" s="45"/>
      <c r="KHK46" s="45"/>
      <c r="KHL46" s="45"/>
      <c r="KHM46" s="45"/>
      <c r="KHN46" s="45"/>
      <c r="KHO46" s="45"/>
      <c r="KHP46" s="45"/>
      <c r="KHQ46" s="45"/>
      <c r="KHR46" s="45"/>
      <c r="KHS46" s="45"/>
      <c r="KHT46" s="45"/>
      <c r="KHU46" s="45"/>
      <c r="KHV46" s="45"/>
      <c r="KHW46" s="45"/>
      <c r="KHX46" s="45"/>
      <c r="KHY46" s="45"/>
      <c r="KHZ46" s="45"/>
      <c r="KIA46" s="45"/>
      <c r="KIB46" s="45"/>
      <c r="KIC46" s="45"/>
      <c r="KID46" s="45"/>
      <c r="KIE46" s="45"/>
      <c r="KIF46" s="45"/>
      <c r="KIG46" s="45"/>
      <c r="KIH46" s="45"/>
      <c r="KII46" s="45"/>
      <c r="KIJ46" s="45"/>
      <c r="KIK46" s="45"/>
      <c r="KIL46" s="45"/>
      <c r="KIM46" s="45"/>
      <c r="KIN46" s="45"/>
      <c r="KIO46" s="45"/>
      <c r="KIP46" s="45"/>
      <c r="KIQ46" s="45"/>
      <c r="KIR46" s="45"/>
      <c r="KIS46" s="45"/>
      <c r="KIT46" s="45"/>
      <c r="KIU46" s="45"/>
      <c r="KIV46" s="45"/>
      <c r="KIW46" s="45"/>
      <c r="KIX46" s="45"/>
      <c r="KIY46" s="45"/>
      <c r="KIZ46" s="45"/>
      <c r="KJA46" s="45"/>
      <c r="KJB46" s="45"/>
      <c r="KJC46" s="45"/>
      <c r="KJD46" s="45"/>
      <c r="KJE46" s="45"/>
      <c r="KJF46" s="45"/>
      <c r="KJG46" s="45"/>
      <c r="KJH46" s="45"/>
      <c r="KJI46" s="45"/>
      <c r="KJJ46" s="45"/>
      <c r="KJK46" s="45"/>
      <c r="KJL46" s="45"/>
      <c r="KJM46" s="45"/>
      <c r="KJN46" s="45"/>
      <c r="KJO46" s="45"/>
      <c r="KJP46" s="45"/>
      <c r="KJQ46" s="45"/>
      <c r="KJR46" s="45"/>
      <c r="KJS46" s="45"/>
      <c r="KJT46" s="45"/>
      <c r="KJU46" s="45"/>
      <c r="KJV46" s="45"/>
      <c r="KJW46" s="45"/>
      <c r="KJX46" s="45"/>
      <c r="KJY46" s="45"/>
      <c r="KJZ46" s="45"/>
      <c r="KKA46" s="45"/>
      <c r="KKB46" s="45"/>
      <c r="KKC46" s="45"/>
      <c r="KKD46" s="45"/>
      <c r="KKE46" s="45"/>
      <c r="KKF46" s="45"/>
      <c r="KKG46" s="45"/>
      <c r="KKH46" s="45"/>
      <c r="KKI46" s="45"/>
      <c r="KKJ46" s="45"/>
      <c r="KKK46" s="45"/>
      <c r="KKL46" s="45"/>
      <c r="KKM46" s="45"/>
      <c r="KKN46" s="45"/>
      <c r="KKO46" s="45"/>
      <c r="KKP46" s="45"/>
      <c r="KKQ46" s="45"/>
      <c r="KKR46" s="45"/>
      <c r="KKS46" s="45"/>
      <c r="KKT46" s="45"/>
      <c r="KKU46" s="45"/>
      <c r="KKV46" s="45"/>
      <c r="KKW46" s="45"/>
      <c r="KKX46" s="45"/>
      <c r="KKY46" s="45"/>
      <c r="KKZ46" s="45"/>
      <c r="KLA46" s="45"/>
      <c r="KLB46" s="45"/>
      <c r="KLC46" s="45"/>
      <c r="KLD46" s="45"/>
      <c r="KLE46" s="45"/>
      <c r="KLF46" s="45"/>
      <c r="KLG46" s="45"/>
      <c r="KLH46" s="45"/>
      <c r="KLI46" s="45"/>
      <c r="KLJ46" s="45"/>
      <c r="KLK46" s="45"/>
      <c r="KLL46" s="45"/>
      <c r="KLM46" s="45"/>
      <c r="KLN46" s="45"/>
      <c r="KLO46" s="45"/>
      <c r="KLP46" s="45"/>
      <c r="KLQ46" s="45"/>
      <c r="KLR46" s="45"/>
      <c r="KLS46" s="45"/>
      <c r="KLT46" s="45"/>
      <c r="KLU46" s="45"/>
      <c r="KLV46" s="45"/>
      <c r="KLW46" s="45"/>
      <c r="KLX46" s="45"/>
      <c r="KLY46" s="45"/>
      <c r="KLZ46" s="45"/>
      <c r="KMA46" s="45"/>
      <c r="KMB46" s="45"/>
      <c r="KMC46" s="45"/>
      <c r="KMD46" s="45"/>
      <c r="KME46" s="45"/>
      <c r="KMF46" s="45"/>
      <c r="KMG46" s="45"/>
      <c r="KMH46" s="45"/>
      <c r="KMI46" s="45"/>
      <c r="KMJ46" s="45"/>
      <c r="KMK46" s="45"/>
      <c r="KML46" s="45"/>
      <c r="KMM46" s="45"/>
      <c r="KMN46" s="45"/>
      <c r="KMO46" s="45"/>
      <c r="KMP46" s="45"/>
      <c r="KMQ46" s="45"/>
      <c r="KMR46" s="45"/>
      <c r="KMS46" s="45"/>
      <c r="KMT46" s="45"/>
      <c r="KMU46" s="45"/>
      <c r="KMV46" s="45"/>
      <c r="KMW46" s="45"/>
      <c r="KMX46" s="45"/>
      <c r="KMY46" s="45"/>
      <c r="KMZ46" s="45"/>
      <c r="KNA46" s="45"/>
      <c r="KNB46" s="45"/>
      <c r="KNC46" s="45"/>
      <c r="KND46" s="45"/>
      <c r="KNE46" s="45"/>
      <c r="KNF46" s="45"/>
      <c r="KNG46" s="45"/>
      <c r="KNH46" s="45"/>
      <c r="KNI46" s="45"/>
      <c r="KNJ46" s="45"/>
      <c r="KNK46" s="45"/>
      <c r="KNL46" s="45"/>
      <c r="KNM46" s="45"/>
      <c r="KNN46" s="45"/>
      <c r="KNO46" s="45"/>
      <c r="KNP46" s="45"/>
      <c r="KNQ46" s="45"/>
      <c r="KNR46" s="45"/>
      <c r="KNS46" s="45"/>
      <c r="KNT46" s="45"/>
      <c r="KNU46" s="45"/>
      <c r="KNV46" s="45"/>
      <c r="KNW46" s="45"/>
      <c r="KNX46" s="45"/>
      <c r="KNY46" s="45"/>
      <c r="KNZ46" s="45"/>
      <c r="KOA46" s="45"/>
      <c r="KOB46" s="45"/>
      <c r="KOC46" s="45"/>
      <c r="KOD46" s="45"/>
      <c r="KOE46" s="45"/>
      <c r="KOF46" s="45"/>
      <c r="KOG46" s="45"/>
      <c r="KOH46" s="45"/>
      <c r="KOI46" s="45"/>
      <c r="KOJ46" s="45"/>
      <c r="KOK46" s="45"/>
      <c r="KOL46" s="45"/>
      <c r="KOM46" s="45"/>
      <c r="KON46" s="45"/>
      <c r="KOO46" s="45"/>
      <c r="KOP46" s="45"/>
      <c r="KOQ46" s="45"/>
      <c r="KOR46" s="45"/>
      <c r="KOS46" s="45"/>
      <c r="KOT46" s="45"/>
      <c r="KOU46" s="45"/>
      <c r="KOV46" s="45"/>
      <c r="KOW46" s="45"/>
      <c r="KOX46" s="45"/>
      <c r="KOY46" s="45"/>
      <c r="KOZ46" s="45"/>
      <c r="KPA46" s="45"/>
      <c r="KPB46" s="45"/>
      <c r="KPC46" s="45"/>
      <c r="KPD46" s="45"/>
      <c r="KPE46" s="45"/>
      <c r="KPF46" s="45"/>
      <c r="KPG46" s="45"/>
      <c r="KPH46" s="45"/>
      <c r="KPI46" s="45"/>
      <c r="KPJ46" s="45"/>
      <c r="KPK46" s="45"/>
      <c r="KPL46" s="45"/>
      <c r="KPM46" s="45"/>
      <c r="KPN46" s="45"/>
      <c r="KPO46" s="45"/>
      <c r="KPP46" s="45"/>
      <c r="KPQ46" s="45"/>
      <c r="KPR46" s="45"/>
      <c r="KPS46" s="45"/>
      <c r="KPT46" s="45"/>
      <c r="KPU46" s="45"/>
      <c r="KPV46" s="45"/>
      <c r="KPW46" s="45"/>
      <c r="KPX46" s="45"/>
      <c r="KPY46" s="45"/>
      <c r="KPZ46" s="45"/>
      <c r="KQA46" s="45"/>
      <c r="KQB46" s="45"/>
      <c r="KQC46" s="45"/>
      <c r="KQD46" s="45"/>
      <c r="KQE46" s="45"/>
      <c r="KQF46" s="45"/>
      <c r="KQG46" s="45"/>
      <c r="KQH46" s="45"/>
      <c r="KQI46" s="45"/>
      <c r="KQJ46" s="45"/>
      <c r="KQK46" s="45"/>
      <c r="KQL46" s="45"/>
      <c r="KQM46" s="45"/>
      <c r="KQN46" s="45"/>
      <c r="KQO46" s="45"/>
      <c r="KQP46" s="45"/>
      <c r="KQQ46" s="45"/>
      <c r="KQR46" s="45"/>
      <c r="KQS46" s="45"/>
      <c r="KQT46" s="45"/>
      <c r="KQU46" s="45"/>
      <c r="KQV46" s="45"/>
      <c r="KQW46" s="45"/>
      <c r="KQX46" s="45"/>
      <c r="KQY46" s="45"/>
      <c r="KQZ46" s="45"/>
      <c r="KRA46" s="45"/>
      <c r="KRB46" s="45"/>
      <c r="KRC46" s="45"/>
      <c r="KRD46" s="45"/>
      <c r="KRE46" s="45"/>
      <c r="KRF46" s="45"/>
      <c r="KRG46" s="45"/>
      <c r="KRH46" s="45"/>
      <c r="KRI46" s="45"/>
      <c r="KRJ46" s="45"/>
      <c r="KRK46" s="45"/>
      <c r="KRL46" s="45"/>
      <c r="KRM46" s="45"/>
      <c r="KRN46" s="45"/>
      <c r="KRO46" s="45"/>
      <c r="KRP46" s="45"/>
      <c r="KRQ46" s="45"/>
      <c r="KRR46" s="45"/>
      <c r="KRS46" s="45"/>
      <c r="KRT46" s="45"/>
      <c r="KRU46" s="45"/>
      <c r="KRV46" s="45"/>
      <c r="KRW46" s="45"/>
      <c r="KRX46" s="45"/>
      <c r="KRY46" s="45"/>
      <c r="KRZ46" s="45"/>
      <c r="KSA46" s="45"/>
      <c r="KSB46" s="45"/>
      <c r="KSC46" s="45"/>
      <c r="KSD46" s="45"/>
      <c r="KSE46" s="45"/>
      <c r="KSF46" s="45"/>
      <c r="KSG46" s="45"/>
      <c r="KSH46" s="45"/>
      <c r="KSI46" s="45"/>
      <c r="KSJ46" s="45"/>
      <c r="KSK46" s="45"/>
      <c r="KSL46" s="45"/>
      <c r="KSM46" s="45"/>
      <c r="KSN46" s="45"/>
      <c r="KSO46" s="45"/>
      <c r="KSP46" s="45"/>
      <c r="KSQ46" s="45"/>
      <c r="KSR46" s="45"/>
      <c r="KSS46" s="45"/>
      <c r="KST46" s="45"/>
      <c r="KSU46" s="45"/>
      <c r="KSV46" s="45"/>
      <c r="KSW46" s="45"/>
      <c r="KSX46" s="45"/>
      <c r="KSY46" s="45"/>
      <c r="KSZ46" s="45"/>
      <c r="KTA46" s="45"/>
      <c r="KTB46" s="45"/>
      <c r="KTC46" s="45"/>
      <c r="KTD46" s="45"/>
      <c r="KTE46" s="45"/>
      <c r="KTF46" s="45"/>
      <c r="KTG46" s="45"/>
      <c r="KTH46" s="45"/>
      <c r="KTI46" s="45"/>
      <c r="KTJ46" s="45"/>
      <c r="KTK46" s="45"/>
      <c r="KTL46" s="45"/>
      <c r="KTM46" s="45"/>
      <c r="KTN46" s="45"/>
      <c r="KTO46" s="45"/>
      <c r="KTP46" s="45"/>
      <c r="KTQ46" s="45"/>
      <c r="KTR46" s="45"/>
      <c r="KTS46" s="45"/>
      <c r="KTT46" s="45"/>
      <c r="KTU46" s="45"/>
      <c r="KTV46" s="45"/>
      <c r="KTW46" s="45"/>
      <c r="KTX46" s="45"/>
      <c r="KTY46" s="45"/>
      <c r="KTZ46" s="45"/>
      <c r="KUA46" s="45"/>
      <c r="KUB46" s="45"/>
      <c r="KUC46" s="45"/>
      <c r="KUD46" s="45"/>
      <c r="KUE46" s="45"/>
      <c r="KUF46" s="45"/>
      <c r="KUG46" s="45"/>
      <c r="KUH46" s="45"/>
      <c r="KUI46" s="45"/>
      <c r="KUJ46" s="45"/>
      <c r="KUK46" s="45"/>
      <c r="KUL46" s="45"/>
      <c r="KUM46" s="45"/>
      <c r="KUN46" s="45"/>
      <c r="KUO46" s="45"/>
      <c r="KUP46" s="45"/>
      <c r="KUQ46" s="45"/>
      <c r="KUR46" s="45"/>
      <c r="KUS46" s="45"/>
      <c r="KUT46" s="45"/>
      <c r="KUU46" s="45"/>
      <c r="KUV46" s="45"/>
      <c r="KUW46" s="45"/>
      <c r="KUX46" s="45"/>
      <c r="KUY46" s="45"/>
      <c r="KUZ46" s="45"/>
      <c r="KVA46" s="45"/>
      <c r="KVB46" s="45"/>
      <c r="KVC46" s="45"/>
      <c r="KVD46" s="45"/>
      <c r="KVE46" s="45"/>
      <c r="KVF46" s="45"/>
      <c r="KVG46" s="45"/>
      <c r="KVH46" s="45"/>
      <c r="KVI46" s="45"/>
      <c r="KVJ46" s="45"/>
      <c r="KVK46" s="45"/>
      <c r="KVL46" s="45"/>
      <c r="KVM46" s="45"/>
      <c r="KVN46" s="45"/>
      <c r="KVO46" s="45"/>
      <c r="KVP46" s="45"/>
      <c r="KVQ46" s="45"/>
      <c r="KVR46" s="45"/>
      <c r="KVS46" s="45"/>
      <c r="KVT46" s="45"/>
      <c r="KVU46" s="45"/>
      <c r="KVV46" s="45"/>
      <c r="KVW46" s="45"/>
      <c r="KVX46" s="45"/>
      <c r="KVY46" s="45"/>
      <c r="KVZ46" s="45"/>
      <c r="KWA46" s="45"/>
      <c r="KWB46" s="45"/>
      <c r="KWC46" s="45"/>
      <c r="KWD46" s="45"/>
      <c r="KWE46" s="45"/>
      <c r="KWF46" s="45"/>
      <c r="KWG46" s="45"/>
      <c r="KWH46" s="45"/>
      <c r="KWI46" s="45"/>
      <c r="KWJ46" s="45"/>
      <c r="KWK46" s="45"/>
      <c r="KWL46" s="45"/>
      <c r="KWM46" s="45"/>
      <c r="KWN46" s="45"/>
      <c r="KWO46" s="45"/>
      <c r="KWP46" s="45"/>
      <c r="KWQ46" s="45"/>
      <c r="KWR46" s="45"/>
      <c r="KWS46" s="45"/>
      <c r="KWT46" s="45"/>
      <c r="KWU46" s="45"/>
      <c r="KWV46" s="45"/>
      <c r="KWW46" s="45"/>
      <c r="KWX46" s="45"/>
      <c r="KWY46" s="45"/>
      <c r="KWZ46" s="45"/>
      <c r="KXA46" s="45"/>
      <c r="KXB46" s="45"/>
      <c r="KXC46" s="45"/>
      <c r="KXD46" s="45"/>
      <c r="KXE46" s="45"/>
      <c r="KXF46" s="45"/>
      <c r="KXG46" s="45"/>
      <c r="KXH46" s="45"/>
      <c r="KXI46" s="45"/>
      <c r="KXJ46" s="45"/>
      <c r="KXK46" s="45"/>
      <c r="KXL46" s="45"/>
      <c r="KXM46" s="45"/>
      <c r="KXN46" s="45"/>
      <c r="KXO46" s="45"/>
      <c r="KXP46" s="45"/>
      <c r="KXQ46" s="45"/>
      <c r="KXR46" s="45"/>
      <c r="KXS46" s="45"/>
      <c r="KXT46" s="45"/>
      <c r="KXU46" s="45"/>
      <c r="KXV46" s="45"/>
      <c r="KXW46" s="45"/>
      <c r="KXX46" s="45"/>
      <c r="KXY46" s="45"/>
      <c r="KXZ46" s="45"/>
      <c r="KYA46" s="45"/>
      <c r="KYB46" s="45"/>
      <c r="KYC46" s="45"/>
      <c r="KYD46" s="45"/>
      <c r="KYE46" s="45"/>
      <c r="KYF46" s="45"/>
      <c r="KYG46" s="45"/>
      <c r="KYH46" s="45"/>
      <c r="KYI46" s="45"/>
      <c r="KYJ46" s="45"/>
      <c r="KYK46" s="45"/>
      <c r="KYL46" s="45"/>
      <c r="KYM46" s="45"/>
      <c r="KYN46" s="45"/>
      <c r="KYO46" s="45"/>
      <c r="KYP46" s="45"/>
      <c r="KYQ46" s="45"/>
      <c r="KYR46" s="45"/>
      <c r="KYS46" s="45"/>
      <c r="KYT46" s="45"/>
      <c r="KYU46" s="45"/>
      <c r="KYV46" s="45"/>
      <c r="KYW46" s="45"/>
      <c r="KYX46" s="45"/>
      <c r="KYY46" s="45"/>
      <c r="KYZ46" s="45"/>
      <c r="KZA46" s="45"/>
      <c r="KZB46" s="45"/>
      <c r="KZC46" s="45"/>
      <c r="KZD46" s="45"/>
      <c r="KZE46" s="45"/>
      <c r="KZF46" s="45"/>
      <c r="KZG46" s="45"/>
      <c r="KZH46" s="45"/>
      <c r="KZI46" s="45"/>
      <c r="KZJ46" s="45"/>
      <c r="KZK46" s="45"/>
      <c r="KZL46" s="45"/>
      <c r="KZM46" s="45"/>
      <c r="KZN46" s="45"/>
      <c r="KZO46" s="45"/>
      <c r="KZP46" s="45"/>
      <c r="KZQ46" s="45"/>
      <c r="KZR46" s="45"/>
      <c r="KZS46" s="45"/>
      <c r="KZT46" s="45"/>
      <c r="KZU46" s="45"/>
      <c r="KZV46" s="45"/>
      <c r="KZW46" s="45"/>
      <c r="KZX46" s="45"/>
      <c r="KZY46" s="45"/>
      <c r="KZZ46" s="45"/>
      <c r="LAA46" s="45"/>
      <c r="LAB46" s="45"/>
      <c r="LAC46" s="45"/>
      <c r="LAD46" s="45"/>
      <c r="LAE46" s="45"/>
      <c r="LAF46" s="45"/>
      <c r="LAG46" s="45"/>
      <c r="LAH46" s="45"/>
      <c r="LAI46" s="45"/>
      <c r="LAJ46" s="45"/>
      <c r="LAK46" s="45"/>
      <c r="LAL46" s="45"/>
      <c r="LAM46" s="45"/>
      <c r="LAN46" s="45"/>
      <c r="LAO46" s="45"/>
      <c r="LAP46" s="45"/>
      <c r="LAQ46" s="45"/>
      <c r="LAR46" s="45"/>
      <c r="LAS46" s="45"/>
      <c r="LAT46" s="45"/>
      <c r="LAU46" s="45"/>
      <c r="LAV46" s="45"/>
      <c r="LAW46" s="45"/>
      <c r="LAX46" s="45"/>
      <c r="LAY46" s="45"/>
      <c r="LAZ46" s="45"/>
      <c r="LBA46" s="45"/>
      <c r="LBB46" s="45"/>
      <c r="LBC46" s="45"/>
      <c r="LBD46" s="45"/>
      <c r="LBE46" s="45"/>
      <c r="LBF46" s="45"/>
      <c r="LBG46" s="45"/>
      <c r="LBH46" s="45"/>
      <c r="LBI46" s="45"/>
      <c r="LBJ46" s="45"/>
      <c r="LBK46" s="45"/>
      <c r="LBL46" s="45"/>
      <c r="LBM46" s="45"/>
      <c r="LBN46" s="45"/>
      <c r="LBO46" s="45"/>
      <c r="LBP46" s="45"/>
      <c r="LBQ46" s="45"/>
      <c r="LBR46" s="45"/>
      <c r="LBS46" s="45"/>
      <c r="LBT46" s="45"/>
      <c r="LBU46" s="45"/>
      <c r="LBV46" s="45"/>
      <c r="LBW46" s="45"/>
      <c r="LBX46" s="45"/>
      <c r="LBY46" s="45"/>
      <c r="LBZ46" s="45"/>
      <c r="LCA46" s="45"/>
      <c r="LCB46" s="45"/>
      <c r="LCC46" s="45"/>
      <c r="LCD46" s="45"/>
      <c r="LCE46" s="45"/>
      <c r="LCF46" s="45"/>
      <c r="LCG46" s="45"/>
      <c r="LCH46" s="45"/>
      <c r="LCI46" s="45"/>
      <c r="LCJ46" s="45"/>
      <c r="LCK46" s="45"/>
      <c r="LCL46" s="45"/>
      <c r="LCM46" s="45"/>
      <c r="LCN46" s="45"/>
      <c r="LCO46" s="45"/>
      <c r="LCP46" s="45"/>
      <c r="LCQ46" s="45"/>
      <c r="LCR46" s="45"/>
      <c r="LCS46" s="45"/>
      <c r="LCT46" s="45"/>
      <c r="LCU46" s="45"/>
      <c r="LCV46" s="45"/>
      <c r="LCW46" s="45"/>
      <c r="LCX46" s="45"/>
      <c r="LCY46" s="45"/>
      <c r="LCZ46" s="45"/>
      <c r="LDA46" s="45"/>
      <c r="LDB46" s="45"/>
      <c r="LDC46" s="45"/>
      <c r="LDD46" s="45"/>
      <c r="LDE46" s="45"/>
      <c r="LDF46" s="45"/>
      <c r="LDG46" s="45"/>
      <c r="LDH46" s="45"/>
      <c r="LDI46" s="45"/>
      <c r="LDJ46" s="45"/>
      <c r="LDK46" s="45"/>
      <c r="LDL46" s="45"/>
      <c r="LDM46" s="45"/>
      <c r="LDN46" s="45"/>
      <c r="LDO46" s="45"/>
      <c r="LDP46" s="45"/>
      <c r="LDQ46" s="45"/>
      <c r="LDR46" s="45"/>
      <c r="LDS46" s="45"/>
      <c r="LDT46" s="45"/>
      <c r="LDU46" s="45"/>
      <c r="LDV46" s="45"/>
      <c r="LDW46" s="45"/>
      <c r="LDX46" s="45"/>
      <c r="LDY46" s="45"/>
      <c r="LDZ46" s="45"/>
      <c r="LEA46" s="45"/>
      <c r="LEB46" s="45"/>
      <c r="LEC46" s="45"/>
      <c r="LED46" s="45"/>
      <c r="LEE46" s="45"/>
      <c r="LEF46" s="45"/>
      <c r="LEG46" s="45"/>
      <c r="LEH46" s="45"/>
      <c r="LEI46" s="45"/>
      <c r="LEJ46" s="45"/>
      <c r="LEK46" s="45"/>
      <c r="LEL46" s="45"/>
      <c r="LEM46" s="45"/>
      <c r="LEN46" s="45"/>
      <c r="LEO46" s="45"/>
      <c r="LEP46" s="45"/>
      <c r="LEQ46" s="45"/>
      <c r="LER46" s="45"/>
      <c r="LES46" s="45"/>
      <c r="LET46" s="45"/>
      <c r="LEU46" s="45"/>
      <c r="LEV46" s="45"/>
      <c r="LEW46" s="45"/>
      <c r="LEX46" s="45"/>
      <c r="LEY46" s="45"/>
      <c r="LEZ46" s="45"/>
      <c r="LFA46" s="45"/>
      <c r="LFB46" s="45"/>
      <c r="LFC46" s="45"/>
      <c r="LFD46" s="45"/>
      <c r="LFE46" s="45"/>
      <c r="LFF46" s="45"/>
      <c r="LFG46" s="45"/>
      <c r="LFH46" s="45"/>
      <c r="LFI46" s="45"/>
      <c r="LFJ46" s="45"/>
      <c r="LFK46" s="45"/>
      <c r="LFL46" s="45"/>
      <c r="LFM46" s="45"/>
      <c r="LFN46" s="45"/>
      <c r="LFO46" s="45"/>
      <c r="LFP46" s="45"/>
      <c r="LFQ46" s="45"/>
      <c r="LFR46" s="45"/>
      <c r="LFS46" s="45"/>
      <c r="LFT46" s="45"/>
      <c r="LFU46" s="45"/>
      <c r="LFV46" s="45"/>
      <c r="LFW46" s="45"/>
      <c r="LFX46" s="45"/>
      <c r="LFY46" s="45"/>
      <c r="LFZ46" s="45"/>
      <c r="LGA46" s="45"/>
      <c r="LGB46" s="45"/>
      <c r="LGC46" s="45"/>
      <c r="LGD46" s="45"/>
      <c r="LGE46" s="45"/>
      <c r="LGF46" s="45"/>
      <c r="LGG46" s="45"/>
      <c r="LGH46" s="45"/>
      <c r="LGI46" s="45"/>
      <c r="LGJ46" s="45"/>
      <c r="LGK46" s="45"/>
      <c r="LGL46" s="45"/>
      <c r="LGM46" s="45"/>
      <c r="LGN46" s="45"/>
      <c r="LGO46" s="45"/>
      <c r="LGP46" s="45"/>
      <c r="LGQ46" s="45"/>
      <c r="LGR46" s="45"/>
      <c r="LGS46" s="45"/>
      <c r="LGT46" s="45"/>
      <c r="LGU46" s="45"/>
      <c r="LGV46" s="45"/>
      <c r="LGW46" s="45"/>
      <c r="LGX46" s="45"/>
      <c r="LGY46" s="45"/>
      <c r="LGZ46" s="45"/>
      <c r="LHA46" s="45"/>
      <c r="LHB46" s="45"/>
      <c r="LHC46" s="45"/>
      <c r="LHD46" s="45"/>
      <c r="LHE46" s="45"/>
      <c r="LHF46" s="45"/>
      <c r="LHG46" s="45"/>
      <c r="LHH46" s="45"/>
      <c r="LHI46" s="45"/>
      <c r="LHJ46" s="45"/>
      <c r="LHK46" s="45"/>
      <c r="LHL46" s="45"/>
      <c r="LHM46" s="45"/>
      <c r="LHN46" s="45"/>
      <c r="LHO46" s="45"/>
      <c r="LHP46" s="45"/>
      <c r="LHQ46" s="45"/>
      <c r="LHR46" s="45"/>
      <c r="LHS46" s="45"/>
      <c r="LHT46" s="45"/>
      <c r="LHU46" s="45"/>
      <c r="LHV46" s="45"/>
      <c r="LHW46" s="45"/>
      <c r="LHX46" s="45"/>
      <c r="LHY46" s="45"/>
      <c r="LHZ46" s="45"/>
      <c r="LIA46" s="45"/>
      <c r="LIB46" s="45"/>
      <c r="LIC46" s="45"/>
      <c r="LID46" s="45"/>
      <c r="LIE46" s="45"/>
      <c r="LIF46" s="45"/>
      <c r="LIG46" s="45"/>
      <c r="LIH46" s="45"/>
      <c r="LII46" s="45"/>
      <c r="LIJ46" s="45"/>
      <c r="LIK46" s="45"/>
      <c r="LIL46" s="45"/>
      <c r="LIM46" s="45"/>
      <c r="LIN46" s="45"/>
      <c r="LIO46" s="45"/>
      <c r="LIP46" s="45"/>
      <c r="LIQ46" s="45"/>
      <c r="LIR46" s="45"/>
      <c r="LIS46" s="45"/>
      <c r="LIT46" s="45"/>
      <c r="LIU46" s="45"/>
      <c r="LIV46" s="45"/>
      <c r="LIW46" s="45"/>
      <c r="LIX46" s="45"/>
      <c r="LIY46" s="45"/>
      <c r="LIZ46" s="45"/>
      <c r="LJA46" s="45"/>
      <c r="LJB46" s="45"/>
      <c r="LJC46" s="45"/>
      <c r="LJD46" s="45"/>
      <c r="LJE46" s="45"/>
      <c r="LJF46" s="45"/>
      <c r="LJG46" s="45"/>
      <c r="LJH46" s="45"/>
      <c r="LJI46" s="45"/>
      <c r="LJJ46" s="45"/>
      <c r="LJK46" s="45"/>
      <c r="LJL46" s="45"/>
      <c r="LJM46" s="45"/>
      <c r="LJN46" s="45"/>
      <c r="LJO46" s="45"/>
      <c r="LJP46" s="45"/>
      <c r="LJQ46" s="45"/>
      <c r="LJR46" s="45"/>
      <c r="LJS46" s="45"/>
      <c r="LJT46" s="45"/>
      <c r="LJU46" s="45"/>
      <c r="LJV46" s="45"/>
      <c r="LJW46" s="45"/>
      <c r="LJX46" s="45"/>
      <c r="LJY46" s="45"/>
      <c r="LJZ46" s="45"/>
      <c r="LKA46" s="45"/>
      <c r="LKB46" s="45"/>
      <c r="LKC46" s="45"/>
      <c r="LKD46" s="45"/>
      <c r="LKE46" s="45"/>
      <c r="LKF46" s="45"/>
      <c r="LKG46" s="45"/>
      <c r="LKH46" s="45"/>
      <c r="LKI46" s="45"/>
      <c r="LKJ46" s="45"/>
      <c r="LKK46" s="45"/>
      <c r="LKL46" s="45"/>
      <c r="LKM46" s="45"/>
      <c r="LKN46" s="45"/>
      <c r="LKO46" s="45"/>
      <c r="LKP46" s="45"/>
      <c r="LKQ46" s="45"/>
      <c r="LKR46" s="45"/>
      <c r="LKS46" s="45"/>
      <c r="LKT46" s="45"/>
      <c r="LKU46" s="45"/>
      <c r="LKV46" s="45"/>
      <c r="LKW46" s="45"/>
      <c r="LKX46" s="45"/>
      <c r="LKY46" s="45"/>
      <c r="LKZ46" s="45"/>
      <c r="LLA46" s="45"/>
      <c r="LLB46" s="45"/>
      <c r="LLC46" s="45"/>
      <c r="LLD46" s="45"/>
      <c r="LLE46" s="45"/>
      <c r="LLF46" s="45"/>
      <c r="LLG46" s="45"/>
      <c r="LLH46" s="45"/>
      <c r="LLI46" s="45"/>
      <c r="LLJ46" s="45"/>
      <c r="LLK46" s="45"/>
      <c r="LLL46" s="45"/>
      <c r="LLM46" s="45"/>
      <c r="LLN46" s="45"/>
      <c r="LLO46" s="45"/>
      <c r="LLP46" s="45"/>
      <c r="LLQ46" s="45"/>
      <c r="LLR46" s="45"/>
      <c r="LLS46" s="45"/>
      <c r="LLT46" s="45"/>
      <c r="LLU46" s="45"/>
      <c r="LLV46" s="45"/>
      <c r="LLW46" s="45"/>
      <c r="LLX46" s="45"/>
      <c r="LLY46" s="45"/>
      <c r="LLZ46" s="45"/>
      <c r="LMA46" s="45"/>
      <c r="LMB46" s="45"/>
      <c r="LMC46" s="45"/>
      <c r="LMD46" s="45"/>
      <c r="LME46" s="45"/>
      <c r="LMF46" s="45"/>
      <c r="LMG46" s="45"/>
      <c r="LMH46" s="45"/>
      <c r="LMI46" s="45"/>
      <c r="LMJ46" s="45"/>
      <c r="LMK46" s="45"/>
      <c r="LML46" s="45"/>
      <c r="LMM46" s="45"/>
      <c r="LMN46" s="45"/>
      <c r="LMO46" s="45"/>
      <c r="LMP46" s="45"/>
      <c r="LMQ46" s="45"/>
      <c r="LMR46" s="45"/>
      <c r="LMS46" s="45"/>
      <c r="LMT46" s="45"/>
      <c r="LMU46" s="45"/>
      <c r="LMV46" s="45"/>
      <c r="LMW46" s="45"/>
      <c r="LMX46" s="45"/>
      <c r="LMY46" s="45"/>
      <c r="LMZ46" s="45"/>
      <c r="LNA46" s="45"/>
      <c r="LNB46" s="45"/>
      <c r="LNC46" s="45"/>
      <c r="LND46" s="45"/>
      <c r="LNE46" s="45"/>
      <c r="LNF46" s="45"/>
      <c r="LNG46" s="45"/>
      <c r="LNH46" s="45"/>
      <c r="LNI46" s="45"/>
      <c r="LNJ46" s="45"/>
      <c r="LNK46" s="45"/>
      <c r="LNL46" s="45"/>
      <c r="LNM46" s="45"/>
      <c r="LNN46" s="45"/>
      <c r="LNO46" s="45"/>
      <c r="LNP46" s="45"/>
      <c r="LNQ46" s="45"/>
      <c r="LNR46" s="45"/>
      <c r="LNS46" s="45"/>
      <c r="LNT46" s="45"/>
      <c r="LNU46" s="45"/>
      <c r="LNV46" s="45"/>
      <c r="LNW46" s="45"/>
      <c r="LNX46" s="45"/>
      <c r="LNY46" s="45"/>
      <c r="LNZ46" s="45"/>
      <c r="LOA46" s="45"/>
      <c r="LOB46" s="45"/>
      <c r="LOC46" s="45"/>
      <c r="LOD46" s="45"/>
      <c r="LOE46" s="45"/>
      <c r="LOF46" s="45"/>
      <c r="LOG46" s="45"/>
      <c r="LOH46" s="45"/>
      <c r="LOI46" s="45"/>
      <c r="LOJ46" s="45"/>
      <c r="LOK46" s="45"/>
      <c r="LOL46" s="45"/>
      <c r="LOM46" s="45"/>
      <c r="LON46" s="45"/>
      <c r="LOO46" s="45"/>
      <c r="LOP46" s="45"/>
      <c r="LOQ46" s="45"/>
      <c r="LOR46" s="45"/>
      <c r="LOS46" s="45"/>
      <c r="LOT46" s="45"/>
      <c r="LOU46" s="45"/>
      <c r="LOV46" s="45"/>
      <c r="LOW46" s="45"/>
      <c r="LOX46" s="45"/>
      <c r="LOY46" s="45"/>
      <c r="LOZ46" s="45"/>
      <c r="LPA46" s="45"/>
      <c r="LPB46" s="45"/>
      <c r="LPC46" s="45"/>
      <c r="LPD46" s="45"/>
      <c r="LPE46" s="45"/>
      <c r="LPF46" s="45"/>
      <c r="LPG46" s="45"/>
      <c r="LPH46" s="45"/>
      <c r="LPI46" s="45"/>
      <c r="LPJ46" s="45"/>
      <c r="LPK46" s="45"/>
      <c r="LPL46" s="45"/>
      <c r="LPM46" s="45"/>
      <c r="LPN46" s="45"/>
      <c r="LPO46" s="45"/>
      <c r="LPP46" s="45"/>
      <c r="LPQ46" s="45"/>
      <c r="LPR46" s="45"/>
      <c r="LPS46" s="45"/>
      <c r="LPT46" s="45"/>
      <c r="LPU46" s="45"/>
      <c r="LPV46" s="45"/>
      <c r="LPW46" s="45"/>
      <c r="LPX46" s="45"/>
      <c r="LPY46" s="45"/>
      <c r="LPZ46" s="45"/>
      <c r="LQA46" s="45"/>
      <c r="LQB46" s="45"/>
      <c r="LQC46" s="45"/>
      <c r="LQD46" s="45"/>
      <c r="LQE46" s="45"/>
      <c r="LQF46" s="45"/>
      <c r="LQG46" s="45"/>
      <c r="LQH46" s="45"/>
      <c r="LQI46" s="45"/>
      <c r="LQJ46" s="45"/>
      <c r="LQK46" s="45"/>
      <c r="LQL46" s="45"/>
      <c r="LQM46" s="45"/>
      <c r="LQN46" s="45"/>
      <c r="LQO46" s="45"/>
      <c r="LQP46" s="45"/>
      <c r="LQQ46" s="45"/>
      <c r="LQR46" s="45"/>
      <c r="LQS46" s="45"/>
      <c r="LQT46" s="45"/>
      <c r="LQU46" s="45"/>
      <c r="LQV46" s="45"/>
      <c r="LQW46" s="45"/>
      <c r="LQX46" s="45"/>
      <c r="LQY46" s="45"/>
      <c r="LQZ46" s="45"/>
      <c r="LRA46" s="45"/>
      <c r="LRB46" s="45"/>
      <c r="LRC46" s="45"/>
      <c r="LRD46" s="45"/>
      <c r="LRE46" s="45"/>
      <c r="LRF46" s="45"/>
      <c r="LRG46" s="45"/>
      <c r="LRH46" s="45"/>
      <c r="LRI46" s="45"/>
      <c r="LRJ46" s="45"/>
      <c r="LRK46" s="45"/>
      <c r="LRL46" s="45"/>
      <c r="LRM46" s="45"/>
      <c r="LRN46" s="45"/>
      <c r="LRO46" s="45"/>
      <c r="LRP46" s="45"/>
      <c r="LRQ46" s="45"/>
      <c r="LRR46" s="45"/>
      <c r="LRS46" s="45"/>
      <c r="LRT46" s="45"/>
      <c r="LRU46" s="45"/>
      <c r="LRV46" s="45"/>
      <c r="LRW46" s="45"/>
      <c r="LRX46" s="45"/>
      <c r="LRY46" s="45"/>
      <c r="LRZ46" s="45"/>
      <c r="LSA46" s="45"/>
      <c r="LSB46" s="45"/>
      <c r="LSC46" s="45"/>
      <c r="LSD46" s="45"/>
      <c r="LSE46" s="45"/>
      <c r="LSF46" s="45"/>
      <c r="LSG46" s="45"/>
      <c r="LSH46" s="45"/>
      <c r="LSI46" s="45"/>
      <c r="LSJ46" s="45"/>
      <c r="LSK46" s="45"/>
      <c r="LSL46" s="45"/>
      <c r="LSM46" s="45"/>
      <c r="LSN46" s="45"/>
      <c r="LSO46" s="45"/>
      <c r="LSP46" s="45"/>
      <c r="LSQ46" s="45"/>
      <c r="LSR46" s="45"/>
      <c r="LSS46" s="45"/>
      <c r="LST46" s="45"/>
      <c r="LSU46" s="45"/>
      <c r="LSV46" s="45"/>
      <c r="LSW46" s="45"/>
      <c r="LSX46" s="45"/>
      <c r="LSY46" s="45"/>
      <c r="LSZ46" s="45"/>
      <c r="LTA46" s="45"/>
      <c r="LTB46" s="45"/>
      <c r="LTC46" s="45"/>
      <c r="LTD46" s="45"/>
      <c r="LTE46" s="45"/>
      <c r="LTF46" s="45"/>
      <c r="LTG46" s="45"/>
      <c r="LTH46" s="45"/>
      <c r="LTI46" s="45"/>
      <c r="LTJ46" s="45"/>
      <c r="LTK46" s="45"/>
      <c r="LTL46" s="45"/>
      <c r="LTM46" s="45"/>
      <c r="LTN46" s="45"/>
      <c r="LTO46" s="45"/>
      <c r="LTP46" s="45"/>
      <c r="LTQ46" s="45"/>
      <c r="LTR46" s="45"/>
      <c r="LTS46" s="45"/>
      <c r="LTT46" s="45"/>
      <c r="LTU46" s="45"/>
      <c r="LTV46" s="45"/>
      <c r="LTW46" s="45"/>
      <c r="LTX46" s="45"/>
      <c r="LTY46" s="45"/>
      <c r="LTZ46" s="45"/>
      <c r="LUA46" s="45"/>
      <c r="LUB46" s="45"/>
      <c r="LUC46" s="45"/>
      <c r="LUD46" s="45"/>
      <c r="LUE46" s="45"/>
      <c r="LUF46" s="45"/>
      <c r="LUG46" s="45"/>
      <c r="LUH46" s="45"/>
      <c r="LUI46" s="45"/>
      <c r="LUJ46" s="45"/>
      <c r="LUK46" s="45"/>
      <c r="LUL46" s="45"/>
      <c r="LUM46" s="45"/>
      <c r="LUN46" s="45"/>
      <c r="LUO46" s="45"/>
      <c r="LUP46" s="45"/>
      <c r="LUQ46" s="45"/>
      <c r="LUR46" s="45"/>
      <c r="LUS46" s="45"/>
      <c r="LUT46" s="45"/>
      <c r="LUU46" s="45"/>
      <c r="LUV46" s="45"/>
      <c r="LUW46" s="45"/>
      <c r="LUX46" s="45"/>
      <c r="LUY46" s="45"/>
      <c r="LUZ46" s="45"/>
      <c r="LVA46" s="45"/>
      <c r="LVB46" s="45"/>
      <c r="LVC46" s="45"/>
      <c r="LVD46" s="45"/>
      <c r="LVE46" s="45"/>
      <c r="LVF46" s="45"/>
      <c r="LVG46" s="45"/>
      <c r="LVH46" s="45"/>
      <c r="LVI46" s="45"/>
      <c r="LVJ46" s="45"/>
      <c r="LVK46" s="45"/>
      <c r="LVL46" s="45"/>
      <c r="LVM46" s="45"/>
      <c r="LVN46" s="45"/>
      <c r="LVO46" s="45"/>
      <c r="LVP46" s="45"/>
      <c r="LVQ46" s="45"/>
      <c r="LVR46" s="45"/>
      <c r="LVS46" s="45"/>
      <c r="LVT46" s="45"/>
      <c r="LVU46" s="45"/>
      <c r="LVV46" s="45"/>
      <c r="LVW46" s="45"/>
      <c r="LVX46" s="45"/>
      <c r="LVY46" s="45"/>
      <c r="LVZ46" s="45"/>
      <c r="LWA46" s="45"/>
      <c r="LWB46" s="45"/>
      <c r="LWC46" s="45"/>
      <c r="LWD46" s="45"/>
      <c r="LWE46" s="45"/>
      <c r="LWF46" s="45"/>
      <c r="LWG46" s="45"/>
      <c r="LWH46" s="45"/>
      <c r="LWI46" s="45"/>
      <c r="LWJ46" s="45"/>
      <c r="LWK46" s="45"/>
      <c r="LWL46" s="45"/>
      <c r="LWM46" s="45"/>
      <c r="LWN46" s="45"/>
      <c r="LWO46" s="45"/>
      <c r="LWP46" s="45"/>
      <c r="LWQ46" s="45"/>
      <c r="LWR46" s="45"/>
      <c r="LWS46" s="45"/>
      <c r="LWT46" s="45"/>
      <c r="LWU46" s="45"/>
      <c r="LWV46" s="45"/>
      <c r="LWW46" s="45"/>
      <c r="LWX46" s="45"/>
      <c r="LWY46" s="45"/>
      <c r="LWZ46" s="45"/>
      <c r="LXA46" s="45"/>
      <c r="LXB46" s="45"/>
      <c r="LXC46" s="45"/>
      <c r="LXD46" s="45"/>
      <c r="LXE46" s="45"/>
      <c r="LXF46" s="45"/>
      <c r="LXG46" s="45"/>
      <c r="LXH46" s="45"/>
      <c r="LXI46" s="45"/>
      <c r="LXJ46" s="45"/>
      <c r="LXK46" s="45"/>
      <c r="LXL46" s="45"/>
      <c r="LXM46" s="45"/>
      <c r="LXN46" s="45"/>
      <c r="LXO46" s="45"/>
      <c r="LXP46" s="45"/>
      <c r="LXQ46" s="45"/>
      <c r="LXR46" s="45"/>
      <c r="LXS46" s="45"/>
      <c r="LXT46" s="45"/>
      <c r="LXU46" s="45"/>
      <c r="LXV46" s="45"/>
      <c r="LXW46" s="45"/>
      <c r="LXX46" s="45"/>
      <c r="LXY46" s="45"/>
      <c r="LXZ46" s="45"/>
      <c r="LYA46" s="45"/>
      <c r="LYB46" s="45"/>
      <c r="LYC46" s="45"/>
      <c r="LYD46" s="45"/>
      <c r="LYE46" s="45"/>
      <c r="LYF46" s="45"/>
      <c r="LYG46" s="45"/>
      <c r="LYH46" s="45"/>
      <c r="LYI46" s="45"/>
      <c r="LYJ46" s="45"/>
      <c r="LYK46" s="45"/>
      <c r="LYL46" s="45"/>
      <c r="LYM46" s="45"/>
      <c r="LYN46" s="45"/>
      <c r="LYO46" s="45"/>
      <c r="LYP46" s="45"/>
      <c r="LYQ46" s="45"/>
      <c r="LYR46" s="45"/>
      <c r="LYS46" s="45"/>
      <c r="LYT46" s="45"/>
      <c r="LYU46" s="45"/>
      <c r="LYV46" s="45"/>
      <c r="LYW46" s="45"/>
      <c r="LYX46" s="45"/>
      <c r="LYY46" s="45"/>
      <c r="LYZ46" s="45"/>
      <c r="LZA46" s="45"/>
      <c r="LZB46" s="45"/>
      <c r="LZC46" s="45"/>
      <c r="LZD46" s="45"/>
      <c r="LZE46" s="45"/>
      <c r="LZF46" s="45"/>
      <c r="LZG46" s="45"/>
      <c r="LZH46" s="45"/>
      <c r="LZI46" s="45"/>
      <c r="LZJ46" s="45"/>
      <c r="LZK46" s="45"/>
      <c r="LZL46" s="45"/>
      <c r="LZM46" s="45"/>
      <c r="LZN46" s="45"/>
      <c r="LZO46" s="45"/>
      <c r="LZP46" s="45"/>
      <c r="LZQ46" s="45"/>
      <c r="LZR46" s="45"/>
      <c r="LZS46" s="45"/>
      <c r="LZT46" s="45"/>
      <c r="LZU46" s="45"/>
      <c r="LZV46" s="45"/>
      <c r="LZW46" s="45"/>
      <c r="LZX46" s="45"/>
      <c r="LZY46" s="45"/>
      <c r="LZZ46" s="45"/>
      <c r="MAA46" s="45"/>
      <c r="MAB46" s="45"/>
      <c r="MAC46" s="45"/>
      <c r="MAD46" s="45"/>
      <c r="MAE46" s="45"/>
      <c r="MAF46" s="45"/>
      <c r="MAG46" s="45"/>
      <c r="MAH46" s="45"/>
      <c r="MAI46" s="45"/>
      <c r="MAJ46" s="45"/>
      <c r="MAK46" s="45"/>
      <c r="MAL46" s="45"/>
      <c r="MAM46" s="45"/>
      <c r="MAN46" s="45"/>
      <c r="MAO46" s="45"/>
      <c r="MAP46" s="45"/>
      <c r="MAQ46" s="45"/>
      <c r="MAR46" s="45"/>
      <c r="MAS46" s="45"/>
      <c r="MAT46" s="45"/>
      <c r="MAU46" s="45"/>
      <c r="MAV46" s="45"/>
      <c r="MAW46" s="45"/>
      <c r="MAX46" s="45"/>
      <c r="MAY46" s="45"/>
      <c r="MAZ46" s="45"/>
      <c r="MBA46" s="45"/>
      <c r="MBB46" s="45"/>
      <c r="MBC46" s="45"/>
      <c r="MBD46" s="45"/>
      <c r="MBE46" s="45"/>
      <c r="MBF46" s="45"/>
      <c r="MBG46" s="45"/>
      <c r="MBH46" s="45"/>
      <c r="MBI46" s="45"/>
      <c r="MBJ46" s="45"/>
      <c r="MBK46" s="45"/>
      <c r="MBL46" s="45"/>
      <c r="MBM46" s="45"/>
      <c r="MBN46" s="45"/>
      <c r="MBO46" s="45"/>
      <c r="MBP46" s="45"/>
      <c r="MBQ46" s="45"/>
      <c r="MBR46" s="45"/>
      <c r="MBS46" s="45"/>
      <c r="MBT46" s="45"/>
      <c r="MBU46" s="45"/>
      <c r="MBV46" s="45"/>
      <c r="MBW46" s="45"/>
      <c r="MBX46" s="45"/>
      <c r="MBY46" s="45"/>
      <c r="MBZ46" s="45"/>
      <c r="MCA46" s="45"/>
      <c r="MCB46" s="45"/>
      <c r="MCC46" s="45"/>
      <c r="MCD46" s="45"/>
      <c r="MCE46" s="45"/>
      <c r="MCF46" s="45"/>
      <c r="MCG46" s="45"/>
      <c r="MCH46" s="45"/>
      <c r="MCI46" s="45"/>
      <c r="MCJ46" s="45"/>
      <c r="MCK46" s="45"/>
      <c r="MCL46" s="45"/>
      <c r="MCM46" s="45"/>
      <c r="MCN46" s="45"/>
      <c r="MCO46" s="45"/>
      <c r="MCP46" s="45"/>
      <c r="MCQ46" s="45"/>
      <c r="MCR46" s="45"/>
      <c r="MCS46" s="45"/>
      <c r="MCT46" s="45"/>
      <c r="MCU46" s="45"/>
      <c r="MCV46" s="45"/>
      <c r="MCW46" s="45"/>
      <c r="MCX46" s="45"/>
      <c r="MCY46" s="45"/>
      <c r="MCZ46" s="45"/>
      <c r="MDA46" s="45"/>
      <c r="MDB46" s="45"/>
      <c r="MDC46" s="45"/>
      <c r="MDD46" s="45"/>
      <c r="MDE46" s="45"/>
      <c r="MDF46" s="45"/>
      <c r="MDG46" s="45"/>
      <c r="MDH46" s="45"/>
      <c r="MDI46" s="45"/>
      <c r="MDJ46" s="45"/>
      <c r="MDK46" s="45"/>
      <c r="MDL46" s="45"/>
      <c r="MDM46" s="45"/>
      <c r="MDN46" s="45"/>
      <c r="MDO46" s="45"/>
      <c r="MDP46" s="45"/>
      <c r="MDQ46" s="45"/>
      <c r="MDR46" s="45"/>
      <c r="MDS46" s="45"/>
      <c r="MDT46" s="45"/>
      <c r="MDU46" s="45"/>
      <c r="MDV46" s="45"/>
      <c r="MDW46" s="45"/>
      <c r="MDX46" s="45"/>
      <c r="MDY46" s="45"/>
      <c r="MDZ46" s="45"/>
      <c r="MEA46" s="45"/>
      <c r="MEB46" s="45"/>
      <c r="MEC46" s="45"/>
      <c r="MED46" s="45"/>
      <c r="MEE46" s="45"/>
      <c r="MEF46" s="45"/>
      <c r="MEG46" s="45"/>
      <c r="MEH46" s="45"/>
      <c r="MEI46" s="45"/>
      <c r="MEJ46" s="45"/>
      <c r="MEK46" s="45"/>
      <c r="MEL46" s="45"/>
      <c r="MEM46" s="45"/>
      <c r="MEN46" s="45"/>
      <c r="MEO46" s="45"/>
      <c r="MEP46" s="45"/>
      <c r="MEQ46" s="45"/>
      <c r="MER46" s="45"/>
      <c r="MES46" s="45"/>
      <c r="MET46" s="45"/>
      <c r="MEU46" s="45"/>
      <c r="MEV46" s="45"/>
      <c r="MEW46" s="45"/>
      <c r="MEX46" s="45"/>
      <c r="MEY46" s="45"/>
      <c r="MEZ46" s="45"/>
      <c r="MFA46" s="45"/>
      <c r="MFB46" s="45"/>
      <c r="MFC46" s="45"/>
      <c r="MFD46" s="45"/>
      <c r="MFE46" s="45"/>
      <c r="MFF46" s="45"/>
      <c r="MFG46" s="45"/>
      <c r="MFH46" s="45"/>
      <c r="MFI46" s="45"/>
      <c r="MFJ46" s="45"/>
      <c r="MFK46" s="45"/>
      <c r="MFL46" s="45"/>
      <c r="MFM46" s="45"/>
      <c r="MFN46" s="45"/>
      <c r="MFO46" s="45"/>
      <c r="MFP46" s="45"/>
      <c r="MFQ46" s="45"/>
      <c r="MFR46" s="45"/>
      <c r="MFS46" s="45"/>
      <c r="MFT46" s="45"/>
      <c r="MFU46" s="45"/>
      <c r="MFV46" s="45"/>
      <c r="MFW46" s="45"/>
      <c r="MFX46" s="45"/>
      <c r="MFY46" s="45"/>
      <c r="MFZ46" s="45"/>
      <c r="MGA46" s="45"/>
      <c r="MGB46" s="45"/>
      <c r="MGC46" s="45"/>
      <c r="MGD46" s="45"/>
      <c r="MGE46" s="45"/>
      <c r="MGF46" s="45"/>
      <c r="MGG46" s="45"/>
      <c r="MGH46" s="45"/>
      <c r="MGI46" s="45"/>
      <c r="MGJ46" s="45"/>
      <c r="MGK46" s="45"/>
      <c r="MGL46" s="45"/>
      <c r="MGM46" s="45"/>
      <c r="MGN46" s="45"/>
      <c r="MGO46" s="45"/>
      <c r="MGP46" s="45"/>
      <c r="MGQ46" s="45"/>
      <c r="MGR46" s="45"/>
      <c r="MGS46" s="45"/>
      <c r="MGT46" s="45"/>
      <c r="MGU46" s="45"/>
      <c r="MGV46" s="45"/>
      <c r="MGW46" s="45"/>
      <c r="MGX46" s="45"/>
      <c r="MGY46" s="45"/>
      <c r="MGZ46" s="45"/>
      <c r="MHA46" s="45"/>
      <c r="MHB46" s="45"/>
      <c r="MHC46" s="45"/>
      <c r="MHD46" s="45"/>
      <c r="MHE46" s="45"/>
      <c r="MHF46" s="45"/>
      <c r="MHG46" s="45"/>
      <c r="MHH46" s="45"/>
      <c r="MHI46" s="45"/>
      <c r="MHJ46" s="45"/>
      <c r="MHK46" s="45"/>
      <c r="MHL46" s="45"/>
      <c r="MHM46" s="45"/>
      <c r="MHN46" s="45"/>
      <c r="MHO46" s="45"/>
      <c r="MHP46" s="45"/>
      <c r="MHQ46" s="45"/>
      <c r="MHR46" s="45"/>
      <c r="MHS46" s="45"/>
      <c r="MHT46" s="45"/>
      <c r="MHU46" s="45"/>
      <c r="MHV46" s="45"/>
      <c r="MHW46" s="45"/>
      <c r="MHX46" s="45"/>
      <c r="MHY46" s="45"/>
      <c r="MHZ46" s="45"/>
      <c r="MIA46" s="45"/>
      <c r="MIB46" s="45"/>
      <c r="MIC46" s="45"/>
      <c r="MID46" s="45"/>
      <c r="MIE46" s="45"/>
      <c r="MIF46" s="45"/>
      <c r="MIG46" s="45"/>
      <c r="MIH46" s="45"/>
      <c r="MII46" s="45"/>
      <c r="MIJ46" s="45"/>
      <c r="MIK46" s="45"/>
      <c r="MIL46" s="45"/>
      <c r="MIM46" s="45"/>
      <c r="MIN46" s="45"/>
      <c r="MIO46" s="45"/>
      <c r="MIP46" s="45"/>
      <c r="MIQ46" s="45"/>
      <c r="MIR46" s="45"/>
      <c r="MIS46" s="45"/>
      <c r="MIT46" s="45"/>
      <c r="MIU46" s="45"/>
      <c r="MIV46" s="45"/>
      <c r="MIW46" s="45"/>
      <c r="MIX46" s="45"/>
      <c r="MIY46" s="45"/>
      <c r="MIZ46" s="45"/>
      <c r="MJA46" s="45"/>
      <c r="MJB46" s="45"/>
      <c r="MJC46" s="45"/>
      <c r="MJD46" s="45"/>
      <c r="MJE46" s="45"/>
      <c r="MJF46" s="45"/>
      <c r="MJG46" s="45"/>
      <c r="MJH46" s="45"/>
      <c r="MJI46" s="45"/>
      <c r="MJJ46" s="45"/>
      <c r="MJK46" s="45"/>
      <c r="MJL46" s="45"/>
      <c r="MJM46" s="45"/>
      <c r="MJN46" s="45"/>
      <c r="MJO46" s="45"/>
      <c r="MJP46" s="45"/>
      <c r="MJQ46" s="45"/>
      <c r="MJR46" s="45"/>
      <c r="MJS46" s="45"/>
      <c r="MJT46" s="45"/>
      <c r="MJU46" s="45"/>
      <c r="MJV46" s="45"/>
      <c r="MJW46" s="45"/>
      <c r="MJX46" s="45"/>
      <c r="MJY46" s="45"/>
      <c r="MJZ46" s="45"/>
      <c r="MKA46" s="45"/>
      <c r="MKB46" s="45"/>
      <c r="MKC46" s="45"/>
      <c r="MKD46" s="45"/>
      <c r="MKE46" s="45"/>
      <c r="MKF46" s="45"/>
      <c r="MKG46" s="45"/>
      <c r="MKH46" s="45"/>
      <c r="MKI46" s="45"/>
      <c r="MKJ46" s="45"/>
      <c r="MKK46" s="45"/>
      <c r="MKL46" s="45"/>
      <c r="MKM46" s="45"/>
      <c r="MKN46" s="45"/>
      <c r="MKO46" s="45"/>
      <c r="MKP46" s="45"/>
      <c r="MKQ46" s="45"/>
      <c r="MKR46" s="45"/>
      <c r="MKS46" s="45"/>
      <c r="MKT46" s="45"/>
      <c r="MKU46" s="45"/>
      <c r="MKV46" s="45"/>
      <c r="MKW46" s="45"/>
      <c r="MKX46" s="45"/>
      <c r="MKY46" s="45"/>
      <c r="MKZ46" s="45"/>
      <c r="MLA46" s="45"/>
      <c r="MLB46" s="45"/>
      <c r="MLC46" s="45"/>
      <c r="MLD46" s="45"/>
      <c r="MLE46" s="45"/>
      <c r="MLF46" s="45"/>
      <c r="MLG46" s="45"/>
      <c r="MLH46" s="45"/>
      <c r="MLI46" s="45"/>
      <c r="MLJ46" s="45"/>
      <c r="MLK46" s="45"/>
      <c r="MLL46" s="45"/>
      <c r="MLM46" s="45"/>
      <c r="MLN46" s="45"/>
      <c r="MLO46" s="45"/>
      <c r="MLP46" s="45"/>
      <c r="MLQ46" s="45"/>
      <c r="MLR46" s="45"/>
      <c r="MLS46" s="45"/>
      <c r="MLT46" s="45"/>
      <c r="MLU46" s="45"/>
      <c r="MLV46" s="45"/>
      <c r="MLW46" s="45"/>
      <c r="MLX46" s="45"/>
      <c r="MLY46" s="45"/>
      <c r="MLZ46" s="45"/>
      <c r="MMA46" s="45"/>
      <c r="MMB46" s="45"/>
      <c r="MMC46" s="45"/>
      <c r="MMD46" s="45"/>
      <c r="MME46" s="45"/>
      <c r="MMF46" s="45"/>
      <c r="MMG46" s="45"/>
      <c r="MMH46" s="45"/>
      <c r="MMI46" s="45"/>
      <c r="MMJ46" s="45"/>
      <c r="MMK46" s="45"/>
      <c r="MML46" s="45"/>
      <c r="MMM46" s="45"/>
      <c r="MMN46" s="45"/>
      <c r="MMO46" s="45"/>
      <c r="MMP46" s="45"/>
      <c r="MMQ46" s="45"/>
      <c r="MMR46" s="45"/>
      <c r="MMS46" s="45"/>
      <c r="MMT46" s="45"/>
      <c r="MMU46" s="45"/>
      <c r="MMV46" s="45"/>
      <c r="MMW46" s="45"/>
      <c r="MMX46" s="45"/>
      <c r="MMY46" s="45"/>
      <c r="MMZ46" s="45"/>
      <c r="MNA46" s="45"/>
      <c r="MNB46" s="45"/>
      <c r="MNC46" s="45"/>
      <c r="MND46" s="45"/>
      <c r="MNE46" s="45"/>
      <c r="MNF46" s="45"/>
      <c r="MNG46" s="45"/>
      <c r="MNH46" s="45"/>
      <c r="MNI46" s="45"/>
      <c r="MNJ46" s="45"/>
      <c r="MNK46" s="45"/>
      <c r="MNL46" s="45"/>
      <c r="MNM46" s="45"/>
      <c r="MNN46" s="45"/>
      <c r="MNO46" s="45"/>
      <c r="MNP46" s="45"/>
      <c r="MNQ46" s="45"/>
      <c r="MNR46" s="45"/>
      <c r="MNS46" s="45"/>
      <c r="MNT46" s="45"/>
      <c r="MNU46" s="45"/>
      <c r="MNV46" s="45"/>
      <c r="MNW46" s="45"/>
      <c r="MNX46" s="45"/>
      <c r="MNY46" s="45"/>
      <c r="MNZ46" s="45"/>
      <c r="MOA46" s="45"/>
      <c r="MOB46" s="45"/>
      <c r="MOC46" s="45"/>
      <c r="MOD46" s="45"/>
      <c r="MOE46" s="45"/>
      <c r="MOF46" s="45"/>
      <c r="MOG46" s="45"/>
      <c r="MOH46" s="45"/>
      <c r="MOI46" s="45"/>
      <c r="MOJ46" s="45"/>
      <c r="MOK46" s="45"/>
      <c r="MOL46" s="45"/>
      <c r="MOM46" s="45"/>
      <c r="MON46" s="45"/>
      <c r="MOO46" s="45"/>
      <c r="MOP46" s="45"/>
      <c r="MOQ46" s="45"/>
      <c r="MOR46" s="45"/>
      <c r="MOS46" s="45"/>
      <c r="MOT46" s="45"/>
      <c r="MOU46" s="45"/>
      <c r="MOV46" s="45"/>
      <c r="MOW46" s="45"/>
      <c r="MOX46" s="45"/>
      <c r="MOY46" s="45"/>
      <c r="MOZ46" s="45"/>
      <c r="MPA46" s="45"/>
      <c r="MPB46" s="45"/>
      <c r="MPC46" s="45"/>
      <c r="MPD46" s="45"/>
      <c r="MPE46" s="45"/>
      <c r="MPF46" s="45"/>
      <c r="MPG46" s="45"/>
      <c r="MPH46" s="45"/>
      <c r="MPI46" s="45"/>
      <c r="MPJ46" s="45"/>
      <c r="MPK46" s="45"/>
      <c r="MPL46" s="45"/>
      <c r="MPM46" s="45"/>
      <c r="MPN46" s="45"/>
      <c r="MPO46" s="45"/>
      <c r="MPP46" s="45"/>
      <c r="MPQ46" s="45"/>
      <c r="MPR46" s="45"/>
      <c r="MPS46" s="45"/>
      <c r="MPT46" s="45"/>
      <c r="MPU46" s="45"/>
      <c r="MPV46" s="45"/>
      <c r="MPW46" s="45"/>
      <c r="MPX46" s="45"/>
      <c r="MPY46" s="45"/>
      <c r="MPZ46" s="45"/>
      <c r="MQA46" s="45"/>
      <c r="MQB46" s="45"/>
      <c r="MQC46" s="45"/>
      <c r="MQD46" s="45"/>
      <c r="MQE46" s="45"/>
      <c r="MQF46" s="45"/>
      <c r="MQG46" s="45"/>
      <c r="MQH46" s="45"/>
      <c r="MQI46" s="45"/>
      <c r="MQJ46" s="45"/>
      <c r="MQK46" s="45"/>
      <c r="MQL46" s="45"/>
      <c r="MQM46" s="45"/>
      <c r="MQN46" s="45"/>
      <c r="MQO46" s="45"/>
      <c r="MQP46" s="45"/>
      <c r="MQQ46" s="45"/>
      <c r="MQR46" s="45"/>
      <c r="MQS46" s="45"/>
      <c r="MQT46" s="45"/>
      <c r="MQU46" s="45"/>
      <c r="MQV46" s="45"/>
      <c r="MQW46" s="45"/>
      <c r="MQX46" s="45"/>
      <c r="MQY46" s="45"/>
      <c r="MQZ46" s="45"/>
      <c r="MRA46" s="45"/>
      <c r="MRB46" s="45"/>
      <c r="MRC46" s="45"/>
      <c r="MRD46" s="45"/>
      <c r="MRE46" s="45"/>
      <c r="MRF46" s="45"/>
      <c r="MRG46" s="45"/>
      <c r="MRH46" s="45"/>
      <c r="MRI46" s="45"/>
      <c r="MRJ46" s="45"/>
      <c r="MRK46" s="45"/>
      <c r="MRL46" s="45"/>
      <c r="MRM46" s="45"/>
      <c r="MRN46" s="45"/>
      <c r="MRO46" s="45"/>
      <c r="MRP46" s="45"/>
      <c r="MRQ46" s="45"/>
      <c r="MRR46" s="45"/>
      <c r="MRS46" s="45"/>
      <c r="MRT46" s="45"/>
      <c r="MRU46" s="45"/>
      <c r="MRV46" s="45"/>
      <c r="MRW46" s="45"/>
      <c r="MRX46" s="45"/>
      <c r="MRY46" s="45"/>
      <c r="MRZ46" s="45"/>
      <c r="MSA46" s="45"/>
      <c r="MSB46" s="45"/>
      <c r="MSC46" s="45"/>
      <c r="MSD46" s="45"/>
      <c r="MSE46" s="45"/>
      <c r="MSF46" s="45"/>
      <c r="MSG46" s="45"/>
      <c r="MSH46" s="45"/>
      <c r="MSI46" s="45"/>
      <c r="MSJ46" s="45"/>
      <c r="MSK46" s="45"/>
      <c r="MSL46" s="45"/>
      <c r="MSM46" s="45"/>
      <c r="MSN46" s="45"/>
      <c r="MSO46" s="45"/>
      <c r="MSP46" s="45"/>
      <c r="MSQ46" s="45"/>
      <c r="MSR46" s="45"/>
      <c r="MSS46" s="45"/>
      <c r="MST46" s="45"/>
      <c r="MSU46" s="45"/>
      <c r="MSV46" s="45"/>
      <c r="MSW46" s="45"/>
      <c r="MSX46" s="45"/>
      <c r="MSY46" s="45"/>
      <c r="MSZ46" s="45"/>
      <c r="MTA46" s="45"/>
      <c r="MTB46" s="45"/>
      <c r="MTC46" s="45"/>
      <c r="MTD46" s="45"/>
      <c r="MTE46" s="45"/>
      <c r="MTF46" s="45"/>
      <c r="MTG46" s="45"/>
      <c r="MTH46" s="45"/>
      <c r="MTI46" s="45"/>
      <c r="MTJ46" s="45"/>
      <c r="MTK46" s="45"/>
      <c r="MTL46" s="45"/>
      <c r="MTM46" s="45"/>
      <c r="MTN46" s="45"/>
      <c r="MTO46" s="45"/>
      <c r="MTP46" s="45"/>
      <c r="MTQ46" s="45"/>
      <c r="MTR46" s="45"/>
      <c r="MTS46" s="45"/>
      <c r="MTT46" s="45"/>
      <c r="MTU46" s="45"/>
      <c r="MTV46" s="45"/>
      <c r="MTW46" s="45"/>
      <c r="MTX46" s="45"/>
      <c r="MTY46" s="45"/>
      <c r="MTZ46" s="45"/>
      <c r="MUA46" s="45"/>
      <c r="MUB46" s="45"/>
      <c r="MUC46" s="45"/>
      <c r="MUD46" s="45"/>
      <c r="MUE46" s="45"/>
      <c r="MUF46" s="45"/>
      <c r="MUG46" s="45"/>
      <c r="MUH46" s="45"/>
      <c r="MUI46" s="45"/>
      <c r="MUJ46" s="45"/>
      <c r="MUK46" s="45"/>
      <c r="MUL46" s="45"/>
      <c r="MUM46" s="45"/>
      <c r="MUN46" s="45"/>
      <c r="MUO46" s="45"/>
      <c r="MUP46" s="45"/>
      <c r="MUQ46" s="45"/>
      <c r="MUR46" s="45"/>
      <c r="MUS46" s="45"/>
      <c r="MUT46" s="45"/>
      <c r="MUU46" s="45"/>
      <c r="MUV46" s="45"/>
      <c r="MUW46" s="45"/>
      <c r="MUX46" s="45"/>
      <c r="MUY46" s="45"/>
      <c r="MUZ46" s="45"/>
      <c r="MVA46" s="45"/>
      <c r="MVB46" s="45"/>
      <c r="MVC46" s="45"/>
      <c r="MVD46" s="45"/>
      <c r="MVE46" s="45"/>
      <c r="MVF46" s="45"/>
      <c r="MVG46" s="45"/>
      <c r="MVH46" s="45"/>
      <c r="MVI46" s="45"/>
      <c r="MVJ46" s="45"/>
      <c r="MVK46" s="45"/>
      <c r="MVL46" s="45"/>
      <c r="MVM46" s="45"/>
      <c r="MVN46" s="45"/>
      <c r="MVO46" s="45"/>
      <c r="MVP46" s="45"/>
      <c r="MVQ46" s="45"/>
      <c r="MVR46" s="45"/>
      <c r="MVS46" s="45"/>
      <c r="MVT46" s="45"/>
      <c r="MVU46" s="45"/>
      <c r="MVV46" s="45"/>
      <c r="MVW46" s="45"/>
      <c r="MVX46" s="45"/>
      <c r="MVY46" s="45"/>
      <c r="MVZ46" s="45"/>
      <c r="MWA46" s="45"/>
      <c r="MWB46" s="45"/>
      <c r="MWC46" s="45"/>
      <c r="MWD46" s="45"/>
      <c r="MWE46" s="45"/>
      <c r="MWF46" s="45"/>
      <c r="MWG46" s="45"/>
      <c r="MWH46" s="45"/>
      <c r="MWI46" s="45"/>
      <c r="MWJ46" s="45"/>
      <c r="MWK46" s="45"/>
      <c r="MWL46" s="45"/>
      <c r="MWM46" s="45"/>
      <c r="MWN46" s="45"/>
      <c r="MWO46" s="45"/>
      <c r="MWP46" s="45"/>
      <c r="MWQ46" s="45"/>
      <c r="MWR46" s="45"/>
      <c r="MWS46" s="45"/>
      <c r="MWT46" s="45"/>
      <c r="MWU46" s="45"/>
      <c r="MWV46" s="45"/>
      <c r="MWW46" s="45"/>
      <c r="MWX46" s="45"/>
      <c r="MWY46" s="45"/>
      <c r="MWZ46" s="45"/>
      <c r="MXA46" s="45"/>
      <c r="MXB46" s="45"/>
      <c r="MXC46" s="45"/>
      <c r="MXD46" s="45"/>
      <c r="MXE46" s="45"/>
      <c r="MXF46" s="45"/>
      <c r="MXG46" s="45"/>
      <c r="MXH46" s="45"/>
      <c r="MXI46" s="45"/>
      <c r="MXJ46" s="45"/>
      <c r="MXK46" s="45"/>
      <c r="MXL46" s="45"/>
      <c r="MXM46" s="45"/>
      <c r="MXN46" s="45"/>
      <c r="MXO46" s="45"/>
      <c r="MXP46" s="45"/>
      <c r="MXQ46" s="45"/>
      <c r="MXR46" s="45"/>
      <c r="MXS46" s="45"/>
      <c r="MXT46" s="45"/>
      <c r="MXU46" s="45"/>
      <c r="MXV46" s="45"/>
      <c r="MXW46" s="45"/>
      <c r="MXX46" s="45"/>
      <c r="MXY46" s="45"/>
      <c r="MXZ46" s="45"/>
      <c r="MYA46" s="45"/>
      <c r="MYB46" s="45"/>
      <c r="MYC46" s="45"/>
      <c r="MYD46" s="45"/>
      <c r="MYE46" s="45"/>
      <c r="MYF46" s="45"/>
      <c r="MYG46" s="45"/>
      <c r="MYH46" s="45"/>
      <c r="MYI46" s="45"/>
      <c r="MYJ46" s="45"/>
      <c r="MYK46" s="45"/>
      <c r="MYL46" s="45"/>
      <c r="MYM46" s="45"/>
      <c r="MYN46" s="45"/>
      <c r="MYO46" s="45"/>
      <c r="MYP46" s="45"/>
      <c r="MYQ46" s="45"/>
      <c r="MYR46" s="45"/>
      <c r="MYS46" s="45"/>
      <c r="MYT46" s="45"/>
      <c r="MYU46" s="45"/>
      <c r="MYV46" s="45"/>
      <c r="MYW46" s="45"/>
      <c r="MYX46" s="45"/>
      <c r="MYY46" s="45"/>
      <c r="MYZ46" s="45"/>
      <c r="MZA46" s="45"/>
      <c r="MZB46" s="45"/>
      <c r="MZC46" s="45"/>
      <c r="MZD46" s="45"/>
      <c r="MZE46" s="45"/>
      <c r="MZF46" s="45"/>
      <c r="MZG46" s="45"/>
      <c r="MZH46" s="45"/>
      <c r="MZI46" s="45"/>
      <c r="MZJ46" s="45"/>
      <c r="MZK46" s="45"/>
      <c r="MZL46" s="45"/>
      <c r="MZM46" s="45"/>
      <c r="MZN46" s="45"/>
      <c r="MZO46" s="45"/>
      <c r="MZP46" s="45"/>
      <c r="MZQ46" s="45"/>
      <c r="MZR46" s="45"/>
      <c r="MZS46" s="45"/>
      <c r="MZT46" s="45"/>
      <c r="MZU46" s="45"/>
      <c r="MZV46" s="45"/>
      <c r="MZW46" s="45"/>
      <c r="MZX46" s="45"/>
      <c r="MZY46" s="45"/>
      <c r="MZZ46" s="45"/>
      <c r="NAA46" s="45"/>
      <c r="NAB46" s="45"/>
      <c r="NAC46" s="45"/>
      <c r="NAD46" s="45"/>
      <c r="NAE46" s="45"/>
      <c r="NAF46" s="45"/>
      <c r="NAG46" s="45"/>
      <c r="NAH46" s="45"/>
      <c r="NAI46" s="45"/>
      <c r="NAJ46" s="45"/>
      <c r="NAK46" s="45"/>
      <c r="NAL46" s="45"/>
      <c r="NAM46" s="45"/>
      <c r="NAN46" s="45"/>
      <c r="NAO46" s="45"/>
      <c r="NAP46" s="45"/>
      <c r="NAQ46" s="45"/>
      <c r="NAR46" s="45"/>
      <c r="NAS46" s="45"/>
      <c r="NAT46" s="45"/>
      <c r="NAU46" s="45"/>
      <c r="NAV46" s="45"/>
      <c r="NAW46" s="45"/>
      <c r="NAX46" s="45"/>
      <c r="NAY46" s="45"/>
      <c r="NAZ46" s="45"/>
      <c r="NBA46" s="45"/>
      <c r="NBB46" s="45"/>
      <c r="NBC46" s="45"/>
      <c r="NBD46" s="45"/>
      <c r="NBE46" s="45"/>
      <c r="NBF46" s="45"/>
      <c r="NBG46" s="45"/>
      <c r="NBH46" s="45"/>
      <c r="NBI46" s="45"/>
      <c r="NBJ46" s="45"/>
      <c r="NBK46" s="45"/>
      <c r="NBL46" s="45"/>
      <c r="NBM46" s="45"/>
      <c r="NBN46" s="45"/>
      <c r="NBO46" s="45"/>
      <c r="NBP46" s="45"/>
      <c r="NBQ46" s="45"/>
      <c r="NBR46" s="45"/>
      <c r="NBS46" s="45"/>
      <c r="NBT46" s="45"/>
      <c r="NBU46" s="45"/>
      <c r="NBV46" s="45"/>
      <c r="NBW46" s="45"/>
      <c r="NBX46" s="45"/>
      <c r="NBY46" s="45"/>
      <c r="NBZ46" s="45"/>
      <c r="NCA46" s="45"/>
      <c r="NCB46" s="45"/>
      <c r="NCC46" s="45"/>
      <c r="NCD46" s="45"/>
      <c r="NCE46" s="45"/>
      <c r="NCF46" s="45"/>
      <c r="NCG46" s="45"/>
      <c r="NCH46" s="45"/>
      <c r="NCI46" s="45"/>
      <c r="NCJ46" s="45"/>
      <c r="NCK46" s="45"/>
      <c r="NCL46" s="45"/>
      <c r="NCM46" s="45"/>
      <c r="NCN46" s="45"/>
      <c r="NCO46" s="45"/>
      <c r="NCP46" s="45"/>
      <c r="NCQ46" s="45"/>
      <c r="NCR46" s="45"/>
      <c r="NCS46" s="45"/>
      <c r="NCT46" s="45"/>
      <c r="NCU46" s="45"/>
      <c r="NCV46" s="45"/>
      <c r="NCW46" s="45"/>
      <c r="NCX46" s="45"/>
      <c r="NCY46" s="45"/>
      <c r="NCZ46" s="45"/>
      <c r="NDA46" s="45"/>
      <c r="NDB46" s="45"/>
      <c r="NDC46" s="45"/>
      <c r="NDD46" s="45"/>
      <c r="NDE46" s="45"/>
      <c r="NDF46" s="45"/>
      <c r="NDG46" s="45"/>
      <c r="NDH46" s="45"/>
      <c r="NDI46" s="45"/>
      <c r="NDJ46" s="45"/>
      <c r="NDK46" s="45"/>
      <c r="NDL46" s="45"/>
      <c r="NDM46" s="45"/>
      <c r="NDN46" s="45"/>
      <c r="NDO46" s="45"/>
      <c r="NDP46" s="45"/>
      <c r="NDQ46" s="45"/>
      <c r="NDR46" s="45"/>
      <c r="NDS46" s="45"/>
      <c r="NDT46" s="45"/>
      <c r="NDU46" s="45"/>
      <c r="NDV46" s="45"/>
      <c r="NDW46" s="45"/>
      <c r="NDX46" s="45"/>
      <c r="NDY46" s="45"/>
      <c r="NDZ46" s="45"/>
      <c r="NEA46" s="45"/>
      <c r="NEB46" s="45"/>
      <c r="NEC46" s="45"/>
      <c r="NED46" s="45"/>
      <c r="NEE46" s="45"/>
      <c r="NEF46" s="45"/>
      <c r="NEG46" s="45"/>
      <c r="NEH46" s="45"/>
      <c r="NEI46" s="45"/>
      <c r="NEJ46" s="45"/>
      <c r="NEK46" s="45"/>
      <c r="NEL46" s="45"/>
      <c r="NEM46" s="45"/>
      <c r="NEN46" s="45"/>
      <c r="NEO46" s="45"/>
      <c r="NEP46" s="45"/>
      <c r="NEQ46" s="45"/>
      <c r="NER46" s="45"/>
      <c r="NES46" s="45"/>
      <c r="NET46" s="45"/>
      <c r="NEU46" s="45"/>
      <c r="NEV46" s="45"/>
      <c r="NEW46" s="45"/>
      <c r="NEX46" s="45"/>
      <c r="NEY46" s="45"/>
      <c r="NEZ46" s="45"/>
      <c r="NFA46" s="45"/>
      <c r="NFB46" s="45"/>
      <c r="NFC46" s="45"/>
      <c r="NFD46" s="45"/>
      <c r="NFE46" s="45"/>
      <c r="NFF46" s="45"/>
      <c r="NFG46" s="45"/>
      <c r="NFH46" s="45"/>
      <c r="NFI46" s="45"/>
      <c r="NFJ46" s="45"/>
      <c r="NFK46" s="45"/>
      <c r="NFL46" s="45"/>
      <c r="NFM46" s="45"/>
      <c r="NFN46" s="45"/>
      <c r="NFO46" s="45"/>
      <c r="NFP46" s="45"/>
      <c r="NFQ46" s="45"/>
      <c r="NFR46" s="45"/>
      <c r="NFS46" s="45"/>
      <c r="NFT46" s="45"/>
      <c r="NFU46" s="45"/>
      <c r="NFV46" s="45"/>
      <c r="NFW46" s="45"/>
      <c r="NFX46" s="45"/>
      <c r="NFY46" s="45"/>
      <c r="NFZ46" s="45"/>
      <c r="NGA46" s="45"/>
      <c r="NGB46" s="45"/>
      <c r="NGC46" s="45"/>
      <c r="NGD46" s="45"/>
      <c r="NGE46" s="45"/>
      <c r="NGF46" s="45"/>
      <c r="NGG46" s="45"/>
      <c r="NGH46" s="45"/>
      <c r="NGI46" s="45"/>
      <c r="NGJ46" s="45"/>
      <c r="NGK46" s="45"/>
      <c r="NGL46" s="45"/>
      <c r="NGM46" s="45"/>
      <c r="NGN46" s="45"/>
      <c r="NGO46" s="45"/>
      <c r="NGP46" s="45"/>
      <c r="NGQ46" s="45"/>
      <c r="NGR46" s="45"/>
      <c r="NGS46" s="45"/>
      <c r="NGT46" s="45"/>
      <c r="NGU46" s="45"/>
      <c r="NGV46" s="45"/>
      <c r="NGW46" s="45"/>
      <c r="NGX46" s="45"/>
      <c r="NGY46" s="45"/>
      <c r="NGZ46" s="45"/>
      <c r="NHA46" s="45"/>
      <c r="NHB46" s="45"/>
      <c r="NHC46" s="45"/>
      <c r="NHD46" s="45"/>
      <c r="NHE46" s="45"/>
      <c r="NHF46" s="45"/>
      <c r="NHG46" s="45"/>
      <c r="NHH46" s="45"/>
      <c r="NHI46" s="45"/>
      <c r="NHJ46" s="45"/>
      <c r="NHK46" s="45"/>
      <c r="NHL46" s="45"/>
      <c r="NHM46" s="45"/>
      <c r="NHN46" s="45"/>
      <c r="NHO46" s="45"/>
      <c r="NHP46" s="45"/>
      <c r="NHQ46" s="45"/>
      <c r="NHR46" s="45"/>
      <c r="NHS46" s="45"/>
      <c r="NHT46" s="45"/>
      <c r="NHU46" s="45"/>
      <c r="NHV46" s="45"/>
      <c r="NHW46" s="45"/>
      <c r="NHX46" s="45"/>
      <c r="NHY46" s="45"/>
      <c r="NHZ46" s="45"/>
      <c r="NIA46" s="45"/>
      <c r="NIB46" s="45"/>
      <c r="NIC46" s="45"/>
      <c r="NID46" s="45"/>
      <c r="NIE46" s="45"/>
      <c r="NIF46" s="45"/>
      <c r="NIG46" s="45"/>
      <c r="NIH46" s="45"/>
      <c r="NII46" s="45"/>
      <c r="NIJ46" s="45"/>
      <c r="NIK46" s="45"/>
      <c r="NIL46" s="45"/>
      <c r="NIM46" s="45"/>
      <c r="NIN46" s="45"/>
      <c r="NIO46" s="45"/>
      <c r="NIP46" s="45"/>
      <c r="NIQ46" s="45"/>
      <c r="NIR46" s="45"/>
      <c r="NIS46" s="45"/>
      <c r="NIT46" s="45"/>
      <c r="NIU46" s="45"/>
      <c r="NIV46" s="45"/>
      <c r="NIW46" s="45"/>
      <c r="NIX46" s="45"/>
      <c r="NIY46" s="45"/>
      <c r="NIZ46" s="45"/>
      <c r="NJA46" s="45"/>
      <c r="NJB46" s="45"/>
      <c r="NJC46" s="45"/>
      <c r="NJD46" s="45"/>
      <c r="NJE46" s="45"/>
      <c r="NJF46" s="45"/>
      <c r="NJG46" s="45"/>
      <c r="NJH46" s="45"/>
      <c r="NJI46" s="45"/>
      <c r="NJJ46" s="45"/>
      <c r="NJK46" s="45"/>
      <c r="NJL46" s="45"/>
      <c r="NJM46" s="45"/>
      <c r="NJN46" s="45"/>
      <c r="NJO46" s="45"/>
      <c r="NJP46" s="45"/>
      <c r="NJQ46" s="45"/>
      <c r="NJR46" s="45"/>
      <c r="NJS46" s="45"/>
      <c r="NJT46" s="45"/>
      <c r="NJU46" s="45"/>
      <c r="NJV46" s="45"/>
      <c r="NJW46" s="45"/>
      <c r="NJX46" s="45"/>
      <c r="NJY46" s="45"/>
      <c r="NJZ46" s="45"/>
      <c r="NKA46" s="45"/>
      <c r="NKB46" s="45"/>
      <c r="NKC46" s="45"/>
      <c r="NKD46" s="45"/>
      <c r="NKE46" s="45"/>
      <c r="NKF46" s="45"/>
      <c r="NKG46" s="45"/>
      <c r="NKH46" s="45"/>
      <c r="NKI46" s="45"/>
      <c r="NKJ46" s="45"/>
      <c r="NKK46" s="45"/>
      <c r="NKL46" s="45"/>
      <c r="NKM46" s="45"/>
      <c r="NKN46" s="45"/>
      <c r="NKO46" s="45"/>
      <c r="NKP46" s="45"/>
      <c r="NKQ46" s="45"/>
      <c r="NKR46" s="45"/>
      <c r="NKS46" s="45"/>
      <c r="NKT46" s="45"/>
      <c r="NKU46" s="45"/>
      <c r="NKV46" s="45"/>
      <c r="NKW46" s="45"/>
      <c r="NKX46" s="45"/>
      <c r="NKY46" s="45"/>
      <c r="NKZ46" s="45"/>
      <c r="NLA46" s="45"/>
      <c r="NLB46" s="45"/>
      <c r="NLC46" s="45"/>
      <c r="NLD46" s="45"/>
      <c r="NLE46" s="45"/>
      <c r="NLF46" s="45"/>
      <c r="NLG46" s="45"/>
      <c r="NLH46" s="45"/>
      <c r="NLI46" s="45"/>
      <c r="NLJ46" s="45"/>
      <c r="NLK46" s="45"/>
      <c r="NLL46" s="45"/>
      <c r="NLM46" s="45"/>
      <c r="NLN46" s="45"/>
      <c r="NLO46" s="45"/>
      <c r="NLP46" s="45"/>
      <c r="NLQ46" s="45"/>
      <c r="NLR46" s="45"/>
      <c r="NLS46" s="45"/>
      <c r="NLT46" s="45"/>
      <c r="NLU46" s="45"/>
      <c r="NLV46" s="45"/>
      <c r="NLW46" s="45"/>
      <c r="NLX46" s="45"/>
      <c r="NLY46" s="45"/>
      <c r="NLZ46" s="45"/>
      <c r="NMA46" s="45"/>
      <c r="NMB46" s="45"/>
      <c r="NMC46" s="45"/>
      <c r="NMD46" s="45"/>
      <c r="NME46" s="45"/>
      <c r="NMF46" s="45"/>
      <c r="NMG46" s="45"/>
      <c r="NMH46" s="45"/>
      <c r="NMI46" s="45"/>
      <c r="NMJ46" s="45"/>
      <c r="NMK46" s="45"/>
      <c r="NML46" s="45"/>
      <c r="NMM46" s="45"/>
      <c r="NMN46" s="45"/>
      <c r="NMO46" s="45"/>
      <c r="NMP46" s="45"/>
      <c r="NMQ46" s="45"/>
      <c r="NMR46" s="45"/>
      <c r="NMS46" s="45"/>
      <c r="NMT46" s="45"/>
      <c r="NMU46" s="45"/>
      <c r="NMV46" s="45"/>
      <c r="NMW46" s="45"/>
      <c r="NMX46" s="45"/>
      <c r="NMY46" s="45"/>
      <c r="NMZ46" s="45"/>
      <c r="NNA46" s="45"/>
      <c r="NNB46" s="45"/>
      <c r="NNC46" s="45"/>
      <c r="NND46" s="45"/>
      <c r="NNE46" s="45"/>
      <c r="NNF46" s="45"/>
      <c r="NNG46" s="45"/>
      <c r="NNH46" s="45"/>
      <c r="NNI46" s="45"/>
      <c r="NNJ46" s="45"/>
      <c r="NNK46" s="45"/>
      <c r="NNL46" s="45"/>
      <c r="NNM46" s="45"/>
      <c r="NNN46" s="45"/>
      <c r="NNO46" s="45"/>
      <c r="NNP46" s="45"/>
      <c r="NNQ46" s="45"/>
      <c r="NNR46" s="45"/>
      <c r="NNS46" s="45"/>
      <c r="NNT46" s="45"/>
      <c r="NNU46" s="45"/>
      <c r="NNV46" s="45"/>
      <c r="NNW46" s="45"/>
      <c r="NNX46" s="45"/>
      <c r="NNY46" s="45"/>
      <c r="NNZ46" s="45"/>
      <c r="NOA46" s="45"/>
      <c r="NOB46" s="45"/>
      <c r="NOC46" s="45"/>
      <c r="NOD46" s="45"/>
      <c r="NOE46" s="45"/>
      <c r="NOF46" s="45"/>
      <c r="NOG46" s="45"/>
      <c r="NOH46" s="45"/>
      <c r="NOI46" s="45"/>
      <c r="NOJ46" s="45"/>
      <c r="NOK46" s="45"/>
      <c r="NOL46" s="45"/>
      <c r="NOM46" s="45"/>
      <c r="NON46" s="45"/>
      <c r="NOO46" s="45"/>
      <c r="NOP46" s="45"/>
      <c r="NOQ46" s="45"/>
      <c r="NOR46" s="45"/>
      <c r="NOS46" s="45"/>
      <c r="NOT46" s="45"/>
      <c r="NOU46" s="45"/>
      <c r="NOV46" s="45"/>
      <c r="NOW46" s="45"/>
      <c r="NOX46" s="45"/>
      <c r="NOY46" s="45"/>
      <c r="NOZ46" s="45"/>
      <c r="NPA46" s="45"/>
      <c r="NPB46" s="45"/>
      <c r="NPC46" s="45"/>
      <c r="NPD46" s="45"/>
      <c r="NPE46" s="45"/>
      <c r="NPF46" s="45"/>
      <c r="NPG46" s="45"/>
      <c r="NPH46" s="45"/>
      <c r="NPI46" s="45"/>
      <c r="NPJ46" s="45"/>
      <c r="NPK46" s="45"/>
      <c r="NPL46" s="45"/>
      <c r="NPM46" s="45"/>
      <c r="NPN46" s="45"/>
      <c r="NPO46" s="45"/>
      <c r="NPP46" s="45"/>
      <c r="NPQ46" s="45"/>
      <c r="NPR46" s="45"/>
      <c r="NPS46" s="45"/>
      <c r="NPT46" s="45"/>
      <c r="NPU46" s="45"/>
      <c r="NPV46" s="45"/>
      <c r="NPW46" s="45"/>
      <c r="NPX46" s="45"/>
      <c r="NPY46" s="45"/>
      <c r="NPZ46" s="45"/>
      <c r="NQA46" s="45"/>
      <c r="NQB46" s="45"/>
      <c r="NQC46" s="45"/>
      <c r="NQD46" s="45"/>
      <c r="NQE46" s="45"/>
      <c r="NQF46" s="45"/>
      <c r="NQG46" s="45"/>
      <c r="NQH46" s="45"/>
      <c r="NQI46" s="45"/>
      <c r="NQJ46" s="45"/>
      <c r="NQK46" s="45"/>
      <c r="NQL46" s="45"/>
      <c r="NQM46" s="45"/>
      <c r="NQN46" s="45"/>
      <c r="NQO46" s="45"/>
      <c r="NQP46" s="45"/>
      <c r="NQQ46" s="45"/>
      <c r="NQR46" s="45"/>
      <c r="NQS46" s="45"/>
      <c r="NQT46" s="45"/>
      <c r="NQU46" s="45"/>
      <c r="NQV46" s="45"/>
      <c r="NQW46" s="45"/>
      <c r="NQX46" s="45"/>
      <c r="NQY46" s="45"/>
      <c r="NQZ46" s="45"/>
      <c r="NRA46" s="45"/>
      <c r="NRB46" s="45"/>
      <c r="NRC46" s="45"/>
      <c r="NRD46" s="45"/>
      <c r="NRE46" s="45"/>
      <c r="NRF46" s="45"/>
      <c r="NRG46" s="45"/>
      <c r="NRH46" s="45"/>
      <c r="NRI46" s="45"/>
      <c r="NRJ46" s="45"/>
      <c r="NRK46" s="45"/>
      <c r="NRL46" s="45"/>
      <c r="NRM46" s="45"/>
      <c r="NRN46" s="45"/>
      <c r="NRO46" s="45"/>
      <c r="NRP46" s="45"/>
      <c r="NRQ46" s="45"/>
      <c r="NRR46" s="45"/>
      <c r="NRS46" s="45"/>
      <c r="NRT46" s="45"/>
      <c r="NRU46" s="45"/>
      <c r="NRV46" s="45"/>
      <c r="NRW46" s="45"/>
      <c r="NRX46" s="45"/>
      <c r="NRY46" s="45"/>
      <c r="NRZ46" s="45"/>
      <c r="NSA46" s="45"/>
      <c r="NSB46" s="45"/>
      <c r="NSC46" s="45"/>
      <c r="NSD46" s="45"/>
      <c r="NSE46" s="45"/>
      <c r="NSF46" s="45"/>
      <c r="NSG46" s="45"/>
      <c r="NSH46" s="45"/>
      <c r="NSI46" s="45"/>
      <c r="NSJ46" s="45"/>
      <c r="NSK46" s="45"/>
      <c r="NSL46" s="45"/>
      <c r="NSM46" s="45"/>
      <c r="NSN46" s="45"/>
      <c r="NSO46" s="45"/>
      <c r="NSP46" s="45"/>
      <c r="NSQ46" s="45"/>
      <c r="NSR46" s="45"/>
      <c r="NSS46" s="45"/>
      <c r="NST46" s="45"/>
      <c r="NSU46" s="45"/>
      <c r="NSV46" s="45"/>
      <c r="NSW46" s="45"/>
      <c r="NSX46" s="45"/>
      <c r="NSY46" s="45"/>
      <c r="NSZ46" s="45"/>
      <c r="NTA46" s="45"/>
      <c r="NTB46" s="45"/>
      <c r="NTC46" s="45"/>
      <c r="NTD46" s="45"/>
      <c r="NTE46" s="45"/>
      <c r="NTF46" s="45"/>
      <c r="NTG46" s="45"/>
      <c r="NTH46" s="45"/>
      <c r="NTI46" s="45"/>
      <c r="NTJ46" s="45"/>
      <c r="NTK46" s="45"/>
      <c r="NTL46" s="45"/>
      <c r="NTM46" s="45"/>
      <c r="NTN46" s="45"/>
      <c r="NTO46" s="45"/>
      <c r="NTP46" s="45"/>
      <c r="NTQ46" s="45"/>
      <c r="NTR46" s="45"/>
      <c r="NTS46" s="45"/>
      <c r="NTT46" s="45"/>
      <c r="NTU46" s="45"/>
      <c r="NTV46" s="45"/>
      <c r="NTW46" s="45"/>
      <c r="NTX46" s="45"/>
      <c r="NTY46" s="45"/>
      <c r="NTZ46" s="45"/>
      <c r="NUA46" s="45"/>
      <c r="NUB46" s="45"/>
      <c r="NUC46" s="45"/>
      <c r="NUD46" s="45"/>
      <c r="NUE46" s="45"/>
      <c r="NUF46" s="45"/>
      <c r="NUG46" s="45"/>
      <c r="NUH46" s="45"/>
      <c r="NUI46" s="45"/>
      <c r="NUJ46" s="45"/>
      <c r="NUK46" s="45"/>
      <c r="NUL46" s="45"/>
      <c r="NUM46" s="45"/>
      <c r="NUN46" s="45"/>
      <c r="NUO46" s="45"/>
      <c r="NUP46" s="45"/>
      <c r="NUQ46" s="45"/>
      <c r="NUR46" s="45"/>
      <c r="NUS46" s="45"/>
      <c r="NUT46" s="45"/>
      <c r="NUU46" s="45"/>
      <c r="NUV46" s="45"/>
      <c r="NUW46" s="45"/>
      <c r="NUX46" s="45"/>
      <c r="NUY46" s="45"/>
      <c r="NUZ46" s="45"/>
      <c r="NVA46" s="45"/>
      <c r="NVB46" s="45"/>
      <c r="NVC46" s="45"/>
      <c r="NVD46" s="45"/>
      <c r="NVE46" s="45"/>
      <c r="NVF46" s="45"/>
      <c r="NVG46" s="45"/>
      <c r="NVH46" s="45"/>
      <c r="NVI46" s="45"/>
      <c r="NVJ46" s="45"/>
      <c r="NVK46" s="45"/>
      <c r="NVL46" s="45"/>
      <c r="NVM46" s="45"/>
      <c r="NVN46" s="45"/>
      <c r="NVO46" s="45"/>
      <c r="NVP46" s="45"/>
      <c r="NVQ46" s="45"/>
      <c r="NVR46" s="45"/>
      <c r="NVS46" s="45"/>
      <c r="NVT46" s="45"/>
      <c r="NVU46" s="45"/>
      <c r="NVV46" s="45"/>
      <c r="NVW46" s="45"/>
      <c r="NVX46" s="45"/>
      <c r="NVY46" s="45"/>
      <c r="NVZ46" s="45"/>
      <c r="NWA46" s="45"/>
      <c r="NWB46" s="45"/>
      <c r="NWC46" s="45"/>
      <c r="NWD46" s="45"/>
      <c r="NWE46" s="45"/>
      <c r="NWF46" s="45"/>
      <c r="NWG46" s="45"/>
      <c r="NWH46" s="45"/>
      <c r="NWI46" s="45"/>
      <c r="NWJ46" s="45"/>
      <c r="NWK46" s="45"/>
      <c r="NWL46" s="45"/>
      <c r="NWM46" s="45"/>
      <c r="NWN46" s="45"/>
      <c r="NWO46" s="45"/>
      <c r="NWP46" s="45"/>
      <c r="NWQ46" s="45"/>
      <c r="NWR46" s="45"/>
      <c r="NWS46" s="45"/>
      <c r="NWT46" s="45"/>
      <c r="NWU46" s="45"/>
      <c r="NWV46" s="45"/>
      <c r="NWW46" s="45"/>
      <c r="NWX46" s="45"/>
      <c r="NWY46" s="45"/>
      <c r="NWZ46" s="45"/>
      <c r="NXA46" s="45"/>
      <c r="NXB46" s="45"/>
      <c r="NXC46" s="45"/>
      <c r="NXD46" s="45"/>
      <c r="NXE46" s="45"/>
      <c r="NXF46" s="45"/>
      <c r="NXG46" s="45"/>
      <c r="NXH46" s="45"/>
      <c r="NXI46" s="45"/>
      <c r="NXJ46" s="45"/>
      <c r="NXK46" s="45"/>
      <c r="NXL46" s="45"/>
      <c r="NXM46" s="45"/>
      <c r="NXN46" s="45"/>
      <c r="NXO46" s="45"/>
      <c r="NXP46" s="45"/>
      <c r="NXQ46" s="45"/>
      <c r="NXR46" s="45"/>
      <c r="NXS46" s="45"/>
      <c r="NXT46" s="45"/>
      <c r="NXU46" s="45"/>
      <c r="NXV46" s="45"/>
      <c r="NXW46" s="45"/>
      <c r="NXX46" s="45"/>
      <c r="NXY46" s="45"/>
      <c r="NXZ46" s="45"/>
      <c r="NYA46" s="45"/>
      <c r="NYB46" s="45"/>
      <c r="NYC46" s="45"/>
      <c r="NYD46" s="45"/>
      <c r="NYE46" s="45"/>
      <c r="NYF46" s="45"/>
      <c r="NYG46" s="45"/>
      <c r="NYH46" s="45"/>
      <c r="NYI46" s="45"/>
      <c r="NYJ46" s="45"/>
      <c r="NYK46" s="45"/>
      <c r="NYL46" s="45"/>
      <c r="NYM46" s="45"/>
      <c r="NYN46" s="45"/>
      <c r="NYO46" s="45"/>
      <c r="NYP46" s="45"/>
      <c r="NYQ46" s="45"/>
      <c r="NYR46" s="45"/>
      <c r="NYS46" s="45"/>
      <c r="NYT46" s="45"/>
      <c r="NYU46" s="45"/>
      <c r="NYV46" s="45"/>
      <c r="NYW46" s="45"/>
      <c r="NYX46" s="45"/>
      <c r="NYY46" s="45"/>
      <c r="NYZ46" s="45"/>
      <c r="NZA46" s="45"/>
      <c r="NZB46" s="45"/>
      <c r="NZC46" s="45"/>
      <c r="NZD46" s="45"/>
      <c r="NZE46" s="45"/>
      <c r="NZF46" s="45"/>
      <c r="NZG46" s="45"/>
      <c r="NZH46" s="45"/>
      <c r="NZI46" s="45"/>
      <c r="NZJ46" s="45"/>
      <c r="NZK46" s="45"/>
      <c r="NZL46" s="45"/>
      <c r="NZM46" s="45"/>
      <c r="NZN46" s="45"/>
      <c r="NZO46" s="45"/>
      <c r="NZP46" s="45"/>
      <c r="NZQ46" s="45"/>
      <c r="NZR46" s="45"/>
      <c r="NZS46" s="45"/>
      <c r="NZT46" s="45"/>
      <c r="NZU46" s="45"/>
      <c r="NZV46" s="45"/>
      <c r="NZW46" s="45"/>
      <c r="NZX46" s="45"/>
      <c r="NZY46" s="45"/>
      <c r="NZZ46" s="45"/>
      <c r="OAA46" s="45"/>
      <c r="OAB46" s="45"/>
      <c r="OAC46" s="45"/>
      <c r="OAD46" s="45"/>
      <c r="OAE46" s="45"/>
      <c r="OAF46" s="45"/>
      <c r="OAG46" s="45"/>
      <c r="OAH46" s="45"/>
      <c r="OAI46" s="45"/>
      <c r="OAJ46" s="45"/>
      <c r="OAK46" s="45"/>
      <c r="OAL46" s="45"/>
      <c r="OAM46" s="45"/>
      <c r="OAN46" s="45"/>
      <c r="OAO46" s="45"/>
      <c r="OAP46" s="45"/>
      <c r="OAQ46" s="45"/>
      <c r="OAR46" s="45"/>
      <c r="OAS46" s="45"/>
      <c r="OAT46" s="45"/>
      <c r="OAU46" s="45"/>
      <c r="OAV46" s="45"/>
      <c r="OAW46" s="45"/>
      <c r="OAX46" s="45"/>
      <c r="OAY46" s="45"/>
      <c r="OAZ46" s="45"/>
      <c r="OBA46" s="45"/>
      <c r="OBB46" s="45"/>
      <c r="OBC46" s="45"/>
      <c r="OBD46" s="45"/>
      <c r="OBE46" s="45"/>
      <c r="OBF46" s="45"/>
      <c r="OBG46" s="45"/>
      <c r="OBH46" s="45"/>
      <c r="OBI46" s="45"/>
      <c r="OBJ46" s="45"/>
      <c r="OBK46" s="45"/>
      <c r="OBL46" s="45"/>
      <c r="OBM46" s="45"/>
      <c r="OBN46" s="45"/>
      <c r="OBO46" s="45"/>
      <c r="OBP46" s="45"/>
      <c r="OBQ46" s="45"/>
      <c r="OBR46" s="45"/>
      <c r="OBS46" s="45"/>
      <c r="OBT46" s="45"/>
      <c r="OBU46" s="45"/>
      <c r="OBV46" s="45"/>
      <c r="OBW46" s="45"/>
      <c r="OBX46" s="45"/>
      <c r="OBY46" s="45"/>
      <c r="OBZ46" s="45"/>
      <c r="OCA46" s="45"/>
      <c r="OCB46" s="45"/>
      <c r="OCC46" s="45"/>
      <c r="OCD46" s="45"/>
      <c r="OCE46" s="45"/>
      <c r="OCF46" s="45"/>
      <c r="OCG46" s="45"/>
      <c r="OCH46" s="45"/>
      <c r="OCI46" s="45"/>
      <c r="OCJ46" s="45"/>
      <c r="OCK46" s="45"/>
      <c r="OCL46" s="45"/>
      <c r="OCM46" s="45"/>
      <c r="OCN46" s="45"/>
      <c r="OCO46" s="45"/>
      <c r="OCP46" s="45"/>
      <c r="OCQ46" s="45"/>
      <c r="OCR46" s="45"/>
      <c r="OCS46" s="45"/>
      <c r="OCT46" s="45"/>
      <c r="OCU46" s="45"/>
      <c r="OCV46" s="45"/>
      <c r="OCW46" s="45"/>
      <c r="OCX46" s="45"/>
      <c r="OCY46" s="45"/>
      <c r="OCZ46" s="45"/>
      <c r="ODA46" s="45"/>
      <c r="ODB46" s="45"/>
      <c r="ODC46" s="45"/>
      <c r="ODD46" s="45"/>
      <c r="ODE46" s="45"/>
      <c r="ODF46" s="45"/>
      <c r="ODG46" s="45"/>
      <c r="ODH46" s="45"/>
      <c r="ODI46" s="45"/>
      <c r="ODJ46" s="45"/>
      <c r="ODK46" s="45"/>
      <c r="ODL46" s="45"/>
      <c r="ODM46" s="45"/>
      <c r="ODN46" s="45"/>
      <c r="ODO46" s="45"/>
      <c r="ODP46" s="45"/>
      <c r="ODQ46" s="45"/>
      <c r="ODR46" s="45"/>
      <c r="ODS46" s="45"/>
      <c r="ODT46" s="45"/>
      <c r="ODU46" s="45"/>
      <c r="ODV46" s="45"/>
      <c r="ODW46" s="45"/>
      <c r="ODX46" s="45"/>
      <c r="ODY46" s="45"/>
      <c r="ODZ46" s="45"/>
      <c r="OEA46" s="45"/>
      <c r="OEB46" s="45"/>
      <c r="OEC46" s="45"/>
      <c r="OED46" s="45"/>
      <c r="OEE46" s="45"/>
      <c r="OEF46" s="45"/>
      <c r="OEG46" s="45"/>
      <c r="OEH46" s="45"/>
      <c r="OEI46" s="45"/>
      <c r="OEJ46" s="45"/>
      <c r="OEK46" s="45"/>
      <c r="OEL46" s="45"/>
      <c r="OEM46" s="45"/>
      <c r="OEN46" s="45"/>
      <c r="OEO46" s="45"/>
      <c r="OEP46" s="45"/>
      <c r="OEQ46" s="45"/>
      <c r="OER46" s="45"/>
      <c r="OES46" s="45"/>
      <c r="OET46" s="45"/>
      <c r="OEU46" s="45"/>
      <c r="OEV46" s="45"/>
      <c r="OEW46" s="45"/>
      <c r="OEX46" s="45"/>
      <c r="OEY46" s="45"/>
      <c r="OEZ46" s="45"/>
      <c r="OFA46" s="45"/>
      <c r="OFB46" s="45"/>
      <c r="OFC46" s="45"/>
      <c r="OFD46" s="45"/>
      <c r="OFE46" s="45"/>
      <c r="OFF46" s="45"/>
      <c r="OFG46" s="45"/>
      <c r="OFH46" s="45"/>
      <c r="OFI46" s="45"/>
      <c r="OFJ46" s="45"/>
      <c r="OFK46" s="45"/>
      <c r="OFL46" s="45"/>
      <c r="OFM46" s="45"/>
      <c r="OFN46" s="45"/>
      <c r="OFO46" s="45"/>
      <c r="OFP46" s="45"/>
      <c r="OFQ46" s="45"/>
      <c r="OFR46" s="45"/>
      <c r="OFS46" s="45"/>
      <c r="OFT46" s="45"/>
      <c r="OFU46" s="45"/>
      <c r="OFV46" s="45"/>
      <c r="OFW46" s="45"/>
      <c r="OFX46" s="45"/>
      <c r="OFY46" s="45"/>
      <c r="OFZ46" s="45"/>
      <c r="OGA46" s="45"/>
      <c r="OGB46" s="45"/>
      <c r="OGC46" s="45"/>
      <c r="OGD46" s="45"/>
      <c r="OGE46" s="45"/>
      <c r="OGF46" s="45"/>
      <c r="OGG46" s="45"/>
      <c r="OGH46" s="45"/>
      <c r="OGI46" s="45"/>
      <c r="OGJ46" s="45"/>
      <c r="OGK46" s="45"/>
      <c r="OGL46" s="45"/>
      <c r="OGM46" s="45"/>
      <c r="OGN46" s="45"/>
      <c r="OGO46" s="45"/>
      <c r="OGP46" s="45"/>
      <c r="OGQ46" s="45"/>
      <c r="OGR46" s="45"/>
      <c r="OGS46" s="45"/>
      <c r="OGT46" s="45"/>
      <c r="OGU46" s="45"/>
      <c r="OGV46" s="45"/>
      <c r="OGW46" s="45"/>
      <c r="OGX46" s="45"/>
      <c r="OGY46" s="45"/>
      <c r="OGZ46" s="45"/>
      <c r="OHA46" s="45"/>
      <c r="OHB46" s="45"/>
      <c r="OHC46" s="45"/>
      <c r="OHD46" s="45"/>
      <c r="OHE46" s="45"/>
      <c r="OHF46" s="45"/>
      <c r="OHG46" s="45"/>
      <c r="OHH46" s="45"/>
      <c r="OHI46" s="45"/>
      <c r="OHJ46" s="45"/>
      <c r="OHK46" s="45"/>
      <c r="OHL46" s="45"/>
      <c r="OHM46" s="45"/>
      <c r="OHN46" s="45"/>
      <c r="OHO46" s="45"/>
      <c r="OHP46" s="45"/>
      <c r="OHQ46" s="45"/>
      <c r="OHR46" s="45"/>
      <c r="OHS46" s="45"/>
      <c r="OHT46" s="45"/>
      <c r="OHU46" s="45"/>
      <c r="OHV46" s="45"/>
      <c r="OHW46" s="45"/>
      <c r="OHX46" s="45"/>
      <c r="OHY46" s="45"/>
      <c r="OHZ46" s="45"/>
      <c r="OIA46" s="45"/>
      <c r="OIB46" s="45"/>
      <c r="OIC46" s="45"/>
      <c r="OID46" s="45"/>
      <c r="OIE46" s="45"/>
      <c r="OIF46" s="45"/>
      <c r="OIG46" s="45"/>
      <c r="OIH46" s="45"/>
      <c r="OII46" s="45"/>
      <c r="OIJ46" s="45"/>
      <c r="OIK46" s="45"/>
      <c r="OIL46" s="45"/>
      <c r="OIM46" s="45"/>
      <c r="OIN46" s="45"/>
      <c r="OIO46" s="45"/>
      <c r="OIP46" s="45"/>
      <c r="OIQ46" s="45"/>
      <c r="OIR46" s="45"/>
      <c r="OIS46" s="45"/>
      <c r="OIT46" s="45"/>
      <c r="OIU46" s="45"/>
      <c r="OIV46" s="45"/>
      <c r="OIW46" s="45"/>
      <c r="OIX46" s="45"/>
      <c r="OIY46" s="45"/>
      <c r="OIZ46" s="45"/>
      <c r="OJA46" s="45"/>
      <c r="OJB46" s="45"/>
      <c r="OJC46" s="45"/>
      <c r="OJD46" s="45"/>
      <c r="OJE46" s="45"/>
      <c r="OJF46" s="45"/>
      <c r="OJG46" s="45"/>
      <c r="OJH46" s="45"/>
      <c r="OJI46" s="45"/>
      <c r="OJJ46" s="45"/>
      <c r="OJK46" s="45"/>
      <c r="OJL46" s="45"/>
      <c r="OJM46" s="45"/>
      <c r="OJN46" s="45"/>
      <c r="OJO46" s="45"/>
      <c r="OJP46" s="45"/>
      <c r="OJQ46" s="45"/>
      <c r="OJR46" s="45"/>
      <c r="OJS46" s="45"/>
      <c r="OJT46" s="45"/>
      <c r="OJU46" s="45"/>
      <c r="OJV46" s="45"/>
      <c r="OJW46" s="45"/>
      <c r="OJX46" s="45"/>
      <c r="OJY46" s="45"/>
      <c r="OJZ46" s="45"/>
      <c r="OKA46" s="45"/>
      <c r="OKB46" s="45"/>
      <c r="OKC46" s="45"/>
      <c r="OKD46" s="45"/>
      <c r="OKE46" s="45"/>
      <c r="OKF46" s="45"/>
      <c r="OKG46" s="45"/>
      <c r="OKH46" s="45"/>
      <c r="OKI46" s="45"/>
      <c r="OKJ46" s="45"/>
      <c r="OKK46" s="45"/>
      <c r="OKL46" s="45"/>
      <c r="OKM46" s="45"/>
      <c r="OKN46" s="45"/>
      <c r="OKO46" s="45"/>
      <c r="OKP46" s="45"/>
      <c r="OKQ46" s="45"/>
      <c r="OKR46" s="45"/>
      <c r="OKS46" s="45"/>
      <c r="OKT46" s="45"/>
      <c r="OKU46" s="45"/>
      <c r="OKV46" s="45"/>
      <c r="OKW46" s="45"/>
      <c r="OKX46" s="45"/>
      <c r="OKY46" s="45"/>
      <c r="OKZ46" s="45"/>
      <c r="OLA46" s="45"/>
      <c r="OLB46" s="45"/>
      <c r="OLC46" s="45"/>
      <c r="OLD46" s="45"/>
      <c r="OLE46" s="45"/>
      <c r="OLF46" s="45"/>
      <c r="OLG46" s="45"/>
      <c r="OLH46" s="45"/>
      <c r="OLI46" s="45"/>
      <c r="OLJ46" s="45"/>
      <c r="OLK46" s="45"/>
      <c r="OLL46" s="45"/>
      <c r="OLM46" s="45"/>
      <c r="OLN46" s="45"/>
      <c r="OLO46" s="45"/>
      <c r="OLP46" s="45"/>
      <c r="OLQ46" s="45"/>
      <c r="OLR46" s="45"/>
      <c r="OLS46" s="45"/>
      <c r="OLT46" s="45"/>
      <c r="OLU46" s="45"/>
      <c r="OLV46" s="45"/>
      <c r="OLW46" s="45"/>
      <c r="OLX46" s="45"/>
      <c r="OLY46" s="45"/>
      <c r="OLZ46" s="45"/>
      <c r="OMA46" s="45"/>
      <c r="OMB46" s="45"/>
      <c r="OMC46" s="45"/>
      <c r="OMD46" s="45"/>
      <c r="OME46" s="45"/>
      <c r="OMF46" s="45"/>
      <c r="OMG46" s="45"/>
      <c r="OMH46" s="45"/>
      <c r="OMI46" s="45"/>
      <c r="OMJ46" s="45"/>
      <c r="OMK46" s="45"/>
      <c r="OML46" s="45"/>
      <c r="OMM46" s="45"/>
      <c r="OMN46" s="45"/>
      <c r="OMO46" s="45"/>
      <c r="OMP46" s="45"/>
      <c r="OMQ46" s="45"/>
      <c r="OMR46" s="45"/>
      <c r="OMS46" s="45"/>
      <c r="OMT46" s="45"/>
      <c r="OMU46" s="45"/>
      <c r="OMV46" s="45"/>
      <c r="OMW46" s="45"/>
      <c r="OMX46" s="45"/>
      <c r="OMY46" s="45"/>
      <c r="OMZ46" s="45"/>
      <c r="ONA46" s="45"/>
      <c r="ONB46" s="45"/>
      <c r="ONC46" s="45"/>
      <c r="OND46" s="45"/>
      <c r="ONE46" s="45"/>
      <c r="ONF46" s="45"/>
      <c r="ONG46" s="45"/>
      <c r="ONH46" s="45"/>
      <c r="ONI46" s="45"/>
      <c r="ONJ46" s="45"/>
      <c r="ONK46" s="45"/>
      <c r="ONL46" s="45"/>
      <c r="ONM46" s="45"/>
      <c r="ONN46" s="45"/>
      <c r="ONO46" s="45"/>
      <c r="ONP46" s="45"/>
      <c r="ONQ46" s="45"/>
      <c r="ONR46" s="45"/>
      <c r="ONS46" s="45"/>
      <c r="ONT46" s="45"/>
      <c r="ONU46" s="45"/>
      <c r="ONV46" s="45"/>
      <c r="ONW46" s="45"/>
      <c r="ONX46" s="45"/>
      <c r="ONY46" s="45"/>
      <c r="ONZ46" s="45"/>
      <c r="OOA46" s="45"/>
      <c r="OOB46" s="45"/>
      <c r="OOC46" s="45"/>
      <c r="OOD46" s="45"/>
      <c r="OOE46" s="45"/>
      <c r="OOF46" s="45"/>
      <c r="OOG46" s="45"/>
      <c r="OOH46" s="45"/>
      <c r="OOI46" s="45"/>
      <c r="OOJ46" s="45"/>
      <c r="OOK46" s="45"/>
      <c r="OOL46" s="45"/>
      <c r="OOM46" s="45"/>
      <c r="OON46" s="45"/>
      <c r="OOO46" s="45"/>
      <c r="OOP46" s="45"/>
      <c r="OOQ46" s="45"/>
      <c r="OOR46" s="45"/>
      <c r="OOS46" s="45"/>
      <c r="OOT46" s="45"/>
      <c r="OOU46" s="45"/>
      <c r="OOV46" s="45"/>
      <c r="OOW46" s="45"/>
      <c r="OOX46" s="45"/>
      <c r="OOY46" s="45"/>
      <c r="OOZ46" s="45"/>
      <c r="OPA46" s="45"/>
      <c r="OPB46" s="45"/>
      <c r="OPC46" s="45"/>
      <c r="OPD46" s="45"/>
      <c r="OPE46" s="45"/>
      <c r="OPF46" s="45"/>
      <c r="OPG46" s="45"/>
      <c r="OPH46" s="45"/>
      <c r="OPI46" s="45"/>
      <c r="OPJ46" s="45"/>
      <c r="OPK46" s="45"/>
      <c r="OPL46" s="45"/>
      <c r="OPM46" s="45"/>
      <c r="OPN46" s="45"/>
      <c r="OPO46" s="45"/>
      <c r="OPP46" s="45"/>
      <c r="OPQ46" s="45"/>
      <c r="OPR46" s="45"/>
      <c r="OPS46" s="45"/>
      <c r="OPT46" s="45"/>
      <c r="OPU46" s="45"/>
      <c r="OPV46" s="45"/>
      <c r="OPW46" s="45"/>
      <c r="OPX46" s="45"/>
      <c r="OPY46" s="45"/>
      <c r="OPZ46" s="45"/>
      <c r="OQA46" s="45"/>
      <c r="OQB46" s="45"/>
      <c r="OQC46" s="45"/>
      <c r="OQD46" s="45"/>
      <c r="OQE46" s="45"/>
      <c r="OQF46" s="45"/>
      <c r="OQG46" s="45"/>
      <c r="OQH46" s="45"/>
      <c r="OQI46" s="45"/>
      <c r="OQJ46" s="45"/>
      <c r="OQK46" s="45"/>
      <c r="OQL46" s="45"/>
      <c r="OQM46" s="45"/>
      <c r="OQN46" s="45"/>
      <c r="OQO46" s="45"/>
      <c r="OQP46" s="45"/>
      <c r="OQQ46" s="45"/>
      <c r="OQR46" s="45"/>
      <c r="OQS46" s="45"/>
      <c r="OQT46" s="45"/>
      <c r="OQU46" s="45"/>
      <c r="OQV46" s="45"/>
      <c r="OQW46" s="45"/>
      <c r="OQX46" s="45"/>
      <c r="OQY46" s="45"/>
      <c r="OQZ46" s="45"/>
      <c r="ORA46" s="45"/>
      <c r="ORB46" s="45"/>
      <c r="ORC46" s="45"/>
      <c r="ORD46" s="45"/>
      <c r="ORE46" s="45"/>
      <c r="ORF46" s="45"/>
      <c r="ORG46" s="45"/>
      <c r="ORH46" s="45"/>
      <c r="ORI46" s="45"/>
      <c r="ORJ46" s="45"/>
      <c r="ORK46" s="45"/>
      <c r="ORL46" s="45"/>
      <c r="ORM46" s="45"/>
      <c r="ORN46" s="45"/>
      <c r="ORO46" s="45"/>
      <c r="ORP46" s="45"/>
      <c r="ORQ46" s="45"/>
      <c r="ORR46" s="45"/>
      <c r="ORS46" s="45"/>
      <c r="ORT46" s="45"/>
      <c r="ORU46" s="45"/>
      <c r="ORV46" s="45"/>
      <c r="ORW46" s="45"/>
      <c r="ORX46" s="45"/>
      <c r="ORY46" s="45"/>
      <c r="ORZ46" s="45"/>
      <c r="OSA46" s="45"/>
      <c r="OSB46" s="45"/>
      <c r="OSC46" s="45"/>
      <c r="OSD46" s="45"/>
      <c r="OSE46" s="45"/>
      <c r="OSF46" s="45"/>
      <c r="OSG46" s="45"/>
      <c r="OSH46" s="45"/>
      <c r="OSI46" s="45"/>
      <c r="OSJ46" s="45"/>
      <c r="OSK46" s="45"/>
      <c r="OSL46" s="45"/>
      <c r="OSM46" s="45"/>
      <c r="OSN46" s="45"/>
      <c r="OSO46" s="45"/>
      <c r="OSP46" s="45"/>
      <c r="OSQ46" s="45"/>
      <c r="OSR46" s="45"/>
      <c r="OSS46" s="45"/>
      <c r="OST46" s="45"/>
      <c r="OSU46" s="45"/>
      <c r="OSV46" s="45"/>
      <c r="OSW46" s="45"/>
      <c r="OSX46" s="45"/>
      <c r="OSY46" s="45"/>
      <c r="OSZ46" s="45"/>
      <c r="OTA46" s="45"/>
      <c r="OTB46" s="45"/>
      <c r="OTC46" s="45"/>
      <c r="OTD46" s="45"/>
      <c r="OTE46" s="45"/>
      <c r="OTF46" s="45"/>
      <c r="OTG46" s="45"/>
      <c r="OTH46" s="45"/>
      <c r="OTI46" s="45"/>
      <c r="OTJ46" s="45"/>
      <c r="OTK46" s="45"/>
      <c r="OTL46" s="45"/>
      <c r="OTM46" s="45"/>
      <c r="OTN46" s="45"/>
      <c r="OTO46" s="45"/>
      <c r="OTP46" s="45"/>
      <c r="OTQ46" s="45"/>
      <c r="OTR46" s="45"/>
      <c r="OTS46" s="45"/>
      <c r="OTT46" s="45"/>
      <c r="OTU46" s="45"/>
      <c r="OTV46" s="45"/>
      <c r="OTW46" s="45"/>
      <c r="OTX46" s="45"/>
      <c r="OTY46" s="45"/>
      <c r="OTZ46" s="45"/>
      <c r="OUA46" s="45"/>
      <c r="OUB46" s="45"/>
      <c r="OUC46" s="45"/>
      <c r="OUD46" s="45"/>
      <c r="OUE46" s="45"/>
      <c r="OUF46" s="45"/>
      <c r="OUG46" s="45"/>
      <c r="OUH46" s="45"/>
      <c r="OUI46" s="45"/>
      <c r="OUJ46" s="45"/>
      <c r="OUK46" s="45"/>
      <c r="OUL46" s="45"/>
      <c r="OUM46" s="45"/>
      <c r="OUN46" s="45"/>
      <c r="OUO46" s="45"/>
      <c r="OUP46" s="45"/>
      <c r="OUQ46" s="45"/>
      <c r="OUR46" s="45"/>
      <c r="OUS46" s="45"/>
      <c r="OUT46" s="45"/>
      <c r="OUU46" s="45"/>
      <c r="OUV46" s="45"/>
      <c r="OUW46" s="45"/>
      <c r="OUX46" s="45"/>
      <c r="OUY46" s="45"/>
      <c r="OUZ46" s="45"/>
      <c r="OVA46" s="45"/>
      <c r="OVB46" s="45"/>
      <c r="OVC46" s="45"/>
      <c r="OVD46" s="45"/>
      <c r="OVE46" s="45"/>
      <c r="OVF46" s="45"/>
      <c r="OVG46" s="45"/>
      <c r="OVH46" s="45"/>
      <c r="OVI46" s="45"/>
      <c r="OVJ46" s="45"/>
      <c r="OVK46" s="45"/>
      <c r="OVL46" s="45"/>
      <c r="OVM46" s="45"/>
      <c r="OVN46" s="45"/>
      <c r="OVO46" s="45"/>
      <c r="OVP46" s="45"/>
      <c r="OVQ46" s="45"/>
      <c r="OVR46" s="45"/>
      <c r="OVS46" s="45"/>
      <c r="OVT46" s="45"/>
      <c r="OVU46" s="45"/>
      <c r="OVV46" s="45"/>
      <c r="OVW46" s="45"/>
      <c r="OVX46" s="45"/>
      <c r="OVY46" s="45"/>
      <c r="OVZ46" s="45"/>
      <c r="OWA46" s="45"/>
      <c r="OWB46" s="45"/>
      <c r="OWC46" s="45"/>
      <c r="OWD46" s="45"/>
      <c r="OWE46" s="45"/>
      <c r="OWF46" s="45"/>
      <c r="OWG46" s="45"/>
      <c r="OWH46" s="45"/>
      <c r="OWI46" s="45"/>
      <c r="OWJ46" s="45"/>
      <c r="OWK46" s="45"/>
      <c r="OWL46" s="45"/>
      <c r="OWM46" s="45"/>
      <c r="OWN46" s="45"/>
      <c r="OWO46" s="45"/>
      <c r="OWP46" s="45"/>
      <c r="OWQ46" s="45"/>
      <c r="OWR46" s="45"/>
      <c r="OWS46" s="45"/>
      <c r="OWT46" s="45"/>
      <c r="OWU46" s="45"/>
      <c r="OWV46" s="45"/>
      <c r="OWW46" s="45"/>
      <c r="OWX46" s="45"/>
      <c r="OWY46" s="45"/>
      <c r="OWZ46" s="45"/>
      <c r="OXA46" s="45"/>
      <c r="OXB46" s="45"/>
      <c r="OXC46" s="45"/>
      <c r="OXD46" s="45"/>
      <c r="OXE46" s="45"/>
      <c r="OXF46" s="45"/>
      <c r="OXG46" s="45"/>
      <c r="OXH46" s="45"/>
      <c r="OXI46" s="45"/>
      <c r="OXJ46" s="45"/>
      <c r="OXK46" s="45"/>
      <c r="OXL46" s="45"/>
      <c r="OXM46" s="45"/>
      <c r="OXN46" s="45"/>
      <c r="OXO46" s="45"/>
      <c r="OXP46" s="45"/>
      <c r="OXQ46" s="45"/>
      <c r="OXR46" s="45"/>
      <c r="OXS46" s="45"/>
      <c r="OXT46" s="45"/>
      <c r="OXU46" s="45"/>
      <c r="OXV46" s="45"/>
      <c r="OXW46" s="45"/>
      <c r="OXX46" s="45"/>
      <c r="OXY46" s="45"/>
      <c r="OXZ46" s="45"/>
      <c r="OYA46" s="45"/>
      <c r="OYB46" s="45"/>
      <c r="OYC46" s="45"/>
      <c r="OYD46" s="45"/>
      <c r="OYE46" s="45"/>
      <c r="OYF46" s="45"/>
      <c r="OYG46" s="45"/>
      <c r="OYH46" s="45"/>
      <c r="OYI46" s="45"/>
      <c r="OYJ46" s="45"/>
      <c r="OYK46" s="45"/>
      <c r="OYL46" s="45"/>
      <c r="OYM46" s="45"/>
      <c r="OYN46" s="45"/>
      <c r="OYO46" s="45"/>
      <c r="OYP46" s="45"/>
      <c r="OYQ46" s="45"/>
      <c r="OYR46" s="45"/>
      <c r="OYS46" s="45"/>
      <c r="OYT46" s="45"/>
      <c r="OYU46" s="45"/>
      <c r="OYV46" s="45"/>
      <c r="OYW46" s="45"/>
      <c r="OYX46" s="45"/>
      <c r="OYY46" s="45"/>
      <c r="OYZ46" s="45"/>
      <c r="OZA46" s="45"/>
      <c r="OZB46" s="45"/>
      <c r="OZC46" s="45"/>
      <c r="OZD46" s="45"/>
      <c r="OZE46" s="45"/>
      <c r="OZF46" s="45"/>
      <c r="OZG46" s="45"/>
      <c r="OZH46" s="45"/>
      <c r="OZI46" s="45"/>
      <c r="OZJ46" s="45"/>
      <c r="OZK46" s="45"/>
      <c r="OZL46" s="45"/>
      <c r="OZM46" s="45"/>
      <c r="OZN46" s="45"/>
      <c r="OZO46" s="45"/>
      <c r="OZP46" s="45"/>
      <c r="OZQ46" s="45"/>
      <c r="OZR46" s="45"/>
      <c r="OZS46" s="45"/>
      <c r="OZT46" s="45"/>
      <c r="OZU46" s="45"/>
      <c r="OZV46" s="45"/>
      <c r="OZW46" s="45"/>
      <c r="OZX46" s="45"/>
      <c r="OZY46" s="45"/>
      <c r="OZZ46" s="45"/>
      <c r="PAA46" s="45"/>
      <c r="PAB46" s="45"/>
      <c r="PAC46" s="45"/>
      <c r="PAD46" s="45"/>
      <c r="PAE46" s="45"/>
      <c r="PAF46" s="45"/>
      <c r="PAG46" s="45"/>
      <c r="PAH46" s="45"/>
      <c r="PAI46" s="45"/>
      <c r="PAJ46" s="45"/>
      <c r="PAK46" s="45"/>
      <c r="PAL46" s="45"/>
      <c r="PAM46" s="45"/>
      <c r="PAN46" s="45"/>
      <c r="PAO46" s="45"/>
      <c r="PAP46" s="45"/>
      <c r="PAQ46" s="45"/>
      <c r="PAR46" s="45"/>
      <c r="PAS46" s="45"/>
      <c r="PAT46" s="45"/>
      <c r="PAU46" s="45"/>
      <c r="PAV46" s="45"/>
      <c r="PAW46" s="45"/>
      <c r="PAX46" s="45"/>
      <c r="PAY46" s="45"/>
      <c r="PAZ46" s="45"/>
      <c r="PBA46" s="45"/>
      <c r="PBB46" s="45"/>
      <c r="PBC46" s="45"/>
      <c r="PBD46" s="45"/>
      <c r="PBE46" s="45"/>
      <c r="PBF46" s="45"/>
      <c r="PBG46" s="45"/>
      <c r="PBH46" s="45"/>
      <c r="PBI46" s="45"/>
      <c r="PBJ46" s="45"/>
      <c r="PBK46" s="45"/>
      <c r="PBL46" s="45"/>
      <c r="PBM46" s="45"/>
      <c r="PBN46" s="45"/>
      <c r="PBO46" s="45"/>
      <c r="PBP46" s="45"/>
      <c r="PBQ46" s="45"/>
      <c r="PBR46" s="45"/>
      <c r="PBS46" s="45"/>
      <c r="PBT46" s="45"/>
      <c r="PBU46" s="45"/>
      <c r="PBV46" s="45"/>
      <c r="PBW46" s="45"/>
      <c r="PBX46" s="45"/>
      <c r="PBY46" s="45"/>
      <c r="PBZ46" s="45"/>
      <c r="PCA46" s="45"/>
      <c r="PCB46" s="45"/>
      <c r="PCC46" s="45"/>
      <c r="PCD46" s="45"/>
      <c r="PCE46" s="45"/>
      <c r="PCF46" s="45"/>
      <c r="PCG46" s="45"/>
      <c r="PCH46" s="45"/>
      <c r="PCI46" s="45"/>
      <c r="PCJ46" s="45"/>
      <c r="PCK46" s="45"/>
      <c r="PCL46" s="45"/>
      <c r="PCM46" s="45"/>
      <c r="PCN46" s="45"/>
      <c r="PCO46" s="45"/>
      <c r="PCP46" s="45"/>
      <c r="PCQ46" s="45"/>
      <c r="PCR46" s="45"/>
      <c r="PCS46" s="45"/>
      <c r="PCT46" s="45"/>
      <c r="PCU46" s="45"/>
      <c r="PCV46" s="45"/>
      <c r="PCW46" s="45"/>
      <c r="PCX46" s="45"/>
      <c r="PCY46" s="45"/>
      <c r="PCZ46" s="45"/>
      <c r="PDA46" s="45"/>
      <c r="PDB46" s="45"/>
      <c r="PDC46" s="45"/>
      <c r="PDD46" s="45"/>
      <c r="PDE46" s="45"/>
      <c r="PDF46" s="45"/>
      <c r="PDG46" s="45"/>
      <c r="PDH46" s="45"/>
      <c r="PDI46" s="45"/>
      <c r="PDJ46" s="45"/>
      <c r="PDK46" s="45"/>
      <c r="PDL46" s="45"/>
      <c r="PDM46" s="45"/>
      <c r="PDN46" s="45"/>
      <c r="PDO46" s="45"/>
      <c r="PDP46" s="45"/>
      <c r="PDQ46" s="45"/>
      <c r="PDR46" s="45"/>
      <c r="PDS46" s="45"/>
      <c r="PDT46" s="45"/>
      <c r="PDU46" s="45"/>
      <c r="PDV46" s="45"/>
      <c r="PDW46" s="45"/>
      <c r="PDX46" s="45"/>
      <c r="PDY46" s="45"/>
      <c r="PDZ46" s="45"/>
      <c r="PEA46" s="45"/>
      <c r="PEB46" s="45"/>
      <c r="PEC46" s="45"/>
      <c r="PED46" s="45"/>
      <c r="PEE46" s="45"/>
      <c r="PEF46" s="45"/>
      <c r="PEG46" s="45"/>
      <c r="PEH46" s="45"/>
      <c r="PEI46" s="45"/>
      <c r="PEJ46" s="45"/>
      <c r="PEK46" s="45"/>
      <c r="PEL46" s="45"/>
      <c r="PEM46" s="45"/>
      <c r="PEN46" s="45"/>
      <c r="PEO46" s="45"/>
      <c r="PEP46" s="45"/>
      <c r="PEQ46" s="45"/>
      <c r="PER46" s="45"/>
      <c r="PES46" s="45"/>
      <c r="PET46" s="45"/>
      <c r="PEU46" s="45"/>
      <c r="PEV46" s="45"/>
      <c r="PEW46" s="45"/>
      <c r="PEX46" s="45"/>
      <c r="PEY46" s="45"/>
      <c r="PEZ46" s="45"/>
      <c r="PFA46" s="45"/>
      <c r="PFB46" s="45"/>
      <c r="PFC46" s="45"/>
      <c r="PFD46" s="45"/>
      <c r="PFE46" s="45"/>
      <c r="PFF46" s="45"/>
      <c r="PFG46" s="45"/>
      <c r="PFH46" s="45"/>
      <c r="PFI46" s="45"/>
      <c r="PFJ46" s="45"/>
      <c r="PFK46" s="45"/>
      <c r="PFL46" s="45"/>
      <c r="PFM46" s="45"/>
      <c r="PFN46" s="45"/>
      <c r="PFO46" s="45"/>
      <c r="PFP46" s="45"/>
      <c r="PFQ46" s="45"/>
      <c r="PFR46" s="45"/>
      <c r="PFS46" s="45"/>
      <c r="PFT46" s="45"/>
      <c r="PFU46" s="45"/>
      <c r="PFV46" s="45"/>
      <c r="PFW46" s="45"/>
      <c r="PFX46" s="45"/>
      <c r="PFY46" s="45"/>
      <c r="PFZ46" s="45"/>
      <c r="PGA46" s="45"/>
      <c r="PGB46" s="45"/>
      <c r="PGC46" s="45"/>
      <c r="PGD46" s="45"/>
      <c r="PGE46" s="45"/>
      <c r="PGF46" s="45"/>
      <c r="PGG46" s="45"/>
      <c r="PGH46" s="45"/>
      <c r="PGI46" s="45"/>
      <c r="PGJ46" s="45"/>
      <c r="PGK46" s="45"/>
      <c r="PGL46" s="45"/>
      <c r="PGM46" s="45"/>
      <c r="PGN46" s="45"/>
      <c r="PGO46" s="45"/>
      <c r="PGP46" s="45"/>
      <c r="PGQ46" s="45"/>
      <c r="PGR46" s="45"/>
      <c r="PGS46" s="45"/>
      <c r="PGT46" s="45"/>
      <c r="PGU46" s="45"/>
      <c r="PGV46" s="45"/>
      <c r="PGW46" s="45"/>
      <c r="PGX46" s="45"/>
      <c r="PGY46" s="45"/>
      <c r="PGZ46" s="45"/>
      <c r="PHA46" s="45"/>
      <c r="PHB46" s="45"/>
      <c r="PHC46" s="45"/>
      <c r="PHD46" s="45"/>
      <c r="PHE46" s="45"/>
      <c r="PHF46" s="45"/>
      <c r="PHG46" s="45"/>
      <c r="PHH46" s="45"/>
      <c r="PHI46" s="45"/>
      <c r="PHJ46" s="45"/>
      <c r="PHK46" s="45"/>
      <c r="PHL46" s="45"/>
      <c r="PHM46" s="45"/>
      <c r="PHN46" s="45"/>
      <c r="PHO46" s="45"/>
      <c r="PHP46" s="45"/>
      <c r="PHQ46" s="45"/>
      <c r="PHR46" s="45"/>
      <c r="PHS46" s="45"/>
      <c r="PHT46" s="45"/>
      <c r="PHU46" s="45"/>
      <c r="PHV46" s="45"/>
      <c r="PHW46" s="45"/>
      <c r="PHX46" s="45"/>
      <c r="PHY46" s="45"/>
      <c r="PHZ46" s="45"/>
      <c r="PIA46" s="45"/>
      <c r="PIB46" s="45"/>
      <c r="PIC46" s="45"/>
      <c r="PID46" s="45"/>
      <c r="PIE46" s="45"/>
      <c r="PIF46" s="45"/>
      <c r="PIG46" s="45"/>
      <c r="PIH46" s="45"/>
      <c r="PII46" s="45"/>
      <c r="PIJ46" s="45"/>
      <c r="PIK46" s="45"/>
      <c r="PIL46" s="45"/>
      <c r="PIM46" s="45"/>
      <c r="PIN46" s="45"/>
      <c r="PIO46" s="45"/>
      <c r="PIP46" s="45"/>
      <c r="PIQ46" s="45"/>
      <c r="PIR46" s="45"/>
      <c r="PIS46" s="45"/>
      <c r="PIT46" s="45"/>
      <c r="PIU46" s="45"/>
      <c r="PIV46" s="45"/>
      <c r="PIW46" s="45"/>
      <c r="PIX46" s="45"/>
      <c r="PIY46" s="45"/>
      <c r="PIZ46" s="45"/>
      <c r="PJA46" s="45"/>
      <c r="PJB46" s="45"/>
      <c r="PJC46" s="45"/>
      <c r="PJD46" s="45"/>
      <c r="PJE46" s="45"/>
      <c r="PJF46" s="45"/>
      <c r="PJG46" s="45"/>
      <c r="PJH46" s="45"/>
      <c r="PJI46" s="45"/>
      <c r="PJJ46" s="45"/>
      <c r="PJK46" s="45"/>
      <c r="PJL46" s="45"/>
      <c r="PJM46" s="45"/>
      <c r="PJN46" s="45"/>
      <c r="PJO46" s="45"/>
      <c r="PJP46" s="45"/>
      <c r="PJQ46" s="45"/>
      <c r="PJR46" s="45"/>
      <c r="PJS46" s="45"/>
      <c r="PJT46" s="45"/>
      <c r="PJU46" s="45"/>
      <c r="PJV46" s="45"/>
      <c r="PJW46" s="45"/>
      <c r="PJX46" s="45"/>
      <c r="PJY46" s="45"/>
      <c r="PJZ46" s="45"/>
      <c r="PKA46" s="45"/>
      <c r="PKB46" s="45"/>
      <c r="PKC46" s="45"/>
      <c r="PKD46" s="45"/>
      <c r="PKE46" s="45"/>
      <c r="PKF46" s="45"/>
      <c r="PKG46" s="45"/>
      <c r="PKH46" s="45"/>
      <c r="PKI46" s="45"/>
      <c r="PKJ46" s="45"/>
      <c r="PKK46" s="45"/>
      <c r="PKL46" s="45"/>
      <c r="PKM46" s="45"/>
      <c r="PKN46" s="45"/>
      <c r="PKO46" s="45"/>
      <c r="PKP46" s="45"/>
      <c r="PKQ46" s="45"/>
      <c r="PKR46" s="45"/>
      <c r="PKS46" s="45"/>
      <c r="PKT46" s="45"/>
      <c r="PKU46" s="45"/>
      <c r="PKV46" s="45"/>
      <c r="PKW46" s="45"/>
      <c r="PKX46" s="45"/>
      <c r="PKY46" s="45"/>
      <c r="PKZ46" s="45"/>
      <c r="PLA46" s="45"/>
      <c r="PLB46" s="45"/>
      <c r="PLC46" s="45"/>
      <c r="PLD46" s="45"/>
      <c r="PLE46" s="45"/>
      <c r="PLF46" s="45"/>
      <c r="PLG46" s="45"/>
      <c r="PLH46" s="45"/>
      <c r="PLI46" s="45"/>
      <c r="PLJ46" s="45"/>
      <c r="PLK46" s="45"/>
      <c r="PLL46" s="45"/>
      <c r="PLM46" s="45"/>
      <c r="PLN46" s="45"/>
      <c r="PLO46" s="45"/>
      <c r="PLP46" s="45"/>
      <c r="PLQ46" s="45"/>
      <c r="PLR46" s="45"/>
      <c r="PLS46" s="45"/>
      <c r="PLT46" s="45"/>
      <c r="PLU46" s="45"/>
      <c r="PLV46" s="45"/>
      <c r="PLW46" s="45"/>
      <c r="PLX46" s="45"/>
      <c r="PLY46" s="45"/>
      <c r="PLZ46" s="45"/>
      <c r="PMA46" s="45"/>
      <c r="PMB46" s="45"/>
      <c r="PMC46" s="45"/>
      <c r="PMD46" s="45"/>
      <c r="PME46" s="45"/>
      <c r="PMF46" s="45"/>
      <c r="PMG46" s="45"/>
      <c r="PMH46" s="45"/>
      <c r="PMI46" s="45"/>
      <c r="PMJ46" s="45"/>
      <c r="PMK46" s="45"/>
      <c r="PML46" s="45"/>
      <c r="PMM46" s="45"/>
      <c r="PMN46" s="45"/>
      <c r="PMO46" s="45"/>
      <c r="PMP46" s="45"/>
      <c r="PMQ46" s="45"/>
      <c r="PMR46" s="45"/>
      <c r="PMS46" s="45"/>
      <c r="PMT46" s="45"/>
      <c r="PMU46" s="45"/>
      <c r="PMV46" s="45"/>
      <c r="PMW46" s="45"/>
      <c r="PMX46" s="45"/>
      <c r="PMY46" s="45"/>
      <c r="PMZ46" s="45"/>
      <c r="PNA46" s="45"/>
      <c r="PNB46" s="45"/>
      <c r="PNC46" s="45"/>
      <c r="PND46" s="45"/>
      <c r="PNE46" s="45"/>
      <c r="PNF46" s="45"/>
      <c r="PNG46" s="45"/>
      <c r="PNH46" s="45"/>
      <c r="PNI46" s="45"/>
      <c r="PNJ46" s="45"/>
      <c r="PNK46" s="45"/>
      <c r="PNL46" s="45"/>
      <c r="PNM46" s="45"/>
      <c r="PNN46" s="45"/>
      <c r="PNO46" s="45"/>
      <c r="PNP46" s="45"/>
      <c r="PNQ46" s="45"/>
      <c r="PNR46" s="45"/>
      <c r="PNS46" s="45"/>
      <c r="PNT46" s="45"/>
      <c r="PNU46" s="45"/>
      <c r="PNV46" s="45"/>
      <c r="PNW46" s="45"/>
      <c r="PNX46" s="45"/>
      <c r="PNY46" s="45"/>
      <c r="PNZ46" s="45"/>
      <c r="POA46" s="45"/>
      <c r="POB46" s="45"/>
      <c r="POC46" s="45"/>
      <c r="POD46" s="45"/>
      <c r="POE46" s="45"/>
      <c r="POF46" s="45"/>
      <c r="POG46" s="45"/>
      <c r="POH46" s="45"/>
      <c r="POI46" s="45"/>
      <c r="POJ46" s="45"/>
      <c r="POK46" s="45"/>
      <c r="POL46" s="45"/>
      <c r="POM46" s="45"/>
      <c r="PON46" s="45"/>
      <c r="POO46" s="45"/>
      <c r="POP46" s="45"/>
      <c r="POQ46" s="45"/>
      <c r="POR46" s="45"/>
      <c r="POS46" s="45"/>
      <c r="POT46" s="45"/>
      <c r="POU46" s="45"/>
      <c r="POV46" s="45"/>
      <c r="POW46" s="45"/>
      <c r="POX46" s="45"/>
      <c r="POY46" s="45"/>
      <c r="POZ46" s="45"/>
      <c r="PPA46" s="45"/>
      <c r="PPB46" s="45"/>
      <c r="PPC46" s="45"/>
      <c r="PPD46" s="45"/>
      <c r="PPE46" s="45"/>
      <c r="PPF46" s="45"/>
      <c r="PPG46" s="45"/>
      <c r="PPH46" s="45"/>
      <c r="PPI46" s="45"/>
      <c r="PPJ46" s="45"/>
      <c r="PPK46" s="45"/>
      <c r="PPL46" s="45"/>
      <c r="PPM46" s="45"/>
      <c r="PPN46" s="45"/>
      <c r="PPO46" s="45"/>
      <c r="PPP46" s="45"/>
      <c r="PPQ46" s="45"/>
      <c r="PPR46" s="45"/>
      <c r="PPS46" s="45"/>
      <c r="PPT46" s="45"/>
      <c r="PPU46" s="45"/>
      <c r="PPV46" s="45"/>
      <c r="PPW46" s="45"/>
      <c r="PPX46" s="45"/>
      <c r="PPY46" s="45"/>
      <c r="PPZ46" s="45"/>
      <c r="PQA46" s="45"/>
      <c r="PQB46" s="45"/>
      <c r="PQC46" s="45"/>
      <c r="PQD46" s="45"/>
      <c r="PQE46" s="45"/>
      <c r="PQF46" s="45"/>
      <c r="PQG46" s="45"/>
      <c r="PQH46" s="45"/>
      <c r="PQI46" s="45"/>
      <c r="PQJ46" s="45"/>
      <c r="PQK46" s="45"/>
      <c r="PQL46" s="45"/>
      <c r="PQM46" s="45"/>
      <c r="PQN46" s="45"/>
      <c r="PQO46" s="45"/>
      <c r="PQP46" s="45"/>
      <c r="PQQ46" s="45"/>
      <c r="PQR46" s="45"/>
      <c r="PQS46" s="45"/>
      <c r="PQT46" s="45"/>
      <c r="PQU46" s="45"/>
      <c r="PQV46" s="45"/>
      <c r="PQW46" s="45"/>
      <c r="PQX46" s="45"/>
      <c r="PQY46" s="45"/>
      <c r="PQZ46" s="45"/>
      <c r="PRA46" s="45"/>
      <c r="PRB46" s="45"/>
      <c r="PRC46" s="45"/>
      <c r="PRD46" s="45"/>
      <c r="PRE46" s="45"/>
      <c r="PRF46" s="45"/>
      <c r="PRG46" s="45"/>
      <c r="PRH46" s="45"/>
      <c r="PRI46" s="45"/>
      <c r="PRJ46" s="45"/>
      <c r="PRK46" s="45"/>
      <c r="PRL46" s="45"/>
      <c r="PRM46" s="45"/>
      <c r="PRN46" s="45"/>
      <c r="PRO46" s="45"/>
      <c r="PRP46" s="45"/>
      <c r="PRQ46" s="45"/>
      <c r="PRR46" s="45"/>
      <c r="PRS46" s="45"/>
      <c r="PRT46" s="45"/>
      <c r="PRU46" s="45"/>
      <c r="PRV46" s="45"/>
      <c r="PRW46" s="45"/>
      <c r="PRX46" s="45"/>
      <c r="PRY46" s="45"/>
      <c r="PRZ46" s="45"/>
      <c r="PSA46" s="45"/>
      <c r="PSB46" s="45"/>
      <c r="PSC46" s="45"/>
      <c r="PSD46" s="45"/>
      <c r="PSE46" s="45"/>
      <c r="PSF46" s="45"/>
      <c r="PSG46" s="45"/>
      <c r="PSH46" s="45"/>
      <c r="PSI46" s="45"/>
      <c r="PSJ46" s="45"/>
      <c r="PSK46" s="45"/>
      <c r="PSL46" s="45"/>
      <c r="PSM46" s="45"/>
      <c r="PSN46" s="45"/>
      <c r="PSO46" s="45"/>
      <c r="PSP46" s="45"/>
      <c r="PSQ46" s="45"/>
      <c r="PSR46" s="45"/>
      <c r="PSS46" s="45"/>
      <c r="PST46" s="45"/>
      <c r="PSU46" s="45"/>
      <c r="PSV46" s="45"/>
      <c r="PSW46" s="45"/>
      <c r="PSX46" s="45"/>
      <c r="PSY46" s="45"/>
      <c r="PSZ46" s="45"/>
      <c r="PTA46" s="45"/>
      <c r="PTB46" s="45"/>
      <c r="PTC46" s="45"/>
      <c r="PTD46" s="45"/>
      <c r="PTE46" s="45"/>
      <c r="PTF46" s="45"/>
      <c r="PTG46" s="45"/>
      <c r="PTH46" s="45"/>
      <c r="PTI46" s="45"/>
      <c r="PTJ46" s="45"/>
      <c r="PTK46" s="45"/>
      <c r="PTL46" s="45"/>
      <c r="PTM46" s="45"/>
      <c r="PTN46" s="45"/>
      <c r="PTO46" s="45"/>
      <c r="PTP46" s="45"/>
      <c r="PTQ46" s="45"/>
      <c r="PTR46" s="45"/>
      <c r="PTS46" s="45"/>
      <c r="PTT46" s="45"/>
      <c r="PTU46" s="45"/>
      <c r="PTV46" s="45"/>
      <c r="PTW46" s="45"/>
      <c r="PTX46" s="45"/>
      <c r="PTY46" s="45"/>
      <c r="PTZ46" s="45"/>
      <c r="PUA46" s="45"/>
      <c r="PUB46" s="45"/>
      <c r="PUC46" s="45"/>
      <c r="PUD46" s="45"/>
      <c r="PUE46" s="45"/>
      <c r="PUF46" s="45"/>
      <c r="PUG46" s="45"/>
      <c r="PUH46" s="45"/>
      <c r="PUI46" s="45"/>
      <c r="PUJ46" s="45"/>
      <c r="PUK46" s="45"/>
      <c r="PUL46" s="45"/>
      <c r="PUM46" s="45"/>
      <c r="PUN46" s="45"/>
      <c r="PUO46" s="45"/>
      <c r="PUP46" s="45"/>
      <c r="PUQ46" s="45"/>
      <c r="PUR46" s="45"/>
      <c r="PUS46" s="45"/>
      <c r="PUT46" s="45"/>
      <c r="PUU46" s="45"/>
      <c r="PUV46" s="45"/>
      <c r="PUW46" s="45"/>
      <c r="PUX46" s="45"/>
      <c r="PUY46" s="45"/>
      <c r="PUZ46" s="45"/>
      <c r="PVA46" s="45"/>
      <c r="PVB46" s="45"/>
      <c r="PVC46" s="45"/>
      <c r="PVD46" s="45"/>
      <c r="PVE46" s="45"/>
      <c r="PVF46" s="45"/>
      <c r="PVG46" s="45"/>
      <c r="PVH46" s="45"/>
      <c r="PVI46" s="45"/>
      <c r="PVJ46" s="45"/>
      <c r="PVK46" s="45"/>
      <c r="PVL46" s="45"/>
      <c r="PVM46" s="45"/>
      <c r="PVN46" s="45"/>
      <c r="PVO46" s="45"/>
      <c r="PVP46" s="45"/>
      <c r="PVQ46" s="45"/>
      <c r="PVR46" s="45"/>
      <c r="PVS46" s="45"/>
      <c r="PVT46" s="45"/>
      <c r="PVU46" s="45"/>
      <c r="PVV46" s="45"/>
      <c r="PVW46" s="45"/>
      <c r="PVX46" s="45"/>
      <c r="PVY46" s="45"/>
      <c r="PVZ46" s="45"/>
      <c r="PWA46" s="45"/>
      <c r="PWB46" s="45"/>
      <c r="PWC46" s="45"/>
      <c r="PWD46" s="45"/>
      <c r="PWE46" s="45"/>
      <c r="PWF46" s="45"/>
      <c r="PWG46" s="45"/>
      <c r="PWH46" s="45"/>
      <c r="PWI46" s="45"/>
      <c r="PWJ46" s="45"/>
      <c r="PWK46" s="45"/>
      <c r="PWL46" s="45"/>
      <c r="PWM46" s="45"/>
      <c r="PWN46" s="45"/>
      <c r="PWO46" s="45"/>
      <c r="PWP46" s="45"/>
      <c r="PWQ46" s="45"/>
      <c r="PWR46" s="45"/>
      <c r="PWS46" s="45"/>
      <c r="PWT46" s="45"/>
      <c r="PWU46" s="45"/>
      <c r="PWV46" s="45"/>
      <c r="PWW46" s="45"/>
      <c r="PWX46" s="45"/>
      <c r="PWY46" s="45"/>
      <c r="PWZ46" s="45"/>
      <c r="PXA46" s="45"/>
      <c r="PXB46" s="45"/>
      <c r="PXC46" s="45"/>
      <c r="PXD46" s="45"/>
      <c r="PXE46" s="45"/>
      <c r="PXF46" s="45"/>
      <c r="PXG46" s="45"/>
      <c r="PXH46" s="45"/>
      <c r="PXI46" s="45"/>
      <c r="PXJ46" s="45"/>
      <c r="PXK46" s="45"/>
      <c r="PXL46" s="45"/>
      <c r="PXM46" s="45"/>
      <c r="PXN46" s="45"/>
      <c r="PXO46" s="45"/>
      <c r="PXP46" s="45"/>
      <c r="PXQ46" s="45"/>
      <c r="PXR46" s="45"/>
      <c r="PXS46" s="45"/>
      <c r="PXT46" s="45"/>
      <c r="PXU46" s="45"/>
      <c r="PXV46" s="45"/>
      <c r="PXW46" s="45"/>
      <c r="PXX46" s="45"/>
      <c r="PXY46" s="45"/>
      <c r="PXZ46" s="45"/>
      <c r="PYA46" s="45"/>
      <c r="PYB46" s="45"/>
      <c r="PYC46" s="45"/>
      <c r="PYD46" s="45"/>
      <c r="PYE46" s="45"/>
      <c r="PYF46" s="45"/>
      <c r="PYG46" s="45"/>
      <c r="PYH46" s="45"/>
      <c r="PYI46" s="45"/>
      <c r="PYJ46" s="45"/>
      <c r="PYK46" s="45"/>
      <c r="PYL46" s="45"/>
      <c r="PYM46" s="45"/>
      <c r="PYN46" s="45"/>
      <c r="PYO46" s="45"/>
      <c r="PYP46" s="45"/>
      <c r="PYQ46" s="45"/>
      <c r="PYR46" s="45"/>
      <c r="PYS46" s="45"/>
      <c r="PYT46" s="45"/>
      <c r="PYU46" s="45"/>
      <c r="PYV46" s="45"/>
      <c r="PYW46" s="45"/>
      <c r="PYX46" s="45"/>
      <c r="PYY46" s="45"/>
      <c r="PYZ46" s="45"/>
      <c r="PZA46" s="45"/>
      <c r="PZB46" s="45"/>
      <c r="PZC46" s="45"/>
      <c r="PZD46" s="45"/>
      <c r="PZE46" s="45"/>
      <c r="PZF46" s="45"/>
      <c r="PZG46" s="45"/>
      <c r="PZH46" s="45"/>
      <c r="PZI46" s="45"/>
      <c r="PZJ46" s="45"/>
      <c r="PZK46" s="45"/>
      <c r="PZL46" s="45"/>
      <c r="PZM46" s="45"/>
      <c r="PZN46" s="45"/>
      <c r="PZO46" s="45"/>
      <c r="PZP46" s="45"/>
      <c r="PZQ46" s="45"/>
      <c r="PZR46" s="45"/>
      <c r="PZS46" s="45"/>
      <c r="PZT46" s="45"/>
      <c r="PZU46" s="45"/>
      <c r="PZV46" s="45"/>
      <c r="PZW46" s="45"/>
      <c r="PZX46" s="45"/>
      <c r="PZY46" s="45"/>
      <c r="PZZ46" s="45"/>
      <c r="QAA46" s="45"/>
      <c r="QAB46" s="45"/>
      <c r="QAC46" s="45"/>
      <c r="QAD46" s="45"/>
      <c r="QAE46" s="45"/>
      <c r="QAF46" s="45"/>
      <c r="QAG46" s="45"/>
      <c r="QAH46" s="45"/>
      <c r="QAI46" s="45"/>
      <c r="QAJ46" s="45"/>
      <c r="QAK46" s="45"/>
      <c r="QAL46" s="45"/>
      <c r="QAM46" s="45"/>
      <c r="QAN46" s="45"/>
      <c r="QAO46" s="45"/>
      <c r="QAP46" s="45"/>
      <c r="QAQ46" s="45"/>
      <c r="QAR46" s="45"/>
      <c r="QAS46" s="45"/>
      <c r="QAT46" s="45"/>
      <c r="QAU46" s="45"/>
      <c r="QAV46" s="45"/>
      <c r="QAW46" s="45"/>
      <c r="QAX46" s="45"/>
      <c r="QAY46" s="45"/>
      <c r="QAZ46" s="45"/>
      <c r="QBA46" s="45"/>
      <c r="QBB46" s="45"/>
      <c r="QBC46" s="45"/>
      <c r="QBD46" s="45"/>
      <c r="QBE46" s="45"/>
      <c r="QBF46" s="45"/>
      <c r="QBG46" s="45"/>
      <c r="QBH46" s="45"/>
      <c r="QBI46" s="45"/>
      <c r="QBJ46" s="45"/>
      <c r="QBK46" s="45"/>
      <c r="QBL46" s="45"/>
      <c r="QBM46" s="45"/>
      <c r="QBN46" s="45"/>
      <c r="QBO46" s="45"/>
      <c r="QBP46" s="45"/>
      <c r="QBQ46" s="45"/>
      <c r="QBR46" s="45"/>
      <c r="QBS46" s="45"/>
      <c r="QBT46" s="45"/>
      <c r="QBU46" s="45"/>
      <c r="QBV46" s="45"/>
      <c r="QBW46" s="45"/>
      <c r="QBX46" s="45"/>
      <c r="QBY46" s="45"/>
      <c r="QBZ46" s="45"/>
      <c r="QCA46" s="45"/>
      <c r="QCB46" s="45"/>
      <c r="QCC46" s="45"/>
      <c r="QCD46" s="45"/>
      <c r="QCE46" s="45"/>
      <c r="QCF46" s="45"/>
      <c r="QCG46" s="45"/>
      <c r="QCH46" s="45"/>
      <c r="QCI46" s="45"/>
      <c r="QCJ46" s="45"/>
      <c r="QCK46" s="45"/>
      <c r="QCL46" s="45"/>
      <c r="QCM46" s="45"/>
      <c r="QCN46" s="45"/>
      <c r="QCO46" s="45"/>
      <c r="QCP46" s="45"/>
      <c r="QCQ46" s="45"/>
      <c r="QCR46" s="45"/>
      <c r="QCS46" s="45"/>
      <c r="QCT46" s="45"/>
      <c r="QCU46" s="45"/>
      <c r="QCV46" s="45"/>
      <c r="QCW46" s="45"/>
      <c r="QCX46" s="45"/>
      <c r="QCY46" s="45"/>
      <c r="QCZ46" s="45"/>
      <c r="QDA46" s="45"/>
      <c r="QDB46" s="45"/>
      <c r="QDC46" s="45"/>
      <c r="QDD46" s="45"/>
      <c r="QDE46" s="45"/>
      <c r="QDF46" s="45"/>
      <c r="QDG46" s="45"/>
      <c r="QDH46" s="45"/>
      <c r="QDI46" s="45"/>
      <c r="QDJ46" s="45"/>
      <c r="QDK46" s="45"/>
      <c r="QDL46" s="45"/>
      <c r="QDM46" s="45"/>
      <c r="QDN46" s="45"/>
      <c r="QDO46" s="45"/>
      <c r="QDP46" s="45"/>
      <c r="QDQ46" s="45"/>
      <c r="QDR46" s="45"/>
      <c r="QDS46" s="45"/>
      <c r="QDT46" s="45"/>
      <c r="QDU46" s="45"/>
      <c r="QDV46" s="45"/>
      <c r="QDW46" s="45"/>
      <c r="QDX46" s="45"/>
      <c r="QDY46" s="45"/>
      <c r="QDZ46" s="45"/>
      <c r="QEA46" s="45"/>
      <c r="QEB46" s="45"/>
      <c r="QEC46" s="45"/>
      <c r="QED46" s="45"/>
      <c r="QEE46" s="45"/>
      <c r="QEF46" s="45"/>
      <c r="QEG46" s="45"/>
      <c r="QEH46" s="45"/>
      <c r="QEI46" s="45"/>
      <c r="QEJ46" s="45"/>
      <c r="QEK46" s="45"/>
      <c r="QEL46" s="45"/>
      <c r="QEM46" s="45"/>
      <c r="QEN46" s="45"/>
      <c r="QEO46" s="45"/>
      <c r="QEP46" s="45"/>
      <c r="QEQ46" s="45"/>
      <c r="QER46" s="45"/>
      <c r="QES46" s="45"/>
      <c r="QET46" s="45"/>
      <c r="QEU46" s="45"/>
      <c r="QEV46" s="45"/>
      <c r="QEW46" s="45"/>
      <c r="QEX46" s="45"/>
      <c r="QEY46" s="45"/>
      <c r="QEZ46" s="45"/>
      <c r="QFA46" s="45"/>
      <c r="QFB46" s="45"/>
      <c r="QFC46" s="45"/>
      <c r="QFD46" s="45"/>
      <c r="QFE46" s="45"/>
      <c r="QFF46" s="45"/>
      <c r="QFG46" s="45"/>
      <c r="QFH46" s="45"/>
      <c r="QFI46" s="45"/>
      <c r="QFJ46" s="45"/>
      <c r="QFK46" s="45"/>
      <c r="QFL46" s="45"/>
      <c r="QFM46" s="45"/>
      <c r="QFN46" s="45"/>
      <c r="QFO46" s="45"/>
      <c r="QFP46" s="45"/>
      <c r="QFQ46" s="45"/>
      <c r="QFR46" s="45"/>
      <c r="QFS46" s="45"/>
      <c r="QFT46" s="45"/>
      <c r="QFU46" s="45"/>
      <c r="QFV46" s="45"/>
      <c r="QFW46" s="45"/>
      <c r="QFX46" s="45"/>
      <c r="QFY46" s="45"/>
      <c r="QFZ46" s="45"/>
      <c r="QGA46" s="45"/>
      <c r="QGB46" s="45"/>
      <c r="QGC46" s="45"/>
      <c r="QGD46" s="45"/>
      <c r="QGE46" s="45"/>
      <c r="QGF46" s="45"/>
      <c r="QGG46" s="45"/>
      <c r="QGH46" s="45"/>
      <c r="QGI46" s="45"/>
      <c r="QGJ46" s="45"/>
      <c r="QGK46" s="45"/>
      <c r="QGL46" s="45"/>
      <c r="QGM46" s="45"/>
      <c r="QGN46" s="45"/>
      <c r="QGO46" s="45"/>
      <c r="QGP46" s="45"/>
      <c r="QGQ46" s="45"/>
      <c r="QGR46" s="45"/>
      <c r="QGS46" s="45"/>
      <c r="QGT46" s="45"/>
      <c r="QGU46" s="45"/>
      <c r="QGV46" s="45"/>
      <c r="QGW46" s="45"/>
      <c r="QGX46" s="45"/>
      <c r="QGY46" s="45"/>
      <c r="QGZ46" s="45"/>
      <c r="QHA46" s="45"/>
      <c r="QHB46" s="45"/>
      <c r="QHC46" s="45"/>
      <c r="QHD46" s="45"/>
      <c r="QHE46" s="45"/>
      <c r="QHF46" s="45"/>
      <c r="QHG46" s="45"/>
      <c r="QHH46" s="45"/>
      <c r="QHI46" s="45"/>
      <c r="QHJ46" s="45"/>
      <c r="QHK46" s="45"/>
      <c r="QHL46" s="45"/>
      <c r="QHM46" s="45"/>
      <c r="QHN46" s="45"/>
      <c r="QHO46" s="45"/>
      <c r="QHP46" s="45"/>
      <c r="QHQ46" s="45"/>
      <c r="QHR46" s="45"/>
      <c r="QHS46" s="45"/>
      <c r="QHT46" s="45"/>
      <c r="QHU46" s="45"/>
      <c r="QHV46" s="45"/>
      <c r="QHW46" s="45"/>
      <c r="QHX46" s="45"/>
      <c r="QHY46" s="45"/>
      <c r="QHZ46" s="45"/>
      <c r="QIA46" s="45"/>
      <c r="QIB46" s="45"/>
      <c r="QIC46" s="45"/>
      <c r="QID46" s="45"/>
      <c r="QIE46" s="45"/>
      <c r="QIF46" s="45"/>
      <c r="QIG46" s="45"/>
      <c r="QIH46" s="45"/>
      <c r="QII46" s="45"/>
      <c r="QIJ46" s="45"/>
      <c r="QIK46" s="45"/>
      <c r="QIL46" s="45"/>
      <c r="QIM46" s="45"/>
      <c r="QIN46" s="45"/>
      <c r="QIO46" s="45"/>
      <c r="QIP46" s="45"/>
      <c r="QIQ46" s="45"/>
      <c r="QIR46" s="45"/>
      <c r="QIS46" s="45"/>
      <c r="QIT46" s="45"/>
      <c r="QIU46" s="45"/>
      <c r="QIV46" s="45"/>
      <c r="QIW46" s="45"/>
      <c r="QIX46" s="45"/>
      <c r="QIY46" s="45"/>
      <c r="QIZ46" s="45"/>
      <c r="QJA46" s="45"/>
      <c r="QJB46" s="45"/>
      <c r="QJC46" s="45"/>
      <c r="QJD46" s="45"/>
      <c r="QJE46" s="45"/>
      <c r="QJF46" s="45"/>
      <c r="QJG46" s="45"/>
      <c r="QJH46" s="45"/>
      <c r="QJI46" s="45"/>
      <c r="QJJ46" s="45"/>
      <c r="QJK46" s="45"/>
      <c r="QJL46" s="45"/>
      <c r="QJM46" s="45"/>
      <c r="QJN46" s="45"/>
      <c r="QJO46" s="45"/>
      <c r="QJP46" s="45"/>
      <c r="QJQ46" s="45"/>
      <c r="QJR46" s="45"/>
      <c r="QJS46" s="45"/>
      <c r="QJT46" s="45"/>
      <c r="QJU46" s="45"/>
      <c r="QJV46" s="45"/>
      <c r="QJW46" s="45"/>
      <c r="QJX46" s="45"/>
      <c r="QJY46" s="45"/>
      <c r="QJZ46" s="45"/>
      <c r="QKA46" s="45"/>
      <c r="QKB46" s="45"/>
      <c r="QKC46" s="45"/>
      <c r="QKD46" s="45"/>
      <c r="QKE46" s="45"/>
      <c r="QKF46" s="45"/>
      <c r="QKG46" s="45"/>
      <c r="QKH46" s="45"/>
      <c r="QKI46" s="45"/>
      <c r="QKJ46" s="45"/>
      <c r="QKK46" s="45"/>
      <c r="QKL46" s="45"/>
      <c r="QKM46" s="45"/>
      <c r="QKN46" s="45"/>
      <c r="QKO46" s="45"/>
      <c r="QKP46" s="45"/>
      <c r="QKQ46" s="45"/>
      <c r="QKR46" s="45"/>
      <c r="QKS46" s="45"/>
      <c r="QKT46" s="45"/>
      <c r="QKU46" s="45"/>
      <c r="QKV46" s="45"/>
      <c r="QKW46" s="45"/>
      <c r="QKX46" s="45"/>
      <c r="QKY46" s="45"/>
      <c r="QKZ46" s="45"/>
      <c r="QLA46" s="45"/>
      <c r="QLB46" s="45"/>
      <c r="QLC46" s="45"/>
      <c r="QLD46" s="45"/>
      <c r="QLE46" s="45"/>
      <c r="QLF46" s="45"/>
      <c r="QLG46" s="45"/>
      <c r="QLH46" s="45"/>
      <c r="QLI46" s="45"/>
      <c r="QLJ46" s="45"/>
      <c r="QLK46" s="45"/>
      <c r="QLL46" s="45"/>
      <c r="QLM46" s="45"/>
      <c r="QLN46" s="45"/>
      <c r="QLO46" s="45"/>
      <c r="QLP46" s="45"/>
      <c r="QLQ46" s="45"/>
      <c r="QLR46" s="45"/>
      <c r="QLS46" s="45"/>
      <c r="QLT46" s="45"/>
      <c r="QLU46" s="45"/>
      <c r="QLV46" s="45"/>
      <c r="QLW46" s="45"/>
      <c r="QLX46" s="45"/>
      <c r="QLY46" s="45"/>
      <c r="QLZ46" s="45"/>
      <c r="QMA46" s="45"/>
      <c r="QMB46" s="45"/>
      <c r="QMC46" s="45"/>
      <c r="QMD46" s="45"/>
      <c r="QME46" s="45"/>
      <c r="QMF46" s="45"/>
      <c r="QMG46" s="45"/>
      <c r="QMH46" s="45"/>
      <c r="QMI46" s="45"/>
      <c r="QMJ46" s="45"/>
      <c r="QMK46" s="45"/>
      <c r="QML46" s="45"/>
      <c r="QMM46" s="45"/>
      <c r="QMN46" s="45"/>
      <c r="QMO46" s="45"/>
      <c r="QMP46" s="45"/>
      <c r="QMQ46" s="45"/>
      <c r="QMR46" s="45"/>
      <c r="QMS46" s="45"/>
      <c r="QMT46" s="45"/>
      <c r="QMU46" s="45"/>
      <c r="QMV46" s="45"/>
      <c r="QMW46" s="45"/>
      <c r="QMX46" s="45"/>
      <c r="QMY46" s="45"/>
      <c r="QMZ46" s="45"/>
      <c r="QNA46" s="45"/>
      <c r="QNB46" s="45"/>
      <c r="QNC46" s="45"/>
      <c r="QND46" s="45"/>
      <c r="QNE46" s="45"/>
      <c r="QNF46" s="45"/>
      <c r="QNG46" s="45"/>
      <c r="QNH46" s="45"/>
      <c r="QNI46" s="45"/>
      <c r="QNJ46" s="45"/>
      <c r="QNK46" s="45"/>
      <c r="QNL46" s="45"/>
      <c r="QNM46" s="45"/>
      <c r="QNN46" s="45"/>
      <c r="QNO46" s="45"/>
      <c r="QNP46" s="45"/>
      <c r="QNQ46" s="45"/>
      <c r="QNR46" s="45"/>
      <c r="QNS46" s="45"/>
      <c r="QNT46" s="45"/>
      <c r="QNU46" s="45"/>
      <c r="QNV46" s="45"/>
      <c r="QNW46" s="45"/>
      <c r="QNX46" s="45"/>
      <c r="QNY46" s="45"/>
      <c r="QNZ46" s="45"/>
      <c r="QOA46" s="45"/>
      <c r="QOB46" s="45"/>
      <c r="QOC46" s="45"/>
      <c r="QOD46" s="45"/>
      <c r="QOE46" s="45"/>
      <c r="QOF46" s="45"/>
      <c r="QOG46" s="45"/>
      <c r="QOH46" s="45"/>
      <c r="QOI46" s="45"/>
      <c r="QOJ46" s="45"/>
      <c r="QOK46" s="45"/>
      <c r="QOL46" s="45"/>
      <c r="QOM46" s="45"/>
      <c r="QON46" s="45"/>
      <c r="QOO46" s="45"/>
      <c r="QOP46" s="45"/>
      <c r="QOQ46" s="45"/>
      <c r="QOR46" s="45"/>
      <c r="QOS46" s="45"/>
      <c r="QOT46" s="45"/>
      <c r="QOU46" s="45"/>
      <c r="QOV46" s="45"/>
      <c r="QOW46" s="45"/>
      <c r="QOX46" s="45"/>
      <c r="QOY46" s="45"/>
      <c r="QOZ46" s="45"/>
      <c r="QPA46" s="45"/>
      <c r="QPB46" s="45"/>
      <c r="QPC46" s="45"/>
      <c r="QPD46" s="45"/>
      <c r="QPE46" s="45"/>
      <c r="QPF46" s="45"/>
      <c r="QPG46" s="45"/>
      <c r="QPH46" s="45"/>
      <c r="QPI46" s="45"/>
      <c r="QPJ46" s="45"/>
      <c r="QPK46" s="45"/>
      <c r="QPL46" s="45"/>
      <c r="QPM46" s="45"/>
      <c r="QPN46" s="45"/>
      <c r="QPO46" s="45"/>
      <c r="QPP46" s="45"/>
      <c r="QPQ46" s="45"/>
      <c r="QPR46" s="45"/>
      <c r="QPS46" s="45"/>
      <c r="QPT46" s="45"/>
      <c r="QPU46" s="45"/>
      <c r="QPV46" s="45"/>
      <c r="QPW46" s="45"/>
      <c r="QPX46" s="45"/>
      <c r="QPY46" s="45"/>
      <c r="QPZ46" s="45"/>
      <c r="QQA46" s="45"/>
      <c r="QQB46" s="45"/>
      <c r="QQC46" s="45"/>
      <c r="QQD46" s="45"/>
      <c r="QQE46" s="45"/>
      <c r="QQF46" s="45"/>
      <c r="QQG46" s="45"/>
      <c r="QQH46" s="45"/>
      <c r="QQI46" s="45"/>
      <c r="QQJ46" s="45"/>
      <c r="QQK46" s="45"/>
      <c r="QQL46" s="45"/>
      <c r="QQM46" s="45"/>
      <c r="QQN46" s="45"/>
      <c r="QQO46" s="45"/>
      <c r="QQP46" s="45"/>
      <c r="QQQ46" s="45"/>
      <c r="QQR46" s="45"/>
      <c r="QQS46" s="45"/>
      <c r="QQT46" s="45"/>
      <c r="QQU46" s="45"/>
      <c r="QQV46" s="45"/>
      <c r="QQW46" s="45"/>
      <c r="QQX46" s="45"/>
      <c r="QQY46" s="45"/>
      <c r="QQZ46" s="45"/>
      <c r="QRA46" s="45"/>
      <c r="QRB46" s="45"/>
      <c r="QRC46" s="45"/>
      <c r="QRD46" s="45"/>
      <c r="QRE46" s="45"/>
      <c r="QRF46" s="45"/>
      <c r="QRG46" s="45"/>
      <c r="QRH46" s="45"/>
      <c r="QRI46" s="45"/>
      <c r="QRJ46" s="45"/>
      <c r="QRK46" s="45"/>
      <c r="QRL46" s="45"/>
      <c r="QRM46" s="45"/>
      <c r="QRN46" s="45"/>
      <c r="QRO46" s="45"/>
      <c r="QRP46" s="45"/>
      <c r="QRQ46" s="45"/>
      <c r="QRR46" s="45"/>
      <c r="QRS46" s="45"/>
      <c r="QRT46" s="45"/>
      <c r="QRU46" s="45"/>
      <c r="QRV46" s="45"/>
      <c r="QRW46" s="45"/>
      <c r="QRX46" s="45"/>
      <c r="QRY46" s="45"/>
      <c r="QRZ46" s="45"/>
      <c r="QSA46" s="45"/>
      <c r="QSB46" s="45"/>
      <c r="QSC46" s="45"/>
      <c r="QSD46" s="45"/>
      <c r="QSE46" s="45"/>
      <c r="QSF46" s="45"/>
      <c r="QSG46" s="45"/>
      <c r="QSH46" s="45"/>
      <c r="QSI46" s="45"/>
      <c r="QSJ46" s="45"/>
      <c r="QSK46" s="45"/>
      <c r="QSL46" s="45"/>
      <c r="QSM46" s="45"/>
      <c r="QSN46" s="45"/>
      <c r="QSO46" s="45"/>
      <c r="QSP46" s="45"/>
      <c r="QSQ46" s="45"/>
      <c r="QSR46" s="45"/>
      <c r="QSS46" s="45"/>
      <c r="QST46" s="45"/>
      <c r="QSU46" s="45"/>
      <c r="QSV46" s="45"/>
      <c r="QSW46" s="45"/>
      <c r="QSX46" s="45"/>
      <c r="QSY46" s="45"/>
      <c r="QSZ46" s="45"/>
      <c r="QTA46" s="45"/>
      <c r="QTB46" s="45"/>
      <c r="QTC46" s="45"/>
      <c r="QTD46" s="45"/>
      <c r="QTE46" s="45"/>
      <c r="QTF46" s="45"/>
      <c r="QTG46" s="45"/>
      <c r="QTH46" s="45"/>
      <c r="QTI46" s="45"/>
      <c r="QTJ46" s="45"/>
      <c r="QTK46" s="45"/>
      <c r="QTL46" s="45"/>
      <c r="QTM46" s="45"/>
      <c r="QTN46" s="45"/>
      <c r="QTO46" s="45"/>
      <c r="QTP46" s="45"/>
      <c r="QTQ46" s="45"/>
      <c r="QTR46" s="45"/>
      <c r="QTS46" s="45"/>
      <c r="QTT46" s="45"/>
      <c r="QTU46" s="45"/>
      <c r="QTV46" s="45"/>
      <c r="QTW46" s="45"/>
      <c r="QTX46" s="45"/>
      <c r="QTY46" s="45"/>
      <c r="QTZ46" s="45"/>
      <c r="QUA46" s="45"/>
      <c r="QUB46" s="45"/>
      <c r="QUC46" s="45"/>
      <c r="QUD46" s="45"/>
      <c r="QUE46" s="45"/>
      <c r="QUF46" s="45"/>
      <c r="QUG46" s="45"/>
      <c r="QUH46" s="45"/>
      <c r="QUI46" s="45"/>
      <c r="QUJ46" s="45"/>
      <c r="QUK46" s="45"/>
      <c r="QUL46" s="45"/>
      <c r="QUM46" s="45"/>
      <c r="QUN46" s="45"/>
      <c r="QUO46" s="45"/>
      <c r="QUP46" s="45"/>
      <c r="QUQ46" s="45"/>
      <c r="QUR46" s="45"/>
      <c r="QUS46" s="45"/>
      <c r="QUT46" s="45"/>
      <c r="QUU46" s="45"/>
      <c r="QUV46" s="45"/>
      <c r="QUW46" s="45"/>
      <c r="QUX46" s="45"/>
      <c r="QUY46" s="45"/>
      <c r="QUZ46" s="45"/>
      <c r="QVA46" s="45"/>
      <c r="QVB46" s="45"/>
      <c r="QVC46" s="45"/>
      <c r="QVD46" s="45"/>
      <c r="QVE46" s="45"/>
      <c r="QVF46" s="45"/>
      <c r="QVG46" s="45"/>
      <c r="QVH46" s="45"/>
      <c r="QVI46" s="45"/>
      <c r="QVJ46" s="45"/>
      <c r="QVK46" s="45"/>
      <c r="QVL46" s="45"/>
      <c r="QVM46" s="45"/>
      <c r="QVN46" s="45"/>
      <c r="QVO46" s="45"/>
      <c r="QVP46" s="45"/>
      <c r="QVQ46" s="45"/>
      <c r="QVR46" s="45"/>
      <c r="QVS46" s="45"/>
      <c r="QVT46" s="45"/>
      <c r="QVU46" s="45"/>
      <c r="QVV46" s="45"/>
      <c r="QVW46" s="45"/>
      <c r="QVX46" s="45"/>
      <c r="QVY46" s="45"/>
      <c r="QVZ46" s="45"/>
      <c r="QWA46" s="45"/>
      <c r="QWB46" s="45"/>
      <c r="QWC46" s="45"/>
      <c r="QWD46" s="45"/>
      <c r="QWE46" s="45"/>
      <c r="QWF46" s="45"/>
      <c r="QWG46" s="45"/>
      <c r="QWH46" s="45"/>
      <c r="QWI46" s="45"/>
      <c r="QWJ46" s="45"/>
      <c r="QWK46" s="45"/>
      <c r="QWL46" s="45"/>
      <c r="QWM46" s="45"/>
      <c r="QWN46" s="45"/>
      <c r="QWO46" s="45"/>
      <c r="QWP46" s="45"/>
      <c r="QWQ46" s="45"/>
      <c r="QWR46" s="45"/>
      <c r="QWS46" s="45"/>
      <c r="QWT46" s="45"/>
      <c r="QWU46" s="45"/>
      <c r="QWV46" s="45"/>
      <c r="QWW46" s="45"/>
      <c r="QWX46" s="45"/>
      <c r="QWY46" s="45"/>
      <c r="QWZ46" s="45"/>
      <c r="QXA46" s="45"/>
      <c r="QXB46" s="45"/>
      <c r="QXC46" s="45"/>
      <c r="QXD46" s="45"/>
      <c r="QXE46" s="45"/>
      <c r="QXF46" s="45"/>
      <c r="QXG46" s="45"/>
      <c r="QXH46" s="45"/>
      <c r="QXI46" s="45"/>
      <c r="QXJ46" s="45"/>
      <c r="QXK46" s="45"/>
      <c r="QXL46" s="45"/>
      <c r="QXM46" s="45"/>
      <c r="QXN46" s="45"/>
      <c r="QXO46" s="45"/>
      <c r="QXP46" s="45"/>
      <c r="QXQ46" s="45"/>
      <c r="QXR46" s="45"/>
      <c r="QXS46" s="45"/>
      <c r="QXT46" s="45"/>
      <c r="QXU46" s="45"/>
      <c r="QXV46" s="45"/>
      <c r="QXW46" s="45"/>
      <c r="QXX46" s="45"/>
      <c r="QXY46" s="45"/>
      <c r="QXZ46" s="45"/>
      <c r="QYA46" s="45"/>
      <c r="QYB46" s="45"/>
      <c r="QYC46" s="45"/>
      <c r="QYD46" s="45"/>
      <c r="QYE46" s="45"/>
      <c r="QYF46" s="45"/>
      <c r="QYG46" s="45"/>
      <c r="QYH46" s="45"/>
      <c r="QYI46" s="45"/>
      <c r="QYJ46" s="45"/>
      <c r="QYK46" s="45"/>
      <c r="QYL46" s="45"/>
      <c r="QYM46" s="45"/>
      <c r="QYN46" s="45"/>
      <c r="QYO46" s="45"/>
      <c r="QYP46" s="45"/>
      <c r="QYQ46" s="45"/>
      <c r="QYR46" s="45"/>
      <c r="QYS46" s="45"/>
      <c r="QYT46" s="45"/>
      <c r="QYU46" s="45"/>
      <c r="QYV46" s="45"/>
      <c r="QYW46" s="45"/>
      <c r="QYX46" s="45"/>
      <c r="QYY46" s="45"/>
      <c r="QYZ46" s="45"/>
      <c r="QZA46" s="45"/>
      <c r="QZB46" s="45"/>
      <c r="QZC46" s="45"/>
      <c r="QZD46" s="45"/>
      <c r="QZE46" s="45"/>
      <c r="QZF46" s="45"/>
      <c r="QZG46" s="45"/>
      <c r="QZH46" s="45"/>
      <c r="QZI46" s="45"/>
      <c r="QZJ46" s="45"/>
      <c r="QZK46" s="45"/>
      <c r="QZL46" s="45"/>
      <c r="QZM46" s="45"/>
      <c r="QZN46" s="45"/>
      <c r="QZO46" s="45"/>
      <c r="QZP46" s="45"/>
      <c r="QZQ46" s="45"/>
      <c r="QZR46" s="45"/>
      <c r="QZS46" s="45"/>
      <c r="QZT46" s="45"/>
      <c r="QZU46" s="45"/>
      <c r="QZV46" s="45"/>
      <c r="QZW46" s="45"/>
      <c r="QZX46" s="45"/>
      <c r="QZY46" s="45"/>
      <c r="QZZ46" s="45"/>
      <c r="RAA46" s="45"/>
      <c r="RAB46" s="45"/>
      <c r="RAC46" s="45"/>
      <c r="RAD46" s="45"/>
      <c r="RAE46" s="45"/>
      <c r="RAF46" s="45"/>
      <c r="RAG46" s="45"/>
      <c r="RAH46" s="45"/>
      <c r="RAI46" s="45"/>
      <c r="RAJ46" s="45"/>
      <c r="RAK46" s="45"/>
      <c r="RAL46" s="45"/>
      <c r="RAM46" s="45"/>
      <c r="RAN46" s="45"/>
      <c r="RAO46" s="45"/>
      <c r="RAP46" s="45"/>
      <c r="RAQ46" s="45"/>
      <c r="RAR46" s="45"/>
      <c r="RAS46" s="45"/>
      <c r="RAT46" s="45"/>
      <c r="RAU46" s="45"/>
      <c r="RAV46" s="45"/>
      <c r="RAW46" s="45"/>
      <c r="RAX46" s="45"/>
      <c r="RAY46" s="45"/>
      <c r="RAZ46" s="45"/>
      <c r="RBA46" s="45"/>
      <c r="RBB46" s="45"/>
      <c r="RBC46" s="45"/>
      <c r="RBD46" s="45"/>
      <c r="RBE46" s="45"/>
      <c r="RBF46" s="45"/>
      <c r="RBG46" s="45"/>
      <c r="RBH46" s="45"/>
      <c r="RBI46" s="45"/>
      <c r="RBJ46" s="45"/>
      <c r="RBK46" s="45"/>
      <c r="RBL46" s="45"/>
      <c r="RBM46" s="45"/>
      <c r="RBN46" s="45"/>
      <c r="RBO46" s="45"/>
      <c r="RBP46" s="45"/>
      <c r="RBQ46" s="45"/>
      <c r="RBR46" s="45"/>
      <c r="RBS46" s="45"/>
      <c r="RBT46" s="45"/>
      <c r="RBU46" s="45"/>
      <c r="RBV46" s="45"/>
      <c r="RBW46" s="45"/>
      <c r="RBX46" s="45"/>
      <c r="RBY46" s="45"/>
      <c r="RBZ46" s="45"/>
      <c r="RCA46" s="45"/>
      <c r="RCB46" s="45"/>
      <c r="RCC46" s="45"/>
      <c r="RCD46" s="45"/>
      <c r="RCE46" s="45"/>
      <c r="RCF46" s="45"/>
      <c r="RCG46" s="45"/>
      <c r="RCH46" s="45"/>
      <c r="RCI46" s="45"/>
      <c r="RCJ46" s="45"/>
      <c r="RCK46" s="45"/>
      <c r="RCL46" s="45"/>
      <c r="RCM46" s="45"/>
      <c r="RCN46" s="45"/>
      <c r="RCO46" s="45"/>
      <c r="RCP46" s="45"/>
      <c r="RCQ46" s="45"/>
      <c r="RCR46" s="45"/>
      <c r="RCS46" s="45"/>
      <c r="RCT46" s="45"/>
      <c r="RCU46" s="45"/>
      <c r="RCV46" s="45"/>
      <c r="RCW46" s="45"/>
      <c r="RCX46" s="45"/>
      <c r="RCY46" s="45"/>
      <c r="RCZ46" s="45"/>
      <c r="RDA46" s="45"/>
      <c r="RDB46" s="45"/>
      <c r="RDC46" s="45"/>
      <c r="RDD46" s="45"/>
      <c r="RDE46" s="45"/>
      <c r="RDF46" s="45"/>
      <c r="RDG46" s="45"/>
      <c r="RDH46" s="45"/>
      <c r="RDI46" s="45"/>
      <c r="RDJ46" s="45"/>
      <c r="RDK46" s="45"/>
      <c r="RDL46" s="45"/>
      <c r="RDM46" s="45"/>
      <c r="RDN46" s="45"/>
      <c r="RDO46" s="45"/>
      <c r="RDP46" s="45"/>
      <c r="RDQ46" s="45"/>
      <c r="RDR46" s="45"/>
      <c r="RDS46" s="45"/>
      <c r="RDT46" s="45"/>
      <c r="RDU46" s="45"/>
      <c r="RDV46" s="45"/>
      <c r="RDW46" s="45"/>
      <c r="RDX46" s="45"/>
      <c r="RDY46" s="45"/>
      <c r="RDZ46" s="45"/>
      <c r="REA46" s="45"/>
      <c r="REB46" s="45"/>
      <c r="REC46" s="45"/>
      <c r="RED46" s="45"/>
      <c r="REE46" s="45"/>
      <c r="REF46" s="45"/>
      <c r="REG46" s="45"/>
      <c r="REH46" s="45"/>
      <c r="REI46" s="45"/>
      <c r="REJ46" s="45"/>
      <c r="REK46" s="45"/>
      <c r="REL46" s="45"/>
      <c r="REM46" s="45"/>
      <c r="REN46" s="45"/>
      <c r="REO46" s="45"/>
      <c r="REP46" s="45"/>
      <c r="REQ46" s="45"/>
      <c r="RER46" s="45"/>
      <c r="RES46" s="45"/>
      <c r="RET46" s="45"/>
      <c r="REU46" s="45"/>
      <c r="REV46" s="45"/>
      <c r="REW46" s="45"/>
      <c r="REX46" s="45"/>
      <c r="REY46" s="45"/>
      <c r="REZ46" s="45"/>
      <c r="RFA46" s="45"/>
      <c r="RFB46" s="45"/>
      <c r="RFC46" s="45"/>
      <c r="RFD46" s="45"/>
      <c r="RFE46" s="45"/>
      <c r="RFF46" s="45"/>
      <c r="RFG46" s="45"/>
      <c r="RFH46" s="45"/>
      <c r="RFI46" s="45"/>
      <c r="RFJ46" s="45"/>
      <c r="RFK46" s="45"/>
      <c r="RFL46" s="45"/>
      <c r="RFM46" s="45"/>
      <c r="RFN46" s="45"/>
      <c r="RFO46" s="45"/>
      <c r="RFP46" s="45"/>
      <c r="RFQ46" s="45"/>
      <c r="RFR46" s="45"/>
      <c r="RFS46" s="45"/>
      <c r="RFT46" s="45"/>
      <c r="RFU46" s="45"/>
      <c r="RFV46" s="45"/>
      <c r="RFW46" s="45"/>
      <c r="RFX46" s="45"/>
      <c r="RFY46" s="45"/>
      <c r="RFZ46" s="45"/>
      <c r="RGA46" s="45"/>
      <c r="RGB46" s="45"/>
      <c r="RGC46" s="45"/>
      <c r="RGD46" s="45"/>
      <c r="RGE46" s="45"/>
      <c r="RGF46" s="45"/>
      <c r="RGG46" s="45"/>
      <c r="RGH46" s="45"/>
      <c r="RGI46" s="45"/>
      <c r="RGJ46" s="45"/>
      <c r="RGK46" s="45"/>
      <c r="RGL46" s="45"/>
      <c r="RGM46" s="45"/>
      <c r="RGN46" s="45"/>
      <c r="RGO46" s="45"/>
      <c r="RGP46" s="45"/>
      <c r="RGQ46" s="45"/>
      <c r="RGR46" s="45"/>
      <c r="RGS46" s="45"/>
      <c r="RGT46" s="45"/>
      <c r="RGU46" s="45"/>
      <c r="RGV46" s="45"/>
      <c r="RGW46" s="45"/>
      <c r="RGX46" s="45"/>
      <c r="RGY46" s="45"/>
      <c r="RGZ46" s="45"/>
      <c r="RHA46" s="45"/>
      <c r="RHB46" s="45"/>
      <c r="RHC46" s="45"/>
      <c r="RHD46" s="45"/>
      <c r="RHE46" s="45"/>
      <c r="RHF46" s="45"/>
      <c r="RHG46" s="45"/>
      <c r="RHH46" s="45"/>
      <c r="RHI46" s="45"/>
      <c r="RHJ46" s="45"/>
      <c r="RHK46" s="45"/>
      <c r="RHL46" s="45"/>
      <c r="RHM46" s="45"/>
      <c r="RHN46" s="45"/>
      <c r="RHO46" s="45"/>
      <c r="RHP46" s="45"/>
      <c r="RHQ46" s="45"/>
      <c r="RHR46" s="45"/>
      <c r="RHS46" s="45"/>
      <c r="RHT46" s="45"/>
      <c r="RHU46" s="45"/>
      <c r="RHV46" s="45"/>
      <c r="RHW46" s="45"/>
      <c r="RHX46" s="45"/>
      <c r="RHY46" s="45"/>
      <c r="RHZ46" s="45"/>
      <c r="RIA46" s="45"/>
      <c r="RIB46" s="45"/>
      <c r="RIC46" s="45"/>
      <c r="RID46" s="45"/>
      <c r="RIE46" s="45"/>
      <c r="RIF46" s="45"/>
      <c r="RIG46" s="45"/>
      <c r="RIH46" s="45"/>
      <c r="RII46" s="45"/>
      <c r="RIJ46" s="45"/>
      <c r="RIK46" s="45"/>
      <c r="RIL46" s="45"/>
      <c r="RIM46" s="45"/>
      <c r="RIN46" s="45"/>
      <c r="RIO46" s="45"/>
      <c r="RIP46" s="45"/>
      <c r="RIQ46" s="45"/>
      <c r="RIR46" s="45"/>
      <c r="RIS46" s="45"/>
      <c r="RIT46" s="45"/>
      <c r="RIU46" s="45"/>
      <c r="RIV46" s="45"/>
      <c r="RIW46" s="45"/>
      <c r="RIX46" s="45"/>
      <c r="RIY46" s="45"/>
      <c r="RIZ46" s="45"/>
      <c r="RJA46" s="45"/>
      <c r="RJB46" s="45"/>
      <c r="RJC46" s="45"/>
      <c r="RJD46" s="45"/>
      <c r="RJE46" s="45"/>
      <c r="RJF46" s="45"/>
      <c r="RJG46" s="45"/>
      <c r="RJH46" s="45"/>
      <c r="RJI46" s="45"/>
      <c r="RJJ46" s="45"/>
      <c r="RJK46" s="45"/>
      <c r="RJL46" s="45"/>
      <c r="RJM46" s="45"/>
      <c r="RJN46" s="45"/>
      <c r="RJO46" s="45"/>
      <c r="RJP46" s="45"/>
      <c r="RJQ46" s="45"/>
      <c r="RJR46" s="45"/>
      <c r="RJS46" s="45"/>
      <c r="RJT46" s="45"/>
      <c r="RJU46" s="45"/>
      <c r="RJV46" s="45"/>
      <c r="RJW46" s="45"/>
      <c r="RJX46" s="45"/>
      <c r="RJY46" s="45"/>
      <c r="RJZ46" s="45"/>
      <c r="RKA46" s="45"/>
      <c r="RKB46" s="45"/>
      <c r="RKC46" s="45"/>
      <c r="RKD46" s="45"/>
      <c r="RKE46" s="45"/>
      <c r="RKF46" s="45"/>
      <c r="RKG46" s="45"/>
      <c r="RKH46" s="45"/>
      <c r="RKI46" s="45"/>
      <c r="RKJ46" s="45"/>
      <c r="RKK46" s="45"/>
      <c r="RKL46" s="45"/>
      <c r="RKM46" s="45"/>
      <c r="RKN46" s="45"/>
      <c r="RKO46" s="45"/>
      <c r="RKP46" s="45"/>
      <c r="RKQ46" s="45"/>
      <c r="RKR46" s="45"/>
      <c r="RKS46" s="45"/>
      <c r="RKT46" s="45"/>
      <c r="RKU46" s="45"/>
      <c r="RKV46" s="45"/>
      <c r="RKW46" s="45"/>
      <c r="RKX46" s="45"/>
      <c r="RKY46" s="45"/>
      <c r="RKZ46" s="45"/>
      <c r="RLA46" s="45"/>
      <c r="RLB46" s="45"/>
      <c r="RLC46" s="45"/>
      <c r="RLD46" s="45"/>
      <c r="RLE46" s="45"/>
      <c r="RLF46" s="45"/>
      <c r="RLG46" s="45"/>
      <c r="RLH46" s="45"/>
      <c r="RLI46" s="45"/>
      <c r="RLJ46" s="45"/>
      <c r="RLK46" s="45"/>
      <c r="RLL46" s="45"/>
      <c r="RLM46" s="45"/>
      <c r="RLN46" s="45"/>
      <c r="RLO46" s="45"/>
      <c r="RLP46" s="45"/>
      <c r="RLQ46" s="45"/>
      <c r="RLR46" s="45"/>
      <c r="RLS46" s="45"/>
      <c r="RLT46" s="45"/>
      <c r="RLU46" s="45"/>
      <c r="RLV46" s="45"/>
      <c r="RLW46" s="45"/>
      <c r="RLX46" s="45"/>
      <c r="RLY46" s="45"/>
      <c r="RLZ46" s="45"/>
      <c r="RMA46" s="45"/>
      <c r="RMB46" s="45"/>
      <c r="RMC46" s="45"/>
      <c r="RMD46" s="45"/>
      <c r="RME46" s="45"/>
      <c r="RMF46" s="45"/>
      <c r="RMG46" s="45"/>
      <c r="RMH46" s="45"/>
      <c r="RMI46" s="45"/>
      <c r="RMJ46" s="45"/>
      <c r="RMK46" s="45"/>
      <c r="RML46" s="45"/>
      <c r="RMM46" s="45"/>
      <c r="RMN46" s="45"/>
      <c r="RMO46" s="45"/>
      <c r="RMP46" s="45"/>
      <c r="RMQ46" s="45"/>
      <c r="RMR46" s="45"/>
      <c r="RMS46" s="45"/>
      <c r="RMT46" s="45"/>
      <c r="RMU46" s="45"/>
      <c r="RMV46" s="45"/>
      <c r="RMW46" s="45"/>
      <c r="RMX46" s="45"/>
      <c r="RMY46" s="45"/>
      <c r="RMZ46" s="45"/>
      <c r="RNA46" s="45"/>
      <c r="RNB46" s="45"/>
      <c r="RNC46" s="45"/>
      <c r="RND46" s="45"/>
      <c r="RNE46" s="45"/>
      <c r="RNF46" s="45"/>
      <c r="RNG46" s="45"/>
      <c r="RNH46" s="45"/>
      <c r="RNI46" s="45"/>
      <c r="RNJ46" s="45"/>
      <c r="RNK46" s="45"/>
      <c r="RNL46" s="45"/>
      <c r="RNM46" s="45"/>
      <c r="RNN46" s="45"/>
      <c r="RNO46" s="45"/>
      <c r="RNP46" s="45"/>
      <c r="RNQ46" s="45"/>
      <c r="RNR46" s="45"/>
      <c r="RNS46" s="45"/>
      <c r="RNT46" s="45"/>
      <c r="RNU46" s="45"/>
      <c r="RNV46" s="45"/>
      <c r="RNW46" s="45"/>
      <c r="RNX46" s="45"/>
      <c r="RNY46" s="45"/>
      <c r="RNZ46" s="45"/>
      <c r="ROA46" s="45"/>
      <c r="ROB46" s="45"/>
      <c r="ROC46" s="45"/>
      <c r="ROD46" s="45"/>
      <c r="ROE46" s="45"/>
      <c r="ROF46" s="45"/>
      <c r="ROG46" s="45"/>
      <c r="ROH46" s="45"/>
      <c r="ROI46" s="45"/>
      <c r="ROJ46" s="45"/>
      <c r="ROK46" s="45"/>
      <c r="ROL46" s="45"/>
      <c r="ROM46" s="45"/>
      <c r="RON46" s="45"/>
      <c r="ROO46" s="45"/>
      <c r="ROP46" s="45"/>
      <c r="ROQ46" s="45"/>
      <c r="ROR46" s="45"/>
      <c r="ROS46" s="45"/>
      <c r="ROT46" s="45"/>
      <c r="ROU46" s="45"/>
      <c r="ROV46" s="45"/>
      <c r="ROW46" s="45"/>
      <c r="ROX46" s="45"/>
      <c r="ROY46" s="45"/>
      <c r="ROZ46" s="45"/>
      <c r="RPA46" s="45"/>
      <c r="RPB46" s="45"/>
      <c r="RPC46" s="45"/>
      <c r="RPD46" s="45"/>
      <c r="RPE46" s="45"/>
      <c r="RPF46" s="45"/>
      <c r="RPG46" s="45"/>
      <c r="RPH46" s="45"/>
      <c r="RPI46" s="45"/>
      <c r="RPJ46" s="45"/>
      <c r="RPK46" s="45"/>
      <c r="RPL46" s="45"/>
      <c r="RPM46" s="45"/>
      <c r="RPN46" s="45"/>
      <c r="RPO46" s="45"/>
      <c r="RPP46" s="45"/>
      <c r="RPQ46" s="45"/>
      <c r="RPR46" s="45"/>
      <c r="RPS46" s="45"/>
      <c r="RPT46" s="45"/>
      <c r="RPU46" s="45"/>
      <c r="RPV46" s="45"/>
      <c r="RPW46" s="45"/>
      <c r="RPX46" s="45"/>
      <c r="RPY46" s="45"/>
      <c r="RPZ46" s="45"/>
      <c r="RQA46" s="45"/>
      <c r="RQB46" s="45"/>
      <c r="RQC46" s="45"/>
      <c r="RQD46" s="45"/>
      <c r="RQE46" s="45"/>
      <c r="RQF46" s="45"/>
      <c r="RQG46" s="45"/>
      <c r="RQH46" s="45"/>
      <c r="RQI46" s="45"/>
      <c r="RQJ46" s="45"/>
      <c r="RQK46" s="45"/>
      <c r="RQL46" s="45"/>
      <c r="RQM46" s="45"/>
      <c r="RQN46" s="45"/>
      <c r="RQO46" s="45"/>
      <c r="RQP46" s="45"/>
      <c r="RQQ46" s="45"/>
      <c r="RQR46" s="45"/>
      <c r="RQS46" s="45"/>
      <c r="RQT46" s="45"/>
      <c r="RQU46" s="45"/>
      <c r="RQV46" s="45"/>
      <c r="RQW46" s="45"/>
      <c r="RQX46" s="45"/>
      <c r="RQY46" s="45"/>
      <c r="RQZ46" s="45"/>
      <c r="RRA46" s="45"/>
      <c r="RRB46" s="45"/>
      <c r="RRC46" s="45"/>
      <c r="RRD46" s="45"/>
      <c r="RRE46" s="45"/>
      <c r="RRF46" s="45"/>
      <c r="RRG46" s="45"/>
      <c r="RRH46" s="45"/>
      <c r="RRI46" s="45"/>
      <c r="RRJ46" s="45"/>
      <c r="RRK46" s="45"/>
      <c r="RRL46" s="45"/>
      <c r="RRM46" s="45"/>
      <c r="RRN46" s="45"/>
      <c r="RRO46" s="45"/>
      <c r="RRP46" s="45"/>
      <c r="RRQ46" s="45"/>
      <c r="RRR46" s="45"/>
      <c r="RRS46" s="45"/>
      <c r="RRT46" s="45"/>
      <c r="RRU46" s="45"/>
      <c r="RRV46" s="45"/>
      <c r="RRW46" s="45"/>
      <c r="RRX46" s="45"/>
      <c r="RRY46" s="45"/>
      <c r="RRZ46" s="45"/>
      <c r="RSA46" s="45"/>
      <c r="RSB46" s="45"/>
      <c r="RSC46" s="45"/>
      <c r="RSD46" s="45"/>
      <c r="RSE46" s="45"/>
      <c r="RSF46" s="45"/>
      <c r="RSG46" s="45"/>
      <c r="RSH46" s="45"/>
      <c r="RSI46" s="45"/>
      <c r="RSJ46" s="45"/>
      <c r="RSK46" s="45"/>
      <c r="RSL46" s="45"/>
      <c r="RSM46" s="45"/>
      <c r="RSN46" s="45"/>
      <c r="RSO46" s="45"/>
      <c r="RSP46" s="45"/>
      <c r="RSQ46" s="45"/>
      <c r="RSR46" s="45"/>
      <c r="RSS46" s="45"/>
      <c r="RST46" s="45"/>
      <c r="RSU46" s="45"/>
      <c r="RSV46" s="45"/>
      <c r="RSW46" s="45"/>
      <c r="RSX46" s="45"/>
      <c r="RSY46" s="45"/>
      <c r="RSZ46" s="45"/>
      <c r="RTA46" s="45"/>
      <c r="RTB46" s="45"/>
      <c r="RTC46" s="45"/>
      <c r="RTD46" s="45"/>
      <c r="RTE46" s="45"/>
      <c r="RTF46" s="45"/>
      <c r="RTG46" s="45"/>
      <c r="RTH46" s="45"/>
      <c r="RTI46" s="45"/>
      <c r="RTJ46" s="45"/>
      <c r="RTK46" s="45"/>
      <c r="RTL46" s="45"/>
      <c r="RTM46" s="45"/>
      <c r="RTN46" s="45"/>
      <c r="RTO46" s="45"/>
      <c r="RTP46" s="45"/>
      <c r="RTQ46" s="45"/>
      <c r="RTR46" s="45"/>
      <c r="RTS46" s="45"/>
      <c r="RTT46" s="45"/>
      <c r="RTU46" s="45"/>
      <c r="RTV46" s="45"/>
      <c r="RTW46" s="45"/>
      <c r="RTX46" s="45"/>
      <c r="RTY46" s="45"/>
      <c r="RTZ46" s="45"/>
      <c r="RUA46" s="45"/>
      <c r="RUB46" s="45"/>
      <c r="RUC46" s="45"/>
      <c r="RUD46" s="45"/>
      <c r="RUE46" s="45"/>
      <c r="RUF46" s="45"/>
      <c r="RUG46" s="45"/>
      <c r="RUH46" s="45"/>
      <c r="RUI46" s="45"/>
      <c r="RUJ46" s="45"/>
      <c r="RUK46" s="45"/>
      <c r="RUL46" s="45"/>
      <c r="RUM46" s="45"/>
      <c r="RUN46" s="45"/>
      <c r="RUO46" s="45"/>
      <c r="RUP46" s="45"/>
      <c r="RUQ46" s="45"/>
      <c r="RUR46" s="45"/>
      <c r="RUS46" s="45"/>
      <c r="RUT46" s="45"/>
      <c r="RUU46" s="45"/>
      <c r="RUV46" s="45"/>
      <c r="RUW46" s="45"/>
      <c r="RUX46" s="45"/>
      <c r="RUY46" s="45"/>
      <c r="RUZ46" s="45"/>
      <c r="RVA46" s="45"/>
      <c r="RVB46" s="45"/>
      <c r="RVC46" s="45"/>
      <c r="RVD46" s="45"/>
      <c r="RVE46" s="45"/>
      <c r="RVF46" s="45"/>
      <c r="RVG46" s="45"/>
      <c r="RVH46" s="45"/>
      <c r="RVI46" s="45"/>
      <c r="RVJ46" s="45"/>
      <c r="RVK46" s="45"/>
      <c r="RVL46" s="45"/>
      <c r="RVM46" s="45"/>
      <c r="RVN46" s="45"/>
      <c r="RVO46" s="45"/>
      <c r="RVP46" s="45"/>
      <c r="RVQ46" s="45"/>
      <c r="RVR46" s="45"/>
      <c r="RVS46" s="45"/>
      <c r="RVT46" s="45"/>
      <c r="RVU46" s="45"/>
      <c r="RVV46" s="45"/>
      <c r="RVW46" s="45"/>
      <c r="RVX46" s="45"/>
      <c r="RVY46" s="45"/>
      <c r="RVZ46" s="45"/>
      <c r="RWA46" s="45"/>
      <c r="RWB46" s="45"/>
      <c r="RWC46" s="45"/>
      <c r="RWD46" s="45"/>
      <c r="RWE46" s="45"/>
      <c r="RWF46" s="45"/>
      <c r="RWG46" s="45"/>
      <c r="RWH46" s="45"/>
      <c r="RWI46" s="45"/>
      <c r="RWJ46" s="45"/>
      <c r="RWK46" s="45"/>
      <c r="RWL46" s="45"/>
      <c r="RWM46" s="45"/>
      <c r="RWN46" s="45"/>
      <c r="RWO46" s="45"/>
      <c r="RWP46" s="45"/>
      <c r="RWQ46" s="45"/>
      <c r="RWR46" s="45"/>
      <c r="RWS46" s="45"/>
      <c r="RWT46" s="45"/>
      <c r="RWU46" s="45"/>
      <c r="RWV46" s="45"/>
      <c r="RWW46" s="45"/>
      <c r="RWX46" s="45"/>
      <c r="RWY46" s="45"/>
      <c r="RWZ46" s="45"/>
      <c r="RXA46" s="45"/>
      <c r="RXB46" s="45"/>
      <c r="RXC46" s="45"/>
      <c r="RXD46" s="45"/>
      <c r="RXE46" s="45"/>
      <c r="RXF46" s="45"/>
      <c r="RXG46" s="45"/>
      <c r="RXH46" s="45"/>
      <c r="RXI46" s="45"/>
      <c r="RXJ46" s="45"/>
      <c r="RXK46" s="45"/>
      <c r="RXL46" s="45"/>
      <c r="RXM46" s="45"/>
      <c r="RXN46" s="45"/>
      <c r="RXO46" s="45"/>
      <c r="RXP46" s="45"/>
      <c r="RXQ46" s="45"/>
      <c r="RXR46" s="45"/>
      <c r="RXS46" s="45"/>
      <c r="RXT46" s="45"/>
      <c r="RXU46" s="45"/>
      <c r="RXV46" s="45"/>
      <c r="RXW46" s="45"/>
      <c r="RXX46" s="45"/>
      <c r="RXY46" s="45"/>
      <c r="RXZ46" s="45"/>
      <c r="RYA46" s="45"/>
      <c r="RYB46" s="45"/>
      <c r="RYC46" s="45"/>
      <c r="RYD46" s="45"/>
      <c r="RYE46" s="45"/>
      <c r="RYF46" s="45"/>
      <c r="RYG46" s="45"/>
      <c r="RYH46" s="45"/>
      <c r="RYI46" s="45"/>
      <c r="RYJ46" s="45"/>
      <c r="RYK46" s="45"/>
      <c r="RYL46" s="45"/>
      <c r="RYM46" s="45"/>
      <c r="RYN46" s="45"/>
      <c r="RYO46" s="45"/>
      <c r="RYP46" s="45"/>
      <c r="RYQ46" s="45"/>
      <c r="RYR46" s="45"/>
      <c r="RYS46" s="45"/>
      <c r="RYT46" s="45"/>
      <c r="RYU46" s="45"/>
      <c r="RYV46" s="45"/>
      <c r="RYW46" s="45"/>
      <c r="RYX46" s="45"/>
      <c r="RYY46" s="45"/>
      <c r="RYZ46" s="45"/>
      <c r="RZA46" s="45"/>
      <c r="RZB46" s="45"/>
      <c r="RZC46" s="45"/>
      <c r="RZD46" s="45"/>
      <c r="RZE46" s="45"/>
      <c r="RZF46" s="45"/>
      <c r="RZG46" s="45"/>
      <c r="RZH46" s="45"/>
      <c r="RZI46" s="45"/>
      <c r="RZJ46" s="45"/>
      <c r="RZK46" s="45"/>
      <c r="RZL46" s="45"/>
      <c r="RZM46" s="45"/>
      <c r="RZN46" s="45"/>
      <c r="RZO46" s="45"/>
      <c r="RZP46" s="45"/>
      <c r="RZQ46" s="45"/>
      <c r="RZR46" s="45"/>
      <c r="RZS46" s="45"/>
      <c r="RZT46" s="45"/>
      <c r="RZU46" s="45"/>
      <c r="RZV46" s="45"/>
      <c r="RZW46" s="45"/>
      <c r="RZX46" s="45"/>
      <c r="RZY46" s="45"/>
      <c r="RZZ46" s="45"/>
      <c r="SAA46" s="45"/>
      <c r="SAB46" s="45"/>
      <c r="SAC46" s="45"/>
      <c r="SAD46" s="45"/>
      <c r="SAE46" s="45"/>
      <c r="SAF46" s="45"/>
      <c r="SAG46" s="45"/>
      <c r="SAH46" s="45"/>
      <c r="SAI46" s="45"/>
      <c r="SAJ46" s="45"/>
      <c r="SAK46" s="45"/>
      <c r="SAL46" s="45"/>
      <c r="SAM46" s="45"/>
      <c r="SAN46" s="45"/>
      <c r="SAO46" s="45"/>
      <c r="SAP46" s="45"/>
      <c r="SAQ46" s="45"/>
      <c r="SAR46" s="45"/>
      <c r="SAS46" s="45"/>
      <c r="SAT46" s="45"/>
      <c r="SAU46" s="45"/>
      <c r="SAV46" s="45"/>
      <c r="SAW46" s="45"/>
      <c r="SAX46" s="45"/>
      <c r="SAY46" s="45"/>
      <c r="SAZ46" s="45"/>
      <c r="SBA46" s="45"/>
      <c r="SBB46" s="45"/>
      <c r="SBC46" s="45"/>
      <c r="SBD46" s="45"/>
      <c r="SBE46" s="45"/>
      <c r="SBF46" s="45"/>
      <c r="SBG46" s="45"/>
      <c r="SBH46" s="45"/>
      <c r="SBI46" s="45"/>
      <c r="SBJ46" s="45"/>
      <c r="SBK46" s="45"/>
      <c r="SBL46" s="45"/>
      <c r="SBM46" s="45"/>
      <c r="SBN46" s="45"/>
      <c r="SBO46" s="45"/>
      <c r="SBP46" s="45"/>
      <c r="SBQ46" s="45"/>
      <c r="SBR46" s="45"/>
      <c r="SBS46" s="45"/>
      <c r="SBT46" s="45"/>
      <c r="SBU46" s="45"/>
      <c r="SBV46" s="45"/>
      <c r="SBW46" s="45"/>
      <c r="SBX46" s="45"/>
      <c r="SBY46" s="45"/>
      <c r="SBZ46" s="45"/>
      <c r="SCA46" s="45"/>
      <c r="SCB46" s="45"/>
      <c r="SCC46" s="45"/>
      <c r="SCD46" s="45"/>
      <c r="SCE46" s="45"/>
      <c r="SCF46" s="45"/>
      <c r="SCG46" s="45"/>
      <c r="SCH46" s="45"/>
      <c r="SCI46" s="45"/>
      <c r="SCJ46" s="45"/>
      <c r="SCK46" s="45"/>
      <c r="SCL46" s="45"/>
      <c r="SCM46" s="45"/>
      <c r="SCN46" s="45"/>
      <c r="SCO46" s="45"/>
      <c r="SCP46" s="45"/>
      <c r="SCQ46" s="45"/>
      <c r="SCR46" s="45"/>
      <c r="SCS46" s="45"/>
      <c r="SCT46" s="45"/>
      <c r="SCU46" s="45"/>
      <c r="SCV46" s="45"/>
      <c r="SCW46" s="45"/>
      <c r="SCX46" s="45"/>
      <c r="SCY46" s="45"/>
      <c r="SCZ46" s="45"/>
      <c r="SDA46" s="45"/>
      <c r="SDB46" s="45"/>
      <c r="SDC46" s="45"/>
      <c r="SDD46" s="45"/>
      <c r="SDE46" s="45"/>
      <c r="SDF46" s="45"/>
      <c r="SDG46" s="45"/>
      <c r="SDH46" s="45"/>
      <c r="SDI46" s="45"/>
      <c r="SDJ46" s="45"/>
      <c r="SDK46" s="45"/>
      <c r="SDL46" s="45"/>
      <c r="SDM46" s="45"/>
      <c r="SDN46" s="45"/>
      <c r="SDO46" s="45"/>
      <c r="SDP46" s="45"/>
      <c r="SDQ46" s="45"/>
      <c r="SDR46" s="45"/>
      <c r="SDS46" s="45"/>
      <c r="SDT46" s="45"/>
      <c r="SDU46" s="45"/>
      <c r="SDV46" s="45"/>
      <c r="SDW46" s="45"/>
      <c r="SDX46" s="45"/>
      <c r="SDY46" s="45"/>
      <c r="SDZ46" s="45"/>
      <c r="SEA46" s="45"/>
      <c r="SEB46" s="45"/>
      <c r="SEC46" s="45"/>
      <c r="SED46" s="45"/>
      <c r="SEE46" s="45"/>
      <c r="SEF46" s="45"/>
      <c r="SEG46" s="45"/>
      <c r="SEH46" s="45"/>
      <c r="SEI46" s="45"/>
      <c r="SEJ46" s="45"/>
      <c r="SEK46" s="45"/>
      <c r="SEL46" s="45"/>
      <c r="SEM46" s="45"/>
      <c r="SEN46" s="45"/>
      <c r="SEO46" s="45"/>
      <c r="SEP46" s="45"/>
      <c r="SEQ46" s="45"/>
      <c r="SER46" s="45"/>
      <c r="SES46" s="45"/>
      <c r="SET46" s="45"/>
      <c r="SEU46" s="45"/>
      <c r="SEV46" s="45"/>
      <c r="SEW46" s="45"/>
      <c r="SEX46" s="45"/>
      <c r="SEY46" s="45"/>
      <c r="SEZ46" s="45"/>
      <c r="SFA46" s="45"/>
      <c r="SFB46" s="45"/>
      <c r="SFC46" s="45"/>
      <c r="SFD46" s="45"/>
      <c r="SFE46" s="45"/>
      <c r="SFF46" s="45"/>
      <c r="SFG46" s="45"/>
      <c r="SFH46" s="45"/>
      <c r="SFI46" s="45"/>
      <c r="SFJ46" s="45"/>
      <c r="SFK46" s="45"/>
      <c r="SFL46" s="45"/>
      <c r="SFM46" s="45"/>
      <c r="SFN46" s="45"/>
      <c r="SFO46" s="45"/>
      <c r="SFP46" s="45"/>
      <c r="SFQ46" s="45"/>
      <c r="SFR46" s="45"/>
      <c r="SFS46" s="45"/>
      <c r="SFT46" s="45"/>
      <c r="SFU46" s="45"/>
      <c r="SFV46" s="45"/>
      <c r="SFW46" s="45"/>
      <c r="SFX46" s="45"/>
      <c r="SFY46" s="45"/>
      <c r="SFZ46" s="45"/>
      <c r="SGA46" s="45"/>
      <c r="SGB46" s="45"/>
      <c r="SGC46" s="45"/>
      <c r="SGD46" s="45"/>
      <c r="SGE46" s="45"/>
      <c r="SGF46" s="45"/>
      <c r="SGG46" s="45"/>
      <c r="SGH46" s="45"/>
      <c r="SGI46" s="45"/>
      <c r="SGJ46" s="45"/>
      <c r="SGK46" s="45"/>
      <c r="SGL46" s="45"/>
      <c r="SGM46" s="45"/>
      <c r="SGN46" s="45"/>
      <c r="SGO46" s="45"/>
      <c r="SGP46" s="45"/>
      <c r="SGQ46" s="45"/>
      <c r="SGR46" s="45"/>
      <c r="SGS46" s="45"/>
      <c r="SGT46" s="45"/>
      <c r="SGU46" s="45"/>
      <c r="SGV46" s="45"/>
      <c r="SGW46" s="45"/>
      <c r="SGX46" s="45"/>
      <c r="SGY46" s="45"/>
      <c r="SGZ46" s="45"/>
      <c r="SHA46" s="45"/>
      <c r="SHB46" s="45"/>
      <c r="SHC46" s="45"/>
      <c r="SHD46" s="45"/>
      <c r="SHE46" s="45"/>
      <c r="SHF46" s="45"/>
      <c r="SHG46" s="45"/>
      <c r="SHH46" s="45"/>
      <c r="SHI46" s="45"/>
      <c r="SHJ46" s="45"/>
      <c r="SHK46" s="45"/>
      <c r="SHL46" s="45"/>
      <c r="SHM46" s="45"/>
      <c r="SHN46" s="45"/>
      <c r="SHO46" s="45"/>
      <c r="SHP46" s="45"/>
      <c r="SHQ46" s="45"/>
      <c r="SHR46" s="45"/>
      <c r="SHS46" s="45"/>
      <c r="SHT46" s="45"/>
      <c r="SHU46" s="45"/>
      <c r="SHV46" s="45"/>
      <c r="SHW46" s="45"/>
      <c r="SHX46" s="45"/>
      <c r="SHY46" s="45"/>
      <c r="SHZ46" s="45"/>
      <c r="SIA46" s="45"/>
      <c r="SIB46" s="45"/>
      <c r="SIC46" s="45"/>
      <c r="SID46" s="45"/>
      <c r="SIE46" s="45"/>
      <c r="SIF46" s="45"/>
      <c r="SIG46" s="45"/>
      <c r="SIH46" s="45"/>
      <c r="SII46" s="45"/>
      <c r="SIJ46" s="45"/>
      <c r="SIK46" s="45"/>
      <c r="SIL46" s="45"/>
      <c r="SIM46" s="45"/>
      <c r="SIN46" s="45"/>
      <c r="SIO46" s="45"/>
      <c r="SIP46" s="45"/>
      <c r="SIQ46" s="45"/>
      <c r="SIR46" s="45"/>
      <c r="SIS46" s="45"/>
      <c r="SIT46" s="45"/>
      <c r="SIU46" s="45"/>
      <c r="SIV46" s="45"/>
      <c r="SIW46" s="45"/>
      <c r="SIX46" s="45"/>
      <c r="SIY46" s="45"/>
      <c r="SIZ46" s="45"/>
      <c r="SJA46" s="45"/>
      <c r="SJB46" s="45"/>
      <c r="SJC46" s="45"/>
      <c r="SJD46" s="45"/>
      <c r="SJE46" s="45"/>
      <c r="SJF46" s="45"/>
      <c r="SJG46" s="45"/>
      <c r="SJH46" s="45"/>
      <c r="SJI46" s="45"/>
      <c r="SJJ46" s="45"/>
      <c r="SJK46" s="45"/>
      <c r="SJL46" s="45"/>
      <c r="SJM46" s="45"/>
      <c r="SJN46" s="45"/>
      <c r="SJO46" s="45"/>
      <c r="SJP46" s="45"/>
      <c r="SJQ46" s="45"/>
      <c r="SJR46" s="45"/>
      <c r="SJS46" s="45"/>
      <c r="SJT46" s="45"/>
      <c r="SJU46" s="45"/>
      <c r="SJV46" s="45"/>
      <c r="SJW46" s="45"/>
      <c r="SJX46" s="45"/>
      <c r="SJY46" s="45"/>
      <c r="SJZ46" s="45"/>
      <c r="SKA46" s="45"/>
      <c r="SKB46" s="45"/>
      <c r="SKC46" s="45"/>
      <c r="SKD46" s="45"/>
      <c r="SKE46" s="45"/>
      <c r="SKF46" s="45"/>
      <c r="SKG46" s="45"/>
      <c r="SKH46" s="45"/>
      <c r="SKI46" s="45"/>
      <c r="SKJ46" s="45"/>
      <c r="SKK46" s="45"/>
      <c r="SKL46" s="45"/>
      <c r="SKM46" s="45"/>
      <c r="SKN46" s="45"/>
      <c r="SKO46" s="45"/>
      <c r="SKP46" s="45"/>
      <c r="SKQ46" s="45"/>
      <c r="SKR46" s="45"/>
      <c r="SKS46" s="45"/>
      <c r="SKT46" s="45"/>
      <c r="SKU46" s="45"/>
      <c r="SKV46" s="45"/>
      <c r="SKW46" s="45"/>
      <c r="SKX46" s="45"/>
      <c r="SKY46" s="45"/>
      <c r="SKZ46" s="45"/>
      <c r="SLA46" s="45"/>
      <c r="SLB46" s="45"/>
      <c r="SLC46" s="45"/>
      <c r="SLD46" s="45"/>
      <c r="SLE46" s="45"/>
      <c r="SLF46" s="45"/>
      <c r="SLG46" s="45"/>
      <c r="SLH46" s="45"/>
      <c r="SLI46" s="45"/>
      <c r="SLJ46" s="45"/>
      <c r="SLK46" s="45"/>
      <c r="SLL46" s="45"/>
      <c r="SLM46" s="45"/>
      <c r="SLN46" s="45"/>
      <c r="SLO46" s="45"/>
      <c r="SLP46" s="45"/>
      <c r="SLQ46" s="45"/>
      <c r="SLR46" s="45"/>
      <c r="SLS46" s="45"/>
      <c r="SLT46" s="45"/>
      <c r="SLU46" s="45"/>
      <c r="SLV46" s="45"/>
      <c r="SLW46" s="45"/>
      <c r="SLX46" s="45"/>
      <c r="SLY46" s="45"/>
      <c r="SLZ46" s="45"/>
      <c r="SMA46" s="45"/>
      <c r="SMB46" s="45"/>
      <c r="SMC46" s="45"/>
      <c r="SMD46" s="45"/>
      <c r="SME46" s="45"/>
      <c r="SMF46" s="45"/>
      <c r="SMG46" s="45"/>
      <c r="SMH46" s="45"/>
      <c r="SMI46" s="45"/>
      <c r="SMJ46" s="45"/>
      <c r="SMK46" s="45"/>
      <c r="SML46" s="45"/>
      <c r="SMM46" s="45"/>
      <c r="SMN46" s="45"/>
      <c r="SMO46" s="45"/>
      <c r="SMP46" s="45"/>
      <c r="SMQ46" s="45"/>
      <c r="SMR46" s="45"/>
      <c r="SMS46" s="45"/>
      <c r="SMT46" s="45"/>
      <c r="SMU46" s="45"/>
      <c r="SMV46" s="45"/>
      <c r="SMW46" s="45"/>
      <c r="SMX46" s="45"/>
      <c r="SMY46" s="45"/>
      <c r="SMZ46" s="45"/>
      <c r="SNA46" s="45"/>
      <c r="SNB46" s="45"/>
      <c r="SNC46" s="45"/>
      <c r="SND46" s="45"/>
      <c r="SNE46" s="45"/>
      <c r="SNF46" s="45"/>
      <c r="SNG46" s="45"/>
      <c r="SNH46" s="45"/>
      <c r="SNI46" s="45"/>
      <c r="SNJ46" s="45"/>
      <c r="SNK46" s="45"/>
      <c r="SNL46" s="45"/>
      <c r="SNM46" s="45"/>
      <c r="SNN46" s="45"/>
      <c r="SNO46" s="45"/>
      <c r="SNP46" s="45"/>
      <c r="SNQ46" s="45"/>
      <c r="SNR46" s="45"/>
      <c r="SNS46" s="45"/>
      <c r="SNT46" s="45"/>
      <c r="SNU46" s="45"/>
      <c r="SNV46" s="45"/>
      <c r="SNW46" s="45"/>
      <c r="SNX46" s="45"/>
      <c r="SNY46" s="45"/>
      <c r="SNZ46" s="45"/>
      <c r="SOA46" s="45"/>
      <c r="SOB46" s="45"/>
      <c r="SOC46" s="45"/>
      <c r="SOD46" s="45"/>
      <c r="SOE46" s="45"/>
      <c r="SOF46" s="45"/>
      <c r="SOG46" s="45"/>
      <c r="SOH46" s="45"/>
      <c r="SOI46" s="45"/>
      <c r="SOJ46" s="45"/>
      <c r="SOK46" s="45"/>
      <c r="SOL46" s="45"/>
      <c r="SOM46" s="45"/>
      <c r="SON46" s="45"/>
      <c r="SOO46" s="45"/>
      <c r="SOP46" s="45"/>
      <c r="SOQ46" s="45"/>
      <c r="SOR46" s="45"/>
      <c r="SOS46" s="45"/>
      <c r="SOT46" s="45"/>
      <c r="SOU46" s="45"/>
      <c r="SOV46" s="45"/>
      <c r="SOW46" s="45"/>
      <c r="SOX46" s="45"/>
      <c r="SOY46" s="45"/>
      <c r="SOZ46" s="45"/>
      <c r="SPA46" s="45"/>
      <c r="SPB46" s="45"/>
      <c r="SPC46" s="45"/>
      <c r="SPD46" s="45"/>
      <c r="SPE46" s="45"/>
      <c r="SPF46" s="45"/>
      <c r="SPG46" s="45"/>
      <c r="SPH46" s="45"/>
      <c r="SPI46" s="45"/>
      <c r="SPJ46" s="45"/>
      <c r="SPK46" s="45"/>
      <c r="SPL46" s="45"/>
      <c r="SPM46" s="45"/>
      <c r="SPN46" s="45"/>
      <c r="SPO46" s="45"/>
      <c r="SPP46" s="45"/>
      <c r="SPQ46" s="45"/>
      <c r="SPR46" s="45"/>
      <c r="SPS46" s="45"/>
      <c r="SPT46" s="45"/>
      <c r="SPU46" s="45"/>
      <c r="SPV46" s="45"/>
      <c r="SPW46" s="45"/>
      <c r="SPX46" s="45"/>
      <c r="SPY46" s="45"/>
      <c r="SPZ46" s="45"/>
      <c r="SQA46" s="45"/>
      <c r="SQB46" s="45"/>
      <c r="SQC46" s="45"/>
      <c r="SQD46" s="45"/>
      <c r="SQE46" s="45"/>
      <c r="SQF46" s="45"/>
      <c r="SQG46" s="45"/>
      <c r="SQH46" s="45"/>
      <c r="SQI46" s="45"/>
      <c r="SQJ46" s="45"/>
      <c r="SQK46" s="45"/>
      <c r="SQL46" s="45"/>
      <c r="SQM46" s="45"/>
      <c r="SQN46" s="45"/>
      <c r="SQO46" s="45"/>
      <c r="SQP46" s="45"/>
      <c r="SQQ46" s="45"/>
      <c r="SQR46" s="45"/>
      <c r="SQS46" s="45"/>
      <c r="SQT46" s="45"/>
      <c r="SQU46" s="45"/>
      <c r="SQV46" s="45"/>
      <c r="SQW46" s="45"/>
      <c r="SQX46" s="45"/>
      <c r="SQY46" s="45"/>
      <c r="SQZ46" s="45"/>
      <c r="SRA46" s="45"/>
      <c r="SRB46" s="45"/>
      <c r="SRC46" s="45"/>
      <c r="SRD46" s="45"/>
      <c r="SRE46" s="45"/>
      <c r="SRF46" s="45"/>
      <c r="SRG46" s="45"/>
      <c r="SRH46" s="45"/>
      <c r="SRI46" s="45"/>
      <c r="SRJ46" s="45"/>
      <c r="SRK46" s="45"/>
      <c r="SRL46" s="45"/>
      <c r="SRM46" s="45"/>
      <c r="SRN46" s="45"/>
      <c r="SRO46" s="45"/>
      <c r="SRP46" s="45"/>
      <c r="SRQ46" s="45"/>
      <c r="SRR46" s="45"/>
      <c r="SRS46" s="45"/>
      <c r="SRT46" s="45"/>
      <c r="SRU46" s="45"/>
      <c r="SRV46" s="45"/>
      <c r="SRW46" s="45"/>
      <c r="SRX46" s="45"/>
      <c r="SRY46" s="45"/>
      <c r="SRZ46" s="45"/>
      <c r="SSA46" s="45"/>
      <c r="SSB46" s="45"/>
      <c r="SSC46" s="45"/>
      <c r="SSD46" s="45"/>
      <c r="SSE46" s="45"/>
      <c r="SSF46" s="45"/>
      <c r="SSG46" s="45"/>
      <c r="SSH46" s="45"/>
      <c r="SSI46" s="45"/>
      <c r="SSJ46" s="45"/>
      <c r="SSK46" s="45"/>
      <c r="SSL46" s="45"/>
      <c r="SSM46" s="45"/>
      <c r="SSN46" s="45"/>
      <c r="SSO46" s="45"/>
      <c r="SSP46" s="45"/>
      <c r="SSQ46" s="45"/>
      <c r="SSR46" s="45"/>
      <c r="SSS46" s="45"/>
      <c r="SST46" s="45"/>
      <c r="SSU46" s="45"/>
      <c r="SSV46" s="45"/>
      <c r="SSW46" s="45"/>
      <c r="SSX46" s="45"/>
      <c r="SSY46" s="45"/>
      <c r="SSZ46" s="45"/>
      <c r="STA46" s="45"/>
      <c r="STB46" s="45"/>
      <c r="STC46" s="45"/>
      <c r="STD46" s="45"/>
      <c r="STE46" s="45"/>
      <c r="STF46" s="45"/>
      <c r="STG46" s="45"/>
      <c r="STH46" s="45"/>
      <c r="STI46" s="45"/>
      <c r="STJ46" s="45"/>
      <c r="STK46" s="45"/>
      <c r="STL46" s="45"/>
      <c r="STM46" s="45"/>
      <c r="STN46" s="45"/>
      <c r="STO46" s="45"/>
      <c r="STP46" s="45"/>
      <c r="STQ46" s="45"/>
      <c r="STR46" s="45"/>
      <c r="STS46" s="45"/>
      <c r="STT46" s="45"/>
      <c r="STU46" s="45"/>
      <c r="STV46" s="45"/>
      <c r="STW46" s="45"/>
      <c r="STX46" s="45"/>
      <c r="STY46" s="45"/>
      <c r="STZ46" s="45"/>
      <c r="SUA46" s="45"/>
      <c r="SUB46" s="45"/>
      <c r="SUC46" s="45"/>
      <c r="SUD46" s="45"/>
      <c r="SUE46" s="45"/>
      <c r="SUF46" s="45"/>
      <c r="SUG46" s="45"/>
      <c r="SUH46" s="45"/>
      <c r="SUI46" s="45"/>
      <c r="SUJ46" s="45"/>
      <c r="SUK46" s="45"/>
      <c r="SUL46" s="45"/>
      <c r="SUM46" s="45"/>
      <c r="SUN46" s="45"/>
      <c r="SUO46" s="45"/>
      <c r="SUP46" s="45"/>
      <c r="SUQ46" s="45"/>
      <c r="SUR46" s="45"/>
      <c r="SUS46" s="45"/>
      <c r="SUT46" s="45"/>
      <c r="SUU46" s="45"/>
      <c r="SUV46" s="45"/>
      <c r="SUW46" s="45"/>
      <c r="SUX46" s="45"/>
      <c r="SUY46" s="45"/>
      <c r="SUZ46" s="45"/>
      <c r="SVA46" s="45"/>
      <c r="SVB46" s="45"/>
      <c r="SVC46" s="45"/>
      <c r="SVD46" s="45"/>
      <c r="SVE46" s="45"/>
      <c r="SVF46" s="45"/>
      <c r="SVG46" s="45"/>
      <c r="SVH46" s="45"/>
      <c r="SVI46" s="45"/>
      <c r="SVJ46" s="45"/>
      <c r="SVK46" s="45"/>
      <c r="SVL46" s="45"/>
      <c r="SVM46" s="45"/>
      <c r="SVN46" s="45"/>
      <c r="SVO46" s="45"/>
      <c r="SVP46" s="45"/>
      <c r="SVQ46" s="45"/>
      <c r="SVR46" s="45"/>
      <c r="SVS46" s="45"/>
      <c r="SVT46" s="45"/>
      <c r="SVU46" s="45"/>
      <c r="SVV46" s="45"/>
      <c r="SVW46" s="45"/>
      <c r="SVX46" s="45"/>
      <c r="SVY46" s="45"/>
      <c r="SVZ46" s="45"/>
      <c r="SWA46" s="45"/>
      <c r="SWB46" s="45"/>
      <c r="SWC46" s="45"/>
      <c r="SWD46" s="45"/>
      <c r="SWE46" s="45"/>
      <c r="SWF46" s="45"/>
      <c r="SWG46" s="45"/>
      <c r="SWH46" s="45"/>
      <c r="SWI46" s="45"/>
      <c r="SWJ46" s="45"/>
      <c r="SWK46" s="45"/>
      <c r="SWL46" s="45"/>
      <c r="SWM46" s="45"/>
      <c r="SWN46" s="45"/>
      <c r="SWO46" s="45"/>
      <c r="SWP46" s="45"/>
      <c r="SWQ46" s="45"/>
      <c r="SWR46" s="45"/>
      <c r="SWS46" s="45"/>
      <c r="SWT46" s="45"/>
      <c r="SWU46" s="45"/>
      <c r="SWV46" s="45"/>
      <c r="SWW46" s="45"/>
      <c r="SWX46" s="45"/>
      <c r="SWY46" s="45"/>
      <c r="SWZ46" s="45"/>
      <c r="SXA46" s="45"/>
      <c r="SXB46" s="45"/>
      <c r="SXC46" s="45"/>
      <c r="SXD46" s="45"/>
      <c r="SXE46" s="45"/>
      <c r="SXF46" s="45"/>
      <c r="SXG46" s="45"/>
      <c r="SXH46" s="45"/>
      <c r="SXI46" s="45"/>
      <c r="SXJ46" s="45"/>
      <c r="SXK46" s="45"/>
      <c r="SXL46" s="45"/>
      <c r="SXM46" s="45"/>
      <c r="SXN46" s="45"/>
      <c r="SXO46" s="45"/>
      <c r="SXP46" s="45"/>
      <c r="SXQ46" s="45"/>
      <c r="SXR46" s="45"/>
      <c r="SXS46" s="45"/>
      <c r="SXT46" s="45"/>
      <c r="SXU46" s="45"/>
      <c r="SXV46" s="45"/>
      <c r="SXW46" s="45"/>
      <c r="SXX46" s="45"/>
      <c r="SXY46" s="45"/>
      <c r="SXZ46" s="45"/>
      <c r="SYA46" s="45"/>
      <c r="SYB46" s="45"/>
      <c r="SYC46" s="45"/>
      <c r="SYD46" s="45"/>
      <c r="SYE46" s="45"/>
      <c r="SYF46" s="45"/>
      <c r="SYG46" s="45"/>
      <c r="SYH46" s="45"/>
      <c r="SYI46" s="45"/>
      <c r="SYJ46" s="45"/>
      <c r="SYK46" s="45"/>
      <c r="SYL46" s="45"/>
      <c r="SYM46" s="45"/>
      <c r="SYN46" s="45"/>
      <c r="SYO46" s="45"/>
      <c r="SYP46" s="45"/>
      <c r="SYQ46" s="45"/>
      <c r="SYR46" s="45"/>
      <c r="SYS46" s="45"/>
      <c r="SYT46" s="45"/>
      <c r="SYU46" s="45"/>
      <c r="SYV46" s="45"/>
      <c r="SYW46" s="45"/>
      <c r="SYX46" s="45"/>
      <c r="SYY46" s="45"/>
      <c r="SYZ46" s="45"/>
      <c r="SZA46" s="45"/>
      <c r="SZB46" s="45"/>
      <c r="SZC46" s="45"/>
      <c r="SZD46" s="45"/>
      <c r="SZE46" s="45"/>
      <c r="SZF46" s="45"/>
      <c r="SZG46" s="45"/>
      <c r="SZH46" s="45"/>
      <c r="SZI46" s="45"/>
      <c r="SZJ46" s="45"/>
      <c r="SZK46" s="45"/>
      <c r="SZL46" s="45"/>
      <c r="SZM46" s="45"/>
      <c r="SZN46" s="45"/>
      <c r="SZO46" s="45"/>
      <c r="SZP46" s="45"/>
      <c r="SZQ46" s="45"/>
      <c r="SZR46" s="45"/>
      <c r="SZS46" s="45"/>
      <c r="SZT46" s="45"/>
      <c r="SZU46" s="45"/>
      <c r="SZV46" s="45"/>
      <c r="SZW46" s="45"/>
      <c r="SZX46" s="45"/>
      <c r="SZY46" s="45"/>
      <c r="SZZ46" s="45"/>
      <c r="TAA46" s="45"/>
      <c r="TAB46" s="45"/>
      <c r="TAC46" s="45"/>
      <c r="TAD46" s="45"/>
      <c r="TAE46" s="45"/>
      <c r="TAF46" s="45"/>
      <c r="TAG46" s="45"/>
      <c r="TAH46" s="45"/>
      <c r="TAI46" s="45"/>
      <c r="TAJ46" s="45"/>
      <c r="TAK46" s="45"/>
      <c r="TAL46" s="45"/>
      <c r="TAM46" s="45"/>
      <c r="TAN46" s="45"/>
      <c r="TAO46" s="45"/>
      <c r="TAP46" s="45"/>
      <c r="TAQ46" s="45"/>
      <c r="TAR46" s="45"/>
      <c r="TAS46" s="45"/>
      <c r="TAT46" s="45"/>
      <c r="TAU46" s="45"/>
      <c r="TAV46" s="45"/>
      <c r="TAW46" s="45"/>
      <c r="TAX46" s="45"/>
      <c r="TAY46" s="45"/>
      <c r="TAZ46" s="45"/>
      <c r="TBA46" s="45"/>
      <c r="TBB46" s="45"/>
      <c r="TBC46" s="45"/>
      <c r="TBD46" s="45"/>
      <c r="TBE46" s="45"/>
      <c r="TBF46" s="45"/>
      <c r="TBG46" s="45"/>
      <c r="TBH46" s="45"/>
      <c r="TBI46" s="45"/>
      <c r="TBJ46" s="45"/>
      <c r="TBK46" s="45"/>
      <c r="TBL46" s="45"/>
      <c r="TBM46" s="45"/>
      <c r="TBN46" s="45"/>
      <c r="TBO46" s="45"/>
      <c r="TBP46" s="45"/>
      <c r="TBQ46" s="45"/>
      <c r="TBR46" s="45"/>
      <c r="TBS46" s="45"/>
      <c r="TBT46" s="45"/>
      <c r="TBU46" s="45"/>
      <c r="TBV46" s="45"/>
      <c r="TBW46" s="45"/>
      <c r="TBX46" s="45"/>
      <c r="TBY46" s="45"/>
      <c r="TBZ46" s="45"/>
      <c r="TCA46" s="45"/>
      <c r="TCB46" s="45"/>
      <c r="TCC46" s="45"/>
      <c r="TCD46" s="45"/>
      <c r="TCE46" s="45"/>
      <c r="TCF46" s="45"/>
      <c r="TCG46" s="45"/>
      <c r="TCH46" s="45"/>
      <c r="TCI46" s="45"/>
      <c r="TCJ46" s="45"/>
      <c r="TCK46" s="45"/>
      <c r="TCL46" s="45"/>
      <c r="TCM46" s="45"/>
      <c r="TCN46" s="45"/>
      <c r="TCO46" s="45"/>
      <c r="TCP46" s="45"/>
      <c r="TCQ46" s="45"/>
      <c r="TCR46" s="45"/>
      <c r="TCS46" s="45"/>
      <c r="TCT46" s="45"/>
      <c r="TCU46" s="45"/>
      <c r="TCV46" s="45"/>
      <c r="TCW46" s="45"/>
      <c r="TCX46" s="45"/>
      <c r="TCY46" s="45"/>
      <c r="TCZ46" s="45"/>
      <c r="TDA46" s="45"/>
      <c r="TDB46" s="45"/>
      <c r="TDC46" s="45"/>
      <c r="TDD46" s="45"/>
      <c r="TDE46" s="45"/>
      <c r="TDF46" s="45"/>
      <c r="TDG46" s="45"/>
      <c r="TDH46" s="45"/>
      <c r="TDI46" s="45"/>
      <c r="TDJ46" s="45"/>
      <c r="TDK46" s="45"/>
      <c r="TDL46" s="45"/>
      <c r="TDM46" s="45"/>
      <c r="TDN46" s="45"/>
      <c r="TDO46" s="45"/>
      <c r="TDP46" s="45"/>
      <c r="TDQ46" s="45"/>
      <c r="TDR46" s="45"/>
      <c r="TDS46" s="45"/>
      <c r="TDT46" s="45"/>
      <c r="TDU46" s="45"/>
      <c r="TDV46" s="45"/>
      <c r="TDW46" s="45"/>
      <c r="TDX46" s="45"/>
      <c r="TDY46" s="45"/>
      <c r="TDZ46" s="45"/>
      <c r="TEA46" s="45"/>
      <c r="TEB46" s="45"/>
      <c r="TEC46" s="45"/>
      <c r="TED46" s="45"/>
      <c r="TEE46" s="45"/>
      <c r="TEF46" s="45"/>
      <c r="TEG46" s="45"/>
      <c r="TEH46" s="45"/>
      <c r="TEI46" s="45"/>
      <c r="TEJ46" s="45"/>
      <c r="TEK46" s="45"/>
      <c r="TEL46" s="45"/>
      <c r="TEM46" s="45"/>
      <c r="TEN46" s="45"/>
      <c r="TEO46" s="45"/>
      <c r="TEP46" s="45"/>
      <c r="TEQ46" s="45"/>
      <c r="TER46" s="45"/>
      <c r="TES46" s="45"/>
      <c r="TET46" s="45"/>
      <c r="TEU46" s="45"/>
      <c r="TEV46" s="45"/>
      <c r="TEW46" s="45"/>
      <c r="TEX46" s="45"/>
      <c r="TEY46" s="45"/>
      <c r="TEZ46" s="45"/>
      <c r="TFA46" s="45"/>
      <c r="TFB46" s="45"/>
      <c r="TFC46" s="45"/>
      <c r="TFD46" s="45"/>
      <c r="TFE46" s="45"/>
      <c r="TFF46" s="45"/>
      <c r="TFG46" s="45"/>
      <c r="TFH46" s="45"/>
      <c r="TFI46" s="45"/>
      <c r="TFJ46" s="45"/>
      <c r="TFK46" s="45"/>
      <c r="TFL46" s="45"/>
      <c r="TFM46" s="45"/>
      <c r="TFN46" s="45"/>
      <c r="TFO46" s="45"/>
      <c r="TFP46" s="45"/>
      <c r="TFQ46" s="45"/>
      <c r="TFR46" s="45"/>
      <c r="TFS46" s="45"/>
      <c r="TFT46" s="45"/>
      <c r="TFU46" s="45"/>
      <c r="TFV46" s="45"/>
      <c r="TFW46" s="45"/>
      <c r="TFX46" s="45"/>
      <c r="TFY46" s="45"/>
      <c r="TFZ46" s="45"/>
      <c r="TGA46" s="45"/>
      <c r="TGB46" s="45"/>
      <c r="TGC46" s="45"/>
      <c r="TGD46" s="45"/>
      <c r="TGE46" s="45"/>
      <c r="TGF46" s="45"/>
      <c r="TGG46" s="45"/>
      <c r="TGH46" s="45"/>
      <c r="TGI46" s="45"/>
      <c r="TGJ46" s="45"/>
      <c r="TGK46" s="45"/>
      <c r="TGL46" s="45"/>
      <c r="TGM46" s="45"/>
      <c r="TGN46" s="45"/>
      <c r="TGO46" s="45"/>
      <c r="TGP46" s="45"/>
      <c r="TGQ46" s="45"/>
      <c r="TGR46" s="45"/>
      <c r="TGS46" s="45"/>
      <c r="TGT46" s="45"/>
      <c r="TGU46" s="45"/>
      <c r="TGV46" s="45"/>
      <c r="TGW46" s="45"/>
      <c r="TGX46" s="45"/>
      <c r="TGY46" s="45"/>
      <c r="TGZ46" s="45"/>
      <c r="THA46" s="45"/>
      <c r="THB46" s="45"/>
      <c r="THC46" s="45"/>
      <c r="THD46" s="45"/>
      <c r="THE46" s="45"/>
      <c r="THF46" s="45"/>
      <c r="THG46" s="45"/>
      <c r="THH46" s="45"/>
      <c r="THI46" s="45"/>
      <c r="THJ46" s="45"/>
      <c r="THK46" s="45"/>
      <c r="THL46" s="45"/>
      <c r="THM46" s="45"/>
      <c r="THN46" s="45"/>
      <c r="THO46" s="45"/>
      <c r="THP46" s="45"/>
      <c r="THQ46" s="45"/>
      <c r="THR46" s="45"/>
      <c r="THS46" s="45"/>
      <c r="THT46" s="45"/>
      <c r="THU46" s="45"/>
      <c r="THV46" s="45"/>
      <c r="THW46" s="45"/>
      <c r="THX46" s="45"/>
      <c r="THY46" s="45"/>
      <c r="THZ46" s="45"/>
      <c r="TIA46" s="45"/>
      <c r="TIB46" s="45"/>
      <c r="TIC46" s="45"/>
      <c r="TID46" s="45"/>
      <c r="TIE46" s="45"/>
      <c r="TIF46" s="45"/>
      <c r="TIG46" s="45"/>
      <c r="TIH46" s="45"/>
      <c r="TII46" s="45"/>
      <c r="TIJ46" s="45"/>
      <c r="TIK46" s="45"/>
      <c r="TIL46" s="45"/>
      <c r="TIM46" s="45"/>
      <c r="TIN46" s="45"/>
      <c r="TIO46" s="45"/>
      <c r="TIP46" s="45"/>
      <c r="TIQ46" s="45"/>
      <c r="TIR46" s="45"/>
      <c r="TIS46" s="45"/>
      <c r="TIT46" s="45"/>
      <c r="TIU46" s="45"/>
      <c r="TIV46" s="45"/>
      <c r="TIW46" s="45"/>
      <c r="TIX46" s="45"/>
      <c r="TIY46" s="45"/>
      <c r="TIZ46" s="45"/>
      <c r="TJA46" s="45"/>
      <c r="TJB46" s="45"/>
      <c r="TJC46" s="45"/>
      <c r="TJD46" s="45"/>
      <c r="TJE46" s="45"/>
      <c r="TJF46" s="45"/>
      <c r="TJG46" s="45"/>
      <c r="TJH46" s="45"/>
      <c r="TJI46" s="45"/>
      <c r="TJJ46" s="45"/>
      <c r="TJK46" s="45"/>
      <c r="TJL46" s="45"/>
      <c r="TJM46" s="45"/>
      <c r="TJN46" s="45"/>
      <c r="TJO46" s="45"/>
      <c r="TJP46" s="45"/>
      <c r="TJQ46" s="45"/>
      <c r="TJR46" s="45"/>
      <c r="TJS46" s="45"/>
      <c r="TJT46" s="45"/>
      <c r="TJU46" s="45"/>
      <c r="TJV46" s="45"/>
      <c r="TJW46" s="45"/>
      <c r="TJX46" s="45"/>
      <c r="TJY46" s="45"/>
      <c r="TJZ46" s="45"/>
      <c r="TKA46" s="45"/>
      <c r="TKB46" s="45"/>
      <c r="TKC46" s="45"/>
      <c r="TKD46" s="45"/>
      <c r="TKE46" s="45"/>
      <c r="TKF46" s="45"/>
      <c r="TKG46" s="45"/>
      <c r="TKH46" s="45"/>
      <c r="TKI46" s="45"/>
      <c r="TKJ46" s="45"/>
      <c r="TKK46" s="45"/>
      <c r="TKL46" s="45"/>
      <c r="TKM46" s="45"/>
      <c r="TKN46" s="45"/>
      <c r="TKO46" s="45"/>
      <c r="TKP46" s="45"/>
      <c r="TKQ46" s="45"/>
      <c r="TKR46" s="45"/>
      <c r="TKS46" s="45"/>
      <c r="TKT46" s="45"/>
      <c r="TKU46" s="45"/>
      <c r="TKV46" s="45"/>
      <c r="TKW46" s="45"/>
      <c r="TKX46" s="45"/>
      <c r="TKY46" s="45"/>
      <c r="TKZ46" s="45"/>
      <c r="TLA46" s="45"/>
      <c r="TLB46" s="45"/>
      <c r="TLC46" s="45"/>
      <c r="TLD46" s="45"/>
      <c r="TLE46" s="45"/>
      <c r="TLF46" s="45"/>
      <c r="TLG46" s="45"/>
      <c r="TLH46" s="45"/>
      <c r="TLI46" s="45"/>
      <c r="TLJ46" s="45"/>
      <c r="TLK46" s="45"/>
      <c r="TLL46" s="45"/>
      <c r="TLM46" s="45"/>
      <c r="TLN46" s="45"/>
      <c r="TLO46" s="45"/>
      <c r="TLP46" s="45"/>
      <c r="TLQ46" s="45"/>
      <c r="TLR46" s="45"/>
      <c r="TLS46" s="45"/>
      <c r="TLT46" s="45"/>
      <c r="TLU46" s="45"/>
      <c r="TLV46" s="45"/>
      <c r="TLW46" s="45"/>
      <c r="TLX46" s="45"/>
      <c r="TLY46" s="45"/>
      <c r="TLZ46" s="45"/>
      <c r="TMA46" s="45"/>
      <c r="TMB46" s="45"/>
      <c r="TMC46" s="45"/>
      <c r="TMD46" s="45"/>
      <c r="TME46" s="45"/>
      <c r="TMF46" s="45"/>
      <c r="TMG46" s="45"/>
      <c r="TMH46" s="45"/>
      <c r="TMI46" s="45"/>
      <c r="TMJ46" s="45"/>
      <c r="TMK46" s="45"/>
      <c r="TML46" s="45"/>
      <c r="TMM46" s="45"/>
      <c r="TMN46" s="45"/>
      <c r="TMO46" s="45"/>
      <c r="TMP46" s="45"/>
      <c r="TMQ46" s="45"/>
      <c r="TMR46" s="45"/>
      <c r="TMS46" s="45"/>
      <c r="TMT46" s="45"/>
      <c r="TMU46" s="45"/>
      <c r="TMV46" s="45"/>
      <c r="TMW46" s="45"/>
      <c r="TMX46" s="45"/>
      <c r="TMY46" s="45"/>
      <c r="TMZ46" s="45"/>
      <c r="TNA46" s="45"/>
      <c r="TNB46" s="45"/>
      <c r="TNC46" s="45"/>
      <c r="TND46" s="45"/>
      <c r="TNE46" s="45"/>
      <c r="TNF46" s="45"/>
      <c r="TNG46" s="45"/>
      <c r="TNH46" s="45"/>
      <c r="TNI46" s="45"/>
      <c r="TNJ46" s="45"/>
      <c r="TNK46" s="45"/>
      <c r="TNL46" s="45"/>
      <c r="TNM46" s="45"/>
      <c r="TNN46" s="45"/>
      <c r="TNO46" s="45"/>
      <c r="TNP46" s="45"/>
      <c r="TNQ46" s="45"/>
      <c r="TNR46" s="45"/>
      <c r="TNS46" s="45"/>
      <c r="TNT46" s="45"/>
      <c r="TNU46" s="45"/>
      <c r="TNV46" s="45"/>
      <c r="TNW46" s="45"/>
      <c r="TNX46" s="45"/>
      <c r="TNY46" s="45"/>
      <c r="TNZ46" s="45"/>
      <c r="TOA46" s="45"/>
      <c r="TOB46" s="45"/>
      <c r="TOC46" s="45"/>
      <c r="TOD46" s="45"/>
      <c r="TOE46" s="45"/>
      <c r="TOF46" s="45"/>
      <c r="TOG46" s="45"/>
      <c r="TOH46" s="45"/>
      <c r="TOI46" s="45"/>
      <c r="TOJ46" s="45"/>
      <c r="TOK46" s="45"/>
      <c r="TOL46" s="45"/>
      <c r="TOM46" s="45"/>
      <c r="TON46" s="45"/>
      <c r="TOO46" s="45"/>
      <c r="TOP46" s="45"/>
      <c r="TOQ46" s="45"/>
      <c r="TOR46" s="45"/>
      <c r="TOS46" s="45"/>
      <c r="TOT46" s="45"/>
      <c r="TOU46" s="45"/>
      <c r="TOV46" s="45"/>
      <c r="TOW46" s="45"/>
      <c r="TOX46" s="45"/>
      <c r="TOY46" s="45"/>
      <c r="TOZ46" s="45"/>
      <c r="TPA46" s="45"/>
      <c r="TPB46" s="45"/>
      <c r="TPC46" s="45"/>
      <c r="TPD46" s="45"/>
      <c r="TPE46" s="45"/>
      <c r="TPF46" s="45"/>
      <c r="TPG46" s="45"/>
      <c r="TPH46" s="45"/>
      <c r="TPI46" s="45"/>
      <c r="TPJ46" s="45"/>
      <c r="TPK46" s="45"/>
      <c r="TPL46" s="45"/>
      <c r="TPM46" s="45"/>
      <c r="TPN46" s="45"/>
      <c r="TPO46" s="45"/>
      <c r="TPP46" s="45"/>
      <c r="TPQ46" s="45"/>
      <c r="TPR46" s="45"/>
      <c r="TPS46" s="45"/>
      <c r="TPT46" s="45"/>
      <c r="TPU46" s="45"/>
      <c r="TPV46" s="45"/>
      <c r="TPW46" s="45"/>
      <c r="TPX46" s="45"/>
      <c r="TPY46" s="45"/>
      <c r="TPZ46" s="45"/>
      <c r="TQA46" s="45"/>
      <c r="TQB46" s="45"/>
      <c r="TQC46" s="45"/>
      <c r="TQD46" s="45"/>
      <c r="TQE46" s="45"/>
      <c r="TQF46" s="45"/>
      <c r="TQG46" s="45"/>
      <c r="TQH46" s="45"/>
      <c r="TQI46" s="45"/>
      <c r="TQJ46" s="45"/>
      <c r="TQK46" s="45"/>
      <c r="TQL46" s="45"/>
      <c r="TQM46" s="45"/>
      <c r="TQN46" s="45"/>
      <c r="TQO46" s="45"/>
      <c r="TQP46" s="45"/>
      <c r="TQQ46" s="45"/>
      <c r="TQR46" s="45"/>
      <c r="TQS46" s="45"/>
      <c r="TQT46" s="45"/>
      <c r="TQU46" s="45"/>
      <c r="TQV46" s="45"/>
      <c r="TQW46" s="45"/>
      <c r="TQX46" s="45"/>
      <c r="TQY46" s="45"/>
      <c r="TQZ46" s="45"/>
      <c r="TRA46" s="45"/>
      <c r="TRB46" s="45"/>
      <c r="TRC46" s="45"/>
      <c r="TRD46" s="45"/>
      <c r="TRE46" s="45"/>
      <c r="TRF46" s="45"/>
      <c r="TRG46" s="45"/>
      <c r="TRH46" s="45"/>
      <c r="TRI46" s="45"/>
      <c r="TRJ46" s="45"/>
      <c r="TRK46" s="45"/>
      <c r="TRL46" s="45"/>
      <c r="TRM46" s="45"/>
      <c r="TRN46" s="45"/>
      <c r="TRO46" s="45"/>
      <c r="TRP46" s="45"/>
      <c r="TRQ46" s="45"/>
      <c r="TRR46" s="45"/>
      <c r="TRS46" s="45"/>
      <c r="TRT46" s="45"/>
      <c r="TRU46" s="45"/>
      <c r="TRV46" s="45"/>
      <c r="TRW46" s="45"/>
      <c r="TRX46" s="45"/>
      <c r="TRY46" s="45"/>
      <c r="TRZ46" s="45"/>
      <c r="TSA46" s="45"/>
      <c r="TSB46" s="45"/>
      <c r="TSC46" s="45"/>
      <c r="TSD46" s="45"/>
      <c r="TSE46" s="45"/>
      <c r="TSF46" s="45"/>
      <c r="TSG46" s="45"/>
      <c r="TSH46" s="45"/>
      <c r="TSI46" s="45"/>
      <c r="TSJ46" s="45"/>
      <c r="TSK46" s="45"/>
      <c r="TSL46" s="45"/>
      <c r="TSM46" s="45"/>
      <c r="TSN46" s="45"/>
      <c r="TSO46" s="45"/>
      <c r="TSP46" s="45"/>
      <c r="TSQ46" s="45"/>
      <c r="TSR46" s="45"/>
      <c r="TSS46" s="45"/>
      <c r="TST46" s="45"/>
      <c r="TSU46" s="45"/>
      <c r="TSV46" s="45"/>
      <c r="TSW46" s="45"/>
      <c r="TSX46" s="45"/>
      <c r="TSY46" s="45"/>
      <c r="TSZ46" s="45"/>
      <c r="TTA46" s="45"/>
      <c r="TTB46" s="45"/>
      <c r="TTC46" s="45"/>
      <c r="TTD46" s="45"/>
      <c r="TTE46" s="45"/>
      <c r="TTF46" s="45"/>
      <c r="TTG46" s="45"/>
      <c r="TTH46" s="45"/>
      <c r="TTI46" s="45"/>
      <c r="TTJ46" s="45"/>
      <c r="TTK46" s="45"/>
      <c r="TTL46" s="45"/>
      <c r="TTM46" s="45"/>
      <c r="TTN46" s="45"/>
      <c r="TTO46" s="45"/>
      <c r="TTP46" s="45"/>
      <c r="TTQ46" s="45"/>
      <c r="TTR46" s="45"/>
      <c r="TTS46" s="45"/>
      <c r="TTT46" s="45"/>
      <c r="TTU46" s="45"/>
      <c r="TTV46" s="45"/>
      <c r="TTW46" s="45"/>
      <c r="TTX46" s="45"/>
      <c r="TTY46" s="45"/>
      <c r="TTZ46" s="45"/>
      <c r="TUA46" s="45"/>
      <c r="TUB46" s="45"/>
      <c r="TUC46" s="45"/>
      <c r="TUD46" s="45"/>
      <c r="TUE46" s="45"/>
      <c r="TUF46" s="45"/>
      <c r="TUG46" s="45"/>
      <c r="TUH46" s="45"/>
      <c r="TUI46" s="45"/>
      <c r="TUJ46" s="45"/>
      <c r="TUK46" s="45"/>
      <c r="TUL46" s="45"/>
      <c r="TUM46" s="45"/>
      <c r="TUN46" s="45"/>
      <c r="TUO46" s="45"/>
      <c r="TUP46" s="45"/>
      <c r="TUQ46" s="45"/>
      <c r="TUR46" s="45"/>
      <c r="TUS46" s="45"/>
      <c r="TUT46" s="45"/>
      <c r="TUU46" s="45"/>
      <c r="TUV46" s="45"/>
      <c r="TUW46" s="45"/>
      <c r="TUX46" s="45"/>
      <c r="TUY46" s="45"/>
      <c r="TUZ46" s="45"/>
      <c r="TVA46" s="45"/>
      <c r="TVB46" s="45"/>
      <c r="TVC46" s="45"/>
      <c r="TVD46" s="45"/>
      <c r="TVE46" s="45"/>
      <c r="TVF46" s="45"/>
      <c r="TVG46" s="45"/>
      <c r="TVH46" s="45"/>
      <c r="TVI46" s="45"/>
      <c r="TVJ46" s="45"/>
      <c r="TVK46" s="45"/>
      <c r="TVL46" s="45"/>
      <c r="TVM46" s="45"/>
      <c r="TVN46" s="45"/>
      <c r="TVO46" s="45"/>
      <c r="TVP46" s="45"/>
      <c r="TVQ46" s="45"/>
      <c r="TVR46" s="45"/>
      <c r="TVS46" s="45"/>
      <c r="TVT46" s="45"/>
      <c r="TVU46" s="45"/>
      <c r="TVV46" s="45"/>
      <c r="TVW46" s="45"/>
      <c r="TVX46" s="45"/>
      <c r="TVY46" s="45"/>
      <c r="TVZ46" s="45"/>
      <c r="TWA46" s="45"/>
      <c r="TWB46" s="45"/>
      <c r="TWC46" s="45"/>
      <c r="TWD46" s="45"/>
      <c r="TWE46" s="45"/>
      <c r="TWF46" s="45"/>
      <c r="TWG46" s="45"/>
      <c r="TWH46" s="45"/>
      <c r="TWI46" s="45"/>
      <c r="TWJ46" s="45"/>
      <c r="TWK46" s="45"/>
      <c r="TWL46" s="45"/>
      <c r="TWM46" s="45"/>
      <c r="TWN46" s="45"/>
      <c r="TWO46" s="45"/>
      <c r="TWP46" s="45"/>
      <c r="TWQ46" s="45"/>
      <c r="TWR46" s="45"/>
      <c r="TWS46" s="45"/>
      <c r="TWT46" s="45"/>
      <c r="TWU46" s="45"/>
      <c r="TWV46" s="45"/>
      <c r="TWW46" s="45"/>
      <c r="TWX46" s="45"/>
      <c r="TWY46" s="45"/>
      <c r="TWZ46" s="45"/>
      <c r="TXA46" s="45"/>
      <c r="TXB46" s="45"/>
      <c r="TXC46" s="45"/>
      <c r="TXD46" s="45"/>
      <c r="TXE46" s="45"/>
      <c r="TXF46" s="45"/>
      <c r="TXG46" s="45"/>
      <c r="TXH46" s="45"/>
      <c r="TXI46" s="45"/>
      <c r="TXJ46" s="45"/>
      <c r="TXK46" s="45"/>
      <c r="TXL46" s="45"/>
      <c r="TXM46" s="45"/>
      <c r="TXN46" s="45"/>
      <c r="TXO46" s="45"/>
      <c r="TXP46" s="45"/>
      <c r="TXQ46" s="45"/>
      <c r="TXR46" s="45"/>
      <c r="TXS46" s="45"/>
      <c r="TXT46" s="45"/>
      <c r="TXU46" s="45"/>
      <c r="TXV46" s="45"/>
      <c r="TXW46" s="45"/>
      <c r="TXX46" s="45"/>
      <c r="TXY46" s="45"/>
      <c r="TXZ46" s="45"/>
      <c r="TYA46" s="45"/>
      <c r="TYB46" s="45"/>
      <c r="TYC46" s="45"/>
      <c r="TYD46" s="45"/>
      <c r="TYE46" s="45"/>
      <c r="TYF46" s="45"/>
      <c r="TYG46" s="45"/>
      <c r="TYH46" s="45"/>
      <c r="TYI46" s="45"/>
      <c r="TYJ46" s="45"/>
      <c r="TYK46" s="45"/>
      <c r="TYL46" s="45"/>
      <c r="TYM46" s="45"/>
      <c r="TYN46" s="45"/>
      <c r="TYO46" s="45"/>
      <c r="TYP46" s="45"/>
      <c r="TYQ46" s="45"/>
      <c r="TYR46" s="45"/>
      <c r="TYS46" s="45"/>
      <c r="TYT46" s="45"/>
      <c r="TYU46" s="45"/>
      <c r="TYV46" s="45"/>
      <c r="TYW46" s="45"/>
      <c r="TYX46" s="45"/>
      <c r="TYY46" s="45"/>
      <c r="TYZ46" s="45"/>
      <c r="TZA46" s="45"/>
      <c r="TZB46" s="45"/>
      <c r="TZC46" s="45"/>
      <c r="TZD46" s="45"/>
      <c r="TZE46" s="45"/>
      <c r="TZF46" s="45"/>
      <c r="TZG46" s="45"/>
      <c r="TZH46" s="45"/>
      <c r="TZI46" s="45"/>
      <c r="TZJ46" s="45"/>
      <c r="TZK46" s="45"/>
      <c r="TZL46" s="45"/>
      <c r="TZM46" s="45"/>
      <c r="TZN46" s="45"/>
      <c r="TZO46" s="45"/>
      <c r="TZP46" s="45"/>
      <c r="TZQ46" s="45"/>
      <c r="TZR46" s="45"/>
      <c r="TZS46" s="45"/>
      <c r="TZT46" s="45"/>
      <c r="TZU46" s="45"/>
      <c r="TZV46" s="45"/>
      <c r="TZW46" s="45"/>
      <c r="TZX46" s="45"/>
      <c r="TZY46" s="45"/>
      <c r="TZZ46" s="45"/>
      <c r="UAA46" s="45"/>
      <c r="UAB46" s="45"/>
      <c r="UAC46" s="45"/>
      <c r="UAD46" s="45"/>
      <c r="UAE46" s="45"/>
      <c r="UAF46" s="45"/>
      <c r="UAG46" s="45"/>
      <c r="UAH46" s="45"/>
      <c r="UAI46" s="45"/>
      <c r="UAJ46" s="45"/>
      <c r="UAK46" s="45"/>
      <c r="UAL46" s="45"/>
      <c r="UAM46" s="45"/>
      <c r="UAN46" s="45"/>
      <c r="UAO46" s="45"/>
      <c r="UAP46" s="45"/>
      <c r="UAQ46" s="45"/>
      <c r="UAR46" s="45"/>
      <c r="UAS46" s="45"/>
      <c r="UAT46" s="45"/>
      <c r="UAU46" s="45"/>
      <c r="UAV46" s="45"/>
      <c r="UAW46" s="45"/>
      <c r="UAX46" s="45"/>
      <c r="UAY46" s="45"/>
      <c r="UAZ46" s="45"/>
      <c r="UBA46" s="45"/>
      <c r="UBB46" s="45"/>
      <c r="UBC46" s="45"/>
      <c r="UBD46" s="45"/>
      <c r="UBE46" s="45"/>
      <c r="UBF46" s="45"/>
      <c r="UBG46" s="45"/>
      <c r="UBH46" s="45"/>
      <c r="UBI46" s="45"/>
      <c r="UBJ46" s="45"/>
      <c r="UBK46" s="45"/>
      <c r="UBL46" s="45"/>
      <c r="UBM46" s="45"/>
      <c r="UBN46" s="45"/>
      <c r="UBO46" s="45"/>
      <c r="UBP46" s="45"/>
      <c r="UBQ46" s="45"/>
      <c r="UBR46" s="45"/>
      <c r="UBS46" s="45"/>
      <c r="UBT46" s="45"/>
      <c r="UBU46" s="45"/>
      <c r="UBV46" s="45"/>
      <c r="UBW46" s="45"/>
      <c r="UBX46" s="45"/>
      <c r="UBY46" s="45"/>
      <c r="UBZ46" s="45"/>
      <c r="UCA46" s="45"/>
      <c r="UCB46" s="45"/>
      <c r="UCC46" s="45"/>
      <c r="UCD46" s="45"/>
      <c r="UCE46" s="45"/>
      <c r="UCF46" s="45"/>
      <c r="UCG46" s="45"/>
      <c r="UCH46" s="45"/>
      <c r="UCI46" s="45"/>
      <c r="UCJ46" s="45"/>
      <c r="UCK46" s="45"/>
      <c r="UCL46" s="45"/>
      <c r="UCM46" s="45"/>
      <c r="UCN46" s="45"/>
      <c r="UCO46" s="45"/>
      <c r="UCP46" s="45"/>
      <c r="UCQ46" s="45"/>
      <c r="UCR46" s="45"/>
      <c r="UCS46" s="45"/>
      <c r="UCT46" s="45"/>
      <c r="UCU46" s="45"/>
      <c r="UCV46" s="45"/>
      <c r="UCW46" s="45"/>
      <c r="UCX46" s="45"/>
      <c r="UCY46" s="45"/>
      <c r="UCZ46" s="45"/>
      <c r="UDA46" s="45"/>
      <c r="UDB46" s="45"/>
      <c r="UDC46" s="45"/>
      <c r="UDD46" s="45"/>
      <c r="UDE46" s="45"/>
      <c r="UDF46" s="45"/>
      <c r="UDG46" s="45"/>
      <c r="UDH46" s="45"/>
      <c r="UDI46" s="45"/>
      <c r="UDJ46" s="45"/>
      <c r="UDK46" s="45"/>
      <c r="UDL46" s="45"/>
      <c r="UDM46" s="45"/>
      <c r="UDN46" s="45"/>
      <c r="UDO46" s="45"/>
      <c r="UDP46" s="45"/>
      <c r="UDQ46" s="45"/>
      <c r="UDR46" s="45"/>
      <c r="UDS46" s="45"/>
      <c r="UDT46" s="45"/>
      <c r="UDU46" s="45"/>
      <c r="UDV46" s="45"/>
      <c r="UDW46" s="45"/>
      <c r="UDX46" s="45"/>
      <c r="UDY46" s="45"/>
      <c r="UDZ46" s="45"/>
      <c r="UEA46" s="45"/>
      <c r="UEB46" s="45"/>
      <c r="UEC46" s="45"/>
      <c r="UED46" s="45"/>
      <c r="UEE46" s="45"/>
      <c r="UEF46" s="45"/>
      <c r="UEG46" s="45"/>
      <c r="UEH46" s="45"/>
      <c r="UEI46" s="45"/>
      <c r="UEJ46" s="45"/>
      <c r="UEK46" s="45"/>
      <c r="UEL46" s="45"/>
      <c r="UEM46" s="45"/>
      <c r="UEN46" s="45"/>
      <c r="UEO46" s="45"/>
      <c r="UEP46" s="45"/>
      <c r="UEQ46" s="45"/>
      <c r="UER46" s="45"/>
      <c r="UES46" s="45"/>
      <c r="UET46" s="45"/>
      <c r="UEU46" s="45"/>
      <c r="UEV46" s="45"/>
      <c r="UEW46" s="45"/>
      <c r="UEX46" s="45"/>
      <c r="UEY46" s="45"/>
      <c r="UEZ46" s="45"/>
      <c r="UFA46" s="45"/>
      <c r="UFB46" s="45"/>
      <c r="UFC46" s="45"/>
      <c r="UFD46" s="45"/>
      <c r="UFE46" s="45"/>
      <c r="UFF46" s="45"/>
      <c r="UFG46" s="45"/>
      <c r="UFH46" s="45"/>
      <c r="UFI46" s="45"/>
      <c r="UFJ46" s="45"/>
      <c r="UFK46" s="45"/>
      <c r="UFL46" s="45"/>
      <c r="UFM46" s="45"/>
      <c r="UFN46" s="45"/>
      <c r="UFO46" s="45"/>
      <c r="UFP46" s="45"/>
      <c r="UFQ46" s="45"/>
      <c r="UFR46" s="45"/>
      <c r="UFS46" s="45"/>
      <c r="UFT46" s="45"/>
      <c r="UFU46" s="45"/>
      <c r="UFV46" s="45"/>
      <c r="UFW46" s="45"/>
      <c r="UFX46" s="45"/>
      <c r="UFY46" s="45"/>
      <c r="UFZ46" s="45"/>
      <c r="UGA46" s="45"/>
      <c r="UGB46" s="45"/>
      <c r="UGC46" s="45"/>
      <c r="UGD46" s="45"/>
      <c r="UGE46" s="45"/>
      <c r="UGF46" s="45"/>
      <c r="UGG46" s="45"/>
      <c r="UGH46" s="45"/>
      <c r="UGI46" s="45"/>
      <c r="UGJ46" s="45"/>
      <c r="UGK46" s="45"/>
      <c r="UGL46" s="45"/>
      <c r="UGM46" s="45"/>
      <c r="UGN46" s="45"/>
      <c r="UGO46" s="45"/>
      <c r="UGP46" s="45"/>
      <c r="UGQ46" s="45"/>
      <c r="UGR46" s="45"/>
      <c r="UGS46" s="45"/>
      <c r="UGT46" s="45"/>
      <c r="UGU46" s="45"/>
      <c r="UGV46" s="45"/>
      <c r="UGW46" s="45"/>
      <c r="UGX46" s="45"/>
      <c r="UGY46" s="45"/>
      <c r="UGZ46" s="45"/>
      <c r="UHA46" s="45"/>
      <c r="UHB46" s="45"/>
      <c r="UHC46" s="45"/>
      <c r="UHD46" s="45"/>
      <c r="UHE46" s="45"/>
      <c r="UHF46" s="45"/>
      <c r="UHG46" s="45"/>
      <c r="UHH46" s="45"/>
      <c r="UHI46" s="45"/>
      <c r="UHJ46" s="45"/>
      <c r="UHK46" s="45"/>
      <c r="UHL46" s="45"/>
      <c r="UHM46" s="45"/>
      <c r="UHN46" s="45"/>
      <c r="UHO46" s="45"/>
      <c r="UHP46" s="45"/>
      <c r="UHQ46" s="45"/>
      <c r="UHR46" s="45"/>
      <c r="UHS46" s="45"/>
      <c r="UHT46" s="45"/>
      <c r="UHU46" s="45"/>
      <c r="UHV46" s="45"/>
      <c r="UHW46" s="45"/>
      <c r="UHX46" s="45"/>
      <c r="UHY46" s="45"/>
      <c r="UHZ46" s="45"/>
      <c r="UIA46" s="45"/>
      <c r="UIB46" s="45"/>
      <c r="UIC46" s="45"/>
      <c r="UID46" s="45"/>
      <c r="UIE46" s="45"/>
      <c r="UIF46" s="45"/>
      <c r="UIG46" s="45"/>
      <c r="UIH46" s="45"/>
      <c r="UII46" s="45"/>
      <c r="UIJ46" s="45"/>
      <c r="UIK46" s="45"/>
      <c r="UIL46" s="45"/>
      <c r="UIM46" s="45"/>
      <c r="UIN46" s="45"/>
      <c r="UIO46" s="45"/>
      <c r="UIP46" s="45"/>
      <c r="UIQ46" s="45"/>
      <c r="UIR46" s="45"/>
      <c r="UIS46" s="45"/>
      <c r="UIT46" s="45"/>
      <c r="UIU46" s="45"/>
      <c r="UIV46" s="45"/>
      <c r="UIW46" s="45"/>
      <c r="UIX46" s="45"/>
      <c r="UIY46" s="45"/>
      <c r="UIZ46" s="45"/>
      <c r="UJA46" s="45"/>
      <c r="UJB46" s="45"/>
      <c r="UJC46" s="45"/>
      <c r="UJD46" s="45"/>
      <c r="UJE46" s="45"/>
      <c r="UJF46" s="45"/>
      <c r="UJG46" s="45"/>
      <c r="UJH46" s="45"/>
      <c r="UJI46" s="45"/>
      <c r="UJJ46" s="45"/>
      <c r="UJK46" s="45"/>
      <c r="UJL46" s="45"/>
      <c r="UJM46" s="45"/>
      <c r="UJN46" s="45"/>
      <c r="UJO46" s="45"/>
      <c r="UJP46" s="45"/>
      <c r="UJQ46" s="45"/>
      <c r="UJR46" s="45"/>
      <c r="UJS46" s="45"/>
      <c r="UJT46" s="45"/>
      <c r="UJU46" s="45"/>
      <c r="UJV46" s="45"/>
      <c r="UJW46" s="45"/>
      <c r="UJX46" s="45"/>
      <c r="UJY46" s="45"/>
      <c r="UJZ46" s="45"/>
      <c r="UKA46" s="45"/>
      <c r="UKB46" s="45"/>
      <c r="UKC46" s="45"/>
      <c r="UKD46" s="45"/>
      <c r="UKE46" s="45"/>
      <c r="UKF46" s="45"/>
      <c r="UKG46" s="45"/>
      <c r="UKH46" s="45"/>
      <c r="UKI46" s="45"/>
      <c r="UKJ46" s="45"/>
      <c r="UKK46" s="45"/>
      <c r="UKL46" s="45"/>
      <c r="UKM46" s="45"/>
      <c r="UKN46" s="45"/>
      <c r="UKO46" s="45"/>
      <c r="UKP46" s="45"/>
      <c r="UKQ46" s="45"/>
      <c r="UKR46" s="45"/>
      <c r="UKS46" s="45"/>
      <c r="UKT46" s="45"/>
      <c r="UKU46" s="45"/>
      <c r="UKV46" s="45"/>
      <c r="UKW46" s="45"/>
      <c r="UKX46" s="45"/>
      <c r="UKY46" s="45"/>
      <c r="UKZ46" s="45"/>
      <c r="ULA46" s="45"/>
      <c r="ULB46" s="45"/>
      <c r="ULC46" s="45"/>
      <c r="ULD46" s="45"/>
      <c r="ULE46" s="45"/>
      <c r="ULF46" s="45"/>
      <c r="ULG46" s="45"/>
      <c r="ULH46" s="45"/>
      <c r="ULI46" s="45"/>
      <c r="ULJ46" s="45"/>
      <c r="ULK46" s="45"/>
      <c r="ULL46" s="45"/>
      <c r="ULM46" s="45"/>
      <c r="ULN46" s="45"/>
      <c r="ULO46" s="45"/>
      <c r="ULP46" s="45"/>
      <c r="ULQ46" s="45"/>
      <c r="ULR46" s="45"/>
      <c r="ULS46" s="45"/>
      <c r="ULT46" s="45"/>
      <c r="ULU46" s="45"/>
      <c r="ULV46" s="45"/>
      <c r="ULW46" s="45"/>
      <c r="ULX46" s="45"/>
      <c r="ULY46" s="45"/>
      <c r="ULZ46" s="45"/>
      <c r="UMA46" s="45"/>
      <c r="UMB46" s="45"/>
      <c r="UMC46" s="45"/>
      <c r="UMD46" s="45"/>
      <c r="UME46" s="45"/>
      <c r="UMF46" s="45"/>
      <c r="UMG46" s="45"/>
      <c r="UMH46" s="45"/>
      <c r="UMI46" s="45"/>
      <c r="UMJ46" s="45"/>
      <c r="UMK46" s="45"/>
      <c r="UML46" s="45"/>
      <c r="UMM46" s="45"/>
      <c r="UMN46" s="45"/>
      <c r="UMO46" s="45"/>
      <c r="UMP46" s="45"/>
      <c r="UMQ46" s="45"/>
      <c r="UMR46" s="45"/>
      <c r="UMS46" s="45"/>
      <c r="UMT46" s="45"/>
      <c r="UMU46" s="45"/>
      <c r="UMV46" s="45"/>
      <c r="UMW46" s="45"/>
      <c r="UMX46" s="45"/>
      <c r="UMY46" s="45"/>
      <c r="UMZ46" s="45"/>
      <c r="UNA46" s="45"/>
      <c r="UNB46" s="45"/>
      <c r="UNC46" s="45"/>
      <c r="UND46" s="45"/>
      <c r="UNE46" s="45"/>
      <c r="UNF46" s="45"/>
      <c r="UNG46" s="45"/>
      <c r="UNH46" s="45"/>
      <c r="UNI46" s="45"/>
      <c r="UNJ46" s="45"/>
      <c r="UNK46" s="45"/>
      <c r="UNL46" s="45"/>
      <c r="UNM46" s="45"/>
      <c r="UNN46" s="45"/>
      <c r="UNO46" s="45"/>
      <c r="UNP46" s="45"/>
      <c r="UNQ46" s="45"/>
      <c r="UNR46" s="45"/>
      <c r="UNS46" s="45"/>
      <c r="UNT46" s="45"/>
      <c r="UNU46" s="45"/>
      <c r="UNV46" s="45"/>
      <c r="UNW46" s="45"/>
      <c r="UNX46" s="45"/>
      <c r="UNY46" s="45"/>
      <c r="UNZ46" s="45"/>
      <c r="UOA46" s="45"/>
      <c r="UOB46" s="45"/>
      <c r="UOC46" s="45"/>
      <c r="UOD46" s="45"/>
      <c r="UOE46" s="45"/>
      <c r="UOF46" s="45"/>
      <c r="UOG46" s="45"/>
      <c r="UOH46" s="45"/>
      <c r="UOI46" s="45"/>
      <c r="UOJ46" s="45"/>
      <c r="UOK46" s="45"/>
      <c r="UOL46" s="45"/>
      <c r="UOM46" s="45"/>
      <c r="UON46" s="45"/>
      <c r="UOO46" s="45"/>
      <c r="UOP46" s="45"/>
      <c r="UOQ46" s="45"/>
      <c r="UOR46" s="45"/>
      <c r="UOS46" s="45"/>
      <c r="UOT46" s="45"/>
      <c r="UOU46" s="45"/>
      <c r="UOV46" s="45"/>
      <c r="UOW46" s="45"/>
      <c r="UOX46" s="45"/>
      <c r="UOY46" s="45"/>
      <c r="UOZ46" s="45"/>
      <c r="UPA46" s="45"/>
      <c r="UPB46" s="45"/>
      <c r="UPC46" s="45"/>
      <c r="UPD46" s="45"/>
      <c r="UPE46" s="45"/>
      <c r="UPF46" s="45"/>
      <c r="UPG46" s="45"/>
      <c r="UPH46" s="45"/>
      <c r="UPI46" s="45"/>
      <c r="UPJ46" s="45"/>
      <c r="UPK46" s="45"/>
      <c r="UPL46" s="45"/>
      <c r="UPM46" s="45"/>
      <c r="UPN46" s="45"/>
      <c r="UPO46" s="45"/>
      <c r="UPP46" s="45"/>
      <c r="UPQ46" s="45"/>
      <c r="UPR46" s="45"/>
      <c r="UPS46" s="45"/>
      <c r="UPT46" s="45"/>
      <c r="UPU46" s="45"/>
      <c r="UPV46" s="45"/>
      <c r="UPW46" s="45"/>
      <c r="UPX46" s="45"/>
      <c r="UPY46" s="45"/>
      <c r="UPZ46" s="45"/>
      <c r="UQA46" s="45"/>
      <c r="UQB46" s="45"/>
      <c r="UQC46" s="45"/>
      <c r="UQD46" s="45"/>
      <c r="UQE46" s="45"/>
      <c r="UQF46" s="45"/>
      <c r="UQG46" s="45"/>
      <c r="UQH46" s="45"/>
      <c r="UQI46" s="45"/>
      <c r="UQJ46" s="45"/>
      <c r="UQK46" s="45"/>
      <c r="UQL46" s="45"/>
      <c r="UQM46" s="45"/>
      <c r="UQN46" s="45"/>
      <c r="UQO46" s="45"/>
      <c r="UQP46" s="45"/>
      <c r="UQQ46" s="45"/>
      <c r="UQR46" s="45"/>
      <c r="UQS46" s="45"/>
      <c r="UQT46" s="45"/>
      <c r="UQU46" s="45"/>
      <c r="UQV46" s="45"/>
      <c r="UQW46" s="45"/>
      <c r="UQX46" s="45"/>
      <c r="UQY46" s="45"/>
      <c r="UQZ46" s="45"/>
      <c r="URA46" s="45"/>
      <c r="URB46" s="45"/>
      <c r="URC46" s="45"/>
      <c r="URD46" s="45"/>
      <c r="URE46" s="45"/>
      <c r="URF46" s="45"/>
      <c r="URG46" s="45"/>
      <c r="URH46" s="45"/>
      <c r="URI46" s="45"/>
      <c r="URJ46" s="45"/>
      <c r="URK46" s="45"/>
      <c r="URL46" s="45"/>
      <c r="URM46" s="45"/>
      <c r="URN46" s="45"/>
      <c r="URO46" s="45"/>
      <c r="URP46" s="45"/>
      <c r="URQ46" s="45"/>
      <c r="URR46" s="45"/>
      <c r="URS46" s="45"/>
      <c r="URT46" s="45"/>
      <c r="URU46" s="45"/>
      <c r="URV46" s="45"/>
      <c r="URW46" s="45"/>
      <c r="URX46" s="45"/>
      <c r="URY46" s="45"/>
      <c r="URZ46" s="45"/>
      <c r="USA46" s="45"/>
      <c r="USB46" s="45"/>
      <c r="USC46" s="45"/>
      <c r="USD46" s="45"/>
      <c r="USE46" s="45"/>
      <c r="USF46" s="45"/>
      <c r="USG46" s="45"/>
      <c r="USH46" s="45"/>
      <c r="USI46" s="45"/>
      <c r="USJ46" s="45"/>
      <c r="USK46" s="45"/>
      <c r="USL46" s="45"/>
      <c r="USM46" s="45"/>
      <c r="USN46" s="45"/>
      <c r="USO46" s="45"/>
      <c r="USP46" s="45"/>
      <c r="USQ46" s="45"/>
      <c r="USR46" s="45"/>
      <c r="USS46" s="45"/>
      <c r="UST46" s="45"/>
      <c r="USU46" s="45"/>
      <c r="USV46" s="45"/>
      <c r="USW46" s="45"/>
      <c r="USX46" s="45"/>
      <c r="USY46" s="45"/>
      <c r="USZ46" s="45"/>
      <c r="UTA46" s="45"/>
      <c r="UTB46" s="45"/>
      <c r="UTC46" s="45"/>
      <c r="UTD46" s="45"/>
      <c r="UTE46" s="45"/>
      <c r="UTF46" s="45"/>
      <c r="UTG46" s="45"/>
      <c r="UTH46" s="45"/>
      <c r="UTI46" s="45"/>
      <c r="UTJ46" s="45"/>
      <c r="UTK46" s="45"/>
      <c r="UTL46" s="45"/>
      <c r="UTM46" s="45"/>
      <c r="UTN46" s="45"/>
      <c r="UTO46" s="45"/>
      <c r="UTP46" s="45"/>
      <c r="UTQ46" s="45"/>
      <c r="UTR46" s="45"/>
      <c r="UTS46" s="45"/>
      <c r="UTT46" s="45"/>
      <c r="UTU46" s="45"/>
      <c r="UTV46" s="45"/>
      <c r="UTW46" s="45"/>
      <c r="UTX46" s="45"/>
      <c r="UTY46" s="45"/>
      <c r="UTZ46" s="45"/>
      <c r="UUA46" s="45"/>
      <c r="UUB46" s="45"/>
      <c r="UUC46" s="45"/>
      <c r="UUD46" s="45"/>
      <c r="UUE46" s="45"/>
      <c r="UUF46" s="45"/>
      <c r="UUG46" s="45"/>
      <c r="UUH46" s="45"/>
      <c r="UUI46" s="45"/>
      <c r="UUJ46" s="45"/>
      <c r="UUK46" s="45"/>
      <c r="UUL46" s="45"/>
      <c r="UUM46" s="45"/>
      <c r="UUN46" s="45"/>
      <c r="UUO46" s="45"/>
      <c r="UUP46" s="45"/>
      <c r="UUQ46" s="45"/>
      <c r="UUR46" s="45"/>
      <c r="UUS46" s="45"/>
      <c r="UUT46" s="45"/>
      <c r="UUU46" s="45"/>
      <c r="UUV46" s="45"/>
      <c r="UUW46" s="45"/>
      <c r="UUX46" s="45"/>
      <c r="UUY46" s="45"/>
      <c r="UUZ46" s="45"/>
      <c r="UVA46" s="45"/>
      <c r="UVB46" s="45"/>
      <c r="UVC46" s="45"/>
      <c r="UVD46" s="45"/>
      <c r="UVE46" s="45"/>
      <c r="UVF46" s="45"/>
      <c r="UVG46" s="45"/>
      <c r="UVH46" s="45"/>
      <c r="UVI46" s="45"/>
      <c r="UVJ46" s="45"/>
      <c r="UVK46" s="45"/>
      <c r="UVL46" s="45"/>
      <c r="UVM46" s="45"/>
      <c r="UVN46" s="45"/>
      <c r="UVO46" s="45"/>
      <c r="UVP46" s="45"/>
      <c r="UVQ46" s="45"/>
      <c r="UVR46" s="45"/>
      <c r="UVS46" s="45"/>
      <c r="UVT46" s="45"/>
      <c r="UVU46" s="45"/>
      <c r="UVV46" s="45"/>
      <c r="UVW46" s="45"/>
      <c r="UVX46" s="45"/>
      <c r="UVY46" s="45"/>
      <c r="UVZ46" s="45"/>
      <c r="UWA46" s="45"/>
      <c r="UWB46" s="45"/>
      <c r="UWC46" s="45"/>
      <c r="UWD46" s="45"/>
      <c r="UWE46" s="45"/>
      <c r="UWF46" s="45"/>
      <c r="UWG46" s="45"/>
      <c r="UWH46" s="45"/>
      <c r="UWI46" s="45"/>
      <c r="UWJ46" s="45"/>
      <c r="UWK46" s="45"/>
      <c r="UWL46" s="45"/>
      <c r="UWM46" s="45"/>
      <c r="UWN46" s="45"/>
      <c r="UWO46" s="45"/>
      <c r="UWP46" s="45"/>
      <c r="UWQ46" s="45"/>
      <c r="UWR46" s="45"/>
      <c r="UWS46" s="45"/>
      <c r="UWT46" s="45"/>
      <c r="UWU46" s="45"/>
      <c r="UWV46" s="45"/>
      <c r="UWW46" s="45"/>
      <c r="UWX46" s="45"/>
      <c r="UWY46" s="45"/>
      <c r="UWZ46" s="45"/>
      <c r="UXA46" s="45"/>
      <c r="UXB46" s="45"/>
      <c r="UXC46" s="45"/>
      <c r="UXD46" s="45"/>
      <c r="UXE46" s="45"/>
      <c r="UXF46" s="45"/>
      <c r="UXG46" s="45"/>
      <c r="UXH46" s="45"/>
      <c r="UXI46" s="45"/>
      <c r="UXJ46" s="45"/>
      <c r="UXK46" s="45"/>
      <c r="UXL46" s="45"/>
      <c r="UXM46" s="45"/>
      <c r="UXN46" s="45"/>
      <c r="UXO46" s="45"/>
      <c r="UXP46" s="45"/>
      <c r="UXQ46" s="45"/>
      <c r="UXR46" s="45"/>
      <c r="UXS46" s="45"/>
      <c r="UXT46" s="45"/>
      <c r="UXU46" s="45"/>
      <c r="UXV46" s="45"/>
      <c r="UXW46" s="45"/>
      <c r="UXX46" s="45"/>
      <c r="UXY46" s="45"/>
      <c r="UXZ46" s="45"/>
      <c r="UYA46" s="45"/>
      <c r="UYB46" s="45"/>
      <c r="UYC46" s="45"/>
      <c r="UYD46" s="45"/>
      <c r="UYE46" s="45"/>
      <c r="UYF46" s="45"/>
      <c r="UYG46" s="45"/>
      <c r="UYH46" s="45"/>
      <c r="UYI46" s="45"/>
      <c r="UYJ46" s="45"/>
      <c r="UYK46" s="45"/>
      <c r="UYL46" s="45"/>
      <c r="UYM46" s="45"/>
      <c r="UYN46" s="45"/>
      <c r="UYO46" s="45"/>
      <c r="UYP46" s="45"/>
      <c r="UYQ46" s="45"/>
      <c r="UYR46" s="45"/>
      <c r="UYS46" s="45"/>
      <c r="UYT46" s="45"/>
      <c r="UYU46" s="45"/>
      <c r="UYV46" s="45"/>
      <c r="UYW46" s="45"/>
      <c r="UYX46" s="45"/>
      <c r="UYY46" s="45"/>
      <c r="UYZ46" s="45"/>
      <c r="UZA46" s="45"/>
      <c r="UZB46" s="45"/>
      <c r="UZC46" s="45"/>
      <c r="UZD46" s="45"/>
      <c r="UZE46" s="45"/>
      <c r="UZF46" s="45"/>
      <c r="UZG46" s="45"/>
      <c r="UZH46" s="45"/>
      <c r="UZI46" s="45"/>
      <c r="UZJ46" s="45"/>
      <c r="UZK46" s="45"/>
      <c r="UZL46" s="45"/>
      <c r="UZM46" s="45"/>
      <c r="UZN46" s="45"/>
      <c r="UZO46" s="45"/>
      <c r="UZP46" s="45"/>
      <c r="UZQ46" s="45"/>
      <c r="UZR46" s="45"/>
      <c r="UZS46" s="45"/>
      <c r="UZT46" s="45"/>
      <c r="UZU46" s="45"/>
      <c r="UZV46" s="45"/>
      <c r="UZW46" s="45"/>
      <c r="UZX46" s="45"/>
      <c r="UZY46" s="45"/>
      <c r="UZZ46" s="45"/>
      <c r="VAA46" s="45"/>
      <c r="VAB46" s="45"/>
      <c r="VAC46" s="45"/>
      <c r="VAD46" s="45"/>
      <c r="VAE46" s="45"/>
      <c r="VAF46" s="45"/>
      <c r="VAG46" s="45"/>
      <c r="VAH46" s="45"/>
      <c r="VAI46" s="45"/>
      <c r="VAJ46" s="45"/>
      <c r="VAK46" s="45"/>
      <c r="VAL46" s="45"/>
      <c r="VAM46" s="45"/>
      <c r="VAN46" s="45"/>
      <c r="VAO46" s="45"/>
      <c r="VAP46" s="45"/>
      <c r="VAQ46" s="45"/>
      <c r="VAR46" s="45"/>
      <c r="VAS46" s="45"/>
      <c r="VAT46" s="45"/>
      <c r="VAU46" s="45"/>
      <c r="VAV46" s="45"/>
      <c r="VAW46" s="45"/>
      <c r="VAX46" s="45"/>
      <c r="VAY46" s="45"/>
      <c r="VAZ46" s="45"/>
      <c r="VBA46" s="45"/>
      <c r="VBB46" s="45"/>
      <c r="VBC46" s="45"/>
      <c r="VBD46" s="45"/>
      <c r="VBE46" s="45"/>
      <c r="VBF46" s="45"/>
      <c r="VBG46" s="45"/>
      <c r="VBH46" s="45"/>
      <c r="VBI46" s="45"/>
      <c r="VBJ46" s="45"/>
      <c r="VBK46" s="45"/>
      <c r="VBL46" s="45"/>
      <c r="VBM46" s="45"/>
      <c r="VBN46" s="45"/>
      <c r="VBO46" s="45"/>
      <c r="VBP46" s="45"/>
      <c r="VBQ46" s="45"/>
      <c r="VBR46" s="45"/>
      <c r="VBS46" s="45"/>
      <c r="VBT46" s="45"/>
      <c r="VBU46" s="45"/>
      <c r="VBV46" s="45"/>
      <c r="VBW46" s="45"/>
      <c r="VBX46" s="45"/>
      <c r="VBY46" s="45"/>
      <c r="VBZ46" s="45"/>
      <c r="VCA46" s="45"/>
      <c r="VCB46" s="45"/>
      <c r="VCC46" s="45"/>
      <c r="VCD46" s="45"/>
      <c r="VCE46" s="45"/>
      <c r="VCF46" s="45"/>
      <c r="VCG46" s="45"/>
      <c r="VCH46" s="45"/>
      <c r="VCI46" s="45"/>
      <c r="VCJ46" s="45"/>
      <c r="VCK46" s="45"/>
      <c r="VCL46" s="45"/>
      <c r="VCM46" s="45"/>
      <c r="VCN46" s="45"/>
      <c r="VCO46" s="45"/>
      <c r="VCP46" s="45"/>
      <c r="VCQ46" s="45"/>
      <c r="VCR46" s="45"/>
      <c r="VCS46" s="45"/>
      <c r="VCT46" s="45"/>
      <c r="VCU46" s="45"/>
      <c r="VCV46" s="45"/>
      <c r="VCW46" s="45"/>
      <c r="VCX46" s="45"/>
      <c r="VCY46" s="45"/>
      <c r="VCZ46" s="45"/>
      <c r="VDA46" s="45"/>
      <c r="VDB46" s="45"/>
      <c r="VDC46" s="45"/>
      <c r="VDD46" s="45"/>
      <c r="VDE46" s="45"/>
      <c r="VDF46" s="45"/>
      <c r="VDG46" s="45"/>
      <c r="VDH46" s="45"/>
      <c r="VDI46" s="45"/>
      <c r="VDJ46" s="45"/>
      <c r="VDK46" s="45"/>
      <c r="VDL46" s="45"/>
      <c r="VDM46" s="45"/>
      <c r="VDN46" s="45"/>
      <c r="VDO46" s="45"/>
      <c r="VDP46" s="45"/>
      <c r="VDQ46" s="45"/>
      <c r="VDR46" s="45"/>
      <c r="VDS46" s="45"/>
      <c r="VDT46" s="45"/>
      <c r="VDU46" s="45"/>
      <c r="VDV46" s="45"/>
      <c r="VDW46" s="45"/>
      <c r="VDX46" s="45"/>
      <c r="VDY46" s="45"/>
      <c r="VDZ46" s="45"/>
      <c r="VEA46" s="45"/>
      <c r="VEB46" s="45"/>
      <c r="VEC46" s="45"/>
      <c r="VED46" s="45"/>
      <c r="VEE46" s="45"/>
      <c r="VEF46" s="45"/>
      <c r="VEG46" s="45"/>
      <c r="VEH46" s="45"/>
      <c r="VEI46" s="45"/>
      <c r="VEJ46" s="45"/>
      <c r="VEK46" s="45"/>
      <c r="VEL46" s="45"/>
      <c r="VEM46" s="45"/>
      <c r="VEN46" s="45"/>
      <c r="VEO46" s="45"/>
      <c r="VEP46" s="45"/>
      <c r="VEQ46" s="45"/>
      <c r="VER46" s="45"/>
      <c r="VES46" s="45"/>
      <c r="VET46" s="45"/>
      <c r="VEU46" s="45"/>
      <c r="VEV46" s="45"/>
      <c r="VEW46" s="45"/>
      <c r="VEX46" s="45"/>
      <c r="VEY46" s="45"/>
      <c r="VEZ46" s="45"/>
      <c r="VFA46" s="45"/>
      <c r="VFB46" s="45"/>
      <c r="VFC46" s="45"/>
      <c r="VFD46" s="45"/>
      <c r="VFE46" s="45"/>
      <c r="VFF46" s="45"/>
      <c r="VFG46" s="45"/>
      <c r="VFH46" s="45"/>
      <c r="VFI46" s="45"/>
      <c r="VFJ46" s="45"/>
      <c r="VFK46" s="45"/>
      <c r="VFL46" s="45"/>
      <c r="VFM46" s="45"/>
      <c r="VFN46" s="45"/>
      <c r="VFO46" s="45"/>
      <c r="VFP46" s="45"/>
      <c r="VFQ46" s="45"/>
      <c r="VFR46" s="45"/>
      <c r="VFS46" s="45"/>
      <c r="VFT46" s="45"/>
      <c r="VFU46" s="45"/>
      <c r="VFV46" s="45"/>
      <c r="VFW46" s="45"/>
      <c r="VFX46" s="45"/>
      <c r="VFY46" s="45"/>
      <c r="VFZ46" s="45"/>
      <c r="VGA46" s="45"/>
      <c r="VGB46" s="45"/>
      <c r="VGC46" s="45"/>
      <c r="VGD46" s="45"/>
      <c r="VGE46" s="45"/>
      <c r="VGF46" s="45"/>
      <c r="VGG46" s="45"/>
      <c r="VGH46" s="45"/>
      <c r="VGI46" s="45"/>
      <c r="VGJ46" s="45"/>
      <c r="VGK46" s="45"/>
      <c r="VGL46" s="45"/>
      <c r="VGM46" s="45"/>
      <c r="VGN46" s="45"/>
      <c r="VGO46" s="45"/>
      <c r="VGP46" s="45"/>
      <c r="VGQ46" s="45"/>
      <c r="VGR46" s="45"/>
      <c r="VGS46" s="45"/>
      <c r="VGT46" s="45"/>
      <c r="VGU46" s="45"/>
      <c r="VGV46" s="45"/>
      <c r="VGW46" s="45"/>
      <c r="VGX46" s="45"/>
      <c r="VGY46" s="45"/>
      <c r="VGZ46" s="45"/>
      <c r="VHA46" s="45"/>
      <c r="VHB46" s="45"/>
      <c r="VHC46" s="45"/>
      <c r="VHD46" s="45"/>
      <c r="VHE46" s="45"/>
      <c r="VHF46" s="45"/>
      <c r="VHG46" s="45"/>
      <c r="VHH46" s="45"/>
      <c r="VHI46" s="45"/>
      <c r="VHJ46" s="45"/>
      <c r="VHK46" s="45"/>
      <c r="VHL46" s="45"/>
      <c r="VHM46" s="45"/>
      <c r="VHN46" s="45"/>
      <c r="VHO46" s="45"/>
      <c r="VHP46" s="45"/>
      <c r="VHQ46" s="45"/>
      <c r="VHR46" s="45"/>
      <c r="VHS46" s="45"/>
      <c r="VHT46" s="45"/>
      <c r="VHU46" s="45"/>
      <c r="VHV46" s="45"/>
      <c r="VHW46" s="45"/>
      <c r="VHX46" s="45"/>
      <c r="VHY46" s="45"/>
      <c r="VHZ46" s="45"/>
      <c r="VIA46" s="45"/>
      <c r="VIB46" s="45"/>
      <c r="VIC46" s="45"/>
      <c r="VID46" s="45"/>
      <c r="VIE46" s="45"/>
      <c r="VIF46" s="45"/>
      <c r="VIG46" s="45"/>
      <c r="VIH46" s="45"/>
      <c r="VII46" s="45"/>
      <c r="VIJ46" s="45"/>
      <c r="VIK46" s="45"/>
      <c r="VIL46" s="45"/>
      <c r="VIM46" s="45"/>
      <c r="VIN46" s="45"/>
      <c r="VIO46" s="45"/>
      <c r="VIP46" s="45"/>
      <c r="VIQ46" s="45"/>
      <c r="VIR46" s="45"/>
      <c r="VIS46" s="45"/>
      <c r="VIT46" s="45"/>
      <c r="VIU46" s="45"/>
      <c r="VIV46" s="45"/>
      <c r="VIW46" s="45"/>
      <c r="VIX46" s="45"/>
      <c r="VIY46" s="45"/>
      <c r="VIZ46" s="45"/>
      <c r="VJA46" s="45"/>
      <c r="VJB46" s="45"/>
      <c r="VJC46" s="45"/>
      <c r="VJD46" s="45"/>
      <c r="VJE46" s="45"/>
      <c r="VJF46" s="45"/>
      <c r="VJG46" s="45"/>
      <c r="VJH46" s="45"/>
      <c r="VJI46" s="45"/>
      <c r="VJJ46" s="45"/>
      <c r="VJK46" s="45"/>
      <c r="VJL46" s="45"/>
      <c r="VJM46" s="45"/>
      <c r="VJN46" s="45"/>
      <c r="VJO46" s="45"/>
      <c r="VJP46" s="45"/>
      <c r="VJQ46" s="45"/>
      <c r="VJR46" s="45"/>
      <c r="VJS46" s="45"/>
      <c r="VJT46" s="45"/>
      <c r="VJU46" s="45"/>
      <c r="VJV46" s="45"/>
      <c r="VJW46" s="45"/>
      <c r="VJX46" s="45"/>
      <c r="VJY46" s="45"/>
      <c r="VJZ46" s="45"/>
      <c r="VKA46" s="45"/>
      <c r="VKB46" s="45"/>
      <c r="VKC46" s="45"/>
      <c r="VKD46" s="45"/>
      <c r="VKE46" s="45"/>
      <c r="VKF46" s="45"/>
      <c r="VKG46" s="45"/>
      <c r="VKH46" s="45"/>
      <c r="VKI46" s="45"/>
      <c r="VKJ46" s="45"/>
      <c r="VKK46" s="45"/>
      <c r="VKL46" s="45"/>
      <c r="VKM46" s="45"/>
      <c r="VKN46" s="45"/>
      <c r="VKO46" s="45"/>
      <c r="VKP46" s="45"/>
      <c r="VKQ46" s="45"/>
      <c r="VKR46" s="45"/>
      <c r="VKS46" s="45"/>
      <c r="VKT46" s="45"/>
      <c r="VKU46" s="45"/>
      <c r="VKV46" s="45"/>
      <c r="VKW46" s="45"/>
      <c r="VKX46" s="45"/>
      <c r="VKY46" s="45"/>
      <c r="VKZ46" s="45"/>
      <c r="VLA46" s="45"/>
      <c r="VLB46" s="45"/>
      <c r="VLC46" s="45"/>
      <c r="VLD46" s="45"/>
      <c r="VLE46" s="45"/>
      <c r="VLF46" s="45"/>
      <c r="VLG46" s="45"/>
      <c r="VLH46" s="45"/>
      <c r="VLI46" s="45"/>
      <c r="VLJ46" s="45"/>
      <c r="VLK46" s="45"/>
      <c r="VLL46" s="45"/>
      <c r="VLM46" s="45"/>
      <c r="VLN46" s="45"/>
      <c r="VLO46" s="45"/>
      <c r="VLP46" s="45"/>
      <c r="VLQ46" s="45"/>
      <c r="VLR46" s="45"/>
      <c r="VLS46" s="45"/>
      <c r="VLT46" s="45"/>
      <c r="VLU46" s="45"/>
      <c r="VLV46" s="45"/>
      <c r="VLW46" s="45"/>
      <c r="VLX46" s="45"/>
      <c r="VLY46" s="45"/>
      <c r="VLZ46" s="45"/>
      <c r="VMA46" s="45"/>
      <c r="VMB46" s="45"/>
      <c r="VMC46" s="45"/>
      <c r="VMD46" s="45"/>
      <c r="VME46" s="45"/>
      <c r="VMF46" s="45"/>
      <c r="VMG46" s="45"/>
      <c r="VMH46" s="45"/>
      <c r="VMI46" s="45"/>
      <c r="VMJ46" s="45"/>
      <c r="VMK46" s="45"/>
      <c r="VML46" s="45"/>
      <c r="VMM46" s="45"/>
      <c r="VMN46" s="45"/>
      <c r="VMO46" s="45"/>
      <c r="VMP46" s="45"/>
      <c r="VMQ46" s="45"/>
      <c r="VMR46" s="45"/>
      <c r="VMS46" s="45"/>
      <c r="VMT46" s="45"/>
      <c r="VMU46" s="45"/>
      <c r="VMV46" s="45"/>
      <c r="VMW46" s="45"/>
      <c r="VMX46" s="45"/>
      <c r="VMY46" s="45"/>
      <c r="VMZ46" s="45"/>
      <c r="VNA46" s="45"/>
      <c r="VNB46" s="45"/>
      <c r="VNC46" s="45"/>
      <c r="VND46" s="45"/>
      <c r="VNE46" s="45"/>
      <c r="VNF46" s="45"/>
      <c r="VNG46" s="45"/>
      <c r="VNH46" s="45"/>
      <c r="VNI46" s="45"/>
      <c r="VNJ46" s="45"/>
      <c r="VNK46" s="45"/>
      <c r="VNL46" s="45"/>
      <c r="VNM46" s="45"/>
      <c r="VNN46" s="45"/>
      <c r="VNO46" s="45"/>
      <c r="VNP46" s="45"/>
      <c r="VNQ46" s="45"/>
      <c r="VNR46" s="45"/>
      <c r="VNS46" s="45"/>
      <c r="VNT46" s="45"/>
      <c r="VNU46" s="45"/>
      <c r="VNV46" s="45"/>
      <c r="VNW46" s="45"/>
      <c r="VNX46" s="45"/>
      <c r="VNY46" s="45"/>
      <c r="VNZ46" s="45"/>
      <c r="VOA46" s="45"/>
      <c r="VOB46" s="45"/>
      <c r="VOC46" s="45"/>
      <c r="VOD46" s="45"/>
      <c r="VOE46" s="45"/>
      <c r="VOF46" s="45"/>
      <c r="VOG46" s="45"/>
      <c r="VOH46" s="45"/>
      <c r="VOI46" s="45"/>
      <c r="VOJ46" s="45"/>
      <c r="VOK46" s="45"/>
      <c r="VOL46" s="45"/>
      <c r="VOM46" s="45"/>
      <c r="VON46" s="45"/>
      <c r="VOO46" s="45"/>
      <c r="VOP46" s="45"/>
      <c r="VOQ46" s="45"/>
      <c r="VOR46" s="45"/>
      <c r="VOS46" s="45"/>
      <c r="VOT46" s="45"/>
      <c r="VOU46" s="45"/>
      <c r="VOV46" s="45"/>
      <c r="VOW46" s="45"/>
      <c r="VOX46" s="45"/>
      <c r="VOY46" s="45"/>
      <c r="VOZ46" s="45"/>
      <c r="VPA46" s="45"/>
      <c r="VPB46" s="45"/>
      <c r="VPC46" s="45"/>
      <c r="VPD46" s="45"/>
      <c r="VPE46" s="45"/>
      <c r="VPF46" s="45"/>
      <c r="VPG46" s="45"/>
      <c r="VPH46" s="45"/>
      <c r="VPI46" s="45"/>
      <c r="VPJ46" s="45"/>
      <c r="VPK46" s="45"/>
      <c r="VPL46" s="45"/>
      <c r="VPM46" s="45"/>
      <c r="VPN46" s="45"/>
      <c r="VPO46" s="45"/>
      <c r="VPP46" s="45"/>
      <c r="VPQ46" s="45"/>
      <c r="VPR46" s="45"/>
      <c r="VPS46" s="45"/>
      <c r="VPT46" s="45"/>
      <c r="VPU46" s="45"/>
      <c r="VPV46" s="45"/>
      <c r="VPW46" s="45"/>
      <c r="VPX46" s="45"/>
      <c r="VPY46" s="45"/>
      <c r="VPZ46" s="45"/>
      <c r="VQA46" s="45"/>
      <c r="VQB46" s="45"/>
      <c r="VQC46" s="45"/>
      <c r="VQD46" s="45"/>
      <c r="VQE46" s="45"/>
      <c r="VQF46" s="45"/>
      <c r="VQG46" s="45"/>
      <c r="VQH46" s="45"/>
      <c r="VQI46" s="45"/>
      <c r="VQJ46" s="45"/>
      <c r="VQK46" s="45"/>
      <c r="VQL46" s="45"/>
      <c r="VQM46" s="45"/>
      <c r="VQN46" s="45"/>
      <c r="VQO46" s="45"/>
      <c r="VQP46" s="45"/>
      <c r="VQQ46" s="45"/>
      <c r="VQR46" s="45"/>
      <c r="VQS46" s="45"/>
      <c r="VQT46" s="45"/>
      <c r="VQU46" s="45"/>
      <c r="VQV46" s="45"/>
      <c r="VQW46" s="45"/>
      <c r="VQX46" s="45"/>
      <c r="VQY46" s="45"/>
      <c r="VQZ46" s="45"/>
      <c r="VRA46" s="45"/>
      <c r="VRB46" s="45"/>
      <c r="VRC46" s="45"/>
      <c r="VRD46" s="45"/>
      <c r="VRE46" s="45"/>
      <c r="VRF46" s="45"/>
      <c r="VRG46" s="45"/>
      <c r="VRH46" s="45"/>
      <c r="VRI46" s="45"/>
      <c r="VRJ46" s="45"/>
      <c r="VRK46" s="45"/>
      <c r="VRL46" s="45"/>
      <c r="VRM46" s="45"/>
      <c r="VRN46" s="45"/>
      <c r="VRO46" s="45"/>
      <c r="VRP46" s="45"/>
      <c r="VRQ46" s="45"/>
      <c r="VRR46" s="45"/>
      <c r="VRS46" s="45"/>
      <c r="VRT46" s="45"/>
      <c r="VRU46" s="45"/>
      <c r="VRV46" s="45"/>
      <c r="VRW46" s="45"/>
      <c r="VRX46" s="45"/>
      <c r="VRY46" s="45"/>
      <c r="VRZ46" s="45"/>
      <c r="VSA46" s="45"/>
      <c r="VSB46" s="45"/>
      <c r="VSC46" s="45"/>
      <c r="VSD46" s="45"/>
      <c r="VSE46" s="45"/>
      <c r="VSF46" s="45"/>
      <c r="VSG46" s="45"/>
      <c r="VSH46" s="45"/>
      <c r="VSI46" s="45"/>
      <c r="VSJ46" s="45"/>
      <c r="VSK46" s="45"/>
      <c r="VSL46" s="45"/>
      <c r="VSM46" s="45"/>
      <c r="VSN46" s="45"/>
      <c r="VSO46" s="45"/>
      <c r="VSP46" s="45"/>
      <c r="VSQ46" s="45"/>
      <c r="VSR46" s="45"/>
      <c r="VSS46" s="45"/>
      <c r="VST46" s="45"/>
      <c r="VSU46" s="45"/>
      <c r="VSV46" s="45"/>
      <c r="VSW46" s="45"/>
      <c r="VSX46" s="45"/>
      <c r="VSY46" s="45"/>
      <c r="VSZ46" s="45"/>
      <c r="VTA46" s="45"/>
      <c r="VTB46" s="45"/>
      <c r="VTC46" s="45"/>
      <c r="VTD46" s="45"/>
      <c r="VTE46" s="45"/>
      <c r="VTF46" s="45"/>
      <c r="VTG46" s="45"/>
      <c r="VTH46" s="45"/>
      <c r="VTI46" s="45"/>
      <c r="VTJ46" s="45"/>
      <c r="VTK46" s="45"/>
      <c r="VTL46" s="45"/>
      <c r="VTM46" s="45"/>
      <c r="VTN46" s="45"/>
      <c r="VTO46" s="45"/>
      <c r="VTP46" s="45"/>
      <c r="VTQ46" s="45"/>
      <c r="VTR46" s="45"/>
      <c r="VTS46" s="45"/>
      <c r="VTT46" s="45"/>
      <c r="VTU46" s="45"/>
      <c r="VTV46" s="45"/>
      <c r="VTW46" s="45"/>
      <c r="VTX46" s="45"/>
      <c r="VTY46" s="45"/>
      <c r="VTZ46" s="45"/>
      <c r="VUA46" s="45"/>
      <c r="VUB46" s="45"/>
      <c r="VUC46" s="45"/>
      <c r="VUD46" s="45"/>
      <c r="VUE46" s="45"/>
      <c r="VUF46" s="45"/>
      <c r="VUG46" s="45"/>
      <c r="VUH46" s="45"/>
      <c r="VUI46" s="45"/>
      <c r="VUJ46" s="45"/>
      <c r="VUK46" s="45"/>
      <c r="VUL46" s="45"/>
      <c r="VUM46" s="45"/>
      <c r="VUN46" s="45"/>
      <c r="VUO46" s="45"/>
      <c r="VUP46" s="45"/>
      <c r="VUQ46" s="45"/>
      <c r="VUR46" s="45"/>
      <c r="VUS46" s="45"/>
      <c r="VUT46" s="45"/>
      <c r="VUU46" s="45"/>
      <c r="VUV46" s="45"/>
      <c r="VUW46" s="45"/>
      <c r="VUX46" s="45"/>
      <c r="VUY46" s="45"/>
      <c r="VUZ46" s="45"/>
      <c r="VVA46" s="45"/>
      <c r="VVB46" s="45"/>
      <c r="VVC46" s="45"/>
      <c r="VVD46" s="45"/>
      <c r="VVE46" s="45"/>
      <c r="VVF46" s="45"/>
      <c r="VVG46" s="45"/>
      <c r="VVH46" s="45"/>
      <c r="VVI46" s="45"/>
      <c r="VVJ46" s="45"/>
      <c r="VVK46" s="45"/>
      <c r="VVL46" s="45"/>
      <c r="VVM46" s="45"/>
      <c r="VVN46" s="45"/>
      <c r="VVO46" s="45"/>
      <c r="VVP46" s="45"/>
      <c r="VVQ46" s="45"/>
      <c r="VVR46" s="45"/>
      <c r="VVS46" s="45"/>
      <c r="VVT46" s="45"/>
      <c r="VVU46" s="45"/>
      <c r="VVV46" s="45"/>
      <c r="VVW46" s="45"/>
      <c r="VVX46" s="45"/>
      <c r="VVY46" s="45"/>
      <c r="VVZ46" s="45"/>
      <c r="VWA46" s="45"/>
      <c r="VWB46" s="45"/>
      <c r="VWC46" s="45"/>
      <c r="VWD46" s="45"/>
      <c r="VWE46" s="45"/>
      <c r="VWF46" s="45"/>
      <c r="VWG46" s="45"/>
      <c r="VWH46" s="45"/>
      <c r="VWI46" s="45"/>
      <c r="VWJ46" s="45"/>
      <c r="VWK46" s="45"/>
      <c r="VWL46" s="45"/>
      <c r="VWM46" s="45"/>
      <c r="VWN46" s="45"/>
      <c r="VWO46" s="45"/>
      <c r="VWP46" s="45"/>
      <c r="VWQ46" s="45"/>
      <c r="VWR46" s="45"/>
      <c r="VWS46" s="45"/>
      <c r="VWT46" s="45"/>
      <c r="VWU46" s="45"/>
      <c r="VWV46" s="45"/>
      <c r="VWW46" s="45"/>
      <c r="VWX46" s="45"/>
      <c r="VWY46" s="45"/>
      <c r="VWZ46" s="45"/>
      <c r="VXA46" s="45"/>
      <c r="VXB46" s="45"/>
      <c r="VXC46" s="45"/>
      <c r="VXD46" s="45"/>
      <c r="VXE46" s="45"/>
      <c r="VXF46" s="45"/>
      <c r="VXG46" s="45"/>
      <c r="VXH46" s="45"/>
      <c r="VXI46" s="45"/>
      <c r="VXJ46" s="45"/>
      <c r="VXK46" s="45"/>
      <c r="VXL46" s="45"/>
      <c r="VXM46" s="45"/>
      <c r="VXN46" s="45"/>
      <c r="VXO46" s="45"/>
      <c r="VXP46" s="45"/>
      <c r="VXQ46" s="45"/>
      <c r="VXR46" s="45"/>
      <c r="VXS46" s="45"/>
      <c r="VXT46" s="45"/>
      <c r="VXU46" s="45"/>
      <c r="VXV46" s="45"/>
      <c r="VXW46" s="45"/>
      <c r="VXX46" s="45"/>
      <c r="VXY46" s="45"/>
      <c r="VXZ46" s="45"/>
      <c r="VYA46" s="45"/>
      <c r="VYB46" s="45"/>
      <c r="VYC46" s="45"/>
      <c r="VYD46" s="45"/>
      <c r="VYE46" s="45"/>
      <c r="VYF46" s="45"/>
      <c r="VYG46" s="45"/>
      <c r="VYH46" s="45"/>
      <c r="VYI46" s="45"/>
      <c r="VYJ46" s="45"/>
      <c r="VYK46" s="45"/>
      <c r="VYL46" s="45"/>
      <c r="VYM46" s="45"/>
      <c r="VYN46" s="45"/>
      <c r="VYO46" s="45"/>
      <c r="VYP46" s="45"/>
      <c r="VYQ46" s="45"/>
      <c r="VYR46" s="45"/>
      <c r="VYS46" s="45"/>
      <c r="VYT46" s="45"/>
      <c r="VYU46" s="45"/>
      <c r="VYV46" s="45"/>
      <c r="VYW46" s="45"/>
      <c r="VYX46" s="45"/>
      <c r="VYY46" s="45"/>
      <c r="VYZ46" s="45"/>
      <c r="VZA46" s="45"/>
      <c r="VZB46" s="45"/>
      <c r="VZC46" s="45"/>
      <c r="VZD46" s="45"/>
      <c r="VZE46" s="45"/>
      <c r="VZF46" s="45"/>
      <c r="VZG46" s="45"/>
      <c r="VZH46" s="45"/>
      <c r="VZI46" s="45"/>
      <c r="VZJ46" s="45"/>
      <c r="VZK46" s="45"/>
      <c r="VZL46" s="45"/>
      <c r="VZM46" s="45"/>
      <c r="VZN46" s="45"/>
      <c r="VZO46" s="45"/>
      <c r="VZP46" s="45"/>
      <c r="VZQ46" s="45"/>
      <c r="VZR46" s="45"/>
      <c r="VZS46" s="45"/>
      <c r="VZT46" s="45"/>
      <c r="VZU46" s="45"/>
      <c r="VZV46" s="45"/>
      <c r="VZW46" s="45"/>
      <c r="VZX46" s="45"/>
      <c r="VZY46" s="45"/>
      <c r="VZZ46" s="45"/>
      <c r="WAA46" s="45"/>
      <c r="WAB46" s="45"/>
      <c r="WAC46" s="45"/>
      <c r="WAD46" s="45"/>
      <c r="WAE46" s="45"/>
      <c r="WAF46" s="45"/>
      <c r="WAG46" s="45"/>
      <c r="WAH46" s="45"/>
      <c r="WAI46" s="45"/>
      <c r="WAJ46" s="45"/>
      <c r="WAK46" s="45"/>
      <c r="WAL46" s="45"/>
      <c r="WAM46" s="45"/>
      <c r="WAN46" s="45"/>
      <c r="WAO46" s="45"/>
      <c r="WAP46" s="45"/>
      <c r="WAQ46" s="45"/>
      <c r="WAR46" s="45"/>
      <c r="WAS46" s="45"/>
      <c r="WAT46" s="45"/>
      <c r="WAU46" s="45"/>
      <c r="WAV46" s="45"/>
      <c r="WAW46" s="45"/>
      <c r="WAX46" s="45"/>
      <c r="WAY46" s="45"/>
      <c r="WAZ46" s="45"/>
      <c r="WBA46" s="45"/>
      <c r="WBB46" s="45"/>
      <c r="WBC46" s="45"/>
      <c r="WBD46" s="45"/>
      <c r="WBE46" s="45"/>
      <c r="WBF46" s="45"/>
      <c r="WBG46" s="45"/>
      <c r="WBH46" s="45"/>
      <c r="WBI46" s="45"/>
      <c r="WBJ46" s="45"/>
      <c r="WBK46" s="45"/>
      <c r="WBL46" s="45"/>
      <c r="WBM46" s="45"/>
      <c r="WBN46" s="45"/>
      <c r="WBO46" s="45"/>
      <c r="WBP46" s="45"/>
      <c r="WBQ46" s="45"/>
      <c r="WBR46" s="45"/>
      <c r="WBS46" s="45"/>
      <c r="WBT46" s="45"/>
      <c r="WBU46" s="45"/>
      <c r="WBV46" s="45"/>
      <c r="WBW46" s="45"/>
      <c r="WBX46" s="45"/>
      <c r="WBY46" s="45"/>
      <c r="WBZ46" s="45"/>
      <c r="WCA46" s="45"/>
      <c r="WCB46" s="45"/>
      <c r="WCC46" s="45"/>
      <c r="WCD46" s="45"/>
      <c r="WCE46" s="45"/>
      <c r="WCF46" s="45"/>
      <c r="WCG46" s="45"/>
      <c r="WCH46" s="45"/>
      <c r="WCI46" s="45"/>
      <c r="WCJ46" s="45"/>
      <c r="WCK46" s="45"/>
      <c r="WCL46" s="45"/>
      <c r="WCM46" s="45"/>
      <c r="WCN46" s="45"/>
      <c r="WCO46" s="45"/>
      <c r="WCP46" s="45"/>
      <c r="WCQ46" s="45"/>
      <c r="WCR46" s="45"/>
      <c r="WCS46" s="45"/>
      <c r="WCT46" s="45"/>
      <c r="WCU46" s="45"/>
      <c r="WCV46" s="45"/>
      <c r="WCW46" s="45"/>
      <c r="WCX46" s="45"/>
      <c r="WCY46" s="45"/>
      <c r="WCZ46" s="45"/>
      <c r="WDA46" s="45"/>
      <c r="WDB46" s="45"/>
      <c r="WDC46" s="45"/>
      <c r="WDD46" s="45"/>
      <c r="WDE46" s="45"/>
      <c r="WDF46" s="45"/>
      <c r="WDG46" s="45"/>
      <c r="WDH46" s="45"/>
      <c r="WDI46" s="45"/>
      <c r="WDJ46" s="45"/>
      <c r="WDK46" s="45"/>
      <c r="WDL46" s="45"/>
      <c r="WDM46" s="45"/>
      <c r="WDN46" s="45"/>
      <c r="WDO46" s="45"/>
      <c r="WDP46" s="45"/>
      <c r="WDQ46" s="45"/>
      <c r="WDR46" s="45"/>
      <c r="WDS46" s="45"/>
      <c r="WDT46" s="45"/>
      <c r="WDU46" s="45"/>
      <c r="WDV46" s="45"/>
      <c r="WDW46" s="45"/>
      <c r="WDX46" s="45"/>
      <c r="WDY46" s="45"/>
      <c r="WDZ46" s="45"/>
      <c r="WEA46" s="45"/>
      <c r="WEB46" s="45"/>
      <c r="WEC46" s="45"/>
      <c r="WED46" s="45"/>
      <c r="WEE46" s="45"/>
      <c r="WEF46" s="45"/>
      <c r="WEG46" s="45"/>
      <c r="WEH46" s="45"/>
      <c r="WEI46" s="45"/>
      <c r="WEJ46" s="45"/>
      <c r="WEK46" s="45"/>
      <c r="WEL46" s="45"/>
      <c r="WEM46" s="45"/>
      <c r="WEN46" s="45"/>
      <c r="WEO46" s="45"/>
      <c r="WEP46" s="45"/>
      <c r="WEQ46" s="45"/>
      <c r="WER46" s="45"/>
      <c r="WES46" s="45"/>
      <c r="WET46" s="45"/>
      <c r="WEU46" s="45"/>
      <c r="WEV46" s="45"/>
      <c r="WEW46" s="45"/>
      <c r="WEX46" s="45"/>
      <c r="WEY46" s="45"/>
      <c r="WEZ46" s="45"/>
      <c r="WFA46" s="45"/>
      <c r="WFB46" s="45"/>
      <c r="WFC46" s="45"/>
      <c r="WFD46" s="45"/>
      <c r="WFE46" s="45"/>
      <c r="WFF46" s="45"/>
      <c r="WFG46" s="45"/>
      <c r="WFH46" s="45"/>
      <c r="WFI46" s="45"/>
      <c r="WFJ46" s="45"/>
      <c r="WFK46" s="45"/>
      <c r="WFL46" s="45"/>
      <c r="WFM46" s="45"/>
      <c r="WFN46" s="45"/>
      <c r="WFO46" s="45"/>
      <c r="WFP46" s="45"/>
      <c r="WFQ46" s="45"/>
      <c r="WFR46" s="45"/>
      <c r="WFS46" s="45"/>
      <c r="WFT46" s="45"/>
      <c r="WFU46" s="45"/>
      <c r="WFV46" s="45"/>
      <c r="WFW46" s="45"/>
      <c r="WFX46" s="45"/>
      <c r="WFY46" s="45"/>
      <c r="WFZ46" s="45"/>
      <c r="WGA46" s="45"/>
      <c r="WGB46" s="45"/>
      <c r="WGC46" s="45"/>
      <c r="WGD46" s="45"/>
      <c r="WGE46" s="45"/>
      <c r="WGF46" s="45"/>
      <c r="WGG46" s="45"/>
      <c r="WGH46" s="45"/>
      <c r="WGI46" s="45"/>
      <c r="WGJ46" s="45"/>
      <c r="WGK46" s="45"/>
      <c r="WGL46" s="45"/>
      <c r="WGM46" s="45"/>
      <c r="WGN46" s="45"/>
      <c r="WGO46" s="45"/>
      <c r="WGP46" s="45"/>
      <c r="WGQ46" s="45"/>
      <c r="WGR46" s="45"/>
      <c r="WGS46" s="45"/>
      <c r="WGT46" s="45"/>
      <c r="WGU46" s="45"/>
      <c r="WGV46" s="45"/>
      <c r="WGW46" s="45"/>
      <c r="WGX46" s="45"/>
      <c r="WGY46" s="45"/>
      <c r="WGZ46" s="45"/>
      <c r="WHA46" s="45"/>
      <c r="WHB46" s="45"/>
      <c r="WHC46" s="45"/>
      <c r="WHD46" s="45"/>
      <c r="WHE46" s="45"/>
      <c r="WHF46" s="45"/>
      <c r="WHG46" s="45"/>
      <c r="WHH46" s="45"/>
      <c r="WHI46" s="45"/>
      <c r="WHJ46" s="45"/>
      <c r="WHK46" s="45"/>
      <c r="WHL46" s="45"/>
      <c r="WHM46" s="45"/>
      <c r="WHN46" s="45"/>
      <c r="WHO46" s="45"/>
      <c r="WHP46" s="45"/>
      <c r="WHQ46" s="45"/>
      <c r="WHR46" s="45"/>
      <c r="WHS46" s="45"/>
      <c r="WHT46" s="45"/>
      <c r="WHU46" s="45"/>
      <c r="WHV46" s="45"/>
      <c r="WHW46" s="45"/>
      <c r="WHX46" s="45"/>
      <c r="WHY46" s="45"/>
      <c r="WHZ46" s="45"/>
      <c r="WIA46" s="45"/>
      <c r="WIB46" s="45"/>
      <c r="WIC46" s="45"/>
      <c r="WID46" s="45"/>
      <c r="WIE46" s="45"/>
      <c r="WIF46" s="45"/>
      <c r="WIG46" s="45"/>
      <c r="WIH46" s="45"/>
      <c r="WII46" s="45"/>
      <c r="WIJ46" s="45"/>
      <c r="WIK46" s="45"/>
      <c r="WIL46" s="45"/>
      <c r="WIM46" s="45"/>
      <c r="WIN46" s="45"/>
      <c r="WIO46" s="45"/>
      <c r="WIP46" s="45"/>
      <c r="WIQ46" s="45"/>
      <c r="WIR46" s="45"/>
      <c r="WIS46" s="45"/>
      <c r="WIT46" s="45"/>
      <c r="WIU46" s="45"/>
      <c r="WIV46" s="45"/>
      <c r="WIW46" s="45"/>
      <c r="WIX46" s="45"/>
      <c r="WIY46" s="45"/>
      <c r="WIZ46" s="45"/>
      <c r="WJA46" s="45"/>
      <c r="WJB46" s="45"/>
      <c r="WJC46" s="45"/>
      <c r="WJD46" s="45"/>
      <c r="WJE46" s="45"/>
      <c r="WJF46" s="45"/>
      <c r="WJG46" s="45"/>
      <c r="WJH46" s="45"/>
      <c r="WJI46" s="45"/>
      <c r="WJJ46" s="45"/>
      <c r="WJK46" s="45"/>
      <c r="WJL46" s="45"/>
      <c r="WJM46" s="45"/>
      <c r="WJN46" s="45"/>
      <c r="WJO46" s="45"/>
      <c r="WJP46" s="45"/>
      <c r="WJQ46" s="45"/>
      <c r="WJR46" s="45"/>
      <c r="WJS46" s="45"/>
      <c r="WJT46" s="45"/>
      <c r="WJU46" s="45"/>
      <c r="WJV46" s="45"/>
      <c r="WJW46" s="45"/>
      <c r="WJX46" s="45"/>
      <c r="WJY46" s="45"/>
      <c r="WJZ46" s="45"/>
      <c r="WKA46" s="45"/>
      <c r="WKB46" s="45"/>
      <c r="WKC46" s="45"/>
      <c r="WKD46" s="45"/>
      <c r="WKE46" s="45"/>
      <c r="WKF46" s="45"/>
      <c r="WKG46" s="45"/>
      <c r="WKH46" s="45"/>
      <c r="WKI46" s="45"/>
      <c r="WKJ46" s="45"/>
      <c r="WKK46" s="45"/>
      <c r="WKL46" s="45"/>
      <c r="WKM46" s="45"/>
      <c r="WKN46" s="45"/>
      <c r="WKO46" s="45"/>
      <c r="WKP46" s="45"/>
      <c r="WKQ46" s="45"/>
      <c r="WKR46" s="45"/>
      <c r="WKS46" s="45"/>
      <c r="WKT46" s="45"/>
      <c r="WKU46" s="45"/>
      <c r="WKV46" s="45"/>
      <c r="WKW46" s="45"/>
      <c r="WKX46" s="45"/>
      <c r="WKY46" s="45"/>
      <c r="WKZ46" s="45"/>
      <c r="WLA46" s="45"/>
      <c r="WLB46" s="45"/>
      <c r="WLC46" s="45"/>
      <c r="WLD46" s="45"/>
      <c r="WLE46" s="45"/>
      <c r="WLF46" s="45"/>
      <c r="WLG46" s="45"/>
      <c r="WLH46" s="45"/>
      <c r="WLI46" s="45"/>
      <c r="WLJ46" s="45"/>
      <c r="WLK46" s="45"/>
      <c r="WLL46" s="45"/>
      <c r="WLM46" s="45"/>
      <c r="WLN46" s="45"/>
      <c r="WLO46" s="45"/>
      <c r="WLP46" s="45"/>
      <c r="WLQ46" s="45"/>
      <c r="WLR46" s="45"/>
      <c r="WLS46" s="45"/>
      <c r="WLT46" s="45"/>
      <c r="WLU46" s="45"/>
      <c r="WLV46" s="45"/>
      <c r="WLW46" s="45"/>
      <c r="WLX46" s="45"/>
      <c r="WLY46" s="45"/>
      <c r="WLZ46" s="45"/>
      <c r="WMA46" s="45"/>
      <c r="WMB46" s="45"/>
      <c r="WMC46" s="45"/>
      <c r="WMD46" s="45"/>
      <c r="WME46" s="45"/>
      <c r="WMF46" s="45"/>
      <c r="WMG46" s="45"/>
      <c r="WMH46" s="45"/>
      <c r="WMI46" s="45"/>
      <c r="WMJ46" s="45"/>
      <c r="WMK46" s="45"/>
      <c r="WML46" s="45"/>
      <c r="WMM46" s="45"/>
      <c r="WMN46" s="45"/>
      <c r="WMO46" s="45"/>
      <c r="WMP46" s="45"/>
      <c r="WMQ46" s="45"/>
      <c r="WMR46" s="45"/>
      <c r="WMS46" s="45"/>
      <c r="WMT46" s="45"/>
      <c r="WMU46" s="45"/>
      <c r="WMV46" s="45"/>
      <c r="WMW46" s="45"/>
      <c r="WMX46" s="45"/>
      <c r="WMY46" s="45"/>
      <c r="WMZ46" s="45"/>
      <c r="WNA46" s="45"/>
      <c r="WNB46" s="45"/>
      <c r="WNC46" s="45"/>
      <c r="WND46" s="45"/>
      <c r="WNE46" s="45"/>
      <c r="WNF46" s="45"/>
      <c r="WNG46" s="45"/>
      <c r="WNH46" s="45"/>
      <c r="WNI46" s="45"/>
      <c r="WNJ46" s="45"/>
      <c r="WNK46" s="45"/>
      <c r="WNL46" s="45"/>
      <c r="WNM46" s="45"/>
      <c r="WNN46" s="45"/>
      <c r="WNO46" s="45"/>
      <c r="WNP46" s="45"/>
      <c r="WNQ46" s="45"/>
      <c r="WNR46" s="45"/>
      <c r="WNS46" s="45"/>
      <c r="WNT46" s="45"/>
      <c r="WNU46" s="45"/>
      <c r="WNV46" s="45"/>
      <c r="WNW46" s="45"/>
      <c r="WNX46" s="45"/>
      <c r="WNY46" s="45"/>
      <c r="WNZ46" s="45"/>
      <c r="WOA46" s="45"/>
      <c r="WOB46" s="45"/>
      <c r="WOC46" s="45"/>
      <c r="WOD46" s="45"/>
      <c r="WOE46" s="45"/>
      <c r="WOF46" s="45"/>
      <c r="WOG46" s="45"/>
      <c r="WOH46" s="45"/>
      <c r="WOI46" s="45"/>
      <c r="WOJ46" s="45"/>
      <c r="WOK46" s="45"/>
      <c r="WOL46" s="45"/>
      <c r="WOM46" s="45"/>
      <c r="WON46" s="45"/>
      <c r="WOO46" s="45"/>
      <c r="WOP46" s="45"/>
      <c r="WOQ46" s="45"/>
      <c r="WOR46" s="45"/>
      <c r="WOS46" s="45"/>
      <c r="WOT46" s="45"/>
      <c r="WOU46" s="45"/>
      <c r="WOV46" s="45"/>
      <c r="WOW46" s="45"/>
      <c r="WOX46" s="45"/>
      <c r="WOY46" s="45"/>
      <c r="WOZ46" s="45"/>
      <c r="WPA46" s="45"/>
      <c r="WPB46" s="45"/>
      <c r="WPC46" s="45"/>
      <c r="WPD46" s="45"/>
      <c r="WPE46" s="45"/>
      <c r="WPF46" s="45"/>
      <c r="WPG46" s="45"/>
      <c r="WPH46" s="45"/>
      <c r="WPI46" s="45"/>
      <c r="WPJ46" s="45"/>
      <c r="WPK46" s="45"/>
      <c r="WPL46" s="45"/>
      <c r="WPM46" s="45"/>
      <c r="WPN46" s="45"/>
      <c r="WPO46" s="45"/>
      <c r="WPP46" s="45"/>
      <c r="WPQ46" s="45"/>
      <c r="WPR46" s="45"/>
      <c r="WPS46" s="45"/>
      <c r="WPT46" s="45"/>
      <c r="WPU46" s="45"/>
      <c r="WPV46" s="45"/>
      <c r="WPW46" s="45"/>
      <c r="WPX46" s="45"/>
      <c r="WPY46" s="45"/>
      <c r="WPZ46" s="45"/>
      <c r="WQA46" s="45"/>
      <c r="WQB46" s="45"/>
      <c r="WQC46" s="45"/>
      <c r="WQD46" s="45"/>
      <c r="WQE46" s="45"/>
      <c r="WQF46" s="45"/>
      <c r="WQG46" s="45"/>
      <c r="WQH46" s="45"/>
      <c r="WQI46" s="45"/>
      <c r="WQJ46" s="45"/>
      <c r="WQK46" s="45"/>
      <c r="WQL46" s="45"/>
      <c r="WQM46" s="45"/>
      <c r="WQN46" s="45"/>
      <c r="WQO46" s="45"/>
      <c r="WQP46" s="45"/>
      <c r="WQQ46" s="45"/>
      <c r="WQR46" s="45"/>
      <c r="WQS46" s="45"/>
      <c r="WQT46" s="45"/>
      <c r="WQU46" s="45"/>
      <c r="WQV46" s="45"/>
      <c r="WQW46" s="45"/>
      <c r="WQX46" s="45"/>
      <c r="WQY46" s="45"/>
      <c r="WQZ46" s="45"/>
      <c r="WRA46" s="45"/>
      <c r="WRB46" s="45"/>
      <c r="WRC46" s="45"/>
      <c r="WRD46" s="45"/>
      <c r="WRE46" s="45"/>
      <c r="WRF46" s="45"/>
      <c r="WRG46" s="45"/>
      <c r="WRH46" s="45"/>
      <c r="WRI46" s="45"/>
      <c r="WRJ46" s="45"/>
      <c r="WRK46" s="45"/>
      <c r="WRL46" s="45"/>
      <c r="WRM46" s="45"/>
      <c r="WRN46" s="45"/>
      <c r="WRO46" s="45"/>
      <c r="WRP46" s="45"/>
      <c r="WRQ46" s="45"/>
      <c r="WRR46" s="45"/>
      <c r="WRS46" s="45"/>
      <c r="WRT46" s="45"/>
      <c r="WRU46" s="45"/>
      <c r="WRV46" s="45"/>
      <c r="WRW46" s="45"/>
      <c r="WRX46" s="45"/>
      <c r="WRY46" s="45"/>
      <c r="WRZ46" s="45"/>
      <c r="WSA46" s="45"/>
      <c r="WSB46" s="45"/>
      <c r="WSC46" s="45"/>
      <c r="WSD46" s="45"/>
      <c r="WSE46" s="45"/>
      <c r="WSF46" s="45"/>
      <c r="WSG46" s="45"/>
      <c r="WSH46" s="45"/>
      <c r="WSI46" s="45"/>
      <c r="WSJ46" s="45"/>
      <c r="WSK46" s="45"/>
      <c r="WSL46" s="45"/>
      <c r="WSM46" s="45"/>
      <c r="WSN46" s="45"/>
      <c r="WSO46" s="45"/>
      <c r="WSP46" s="45"/>
      <c r="WSQ46" s="45"/>
      <c r="WSR46" s="45"/>
      <c r="WSS46" s="45"/>
      <c r="WST46" s="45"/>
      <c r="WSU46" s="45"/>
      <c r="WSV46" s="45"/>
      <c r="WSW46" s="45"/>
      <c r="WSX46" s="45"/>
      <c r="WSY46" s="45"/>
      <c r="WSZ46" s="45"/>
      <c r="WTA46" s="45"/>
      <c r="WTB46" s="45"/>
      <c r="WTC46" s="45"/>
      <c r="WTD46" s="45"/>
      <c r="WTE46" s="45"/>
      <c r="WTF46" s="45"/>
      <c r="WTG46" s="45"/>
      <c r="WTH46" s="45"/>
      <c r="WTI46" s="45"/>
      <c r="WTJ46" s="45"/>
      <c r="WTK46" s="45"/>
      <c r="WTL46" s="45"/>
      <c r="WTM46" s="45"/>
      <c r="WTN46" s="45"/>
      <c r="WTO46" s="45"/>
      <c r="WTP46" s="45"/>
      <c r="WTQ46" s="45"/>
      <c r="WTR46" s="45"/>
      <c r="WTS46" s="45"/>
      <c r="WTT46" s="45"/>
      <c r="WTU46" s="45"/>
      <c r="WTV46" s="45"/>
      <c r="WTW46" s="45"/>
      <c r="WTX46" s="45"/>
      <c r="WTY46" s="45"/>
      <c r="WTZ46" s="45"/>
      <c r="WUA46" s="45"/>
      <c r="WUB46" s="45"/>
      <c r="WUC46" s="45"/>
      <c r="WUD46" s="45"/>
      <c r="WUE46" s="45"/>
      <c r="WUF46" s="45"/>
      <c r="WUG46" s="45"/>
      <c r="WUH46" s="45"/>
      <c r="WUI46" s="45"/>
      <c r="WUJ46" s="45"/>
      <c r="WUK46" s="45"/>
      <c r="WUL46" s="45"/>
      <c r="WUM46" s="45"/>
      <c r="WUN46" s="45"/>
      <c r="WUO46" s="45"/>
      <c r="WUP46" s="45"/>
      <c r="WUQ46" s="45"/>
      <c r="WUR46" s="45"/>
      <c r="WUS46" s="45"/>
      <c r="WUT46" s="45"/>
      <c r="WUU46" s="45"/>
      <c r="WUV46" s="45"/>
      <c r="WUW46" s="45"/>
      <c r="WUX46" s="45"/>
      <c r="WUY46" s="45"/>
      <c r="WUZ46" s="45"/>
      <c r="WVA46" s="45"/>
      <c r="WVB46" s="45"/>
      <c r="WVC46" s="45"/>
      <c r="WVD46" s="45"/>
      <c r="WVE46" s="45"/>
      <c r="WVF46" s="45"/>
      <c r="WVG46" s="45"/>
      <c r="WVH46" s="45"/>
      <c r="WVI46" s="45"/>
      <c r="WVJ46" s="45"/>
      <c r="WVK46" s="45"/>
      <c r="WVL46" s="45"/>
      <c r="WVM46" s="45"/>
      <c r="WVN46" s="45"/>
      <c r="WVO46" s="45"/>
      <c r="WVP46" s="45"/>
      <c r="WVQ46" s="45"/>
      <c r="WVR46" s="45"/>
      <c r="WVS46" s="45"/>
      <c r="WVT46" s="45"/>
      <c r="WVU46" s="45"/>
      <c r="WVV46" s="45"/>
      <c r="WVW46" s="45"/>
      <c r="WVX46" s="45"/>
      <c r="WVY46" s="45"/>
      <c r="WVZ46" s="45"/>
      <c r="WWA46" s="45"/>
      <c r="WWB46" s="45"/>
      <c r="WWC46" s="45"/>
      <c r="WWD46" s="45"/>
      <c r="WWE46" s="45"/>
      <c r="WWF46" s="45"/>
      <c r="WWG46" s="45"/>
      <c r="WWH46" s="45"/>
      <c r="WWI46" s="45"/>
      <c r="WWJ46" s="45"/>
      <c r="WWK46" s="45"/>
      <c r="WWL46" s="45"/>
      <c r="WWM46" s="45"/>
      <c r="WWN46" s="45"/>
      <c r="WWO46" s="45"/>
      <c r="WWP46" s="45"/>
      <c r="WWQ46" s="45"/>
      <c r="WWR46" s="45"/>
      <c r="WWS46" s="45"/>
      <c r="WWT46" s="45"/>
      <c r="WWU46" s="45"/>
      <c r="WWV46" s="45"/>
      <c r="WWW46" s="45"/>
      <c r="WWX46" s="45"/>
      <c r="WWY46" s="45"/>
      <c r="WWZ46" s="45"/>
      <c r="WXA46" s="45"/>
      <c r="WXB46" s="45"/>
      <c r="WXC46" s="45"/>
      <c r="WXD46" s="45"/>
      <c r="WXE46" s="45"/>
      <c r="WXF46" s="45"/>
      <c r="WXG46" s="45"/>
      <c r="WXH46" s="45"/>
      <c r="WXI46" s="45"/>
      <c r="WXJ46" s="45"/>
      <c r="WXK46" s="45"/>
      <c r="WXL46" s="45"/>
      <c r="WXM46" s="45"/>
      <c r="WXN46" s="45"/>
      <c r="WXO46" s="45"/>
      <c r="WXP46" s="45"/>
      <c r="WXQ46" s="45"/>
      <c r="WXR46" s="45"/>
      <c r="WXS46" s="45"/>
      <c r="WXT46" s="45"/>
      <c r="WXU46" s="45"/>
      <c r="WXV46" s="45"/>
      <c r="WXW46" s="45"/>
      <c r="WXX46" s="45"/>
      <c r="WXY46" s="45"/>
      <c r="WXZ46" s="45"/>
      <c r="WYA46" s="45"/>
      <c r="WYB46" s="45"/>
      <c r="WYC46" s="45"/>
      <c r="WYD46" s="45"/>
      <c r="WYE46" s="45"/>
      <c r="WYF46" s="45"/>
      <c r="WYG46" s="45"/>
      <c r="WYH46" s="45"/>
      <c r="WYI46" s="45"/>
      <c r="WYJ46" s="45"/>
      <c r="WYK46" s="45"/>
      <c r="WYL46" s="45"/>
      <c r="WYM46" s="45"/>
      <c r="WYN46" s="45"/>
      <c r="WYO46" s="45"/>
      <c r="WYP46" s="45"/>
      <c r="WYQ46" s="45"/>
      <c r="WYR46" s="45"/>
      <c r="WYS46" s="45"/>
      <c r="WYT46" s="45"/>
      <c r="WYU46" s="45"/>
      <c r="WYV46" s="45"/>
      <c r="WYW46" s="45"/>
      <c r="WYX46" s="45"/>
      <c r="WYY46" s="45"/>
      <c r="WYZ46" s="45"/>
      <c r="WZA46" s="45"/>
      <c r="WZB46" s="45"/>
      <c r="WZC46" s="45"/>
      <c r="WZD46" s="45"/>
      <c r="WZE46" s="45"/>
      <c r="WZF46" s="45"/>
      <c r="WZG46" s="45"/>
      <c r="WZH46" s="45"/>
      <c r="WZI46" s="45"/>
      <c r="WZJ46" s="45"/>
      <c r="WZK46" s="45"/>
      <c r="WZL46" s="45"/>
      <c r="WZM46" s="45"/>
      <c r="WZN46" s="45"/>
      <c r="WZO46" s="45"/>
      <c r="WZP46" s="45"/>
      <c r="WZQ46" s="45"/>
      <c r="WZR46" s="45"/>
      <c r="WZS46" s="45"/>
      <c r="WZT46" s="45"/>
      <c r="WZU46" s="45"/>
      <c r="WZV46" s="45"/>
      <c r="WZW46" s="45"/>
      <c r="WZX46" s="45"/>
      <c r="WZY46" s="45"/>
      <c r="WZZ46" s="45"/>
      <c r="XAA46" s="45"/>
      <c r="XAB46" s="45"/>
      <c r="XAC46" s="45"/>
      <c r="XAD46" s="45"/>
      <c r="XAE46" s="45"/>
      <c r="XAF46" s="45"/>
      <c r="XAG46" s="45"/>
      <c r="XAH46" s="45"/>
      <c r="XAI46" s="45"/>
      <c r="XAJ46" s="45"/>
      <c r="XAK46" s="45"/>
      <c r="XAL46" s="45"/>
      <c r="XAM46" s="45"/>
      <c r="XAN46" s="45"/>
      <c r="XAO46" s="45"/>
      <c r="XAP46" s="45"/>
      <c r="XAQ46" s="45"/>
      <c r="XAR46" s="45"/>
      <c r="XAS46" s="45"/>
      <c r="XAT46" s="45"/>
      <c r="XAU46" s="45"/>
      <c r="XAV46" s="45"/>
      <c r="XAW46" s="45"/>
      <c r="XAX46" s="45"/>
      <c r="XAY46" s="45"/>
      <c r="XAZ46" s="45"/>
      <c r="XBA46" s="45"/>
      <c r="XBB46" s="45"/>
      <c r="XBC46" s="45"/>
      <c r="XBD46" s="45"/>
      <c r="XBE46" s="45"/>
      <c r="XBF46" s="45"/>
      <c r="XBG46" s="45"/>
      <c r="XBH46" s="45"/>
      <c r="XBI46" s="45"/>
      <c r="XBJ46" s="45"/>
      <c r="XBK46" s="45"/>
      <c r="XBL46" s="45"/>
      <c r="XBM46" s="45"/>
      <c r="XBN46" s="45"/>
      <c r="XBO46" s="45"/>
      <c r="XBP46" s="45"/>
      <c r="XBQ46" s="45"/>
      <c r="XBR46" s="45"/>
      <c r="XBS46" s="45"/>
      <c r="XBT46" s="45"/>
      <c r="XBU46" s="45"/>
      <c r="XBV46" s="45"/>
      <c r="XBW46" s="45"/>
      <c r="XBX46" s="45"/>
      <c r="XBY46" s="45"/>
      <c r="XBZ46" s="45"/>
      <c r="XCA46" s="45"/>
      <c r="XCB46" s="45"/>
      <c r="XCC46" s="45"/>
      <c r="XCD46" s="45"/>
      <c r="XCE46" s="45"/>
      <c r="XCF46" s="45"/>
      <c r="XCG46" s="45"/>
      <c r="XCH46" s="45"/>
      <c r="XCI46" s="45"/>
      <c r="XCJ46" s="45"/>
      <c r="XCK46" s="45"/>
      <c r="XCL46" s="45"/>
      <c r="XCM46" s="45"/>
      <c r="XCN46" s="45"/>
      <c r="XCO46" s="45"/>
      <c r="XCP46" s="45"/>
      <c r="XCQ46" s="45"/>
      <c r="XCR46" s="45"/>
      <c r="XCS46" s="45"/>
      <c r="XCT46" s="45"/>
      <c r="XCU46" s="45"/>
      <c r="XCV46" s="45"/>
      <c r="XCW46" s="45"/>
      <c r="XCX46" s="45"/>
      <c r="XCY46" s="45"/>
      <c r="XCZ46" s="45"/>
      <c r="XDA46" s="45"/>
      <c r="XDB46" s="45"/>
      <c r="XDC46" s="45"/>
      <c r="XDD46" s="45"/>
      <c r="XDE46" s="45"/>
      <c r="XDF46" s="45"/>
      <c r="XDG46" s="45"/>
      <c r="XDH46" s="45"/>
      <c r="XDI46" s="45"/>
      <c r="XDJ46" s="45"/>
      <c r="XDK46" s="45"/>
      <c r="XDL46" s="45"/>
      <c r="XDM46" s="45"/>
      <c r="XDN46" s="45"/>
      <c r="XDO46" s="45"/>
      <c r="XDP46" s="45"/>
      <c r="XDQ46" s="45"/>
      <c r="XDR46" s="45"/>
      <c r="XDS46" s="45"/>
      <c r="XDT46" s="45"/>
      <c r="XDU46" s="45"/>
      <c r="XDV46" s="45"/>
      <c r="XDW46" s="45"/>
      <c r="XDX46" s="45"/>
      <c r="XDY46" s="45"/>
      <c r="XDZ46" s="45"/>
      <c r="XEA46" s="45"/>
      <c r="XEB46" s="45"/>
      <c r="XEC46" s="45"/>
      <c r="XED46" s="45"/>
      <c r="XEE46" s="45"/>
      <c r="XEF46" s="45"/>
      <c r="XEG46" s="45"/>
      <c r="XEH46" s="45"/>
      <c r="XEI46" s="45"/>
      <c r="XEJ46" s="45"/>
      <c r="XEK46" s="45"/>
      <c r="XEL46" s="45"/>
      <c r="XEM46" s="45"/>
      <c r="XEN46" s="45"/>
      <c r="XEO46" s="45"/>
      <c r="XEP46" s="45"/>
      <c r="XEQ46" s="45"/>
      <c r="XER46" s="45"/>
      <c r="XES46" s="45"/>
      <c r="XET46" s="45"/>
      <c r="XEU46" s="45"/>
      <c r="XEV46" s="45"/>
      <c r="XEW46" s="45"/>
      <c r="XEX46" s="45"/>
      <c r="XEY46" s="45"/>
      <c r="XEZ46" s="45"/>
      <c r="XFA46" s="45"/>
      <c r="XFB46" s="45"/>
      <c r="XFC46" s="45"/>
      <c r="XFD46" s="45"/>
    </row>
    <row r="47" spans="2:16384" x14ac:dyDescent="0.25">
      <c r="B47" s="45"/>
      <c r="C47" s="104"/>
      <c r="D47" s="45"/>
      <c r="E47" s="45"/>
      <c r="F47" s="45"/>
      <c r="G47" s="45"/>
      <c r="H47" s="45"/>
      <c r="I47" s="45"/>
      <c r="J47" s="45"/>
      <c r="L47" s="45"/>
      <c r="M47" s="45"/>
      <c r="N47" s="45"/>
      <c r="P47" s="45"/>
      <c r="Q47" s="45"/>
      <c r="R47" s="45"/>
      <c r="S47" s="45"/>
      <c r="T47" s="45"/>
      <c r="U47" s="45"/>
      <c r="V47" s="45"/>
      <c r="W47" s="45"/>
      <c r="X47" s="45"/>
      <c r="Y47" s="45"/>
      <c r="Z47" s="45"/>
      <c r="AA47" s="45"/>
      <c r="AB47" s="45"/>
      <c r="AC47" s="45"/>
      <c r="AD47" s="45"/>
      <c r="AE47" s="45"/>
      <c r="AF47" s="45"/>
      <c r="AG47" s="45"/>
      <c r="AH47" s="45"/>
      <c r="AI47" s="45"/>
      <c r="AJ47" s="45"/>
      <c r="AK47" s="45"/>
      <c r="AL47" s="45"/>
      <c r="AM47" s="45"/>
      <c r="AN47" s="45"/>
      <c r="AO47" s="45"/>
      <c r="AP47" s="45"/>
      <c r="AQ47" s="45"/>
      <c r="AR47" s="45"/>
      <c r="AS47" s="45"/>
      <c r="AT47" s="45"/>
      <c r="AU47" s="45"/>
      <c r="AV47" s="45"/>
      <c r="AW47" s="45"/>
      <c r="AX47" s="45"/>
      <c r="AY47" s="45"/>
      <c r="AZ47" s="45"/>
      <c r="BA47" s="45"/>
      <c r="BB47" s="45"/>
      <c r="BC47" s="45"/>
      <c r="BD47" s="45"/>
      <c r="BE47" s="45"/>
      <c r="BF47" s="45"/>
      <c r="BG47" s="45"/>
      <c r="BH47" s="45"/>
      <c r="BI47" s="45"/>
      <c r="BJ47" s="45"/>
      <c r="BK47" s="45"/>
      <c r="BL47" s="45"/>
      <c r="BM47" s="45"/>
      <c r="BN47" s="45"/>
      <c r="BO47" s="45"/>
      <c r="BP47" s="45"/>
      <c r="BQ47" s="45"/>
      <c r="BR47" s="45"/>
      <c r="BS47" s="45"/>
      <c r="BT47" s="45"/>
      <c r="BU47" s="45"/>
      <c r="BV47" s="45"/>
      <c r="BW47" s="45"/>
      <c r="BX47" s="45"/>
      <c r="BY47" s="45"/>
      <c r="BZ47" s="45"/>
      <c r="CA47" s="45"/>
      <c r="CB47" s="45"/>
      <c r="CC47" s="45"/>
      <c r="CD47" s="45"/>
      <c r="CE47" s="45"/>
      <c r="CF47" s="45"/>
      <c r="CG47" s="45"/>
      <c r="CH47" s="45"/>
      <c r="CI47" s="45"/>
      <c r="CJ47" s="45"/>
      <c r="CK47" s="45"/>
      <c r="CL47" s="45"/>
      <c r="CM47" s="45"/>
      <c r="CN47" s="45"/>
      <c r="CO47" s="45"/>
      <c r="CP47" s="45"/>
      <c r="CQ47" s="45"/>
      <c r="CR47" s="45"/>
      <c r="CS47" s="45"/>
      <c r="CT47" s="45"/>
      <c r="CU47" s="45"/>
      <c r="CV47" s="45"/>
      <c r="CW47" s="45"/>
      <c r="CX47" s="45"/>
      <c r="CY47" s="45"/>
      <c r="CZ47" s="45"/>
      <c r="DA47" s="45"/>
      <c r="DB47" s="45"/>
      <c r="DC47" s="45"/>
      <c r="DD47" s="45"/>
      <c r="DE47" s="45"/>
      <c r="DF47" s="45"/>
      <c r="DG47" s="45"/>
      <c r="DH47" s="45"/>
      <c r="DI47" s="45"/>
      <c r="DJ47" s="45"/>
      <c r="DK47" s="45"/>
      <c r="DL47" s="45"/>
      <c r="DM47" s="45"/>
      <c r="DN47" s="45"/>
      <c r="DO47" s="45"/>
      <c r="DP47" s="45"/>
      <c r="DQ47" s="45"/>
      <c r="DR47" s="45"/>
      <c r="DS47" s="45"/>
      <c r="DT47" s="45"/>
      <c r="DU47" s="45"/>
      <c r="DV47" s="45"/>
      <c r="DW47" s="45"/>
      <c r="DX47" s="45"/>
      <c r="DY47" s="45"/>
      <c r="DZ47" s="45"/>
      <c r="EA47" s="45"/>
      <c r="EB47" s="45"/>
      <c r="EC47" s="45"/>
      <c r="ED47" s="45"/>
      <c r="EE47" s="45"/>
      <c r="EF47" s="45"/>
      <c r="EG47" s="45"/>
      <c r="EH47" s="45"/>
      <c r="EI47" s="45"/>
      <c r="EJ47" s="45"/>
      <c r="EK47" s="45"/>
      <c r="EL47" s="45"/>
      <c r="EM47" s="45"/>
      <c r="EN47" s="45"/>
      <c r="EO47" s="45"/>
      <c r="EP47" s="45"/>
      <c r="EQ47" s="45"/>
      <c r="ER47" s="45"/>
      <c r="ES47" s="45"/>
      <c r="ET47" s="45"/>
      <c r="EU47" s="45"/>
      <c r="EV47" s="45"/>
      <c r="EW47" s="45"/>
      <c r="EX47" s="45"/>
      <c r="EY47" s="45"/>
      <c r="EZ47" s="45"/>
      <c r="FA47" s="45"/>
      <c r="FB47" s="45"/>
      <c r="FC47" s="45"/>
      <c r="FD47" s="45"/>
      <c r="FE47" s="45"/>
      <c r="FF47" s="45"/>
      <c r="FG47" s="45"/>
      <c r="FH47" s="45"/>
      <c r="FI47" s="45"/>
      <c r="FJ47" s="45"/>
      <c r="FK47" s="45"/>
      <c r="FL47" s="45"/>
      <c r="FM47" s="45"/>
      <c r="FN47" s="45"/>
      <c r="FO47" s="45"/>
      <c r="FP47" s="45"/>
      <c r="FQ47" s="45"/>
      <c r="FR47" s="45"/>
      <c r="FS47" s="45"/>
      <c r="FT47" s="45"/>
      <c r="FU47" s="45"/>
      <c r="FV47" s="45"/>
      <c r="FW47" s="45"/>
      <c r="FX47" s="45"/>
      <c r="FY47" s="45"/>
      <c r="FZ47" s="45"/>
      <c r="GA47" s="45"/>
      <c r="GB47" s="45"/>
      <c r="GC47" s="45"/>
      <c r="GD47" s="45"/>
      <c r="GE47" s="45"/>
      <c r="GF47" s="45"/>
      <c r="GG47" s="45"/>
      <c r="GH47" s="45"/>
      <c r="GI47" s="45"/>
      <c r="GJ47" s="45"/>
      <c r="GK47" s="45"/>
      <c r="GL47" s="45"/>
      <c r="GM47" s="45"/>
      <c r="GN47" s="45"/>
      <c r="GO47" s="45"/>
      <c r="GP47" s="45"/>
      <c r="GQ47" s="45"/>
      <c r="GR47" s="45"/>
      <c r="GS47" s="45"/>
      <c r="GT47" s="45"/>
      <c r="GU47" s="45"/>
      <c r="GV47" s="45"/>
      <c r="GW47" s="45"/>
      <c r="GX47" s="45"/>
      <c r="GY47" s="45"/>
      <c r="GZ47" s="45"/>
      <c r="HA47" s="45"/>
      <c r="HB47" s="45"/>
      <c r="HC47" s="45"/>
      <c r="HD47" s="45"/>
      <c r="HE47" s="45"/>
      <c r="HF47" s="45"/>
      <c r="HG47" s="45"/>
      <c r="HH47" s="45"/>
      <c r="HI47" s="45"/>
      <c r="HJ47" s="45"/>
      <c r="HK47" s="45"/>
      <c r="HL47" s="45"/>
      <c r="HM47" s="45"/>
      <c r="HN47" s="45"/>
      <c r="HO47" s="45"/>
      <c r="HP47" s="45"/>
      <c r="HQ47" s="45"/>
      <c r="HR47" s="45"/>
      <c r="HS47" s="45"/>
      <c r="HT47" s="45"/>
      <c r="HU47" s="45"/>
      <c r="HV47" s="45"/>
      <c r="HW47" s="45"/>
      <c r="HX47" s="45"/>
      <c r="HY47" s="45"/>
      <c r="HZ47" s="45"/>
      <c r="IA47" s="45"/>
      <c r="IB47" s="45"/>
      <c r="IC47" s="45"/>
      <c r="ID47" s="45"/>
      <c r="IE47" s="45"/>
      <c r="IF47" s="45"/>
      <c r="IG47" s="45"/>
      <c r="IH47" s="45"/>
      <c r="II47" s="45"/>
      <c r="IJ47" s="45"/>
      <c r="IK47" s="45"/>
      <c r="IL47" s="45"/>
      <c r="IM47" s="45"/>
      <c r="IN47" s="45"/>
      <c r="IO47" s="45"/>
      <c r="IP47" s="45"/>
      <c r="IQ47" s="45"/>
      <c r="IR47" s="45"/>
      <c r="IS47" s="45"/>
      <c r="IT47" s="45"/>
      <c r="IU47" s="45"/>
      <c r="IV47" s="45"/>
      <c r="IW47" s="45"/>
      <c r="IX47" s="45"/>
      <c r="IY47" s="45"/>
      <c r="IZ47" s="45"/>
      <c r="JA47" s="45"/>
      <c r="JB47" s="45"/>
      <c r="JC47" s="45"/>
      <c r="JD47" s="45"/>
      <c r="JE47" s="45"/>
      <c r="JF47" s="45"/>
      <c r="JG47" s="45"/>
      <c r="JH47" s="45"/>
      <c r="JI47" s="45"/>
      <c r="JJ47" s="45"/>
      <c r="JK47" s="45"/>
      <c r="JL47" s="45"/>
      <c r="JM47" s="45"/>
      <c r="JN47" s="45"/>
      <c r="JO47" s="45"/>
      <c r="JP47" s="45"/>
      <c r="JQ47" s="45"/>
      <c r="JR47" s="45"/>
      <c r="JS47" s="45"/>
      <c r="JT47" s="45"/>
      <c r="JU47" s="45"/>
      <c r="JV47" s="45"/>
      <c r="JW47" s="45"/>
      <c r="JX47" s="45"/>
      <c r="JY47" s="45"/>
      <c r="JZ47" s="45"/>
      <c r="KA47" s="45"/>
      <c r="KB47" s="45"/>
      <c r="KC47" s="45"/>
      <c r="KD47" s="45"/>
      <c r="KE47" s="45"/>
      <c r="KF47" s="45"/>
      <c r="KG47" s="45"/>
      <c r="KH47" s="45"/>
      <c r="KI47" s="45"/>
      <c r="KJ47" s="45"/>
      <c r="KK47" s="45"/>
      <c r="KL47" s="45"/>
      <c r="KM47" s="45"/>
      <c r="KN47" s="45"/>
      <c r="KO47" s="45"/>
      <c r="KP47" s="45"/>
      <c r="KQ47" s="45"/>
      <c r="KR47" s="45"/>
      <c r="KS47" s="45"/>
      <c r="KT47" s="45"/>
      <c r="KU47" s="45"/>
      <c r="KV47" s="45"/>
      <c r="KW47" s="45"/>
      <c r="KX47" s="45"/>
      <c r="KY47" s="45"/>
      <c r="KZ47" s="45"/>
      <c r="LA47" s="45"/>
      <c r="LB47" s="45"/>
      <c r="LC47" s="45"/>
      <c r="LD47" s="45"/>
      <c r="LE47" s="45"/>
      <c r="LF47" s="45"/>
      <c r="LG47" s="45"/>
      <c r="LH47" s="45"/>
      <c r="LI47" s="45"/>
      <c r="LJ47" s="45"/>
      <c r="LK47" s="45"/>
      <c r="LL47" s="45"/>
      <c r="LM47" s="45"/>
      <c r="LN47" s="45"/>
      <c r="LO47" s="45"/>
      <c r="LP47" s="45"/>
      <c r="LQ47" s="45"/>
      <c r="LR47" s="45"/>
      <c r="LS47" s="45"/>
      <c r="LT47" s="45"/>
      <c r="LU47" s="45"/>
      <c r="LV47" s="45"/>
      <c r="LW47" s="45"/>
      <c r="LX47" s="45"/>
      <c r="LY47" s="45"/>
      <c r="LZ47" s="45"/>
      <c r="MA47" s="45"/>
      <c r="MB47" s="45"/>
      <c r="MC47" s="45"/>
      <c r="MD47" s="45"/>
      <c r="ME47" s="45"/>
      <c r="MF47" s="45"/>
      <c r="MG47" s="45"/>
      <c r="MH47" s="45"/>
      <c r="MI47" s="45"/>
      <c r="MJ47" s="45"/>
      <c r="MK47" s="45"/>
      <c r="ML47" s="45"/>
      <c r="MM47" s="45"/>
      <c r="MN47" s="45"/>
      <c r="MO47" s="45"/>
      <c r="MP47" s="45"/>
      <c r="MQ47" s="45"/>
      <c r="MR47" s="45"/>
      <c r="MS47" s="45"/>
      <c r="MT47" s="45"/>
      <c r="MU47" s="45"/>
      <c r="MV47" s="45"/>
      <c r="MW47" s="45"/>
      <c r="MX47" s="45"/>
      <c r="MY47" s="45"/>
      <c r="MZ47" s="45"/>
      <c r="NA47" s="45"/>
      <c r="NB47" s="45"/>
      <c r="NC47" s="45"/>
      <c r="ND47" s="45"/>
      <c r="NE47" s="45"/>
      <c r="NF47" s="45"/>
      <c r="NG47" s="45"/>
      <c r="NH47" s="45"/>
      <c r="NI47" s="45"/>
      <c r="NJ47" s="45"/>
      <c r="NK47" s="45"/>
      <c r="NL47" s="45"/>
      <c r="NM47" s="45"/>
      <c r="NN47" s="45"/>
      <c r="NO47" s="45"/>
      <c r="NP47" s="45"/>
      <c r="NQ47" s="45"/>
      <c r="NR47" s="45"/>
      <c r="NS47" s="45"/>
      <c r="NT47" s="45"/>
      <c r="NU47" s="45"/>
      <c r="NV47" s="45"/>
      <c r="NW47" s="45"/>
      <c r="NX47" s="45"/>
      <c r="NY47" s="45"/>
      <c r="NZ47" s="45"/>
      <c r="OA47" s="45"/>
      <c r="OB47" s="45"/>
      <c r="OC47" s="45"/>
      <c r="OD47" s="45"/>
      <c r="OE47" s="45"/>
      <c r="OF47" s="45"/>
      <c r="OG47" s="45"/>
      <c r="OH47" s="45"/>
      <c r="OI47" s="45"/>
      <c r="OJ47" s="45"/>
      <c r="OK47" s="45"/>
      <c r="OL47" s="45"/>
      <c r="OM47" s="45"/>
      <c r="ON47" s="45"/>
      <c r="OO47" s="45"/>
      <c r="OP47" s="45"/>
      <c r="OQ47" s="45"/>
      <c r="OR47" s="45"/>
      <c r="OS47" s="45"/>
      <c r="OT47" s="45"/>
      <c r="OU47" s="45"/>
      <c r="OV47" s="45"/>
      <c r="OW47" s="45"/>
      <c r="OX47" s="45"/>
      <c r="OY47" s="45"/>
      <c r="OZ47" s="45"/>
      <c r="PA47" s="45"/>
      <c r="PB47" s="45"/>
      <c r="PC47" s="45"/>
      <c r="PD47" s="45"/>
      <c r="PE47" s="45"/>
      <c r="PF47" s="45"/>
      <c r="PG47" s="45"/>
      <c r="PH47" s="45"/>
      <c r="PI47" s="45"/>
      <c r="PJ47" s="45"/>
      <c r="PK47" s="45"/>
      <c r="PL47" s="45"/>
      <c r="PM47" s="45"/>
      <c r="PN47" s="45"/>
      <c r="PO47" s="45"/>
      <c r="PP47" s="45"/>
      <c r="PQ47" s="45"/>
      <c r="PR47" s="45"/>
      <c r="PS47" s="45"/>
      <c r="PT47" s="45"/>
      <c r="PU47" s="45"/>
      <c r="PV47" s="45"/>
      <c r="PW47" s="45"/>
      <c r="PX47" s="45"/>
      <c r="PY47" s="45"/>
      <c r="PZ47" s="45"/>
      <c r="QA47" s="45"/>
      <c r="QB47" s="45"/>
      <c r="QC47" s="45"/>
      <c r="QD47" s="45"/>
      <c r="QE47" s="45"/>
      <c r="QF47" s="45"/>
      <c r="QG47" s="45"/>
      <c r="QH47" s="45"/>
      <c r="QI47" s="45"/>
      <c r="QJ47" s="45"/>
      <c r="QK47" s="45"/>
      <c r="QL47" s="45"/>
      <c r="QM47" s="45"/>
      <c r="QN47" s="45"/>
      <c r="QO47" s="45"/>
      <c r="QP47" s="45"/>
      <c r="QQ47" s="45"/>
      <c r="QR47" s="45"/>
      <c r="QS47" s="45"/>
      <c r="QT47" s="45"/>
      <c r="QU47" s="45"/>
      <c r="QV47" s="45"/>
      <c r="QW47" s="45"/>
      <c r="QX47" s="45"/>
      <c r="QY47" s="45"/>
      <c r="QZ47" s="45"/>
      <c r="RA47" s="45"/>
      <c r="RB47" s="45"/>
      <c r="RC47" s="45"/>
      <c r="RD47" s="45"/>
      <c r="RE47" s="45"/>
      <c r="RF47" s="45"/>
      <c r="RG47" s="45"/>
      <c r="RH47" s="45"/>
      <c r="RI47" s="45"/>
      <c r="RJ47" s="45"/>
      <c r="RK47" s="45"/>
      <c r="RL47" s="45"/>
      <c r="RM47" s="45"/>
      <c r="RN47" s="45"/>
      <c r="RO47" s="45"/>
      <c r="RP47" s="45"/>
      <c r="RQ47" s="45"/>
      <c r="RR47" s="45"/>
      <c r="RS47" s="45"/>
      <c r="RT47" s="45"/>
      <c r="RU47" s="45"/>
      <c r="RV47" s="45"/>
      <c r="RW47" s="45"/>
      <c r="RX47" s="45"/>
      <c r="RY47" s="45"/>
      <c r="RZ47" s="45"/>
      <c r="SA47" s="45"/>
      <c r="SB47" s="45"/>
      <c r="SC47" s="45"/>
      <c r="SD47" s="45"/>
      <c r="SE47" s="45"/>
      <c r="SF47" s="45"/>
      <c r="SG47" s="45"/>
      <c r="SH47" s="45"/>
      <c r="SI47" s="45"/>
      <c r="SJ47" s="45"/>
      <c r="SK47" s="45"/>
      <c r="SL47" s="45"/>
      <c r="SM47" s="45"/>
      <c r="SN47" s="45"/>
      <c r="SO47" s="45"/>
      <c r="SP47" s="45"/>
      <c r="SQ47" s="45"/>
      <c r="SR47" s="45"/>
      <c r="SS47" s="45"/>
      <c r="ST47" s="45"/>
      <c r="SU47" s="45"/>
      <c r="SV47" s="45"/>
      <c r="SW47" s="45"/>
      <c r="SX47" s="45"/>
      <c r="SY47" s="45"/>
      <c r="SZ47" s="45"/>
      <c r="TA47" s="45"/>
      <c r="TB47" s="45"/>
      <c r="TC47" s="45"/>
      <c r="TD47" s="45"/>
      <c r="TE47" s="45"/>
      <c r="TF47" s="45"/>
      <c r="TG47" s="45"/>
      <c r="TH47" s="45"/>
      <c r="TI47" s="45"/>
      <c r="TJ47" s="45"/>
      <c r="TK47" s="45"/>
      <c r="TL47" s="45"/>
      <c r="TM47" s="45"/>
      <c r="TN47" s="45"/>
      <c r="TO47" s="45"/>
      <c r="TP47" s="45"/>
      <c r="TQ47" s="45"/>
      <c r="TR47" s="45"/>
      <c r="TS47" s="45"/>
      <c r="TT47" s="45"/>
      <c r="TU47" s="45"/>
      <c r="TV47" s="45"/>
      <c r="TW47" s="45"/>
      <c r="TX47" s="45"/>
      <c r="TY47" s="45"/>
      <c r="TZ47" s="45"/>
      <c r="UA47" s="45"/>
      <c r="UB47" s="45"/>
      <c r="UC47" s="45"/>
      <c r="UD47" s="45"/>
      <c r="UE47" s="45"/>
      <c r="UF47" s="45"/>
      <c r="UG47" s="45"/>
      <c r="UH47" s="45"/>
      <c r="UI47" s="45"/>
      <c r="UJ47" s="45"/>
      <c r="UK47" s="45"/>
      <c r="UL47" s="45"/>
      <c r="UM47" s="45"/>
      <c r="UN47" s="45"/>
      <c r="UO47" s="45"/>
      <c r="UP47" s="45"/>
      <c r="UQ47" s="45"/>
      <c r="UR47" s="45"/>
      <c r="US47" s="45"/>
      <c r="UT47" s="45"/>
      <c r="UU47" s="45"/>
      <c r="UV47" s="45"/>
      <c r="UW47" s="45"/>
      <c r="UX47" s="45"/>
      <c r="UY47" s="45"/>
      <c r="UZ47" s="45"/>
      <c r="VA47" s="45"/>
      <c r="VB47" s="45"/>
      <c r="VC47" s="45"/>
      <c r="VD47" s="45"/>
      <c r="VE47" s="45"/>
      <c r="VF47" s="45"/>
      <c r="VG47" s="45"/>
      <c r="VH47" s="45"/>
      <c r="VI47" s="45"/>
      <c r="VJ47" s="45"/>
      <c r="VK47" s="45"/>
      <c r="VL47" s="45"/>
      <c r="VM47" s="45"/>
      <c r="VN47" s="45"/>
      <c r="VO47" s="45"/>
      <c r="VP47" s="45"/>
      <c r="VQ47" s="45"/>
      <c r="VR47" s="45"/>
      <c r="VS47" s="45"/>
      <c r="VT47" s="45"/>
      <c r="VU47" s="45"/>
      <c r="VV47" s="45"/>
      <c r="VW47" s="45"/>
      <c r="VX47" s="45"/>
      <c r="VY47" s="45"/>
      <c r="VZ47" s="45"/>
      <c r="WA47" s="45"/>
      <c r="WB47" s="45"/>
      <c r="WC47" s="45"/>
      <c r="WD47" s="45"/>
      <c r="WE47" s="45"/>
      <c r="WF47" s="45"/>
      <c r="WG47" s="45"/>
      <c r="WH47" s="45"/>
      <c r="WI47" s="45"/>
      <c r="WJ47" s="45"/>
      <c r="WK47" s="45"/>
      <c r="WL47" s="45"/>
      <c r="WM47" s="45"/>
      <c r="WN47" s="45"/>
      <c r="WO47" s="45"/>
      <c r="WP47" s="45"/>
      <c r="WQ47" s="45"/>
      <c r="WR47" s="45"/>
      <c r="WS47" s="45"/>
      <c r="WT47" s="45"/>
      <c r="WU47" s="45"/>
      <c r="WV47" s="45"/>
      <c r="WW47" s="45"/>
      <c r="WX47" s="45"/>
      <c r="WY47" s="45"/>
      <c r="WZ47" s="45"/>
      <c r="XA47" s="45"/>
      <c r="XB47" s="45"/>
      <c r="XC47" s="45"/>
      <c r="XD47" s="45"/>
      <c r="XE47" s="45"/>
      <c r="XF47" s="45"/>
      <c r="XG47" s="45"/>
      <c r="XH47" s="45"/>
      <c r="XI47" s="45"/>
      <c r="XJ47" s="45"/>
      <c r="XK47" s="45"/>
      <c r="XL47" s="45"/>
      <c r="XM47" s="45"/>
      <c r="XN47" s="45"/>
      <c r="XO47" s="45"/>
      <c r="XP47" s="45"/>
      <c r="XQ47" s="45"/>
      <c r="XR47" s="45"/>
      <c r="XS47" s="45"/>
      <c r="XT47" s="45"/>
      <c r="XU47" s="45"/>
      <c r="XV47" s="45"/>
      <c r="XW47" s="45"/>
      <c r="XX47" s="45"/>
      <c r="XY47" s="45"/>
      <c r="XZ47" s="45"/>
      <c r="YA47" s="45"/>
      <c r="YB47" s="45"/>
      <c r="YC47" s="45"/>
      <c r="YD47" s="45"/>
      <c r="YE47" s="45"/>
      <c r="YF47" s="45"/>
      <c r="YG47" s="45"/>
      <c r="YH47" s="45"/>
      <c r="YI47" s="45"/>
      <c r="YJ47" s="45"/>
      <c r="YK47" s="45"/>
      <c r="YL47" s="45"/>
      <c r="YM47" s="45"/>
      <c r="YN47" s="45"/>
      <c r="YO47" s="45"/>
      <c r="YP47" s="45"/>
      <c r="YQ47" s="45"/>
      <c r="YR47" s="45"/>
      <c r="YS47" s="45"/>
      <c r="YT47" s="45"/>
      <c r="YU47" s="45"/>
      <c r="YV47" s="45"/>
      <c r="YW47" s="45"/>
      <c r="YX47" s="45"/>
      <c r="YY47" s="45"/>
      <c r="YZ47" s="45"/>
      <c r="ZA47" s="45"/>
      <c r="ZB47" s="45"/>
      <c r="ZC47" s="45"/>
      <c r="ZD47" s="45"/>
      <c r="ZE47" s="45"/>
      <c r="ZF47" s="45"/>
      <c r="ZG47" s="45"/>
      <c r="ZH47" s="45"/>
      <c r="ZI47" s="45"/>
      <c r="ZJ47" s="45"/>
      <c r="ZK47" s="45"/>
      <c r="ZL47" s="45"/>
      <c r="ZM47" s="45"/>
      <c r="ZN47" s="45"/>
      <c r="ZO47" s="45"/>
      <c r="ZP47" s="45"/>
      <c r="ZQ47" s="45"/>
      <c r="ZR47" s="45"/>
      <c r="ZS47" s="45"/>
      <c r="ZT47" s="45"/>
      <c r="ZU47" s="45"/>
      <c r="ZV47" s="45"/>
      <c r="ZW47" s="45"/>
      <c r="ZX47" s="45"/>
      <c r="ZY47" s="45"/>
      <c r="ZZ47" s="45"/>
      <c r="AAA47" s="45"/>
      <c r="AAB47" s="45"/>
      <c r="AAC47" s="45"/>
      <c r="AAD47" s="45"/>
      <c r="AAE47" s="45"/>
      <c r="AAF47" s="45"/>
      <c r="AAG47" s="45"/>
      <c r="AAH47" s="45"/>
      <c r="AAI47" s="45"/>
      <c r="AAJ47" s="45"/>
      <c r="AAK47" s="45"/>
      <c r="AAL47" s="45"/>
      <c r="AAM47" s="45"/>
      <c r="AAN47" s="45"/>
      <c r="AAO47" s="45"/>
      <c r="AAP47" s="45"/>
      <c r="AAQ47" s="45"/>
      <c r="AAR47" s="45"/>
      <c r="AAS47" s="45"/>
      <c r="AAT47" s="45"/>
      <c r="AAU47" s="45"/>
      <c r="AAV47" s="45"/>
      <c r="AAW47" s="45"/>
      <c r="AAX47" s="45"/>
      <c r="AAY47" s="45"/>
      <c r="AAZ47" s="45"/>
      <c r="ABA47" s="45"/>
      <c r="ABB47" s="45"/>
      <c r="ABC47" s="45"/>
      <c r="ABD47" s="45"/>
      <c r="ABE47" s="45"/>
      <c r="ABF47" s="45"/>
      <c r="ABG47" s="45"/>
      <c r="ABH47" s="45"/>
      <c r="ABI47" s="45"/>
      <c r="ABJ47" s="45"/>
      <c r="ABK47" s="45"/>
      <c r="ABL47" s="45"/>
      <c r="ABM47" s="45"/>
      <c r="ABN47" s="45"/>
      <c r="ABO47" s="45"/>
      <c r="ABP47" s="45"/>
      <c r="ABQ47" s="45"/>
      <c r="ABR47" s="45"/>
      <c r="ABS47" s="45"/>
      <c r="ABT47" s="45"/>
      <c r="ABU47" s="45"/>
      <c r="ABV47" s="45"/>
      <c r="ABW47" s="45"/>
      <c r="ABX47" s="45"/>
      <c r="ABY47" s="45"/>
      <c r="ABZ47" s="45"/>
      <c r="ACA47" s="45"/>
      <c r="ACB47" s="45"/>
      <c r="ACC47" s="45"/>
      <c r="ACD47" s="45"/>
      <c r="ACE47" s="45"/>
      <c r="ACF47" s="45"/>
      <c r="ACG47" s="45"/>
      <c r="ACH47" s="45"/>
      <c r="ACI47" s="45"/>
      <c r="ACJ47" s="45"/>
      <c r="ACK47" s="45"/>
      <c r="ACL47" s="45"/>
      <c r="ACM47" s="45"/>
      <c r="ACN47" s="45"/>
      <c r="ACO47" s="45"/>
      <c r="ACP47" s="45"/>
      <c r="ACQ47" s="45"/>
      <c r="ACR47" s="45"/>
      <c r="ACS47" s="45"/>
      <c r="ACT47" s="45"/>
      <c r="ACU47" s="45"/>
      <c r="ACV47" s="45"/>
      <c r="ACW47" s="45"/>
      <c r="ACX47" s="45"/>
      <c r="ACY47" s="45"/>
      <c r="ACZ47" s="45"/>
      <c r="ADA47" s="45"/>
      <c r="ADB47" s="45"/>
      <c r="ADC47" s="45"/>
      <c r="ADD47" s="45"/>
      <c r="ADE47" s="45"/>
      <c r="ADF47" s="45"/>
      <c r="ADG47" s="45"/>
      <c r="ADH47" s="45"/>
      <c r="ADI47" s="45"/>
      <c r="ADJ47" s="45"/>
      <c r="ADK47" s="45"/>
      <c r="ADL47" s="45"/>
      <c r="ADM47" s="45"/>
      <c r="ADN47" s="45"/>
      <c r="ADO47" s="45"/>
      <c r="ADP47" s="45"/>
      <c r="ADQ47" s="45"/>
      <c r="ADR47" s="45"/>
      <c r="ADS47" s="45"/>
      <c r="ADT47" s="45"/>
      <c r="ADU47" s="45"/>
      <c r="ADV47" s="45"/>
      <c r="ADW47" s="45"/>
      <c r="ADX47" s="45"/>
      <c r="ADY47" s="45"/>
      <c r="ADZ47" s="45"/>
      <c r="AEA47" s="45"/>
      <c r="AEB47" s="45"/>
      <c r="AEC47" s="45"/>
      <c r="AED47" s="45"/>
      <c r="AEE47" s="45"/>
      <c r="AEF47" s="45"/>
      <c r="AEG47" s="45"/>
      <c r="AEH47" s="45"/>
      <c r="AEI47" s="45"/>
      <c r="AEJ47" s="45"/>
      <c r="AEK47" s="45"/>
      <c r="AEL47" s="45"/>
      <c r="AEM47" s="45"/>
      <c r="AEN47" s="45"/>
      <c r="AEO47" s="45"/>
      <c r="AEP47" s="45"/>
      <c r="AEQ47" s="45"/>
      <c r="AER47" s="45"/>
      <c r="AES47" s="45"/>
      <c r="AET47" s="45"/>
      <c r="AEU47" s="45"/>
      <c r="AEV47" s="45"/>
      <c r="AEW47" s="45"/>
      <c r="AEX47" s="45"/>
      <c r="AEY47" s="45"/>
      <c r="AEZ47" s="45"/>
      <c r="AFA47" s="45"/>
      <c r="AFB47" s="45"/>
      <c r="AFC47" s="45"/>
      <c r="AFD47" s="45"/>
      <c r="AFE47" s="45"/>
      <c r="AFF47" s="45"/>
      <c r="AFG47" s="45"/>
      <c r="AFH47" s="45"/>
      <c r="AFI47" s="45"/>
      <c r="AFJ47" s="45"/>
      <c r="AFK47" s="45"/>
      <c r="AFL47" s="45"/>
      <c r="AFM47" s="45"/>
      <c r="AFN47" s="45"/>
      <c r="AFO47" s="45"/>
      <c r="AFP47" s="45"/>
      <c r="AFQ47" s="45"/>
      <c r="AFR47" s="45"/>
      <c r="AFS47" s="45"/>
      <c r="AFT47" s="45"/>
      <c r="AFU47" s="45"/>
      <c r="AFV47" s="45"/>
      <c r="AFW47" s="45"/>
      <c r="AFX47" s="45"/>
      <c r="AFY47" s="45"/>
      <c r="AFZ47" s="45"/>
      <c r="AGA47" s="45"/>
      <c r="AGB47" s="45"/>
      <c r="AGC47" s="45"/>
      <c r="AGD47" s="45"/>
      <c r="AGE47" s="45"/>
      <c r="AGF47" s="45"/>
      <c r="AGG47" s="45"/>
      <c r="AGH47" s="45"/>
      <c r="AGI47" s="45"/>
      <c r="AGJ47" s="45"/>
      <c r="AGK47" s="45"/>
      <c r="AGL47" s="45"/>
      <c r="AGM47" s="45"/>
      <c r="AGN47" s="45"/>
      <c r="AGO47" s="45"/>
      <c r="AGP47" s="45"/>
      <c r="AGQ47" s="45"/>
      <c r="AGR47" s="45"/>
      <c r="AGS47" s="45"/>
      <c r="AGT47" s="45"/>
      <c r="AGU47" s="45"/>
      <c r="AGV47" s="45"/>
      <c r="AGW47" s="45"/>
      <c r="AGX47" s="45"/>
      <c r="AGY47" s="45"/>
      <c r="AGZ47" s="45"/>
      <c r="AHA47" s="45"/>
      <c r="AHB47" s="45"/>
      <c r="AHC47" s="45"/>
      <c r="AHD47" s="45"/>
      <c r="AHE47" s="45"/>
      <c r="AHF47" s="45"/>
      <c r="AHG47" s="45"/>
      <c r="AHH47" s="45"/>
      <c r="AHI47" s="45"/>
      <c r="AHJ47" s="45"/>
      <c r="AHK47" s="45"/>
      <c r="AHL47" s="45"/>
      <c r="AHM47" s="45"/>
      <c r="AHN47" s="45"/>
      <c r="AHO47" s="45"/>
      <c r="AHP47" s="45"/>
      <c r="AHQ47" s="45"/>
      <c r="AHR47" s="45"/>
      <c r="AHS47" s="45"/>
      <c r="AHT47" s="45"/>
      <c r="AHU47" s="45"/>
      <c r="AHV47" s="45"/>
      <c r="AHW47" s="45"/>
      <c r="AHX47" s="45"/>
      <c r="AHY47" s="45"/>
      <c r="AHZ47" s="45"/>
      <c r="AIA47" s="45"/>
      <c r="AIB47" s="45"/>
      <c r="AIC47" s="45"/>
      <c r="AID47" s="45"/>
      <c r="AIE47" s="45"/>
      <c r="AIF47" s="45"/>
      <c r="AIG47" s="45"/>
      <c r="AIH47" s="45"/>
      <c r="AII47" s="45"/>
      <c r="AIJ47" s="45"/>
      <c r="AIK47" s="45"/>
      <c r="AIL47" s="45"/>
      <c r="AIM47" s="45"/>
      <c r="AIN47" s="45"/>
      <c r="AIO47" s="45"/>
      <c r="AIP47" s="45"/>
      <c r="AIQ47" s="45"/>
      <c r="AIR47" s="45"/>
      <c r="AIS47" s="45"/>
      <c r="AIT47" s="45"/>
      <c r="AIU47" s="45"/>
      <c r="AIV47" s="45"/>
      <c r="AIW47" s="45"/>
      <c r="AIX47" s="45"/>
      <c r="AIY47" s="45"/>
      <c r="AIZ47" s="45"/>
      <c r="AJA47" s="45"/>
      <c r="AJB47" s="45"/>
      <c r="AJC47" s="45"/>
      <c r="AJD47" s="45"/>
      <c r="AJE47" s="45"/>
      <c r="AJF47" s="45"/>
      <c r="AJG47" s="45"/>
      <c r="AJH47" s="45"/>
      <c r="AJI47" s="45"/>
      <c r="AJJ47" s="45"/>
      <c r="AJK47" s="45"/>
      <c r="AJL47" s="45"/>
      <c r="AJM47" s="45"/>
      <c r="AJN47" s="45"/>
      <c r="AJO47" s="45"/>
      <c r="AJP47" s="45"/>
      <c r="AJQ47" s="45"/>
      <c r="AJR47" s="45"/>
      <c r="AJS47" s="45"/>
      <c r="AJT47" s="45"/>
      <c r="AJU47" s="45"/>
      <c r="AJV47" s="45"/>
      <c r="AJW47" s="45"/>
      <c r="AJX47" s="45"/>
      <c r="AJY47" s="45"/>
      <c r="AJZ47" s="45"/>
      <c r="AKA47" s="45"/>
      <c r="AKB47" s="45"/>
      <c r="AKC47" s="45"/>
      <c r="AKD47" s="45"/>
      <c r="AKE47" s="45"/>
      <c r="AKF47" s="45"/>
      <c r="AKG47" s="45"/>
      <c r="AKH47" s="45"/>
      <c r="AKI47" s="45"/>
      <c r="AKJ47" s="45"/>
      <c r="AKK47" s="45"/>
      <c r="AKL47" s="45"/>
      <c r="AKM47" s="45"/>
      <c r="AKN47" s="45"/>
      <c r="AKO47" s="45"/>
      <c r="AKP47" s="45"/>
      <c r="AKQ47" s="45"/>
      <c r="AKR47" s="45"/>
      <c r="AKS47" s="45"/>
      <c r="AKT47" s="45"/>
      <c r="AKU47" s="45"/>
      <c r="AKV47" s="45"/>
      <c r="AKW47" s="45"/>
      <c r="AKX47" s="45"/>
      <c r="AKY47" s="45"/>
      <c r="AKZ47" s="45"/>
      <c r="ALA47" s="45"/>
      <c r="ALB47" s="45"/>
      <c r="ALC47" s="45"/>
      <c r="ALD47" s="45"/>
      <c r="ALE47" s="45"/>
      <c r="ALF47" s="45"/>
      <c r="ALG47" s="45"/>
      <c r="ALH47" s="45"/>
      <c r="ALI47" s="45"/>
      <c r="ALJ47" s="45"/>
      <c r="ALK47" s="45"/>
      <c r="ALL47" s="45"/>
      <c r="ALM47" s="45"/>
      <c r="ALN47" s="45"/>
      <c r="ALO47" s="45"/>
      <c r="ALP47" s="45"/>
      <c r="ALQ47" s="45"/>
      <c r="ALR47" s="45"/>
      <c r="ALS47" s="45"/>
      <c r="ALT47" s="45"/>
      <c r="ALU47" s="45"/>
      <c r="ALV47" s="45"/>
      <c r="ALW47" s="45"/>
      <c r="ALX47" s="45"/>
      <c r="ALY47" s="45"/>
      <c r="ALZ47" s="45"/>
      <c r="AMA47" s="45"/>
      <c r="AMB47" s="45"/>
      <c r="AMC47" s="45"/>
      <c r="AMD47" s="45"/>
      <c r="AME47" s="45"/>
      <c r="AMF47" s="45"/>
      <c r="AMG47" s="45"/>
      <c r="AMH47" s="45"/>
      <c r="AMI47" s="45"/>
      <c r="AMJ47" s="45"/>
      <c r="AMK47" s="45"/>
      <c r="AML47" s="45"/>
      <c r="AMM47" s="45"/>
      <c r="AMN47" s="45"/>
      <c r="AMO47" s="45"/>
      <c r="AMP47" s="45"/>
      <c r="AMQ47" s="45"/>
      <c r="AMR47" s="45"/>
      <c r="AMS47" s="45"/>
      <c r="AMT47" s="45"/>
      <c r="AMU47" s="45"/>
      <c r="AMV47" s="45"/>
      <c r="AMW47" s="45"/>
      <c r="AMX47" s="45"/>
      <c r="AMY47" s="45"/>
      <c r="AMZ47" s="45"/>
      <c r="ANA47" s="45"/>
      <c r="ANB47" s="45"/>
      <c r="ANC47" s="45"/>
      <c r="AND47" s="45"/>
      <c r="ANE47" s="45"/>
      <c r="ANF47" s="45"/>
      <c r="ANG47" s="45"/>
      <c r="ANH47" s="45"/>
      <c r="ANI47" s="45"/>
      <c r="ANJ47" s="45"/>
      <c r="ANK47" s="45"/>
      <c r="ANL47" s="45"/>
      <c r="ANM47" s="45"/>
      <c r="ANN47" s="45"/>
      <c r="ANO47" s="45"/>
      <c r="ANP47" s="45"/>
      <c r="ANQ47" s="45"/>
      <c r="ANR47" s="45"/>
      <c r="ANS47" s="45"/>
      <c r="ANT47" s="45"/>
      <c r="ANU47" s="45"/>
      <c r="ANV47" s="45"/>
      <c r="ANW47" s="45"/>
      <c r="ANX47" s="45"/>
      <c r="ANY47" s="45"/>
      <c r="ANZ47" s="45"/>
      <c r="AOA47" s="45"/>
      <c r="AOB47" s="45"/>
      <c r="AOC47" s="45"/>
      <c r="AOD47" s="45"/>
      <c r="AOE47" s="45"/>
      <c r="AOF47" s="45"/>
      <c r="AOG47" s="45"/>
      <c r="AOH47" s="45"/>
      <c r="AOI47" s="45"/>
      <c r="AOJ47" s="45"/>
      <c r="AOK47" s="45"/>
      <c r="AOL47" s="45"/>
      <c r="AOM47" s="45"/>
      <c r="AON47" s="45"/>
      <c r="AOO47" s="45"/>
      <c r="AOP47" s="45"/>
      <c r="AOQ47" s="45"/>
      <c r="AOR47" s="45"/>
      <c r="AOS47" s="45"/>
      <c r="AOT47" s="45"/>
      <c r="AOU47" s="45"/>
      <c r="AOV47" s="45"/>
      <c r="AOW47" s="45"/>
      <c r="AOX47" s="45"/>
      <c r="AOY47" s="45"/>
      <c r="AOZ47" s="45"/>
      <c r="APA47" s="45"/>
      <c r="APB47" s="45"/>
      <c r="APC47" s="45"/>
      <c r="APD47" s="45"/>
      <c r="APE47" s="45"/>
      <c r="APF47" s="45"/>
      <c r="APG47" s="45"/>
      <c r="APH47" s="45"/>
      <c r="API47" s="45"/>
      <c r="APJ47" s="45"/>
      <c r="APK47" s="45"/>
      <c r="APL47" s="45"/>
      <c r="APM47" s="45"/>
      <c r="APN47" s="45"/>
      <c r="APO47" s="45"/>
      <c r="APP47" s="45"/>
      <c r="APQ47" s="45"/>
      <c r="APR47" s="45"/>
      <c r="APS47" s="45"/>
      <c r="APT47" s="45"/>
      <c r="APU47" s="45"/>
      <c r="APV47" s="45"/>
      <c r="APW47" s="45"/>
      <c r="APX47" s="45"/>
      <c r="APY47" s="45"/>
      <c r="APZ47" s="45"/>
      <c r="AQA47" s="45"/>
      <c r="AQB47" s="45"/>
      <c r="AQC47" s="45"/>
      <c r="AQD47" s="45"/>
      <c r="AQE47" s="45"/>
      <c r="AQF47" s="45"/>
      <c r="AQG47" s="45"/>
      <c r="AQH47" s="45"/>
      <c r="AQI47" s="45"/>
      <c r="AQJ47" s="45"/>
      <c r="AQK47" s="45"/>
      <c r="AQL47" s="45"/>
      <c r="AQM47" s="45"/>
      <c r="AQN47" s="45"/>
      <c r="AQO47" s="45"/>
      <c r="AQP47" s="45"/>
      <c r="AQQ47" s="45"/>
      <c r="AQR47" s="45"/>
      <c r="AQS47" s="45"/>
      <c r="AQT47" s="45"/>
      <c r="AQU47" s="45"/>
      <c r="AQV47" s="45"/>
      <c r="AQW47" s="45"/>
      <c r="AQX47" s="45"/>
      <c r="AQY47" s="45"/>
      <c r="AQZ47" s="45"/>
      <c r="ARA47" s="45"/>
      <c r="ARB47" s="45"/>
      <c r="ARC47" s="45"/>
      <c r="ARD47" s="45"/>
      <c r="ARE47" s="45"/>
      <c r="ARF47" s="45"/>
      <c r="ARG47" s="45"/>
      <c r="ARH47" s="45"/>
      <c r="ARI47" s="45"/>
      <c r="ARJ47" s="45"/>
      <c r="ARK47" s="45"/>
      <c r="ARL47" s="45"/>
      <c r="ARM47" s="45"/>
      <c r="ARN47" s="45"/>
      <c r="ARO47" s="45"/>
      <c r="ARP47" s="45"/>
      <c r="ARQ47" s="45"/>
      <c r="ARR47" s="45"/>
      <c r="ARS47" s="45"/>
      <c r="ART47" s="45"/>
      <c r="ARU47" s="45"/>
      <c r="ARV47" s="45"/>
      <c r="ARW47" s="45"/>
      <c r="ARX47" s="45"/>
      <c r="ARY47" s="45"/>
      <c r="ARZ47" s="45"/>
      <c r="ASA47" s="45"/>
      <c r="ASB47" s="45"/>
      <c r="ASC47" s="45"/>
      <c r="ASD47" s="45"/>
      <c r="ASE47" s="45"/>
      <c r="ASF47" s="45"/>
      <c r="ASG47" s="45"/>
      <c r="ASH47" s="45"/>
      <c r="ASI47" s="45"/>
      <c r="ASJ47" s="45"/>
      <c r="ASK47" s="45"/>
      <c r="ASL47" s="45"/>
      <c r="ASM47" s="45"/>
      <c r="ASN47" s="45"/>
      <c r="ASO47" s="45"/>
      <c r="ASP47" s="45"/>
      <c r="ASQ47" s="45"/>
      <c r="ASR47" s="45"/>
      <c r="ASS47" s="45"/>
      <c r="AST47" s="45"/>
      <c r="ASU47" s="45"/>
      <c r="ASV47" s="45"/>
      <c r="ASW47" s="45"/>
      <c r="ASX47" s="45"/>
      <c r="ASY47" s="45"/>
      <c r="ASZ47" s="45"/>
      <c r="ATA47" s="45"/>
      <c r="ATB47" s="45"/>
      <c r="ATC47" s="45"/>
      <c r="ATD47" s="45"/>
      <c r="ATE47" s="45"/>
      <c r="ATF47" s="45"/>
      <c r="ATG47" s="45"/>
      <c r="ATH47" s="45"/>
      <c r="ATI47" s="45"/>
      <c r="ATJ47" s="45"/>
      <c r="ATK47" s="45"/>
      <c r="ATL47" s="45"/>
      <c r="ATM47" s="45"/>
      <c r="ATN47" s="45"/>
      <c r="ATO47" s="45"/>
      <c r="ATP47" s="45"/>
      <c r="ATQ47" s="45"/>
      <c r="ATR47" s="45"/>
      <c r="ATS47" s="45"/>
      <c r="ATT47" s="45"/>
      <c r="ATU47" s="45"/>
      <c r="ATV47" s="45"/>
      <c r="ATW47" s="45"/>
      <c r="ATX47" s="45"/>
      <c r="ATY47" s="45"/>
      <c r="ATZ47" s="45"/>
      <c r="AUA47" s="45"/>
      <c r="AUB47" s="45"/>
      <c r="AUC47" s="45"/>
      <c r="AUD47" s="45"/>
      <c r="AUE47" s="45"/>
      <c r="AUF47" s="45"/>
      <c r="AUG47" s="45"/>
      <c r="AUH47" s="45"/>
      <c r="AUI47" s="45"/>
      <c r="AUJ47" s="45"/>
      <c r="AUK47" s="45"/>
      <c r="AUL47" s="45"/>
      <c r="AUM47" s="45"/>
      <c r="AUN47" s="45"/>
      <c r="AUO47" s="45"/>
      <c r="AUP47" s="45"/>
      <c r="AUQ47" s="45"/>
      <c r="AUR47" s="45"/>
      <c r="AUS47" s="45"/>
      <c r="AUT47" s="45"/>
      <c r="AUU47" s="45"/>
      <c r="AUV47" s="45"/>
      <c r="AUW47" s="45"/>
      <c r="AUX47" s="45"/>
      <c r="AUY47" s="45"/>
      <c r="AUZ47" s="45"/>
      <c r="AVA47" s="45"/>
      <c r="AVB47" s="45"/>
      <c r="AVC47" s="45"/>
      <c r="AVD47" s="45"/>
      <c r="AVE47" s="45"/>
      <c r="AVF47" s="45"/>
      <c r="AVG47" s="45"/>
      <c r="AVH47" s="45"/>
      <c r="AVI47" s="45"/>
      <c r="AVJ47" s="45"/>
      <c r="AVK47" s="45"/>
      <c r="AVL47" s="45"/>
      <c r="AVM47" s="45"/>
      <c r="AVN47" s="45"/>
      <c r="AVO47" s="45"/>
      <c r="AVP47" s="45"/>
      <c r="AVQ47" s="45"/>
      <c r="AVR47" s="45"/>
      <c r="AVS47" s="45"/>
      <c r="AVT47" s="45"/>
      <c r="AVU47" s="45"/>
      <c r="AVV47" s="45"/>
      <c r="AVW47" s="45"/>
      <c r="AVX47" s="45"/>
      <c r="AVY47" s="45"/>
      <c r="AVZ47" s="45"/>
      <c r="AWA47" s="45"/>
      <c r="AWB47" s="45"/>
      <c r="AWC47" s="45"/>
      <c r="AWD47" s="45"/>
      <c r="AWE47" s="45"/>
      <c r="AWF47" s="45"/>
      <c r="AWG47" s="45"/>
      <c r="AWH47" s="45"/>
      <c r="AWI47" s="45"/>
      <c r="AWJ47" s="45"/>
      <c r="AWK47" s="45"/>
      <c r="AWL47" s="45"/>
      <c r="AWM47" s="45"/>
      <c r="AWN47" s="45"/>
      <c r="AWO47" s="45"/>
      <c r="AWP47" s="45"/>
      <c r="AWQ47" s="45"/>
      <c r="AWR47" s="45"/>
      <c r="AWS47" s="45"/>
      <c r="AWT47" s="45"/>
      <c r="AWU47" s="45"/>
      <c r="AWV47" s="45"/>
      <c r="AWW47" s="45"/>
      <c r="AWX47" s="45"/>
      <c r="AWY47" s="45"/>
      <c r="AWZ47" s="45"/>
      <c r="AXA47" s="45"/>
      <c r="AXB47" s="45"/>
      <c r="AXC47" s="45"/>
      <c r="AXD47" s="45"/>
      <c r="AXE47" s="45"/>
      <c r="AXF47" s="45"/>
      <c r="AXG47" s="45"/>
      <c r="AXH47" s="45"/>
      <c r="AXI47" s="45"/>
      <c r="AXJ47" s="45"/>
      <c r="AXK47" s="45"/>
      <c r="AXL47" s="45"/>
      <c r="AXM47" s="45"/>
      <c r="AXN47" s="45"/>
      <c r="AXO47" s="45"/>
      <c r="AXP47" s="45"/>
      <c r="AXQ47" s="45"/>
      <c r="AXR47" s="45"/>
      <c r="AXS47" s="45"/>
      <c r="AXT47" s="45"/>
      <c r="AXU47" s="45"/>
      <c r="AXV47" s="45"/>
      <c r="AXW47" s="45"/>
      <c r="AXX47" s="45"/>
      <c r="AXY47" s="45"/>
      <c r="AXZ47" s="45"/>
      <c r="AYA47" s="45"/>
      <c r="AYB47" s="45"/>
      <c r="AYC47" s="45"/>
      <c r="AYD47" s="45"/>
      <c r="AYE47" s="45"/>
      <c r="AYF47" s="45"/>
      <c r="AYG47" s="45"/>
      <c r="AYH47" s="45"/>
      <c r="AYI47" s="45"/>
      <c r="AYJ47" s="45"/>
      <c r="AYK47" s="45"/>
      <c r="AYL47" s="45"/>
      <c r="AYM47" s="45"/>
      <c r="AYN47" s="45"/>
      <c r="AYO47" s="45"/>
      <c r="AYP47" s="45"/>
      <c r="AYQ47" s="45"/>
      <c r="AYR47" s="45"/>
      <c r="AYS47" s="45"/>
      <c r="AYT47" s="45"/>
      <c r="AYU47" s="45"/>
      <c r="AYV47" s="45"/>
      <c r="AYW47" s="45"/>
      <c r="AYX47" s="45"/>
      <c r="AYY47" s="45"/>
      <c r="AYZ47" s="45"/>
      <c r="AZA47" s="45"/>
      <c r="AZB47" s="45"/>
      <c r="AZC47" s="45"/>
      <c r="AZD47" s="45"/>
      <c r="AZE47" s="45"/>
      <c r="AZF47" s="45"/>
      <c r="AZG47" s="45"/>
      <c r="AZH47" s="45"/>
      <c r="AZI47" s="45"/>
      <c r="AZJ47" s="45"/>
      <c r="AZK47" s="45"/>
      <c r="AZL47" s="45"/>
      <c r="AZM47" s="45"/>
      <c r="AZN47" s="45"/>
      <c r="AZO47" s="45"/>
      <c r="AZP47" s="45"/>
      <c r="AZQ47" s="45"/>
      <c r="AZR47" s="45"/>
      <c r="AZS47" s="45"/>
      <c r="AZT47" s="45"/>
      <c r="AZU47" s="45"/>
      <c r="AZV47" s="45"/>
      <c r="AZW47" s="45"/>
      <c r="AZX47" s="45"/>
      <c r="AZY47" s="45"/>
      <c r="AZZ47" s="45"/>
      <c r="BAA47" s="45"/>
      <c r="BAB47" s="45"/>
      <c r="BAC47" s="45"/>
      <c r="BAD47" s="45"/>
      <c r="BAE47" s="45"/>
      <c r="BAF47" s="45"/>
      <c r="BAG47" s="45"/>
      <c r="BAH47" s="45"/>
      <c r="BAI47" s="45"/>
      <c r="BAJ47" s="45"/>
      <c r="BAK47" s="45"/>
      <c r="BAL47" s="45"/>
      <c r="BAM47" s="45"/>
      <c r="BAN47" s="45"/>
      <c r="BAO47" s="45"/>
      <c r="BAP47" s="45"/>
      <c r="BAQ47" s="45"/>
      <c r="BAR47" s="45"/>
      <c r="BAS47" s="45"/>
      <c r="BAT47" s="45"/>
      <c r="BAU47" s="45"/>
      <c r="BAV47" s="45"/>
      <c r="BAW47" s="45"/>
      <c r="BAX47" s="45"/>
      <c r="BAY47" s="45"/>
      <c r="BAZ47" s="45"/>
      <c r="BBA47" s="45"/>
      <c r="BBB47" s="45"/>
      <c r="BBC47" s="45"/>
      <c r="BBD47" s="45"/>
      <c r="BBE47" s="45"/>
      <c r="BBF47" s="45"/>
      <c r="BBG47" s="45"/>
      <c r="BBH47" s="45"/>
      <c r="BBI47" s="45"/>
      <c r="BBJ47" s="45"/>
      <c r="BBK47" s="45"/>
      <c r="BBL47" s="45"/>
      <c r="BBM47" s="45"/>
      <c r="BBN47" s="45"/>
      <c r="BBO47" s="45"/>
      <c r="BBP47" s="45"/>
      <c r="BBQ47" s="45"/>
      <c r="BBR47" s="45"/>
      <c r="BBS47" s="45"/>
      <c r="BBT47" s="45"/>
      <c r="BBU47" s="45"/>
      <c r="BBV47" s="45"/>
      <c r="BBW47" s="45"/>
      <c r="BBX47" s="45"/>
      <c r="BBY47" s="45"/>
      <c r="BBZ47" s="45"/>
      <c r="BCA47" s="45"/>
      <c r="BCB47" s="45"/>
      <c r="BCC47" s="45"/>
      <c r="BCD47" s="45"/>
      <c r="BCE47" s="45"/>
      <c r="BCF47" s="45"/>
      <c r="BCG47" s="45"/>
      <c r="BCH47" s="45"/>
      <c r="BCI47" s="45"/>
      <c r="BCJ47" s="45"/>
      <c r="BCK47" s="45"/>
      <c r="BCL47" s="45"/>
      <c r="BCM47" s="45"/>
      <c r="BCN47" s="45"/>
      <c r="BCO47" s="45"/>
      <c r="BCP47" s="45"/>
      <c r="BCQ47" s="45"/>
      <c r="BCR47" s="45"/>
      <c r="BCS47" s="45"/>
      <c r="BCT47" s="45"/>
      <c r="BCU47" s="45"/>
      <c r="BCV47" s="45"/>
      <c r="BCW47" s="45"/>
      <c r="BCX47" s="45"/>
      <c r="BCY47" s="45"/>
      <c r="BCZ47" s="45"/>
      <c r="BDA47" s="45"/>
      <c r="BDB47" s="45"/>
      <c r="BDC47" s="45"/>
      <c r="BDD47" s="45"/>
      <c r="BDE47" s="45"/>
      <c r="BDF47" s="45"/>
      <c r="BDG47" s="45"/>
      <c r="BDH47" s="45"/>
      <c r="BDI47" s="45"/>
      <c r="BDJ47" s="45"/>
      <c r="BDK47" s="45"/>
      <c r="BDL47" s="45"/>
      <c r="BDM47" s="45"/>
      <c r="BDN47" s="45"/>
      <c r="BDO47" s="45"/>
      <c r="BDP47" s="45"/>
      <c r="BDQ47" s="45"/>
      <c r="BDR47" s="45"/>
      <c r="BDS47" s="45"/>
      <c r="BDT47" s="45"/>
      <c r="BDU47" s="45"/>
      <c r="BDV47" s="45"/>
      <c r="BDW47" s="45"/>
      <c r="BDX47" s="45"/>
      <c r="BDY47" s="45"/>
      <c r="BDZ47" s="45"/>
      <c r="BEA47" s="45"/>
      <c r="BEB47" s="45"/>
      <c r="BEC47" s="45"/>
      <c r="BED47" s="45"/>
      <c r="BEE47" s="45"/>
      <c r="BEF47" s="45"/>
      <c r="BEG47" s="45"/>
      <c r="BEH47" s="45"/>
      <c r="BEI47" s="45"/>
      <c r="BEJ47" s="45"/>
      <c r="BEK47" s="45"/>
      <c r="BEL47" s="45"/>
      <c r="BEM47" s="45"/>
      <c r="BEN47" s="45"/>
      <c r="BEO47" s="45"/>
      <c r="BEP47" s="45"/>
      <c r="BEQ47" s="45"/>
      <c r="BER47" s="45"/>
      <c r="BES47" s="45"/>
      <c r="BET47" s="45"/>
      <c r="BEU47" s="45"/>
      <c r="BEV47" s="45"/>
      <c r="BEW47" s="45"/>
      <c r="BEX47" s="45"/>
      <c r="BEY47" s="45"/>
      <c r="BEZ47" s="45"/>
      <c r="BFA47" s="45"/>
      <c r="BFB47" s="45"/>
      <c r="BFC47" s="45"/>
      <c r="BFD47" s="45"/>
      <c r="BFE47" s="45"/>
      <c r="BFF47" s="45"/>
      <c r="BFG47" s="45"/>
      <c r="BFH47" s="45"/>
      <c r="BFI47" s="45"/>
      <c r="BFJ47" s="45"/>
      <c r="BFK47" s="45"/>
      <c r="BFL47" s="45"/>
      <c r="BFM47" s="45"/>
      <c r="BFN47" s="45"/>
      <c r="BFO47" s="45"/>
      <c r="BFP47" s="45"/>
      <c r="BFQ47" s="45"/>
      <c r="BFR47" s="45"/>
      <c r="BFS47" s="45"/>
      <c r="BFT47" s="45"/>
      <c r="BFU47" s="45"/>
      <c r="BFV47" s="45"/>
      <c r="BFW47" s="45"/>
      <c r="BFX47" s="45"/>
      <c r="BFY47" s="45"/>
      <c r="BFZ47" s="45"/>
      <c r="BGA47" s="45"/>
      <c r="BGB47" s="45"/>
      <c r="BGC47" s="45"/>
      <c r="BGD47" s="45"/>
      <c r="BGE47" s="45"/>
      <c r="BGF47" s="45"/>
      <c r="BGG47" s="45"/>
      <c r="BGH47" s="45"/>
      <c r="BGI47" s="45"/>
      <c r="BGJ47" s="45"/>
      <c r="BGK47" s="45"/>
      <c r="BGL47" s="45"/>
      <c r="BGM47" s="45"/>
      <c r="BGN47" s="45"/>
      <c r="BGO47" s="45"/>
      <c r="BGP47" s="45"/>
      <c r="BGQ47" s="45"/>
      <c r="BGR47" s="45"/>
      <c r="BGS47" s="45"/>
      <c r="BGT47" s="45"/>
      <c r="BGU47" s="45"/>
      <c r="BGV47" s="45"/>
      <c r="BGW47" s="45"/>
      <c r="BGX47" s="45"/>
      <c r="BGY47" s="45"/>
      <c r="BGZ47" s="45"/>
      <c r="BHA47" s="45"/>
      <c r="BHB47" s="45"/>
      <c r="BHC47" s="45"/>
      <c r="BHD47" s="45"/>
      <c r="BHE47" s="45"/>
      <c r="BHF47" s="45"/>
      <c r="BHG47" s="45"/>
      <c r="BHH47" s="45"/>
      <c r="BHI47" s="45"/>
      <c r="BHJ47" s="45"/>
      <c r="BHK47" s="45"/>
      <c r="BHL47" s="45"/>
      <c r="BHM47" s="45"/>
      <c r="BHN47" s="45"/>
      <c r="BHO47" s="45"/>
      <c r="BHP47" s="45"/>
      <c r="BHQ47" s="45"/>
      <c r="BHR47" s="45"/>
      <c r="BHS47" s="45"/>
      <c r="BHT47" s="45"/>
      <c r="BHU47" s="45"/>
      <c r="BHV47" s="45"/>
      <c r="BHW47" s="45"/>
      <c r="BHX47" s="45"/>
      <c r="BHY47" s="45"/>
      <c r="BHZ47" s="45"/>
      <c r="BIA47" s="45"/>
      <c r="BIB47" s="45"/>
      <c r="BIC47" s="45"/>
      <c r="BID47" s="45"/>
      <c r="BIE47" s="45"/>
      <c r="BIF47" s="45"/>
      <c r="BIG47" s="45"/>
      <c r="BIH47" s="45"/>
      <c r="BII47" s="45"/>
      <c r="BIJ47" s="45"/>
      <c r="BIK47" s="45"/>
      <c r="BIL47" s="45"/>
      <c r="BIM47" s="45"/>
      <c r="BIN47" s="45"/>
      <c r="BIO47" s="45"/>
      <c r="BIP47" s="45"/>
      <c r="BIQ47" s="45"/>
      <c r="BIR47" s="45"/>
      <c r="BIS47" s="45"/>
      <c r="BIT47" s="45"/>
      <c r="BIU47" s="45"/>
      <c r="BIV47" s="45"/>
      <c r="BIW47" s="45"/>
      <c r="BIX47" s="45"/>
      <c r="BIY47" s="45"/>
      <c r="BIZ47" s="45"/>
      <c r="BJA47" s="45"/>
      <c r="BJB47" s="45"/>
      <c r="BJC47" s="45"/>
      <c r="BJD47" s="45"/>
      <c r="BJE47" s="45"/>
      <c r="BJF47" s="45"/>
      <c r="BJG47" s="45"/>
      <c r="BJH47" s="45"/>
      <c r="BJI47" s="45"/>
      <c r="BJJ47" s="45"/>
      <c r="BJK47" s="45"/>
      <c r="BJL47" s="45"/>
      <c r="BJM47" s="45"/>
      <c r="BJN47" s="45"/>
      <c r="BJO47" s="45"/>
      <c r="BJP47" s="45"/>
      <c r="BJQ47" s="45"/>
      <c r="BJR47" s="45"/>
      <c r="BJS47" s="45"/>
      <c r="BJT47" s="45"/>
      <c r="BJU47" s="45"/>
      <c r="BJV47" s="45"/>
      <c r="BJW47" s="45"/>
      <c r="BJX47" s="45"/>
      <c r="BJY47" s="45"/>
      <c r="BJZ47" s="45"/>
      <c r="BKA47" s="45"/>
      <c r="BKB47" s="45"/>
      <c r="BKC47" s="45"/>
      <c r="BKD47" s="45"/>
      <c r="BKE47" s="45"/>
      <c r="BKF47" s="45"/>
      <c r="BKG47" s="45"/>
      <c r="BKH47" s="45"/>
      <c r="BKI47" s="45"/>
      <c r="BKJ47" s="45"/>
      <c r="BKK47" s="45"/>
      <c r="BKL47" s="45"/>
      <c r="BKM47" s="45"/>
      <c r="BKN47" s="45"/>
      <c r="BKO47" s="45"/>
      <c r="BKP47" s="45"/>
      <c r="BKQ47" s="45"/>
      <c r="BKR47" s="45"/>
      <c r="BKS47" s="45"/>
      <c r="BKT47" s="45"/>
      <c r="BKU47" s="45"/>
      <c r="BKV47" s="45"/>
      <c r="BKW47" s="45"/>
      <c r="BKX47" s="45"/>
      <c r="BKY47" s="45"/>
      <c r="BKZ47" s="45"/>
      <c r="BLA47" s="45"/>
      <c r="BLB47" s="45"/>
      <c r="BLC47" s="45"/>
      <c r="BLD47" s="45"/>
      <c r="BLE47" s="45"/>
      <c r="BLF47" s="45"/>
      <c r="BLG47" s="45"/>
      <c r="BLH47" s="45"/>
      <c r="BLI47" s="45"/>
      <c r="BLJ47" s="45"/>
      <c r="BLK47" s="45"/>
      <c r="BLL47" s="45"/>
      <c r="BLM47" s="45"/>
      <c r="BLN47" s="45"/>
      <c r="BLO47" s="45"/>
      <c r="BLP47" s="45"/>
      <c r="BLQ47" s="45"/>
      <c r="BLR47" s="45"/>
      <c r="BLS47" s="45"/>
      <c r="BLT47" s="45"/>
      <c r="BLU47" s="45"/>
      <c r="BLV47" s="45"/>
      <c r="BLW47" s="45"/>
      <c r="BLX47" s="45"/>
      <c r="BLY47" s="45"/>
      <c r="BLZ47" s="45"/>
      <c r="BMA47" s="45"/>
      <c r="BMB47" s="45"/>
      <c r="BMC47" s="45"/>
      <c r="BMD47" s="45"/>
      <c r="BME47" s="45"/>
      <c r="BMF47" s="45"/>
      <c r="BMG47" s="45"/>
      <c r="BMH47" s="45"/>
      <c r="BMI47" s="45"/>
      <c r="BMJ47" s="45"/>
      <c r="BMK47" s="45"/>
      <c r="BML47" s="45"/>
      <c r="BMM47" s="45"/>
      <c r="BMN47" s="45"/>
      <c r="BMO47" s="45"/>
      <c r="BMP47" s="45"/>
      <c r="BMQ47" s="45"/>
      <c r="BMR47" s="45"/>
      <c r="BMS47" s="45"/>
      <c r="BMT47" s="45"/>
      <c r="BMU47" s="45"/>
      <c r="BMV47" s="45"/>
      <c r="BMW47" s="45"/>
      <c r="BMX47" s="45"/>
      <c r="BMY47" s="45"/>
      <c r="BMZ47" s="45"/>
      <c r="BNA47" s="45"/>
      <c r="BNB47" s="45"/>
      <c r="BNC47" s="45"/>
      <c r="BND47" s="45"/>
      <c r="BNE47" s="45"/>
      <c r="BNF47" s="45"/>
      <c r="BNG47" s="45"/>
      <c r="BNH47" s="45"/>
      <c r="BNI47" s="45"/>
      <c r="BNJ47" s="45"/>
      <c r="BNK47" s="45"/>
      <c r="BNL47" s="45"/>
      <c r="BNM47" s="45"/>
      <c r="BNN47" s="45"/>
      <c r="BNO47" s="45"/>
      <c r="BNP47" s="45"/>
      <c r="BNQ47" s="45"/>
      <c r="BNR47" s="45"/>
      <c r="BNS47" s="45"/>
      <c r="BNT47" s="45"/>
      <c r="BNU47" s="45"/>
      <c r="BNV47" s="45"/>
      <c r="BNW47" s="45"/>
      <c r="BNX47" s="45"/>
      <c r="BNY47" s="45"/>
      <c r="BNZ47" s="45"/>
      <c r="BOA47" s="45"/>
      <c r="BOB47" s="45"/>
      <c r="BOC47" s="45"/>
      <c r="BOD47" s="45"/>
      <c r="BOE47" s="45"/>
      <c r="BOF47" s="45"/>
      <c r="BOG47" s="45"/>
      <c r="BOH47" s="45"/>
      <c r="BOI47" s="45"/>
      <c r="BOJ47" s="45"/>
      <c r="BOK47" s="45"/>
      <c r="BOL47" s="45"/>
      <c r="BOM47" s="45"/>
      <c r="BON47" s="45"/>
      <c r="BOO47" s="45"/>
      <c r="BOP47" s="45"/>
      <c r="BOQ47" s="45"/>
      <c r="BOR47" s="45"/>
      <c r="BOS47" s="45"/>
      <c r="BOT47" s="45"/>
      <c r="BOU47" s="45"/>
      <c r="BOV47" s="45"/>
      <c r="BOW47" s="45"/>
      <c r="BOX47" s="45"/>
      <c r="BOY47" s="45"/>
      <c r="BOZ47" s="45"/>
      <c r="BPA47" s="45"/>
      <c r="BPB47" s="45"/>
      <c r="BPC47" s="45"/>
      <c r="BPD47" s="45"/>
      <c r="BPE47" s="45"/>
      <c r="BPF47" s="45"/>
      <c r="BPG47" s="45"/>
      <c r="BPH47" s="45"/>
      <c r="BPI47" s="45"/>
      <c r="BPJ47" s="45"/>
      <c r="BPK47" s="45"/>
      <c r="BPL47" s="45"/>
      <c r="BPM47" s="45"/>
      <c r="BPN47" s="45"/>
      <c r="BPO47" s="45"/>
      <c r="BPP47" s="45"/>
      <c r="BPQ47" s="45"/>
      <c r="BPR47" s="45"/>
      <c r="BPS47" s="45"/>
      <c r="BPT47" s="45"/>
      <c r="BPU47" s="45"/>
      <c r="BPV47" s="45"/>
      <c r="BPW47" s="45"/>
      <c r="BPX47" s="45"/>
      <c r="BPY47" s="45"/>
      <c r="BPZ47" s="45"/>
      <c r="BQA47" s="45"/>
      <c r="BQB47" s="45"/>
      <c r="BQC47" s="45"/>
      <c r="BQD47" s="45"/>
      <c r="BQE47" s="45"/>
      <c r="BQF47" s="45"/>
      <c r="BQG47" s="45"/>
      <c r="BQH47" s="45"/>
      <c r="BQI47" s="45"/>
      <c r="BQJ47" s="45"/>
      <c r="BQK47" s="45"/>
      <c r="BQL47" s="45"/>
      <c r="BQM47" s="45"/>
      <c r="BQN47" s="45"/>
      <c r="BQO47" s="45"/>
      <c r="BQP47" s="45"/>
      <c r="BQQ47" s="45"/>
      <c r="BQR47" s="45"/>
      <c r="BQS47" s="45"/>
      <c r="BQT47" s="45"/>
      <c r="BQU47" s="45"/>
      <c r="BQV47" s="45"/>
      <c r="BQW47" s="45"/>
      <c r="BQX47" s="45"/>
      <c r="BQY47" s="45"/>
      <c r="BQZ47" s="45"/>
      <c r="BRA47" s="45"/>
      <c r="BRB47" s="45"/>
      <c r="BRC47" s="45"/>
      <c r="BRD47" s="45"/>
      <c r="BRE47" s="45"/>
      <c r="BRF47" s="45"/>
      <c r="BRG47" s="45"/>
      <c r="BRH47" s="45"/>
      <c r="BRI47" s="45"/>
      <c r="BRJ47" s="45"/>
      <c r="BRK47" s="45"/>
      <c r="BRL47" s="45"/>
      <c r="BRM47" s="45"/>
      <c r="BRN47" s="45"/>
      <c r="BRO47" s="45"/>
      <c r="BRP47" s="45"/>
      <c r="BRQ47" s="45"/>
      <c r="BRR47" s="45"/>
      <c r="BRS47" s="45"/>
      <c r="BRT47" s="45"/>
      <c r="BRU47" s="45"/>
      <c r="BRV47" s="45"/>
      <c r="BRW47" s="45"/>
      <c r="BRX47" s="45"/>
      <c r="BRY47" s="45"/>
      <c r="BRZ47" s="45"/>
      <c r="BSA47" s="45"/>
      <c r="BSB47" s="45"/>
      <c r="BSC47" s="45"/>
      <c r="BSD47" s="45"/>
      <c r="BSE47" s="45"/>
      <c r="BSF47" s="45"/>
      <c r="BSG47" s="45"/>
      <c r="BSH47" s="45"/>
      <c r="BSI47" s="45"/>
      <c r="BSJ47" s="45"/>
      <c r="BSK47" s="45"/>
      <c r="BSL47" s="45"/>
      <c r="BSM47" s="45"/>
      <c r="BSN47" s="45"/>
      <c r="BSO47" s="45"/>
      <c r="BSP47" s="45"/>
      <c r="BSQ47" s="45"/>
      <c r="BSR47" s="45"/>
      <c r="BSS47" s="45"/>
      <c r="BST47" s="45"/>
      <c r="BSU47" s="45"/>
      <c r="BSV47" s="45"/>
      <c r="BSW47" s="45"/>
      <c r="BSX47" s="45"/>
      <c r="BSY47" s="45"/>
      <c r="BSZ47" s="45"/>
      <c r="BTA47" s="45"/>
      <c r="BTB47" s="45"/>
      <c r="BTC47" s="45"/>
      <c r="BTD47" s="45"/>
      <c r="BTE47" s="45"/>
      <c r="BTF47" s="45"/>
      <c r="BTG47" s="45"/>
      <c r="BTH47" s="45"/>
      <c r="BTI47" s="45"/>
      <c r="BTJ47" s="45"/>
      <c r="BTK47" s="45"/>
      <c r="BTL47" s="45"/>
      <c r="BTM47" s="45"/>
      <c r="BTN47" s="45"/>
      <c r="BTO47" s="45"/>
      <c r="BTP47" s="45"/>
      <c r="BTQ47" s="45"/>
      <c r="BTR47" s="45"/>
      <c r="BTS47" s="45"/>
      <c r="BTT47" s="45"/>
      <c r="BTU47" s="45"/>
      <c r="BTV47" s="45"/>
      <c r="BTW47" s="45"/>
      <c r="BTX47" s="45"/>
      <c r="BTY47" s="45"/>
      <c r="BTZ47" s="45"/>
      <c r="BUA47" s="45"/>
      <c r="BUB47" s="45"/>
      <c r="BUC47" s="45"/>
      <c r="BUD47" s="45"/>
      <c r="BUE47" s="45"/>
      <c r="BUF47" s="45"/>
      <c r="BUG47" s="45"/>
      <c r="BUH47" s="45"/>
      <c r="BUI47" s="45"/>
      <c r="BUJ47" s="45"/>
      <c r="BUK47" s="45"/>
      <c r="BUL47" s="45"/>
      <c r="BUM47" s="45"/>
      <c r="BUN47" s="45"/>
      <c r="BUO47" s="45"/>
      <c r="BUP47" s="45"/>
      <c r="BUQ47" s="45"/>
      <c r="BUR47" s="45"/>
      <c r="BUS47" s="45"/>
      <c r="BUT47" s="45"/>
      <c r="BUU47" s="45"/>
      <c r="BUV47" s="45"/>
      <c r="BUW47" s="45"/>
      <c r="BUX47" s="45"/>
      <c r="BUY47" s="45"/>
      <c r="BUZ47" s="45"/>
      <c r="BVA47" s="45"/>
      <c r="BVB47" s="45"/>
      <c r="BVC47" s="45"/>
      <c r="BVD47" s="45"/>
      <c r="BVE47" s="45"/>
      <c r="BVF47" s="45"/>
      <c r="BVG47" s="45"/>
      <c r="BVH47" s="45"/>
      <c r="BVI47" s="45"/>
      <c r="BVJ47" s="45"/>
      <c r="BVK47" s="45"/>
      <c r="BVL47" s="45"/>
      <c r="BVM47" s="45"/>
      <c r="BVN47" s="45"/>
      <c r="BVO47" s="45"/>
      <c r="BVP47" s="45"/>
      <c r="BVQ47" s="45"/>
      <c r="BVR47" s="45"/>
      <c r="BVS47" s="45"/>
      <c r="BVT47" s="45"/>
      <c r="BVU47" s="45"/>
      <c r="BVV47" s="45"/>
      <c r="BVW47" s="45"/>
      <c r="BVX47" s="45"/>
      <c r="BVY47" s="45"/>
      <c r="BVZ47" s="45"/>
      <c r="BWA47" s="45"/>
      <c r="BWB47" s="45"/>
      <c r="BWC47" s="45"/>
      <c r="BWD47" s="45"/>
      <c r="BWE47" s="45"/>
      <c r="BWF47" s="45"/>
      <c r="BWG47" s="45"/>
      <c r="BWH47" s="45"/>
      <c r="BWI47" s="45"/>
      <c r="BWJ47" s="45"/>
      <c r="BWK47" s="45"/>
      <c r="BWL47" s="45"/>
      <c r="BWM47" s="45"/>
      <c r="BWN47" s="45"/>
      <c r="BWO47" s="45"/>
      <c r="BWP47" s="45"/>
      <c r="BWQ47" s="45"/>
      <c r="BWR47" s="45"/>
      <c r="BWS47" s="45"/>
      <c r="BWT47" s="45"/>
      <c r="BWU47" s="45"/>
      <c r="BWV47" s="45"/>
      <c r="BWW47" s="45"/>
      <c r="BWX47" s="45"/>
      <c r="BWY47" s="45"/>
      <c r="BWZ47" s="45"/>
      <c r="BXA47" s="45"/>
      <c r="BXB47" s="45"/>
      <c r="BXC47" s="45"/>
      <c r="BXD47" s="45"/>
      <c r="BXE47" s="45"/>
      <c r="BXF47" s="45"/>
      <c r="BXG47" s="45"/>
      <c r="BXH47" s="45"/>
      <c r="BXI47" s="45"/>
      <c r="BXJ47" s="45"/>
      <c r="BXK47" s="45"/>
      <c r="BXL47" s="45"/>
      <c r="BXM47" s="45"/>
      <c r="BXN47" s="45"/>
      <c r="BXO47" s="45"/>
      <c r="BXP47" s="45"/>
      <c r="BXQ47" s="45"/>
      <c r="BXR47" s="45"/>
      <c r="BXS47" s="45"/>
      <c r="BXT47" s="45"/>
      <c r="BXU47" s="45"/>
      <c r="BXV47" s="45"/>
      <c r="BXW47" s="45"/>
      <c r="BXX47" s="45"/>
      <c r="BXY47" s="45"/>
      <c r="BXZ47" s="45"/>
      <c r="BYA47" s="45"/>
      <c r="BYB47" s="45"/>
      <c r="BYC47" s="45"/>
      <c r="BYD47" s="45"/>
      <c r="BYE47" s="45"/>
      <c r="BYF47" s="45"/>
      <c r="BYG47" s="45"/>
      <c r="BYH47" s="45"/>
      <c r="BYI47" s="45"/>
      <c r="BYJ47" s="45"/>
      <c r="BYK47" s="45"/>
      <c r="BYL47" s="45"/>
      <c r="BYM47" s="45"/>
      <c r="BYN47" s="45"/>
      <c r="BYO47" s="45"/>
      <c r="BYP47" s="45"/>
      <c r="BYQ47" s="45"/>
      <c r="BYR47" s="45"/>
      <c r="BYS47" s="45"/>
      <c r="BYT47" s="45"/>
      <c r="BYU47" s="45"/>
      <c r="BYV47" s="45"/>
      <c r="BYW47" s="45"/>
      <c r="BYX47" s="45"/>
      <c r="BYY47" s="45"/>
      <c r="BYZ47" s="45"/>
      <c r="BZA47" s="45"/>
      <c r="BZB47" s="45"/>
      <c r="BZC47" s="45"/>
      <c r="BZD47" s="45"/>
      <c r="BZE47" s="45"/>
      <c r="BZF47" s="45"/>
      <c r="BZG47" s="45"/>
      <c r="BZH47" s="45"/>
      <c r="BZI47" s="45"/>
      <c r="BZJ47" s="45"/>
      <c r="BZK47" s="45"/>
      <c r="BZL47" s="45"/>
      <c r="BZM47" s="45"/>
      <c r="BZN47" s="45"/>
      <c r="BZO47" s="45"/>
      <c r="BZP47" s="45"/>
      <c r="BZQ47" s="45"/>
      <c r="BZR47" s="45"/>
      <c r="BZS47" s="45"/>
      <c r="BZT47" s="45"/>
      <c r="BZU47" s="45"/>
      <c r="BZV47" s="45"/>
      <c r="BZW47" s="45"/>
      <c r="BZX47" s="45"/>
      <c r="BZY47" s="45"/>
      <c r="BZZ47" s="45"/>
      <c r="CAA47" s="45"/>
      <c r="CAB47" s="45"/>
      <c r="CAC47" s="45"/>
      <c r="CAD47" s="45"/>
      <c r="CAE47" s="45"/>
      <c r="CAF47" s="45"/>
      <c r="CAG47" s="45"/>
      <c r="CAH47" s="45"/>
      <c r="CAI47" s="45"/>
      <c r="CAJ47" s="45"/>
      <c r="CAK47" s="45"/>
      <c r="CAL47" s="45"/>
      <c r="CAM47" s="45"/>
      <c r="CAN47" s="45"/>
      <c r="CAO47" s="45"/>
      <c r="CAP47" s="45"/>
      <c r="CAQ47" s="45"/>
      <c r="CAR47" s="45"/>
      <c r="CAS47" s="45"/>
      <c r="CAT47" s="45"/>
      <c r="CAU47" s="45"/>
      <c r="CAV47" s="45"/>
      <c r="CAW47" s="45"/>
      <c r="CAX47" s="45"/>
      <c r="CAY47" s="45"/>
      <c r="CAZ47" s="45"/>
      <c r="CBA47" s="45"/>
      <c r="CBB47" s="45"/>
      <c r="CBC47" s="45"/>
      <c r="CBD47" s="45"/>
      <c r="CBE47" s="45"/>
      <c r="CBF47" s="45"/>
      <c r="CBG47" s="45"/>
      <c r="CBH47" s="45"/>
      <c r="CBI47" s="45"/>
      <c r="CBJ47" s="45"/>
      <c r="CBK47" s="45"/>
      <c r="CBL47" s="45"/>
      <c r="CBM47" s="45"/>
      <c r="CBN47" s="45"/>
      <c r="CBO47" s="45"/>
      <c r="CBP47" s="45"/>
      <c r="CBQ47" s="45"/>
      <c r="CBR47" s="45"/>
      <c r="CBS47" s="45"/>
      <c r="CBT47" s="45"/>
      <c r="CBU47" s="45"/>
      <c r="CBV47" s="45"/>
      <c r="CBW47" s="45"/>
      <c r="CBX47" s="45"/>
      <c r="CBY47" s="45"/>
      <c r="CBZ47" s="45"/>
      <c r="CCA47" s="45"/>
      <c r="CCB47" s="45"/>
      <c r="CCC47" s="45"/>
      <c r="CCD47" s="45"/>
      <c r="CCE47" s="45"/>
      <c r="CCF47" s="45"/>
      <c r="CCG47" s="45"/>
      <c r="CCH47" s="45"/>
      <c r="CCI47" s="45"/>
      <c r="CCJ47" s="45"/>
      <c r="CCK47" s="45"/>
      <c r="CCL47" s="45"/>
      <c r="CCM47" s="45"/>
      <c r="CCN47" s="45"/>
      <c r="CCO47" s="45"/>
      <c r="CCP47" s="45"/>
      <c r="CCQ47" s="45"/>
      <c r="CCR47" s="45"/>
      <c r="CCS47" s="45"/>
      <c r="CCT47" s="45"/>
      <c r="CCU47" s="45"/>
      <c r="CCV47" s="45"/>
      <c r="CCW47" s="45"/>
      <c r="CCX47" s="45"/>
      <c r="CCY47" s="45"/>
      <c r="CCZ47" s="45"/>
      <c r="CDA47" s="45"/>
      <c r="CDB47" s="45"/>
      <c r="CDC47" s="45"/>
      <c r="CDD47" s="45"/>
      <c r="CDE47" s="45"/>
      <c r="CDF47" s="45"/>
      <c r="CDG47" s="45"/>
      <c r="CDH47" s="45"/>
      <c r="CDI47" s="45"/>
      <c r="CDJ47" s="45"/>
      <c r="CDK47" s="45"/>
      <c r="CDL47" s="45"/>
      <c r="CDM47" s="45"/>
      <c r="CDN47" s="45"/>
      <c r="CDO47" s="45"/>
      <c r="CDP47" s="45"/>
      <c r="CDQ47" s="45"/>
      <c r="CDR47" s="45"/>
      <c r="CDS47" s="45"/>
      <c r="CDT47" s="45"/>
      <c r="CDU47" s="45"/>
      <c r="CDV47" s="45"/>
      <c r="CDW47" s="45"/>
      <c r="CDX47" s="45"/>
      <c r="CDY47" s="45"/>
      <c r="CDZ47" s="45"/>
      <c r="CEA47" s="45"/>
      <c r="CEB47" s="45"/>
      <c r="CEC47" s="45"/>
      <c r="CED47" s="45"/>
      <c r="CEE47" s="45"/>
      <c r="CEF47" s="45"/>
      <c r="CEG47" s="45"/>
      <c r="CEH47" s="45"/>
      <c r="CEI47" s="45"/>
      <c r="CEJ47" s="45"/>
      <c r="CEK47" s="45"/>
      <c r="CEL47" s="45"/>
      <c r="CEM47" s="45"/>
      <c r="CEN47" s="45"/>
      <c r="CEO47" s="45"/>
      <c r="CEP47" s="45"/>
      <c r="CEQ47" s="45"/>
      <c r="CER47" s="45"/>
      <c r="CES47" s="45"/>
      <c r="CET47" s="45"/>
      <c r="CEU47" s="45"/>
      <c r="CEV47" s="45"/>
      <c r="CEW47" s="45"/>
      <c r="CEX47" s="45"/>
      <c r="CEY47" s="45"/>
      <c r="CEZ47" s="45"/>
      <c r="CFA47" s="45"/>
      <c r="CFB47" s="45"/>
      <c r="CFC47" s="45"/>
      <c r="CFD47" s="45"/>
      <c r="CFE47" s="45"/>
      <c r="CFF47" s="45"/>
      <c r="CFG47" s="45"/>
      <c r="CFH47" s="45"/>
      <c r="CFI47" s="45"/>
      <c r="CFJ47" s="45"/>
      <c r="CFK47" s="45"/>
      <c r="CFL47" s="45"/>
      <c r="CFM47" s="45"/>
      <c r="CFN47" s="45"/>
      <c r="CFO47" s="45"/>
      <c r="CFP47" s="45"/>
      <c r="CFQ47" s="45"/>
      <c r="CFR47" s="45"/>
      <c r="CFS47" s="45"/>
      <c r="CFT47" s="45"/>
      <c r="CFU47" s="45"/>
      <c r="CFV47" s="45"/>
      <c r="CFW47" s="45"/>
      <c r="CFX47" s="45"/>
      <c r="CFY47" s="45"/>
      <c r="CFZ47" s="45"/>
      <c r="CGA47" s="45"/>
      <c r="CGB47" s="45"/>
      <c r="CGC47" s="45"/>
      <c r="CGD47" s="45"/>
      <c r="CGE47" s="45"/>
      <c r="CGF47" s="45"/>
      <c r="CGG47" s="45"/>
      <c r="CGH47" s="45"/>
      <c r="CGI47" s="45"/>
      <c r="CGJ47" s="45"/>
      <c r="CGK47" s="45"/>
      <c r="CGL47" s="45"/>
      <c r="CGM47" s="45"/>
      <c r="CGN47" s="45"/>
      <c r="CGO47" s="45"/>
      <c r="CGP47" s="45"/>
      <c r="CGQ47" s="45"/>
      <c r="CGR47" s="45"/>
      <c r="CGS47" s="45"/>
      <c r="CGT47" s="45"/>
      <c r="CGU47" s="45"/>
      <c r="CGV47" s="45"/>
      <c r="CGW47" s="45"/>
      <c r="CGX47" s="45"/>
      <c r="CGY47" s="45"/>
      <c r="CGZ47" s="45"/>
      <c r="CHA47" s="45"/>
      <c r="CHB47" s="45"/>
      <c r="CHC47" s="45"/>
      <c r="CHD47" s="45"/>
      <c r="CHE47" s="45"/>
      <c r="CHF47" s="45"/>
      <c r="CHG47" s="45"/>
      <c r="CHH47" s="45"/>
      <c r="CHI47" s="45"/>
      <c r="CHJ47" s="45"/>
      <c r="CHK47" s="45"/>
      <c r="CHL47" s="45"/>
      <c r="CHM47" s="45"/>
      <c r="CHN47" s="45"/>
      <c r="CHO47" s="45"/>
      <c r="CHP47" s="45"/>
      <c r="CHQ47" s="45"/>
      <c r="CHR47" s="45"/>
      <c r="CHS47" s="45"/>
      <c r="CHT47" s="45"/>
      <c r="CHU47" s="45"/>
      <c r="CHV47" s="45"/>
      <c r="CHW47" s="45"/>
      <c r="CHX47" s="45"/>
      <c r="CHY47" s="45"/>
      <c r="CHZ47" s="45"/>
      <c r="CIA47" s="45"/>
      <c r="CIB47" s="45"/>
      <c r="CIC47" s="45"/>
      <c r="CID47" s="45"/>
      <c r="CIE47" s="45"/>
      <c r="CIF47" s="45"/>
      <c r="CIG47" s="45"/>
      <c r="CIH47" s="45"/>
      <c r="CII47" s="45"/>
      <c r="CIJ47" s="45"/>
      <c r="CIK47" s="45"/>
      <c r="CIL47" s="45"/>
      <c r="CIM47" s="45"/>
      <c r="CIN47" s="45"/>
      <c r="CIO47" s="45"/>
      <c r="CIP47" s="45"/>
      <c r="CIQ47" s="45"/>
      <c r="CIR47" s="45"/>
      <c r="CIS47" s="45"/>
      <c r="CIT47" s="45"/>
      <c r="CIU47" s="45"/>
      <c r="CIV47" s="45"/>
      <c r="CIW47" s="45"/>
      <c r="CIX47" s="45"/>
      <c r="CIY47" s="45"/>
      <c r="CIZ47" s="45"/>
      <c r="CJA47" s="45"/>
      <c r="CJB47" s="45"/>
      <c r="CJC47" s="45"/>
      <c r="CJD47" s="45"/>
      <c r="CJE47" s="45"/>
      <c r="CJF47" s="45"/>
      <c r="CJG47" s="45"/>
      <c r="CJH47" s="45"/>
      <c r="CJI47" s="45"/>
      <c r="CJJ47" s="45"/>
      <c r="CJK47" s="45"/>
      <c r="CJL47" s="45"/>
      <c r="CJM47" s="45"/>
      <c r="CJN47" s="45"/>
      <c r="CJO47" s="45"/>
      <c r="CJP47" s="45"/>
      <c r="CJQ47" s="45"/>
      <c r="CJR47" s="45"/>
      <c r="CJS47" s="45"/>
      <c r="CJT47" s="45"/>
      <c r="CJU47" s="45"/>
      <c r="CJV47" s="45"/>
      <c r="CJW47" s="45"/>
      <c r="CJX47" s="45"/>
      <c r="CJY47" s="45"/>
      <c r="CJZ47" s="45"/>
      <c r="CKA47" s="45"/>
      <c r="CKB47" s="45"/>
      <c r="CKC47" s="45"/>
      <c r="CKD47" s="45"/>
      <c r="CKE47" s="45"/>
      <c r="CKF47" s="45"/>
      <c r="CKG47" s="45"/>
      <c r="CKH47" s="45"/>
      <c r="CKI47" s="45"/>
      <c r="CKJ47" s="45"/>
      <c r="CKK47" s="45"/>
      <c r="CKL47" s="45"/>
      <c r="CKM47" s="45"/>
      <c r="CKN47" s="45"/>
      <c r="CKO47" s="45"/>
      <c r="CKP47" s="45"/>
      <c r="CKQ47" s="45"/>
      <c r="CKR47" s="45"/>
      <c r="CKS47" s="45"/>
      <c r="CKT47" s="45"/>
      <c r="CKU47" s="45"/>
      <c r="CKV47" s="45"/>
      <c r="CKW47" s="45"/>
      <c r="CKX47" s="45"/>
      <c r="CKY47" s="45"/>
      <c r="CKZ47" s="45"/>
      <c r="CLA47" s="45"/>
      <c r="CLB47" s="45"/>
      <c r="CLC47" s="45"/>
      <c r="CLD47" s="45"/>
      <c r="CLE47" s="45"/>
      <c r="CLF47" s="45"/>
      <c r="CLG47" s="45"/>
      <c r="CLH47" s="45"/>
      <c r="CLI47" s="45"/>
      <c r="CLJ47" s="45"/>
      <c r="CLK47" s="45"/>
      <c r="CLL47" s="45"/>
      <c r="CLM47" s="45"/>
      <c r="CLN47" s="45"/>
      <c r="CLO47" s="45"/>
      <c r="CLP47" s="45"/>
      <c r="CLQ47" s="45"/>
      <c r="CLR47" s="45"/>
      <c r="CLS47" s="45"/>
      <c r="CLT47" s="45"/>
      <c r="CLU47" s="45"/>
      <c r="CLV47" s="45"/>
      <c r="CLW47" s="45"/>
      <c r="CLX47" s="45"/>
      <c r="CLY47" s="45"/>
      <c r="CLZ47" s="45"/>
      <c r="CMA47" s="45"/>
      <c r="CMB47" s="45"/>
      <c r="CMC47" s="45"/>
      <c r="CMD47" s="45"/>
      <c r="CME47" s="45"/>
      <c r="CMF47" s="45"/>
      <c r="CMG47" s="45"/>
      <c r="CMH47" s="45"/>
      <c r="CMI47" s="45"/>
      <c r="CMJ47" s="45"/>
      <c r="CMK47" s="45"/>
      <c r="CML47" s="45"/>
      <c r="CMM47" s="45"/>
      <c r="CMN47" s="45"/>
      <c r="CMO47" s="45"/>
      <c r="CMP47" s="45"/>
      <c r="CMQ47" s="45"/>
      <c r="CMR47" s="45"/>
      <c r="CMS47" s="45"/>
      <c r="CMT47" s="45"/>
      <c r="CMU47" s="45"/>
      <c r="CMV47" s="45"/>
      <c r="CMW47" s="45"/>
      <c r="CMX47" s="45"/>
      <c r="CMY47" s="45"/>
      <c r="CMZ47" s="45"/>
      <c r="CNA47" s="45"/>
      <c r="CNB47" s="45"/>
      <c r="CNC47" s="45"/>
      <c r="CND47" s="45"/>
      <c r="CNE47" s="45"/>
      <c r="CNF47" s="45"/>
      <c r="CNG47" s="45"/>
      <c r="CNH47" s="45"/>
      <c r="CNI47" s="45"/>
      <c r="CNJ47" s="45"/>
      <c r="CNK47" s="45"/>
      <c r="CNL47" s="45"/>
      <c r="CNM47" s="45"/>
      <c r="CNN47" s="45"/>
      <c r="CNO47" s="45"/>
      <c r="CNP47" s="45"/>
      <c r="CNQ47" s="45"/>
      <c r="CNR47" s="45"/>
      <c r="CNS47" s="45"/>
      <c r="CNT47" s="45"/>
      <c r="CNU47" s="45"/>
      <c r="CNV47" s="45"/>
      <c r="CNW47" s="45"/>
      <c r="CNX47" s="45"/>
      <c r="CNY47" s="45"/>
      <c r="CNZ47" s="45"/>
      <c r="COA47" s="45"/>
      <c r="COB47" s="45"/>
      <c r="COC47" s="45"/>
      <c r="COD47" s="45"/>
      <c r="COE47" s="45"/>
      <c r="COF47" s="45"/>
      <c r="COG47" s="45"/>
      <c r="COH47" s="45"/>
      <c r="COI47" s="45"/>
      <c r="COJ47" s="45"/>
      <c r="COK47" s="45"/>
      <c r="COL47" s="45"/>
      <c r="COM47" s="45"/>
      <c r="CON47" s="45"/>
      <c r="COO47" s="45"/>
      <c r="COP47" s="45"/>
      <c r="COQ47" s="45"/>
      <c r="COR47" s="45"/>
      <c r="COS47" s="45"/>
      <c r="COT47" s="45"/>
      <c r="COU47" s="45"/>
      <c r="COV47" s="45"/>
      <c r="COW47" s="45"/>
      <c r="COX47" s="45"/>
      <c r="COY47" s="45"/>
      <c r="COZ47" s="45"/>
      <c r="CPA47" s="45"/>
      <c r="CPB47" s="45"/>
      <c r="CPC47" s="45"/>
      <c r="CPD47" s="45"/>
      <c r="CPE47" s="45"/>
      <c r="CPF47" s="45"/>
      <c r="CPG47" s="45"/>
      <c r="CPH47" s="45"/>
      <c r="CPI47" s="45"/>
      <c r="CPJ47" s="45"/>
      <c r="CPK47" s="45"/>
      <c r="CPL47" s="45"/>
      <c r="CPM47" s="45"/>
      <c r="CPN47" s="45"/>
      <c r="CPO47" s="45"/>
      <c r="CPP47" s="45"/>
      <c r="CPQ47" s="45"/>
      <c r="CPR47" s="45"/>
      <c r="CPS47" s="45"/>
      <c r="CPT47" s="45"/>
      <c r="CPU47" s="45"/>
      <c r="CPV47" s="45"/>
      <c r="CPW47" s="45"/>
      <c r="CPX47" s="45"/>
      <c r="CPY47" s="45"/>
      <c r="CPZ47" s="45"/>
      <c r="CQA47" s="45"/>
      <c r="CQB47" s="45"/>
      <c r="CQC47" s="45"/>
      <c r="CQD47" s="45"/>
      <c r="CQE47" s="45"/>
      <c r="CQF47" s="45"/>
      <c r="CQG47" s="45"/>
      <c r="CQH47" s="45"/>
      <c r="CQI47" s="45"/>
      <c r="CQJ47" s="45"/>
      <c r="CQK47" s="45"/>
      <c r="CQL47" s="45"/>
      <c r="CQM47" s="45"/>
      <c r="CQN47" s="45"/>
      <c r="CQO47" s="45"/>
      <c r="CQP47" s="45"/>
      <c r="CQQ47" s="45"/>
      <c r="CQR47" s="45"/>
      <c r="CQS47" s="45"/>
      <c r="CQT47" s="45"/>
      <c r="CQU47" s="45"/>
      <c r="CQV47" s="45"/>
      <c r="CQW47" s="45"/>
      <c r="CQX47" s="45"/>
      <c r="CQY47" s="45"/>
      <c r="CQZ47" s="45"/>
      <c r="CRA47" s="45"/>
      <c r="CRB47" s="45"/>
      <c r="CRC47" s="45"/>
      <c r="CRD47" s="45"/>
      <c r="CRE47" s="45"/>
      <c r="CRF47" s="45"/>
      <c r="CRG47" s="45"/>
      <c r="CRH47" s="45"/>
      <c r="CRI47" s="45"/>
      <c r="CRJ47" s="45"/>
      <c r="CRK47" s="45"/>
      <c r="CRL47" s="45"/>
      <c r="CRM47" s="45"/>
      <c r="CRN47" s="45"/>
      <c r="CRO47" s="45"/>
      <c r="CRP47" s="45"/>
      <c r="CRQ47" s="45"/>
      <c r="CRR47" s="45"/>
      <c r="CRS47" s="45"/>
      <c r="CRT47" s="45"/>
      <c r="CRU47" s="45"/>
      <c r="CRV47" s="45"/>
      <c r="CRW47" s="45"/>
      <c r="CRX47" s="45"/>
      <c r="CRY47" s="45"/>
      <c r="CRZ47" s="45"/>
      <c r="CSA47" s="45"/>
      <c r="CSB47" s="45"/>
      <c r="CSC47" s="45"/>
      <c r="CSD47" s="45"/>
      <c r="CSE47" s="45"/>
      <c r="CSF47" s="45"/>
      <c r="CSG47" s="45"/>
      <c r="CSH47" s="45"/>
      <c r="CSI47" s="45"/>
      <c r="CSJ47" s="45"/>
      <c r="CSK47" s="45"/>
      <c r="CSL47" s="45"/>
      <c r="CSM47" s="45"/>
      <c r="CSN47" s="45"/>
      <c r="CSO47" s="45"/>
      <c r="CSP47" s="45"/>
      <c r="CSQ47" s="45"/>
      <c r="CSR47" s="45"/>
      <c r="CSS47" s="45"/>
      <c r="CST47" s="45"/>
      <c r="CSU47" s="45"/>
      <c r="CSV47" s="45"/>
      <c r="CSW47" s="45"/>
      <c r="CSX47" s="45"/>
      <c r="CSY47" s="45"/>
      <c r="CSZ47" s="45"/>
      <c r="CTA47" s="45"/>
      <c r="CTB47" s="45"/>
      <c r="CTC47" s="45"/>
      <c r="CTD47" s="45"/>
      <c r="CTE47" s="45"/>
      <c r="CTF47" s="45"/>
      <c r="CTG47" s="45"/>
      <c r="CTH47" s="45"/>
      <c r="CTI47" s="45"/>
      <c r="CTJ47" s="45"/>
      <c r="CTK47" s="45"/>
      <c r="CTL47" s="45"/>
      <c r="CTM47" s="45"/>
      <c r="CTN47" s="45"/>
      <c r="CTO47" s="45"/>
      <c r="CTP47" s="45"/>
      <c r="CTQ47" s="45"/>
      <c r="CTR47" s="45"/>
      <c r="CTS47" s="45"/>
      <c r="CTT47" s="45"/>
      <c r="CTU47" s="45"/>
      <c r="CTV47" s="45"/>
      <c r="CTW47" s="45"/>
      <c r="CTX47" s="45"/>
      <c r="CTY47" s="45"/>
      <c r="CTZ47" s="45"/>
      <c r="CUA47" s="45"/>
      <c r="CUB47" s="45"/>
      <c r="CUC47" s="45"/>
      <c r="CUD47" s="45"/>
      <c r="CUE47" s="45"/>
      <c r="CUF47" s="45"/>
      <c r="CUG47" s="45"/>
      <c r="CUH47" s="45"/>
      <c r="CUI47" s="45"/>
      <c r="CUJ47" s="45"/>
      <c r="CUK47" s="45"/>
      <c r="CUL47" s="45"/>
      <c r="CUM47" s="45"/>
      <c r="CUN47" s="45"/>
      <c r="CUO47" s="45"/>
      <c r="CUP47" s="45"/>
      <c r="CUQ47" s="45"/>
      <c r="CUR47" s="45"/>
      <c r="CUS47" s="45"/>
      <c r="CUT47" s="45"/>
      <c r="CUU47" s="45"/>
      <c r="CUV47" s="45"/>
      <c r="CUW47" s="45"/>
      <c r="CUX47" s="45"/>
      <c r="CUY47" s="45"/>
      <c r="CUZ47" s="45"/>
      <c r="CVA47" s="45"/>
      <c r="CVB47" s="45"/>
      <c r="CVC47" s="45"/>
      <c r="CVD47" s="45"/>
      <c r="CVE47" s="45"/>
      <c r="CVF47" s="45"/>
      <c r="CVG47" s="45"/>
      <c r="CVH47" s="45"/>
      <c r="CVI47" s="45"/>
      <c r="CVJ47" s="45"/>
      <c r="CVK47" s="45"/>
      <c r="CVL47" s="45"/>
      <c r="CVM47" s="45"/>
      <c r="CVN47" s="45"/>
      <c r="CVO47" s="45"/>
      <c r="CVP47" s="45"/>
      <c r="CVQ47" s="45"/>
      <c r="CVR47" s="45"/>
      <c r="CVS47" s="45"/>
      <c r="CVT47" s="45"/>
      <c r="CVU47" s="45"/>
      <c r="CVV47" s="45"/>
      <c r="CVW47" s="45"/>
      <c r="CVX47" s="45"/>
      <c r="CVY47" s="45"/>
      <c r="CVZ47" s="45"/>
      <c r="CWA47" s="45"/>
      <c r="CWB47" s="45"/>
      <c r="CWC47" s="45"/>
      <c r="CWD47" s="45"/>
      <c r="CWE47" s="45"/>
      <c r="CWF47" s="45"/>
      <c r="CWG47" s="45"/>
      <c r="CWH47" s="45"/>
      <c r="CWI47" s="45"/>
      <c r="CWJ47" s="45"/>
      <c r="CWK47" s="45"/>
      <c r="CWL47" s="45"/>
      <c r="CWM47" s="45"/>
      <c r="CWN47" s="45"/>
      <c r="CWO47" s="45"/>
      <c r="CWP47" s="45"/>
      <c r="CWQ47" s="45"/>
      <c r="CWR47" s="45"/>
      <c r="CWS47" s="45"/>
      <c r="CWT47" s="45"/>
      <c r="CWU47" s="45"/>
      <c r="CWV47" s="45"/>
      <c r="CWW47" s="45"/>
      <c r="CWX47" s="45"/>
      <c r="CWY47" s="45"/>
      <c r="CWZ47" s="45"/>
      <c r="CXA47" s="45"/>
      <c r="CXB47" s="45"/>
      <c r="CXC47" s="45"/>
      <c r="CXD47" s="45"/>
      <c r="CXE47" s="45"/>
      <c r="CXF47" s="45"/>
      <c r="CXG47" s="45"/>
      <c r="CXH47" s="45"/>
      <c r="CXI47" s="45"/>
      <c r="CXJ47" s="45"/>
      <c r="CXK47" s="45"/>
      <c r="CXL47" s="45"/>
      <c r="CXM47" s="45"/>
      <c r="CXN47" s="45"/>
      <c r="CXO47" s="45"/>
      <c r="CXP47" s="45"/>
      <c r="CXQ47" s="45"/>
      <c r="CXR47" s="45"/>
      <c r="CXS47" s="45"/>
      <c r="CXT47" s="45"/>
      <c r="CXU47" s="45"/>
      <c r="CXV47" s="45"/>
      <c r="CXW47" s="45"/>
      <c r="CXX47" s="45"/>
      <c r="CXY47" s="45"/>
      <c r="CXZ47" s="45"/>
      <c r="CYA47" s="45"/>
      <c r="CYB47" s="45"/>
      <c r="CYC47" s="45"/>
      <c r="CYD47" s="45"/>
      <c r="CYE47" s="45"/>
      <c r="CYF47" s="45"/>
      <c r="CYG47" s="45"/>
      <c r="CYH47" s="45"/>
      <c r="CYI47" s="45"/>
      <c r="CYJ47" s="45"/>
      <c r="CYK47" s="45"/>
      <c r="CYL47" s="45"/>
      <c r="CYM47" s="45"/>
      <c r="CYN47" s="45"/>
      <c r="CYO47" s="45"/>
      <c r="CYP47" s="45"/>
      <c r="CYQ47" s="45"/>
      <c r="CYR47" s="45"/>
      <c r="CYS47" s="45"/>
      <c r="CYT47" s="45"/>
      <c r="CYU47" s="45"/>
      <c r="CYV47" s="45"/>
      <c r="CYW47" s="45"/>
      <c r="CYX47" s="45"/>
      <c r="CYY47" s="45"/>
      <c r="CYZ47" s="45"/>
      <c r="CZA47" s="45"/>
      <c r="CZB47" s="45"/>
      <c r="CZC47" s="45"/>
      <c r="CZD47" s="45"/>
      <c r="CZE47" s="45"/>
      <c r="CZF47" s="45"/>
      <c r="CZG47" s="45"/>
      <c r="CZH47" s="45"/>
      <c r="CZI47" s="45"/>
      <c r="CZJ47" s="45"/>
      <c r="CZK47" s="45"/>
      <c r="CZL47" s="45"/>
      <c r="CZM47" s="45"/>
      <c r="CZN47" s="45"/>
      <c r="CZO47" s="45"/>
      <c r="CZP47" s="45"/>
      <c r="CZQ47" s="45"/>
      <c r="CZR47" s="45"/>
      <c r="CZS47" s="45"/>
      <c r="CZT47" s="45"/>
      <c r="CZU47" s="45"/>
      <c r="CZV47" s="45"/>
      <c r="CZW47" s="45"/>
      <c r="CZX47" s="45"/>
      <c r="CZY47" s="45"/>
      <c r="CZZ47" s="45"/>
      <c r="DAA47" s="45"/>
      <c r="DAB47" s="45"/>
      <c r="DAC47" s="45"/>
      <c r="DAD47" s="45"/>
      <c r="DAE47" s="45"/>
      <c r="DAF47" s="45"/>
      <c r="DAG47" s="45"/>
      <c r="DAH47" s="45"/>
      <c r="DAI47" s="45"/>
      <c r="DAJ47" s="45"/>
      <c r="DAK47" s="45"/>
      <c r="DAL47" s="45"/>
      <c r="DAM47" s="45"/>
      <c r="DAN47" s="45"/>
      <c r="DAO47" s="45"/>
      <c r="DAP47" s="45"/>
      <c r="DAQ47" s="45"/>
      <c r="DAR47" s="45"/>
      <c r="DAS47" s="45"/>
      <c r="DAT47" s="45"/>
      <c r="DAU47" s="45"/>
      <c r="DAV47" s="45"/>
      <c r="DAW47" s="45"/>
      <c r="DAX47" s="45"/>
      <c r="DAY47" s="45"/>
      <c r="DAZ47" s="45"/>
      <c r="DBA47" s="45"/>
      <c r="DBB47" s="45"/>
      <c r="DBC47" s="45"/>
      <c r="DBD47" s="45"/>
      <c r="DBE47" s="45"/>
      <c r="DBF47" s="45"/>
      <c r="DBG47" s="45"/>
      <c r="DBH47" s="45"/>
      <c r="DBI47" s="45"/>
      <c r="DBJ47" s="45"/>
      <c r="DBK47" s="45"/>
      <c r="DBL47" s="45"/>
      <c r="DBM47" s="45"/>
      <c r="DBN47" s="45"/>
      <c r="DBO47" s="45"/>
      <c r="DBP47" s="45"/>
      <c r="DBQ47" s="45"/>
      <c r="DBR47" s="45"/>
      <c r="DBS47" s="45"/>
      <c r="DBT47" s="45"/>
      <c r="DBU47" s="45"/>
      <c r="DBV47" s="45"/>
      <c r="DBW47" s="45"/>
      <c r="DBX47" s="45"/>
      <c r="DBY47" s="45"/>
      <c r="DBZ47" s="45"/>
      <c r="DCA47" s="45"/>
      <c r="DCB47" s="45"/>
      <c r="DCC47" s="45"/>
      <c r="DCD47" s="45"/>
      <c r="DCE47" s="45"/>
      <c r="DCF47" s="45"/>
      <c r="DCG47" s="45"/>
      <c r="DCH47" s="45"/>
      <c r="DCI47" s="45"/>
      <c r="DCJ47" s="45"/>
      <c r="DCK47" s="45"/>
      <c r="DCL47" s="45"/>
      <c r="DCM47" s="45"/>
      <c r="DCN47" s="45"/>
      <c r="DCO47" s="45"/>
      <c r="DCP47" s="45"/>
      <c r="DCQ47" s="45"/>
      <c r="DCR47" s="45"/>
      <c r="DCS47" s="45"/>
      <c r="DCT47" s="45"/>
      <c r="DCU47" s="45"/>
      <c r="DCV47" s="45"/>
      <c r="DCW47" s="45"/>
      <c r="DCX47" s="45"/>
      <c r="DCY47" s="45"/>
      <c r="DCZ47" s="45"/>
      <c r="DDA47" s="45"/>
      <c r="DDB47" s="45"/>
      <c r="DDC47" s="45"/>
      <c r="DDD47" s="45"/>
      <c r="DDE47" s="45"/>
      <c r="DDF47" s="45"/>
      <c r="DDG47" s="45"/>
      <c r="DDH47" s="45"/>
      <c r="DDI47" s="45"/>
      <c r="DDJ47" s="45"/>
      <c r="DDK47" s="45"/>
      <c r="DDL47" s="45"/>
      <c r="DDM47" s="45"/>
      <c r="DDN47" s="45"/>
      <c r="DDO47" s="45"/>
      <c r="DDP47" s="45"/>
      <c r="DDQ47" s="45"/>
      <c r="DDR47" s="45"/>
      <c r="DDS47" s="45"/>
      <c r="DDT47" s="45"/>
      <c r="DDU47" s="45"/>
      <c r="DDV47" s="45"/>
      <c r="DDW47" s="45"/>
      <c r="DDX47" s="45"/>
      <c r="DDY47" s="45"/>
      <c r="DDZ47" s="45"/>
      <c r="DEA47" s="45"/>
      <c r="DEB47" s="45"/>
      <c r="DEC47" s="45"/>
      <c r="DED47" s="45"/>
      <c r="DEE47" s="45"/>
      <c r="DEF47" s="45"/>
      <c r="DEG47" s="45"/>
      <c r="DEH47" s="45"/>
      <c r="DEI47" s="45"/>
      <c r="DEJ47" s="45"/>
      <c r="DEK47" s="45"/>
      <c r="DEL47" s="45"/>
      <c r="DEM47" s="45"/>
      <c r="DEN47" s="45"/>
      <c r="DEO47" s="45"/>
      <c r="DEP47" s="45"/>
      <c r="DEQ47" s="45"/>
      <c r="DER47" s="45"/>
      <c r="DES47" s="45"/>
      <c r="DET47" s="45"/>
      <c r="DEU47" s="45"/>
      <c r="DEV47" s="45"/>
      <c r="DEW47" s="45"/>
      <c r="DEX47" s="45"/>
      <c r="DEY47" s="45"/>
      <c r="DEZ47" s="45"/>
      <c r="DFA47" s="45"/>
      <c r="DFB47" s="45"/>
      <c r="DFC47" s="45"/>
      <c r="DFD47" s="45"/>
      <c r="DFE47" s="45"/>
      <c r="DFF47" s="45"/>
      <c r="DFG47" s="45"/>
      <c r="DFH47" s="45"/>
      <c r="DFI47" s="45"/>
      <c r="DFJ47" s="45"/>
      <c r="DFK47" s="45"/>
      <c r="DFL47" s="45"/>
      <c r="DFM47" s="45"/>
      <c r="DFN47" s="45"/>
      <c r="DFO47" s="45"/>
      <c r="DFP47" s="45"/>
      <c r="DFQ47" s="45"/>
      <c r="DFR47" s="45"/>
      <c r="DFS47" s="45"/>
      <c r="DFT47" s="45"/>
      <c r="DFU47" s="45"/>
      <c r="DFV47" s="45"/>
      <c r="DFW47" s="45"/>
      <c r="DFX47" s="45"/>
      <c r="DFY47" s="45"/>
      <c r="DFZ47" s="45"/>
      <c r="DGA47" s="45"/>
      <c r="DGB47" s="45"/>
      <c r="DGC47" s="45"/>
      <c r="DGD47" s="45"/>
      <c r="DGE47" s="45"/>
      <c r="DGF47" s="45"/>
      <c r="DGG47" s="45"/>
      <c r="DGH47" s="45"/>
      <c r="DGI47" s="45"/>
      <c r="DGJ47" s="45"/>
      <c r="DGK47" s="45"/>
      <c r="DGL47" s="45"/>
      <c r="DGM47" s="45"/>
      <c r="DGN47" s="45"/>
      <c r="DGO47" s="45"/>
      <c r="DGP47" s="45"/>
      <c r="DGQ47" s="45"/>
      <c r="DGR47" s="45"/>
      <c r="DGS47" s="45"/>
      <c r="DGT47" s="45"/>
      <c r="DGU47" s="45"/>
      <c r="DGV47" s="45"/>
      <c r="DGW47" s="45"/>
      <c r="DGX47" s="45"/>
      <c r="DGY47" s="45"/>
      <c r="DGZ47" s="45"/>
      <c r="DHA47" s="45"/>
      <c r="DHB47" s="45"/>
      <c r="DHC47" s="45"/>
      <c r="DHD47" s="45"/>
      <c r="DHE47" s="45"/>
      <c r="DHF47" s="45"/>
      <c r="DHG47" s="45"/>
      <c r="DHH47" s="45"/>
      <c r="DHI47" s="45"/>
      <c r="DHJ47" s="45"/>
      <c r="DHK47" s="45"/>
      <c r="DHL47" s="45"/>
      <c r="DHM47" s="45"/>
      <c r="DHN47" s="45"/>
      <c r="DHO47" s="45"/>
      <c r="DHP47" s="45"/>
      <c r="DHQ47" s="45"/>
      <c r="DHR47" s="45"/>
      <c r="DHS47" s="45"/>
      <c r="DHT47" s="45"/>
      <c r="DHU47" s="45"/>
      <c r="DHV47" s="45"/>
      <c r="DHW47" s="45"/>
      <c r="DHX47" s="45"/>
      <c r="DHY47" s="45"/>
      <c r="DHZ47" s="45"/>
      <c r="DIA47" s="45"/>
      <c r="DIB47" s="45"/>
      <c r="DIC47" s="45"/>
      <c r="DID47" s="45"/>
      <c r="DIE47" s="45"/>
      <c r="DIF47" s="45"/>
      <c r="DIG47" s="45"/>
      <c r="DIH47" s="45"/>
      <c r="DII47" s="45"/>
      <c r="DIJ47" s="45"/>
      <c r="DIK47" s="45"/>
      <c r="DIL47" s="45"/>
      <c r="DIM47" s="45"/>
      <c r="DIN47" s="45"/>
      <c r="DIO47" s="45"/>
      <c r="DIP47" s="45"/>
      <c r="DIQ47" s="45"/>
      <c r="DIR47" s="45"/>
      <c r="DIS47" s="45"/>
      <c r="DIT47" s="45"/>
      <c r="DIU47" s="45"/>
      <c r="DIV47" s="45"/>
      <c r="DIW47" s="45"/>
      <c r="DIX47" s="45"/>
      <c r="DIY47" s="45"/>
      <c r="DIZ47" s="45"/>
      <c r="DJA47" s="45"/>
      <c r="DJB47" s="45"/>
      <c r="DJC47" s="45"/>
      <c r="DJD47" s="45"/>
      <c r="DJE47" s="45"/>
      <c r="DJF47" s="45"/>
      <c r="DJG47" s="45"/>
      <c r="DJH47" s="45"/>
      <c r="DJI47" s="45"/>
      <c r="DJJ47" s="45"/>
      <c r="DJK47" s="45"/>
      <c r="DJL47" s="45"/>
      <c r="DJM47" s="45"/>
      <c r="DJN47" s="45"/>
      <c r="DJO47" s="45"/>
      <c r="DJP47" s="45"/>
      <c r="DJQ47" s="45"/>
      <c r="DJR47" s="45"/>
      <c r="DJS47" s="45"/>
      <c r="DJT47" s="45"/>
      <c r="DJU47" s="45"/>
      <c r="DJV47" s="45"/>
      <c r="DJW47" s="45"/>
      <c r="DJX47" s="45"/>
      <c r="DJY47" s="45"/>
      <c r="DJZ47" s="45"/>
      <c r="DKA47" s="45"/>
      <c r="DKB47" s="45"/>
      <c r="DKC47" s="45"/>
      <c r="DKD47" s="45"/>
      <c r="DKE47" s="45"/>
      <c r="DKF47" s="45"/>
      <c r="DKG47" s="45"/>
      <c r="DKH47" s="45"/>
      <c r="DKI47" s="45"/>
      <c r="DKJ47" s="45"/>
      <c r="DKK47" s="45"/>
      <c r="DKL47" s="45"/>
      <c r="DKM47" s="45"/>
      <c r="DKN47" s="45"/>
      <c r="DKO47" s="45"/>
      <c r="DKP47" s="45"/>
      <c r="DKQ47" s="45"/>
      <c r="DKR47" s="45"/>
      <c r="DKS47" s="45"/>
      <c r="DKT47" s="45"/>
      <c r="DKU47" s="45"/>
      <c r="DKV47" s="45"/>
      <c r="DKW47" s="45"/>
      <c r="DKX47" s="45"/>
      <c r="DKY47" s="45"/>
      <c r="DKZ47" s="45"/>
      <c r="DLA47" s="45"/>
      <c r="DLB47" s="45"/>
      <c r="DLC47" s="45"/>
      <c r="DLD47" s="45"/>
      <c r="DLE47" s="45"/>
      <c r="DLF47" s="45"/>
      <c r="DLG47" s="45"/>
      <c r="DLH47" s="45"/>
      <c r="DLI47" s="45"/>
      <c r="DLJ47" s="45"/>
      <c r="DLK47" s="45"/>
      <c r="DLL47" s="45"/>
      <c r="DLM47" s="45"/>
      <c r="DLN47" s="45"/>
      <c r="DLO47" s="45"/>
      <c r="DLP47" s="45"/>
      <c r="DLQ47" s="45"/>
      <c r="DLR47" s="45"/>
      <c r="DLS47" s="45"/>
      <c r="DLT47" s="45"/>
      <c r="DLU47" s="45"/>
      <c r="DLV47" s="45"/>
      <c r="DLW47" s="45"/>
      <c r="DLX47" s="45"/>
      <c r="DLY47" s="45"/>
      <c r="DLZ47" s="45"/>
      <c r="DMA47" s="45"/>
      <c r="DMB47" s="45"/>
      <c r="DMC47" s="45"/>
      <c r="DMD47" s="45"/>
      <c r="DME47" s="45"/>
      <c r="DMF47" s="45"/>
      <c r="DMG47" s="45"/>
      <c r="DMH47" s="45"/>
      <c r="DMI47" s="45"/>
      <c r="DMJ47" s="45"/>
      <c r="DMK47" s="45"/>
      <c r="DML47" s="45"/>
      <c r="DMM47" s="45"/>
      <c r="DMN47" s="45"/>
      <c r="DMO47" s="45"/>
      <c r="DMP47" s="45"/>
      <c r="DMQ47" s="45"/>
      <c r="DMR47" s="45"/>
      <c r="DMS47" s="45"/>
      <c r="DMT47" s="45"/>
      <c r="DMU47" s="45"/>
      <c r="DMV47" s="45"/>
      <c r="DMW47" s="45"/>
      <c r="DMX47" s="45"/>
      <c r="DMY47" s="45"/>
      <c r="DMZ47" s="45"/>
      <c r="DNA47" s="45"/>
      <c r="DNB47" s="45"/>
      <c r="DNC47" s="45"/>
      <c r="DND47" s="45"/>
      <c r="DNE47" s="45"/>
      <c r="DNF47" s="45"/>
      <c r="DNG47" s="45"/>
      <c r="DNH47" s="45"/>
      <c r="DNI47" s="45"/>
      <c r="DNJ47" s="45"/>
      <c r="DNK47" s="45"/>
      <c r="DNL47" s="45"/>
      <c r="DNM47" s="45"/>
      <c r="DNN47" s="45"/>
      <c r="DNO47" s="45"/>
      <c r="DNP47" s="45"/>
      <c r="DNQ47" s="45"/>
      <c r="DNR47" s="45"/>
      <c r="DNS47" s="45"/>
      <c r="DNT47" s="45"/>
      <c r="DNU47" s="45"/>
      <c r="DNV47" s="45"/>
      <c r="DNW47" s="45"/>
      <c r="DNX47" s="45"/>
      <c r="DNY47" s="45"/>
      <c r="DNZ47" s="45"/>
      <c r="DOA47" s="45"/>
      <c r="DOB47" s="45"/>
      <c r="DOC47" s="45"/>
      <c r="DOD47" s="45"/>
      <c r="DOE47" s="45"/>
      <c r="DOF47" s="45"/>
      <c r="DOG47" s="45"/>
      <c r="DOH47" s="45"/>
      <c r="DOI47" s="45"/>
      <c r="DOJ47" s="45"/>
      <c r="DOK47" s="45"/>
      <c r="DOL47" s="45"/>
      <c r="DOM47" s="45"/>
      <c r="DON47" s="45"/>
      <c r="DOO47" s="45"/>
      <c r="DOP47" s="45"/>
      <c r="DOQ47" s="45"/>
      <c r="DOR47" s="45"/>
      <c r="DOS47" s="45"/>
      <c r="DOT47" s="45"/>
      <c r="DOU47" s="45"/>
      <c r="DOV47" s="45"/>
      <c r="DOW47" s="45"/>
      <c r="DOX47" s="45"/>
      <c r="DOY47" s="45"/>
      <c r="DOZ47" s="45"/>
      <c r="DPA47" s="45"/>
      <c r="DPB47" s="45"/>
      <c r="DPC47" s="45"/>
      <c r="DPD47" s="45"/>
      <c r="DPE47" s="45"/>
      <c r="DPF47" s="45"/>
      <c r="DPG47" s="45"/>
      <c r="DPH47" s="45"/>
      <c r="DPI47" s="45"/>
      <c r="DPJ47" s="45"/>
      <c r="DPK47" s="45"/>
      <c r="DPL47" s="45"/>
      <c r="DPM47" s="45"/>
      <c r="DPN47" s="45"/>
      <c r="DPO47" s="45"/>
      <c r="DPP47" s="45"/>
      <c r="DPQ47" s="45"/>
      <c r="DPR47" s="45"/>
      <c r="DPS47" s="45"/>
      <c r="DPT47" s="45"/>
      <c r="DPU47" s="45"/>
      <c r="DPV47" s="45"/>
      <c r="DPW47" s="45"/>
      <c r="DPX47" s="45"/>
      <c r="DPY47" s="45"/>
      <c r="DPZ47" s="45"/>
      <c r="DQA47" s="45"/>
      <c r="DQB47" s="45"/>
      <c r="DQC47" s="45"/>
      <c r="DQD47" s="45"/>
      <c r="DQE47" s="45"/>
      <c r="DQF47" s="45"/>
      <c r="DQG47" s="45"/>
      <c r="DQH47" s="45"/>
      <c r="DQI47" s="45"/>
      <c r="DQJ47" s="45"/>
      <c r="DQK47" s="45"/>
      <c r="DQL47" s="45"/>
      <c r="DQM47" s="45"/>
      <c r="DQN47" s="45"/>
      <c r="DQO47" s="45"/>
      <c r="DQP47" s="45"/>
      <c r="DQQ47" s="45"/>
      <c r="DQR47" s="45"/>
      <c r="DQS47" s="45"/>
      <c r="DQT47" s="45"/>
      <c r="DQU47" s="45"/>
      <c r="DQV47" s="45"/>
      <c r="DQW47" s="45"/>
      <c r="DQX47" s="45"/>
      <c r="DQY47" s="45"/>
      <c r="DQZ47" s="45"/>
      <c r="DRA47" s="45"/>
      <c r="DRB47" s="45"/>
      <c r="DRC47" s="45"/>
      <c r="DRD47" s="45"/>
      <c r="DRE47" s="45"/>
      <c r="DRF47" s="45"/>
      <c r="DRG47" s="45"/>
      <c r="DRH47" s="45"/>
      <c r="DRI47" s="45"/>
      <c r="DRJ47" s="45"/>
      <c r="DRK47" s="45"/>
      <c r="DRL47" s="45"/>
      <c r="DRM47" s="45"/>
      <c r="DRN47" s="45"/>
      <c r="DRO47" s="45"/>
      <c r="DRP47" s="45"/>
      <c r="DRQ47" s="45"/>
      <c r="DRR47" s="45"/>
      <c r="DRS47" s="45"/>
      <c r="DRT47" s="45"/>
      <c r="DRU47" s="45"/>
      <c r="DRV47" s="45"/>
      <c r="DRW47" s="45"/>
      <c r="DRX47" s="45"/>
      <c r="DRY47" s="45"/>
      <c r="DRZ47" s="45"/>
      <c r="DSA47" s="45"/>
      <c r="DSB47" s="45"/>
      <c r="DSC47" s="45"/>
      <c r="DSD47" s="45"/>
      <c r="DSE47" s="45"/>
      <c r="DSF47" s="45"/>
      <c r="DSG47" s="45"/>
      <c r="DSH47" s="45"/>
      <c r="DSI47" s="45"/>
      <c r="DSJ47" s="45"/>
      <c r="DSK47" s="45"/>
      <c r="DSL47" s="45"/>
      <c r="DSM47" s="45"/>
      <c r="DSN47" s="45"/>
      <c r="DSO47" s="45"/>
      <c r="DSP47" s="45"/>
      <c r="DSQ47" s="45"/>
      <c r="DSR47" s="45"/>
      <c r="DSS47" s="45"/>
      <c r="DST47" s="45"/>
      <c r="DSU47" s="45"/>
      <c r="DSV47" s="45"/>
      <c r="DSW47" s="45"/>
      <c r="DSX47" s="45"/>
      <c r="DSY47" s="45"/>
      <c r="DSZ47" s="45"/>
      <c r="DTA47" s="45"/>
      <c r="DTB47" s="45"/>
      <c r="DTC47" s="45"/>
      <c r="DTD47" s="45"/>
      <c r="DTE47" s="45"/>
      <c r="DTF47" s="45"/>
      <c r="DTG47" s="45"/>
      <c r="DTH47" s="45"/>
      <c r="DTI47" s="45"/>
      <c r="DTJ47" s="45"/>
      <c r="DTK47" s="45"/>
      <c r="DTL47" s="45"/>
      <c r="DTM47" s="45"/>
      <c r="DTN47" s="45"/>
      <c r="DTO47" s="45"/>
      <c r="DTP47" s="45"/>
      <c r="DTQ47" s="45"/>
      <c r="DTR47" s="45"/>
      <c r="DTS47" s="45"/>
      <c r="DTT47" s="45"/>
      <c r="DTU47" s="45"/>
      <c r="DTV47" s="45"/>
      <c r="DTW47" s="45"/>
      <c r="DTX47" s="45"/>
      <c r="DTY47" s="45"/>
      <c r="DTZ47" s="45"/>
      <c r="DUA47" s="45"/>
      <c r="DUB47" s="45"/>
      <c r="DUC47" s="45"/>
      <c r="DUD47" s="45"/>
      <c r="DUE47" s="45"/>
      <c r="DUF47" s="45"/>
      <c r="DUG47" s="45"/>
      <c r="DUH47" s="45"/>
      <c r="DUI47" s="45"/>
      <c r="DUJ47" s="45"/>
      <c r="DUK47" s="45"/>
      <c r="DUL47" s="45"/>
      <c r="DUM47" s="45"/>
      <c r="DUN47" s="45"/>
      <c r="DUO47" s="45"/>
      <c r="DUP47" s="45"/>
      <c r="DUQ47" s="45"/>
      <c r="DUR47" s="45"/>
      <c r="DUS47" s="45"/>
      <c r="DUT47" s="45"/>
      <c r="DUU47" s="45"/>
      <c r="DUV47" s="45"/>
      <c r="DUW47" s="45"/>
      <c r="DUX47" s="45"/>
      <c r="DUY47" s="45"/>
      <c r="DUZ47" s="45"/>
      <c r="DVA47" s="45"/>
      <c r="DVB47" s="45"/>
      <c r="DVC47" s="45"/>
      <c r="DVD47" s="45"/>
      <c r="DVE47" s="45"/>
      <c r="DVF47" s="45"/>
      <c r="DVG47" s="45"/>
      <c r="DVH47" s="45"/>
      <c r="DVI47" s="45"/>
      <c r="DVJ47" s="45"/>
      <c r="DVK47" s="45"/>
      <c r="DVL47" s="45"/>
      <c r="DVM47" s="45"/>
      <c r="DVN47" s="45"/>
      <c r="DVO47" s="45"/>
      <c r="DVP47" s="45"/>
      <c r="DVQ47" s="45"/>
      <c r="DVR47" s="45"/>
      <c r="DVS47" s="45"/>
      <c r="DVT47" s="45"/>
      <c r="DVU47" s="45"/>
      <c r="DVV47" s="45"/>
      <c r="DVW47" s="45"/>
      <c r="DVX47" s="45"/>
      <c r="DVY47" s="45"/>
      <c r="DVZ47" s="45"/>
      <c r="DWA47" s="45"/>
      <c r="DWB47" s="45"/>
      <c r="DWC47" s="45"/>
      <c r="DWD47" s="45"/>
      <c r="DWE47" s="45"/>
      <c r="DWF47" s="45"/>
      <c r="DWG47" s="45"/>
      <c r="DWH47" s="45"/>
      <c r="DWI47" s="45"/>
      <c r="DWJ47" s="45"/>
      <c r="DWK47" s="45"/>
      <c r="DWL47" s="45"/>
      <c r="DWM47" s="45"/>
      <c r="DWN47" s="45"/>
      <c r="DWO47" s="45"/>
      <c r="DWP47" s="45"/>
      <c r="DWQ47" s="45"/>
      <c r="DWR47" s="45"/>
      <c r="DWS47" s="45"/>
      <c r="DWT47" s="45"/>
      <c r="DWU47" s="45"/>
      <c r="DWV47" s="45"/>
      <c r="DWW47" s="45"/>
      <c r="DWX47" s="45"/>
      <c r="DWY47" s="45"/>
      <c r="DWZ47" s="45"/>
      <c r="DXA47" s="45"/>
      <c r="DXB47" s="45"/>
      <c r="DXC47" s="45"/>
      <c r="DXD47" s="45"/>
      <c r="DXE47" s="45"/>
      <c r="DXF47" s="45"/>
      <c r="DXG47" s="45"/>
      <c r="DXH47" s="45"/>
      <c r="DXI47" s="45"/>
      <c r="DXJ47" s="45"/>
      <c r="DXK47" s="45"/>
      <c r="DXL47" s="45"/>
      <c r="DXM47" s="45"/>
      <c r="DXN47" s="45"/>
      <c r="DXO47" s="45"/>
      <c r="DXP47" s="45"/>
      <c r="DXQ47" s="45"/>
      <c r="DXR47" s="45"/>
      <c r="DXS47" s="45"/>
      <c r="DXT47" s="45"/>
      <c r="DXU47" s="45"/>
      <c r="DXV47" s="45"/>
      <c r="DXW47" s="45"/>
      <c r="DXX47" s="45"/>
      <c r="DXY47" s="45"/>
      <c r="DXZ47" s="45"/>
      <c r="DYA47" s="45"/>
      <c r="DYB47" s="45"/>
      <c r="DYC47" s="45"/>
      <c r="DYD47" s="45"/>
      <c r="DYE47" s="45"/>
      <c r="DYF47" s="45"/>
      <c r="DYG47" s="45"/>
      <c r="DYH47" s="45"/>
      <c r="DYI47" s="45"/>
      <c r="DYJ47" s="45"/>
      <c r="DYK47" s="45"/>
      <c r="DYL47" s="45"/>
      <c r="DYM47" s="45"/>
      <c r="DYN47" s="45"/>
      <c r="DYO47" s="45"/>
      <c r="DYP47" s="45"/>
      <c r="DYQ47" s="45"/>
      <c r="DYR47" s="45"/>
      <c r="DYS47" s="45"/>
      <c r="DYT47" s="45"/>
      <c r="DYU47" s="45"/>
      <c r="DYV47" s="45"/>
      <c r="DYW47" s="45"/>
      <c r="DYX47" s="45"/>
      <c r="DYY47" s="45"/>
      <c r="DYZ47" s="45"/>
      <c r="DZA47" s="45"/>
      <c r="DZB47" s="45"/>
      <c r="DZC47" s="45"/>
      <c r="DZD47" s="45"/>
      <c r="DZE47" s="45"/>
      <c r="DZF47" s="45"/>
      <c r="DZG47" s="45"/>
      <c r="DZH47" s="45"/>
      <c r="DZI47" s="45"/>
      <c r="DZJ47" s="45"/>
      <c r="DZK47" s="45"/>
      <c r="DZL47" s="45"/>
      <c r="DZM47" s="45"/>
      <c r="DZN47" s="45"/>
      <c r="DZO47" s="45"/>
      <c r="DZP47" s="45"/>
      <c r="DZQ47" s="45"/>
      <c r="DZR47" s="45"/>
      <c r="DZS47" s="45"/>
      <c r="DZT47" s="45"/>
      <c r="DZU47" s="45"/>
      <c r="DZV47" s="45"/>
      <c r="DZW47" s="45"/>
      <c r="DZX47" s="45"/>
      <c r="DZY47" s="45"/>
      <c r="DZZ47" s="45"/>
      <c r="EAA47" s="45"/>
      <c r="EAB47" s="45"/>
      <c r="EAC47" s="45"/>
      <c r="EAD47" s="45"/>
      <c r="EAE47" s="45"/>
      <c r="EAF47" s="45"/>
      <c r="EAG47" s="45"/>
      <c r="EAH47" s="45"/>
      <c r="EAI47" s="45"/>
      <c r="EAJ47" s="45"/>
      <c r="EAK47" s="45"/>
      <c r="EAL47" s="45"/>
      <c r="EAM47" s="45"/>
      <c r="EAN47" s="45"/>
      <c r="EAO47" s="45"/>
      <c r="EAP47" s="45"/>
      <c r="EAQ47" s="45"/>
      <c r="EAR47" s="45"/>
      <c r="EAS47" s="45"/>
      <c r="EAT47" s="45"/>
      <c r="EAU47" s="45"/>
      <c r="EAV47" s="45"/>
      <c r="EAW47" s="45"/>
      <c r="EAX47" s="45"/>
      <c r="EAY47" s="45"/>
      <c r="EAZ47" s="45"/>
      <c r="EBA47" s="45"/>
      <c r="EBB47" s="45"/>
      <c r="EBC47" s="45"/>
      <c r="EBD47" s="45"/>
      <c r="EBE47" s="45"/>
      <c r="EBF47" s="45"/>
      <c r="EBG47" s="45"/>
      <c r="EBH47" s="45"/>
      <c r="EBI47" s="45"/>
      <c r="EBJ47" s="45"/>
      <c r="EBK47" s="45"/>
      <c r="EBL47" s="45"/>
      <c r="EBM47" s="45"/>
      <c r="EBN47" s="45"/>
      <c r="EBO47" s="45"/>
      <c r="EBP47" s="45"/>
      <c r="EBQ47" s="45"/>
      <c r="EBR47" s="45"/>
      <c r="EBS47" s="45"/>
      <c r="EBT47" s="45"/>
      <c r="EBU47" s="45"/>
      <c r="EBV47" s="45"/>
      <c r="EBW47" s="45"/>
      <c r="EBX47" s="45"/>
      <c r="EBY47" s="45"/>
      <c r="EBZ47" s="45"/>
      <c r="ECA47" s="45"/>
      <c r="ECB47" s="45"/>
      <c r="ECC47" s="45"/>
      <c r="ECD47" s="45"/>
      <c r="ECE47" s="45"/>
      <c r="ECF47" s="45"/>
      <c r="ECG47" s="45"/>
      <c r="ECH47" s="45"/>
      <c r="ECI47" s="45"/>
      <c r="ECJ47" s="45"/>
      <c r="ECK47" s="45"/>
      <c r="ECL47" s="45"/>
      <c r="ECM47" s="45"/>
      <c r="ECN47" s="45"/>
      <c r="ECO47" s="45"/>
      <c r="ECP47" s="45"/>
      <c r="ECQ47" s="45"/>
      <c r="ECR47" s="45"/>
      <c r="ECS47" s="45"/>
      <c r="ECT47" s="45"/>
      <c r="ECU47" s="45"/>
      <c r="ECV47" s="45"/>
      <c r="ECW47" s="45"/>
      <c r="ECX47" s="45"/>
      <c r="ECY47" s="45"/>
      <c r="ECZ47" s="45"/>
      <c r="EDA47" s="45"/>
      <c r="EDB47" s="45"/>
      <c r="EDC47" s="45"/>
      <c r="EDD47" s="45"/>
      <c r="EDE47" s="45"/>
      <c r="EDF47" s="45"/>
      <c r="EDG47" s="45"/>
      <c r="EDH47" s="45"/>
      <c r="EDI47" s="45"/>
      <c r="EDJ47" s="45"/>
      <c r="EDK47" s="45"/>
      <c r="EDL47" s="45"/>
      <c r="EDM47" s="45"/>
      <c r="EDN47" s="45"/>
      <c r="EDO47" s="45"/>
      <c r="EDP47" s="45"/>
      <c r="EDQ47" s="45"/>
      <c r="EDR47" s="45"/>
      <c r="EDS47" s="45"/>
      <c r="EDT47" s="45"/>
      <c r="EDU47" s="45"/>
      <c r="EDV47" s="45"/>
      <c r="EDW47" s="45"/>
      <c r="EDX47" s="45"/>
      <c r="EDY47" s="45"/>
      <c r="EDZ47" s="45"/>
      <c r="EEA47" s="45"/>
      <c r="EEB47" s="45"/>
      <c r="EEC47" s="45"/>
      <c r="EED47" s="45"/>
      <c r="EEE47" s="45"/>
      <c r="EEF47" s="45"/>
      <c r="EEG47" s="45"/>
      <c r="EEH47" s="45"/>
      <c r="EEI47" s="45"/>
      <c r="EEJ47" s="45"/>
      <c r="EEK47" s="45"/>
      <c r="EEL47" s="45"/>
      <c r="EEM47" s="45"/>
      <c r="EEN47" s="45"/>
      <c r="EEO47" s="45"/>
      <c r="EEP47" s="45"/>
      <c r="EEQ47" s="45"/>
      <c r="EER47" s="45"/>
      <c r="EES47" s="45"/>
      <c r="EET47" s="45"/>
      <c r="EEU47" s="45"/>
      <c r="EEV47" s="45"/>
      <c r="EEW47" s="45"/>
      <c r="EEX47" s="45"/>
      <c r="EEY47" s="45"/>
      <c r="EEZ47" s="45"/>
      <c r="EFA47" s="45"/>
      <c r="EFB47" s="45"/>
      <c r="EFC47" s="45"/>
      <c r="EFD47" s="45"/>
      <c r="EFE47" s="45"/>
      <c r="EFF47" s="45"/>
      <c r="EFG47" s="45"/>
      <c r="EFH47" s="45"/>
      <c r="EFI47" s="45"/>
      <c r="EFJ47" s="45"/>
      <c r="EFK47" s="45"/>
      <c r="EFL47" s="45"/>
      <c r="EFM47" s="45"/>
      <c r="EFN47" s="45"/>
      <c r="EFO47" s="45"/>
      <c r="EFP47" s="45"/>
      <c r="EFQ47" s="45"/>
      <c r="EFR47" s="45"/>
      <c r="EFS47" s="45"/>
      <c r="EFT47" s="45"/>
      <c r="EFU47" s="45"/>
      <c r="EFV47" s="45"/>
      <c r="EFW47" s="45"/>
      <c r="EFX47" s="45"/>
      <c r="EFY47" s="45"/>
      <c r="EFZ47" s="45"/>
      <c r="EGA47" s="45"/>
      <c r="EGB47" s="45"/>
      <c r="EGC47" s="45"/>
      <c r="EGD47" s="45"/>
      <c r="EGE47" s="45"/>
      <c r="EGF47" s="45"/>
      <c r="EGG47" s="45"/>
      <c r="EGH47" s="45"/>
      <c r="EGI47" s="45"/>
      <c r="EGJ47" s="45"/>
      <c r="EGK47" s="45"/>
      <c r="EGL47" s="45"/>
      <c r="EGM47" s="45"/>
      <c r="EGN47" s="45"/>
      <c r="EGO47" s="45"/>
      <c r="EGP47" s="45"/>
      <c r="EGQ47" s="45"/>
      <c r="EGR47" s="45"/>
      <c r="EGS47" s="45"/>
      <c r="EGT47" s="45"/>
      <c r="EGU47" s="45"/>
      <c r="EGV47" s="45"/>
      <c r="EGW47" s="45"/>
      <c r="EGX47" s="45"/>
      <c r="EGY47" s="45"/>
      <c r="EGZ47" s="45"/>
      <c r="EHA47" s="45"/>
      <c r="EHB47" s="45"/>
      <c r="EHC47" s="45"/>
      <c r="EHD47" s="45"/>
      <c r="EHE47" s="45"/>
      <c r="EHF47" s="45"/>
      <c r="EHG47" s="45"/>
      <c r="EHH47" s="45"/>
      <c r="EHI47" s="45"/>
      <c r="EHJ47" s="45"/>
      <c r="EHK47" s="45"/>
      <c r="EHL47" s="45"/>
      <c r="EHM47" s="45"/>
      <c r="EHN47" s="45"/>
      <c r="EHO47" s="45"/>
      <c r="EHP47" s="45"/>
      <c r="EHQ47" s="45"/>
      <c r="EHR47" s="45"/>
      <c r="EHS47" s="45"/>
      <c r="EHT47" s="45"/>
      <c r="EHU47" s="45"/>
      <c r="EHV47" s="45"/>
      <c r="EHW47" s="45"/>
      <c r="EHX47" s="45"/>
      <c r="EHY47" s="45"/>
      <c r="EHZ47" s="45"/>
      <c r="EIA47" s="45"/>
      <c r="EIB47" s="45"/>
      <c r="EIC47" s="45"/>
      <c r="EID47" s="45"/>
      <c r="EIE47" s="45"/>
      <c r="EIF47" s="45"/>
      <c r="EIG47" s="45"/>
      <c r="EIH47" s="45"/>
      <c r="EII47" s="45"/>
      <c r="EIJ47" s="45"/>
      <c r="EIK47" s="45"/>
      <c r="EIL47" s="45"/>
      <c r="EIM47" s="45"/>
      <c r="EIN47" s="45"/>
      <c r="EIO47" s="45"/>
      <c r="EIP47" s="45"/>
      <c r="EIQ47" s="45"/>
      <c r="EIR47" s="45"/>
      <c r="EIS47" s="45"/>
      <c r="EIT47" s="45"/>
      <c r="EIU47" s="45"/>
      <c r="EIV47" s="45"/>
      <c r="EIW47" s="45"/>
      <c r="EIX47" s="45"/>
      <c r="EIY47" s="45"/>
      <c r="EIZ47" s="45"/>
      <c r="EJA47" s="45"/>
      <c r="EJB47" s="45"/>
      <c r="EJC47" s="45"/>
      <c r="EJD47" s="45"/>
      <c r="EJE47" s="45"/>
      <c r="EJF47" s="45"/>
      <c r="EJG47" s="45"/>
      <c r="EJH47" s="45"/>
      <c r="EJI47" s="45"/>
      <c r="EJJ47" s="45"/>
      <c r="EJK47" s="45"/>
      <c r="EJL47" s="45"/>
      <c r="EJM47" s="45"/>
      <c r="EJN47" s="45"/>
      <c r="EJO47" s="45"/>
      <c r="EJP47" s="45"/>
      <c r="EJQ47" s="45"/>
      <c r="EJR47" s="45"/>
      <c r="EJS47" s="45"/>
      <c r="EJT47" s="45"/>
      <c r="EJU47" s="45"/>
      <c r="EJV47" s="45"/>
      <c r="EJW47" s="45"/>
      <c r="EJX47" s="45"/>
      <c r="EJY47" s="45"/>
      <c r="EJZ47" s="45"/>
      <c r="EKA47" s="45"/>
      <c r="EKB47" s="45"/>
      <c r="EKC47" s="45"/>
      <c r="EKD47" s="45"/>
      <c r="EKE47" s="45"/>
      <c r="EKF47" s="45"/>
      <c r="EKG47" s="45"/>
      <c r="EKH47" s="45"/>
      <c r="EKI47" s="45"/>
      <c r="EKJ47" s="45"/>
      <c r="EKK47" s="45"/>
      <c r="EKL47" s="45"/>
      <c r="EKM47" s="45"/>
      <c r="EKN47" s="45"/>
      <c r="EKO47" s="45"/>
      <c r="EKP47" s="45"/>
      <c r="EKQ47" s="45"/>
      <c r="EKR47" s="45"/>
      <c r="EKS47" s="45"/>
      <c r="EKT47" s="45"/>
      <c r="EKU47" s="45"/>
      <c r="EKV47" s="45"/>
      <c r="EKW47" s="45"/>
      <c r="EKX47" s="45"/>
      <c r="EKY47" s="45"/>
      <c r="EKZ47" s="45"/>
      <c r="ELA47" s="45"/>
      <c r="ELB47" s="45"/>
      <c r="ELC47" s="45"/>
      <c r="ELD47" s="45"/>
      <c r="ELE47" s="45"/>
      <c r="ELF47" s="45"/>
      <c r="ELG47" s="45"/>
      <c r="ELH47" s="45"/>
      <c r="ELI47" s="45"/>
      <c r="ELJ47" s="45"/>
      <c r="ELK47" s="45"/>
      <c r="ELL47" s="45"/>
      <c r="ELM47" s="45"/>
      <c r="ELN47" s="45"/>
      <c r="ELO47" s="45"/>
      <c r="ELP47" s="45"/>
      <c r="ELQ47" s="45"/>
      <c r="ELR47" s="45"/>
      <c r="ELS47" s="45"/>
      <c r="ELT47" s="45"/>
      <c r="ELU47" s="45"/>
      <c r="ELV47" s="45"/>
      <c r="ELW47" s="45"/>
      <c r="ELX47" s="45"/>
      <c r="ELY47" s="45"/>
      <c r="ELZ47" s="45"/>
      <c r="EMA47" s="45"/>
      <c r="EMB47" s="45"/>
      <c r="EMC47" s="45"/>
      <c r="EMD47" s="45"/>
      <c r="EME47" s="45"/>
      <c r="EMF47" s="45"/>
      <c r="EMG47" s="45"/>
      <c r="EMH47" s="45"/>
      <c r="EMI47" s="45"/>
      <c r="EMJ47" s="45"/>
      <c r="EMK47" s="45"/>
      <c r="EML47" s="45"/>
      <c r="EMM47" s="45"/>
      <c r="EMN47" s="45"/>
      <c r="EMO47" s="45"/>
      <c r="EMP47" s="45"/>
      <c r="EMQ47" s="45"/>
      <c r="EMR47" s="45"/>
      <c r="EMS47" s="45"/>
      <c r="EMT47" s="45"/>
      <c r="EMU47" s="45"/>
      <c r="EMV47" s="45"/>
      <c r="EMW47" s="45"/>
      <c r="EMX47" s="45"/>
      <c r="EMY47" s="45"/>
      <c r="EMZ47" s="45"/>
      <c r="ENA47" s="45"/>
      <c r="ENB47" s="45"/>
      <c r="ENC47" s="45"/>
      <c r="END47" s="45"/>
      <c r="ENE47" s="45"/>
      <c r="ENF47" s="45"/>
      <c r="ENG47" s="45"/>
      <c r="ENH47" s="45"/>
      <c r="ENI47" s="45"/>
      <c r="ENJ47" s="45"/>
      <c r="ENK47" s="45"/>
      <c r="ENL47" s="45"/>
      <c r="ENM47" s="45"/>
      <c r="ENN47" s="45"/>
      <c r="ENO47" s="45"/>
      <c r="ENP47" s="45"/>
      <c r="ENQ47" s="45"/>
      <c r="ENR47" s="45"/>
      <c r="ENS47" s="45"/>
      <c r="ENT47" s="45"/>
      <c r="ENU47" s="45"/>
      <c r="ENV47" s="45"/>
      <c r="ENW47" s="45"/>
      <c r="ENX47" s="45"/>
      <c r="ENY47" s="45"/>
      <c r="ENZ47" s="45"/>
      <c r="EOA47" s="45"/>
      <c r="EOB47" s="45"/>
      <c r="EOC47" s="45"/>
      <c r="EOD47" s="45"/>
      <c r="EOE47" s="45"/>
      <c r="EOF47" s="45"/>
      <c r="EOG47" s="45"/>
      <c r="EOH47" s="45"/>
      <c r="EOI47" s="45"/>
      <c r="EOJ47" s="45"/>
      <c r="EOK47" s="45"/>
      <c r="EOL47" s="45"/>
      <c r="EOM47" s="45"/>
      <c r="EON47" s="45"/>
      <c r="EOO47" s="45"/>
      <c r="EOP47" s="45"/>
      <c r="EOQ47" s="45"/>
      <c r="EOR47" s="45"/>
      <c r="EOS47" s="45"/>
      <c r="EOT47" s="45"/>
      <c r="EOU47" s="45"/>
      <c r="EOV47" s="45"/>
      <c r="EOW47" s="45"/>
      <c r="EOX47" s="45"/>
      <c r="EOY47" s="45"/>
      <c r="EOZ47" s="45"/>
      <c r="EPA47" s="45"/>
      <c r="EPB47" s="45"/>
      <c r="EPC47" s="45"/>
      <c r="EPD47" s="45"/>
      <c r="EPE47" s="45"/>
      <c r="EPF47" s="45"/>
      <c r="EPG47" s="45"/>
      <c r="EPH47" s="45"/>
      <c r="EPI47" s="45"/>
      <c r="EPJ47" s="45"/>
      <c r="EPK47" s="45"/>
      <c r="EPL47" s="45"/>
      <c r="EPM47" s="45"/>
      <c r="EPN47" s="45"/>
      <c r="EPO47" s="45"/>
      <c r="EPP47" s="45"/>
      <c r="EPQ47" s="45"/>
      <c r="EPR47" s="45"/>
      <c r="EPS47" s="45"/>
      <c r="EPT47" s="45"/>
      <c r="EPU47" s="45"/>
      <c r="EPV47" s="45"/>
      <c r="EPW47" s="45"/>
      <c r="EPX47" s="45"/>
      <c r="EPY47" s="45"/>
      <c r="EPZ47" s="45"/>
      <c r="EQA47" s="45"/>
      <c r="EQB47" s="45"/>
      <c r="EQC47" s="45"/>
      <c r="EQD47" s="45"/>
      <c r="EQE47" s="45"/>
      <c r="EQF47" s="45"/>
      <c r="EQG47" s="45"/>
      <c r="EQH47" s="45"/>
      <c r="EQI47" s="45"/>
      <c r="EQJ47" s="45"/>
      <c r="EQK47" s="45"/>
      <c r="EQL47" s="45"/>
      <c r="EQM47" s="45"/>
      <c r="EQN47" s="45"/>
      <c r="EQO47" s="45"/>
      <c r="EQP47" s="45"/>
      <c r="EQQ47" s="45"/>
      <c r="EQR47" s="45"/>
      <c r="EQS47" s="45"/>
      <c r="EQT47" s="45"/>
      <c r="EQU47" s="45"/>
      <c r="EQV47" s="45"/>
      <c r="EQW47" s="45"/>
      <c r="EQX47" s="45"/>
      <c r="EQY47" s="45"/>
      <c r="EQZ47" s="45"/>
      <c r="ERA47" s="45"/>
      <c r="ERB47" s="45"/>
      <c r="ERC47" s="45"/>
      <c r="ERD47" s="45"/>
      <c r="ERE47" s="45"/>
      <c r="ERF47" s="45"/>
      <c r="ERG47" s="45"/>
      <c r="ERH47" s="45"/>
      <c r="ERI47" s="45"/>
      <c r="ERJ47" s="45"/>
      <c r="ERK47" s="45"/>
      <c r="ERL47" s="45"/>
      <c r="ERM47" s="45"/>
      <c r="ERN47" s="45"/>
      <c r="ERO47" s="45"/>
      <c r="ERP47" s="45"/>
      <c r="ERQ47" s="45"/>
      <c r="ERR47" s="45"/>
      <c r="ERS47" s="45"/>
      <c r="ERT47" s="45"/>
      <c r="ERU47" s="45"/>
      <c r="ERV47" s="45"/>
      <c r="ERW47" s="45"/>
      <c r="ERX47" s="45"/>
      <c r="ERY47" s="45"/>
      <c r="ERZ47" s="45"/>
      <c r="ESA47" s="45"/>
      <c r="ESB47" s="45"/>
      <c r="ESC47" s="45"/>
      <c r="ESD47" s="45"/>
      <c r="ESE47" s="45"/>
      <c r="ESF47" s="45"/>
      <c r="ESG47" s="45"/>
      <c r="ESH47" s="45"/>
      <c r="ESI47" s="45"/>
      <c r="ESJ47" s="45"/>
      <c r="ESK47" s="45"/>
      <c r="ESL47" s="45"/>
      <c r="ESM47" s="45"/>
      <c r="ESN47" s="45"/>
      <c r="ESO47" s="45"/>
      <c r="ESP47" s="45"/>
      <c r="ESQ47" s="45"/>
      <c r="ESR47" s="45"/>
      <c r="ESS47" s="45"/>
      <c r="EST47" s="45"/>
      <c r="ESU47" s="45"/>
      <c r="ESV47" s="45"/>
      <c r="ESW47" s="45"/>
      <c r="ESX47" s="45"/>
      <c r="ESY47" s="45"/>
      <c r="ESZ47" s="45"/>
      <c r="ETA47" s="45"/>
      <c r="ETB47" s="45"/>
      <c r="ETC47" s="45"/>
      <c r="ETD47" s="45"/>
      <c r="ETE47" s="45"/>
      <c r="ETF47" s="45"/>
      <c r="ETG47" s="45"/>
      <c r="ETH47" s="45"/>
      <c r="ETI47" s="45"/>
      <c r="ETJ47" s="45"/>
      <c r="ETK47" s="45"/>
      <c r="ETL47" s="45"/>
      <c r="ETM47" s="45"/>
      <c r="ETN47" s="45"/>
      <c r="ETO47" s="45"/>
      <c r="ETP47" s="45"/>
      <c r="ETQ47" s="45"/>
      <c r="ETR47" s="45"/>
      <c r="ETS47" s="45"/>
      <c r="ETT47" s="45"/>
      <c r="ETU47" s="45"/>
      <c r="ETV47" s="45"/>
      <c r="ETW47" s="45"/>
      <c r="ETX47" s="45"/>
      <c r="ETY47" s="45"/>
      <c r="ETZ47" s="45"/>
      <c r="EUA47" s="45"/>
      <c r="EUB47" s="45"/>
      <c r="EUC47" s="45"/>
      <c r="EUD47" s="45"/>
      <c r="EUE47" s="45"/>
      <c r="EUF47" s="45"/>
      <c r="EUG47" s="45"/>
      <c r="EUH47" s="45"/>
      <c r="EUI47" s="45"/>
      <c r="EUJ47" s="45"/>
      <c r="EUK47" s="45"/>
      <c r="EUL47" s="45"/>
      <c r="EUM47" s="45"/>
      <c r="EUN47" s="45"/>
      <c r="EUO47" s="45"/>
      <c r="EUP47" s="45"/>
      <c r="EUQ47" s="45"/>
      <c r="EUR47" s="45"/>
      <c r="EUS47" s="45"/>
      <c r="EUT47" s="45"/>
      <c r="EUU47" s="45"/>
      <c r="EUV47" s="45"/>
      <c r="EUW47" s="45"/>
      <c r="EUX47" s="45"/>
      <c r="EUY47" s="45"/>
      <c r="EUZ47" s="45"/>
      <c r="EVA47" s="45"/>
      <c r="EVB47" s="45"/>
      <c r="EVC47" s="45"/>
      <c r="EVD47" s="45"/>
      <c r="EVE47" s="45"/>
      <c r="EVF47" s="45"/>
      <c r="EVG47" s="45"/>
      <c r="EVH47" s="45"/>
      <c r="EVI47" s="45"/>
      <c r="EVJ47" s="45"/>
      <c r="EVK47" s="45"/>
      <c r="EVL47" s="45"/>
      <c r="EVM47" s="45"/>
      <c r="EVN47" s="45"/>
      <c r="EVO47" s="45"/>
      <c r="EVP47" s="45"/>
      <c r="EVQ47" s="45"/>
      <c r="EVR47" s="45"/>
      <c r="EVS47" s="45"/>
      <c r="EVT47" s="45"/>
      <c r="EVU47" s="45"/>
      <c r="EVV47" s="45"/>
      <c r="EVW47" s="45"/>
      <c r="EVX47" s="45"/>
      <c r="EVY47" s="45"/>
      <c r="EVZ47" s="45"/>
      <c r="EWA47" s="45"/>
      <c r="EWB47" s="45"/>
      <c r="EWC47" s="45"/>
      <c r="EWD47" s="45"/>
      <c r="EWE47" s="45"/>
      <c r="EWF47" s="45"/>
      <c r="EWG47" s="45"/>
      <c r="EWH47" s="45"/>
      <c r="EWI47" s="45"/>
      <c r="EWJ47" s="45"/>
      <c r="EWK47" s="45"/>
      <c r="EWL47" s="45"/>
      <c r="EWM47" s="45"/>
      <c r="EWN47" s="45"/>
      <c r="EWO47" s="45"/>
      <c r="EWP47" s="45"/>
      <c r="EWQ47" s="45"/>
      <c r="EWR47" s="45"/>
      <c r="EWS47" s="45"/>
      <c r="EWT47" s="45"/>
      <c r="EWU47" s="45"/>
      <c r="EWV47" s="45"/>
      <c r="EWW47" s="45"/>
      <c r="EWX47" s="45"/>
      <c r="EWY47" s="45"/>
      <c r="EWZ47" s="45"/>
      <c r="EXA47" s="45"/>
      <c r="EXB47" s="45"/>
      <c r="EXC47" s="45"/>
      <c r="EXD47" s="45"/>
      <c r="EXE47" s="45"/>
      <c r="EXF47" s="45"/>
      <c r="EXG47" s="45"/>
      <c r="EXH47" s="45"/>
      <c r="EXI47" s="45"/>
      <c r="EXJ47" s="45"/>
      <c r="EXK47" s="45"/>
      <c r="EXL47" s="45"/>
      <c r="EXM47" s="45"/>
      <c r="EXN47" s="45"/>
      <c r="EXO47" s="45"/>
      <c r="EXP47" s="45"/>
      <c r="EXQ47" s="45"/>
      <c r="EXR47" s="45"/>
      <c r="EXS47" s="45"/>
      <c r="EXT47" s="45"/>
      <c r="EXU47" s="45"/>
      <c r="EXV47" s="45"/>
      <c r="EXW47" s="45"/>
      <c r="EXX47" s="45"/>
      <c r="EXY47" s="45"/>
      <c r="EXZ47" s="45"/>
      <c r="EYA47" s="45"/>
      <c r="EYB47" s="45"/>
      <c r="EYC47" s="45"/>
      <c r="EYD47" s="45"/>
      <c r="EYE47" s="45"/>
      <c r="EYF47" s="45"/>
      <c r="EYG47" s="45"/>
      <c r="EYH47" s="45"/>
      <c r="EYI47" s="45"/>
      <c r="EYJ47" s="45"/>
      <c r="EYK47" s="45"/>
      <c r="EYL47" s="45"/>
      <c r="EYM47" s="45"/>
      <c r="EYN47" s="45"/>
      <c r="EYO47" s="45"/>
      <c r="EYP47" s="45"/>
      <c r="EYQ47" s="45"/>
      <c r="EYR47" s="45"/>
      <c r="EYS47" s="45"/>
      <c r="EYT47" s="45"/>
      <c r="EYU47" s="45"/>
      <c r="EYV47" s="45"/>
      <c r="EYW47" s="45"/>
      <c r="EYX47" s="45"/>
      <c r="EYY47" s="45"/>
      <c r="EYZ47" s="45"/>
      <c r="EZA47" s="45"/>
      <c r="EZB47" s="45"/>
      <c r="EZC47" s="45"/>
      <c r="EZD47" s="45"/>
      <c r="EZE47" s="45"/>
      <c r="EZF47" s="45"/>
      <c r="EZG47" s="45"/>
      <c r="EZH47" s="45"/>
      <c r="EZI47" s="45"/>
      <c r="EZJ47" s="45"/>
      <c r="EZK47" s="45"/>
      <c r="EZL47" s="45"/>
      <c r="EZM47" s="45"/>
      <c r="EZN47" s="45"/>
      <c r="EZO47" s="45"/>
      <c r="EZP47" s="45"/>
      <c r="EZQ47" s="45"/>
      <c r="EZR47" s="45"/>
      <c r="EZS47" s="45"/>
      <c r="EZT47" s="45"/>
      <c r="EZU47" s="45"/>
      <c r="EZV47" s="45"/>
      <c r="EZW47" s="45"/>
      <c r="EZX47" s="45"/>
      <c r="EZY47" s="45"/>
      <c r="EZZ47" s="45"/>
      <c r="FAA47" s="45"/>
      <c r="FAB47" s="45"/>
      <c r="FAC47" s="45"/>
      <c r="FAD47" s="45"/>
      <c r="FAE47" s="45"/>
      <c r="FAF47" s="45"/>
      <c r="FAG47" s="45"/>
      <c r="FAH47" s="45"/>
      <c r="FAI47" s="45"/>
      <c r="FAJ47" s="45"/>
      <c r="FAK47" s="45"/>
      <c r="FAL47" s="45"/>
      <c r="FAM47" s="45"/>
      <c r="FAN47" s="45"/>
      <c r="FAO47" s="45"/>
      <c r="FAP47" s="45"/>
      <c r="FAQ47" s="45"/>
      <c r="FAR47" s="45"/>
      <c r="FAS47" s="45"/>
      <c r="FAT47" s="45"/>
      <c r="FAU47" s="45"/>
      <c r="FAV47" s="45"/>
      <c r="FAW47" s="45"/>
      <c r="FAX47" s="45"/>
      <c r="FAY47" s="45"/>
      <c r="FAZ47" s="45"/>
      <c r="FBA47" s="45"/>
      <c r="FBB47" s="45"/>
      <c r="FBC47" s="45"/>
      <c r="FBD47" s="45"/>
      <c r="FBE47" s="45"/>
      <c r="FBF47" s="45"/>
      <c r="FBG47" s="45"/>
      <c r="FBH47" s="45"/>
      <c r="FBI47" s="45"/>
      <c r="FBJ47" s="45"/>
      <c r="FBK47" s="45"/>
      <c r="FBL47" s="45"/>
      <c r="FBM47" s="45"/>
      <c r="FBN47" s="45"/>
      <c r="FBO47" s="45"/>
      <c r="FBP47" s="45"/>
      <c r="FBQ47" s="45"/>
      <c r="FBR47" s="45"/>
      <c r="FBS47" s="45"/>
      <c r="FBT47" s="45"/>
      <c r="FBU47" s="45"/>
      <c r="FBV47" s="45"/>
      <c r="FBW47" s="45"/>
      <c r="FBX47" s="45"/>
      <c r="FBY47" s="45"/>
      <c r="FBZ47" s="45"/>
      <c r="FCA47" s="45"/>
      <c r="FCB47" s="45"/>
      <c r="FCC47" s="45"/>
      <c r="FCD47" s="45"/>
      <c r="FCE47" s="45"/>
      <c r="FCF47" s="45"/>
      <c r="FCG47" s="45"/>
      <c r="FCH47" s="45"/>
      <c r="FCI47" s="45"/>
      <c r="FCJ47" s="45"/>
      <c r="FCK47" s="45"/>
      <c r="FCL47" s="45"/>
      <c r="FCM47" s="45"/>
      <c r="FCN47" s="45"/>
      <c r="FCO47" s="45"/>
      <c r="FCP47" s="45"/>
      <c r="FCQ47" s="45"/>
      <c r="FCR47" s="45"/>
      <c r="FCS47" s="45"/>
      <c r="FCT47" s="45"/>
      <c r="FCU47" s="45"/>
      <c r="FCV47" s="45"/>
      <c r="FCW47" s="45"/>
      <c r="FCX47" s="45"/>
      <c r="FCY47" s="45"/>
      <c r="FCZ47" s="45"/>
      <c r="FDA47" s="45"/>
      <c r="FDB47" s="45"/>
      <c r="FDC47" s="45"/>
      <c r="FDD47" s="45"/>
      <c r="FDE47" s="45"/>
      <c r="FDF47" s="45"/>
      <c r="FDG47" s="45"/>
      <c r="FDH47" s="45"/>
      <c r="FDI47" s="45"/>
      <c r="FDJ47" s="45"/>
      <c r="FDK47" s="45"/>
      <c r="FDL47" s="45"/>
      <c r="FDM47" s="45"/>
      <c r="FDN47" s="45"/>
      <c r="FDO47" s="45"/>
      <c r="FDP47" s="45"/>
      <c r="FDQ47" s="45"/>
      <c r="FDR47" s="45"/>
      <c r="FDS47" s="45"/>
      <c r="FDT47" s="45"/>
      <c r="FDU47" s="45"/>
      <c r="FDV47" s="45"/>
      <c r="FDW47" s="45"/>
      <c r="FDX47" s="45"/>
      <c r="FDY47" s="45"/>
      <c r="FDZ47" s="45"/>
      <c r="FEA47" s="45"/>
      <c r="FEB47" s="45"/>
      <c r="FEC47" s="45"/>
      <c r="FED47" s="45"/>
      <c r="FEE47" s="45"/>
      <c r="FEF47" s="45"/>
      <c r="FEG47" s="45"/>
      <c r="FEH47" s="45"/>
      <c r="FEI47" s="45"/>
      <c r="FEJ47" s="45"/>
      <c r="FEK47" s="45"/>
      <c r="FEL47" s="45"/>
      <c r="FEM47" s="45"/>
      <c r="FEN47" s="45"/>
      <c r="FEO47" s="45"/>
      <c r="FEP47" s="45"/>
      <c r="FEQ47" s="45"/>
      <c r="FER47" s="45"/>
      <c r="FES47" s="45"/>
      <c r="FET47" s="45"/>
      <c r="FEU47" s="45"/>
      <c r="FEV47" s="45"/>
      <c r="FEW47" s="45"/>
      <c r="FEX47" s="45"/>
      <c r="FEY47" s="45"/>
      <c r="FEZ47" s="45"/>
      <c r="FFA47" s="45"/>
      <c r="FFB47" s="45"/>
      <c r="FFC47" s="45"/>
      <c r="FFD47" s="45"/>
      <c r="FFE47" s="45"/>
      <c r="FFF47" s="45"/>
      <c r="FFG47" s="45"/>
      <c r="FFH47" s="45"/>
      <c r="FFI47" s="45"/>
      <c r="FFJ47" s="45"/>
      <c r="FFK47" s="45"/>
      <c r="FFL47" s="45"/>
      <c r="FFM47" s="45"/>
      <c r="FFN47" s="45"/>
      <c r="FFO47" s="45"/>
      <c r="FFP47" s="45"/>
      <c r="FFQ47" s="45"/>
      <c r="FFR47" s="45"/>
      <c r="FFS47" s="45"/>
      <c r="FFT47" s="45"/>
      <c r="FFU47" s="45"/>
      <c r="FFV47" s="45"/>
      <c r="FFW47" s="45"/>
      <c r="FFX47" s="45"/>
      <c r="FFY47" s="45"/>
      <c r="FFZ47" s="45"/>
      <c r="FGA47" s="45"/>
      <c r="FGB47" s="45"/>
      <c r="FGC47" s="45"/>
      <c r="FGD47" s="45"/>
      <c r="FGE47" s="45"/>
      <c r="FGF47" s="45"/>
      <c r="FGG47" s="45"/>
      <c r="FGH47" s="45"/>
      <c r="FGI47" s="45"/>
      <c r="FGJ47" s="45"/>
      <c r="FGK47" s="45"/>
      <c r="FGL47" s="45"/>
      <c r="FGM47" s="45"/>
      <c r="FGN47" s="45"/>
      <c r="FGO47" s="45"/>
      <c r="FGP47" s="45"/>
      <c r="FGQ47" s="45"/>
      <c r="FGR47" s="45"/>
      <c r="FGS47" s="45"/>
      <c r="FGT47" s="45"/>
      <c r="FGU47" s="45"/>
      <c r="FGV47" s="45"/>
      <c r="FGW47" s="45"/>
      <c r="FGX47" s="45"/>
      <c r="FGY47" s="45"/>
      <c r="FGZ47" s="45"/>
      <c r="FHA47" s="45"/>
      <c r="FHB47" s="45"/>
      <c r="FHC47" s="45"/>
      <c r="FHD47" s="45"/>
      <c r="FHE47" s="45"/>
      <c r="FHF47" s="45"/>
      <c r="FHG47" s="45"/>
      <c r="FHH47" s="45"/>
      <c r="FHI47" s="45"/>
      <c r="FHJ47" s="45"/>
      <c r="FHK47" s="45"/>
      <c r="FHL47" s="45"/>
      <c r="FHM47" s="45"/>
      <c r="FHN47" s="45"/>
      <c r="FHO47" s="45"/>
      <c r="FHP47" s="45"/>
      <c r="FHQ47" s="45"/>
      <c r="FHR47" s="45"/>
      <c r="FHS47" s="45"/>
      <c r="FHT47" s="45"/>
      <c r="FHU47" s="45"/>
      <c r="FHV47" s="45"/>
      <c r="FHW47" s="45"/>
      <c r="FHX47" s="45"/>
      <c r="FHY47" s="45"/>
      <c r="FHZ47" s="45"/>
      <c r="FIA47" s="45"/>
      <c r="FIB47" s="45"/>
      <c r="FIC47" s="45"/>
      <c r="FID47" s="45"/>
      <c r="FIE47" s="45"/>
      <c r="FIF47" s="45"/>
      <c r="FIG47" s="45"/>
      <c r="FIH47" s="45"/>
      <c r="FII47" s="45"/>
      <c r="FIJ47" s="45"/>
      <c r="FIK47" s="45"/>
      <c r="FIL47" s="45"/>
      <c r="FIM47" s="45"/>
      <c r="FIN47" s="45"/>
      <c r="FIO47" s="45"/>
      <c r="FIP47" s="45"/>
      <c r="FIQ47" s="45"/>
      <c r="FIR47" s="45"/>
      <c r="FIS47" s="45"/>
      <c r="FIT47" s="45"/>
      <c r="FIU47" s="45"/>
      <c r="FIV47" s="45"/>
      <c r="FIW47" s="45"/>
      <c r="FIX47" s="45"/>
      <c r="FIY47" s="45"/>
      <c r="FIZ47" s="45"/>
      <c r="FJA47" s="45"/>
      <c r="FJB47" s="45"/>
      <c r="FJC47" s="45"/>
      <c r="FJD47" s="45"/>
      <c r="FJE47" s="45"/>
      <c r="FJF47" s="45"/>
      <c r="FJG47" s="45"/>
      <c r="FJH47" s="45"/>
      <c r="FJI47" s="45"/>
      <c r="FJJ47" s="45"/>
      <c r="FJK47" s="45"/>
      <c r="FJL47" s="45"/>
      <c r="FJM47" s="45"/>
      <c r="FJN47" s="45"/>
      <c r="FJO47" s="45"/>
      <c r="FJP47" s="45"/>
      <c r="FJQ47" s="45"/>
      <c r="FJR47" s="45"/>
      <c r="FJS47" s="45"/>
      <c r="FJT47" s="45"/>
      <c r="FJU47" s="45"/>
      <c r="FJV47" s="45"/>
      <c r="FJW47" s="45"/>
      <c r="FJX47" s="45"/>
      <c r="FJY47" s="45"/>
      <c r="FJZ47" s="45"/>
      <c r="FKA47" s="45"/>
      <c r="FKB47" s="45"/>
      <c r="FKC47" s="45"/>
      <c r="FKD47" s="45"/>
      <c r="FKE47" s="45"/>
      <c r="FKF47" s="45"/>
      <c r="FKG47" s="45"/>
      <c r="FKH47" s="45"/>
      <c r="FKI47" s="45"/>
      <c r="FKJ47" s="45"/>
      <c r="FKK47" s="45"/>
      <c r="FKL47" s="45"/>
      <c r="FKM47" s="45"/>
      <c r="FKN47" s="45"/>
      <c r="FKO47" s="45"/>
      <c r="FKP47" s="45"/>
      <c r="FKQ47" s="45"/>
      <c r="FKR47" s="45"/>
      <c r="FKS47" s="45"/>
      <c r="FKT47" s="45"/>
      <c r="FKU47" s="45"/>
      <c r="FKV47" s="45"/>
      <c r="FKW47" s="45"/>
      <c r="FKX47" s="45"/>
      <c r="FKY47" s="45"/>
      <c r="FKZ47" s="45"/>
      <c r="FLA47" s="45"/>
      <c r="FLB47" s="45"/>
      <c r="FLC47" s="45"/>
      <c r="FLD47" s="45"/>
      <c r="FLE47" s="45"/>
      <c r="FLF47" s="45"/>
      <c r="FLG47" s="45"/>
      <c r="FLH47" s="45"/>
      <c r="FLI47" s="45"/>
      <c r="FLJ47" s="45"/>
      <c r="FLK47" s="45"/>
      <c r="FLL47" s="45"/>
      <c r="FLM47" s="45"/>
      <c r="FLN47" s="45"/>
      <c r="FLO47" s="45"/>
      <c r="FLP47" s="45"/>
      <c r="FLQ47" s="45"/>
      <c r="FLR47" s="45"/>
      <c r="FLS47" s="45"/>
      <c r="FLT47" s="45"/>
      <c r="FLU47" s="45"/>
      <c r="FLV47" s="45"/>
      <c r="FLW47" s="45"/>
      <c r="FLX47" s="45"/>
      <c r="FLY47" s="45"/>
      <c r="FLZ47" s="45"/>
      <c r="FMA47" s="45"/>
      <c r="FMB47" s="45"/>
      <c r="FMC47" s="45"/>
      <c r="FMD47" s="45"/>
      <c r="FME47" s="45"/>
      <c r="FMF47" s="45"/>
      <c r="FMG47" s="45"/>
      <c r="FMH47" s="45"/>
      <c r="FMI47" s="45"/>
      <c r="FMJ47" s="45"/>
      <c r="FMK47" s="45"/>
      <c r="FML47" s="45"/>
      <c r="FMM47" s="45"/>
      <c r="FMN47" s="45"/>
      <c r="FMO47" s="45"/>
      <c r="FMP47" s="45"/>
      <c r="FMQ47" s="45"/>
      <c r="FMR47" s="45"/>
      <c r="FMS47" s="45"/>
      <c r="FMT47" s="45"/>
      <c r="FMU47" s="45"/>
      <c r="FMV47" s="45"/>
      <c r="FMW47" s="45"/>
      <c r="FMX47" s="45"/>
      <c r="FMY47" s="45"/>
      <c r="FMZ47" s="45"/>
      <c r="FNA47" s="45"/>
      <c r="FNB47" s="45"/>
      <c r="FNC47" s="45"/>
      <c r="FND47" s="45"/>
      <c r="FNE47" s="45"/>
      <c r="FNF47" s="45"/>
      <c r="FNG47" s="45"/>
      <c r="FNH47" s="45"/>
      <c r="FNI47" s="45"/>
      <c r="FNJ47" s="45"/>
      <c r="FNK47" s="45"/>
      <c r="FNL47" s="45"/>
      <c r="FNM47" s="45"/>
      <c r="FNN47" s="45"/>
      <c r="FNO47" s="45"/>
      <c r="FNP47" s="45"/>
      <c r="FNQ47" s="45"/>
      <c r="FNR47" s="45"/>
      <c r="FNS47" s="45"/>
      <c r="FNT47" s="45"/>
      <c r="FNU47" s="45"/>
      <c r="FNV47" s="45"/>
      <c r="FNW47" s="45"/>
      <c r="FNX47" s="45"/>
      <c r="FNY47" s="45"/>
      <c r="FNZ47" s="45"/>
      <c r="FOA47" s="45"/>
      <c r="FOB47" s="45"/>
      <c r="FOC47" s="45"/>
      <c r="FOD47" s="45"/>
      <c r="FOE47" s="45"/>
      <c r="FOF47" s="45"/>
      <c r="FOG47" s="45"/>
      <c r="FOH47" s="45"/>
      <c r="FOI47" s="45"/>
      <c r="FOJ47" s="45"/>
      <c r="FOK47" s="45"/>
      <c r="FOL47" s="45"/>
      <c r="FOM47" s="45"/>
      <c r="FON47" s="45"/>
      <c r="FOO47" s="45"/>
      <c r="FOP47" s="45"/>
      <c r="FOQ47" s="45"/>
      <c r="FOR47" s="45"/>
      <c r="FOS47" s="45"/>
      <c r="FOT47" s="45"/>
      <c r="FOU47" s="45"/>
      <c r="FOV47" s="45"/>
      <c r="FOW47" s="45"/>
      <c r="FOX47" s="45"/>
      <c r="FOY47" s="45"/>
      <c r="FOZ47" s="45"/>
      <c r="FPA47" s="45"/>
      <c r="FPB47" s="45"/>
      <c r="FPC47" s="45"/>
      <c r="FPD47" s="45"/>
      <c r="FPE47" s="45"/>
      <c r="FPF47" s="45"/>
      <c r="FPG47" s="45"/>
      <c r="FPH47" s="45"/>
      <c r="FPI47" s="45"/>
      <c r="FPJ47" s="45"/>
      <c r="FPK47" s="45"/>
      <c r="FPL47" s="45"/>
      <c r="FPM47" s="45"/>
      <c r="FPN47" s="45"/>
      <c r="FPO47" s="45"/>
      <c r="FPP47" s="45"/>
      <c r="FPQ47" s="45"/>
      <c r="FPR47" s="45"/>
      <c r="FPS47" s="45"/>
      <c r="FPT47" s="45"/>
      <c r="FPU47" s="45"/>
      <c r="FPV47" s="45"/>
      <c r="FPW47" s="45"/>
      <c r="FPX47" s="45"/>
      <c r="FPY47" s="45"/>
      <c r="FPZ47" s="45"/>
      <c r="FQA47" s="45"/>
      <c r="FQB47" s="45"/>
      <c r="FQC47" s="45"/>
      <c r="FQD47" s="45"/>
      <c r="FQE47" s="45"/>
      <c r="FQF47" s="45"/>
      <c r="FQG47" s="45"/>
      <c r="FQH47" s="45"/>
      <c r="FQI47" s="45"/>
      <c r="FQJ47" s="45"/>
      <c r="FQK47" s="45"/>
      <c r="FQL47" s="45"/>
      <c r="FQM47" s="45"/>
      <c r="FQN47" s="45"/>
      <c r="FQO47" s="45"/>
      <c r="FQP47" s="45"/>
      <c r="FQQ47" s="45"/>
      <c r="FQR47" s="45"/>
      <c r="FQS47" s="45"/>
      <c r="FQT47" s="45"/>
      <c r="FQU47" s="45"/>
      <c r="FQV47" s="45"/>
      <c r="FQW47" s="45"/>
      <c r="FQX47" s="45"/>
      <c r="FQY47" s="45"/>
      <c r="FQZ47" s="45"/>
      <c r="FRA47" s="45"/>
      <c r="FRB47" s="45"/>
      <c r="FRC47" s="45"/>
      <c r="FRD47" s="45"/>
      <c r="FRE47" s="45"/>
      <c r="FRF47" s="45"/>
      <c r="FRG47" s="45"/>
      <c r="FRH47" s="45"/>
      <c r="FRI47" s="45"/>
      <c r="FRJ47" s="45"/>
      <c r="FRK47" s="45"/>
      <c r="FRL47" s="45"/>
      <c r="FRM47" s="45"/>
      <c r="FRN47" s="45"/>
      <c r="FRO47" s="45"/>
      <c r="FRP47" s="45"/>
      <c r="FRQ47" s="45"/>
      <c r="FRR47" s="45"/>
      <c r="FRS47" s="45"/>
      <c r="FRT47" s="45"/>
      <c r="FRU47" s="45"/>
      <c r="FRV47" s="45"/>
      <c r="FRW47" s="45"/>
      <c r="FRX47" s="45"/>
      <c r="FRY47" s="45"/>
      <c r="FRZ47" s="45"/>
      <c r="FSA47" s="45"/>
      <c r="FSB47" s="45"/>
      <c r="FSC47" s="45"/>
      <c r="FSD47" s="45"/>
      <c r="FSE47" s="45"/>
      <c r="FSF47" s="45"/>
      <c r="FSG47" s="45"/>
      <c r="FSH47" s="45"/>
      <c r="FSI47" s="45"/>
      <c r="FSJ47" s="45"/>
      <c r="FSK47" s="45"/>
      <c r="FSL47" s="45"/>
      <c r="FSM47" s="45"/>
      <c r="FSN47" s="45"/>
      <c r="FSO47" s="45"/>
      <c r="FSP47" s="45"/>
      <c r="FSQ47" s="45"/>
      <c r="FSR47" s="45"/>
      <c r="FSS47" s="45"/>
      <c r="FST47" s="45"/>
      <c r="FSU47" s="45"/>
      <c r="FSV47" s="45"/>
      <c r="FSW47" s="45"/>
      <c r="FSX47" s="45"/>
      <c r="FSY47" s="45"/>
      <c r="FSZ47" s="45"/>
      <c r="FTA47" s="45"/>
      <c r="FTB47" s="45"/>
      <c r="FTC47" s="45"/>
      <c r="FTD47" s="45"/>
      <c r="FTE47" s="45"/>
      <c r="FTF47" s="45"/>
      <c r="FTG47" s="45"/>
      <c r="FTH47" s="45"/>
      <c r="FTI47" s="45"/>
      <c r="FTJ47" s="45"/>
      <c r="FTK47" s="45"/>
      <c r="FTL47" s="45"/>
      <c r="FTM47" s="45"/>
      <c r="FTN47" s="45"/>
      <c r="FTO47" s="45"/>
      <c r="FTP47" s="45"/>
      <c r="FTQ47" s="45"/>
      <c r="FTR47" s="45"/>
      <c r="FTS47" s="45"/>
      <c r="FTT47" s="45"/>
      <c r="FTU47" s="45"/>
      <c r="FTV47" s="45"/>
      <c r="FTW47" s="45"/>
      <c r="FTX47" s="45"/>
      <c r="FTY47" s="45"/>
      <c r="FTZ47" s="45"/>
      <c r="FUA47" s="45"/>
      <c r="FUB47" s="45"/>
      <c r="FUC47" s="45"/>
      <c r="FUD47" s="45"/>
      <c r="FUE47" s="45"/>
      <c r="FUF47" s="45"/>
      <c r="FUG47" s="45"/>
      <c r="FUH47" s="45"/>
      <c r="FUI47" s="45"/>
      <c r="FUJ47" s="45"/>
      <c r="FUK47" s="45"/>
      <c r="FUL47" s="45"/>
      <c r="FUM47" s="45"/>
      <c r="FUN47" s="45"/>
      <c r="FUO47" s="45"/>
      <c r="FUP47" s="45"/>
      <c r="FUQ47" s="45"/>
      <c r="FUR47" s="45"/>
      <c r="FUS47" s="45"/>
      <c r="FUT47" s="45"/>
      <c r="FUU47" s="45"/>
      <c r="FUV47" s="45"/>
      <c r="FUW47" s="45"/>
      <c r="FUX47" s="45"/>
      <c r="FUY47" s="45"/>
      <c r="FUZ47" s="45"/>
      <c r="FVA47" s="45"/>
      <c r="FVB47" s="45"/>
      <c r="FVC47" s="45"/>
      <c r="FVD47" s="45"/>
      <c r="FVE47" s="45"/>
      <c r="FVF47" s="45"/>
      <c r="FVG47" s="45"/>
      <c r="FVH47" s="45"/>
      <c r="FVI47" s="45"/>
      <c r="FVJ47" s="45"/>
      <c r="FVK47" s="45"/>
      <c r="FVL47" s="45"/>
      <c r="FVM47" s="45"/>
      <c r="FVN47" s="45"/>
      <c r="FVO47" s="45"/>
      <c r="FVP47" s="45"/>
      <c r="FVQ47" s="45"/>
      <c r="FVR47" s="45"/>
      <c r="FVS47" s="45"/>
      <c r="FVT47" s="45"/>
      <c r="FVU47" s="45"/>
      <c r="FVV47" s="45"/>
      <c r="FVW47" s="45"/>
      <c r="FVX47" s="45"/>
      <c r="FVY47" s="45"/>
      <c r="FVZ47" s="45"/>
      <c r="FWA47" s="45"/>
      <c r="FWB47" s="45"/>
      <c r="FWC47" s="45"/>
      <c r="FWD47" s="45"/>
      <c r="FWE47" s="45"/>
      <c r="FWF47" s="45"/>
      <c r="FWG47" s="45"/>
      <c r="FWH47" s="45"/>
      <c r="FWI47" s="45"/>
      <c r="FWJ47" s="45"/>
      <c r="FWK47" s="45"/>
      <c r="FWL47" s="45"/>
      <c r="FWM47" s="45"/>
      <c r="FWN47" s="45"/>
      <c r="FWO47" s="45"/>
      <c r="FWP47" s="45"/>
      <c r="FWQ47" s="45"/>
      <c r="FWR47" s="45"/>
      <c r="FWS47" s="45"/>
      <c r="FWT47" s="45"/>
      <c r="FWU47" s="45"/>
      <c r="FWV47" s="45"/>
      <c r="FWW47" s="45"/>
      <c r="FWX47" s="45"/>
      <c r="FWY47" s="45"/>
      <c r="FWZ47" s="45"/>
      <c r="FXA47" s="45"/>
      <c r="FXB47" s="45"/>
      <c r="FXC47" s="45"/>
      <c r="FXD47" s="45"/>
      <c r="FXE47" s="45"/>
      <c r="FXF47" s="45"/>
      <c r="FXG47" s="45"/>
      <c r="FXH47" s="45"/>
      <c r="FXI47" s="45"/>
      <c r="FXJ47" s="45"/>
      <c r="FXK47" s="45"/>
      <c r="FXL47" s="45"/>
      <c r="FXM47" s="45"/>
      <c r="FXN47" s="45"/>
      <c r="FXO47" s="45"/>
      <c r="FXP47" s="45"/>
      <c r="FXQ47" s="45"/>
      <c r="FXR47" s="45"/>
      <c r="FXS47" s="45"/>
      <c r="FXT47" s="45"/>
      <c r="FXU47" s="45"/>
      <c r="FXV47" s="45"/>
      <c r="FXW47" s="45"/>
      <c r="FXX47" s="45"/>
      <c r="FXY47" s="45"/>
      <c r="FXZ47" s="45"/>
      <c r="FYA47" s="45"/>
      <c r="FYB47" s="45"/>
      <c r="FYC47" s="45"/>
      <c r="FYD47" s="45"/>
      <c r="FYE47" s="45"/>
      <c r="FYF47" s="45"/>
      <c r="FYG47" s="45"/>
      <c r="FYH47" s="45"/>
      <c r="FYI47" s="45"/>
      <c r="FYJ47" s="45"/>
      <c r="FYK47" s="45"/>
      <c r="FYL47" s="45"/>
      <c r="FYM47" s="45"/>
      <c r="FYN47" s="45"/>
      <c r="FYO47" s="45"/>
      <c r="FYP47" s="45"/>
      <c r="FYQ47" s="45"/>
      <c r="FYR47" s="45"/>
      <c r="FYS47" s="45"/>
      <c r="FYT47" s="45"/>
      <c r="FYU47" s="45"/>
      <c r="FYV47" s="45"/>
      <c r="FYW47" s="45"/>
      <c r="FYX47" s="45"/>
      <c r="FYY47" s="45"/>
      <c r="FYZ47" s="45"/>
      <c r="FZA47" s="45"/>
      <c r="FZB47" s="45"/>
      <c r="FZC47" s="45"/>
      <c r="FZD47" s="45"/>
      <c r="FZE47" s="45"/>
      <c r="FZF47" s="45"/>
      <c r="FZG47" s="45"/>
      <c r="FZH47" s="45"/>
      <c r="FZI47" s="45"/>
      <c r="FZJ47" s="45"/>
      <c r="FZK47" s="45"/>
      <c r="FZL47" s="45"/>
      <c r="FZM47" s="45"/>
      <c r="FZN47" s="45"/>
      <c r="FZO47" s="45"/>
      <c r="FZP47" s="45"/>
      <c r="FZQ47" s="45"/>
      <c r="FZR47" s="45"/>
      <c r="FZS47" s="45"/>
      <c r="FZT47" s="45"/>
      <c r="FZU47" s="45"/>
      <c r="FZV47" s="45"/>
      <c r="FZW47" s="45"/>
      <c r="FZX47" s="45"/>
      <c r="FZY47" s="45"/>
      <c r="FZZ47" s="45"/>
      <c r="GAA47" s="45"/>
      <c r="GAB47" s="45"/>
      <c r="GAC47" s="45"/>
      <c r="GAD47" s="45"/>
      <c r="GAE47" s="45"/>
      <c r="GAF47" s="45"/>
      <c r="GAG47" s="45"/>
      <c r="GAH47" s="45"/>
      <c r="GAI47" s="45"/>
      <c r="GAJ47" s="45"/>
      <c r="GAK47" s="45"/>
      <c r="GAL47" s="45"/>
      <c r="GAM47" s="45"/>
      <c r="GAN47" s="45"/>
      <c r="GAO47" s="45"/>
      <c r="GAP47" s="45"/>
      <c r="GAQ47" s="45"/>
      <c r="GAR47" s="45"/>
      <c r="GAS47" s="45"/>
      <c r="GAT47" s="45"/>
      <c r="GAU47" s="45"/>
      <c r="GAV47" s="45"/>
      <c r="GAW47" s="45"/>
      <c r="GAX47" s="45"/>
      <c r="GAY47" s="45"/>
      <c r="GAZ47" s="45"/>
      <c r="GBA47" s="45"/>
      <c r="GBB47" s="45"/>
      <c r="GBC47" s="45"/>
      <c r="GBD47" s="45"/>
      <c r="GBE47" s="45"/>
      <c r="GBF47" s="45"/>
      <c r="GBG47" s="45"/>
      <c r="GBH47" s="45"/>
      <c r="GBI47" s="45"/>
      <c r="GBJ47" s="45"/>
      <c r="GBK47" s="45"/>
      <c r="GBL47" s="45"/>
      <c r="GBM47" s="45"/>
      <c r="GBN47" s="45"/>
      <c r="GBO47" s="45"/>
      <c r="GBP47" s="45"/>
      <c r="GBQ47" s="45"/>
      <c r="GBR47" s="45"/>
      <c r="GBS47" s="45"/>
      <c r="GBT47" s="45"/>
      <c r="GBU47" s="45"/>
      <c r="GBV47" s="45"/>
      <c r="GBW47" s="45"/>
      <c r="GBX47" s="45"/>
      <c r="GBY47" s="45"/>
      <c r="GBZ47" s="45"/>
      <c r="GCA47" s="45"/>
      <c r="GCB47" s="45"/>
      <c r="GCC47" s="45"/>
      <c r="GCD47" s="45"/>
      <c r="GCE47" s="45"/>
      <c r="GCF47" s="45"/>
      <c r="GCG47" s="45"/>
      <c r="GCH47" s="45"/>
      <c r="GCI47" s="45"/>
      <c r="GCJ47" s="45"/>
      <c r="GCK47" s="45"/>
      <c r="GCL47" s="45"/>
      <c r="GCM47" s="45"/>
      <c r="GCN47" s="45"/>
      <c r="GCO47" s="45"/>
      <c r="GCP47" s="45"/>
      <c r="GCQ47" s="45"/>
      <c r="GCR47" s="45"/>
      <c r="GCS47" s="45"/>
      <c r="GCT47" s="45"/>
      <c r="GCU47" s="45"/>
      <c r="GCV47" s="45"/>
      <c r="GCW47" s="45"/>
      <c r="GCX47" s="45"/>
      <c r="GCY47" s="45"/>
      <c r="GCZ47" s="45"/>
      <c r="GDA47" s="45"/>
      <c r="GDB47" s="45"/>
      <c r="GDC47" s="45"/>
      <c r="GDD47" s="45"/>
      <c r="GDE47" s="45"/>
      <c r="GDF47" s="45"/>
      <c r="GDG47" s="45"/>
      <c r="GDH47" s="45"/>
      <c r="GDI47" s="45"/>
      <c r="GDJ47" s="45"/>
      <c r="GDK47" s="45"/>
      <c r="GDL47" s="45"/>
      <c r="GDM47" s="45"/>
      <c r="GDN47" s="45"/>
      <c r="GDO47" s="45"/>
      <c r="GDP47" s="45"/>
      <c r="GDQ47" s="45"/>
      <c r="GDR47" s="45"/>
      <c r="GDS47" s="45"/>
      <c r="GDT47" s="45"/>
      <c r="GDU47" s="45"/>
      <c r="GDV47" s="45"/>
      <c r="GDW47" s="45"/>
      <c r="GDX47" s="45"/>
      <c r="GDY47" s="45"/>
      <c r="GDZ47" s="45"/>
      <c r="GEA47" s="45"/>
      <c r="GEB47" s="45"/>
      <c r="GEC47" s="45"/>
      <c r="GED47" s="45"/>
      <c r="GEE47" s="45"/>
      <c r="GEF47" s="45"/>
      <c r="GEG47" s="45"/>
      <c r="GEH47" s="45"/>
      <c r="GEI47" s="45"/>
      <c r="GEJ47" s="45"/>
      <c r="GEK47" s="45"/>
      <c r="GEL47" s="45"/>
      <c r="GEM47" s="45"/>
      <c r="GEN47" s="45"/>
      <c r="GEO47" s="45"/>
      <c r="GEP47" s="45"/>
      <c r="GEQ47" s="45"/>
      <c r="GER47" s="45"/>
      <c r="GES47" s="45"/>
      <c r="GET47" s="45"/>
      <c r="GEU47" s="45"/>
      <c r="GEV47" s="45"/>
      <c r="GEW47" s="45"/>
      <c r="GEX47" s="45"/>
      <c r="GEY47" s="45"/>
      <c r="GEZ47" s="45"/>
      <c r="GFA47" s="45"/>
      <c r="GFB47" s="45"/>
      <c r="GFC47" s="45"/>
      <c r="GFD47" s="45"/>
      <c r="GFE47" s="45"/>
      <c r="GFF47" s="45"/>
      <c r="GFG47" s="45"/>
      <c r="GFH47" s="45"/>
      <c r="GFI47" s="45"/>
      <c r="GFJ47" s="45"/>
      <c r="GFK47" s="45"/>
      <c r="GFL47" s="45"/>
      <c r="GFM47" s="45"/>
      <c r="GFN47" s="45"/>
      <c r="GFO47" s="45"/>
      <c r="GFP47" s="45"/>
      <c r="GFQ47" s="45"/>
      <c r="GFR47" s="45"/>
      <c r="GFS47" s="45"/>
      <c r="GFT47" s="45"/>
      <c r="GFU47" s="45"/>
      <c r="GFV47" s="45"/>
      <c r="GFW47" s="45"/>
      <c r="GFX47" s="45"/>
      <c r="GFY47" s="45"/>
      <c r="GFZ47" s="45"/>
      <c r="GGA47" s="45"/>
      <c r="GGB47" s="45"/>
      <c r="GGC47" s="45"/>
      <c r="GGD47" s="45"/>
      <c r="GGE47" s="45"/>
      <c r="GGF47" s="45"/>
      <c r="GGG47" s="45"/>
      <c r="GGH47" s="45"/>
      <c r="GGI47" s="45"/>
      <c r="GGJ47" s="45"/>
      <c r="GGK47" s="45"/>
      <c r="GGL47" s="45"/>
      <c r="GGM47" s="45"/>
      <c r="GGN47" s="45"/>
      <c r="GGO47" s="45"/>
      <c r="GGP47" s="45"/>
      <c r="GGQ47" s="45"/>
      <c r="GGR47" s="45"/>
      <c r="GGS47" s="45"/>
      <c r="GGT47" s="45"/>
      <c r="GGU47" s="45"/>
      <c r="GGV47" s="45"/>
      <c r="GGW47" s="45"/>
      <c r="GGX47" s="45"/>
      <c r="GGY47" s="45"/>
      <c r="GGZ47" s="45"/>
      <c r="GHA47" s="45"/>
      <c r="GHB47" s="45"/>
      <c r="GHC47" s="45"/>
      <c r="GHD47" s="45"/>
      <c r="GHE47" s="45"/>
      <c r="GHF47" s="45"/>
      <c r="GHG47" s="45"/>
      <c r="GHH47" s="45"/>
      <c r="GHI47" s="45"/>
      <c r="GHJ47" s="45"/>
      <c r="GHK47" s="45"/>
      <c r="GHL47" s="45"/>
      <c r="GHM47" s="45"/>
      <c r="GHN47" s="45"/>
      <c r="GHO47" s="45"/>
      <c r="GHP47" s="45"/>
      <c r="GHQ47" s="45"/>
      <c r="GHR47" s="45"/>
      <c r="GHS47" s="45"/>
      <c r="GHT47" s="45"/>
      <c r="GHU47" s="45"/>
      <c r="GHV47" s="45"/>
      <c r="GHW47" s="45"/>
      <c r="GHX47" s="45"/>
      <c r="GHY47" s="45"/>
      <c r="GHZ47" s="45"/>
      <c r="GIA47" s="45"/>
      <c r="GIB47" s="45"/>
      <c r="GIC47" s="45"/>
      <c r="GID47" s="45"/>
      <c r="GIE47" s="45"/>
      <c r="GIF47" s="45"/>
      <c r="GIG47" s="45"/>
      <c r="GIH47" s="45"/>
      <c r="GII47" s="45"/>
      <c r="GIJ47" s="45"/>
      <c r="GIK47" s="45"/>
      <c r="GIL47" s="45"/>
      <c r="GIM47" s="45"/>
      <c r="GIN47" s="45"/>
      <c r="GIO47" s="45"/>
      <c r="GIP47" s="45"/>
      <c r="GIQ47" s="45"/>
      <c r="GIR47" s="45"/>
      <c r="GIS47" s="45"/>
      <c r="GIT47" s="45"/>
      <c r="GIU47" s="45"/>
      <c r="GIV47" s="45"/>
      <c r="GIW47" s="45"/>
      <c r="GIX47" s="45"/>
      <c r="GIY47" s="45"/>
      <c r="GIZ47" s="45"/>
      <c r="GJA47" s="45"/>
      <c r="GJB47" s="45"/>
      <c r="GJC47" s="45"/>
      <c r="GJD47" s="45"/>
      <c r="GJE47" s="45"/>
      <c r="GJF47" s="45"/>
      <c r="GJG47" s="45"/>
      <c r="GJH47" s="45"/>
      <c r="GJI47" s="45"/>
      <c r="GJJ47" s="45"/>
      <c r="GJK47" s="45"/>
      <c r="GJL47" s="45"/>
      <c r="GJM47" s="45"/>
      <c r="GJN47" s="45"/>
      <c r="GJO47" s="45"/>
      <c r="GJP47" s="45"/>
      <c r="GJQ47" s="45"/>
      <c r="GJR47" s="45"/>
      <c r="GJS47" s="45"/>
      <c r="GJT47" s="45"/>
      <c r="GJU47" s="45"/>
      <c r="GJV47" s="45"/>
      <c r="GJW47" s="45"/>
      <c r="GJX47" s="45"/>
      <c r="GJY47" s="45"/>
      <c r="GJZ47" s="45"/>
      <c r="GKA47" s="45"/>
      <c r="GKB47" s="45"/>
      <c r="GKC47" s="45"/>
      <c r="GKD47" s="45"/>
      <c r="GKE47" s="45"/>
      <c r="GKF47" s="45"/>
      <c r="GKG47" s="45"/>
      <c r="GKH47" s="45"/>
      <c r="GKI47" s="45"/>
      <c r="GKJ47" s="45"/>
      <c r="GKK47" s="45"/>
      <c r="GKL47" s="45"/>
      <c r="GKM47" s="45"/>
      <c r="GKN47" s="45"/>
      <c r="GKO47" s="45"/>
      <c r="GKP47" s="45"/>
      <c r="GKQ47" s="45"/>
      <c r="GKR47" s="45"/>
      <c r="GKS47" s="45"/>
      <c r="GKT47" s="45"/>
      <c r="GKU47" s="45"/>
      <c r="GKV47" s="45"/>
      <c r="GKW47" s="45"/>
      <c r="GKX47" s="45"/>
      <c r="GKY47" s="45"/>
      <c r="GKZ47" s="45"/>
      <c r="GLA47" s="45"/>
      <c r="GLB47" s="45"/>
      <c r="GLC47" s="45"/>
      <c r="GLD47" s="45"/>
      <c r="GLE47" s="45"/>
      <c r="GLF47" s="45"/>
      <c r="GLG47" s="45"/>
      <c r="GLH47" s="45"/>
      <c r="GLI47" s="45"/>
      <c r="GLJ47" s="45"/>
      <c r="GLK47" s="45"/>
      <c r="GLL47" s="45"/>
      <c r="GLM47" s="45"/>
      <c r="GLN47" s="45"/>
      <c r="GLO47" s="45"/>
      <c r="GLP47" s="45"/>
      <c r="GLQ47" s="45"/>
      <c r="GLR47" s="45"/>
      <c r="GLS47" s="45"/>
      <c r="GLT47" s="45"/>
      <c r="GLU47" s="45"/>
      <c r="GLV47" s="45"/>
      <c r="GLW47" s="45"/>
      <c r="GLX47" s="45"/>
      <c r="GLY47" s="45"/>
      <c r="GLZ47" s="45"/>
      <c r="GMA47" s="45"/>
      <c r="GMB47" s="45"/>
      <c r="GMC47" s="45"/>
      <c r="GMD47" s="45"/>
      <c r="GME47" s="45"/>
      <c r="GMF47" s="45"/>
      <c r="GMG47" s="45"/>
      <c r="GMH47" s="45"/>
      <c r="GMI47" s="45"/>
      <c r="GMJ47" s="45"/>
      <c r="GMK47" s="45"/>
      <c r="GML47" s="45"/>
      <c r="GMM47" s="45"/>
      <c r="GMN47" s="45"/>
      <c r="GMO47" s="45"/>
      <c r="GMP47" s="45"/>
      <c r="GMQ47" s="45"/>
      <c r="GMR47" s="45"/>
      <c r="GMS47" s="45"/>
      <c r="GMT47" s="45"/>
      <c r="GMU47" s="45"/>
      <c r="GMV47" s="45"/>
      <c r="GMW47" s="45"/>
      <c r="GMX47" s="45"/>
      <c r="GMY47" s="45"/>
      <c r="GMZ47" s="45"/>
      <c r="GNA47" s="45"/>
      <c r="GNB47" s="45"/>
      <c r="GNC47" s="45"/>
      <c r="GND47" s="45"/>
      <c r="GNE47" s="45"/>
      <c r="GNF47" s="45"/>
      <c r="GNG47" s="45"/>
      <c r="GNH47" s="45"/>
      <c r="GNI47" s="45"/>
      <c r="GNJ47" s="45"/>
      <c r="GNK47" s="45"/>
      <c r="GNL47" s="45"/>
      <c r="GNM47" s="45"/>
      <c r="GNN47" s="45"/>
      <c r="GNO47" s="45"/>
      <c r="GNP47" s="45"/>
      <c r="GNQ47" s="45"/>
      <c r="GNR47" s="45"/>
      <c r="GNS47" s="45"/>
      <c r="GNT47" s="45"/>
      <c r="GNU47" s="45"/>
      <c r="GNV47" s="45"/>
      <c r="GNW47" s="45"/>
      <c r="GNX47" s="45"/>
      <c r="GNY47" s="45"/>
      <c r="GNZ47" s="45"/>
      <c r="GOA47" s="45"/>
      <c r="GOB47" s="45"/>
      <c r="GOC47" s="45"/>
      <c r="GOD47" s="45"/>
      <c r="GOE47" s="45"/>
      <c r="GOF47" s="45"/>
      <c r="GOG47" s="45"/>
      <c r="GOH47" s="45"/>
      <c r="GOI47" s="45"/>
      <c r="GOJ47" s="45"/>
      <c r="GOK47" s="45"/>
      <c r="GOL47" s="45"/>
      <c r="GOM47" s="45"/>
      <c r="GON47" s="45"/>
      <c r="GOO47" s="45"/>
      <c r="GOP47" s="45"/>
      <c r="GOQ47" s="45"/>
      <c r="GOR47" s="45"/>
      <c r="GOS47" s="45"/>
      <c r="GOT47" s="45"/>
      <c r="GOU47" s="45"/>
      <c r="GOV47" s="45"/>
      <c r="GOW47" s="45"/>
      <c r="GOX47" s="45"/>
      <c r="GOY47" s="45"/>
      <c r="GOZ47" s="45"/>
      <c r="GPA47" s="45"/>
      <c r="GPB47" s="45"/>
      <c r="GPC47" s="45"/>
      <c r="GPD47" s="45"/>
      <c r="GPE47" s="45"/>
      <c r="GPF47" s="45"/>
      <c r="GPG47" s="45"/>
      <c r="GPH47" s="45"/>
      <c r="GPI47" s="45"/>
      <c r="GPJ47" s="45"/>
      <c r="GPK47" s="45"/>
      <c r="GPL47" s="45"/>
      <c r="GPM47" s="45"/>
      <c r="GPN47" s="45"/>
      <c r="GPO47" s="45"/>
      <c r="GPP47" s="45"/>
      <c r="GPQ47" s="45"/>
      <c r="GPR47" s="45"/>
      <c r="GPS47" s="45"/>
      <c r="GPT47" s="45"/>
      <c r="GPU47" s="45"/>
      <c r="GPV47" s="45"/>
      <c r="GPW47" s="45"/>
      <c r="GPX47" s="45"/>
      <c r="GPY47" s="45"/>
      <c r="GPZ47" s="45"/>
      <c r="GQA47" s="45"/>
      <c r="GQB47" s="45"/>
      <c r="GQC47" s="45"/>
      <c r="GQD47" s="45"/>
      <c r="GQE47" s="45"/>
      <c r="GQF47" s="45"/>
      <c r="GQG47" s="45"/>
      <c r="GQH47" s="45"/>
      <c r="GQI47" s="45"/>
      <c r="GQJ47" s="45"/>
      <c r="GQK47" s="45"/>
      <c r="GQL47" s="45"/>
      <c r="GQM47" s="45"/>
      <c r="GQN47" s="45"/>
      <c r="GQO47" s="45"/>
      <c r="GQP47" s="45"/>
      <c r="GQQ47" s="45"/>
      <c r="GQR47" s="45"/>
      <c r="GQS47" s="45"/>
      <c r="GQT47" s="45"/>
      <c r="GQU47" s="45"/>
      <c r="GQV47" s="45"/>
      <c r="GQW47" s="45"/>
      <c r="GQX47" s="45"/>
      <c r="GQY47" s="45"/>
      <c r="GQZ47" s="45"/>
      <c r="GRA47" s="45"/>
      <c r="GRB47" s="45"/>
      <c r="GRC47" s="45"/>
      <c r="GRD47" s="45"/>
      <c r="GRE47" s="45"/>
      <c r="GRF47" s="45"/>
      <c r="GRG47" s="45"/>
      <c r="GRH47" s="45"/>
      <c r="GRI47" s="45"/>
      <c r="GRJ47" s="45"/>
      <c r="GRK47" s="45"/>
      <c r="GRL47" s="45"/>
      <c r="GRM47" s="45"/>
      <c r="GRN47" s="45"/>
      <c r="GRO47" s="45"/>
      <c r="GRP47" s="45"/>
      <c r="GRQ47" s="45"/>
      <c r="GRR47" s="45"/>
      <c r="GRS47" s="45"/>
      <c r="GRT47" s="45"/>
      <c r="GRU47" s="45"/>
      <c r="GRV47" s="45"/>
      <c r="GRW47" s="45"/>
      <c r="GRX47" s="45"/>
      <c r="GRY47" s="45"/>
      <c r="GRZ47" s="45"/>
      <c r="GSA47" s="45"/>
      <c r="GSB47" s="45"/>
      <c r="GSC47" s="45"/>
      <c r="GSD47" s="45"/>
      <c r="GSE47" s="45"/>
      <c r="GSF47" s="45"/>
      <c r="GSG47" s="45"/>
      <c r="GSH47" s="45"/>
      <c r="GSI47" s="45"/>
      <c r="GSJ47" s="45"/>
      <c r="GSK47" s="45"/>
      <c r="GSL47" s="45"/>
      <c r="GSM47" s="45"/>
      <c r="GSN47" s="45"/>
      <c r="GSO47" s="45"/>
      <c r="GSP47" s="45"/>
      <c r="GSQ47" s="45"/>
      <c r="GSR47" s="45"/>
      <c r="GSS47" s="45"/>
      <c r="GST47" s="45"/>
      <c r="GSU47" s="45"/>
      <c r="GSV47" s="45"/>
      <c r="GSW47" s="45"/>
      <c r="GSX47" s="45"/>
      <c r="GSY47" s="45"/>
      <c r="GSZ47" s="45"/>
      <c r="GTA47" s="45"/>
      <c r="GTB47" s="45"/>
      <c r="GTC47" s="45"/>
      <c r="GTD47" s="45"/>
      <c r="GTE47" s="45"/>
      <c r="GTF47" s="45"/>
      <c r="GTG47" s="45"/>
      <c r="GTH47" s="45"/>
      <c r="GTI47" s="45"/>
      <c r="GTJ47" s="45"/>
      <c r="GTK47" s="45"/>
      <c r="GTL47" s="45"/>
      <c r="GTM47" s="45"/>
      <c r="GTN47" s="45"/>
      <c r="GTO47" s="45"/>
      <c r="GTP47" s="45"/>
      <c r="GTQ47" s="45"/>
      <c r="GTR47" s="45"/>
      <c r="GTS47" s="45"/>
      <c r="GTT47" s="45"/>
      <c r="GTU47" s="45"/>
      <c r="GTV47" s="45"/>
      <c r="GTW47" s="45"/>
      <c r="GTX47" s="45"/>
      <c r="GTY47" s="45"/>
      <c r="GTZ47" s="45"/>
      <c r="GUA47" s="45"/>
      <c r="GUB47" s="45"/>
      <c r="GUC47" s="45"/>
      <c r="GUD47" s="45"/>
      <c r="GUE47" s="45"/>
      <c r="GUF47" s="45"/>
      <c r="GUG47" s="45"/>
      <c r="GUH47" s="45"/>
      <c r="GUI47" s="45"/>
      <c r="GUJ47" s="45"/>
      <c r="GUK47" s="45"/>
      <c r="GUL47" s="45"/>
      <c r="GUM47" s="45"/>
      <c r="GUN47" s="45"/>
      <c r="GUO47" s="45"/>
      <c r="GUP47" s="45"/>
      <c r="GUQ47" s="45"/>
      <c r="GUR47" s="45"/>
      <c r="GUS47" s="45"/>
      <c r="GUT47" s="45"/>
      <c r="GUU47" s="45"/>
      <c r="GUV47" s="45"/>
      <c r="GUW47" s="45"/>
      <c r="GUX47" s="45"/>
      <c r="GUY47" s="45"/>
      <c r="GUZ47" s="45"/>
      <c r="GVA47" s="45"/>
      <c r="GVB47" s="45"/>
      <c r="GVC47" s="45"/>
      <c r="GVD47" s="45"/>
      <c r="GVE47" s="45"/>
      <c r="GVF47" s="45"/>
      <c r="GVG47" s="45"/>
      <c r="GVH47" s="45"/>
      <c r="GVI47" s="45"/>
      <c r="GVJ47" s="45"/>
      <c r="GVK47" s="45"/>
      <c r="GVL47" s="45"/>
      <c r="GVM47" s="45"/>
      <c r="GVN47" s="45"/>
      <c r="GVO47" s="45"/>
      <c r="GVP47" s="45"/>
      <c r="GVQ47" s="45"/>
      <c r="GVR47" s="45"/>
      <c r="GVS47" s="45"/>
      <c r="GVT47" s="45"/>
      <c r="GVU47" s="45"/>
      <c r="GVV47" s="45"/>
      <c r="GVW47" s="45"/>
      <c r="GVX47" s="45"/>
      <c r="GVY47" s="45"/>
      <c r="GVZ47" s="45"/>
      <c r="GWA47" s="45"/>
      <c r="GWB47" s="45"/>
      <c r="GWC47" s="45"/>
      <c r="GWD47" s="45"/>
      <c r="GWE47" s="45"/>
      <c r="GWF47" s="45"/>
      <c r="GWG47" s="45"/>
      <c r="GWH47" s="45"/>
      <c r="GWI47" s="45"/>
      <c r="GWJ47" s="45"/>
      <c r="GWK47" s="45"/>
      <c r="GWL47" s="45"/>
      <c r="GWM47" s="45"/>
      <c r="GWN47" s="45"/>
      <c r="GWO47" s="45"/>
      <c r="GWP47" s="45"/>
      <c r="GWQ47" s="45"/>
      <c r="GWR47" s="45"/>
      <c r="GWS47" s="45"/>
      <c r="GWT47" s="45"/>
      <c r="GWU47" s="45"/>
      <c r="GWV47" s="45"/>
      <c r="GWW47" s="45"/>
      <c r="GWX47" s="45"/>
      <c r="GWY47" s="45"/>
      <c r="GWZ47" s="45"/>
      <c r="GXA47" s="45"/>
      <c r="GXB47" s="45"/>
      <c r="GXC47" s="45"/>
      <c r="GXD47" s="45"/>
      <c r="GXE47" s="45"/>
      <c r="GXF47" s="45"/>
      <c r="GXG47" s="45"/>
      <c r="GXH47" s="45"/>
      <c r="GXI47" s="45"/>
      <c r="GXJ47" s="45"/>
      <c r="GXK47" s="45"/>
      <c r="GXL47" s="45"/>
      <c r="GXM47" s="45"/>
      <c r="GXN47" s="45"/>
      <c r="GXO47" s="45"/>
      <c r="GXP47" s="45"/>
      <c r="GXQ47" s="45"/>
      <c r="GXR47" s="45"/>
      <c r="GXS47" s="45"/>
      <c r="GXT47" s="45"/>
      <c r="GXU47" s="45"/>
      <c r="GXV47" s="45"/>
      <c r="GXW47" s="45"/>
      <c r="GXX47" s="45"/>
      <c r="GXY47" s="45"/>
      <c r="GXZ47" s="45"/>
      <c r="GYA47" s="45"/>
      <c r="GYB47" s="45"/>
      <c r="GYC47" s="45"/>
      <c r="GYD47" s="45"/>
      <c r="GYE47" s="45"/>
      <c r="GYF47" s="45"/>
      <c r="GYG47" s="45"/>
      <c r="GYH47" s="45"/>
      <c r="GYI47" s="45"/>
      <c r="GYJ47" s="45"/>
      <c r="GYK47" s="45"/>
      <c r="GYL47" s="45"/>
      <c r="GYM47" s="45"/>
      <c r="GYN47" s="45"/>
      <c r="GYO47" s="45"/>
      <c r="GYP47" s="45"/>
      <c r="GYQ47" s="45"/>
      <c r="GYR47" s="45"/>
      <c r="GYS47" s="45"/>
      <c r="GYT47" s="45"/>
      <c r="GYU47" s="45"/>
      <c r="GYV47" s="45"/>
      <c r="GYW47" s="45"/>
      <c r="GYX47" s="45"/>
      <c r="GYY47" s="45"/>
      <c r="GYZ47" s="45"/>
      <c r="GZA47" s="45"/>
      <c r="GZB47" s="45"/>
      <c r="GZC47" s="45"/>
      <c r="GZD47" s="45"/>
      <c r="GZE47" s="45"/>
      <c r="GZF47" s="45"/>
      <c r="GZG47" s="45"/>
      <c r="GZH47" s="45"/>
      <c r="GZI47" s="45"/>
      <c r="GZJ47" s="45"/>
      <c r="GZK47" s="45"/>
      <c r="GZL47" s="45"/>
      <c r="GZM47" s="45"/>
      <c r="GZN47" s="45"/>
      <c r="GZO47" s="45"/>
      <c r="GZP47" s="45"/>
      <c r="GZQ47" s="45"/>
      <c r="GZR47" s="45"/>
      <c r="GZS47" s="45"/>
      <c r="GZT47" s="45"/>
      <c r="GZU47" s="45"/>
      <c r="GZV47" s="45"/>
      <c r="GZW47" s="45"/>
      <c r="GZX47" s="45"/>
      <c r="GZY47" s="45"/>
      <c r="GZZ47" s="45"/>
      <c r="HAA47" s="45"/>
      <c r="HAB47" s="45"/>
      <c r="HAC47" s="45"/>
      <c r="HAD47" s="45"/>
      <c r="HAE47" s="45"/>
      <c r="HAF47" s="45"/>
      <c r="HAG47" s="45"/>
      <c r="HAH47" s="45"/>
      <c r="HAI47" s="45"/>
      <c r="HAJ47" s="45"/>
      <c r="HAK47" s="45"/>
      <c r="HAL47" s="45"/>
      <c r="HAM47" s="45"/>
      <c r="HAN47" s="45"/>
      <c r="HAO47" s="45"/>
      <c r="HAP47" s="45"/>
      <c r="HAQ47" s="45"/>
      <c r="HAR47" s="45"/>
      <c r="HAS47" s="45"/>
      <c r="HAT47" s="45"/>
      <c r="HAU47" s="45"/>
      <c r="HAV47" s="45"/>
      <c r="HAW47" s="45"/>
      <c r="HAX47" s="45"/>
      <c r="HAY47" s="45"/>
      <c r="HAZ47" s="45"/>
      <c r="HBA47" s="45"/>
      <c r="HBB47" s="45"/>
      <c r="HBC47" s="45"/>
      <c r="HBD47" s="45"/>
      <c r="HBE47" s="45"/>
      <c r="HBF47" s="45"/>
      <c r="HBG47" s="45"/>
      <c r="HBH47" s="45"/>
      <c r="HBI47" s="45"/>
      <c r="HBJ47" s="45"/>
      <c r="HBK47" s="45"/>
      <c r="HBL47" s="45"/>
      <c r="HBM47" s="45"/>
      <c r="HBN47" s="45"/>
      <c r="HBO47" s="45"/>
      <c r="HBP47" s="45"/>
      <c r="HBQ47" s="45"/>
      <c r="HBR47" s="45"/>
      <c r="HBS47" s="45"/>
      <c r="HBT47" s="45"/>
      <c r="HBU47" s="45"/>
      <c r="HBV47" s="45"/>
      <c r="HBW47" s="45"/>
      <c r="HBX47" s="45"/>
      <c r="HBY47" s="45"/>
      <c r="HBZ47" s="45"/>
      <c r="HCA47" s="45"/>
      <c r="HCB47" s="45"/>
      <c r="HCC47" s="45"/>
      <c r="HCD47" s="45"/>
      <c r="HCE47" s="45"/>
      <c r="HCF47" s="45"/>
      <c r="HCG47" s="45"/>
      <c r="HCH47" s="45"/>
      <c r="HCI47" s="45"/>
      <c r="HCJ47" s="45"/>
      <c r="HCK47" s="45"/>
      <c r="HCL47" s="45"/>
      <c r="HCM47" s="45"/>
      <c r="HCN47" s="45"/>
      <c r="HCO47" s="45"/>
      <c r="HCP47" s="45"/>
      <c r="HCQ47" s="45"/>
      <c r="HCR47" s="45"/>
      <c r="HCS47" s="45"/>
      <c r="HCT47" s="45"/>
      <c r="HCU47" s="45"/>
      <c r="HCV47" s="45"/>
      <c r="HCW47" s="45"/>
      <c r="HCX47" s="45"/>
      <c r="HCY47" s="45"/>
      <c r="HCZ47" s="45"/>
      <c r="HDA47" s="45"/>
      <c r="HDB47" s="45"/>
      <c r="HDC47" s="45"/>
      <c r="HDD47" s="45"/>
      <c r="HDE47" s="45"/>
      <c r="HDF47" s="45"/>
      <c r="HDG47" s="45"/>
      <c r="HDH47" s="45"/>
      <c r="HDI47" s="45"/>
      <c r="HDJ47" s="45"/>
      <c r="HDK47" s="45"/>
      <c r="HDL47" s="45"/>
      <c r="HDM47" s="45"/>
      <c r="HDN47" s="45"/>
      <c r="HDO47" s="45"/>
      <c r="HDP47" s="45"/>
      <c r="HDQ47" s="45"/>
      <c r="HDR47" s="45"/>
      <c r="HDS47" s="45"/>
      <c r="HDT47" s="45"/>
      <c r="HDU47" s="45"/>
      <c r="HDV47" s="45"/>
      <c r="HDW47" s="45"/>
      <c r="HDX47" s="45"/>
      <c r="HDY47" s="45"/>
      <c r="HDZ47" s="45"/>
      <c r="HEA47" s="45"/>
      <c r="HEB47" s="45"/>
      <c r="HEC47" s="45"/>
      <c r="HED47" s="45"/>
      <c r="HEE47" s="45"/>
      <c r="HEF47" s="45"/>
      <c r="HEG47" s="45"/>
      <c r="HEH47" s="45"/>
      <c r="HEI47" s="45"/>
      <c r="HEJ47" s="45"/>
      <c r="HEK47" s="45"/>
      <c r="HEL47" s="45"/>
      <c r="HEM47" s="45"/>
      <c r="HEN47" s="45"/>
      <c r="HEO47" s="45"/>
      <c r="HEP47" s="45"/>
      <c r="HEQ47" s="45"/>
      <c r="HER47" s="45"/>
      <c r="HES47" s="45"/>
      <c r="HET47" s="45"/>
      <c r="HEU47" s="45"/>
      <c r="HEV47" s="45"/>
      <c r="HEW47" s="45"/>
      <c r="HEX47" s="45"/>
      <c r="HEY47" s="45"/>
      <c r="HEZ47" s="45"/>
      <c r="HFA47" s="45"/>
      <c r="HFB47" s="45"/>
      <c r="HFC47" s="45"/>
      <c r="HFD47" s="45"/>
      <c r="HFE47" s="45"/>
      <c r="HFF47" s="45"/>
      <c r="HFG47" s="45"/>
      <c r="HFH47" s="45"/>
      <c r="HFI47" s="45"/>
      <c r="HFJ47" s="45"/>
      <c r="HFK47" s="45"/>
      <c r="HFL47" s="45"/>
      <c r="HFM47" s="45"/>
      <c r="HFN47" s="45"/>
      <c r="HFO47" s="45"/>
      <c r="HFP47" s="45"/>
      <c r="HFQ47" s="45"/>
      <c r="HFR47" s="45"/>
      <c r="HFS47" s="45"/>
      <c r="HFT47" s="45"/>
      <c r="HFU47" s="45"/>
      <c r="HFV47" s="45"/>
      <c r="HFW47" s="45"/>
      <c r="HFX47" s="45"/>
      <c r="HFY47" s="45"/>
      <c r="HFZ47" s="45"/>
      <c r="HGA47" s="45"/>
      <c r="HGB47" s="45"/>
      <c r="HGC47" s="45"/>
      <c r="HGD47" s="45"/>
      <c r="HGE47" s="45"/>
      <c r="HGF47" s="45"/>
      <c r="HGG47" s="45"/>
      <c r="HGH47" s="45"/>
      <c r="HGI47" s="45"/>
      <c r="HGJ47" s="45"/>
      <c r="HGK47" s="45"/>
      <c r="HGL47" s="45"/>
      <c r="HGM47" s="45"/>
      <c r="HGN47" s="45"/>
      <c r="HGO47" s="45"/>
      <c r="HGP47" s="45"/>
      <c r="HGQ47" s="45"/>
      <c r="HGR47" s="45"/>
      <c r="HGS47" s="45"/>
      <c r="HGT47" s="45"/>
      <c r="HGU47" s="45"/>
      <c r="HGV47" s="45"/>
      <c r="HGW47" s="45"/>
      <c r="HGX47" s="45"/>
      <c r="HGY47" s="45"/>
      <c r="HGZ47" s="45"/>
      <c r="HHA47" s="45"/>
      <c r="HHB47" s="45"/>
      <c r="HHC47" s="45"/>
      <c r="HHD47" s="45"/>
      <c r="HHE47" s="45"/>
      <c r="HHF47" s="45"/>
      <c r="HHG47" s="45"/>
      <c r="HHH47" s="45"/>
      <c r="HHI47" s="45"/>
      <c r="HHJ47" s="45"/>
      <c r="HHK47" s="45"/>
      <c r="HHL47" s="45"/>
      <c r="HHM47" s="45"/>
      <c r="HHN47" s="45"/>
      <c r="HHO47" s="45"/>
      <c r="HHP47" s="45"/>
      <c r="HHQ47" s="45"/>
      <c r="HHR47" s="45"/>
      <c r="HHS47" s="45"/>
      <c r="HHT47" s="45"/>
      <c r="HHU47" s="45"/>
      <c r="HHV47" s="45"/>
      <c r="HHW47" s="45"/>
      <c r="HHX47" s="45"/>
      <c r="HHY47" s="45"/>
      <c r="HHZ47" s="45"/>
      <c r="HIA47" s="45"/>
      <c r="HIB47" s="45"/>
      <c r="HIC47" s="45"/>
      <c r="HID47" s="45"/>
      <c r="HIE47" s="45"/>
      <c r="HIF47" s="45"/>
      <c r="HIG47" s="45"/>
      <c r="HIH47" s="45"/>
      <c r="HII47" s="45"/>
      <c r="HIJ47" s="45"/>
      <c r="HIK47" s="45"/>
      <c r="HIL47" s="45"/>
      <c r="HIM47" s="45"/>
      <c r="HIN47" s="45"/>
      <c r="HIO47" s="45"/>
      <c r="HIP47" s="45"/>
      <c r="HIQ47" s="45"/>
      <c r="HIR47" s="45"/>
      <c r="HIS47" s="45"/>
      <c r="HIT47" s="45"/>
      <c r="HIU47" s="45"/>
      <c r="HIV47" s="45"/>
      <c r="HIW47" s="45"/>
      <c r="HIX47" s="45"/>
      <c r="HIY47" s="45"/>
      <c r="HIZ47" s="45"/>
      <c r="HJA47" s="45"/>
      <c r="HJB47" s="45"/>
      <c r="HJC47" s="45"/>
      <c r="HJD47" s="45"/>
      <c r="HJE47" s="45"/>
      <c r="HJF47" s="45"/>
      <c r="HJG47" s="45"/>
      <c r="HJH47" s="45"/>
      <c r="HJI47" s="45"/>
      <c r="HJJ47" s="45"/>
      <c r="HJK47" s="45"/>
      <c r="HJL47" s="45"/>
      <c r="HJM47" s="45"/>
      <c r="HJN47" s="45"/>
      <c r="HJO47" s="45"/>
      <c r="HJP47" s="45"/>
      <c r="HJQ47" s="45"/>
      <c r="HJR47" s="45"/>
      <c r="HJS47" s="45"/>
      <c r="HJT47" s="45"/>
      <c r="HJU47" s="45"/>
      <c r="HJV47" s="45"/>
      <c r="HJW47" s="45"/>
      <c r="HJX47" s="45"/>
      <c r="HJY47" s="45"/>
      <c r="HJZ47" s="45"/>
      <c r="HKA47" s="45"/>
      <c r="HKB47" s="45"/>
      <c r="HKC47" s="45"/>
      <c r="HKD47" s="45"/>
      <c r="HKE47" s="45"/>
      <c r="HKF47" s="45"/>
      <c r="HKG47" s="45"/>
      <c r="HKH47" s="45"/>
      <c r="HKI47" s="45"/>
      <c r="HKJ47" s="45"/>
      <c r="HKK47" s="45"/>
      <c r="HKL47" s="45"/>
      <c r="HKM47" s="45"/>
      <c r="HKN47" s="45"/>
      <c r="HKO47" s="45"/>
      <c r="HKP47" s="45"/>
      <c r="HKQ47" s="45"/>
      <c r="HKR47" s="45"/>
      <c r="HKS47" s="45"/>
      <c r="HKT47" s="45"/>
      <c r="HKU47" s="45"/>
      <c r="HKV47" s="45"/>
      <c r="HKW47" s="45"/>
      <c r="HKX47" s="45"/>
      <c r="HKY47" s="45"/>
      <c r="HKZ47" s="45"/>
      <c r="HLA47" s="45"/>
      <c r="HLB47" s="45"/>
      <c r="HLC47" s="45"/>
      <c r="HLD47" s="45"/>
      <c r="HLE47" s="45"/>
      <c r="HLF47" s="45"/>
      <c r="HLG47" s="45"/>
      <c r="HLH47" s="45"/>
      <c r="HLI47" s="45"/>
      <c r="HLJ47" s="45"/>
      <c r="HLK47" s="45"/>
      <c r="HLL47" s="45"/>
      <c r="HLM47" s="45"/>
      <c r="HLN47" s="45"/>
      <c r="HLO47" s="45"/>
      <c r="HLP47" s="45"/>
      <c r="HLQ47" s="45"/>
      <c r="HLR47" s="45"/>
      <c r="HLS47" s="45"/>
      <c r="HLT47" s="45"/>
      <c r="HLU47" s="45"/>
      <c r="HLV47" s="45"/>
      <c r="HLW47" s="45"/>
      <c r="HLX47" s="45"/>
      <c r="HLY47" s="45"/>
      <c r="HLZ47" s="45"/>
      <c r="HMA47" s="45"/>
      <c r="HMB47" s="45"/>
      <c r="HMC47" s="45"/>
      <c r="HMD47" s="45"/>
      <c r="HME47" s="45"/>
      <c r="HMF47" s="45"/>
      <c r="HMG47" s="45"/>
      <c r="HMH47" s="45"/>
      <c r="HMI47" s="45"/>
      <c r="HMJ47" s="45"/>
      <c r="HMK47" s="45"/>
      <c r="HML47" s="45"/>
      <c r="HMM47" s="45"/>
      <c r="HMN47" s="45"/>
      <c r="HMO47" s="45"/>
      <c r="HMP47" s="45"/>
      <c r="HMQ47" s="45"/>
      <c r="HMR47" s="45"/>
      <c r="HMS47" s="45"/>
      <c r="HMT47" s="45"/>
      <c r="HMU47" s="45"/>
      <c r="HMV47" s="45"/>
      <c r="HMW47" s="45"/>
      <c r="HMX47" s="45"/>
      <c r="HMY47" s="45"/>
      <c r="HMZ47" s="45"/>
      <c r="HNA47" s="45"/>
      <c r="HNB47" s="45"/>
      <c r="HNC47" s="45"/>
      <c r="HND47" s="45"/>
      <c r="HNE47" s="45"/>
      <c r="HNF47" s="45"/>
      <c r="HNG47" s="45"/>
      <c r="HNH47" s="45"/>
      <c r="HNI47" s="45"/>
      <c r="HNJ47" s="45"/>
      <c r="HNK47" s="45"/>
      <c r="HNL47" s="45"/>
      <c r="HNM47" s="45"/>
      <c r="HNN47" s="45"/>
      <c r="HNO47" s="45"/>
      <c r="HNP47" s="45"/>
      <c r="HNQ47" s="45"/>
      <c r="HNR47" s="45"/>
      <c r="HNS47" s="45"/>
      <c r="HNT47" s="45"/>
      <c r="HNU47" s="45"/>
      <c r="HNV47" s="45"/>
      <c r="HNW47" s="45"/>
      <c r="HNX47" s="45"/>
      <c r="HNY47" s="45"/>
      <c r="HNZ47" s="45"/>
      <c r="HOA47" s="45"/>
      <c r="HOB47" s="45"/>
      <c r="HOC47" s="45"/>
      <c r="HOD47" s="45"/>
      <c r="HOE47" s="45"/>
      <c r="HOF47" s="45"/>
      <c r="HOG47" s="45"/>
      <c r="HOH47" s="45"/>
      <c r="HOI47" s="45"/>
      <c r="HOJ47" s="45"/>
      <c r="HOK47" s="45"/>
      <c r="HOL47" s="45"/>
      <c r="HOM47" s="45"/>
      <c r="HON47" s="45"/>
      <c r="HOO47" s="45"/>
      <c r="HOP47" s="45"/>
      <c r="HOQ47" s="45"/>
      <c r="HOR47" s="45"/>
      <c r="HOS47" s="45"/>
      <c r="HOT47" s="45"/>
      <c r="HOU47" s="45"/>
      <c r="HOV47" s="45"/>
      <c r="HOW47" s="45"/>
      <c r="HOX47" s="45"/>
      <c r="HOY47" s="45"/>
      <c r="HOZ47" s="45"/>
      <c r="HPA47" s="45"/>
      <c r="HPB47" s="45"/>
      <c r="HPC47" s="45"/>
      <c r="HPD47" s="45"/>
      <c r="HPE47" s="45"/>
      <c r="HPF47" s="45"/>
      <c r="HPG47" s="45"/>
      <c r="HPH47" s="45"/>
      <c r="HPI47" s="45"/>
      <c r="HPJ47" s="45"/>
      <c r="HPK47" s="45"/>
      <c r="HPL47" s="45"/>
      <c r="HPM47" s="45"/>
      <c r="HPN47" s="45"/>
      <c r="HPO47" s="45"/>
      <c r="HPP47" s="45"/>
      <c r="HPQ47" s="45"/>
      <c r="HPR47" s="45"/>
      <c r="HPS47" s="45"/>
      <c r="HPT47" s="45"/>
      <c r="HPU47" s="45"/>
      <c r="HPV47" s="45"/>
      <c r="HPW47" s="45"/>
      <c r="HPX47" s="45"/>
      <c r="HPY47" s="45"/>
      <c r="HPZ47" s="45"/>
      <c r="HQA47" s="45"/>
      <c r="HQB47" s="45"/>
      <c r="HQC47" s="45"/>
      <c r="HQD47" s="45"/>
      <c r="HQE47" s="45"/>
      <c r="HQF47" s="45"/>
      <c r="HQG47" s="45"/>
      <c r="HQH47" s="45"/>
      <c r="HQI47" s="45"/>
      <c r="HQJ47" s="45"/>
      <c r="HQK47" s="45"/>
      <c r="HQL47" s="45"/>
      <c r="HQM47" s="45"/>
      <c r="HQN47" s="45"/>
      <c r="HQO47" s="45"/>
      <c r="HQP47" s="45"/>
      <c r="HQQ47" s="45"/>
      <c r="HQR47" s="45"/>
      <c r="HQS47" s="45"/>
      <c r="HQT47" s="45"/>
      <c r="HQU47" s="45"/>
      <c r="HQV47" s="45"/>
      <c r="HQW47" s="45"/>
      <c r="HQX47" s="45"/>
      <c r="HQY47" s="45"/>
      <c r="HQZ47" s="45"/>
      <c r="HRA47" s="45"/>
      <c r="HRB47" s="45"/>
      <c r="HRC47" s="45"/>
      <c r="HRD47" s="45"/>
      <c r="HRE47" s="45"/>
      <c r="HRF47" s="45"/>
      <c r="HRG47" s="45"/>
      <c r="HRH47" s="45"/>
      <c r="HRI47" s="45"/>
      <c r="HRJ47" s="45"/>
      <c r="HRK47" s="45"/>
      <c r="HRL47" s="45"/>
      <c r="HRM47" s="45"/>
      <c r="HRN47" s="45"/>
      <c r="HRO47" s="45"/>
      <c r="HRP47" s="45"/>
      <c r="HRQ47" s="45"/>
      <c r="HRR47" s="45"/>
      <c r="HRS47" s="45"/>
      <c r="HRT47" s="45"/>
      <c r="HRU47" s="45"/>
      <c r="HRV47" s="45"/>
      <c r="HRW47" s="45"/>
      <c r="HRX47" s="45"/>
      <c r="HRY47" s="45"/>
      <c r="HRZ47" s="45"/>
      <c r="HSA47" s="45"/>
      <c r="HSB47" s="45"/>
      <c r="HSC47" s="45"/>
      <c r="HSD47" s="45"/>
      <c r="HSE47" s="45"/>
      <c r="HSF47" s="45"/>
      <c r="HSG47" s="45"/>
      <c r="HSH47" s="45"/>
      <c r="HSI47" s="45"/>
      <c r="HSJ47" s="45"/>
      <c r="HSK47" s="45"/>
      <c r="HSL47" s="45"/>
      <c r="HSM47" s="45"/>
      <c r="HSN47" s="45"/>
      <c r="HSO47" s="45"/>
      <c r="HSP47" s="45"/>
      <c r="HSQ47" s="45"/>
      <c r="HSR47" s="45"/>
      <c r="HSS47" s="45"/>
      <c r="HST47" s="45"/>
      <c r="HSU47" s="45"/>
      <c r="HSV47" s="45"/>
      <c r="HSW47" s="45"/>
      <c r="HSX47" s="45"/>
      <c r="HSY47" s="45"/>
      <c r="HSZ47" s="45"/>
      <c r="HTA47" s="45"/>
      <c r="HTB47" s="45"/>
      <c r="HTC47" s="45"/>
      <c r="HTD47" s="45"/>
      <c r="HTE47" s="45"/>
      <c r="HTF47" s="45"/>
      <c r="HTG47" s="45"/>
      <c r="HTH47" s="45"/>
      <c r="HTI47" s="45"/>
      <c r="HTJ47" s="45"/>
      <c r="HTK47" s="45"/>
      <c r="HTL47" s="45"/>
      <c r="HTM47" s="45"/>
      <c r="HTN47" s="45"/>
      <c r="HTO47" s="45"/>
      <c r="HTP47" s="45"/>
      <c r="HTQ47" s="45"/>
      <c r="HTR47" s="45"/>
      <c r="HTS47" s="45"/>
      <c r="HTT47" s="45"/>
      <c r="HTU47" s="45"/>
      <c r="HTV47" s="45"/>
      <c r="HTW47" s="45"/>
      <c r="HTX47" s="45"/>
      <c r="HTY47" s="45"/>
      <c r="HTZ47" s="45"/>
      <c r="HUA47" s="45"/>
      <c r="HUB47" s="45"/>
      <c r="HUC47" s="45"/>
      <c r="HUD47" s="45"/>
      <c r="HUE47" s="45"/>
      <c r="HUF47" s="45"/>
      <c r="HUG47" s="45"/>
      <c r="HUH47" s="45"/>
      <c r="HUI47" s="45"/>
      <c r="HUJ47" s="45"/>
      <c r="HUK47" s="45"/>
      <c r="HUL47" s="45"/>
      <c r="HUM47" s="45"/>
      <c r="HUN47" s="45"/>
      <c r="HUO47" s="45"/>
      <c r="HUP47" s="45"/>
      <c r="HUQ47" s="45"/>
      <c r="HUR47" s="45"/>
      <c r="HUS47" s="45"/>
      <c r="HUT47" s="45"/>
      <c r="HUU47" s="45"/>
      <c r="HUV47" s="45"/>
      <c r="HUW47" s="45"/>
      <c r="HUX47" s="45"/>
      <c r="HUY47" s="45"/>
      <c r="HUZ47" s="45"/>
      <c r="HVA47" s="45"/>
      <c r="HVB47" s="45"/>
      <c r="HVC47" s="45"/>
      <c r="HVD47" s="45"/>
      <c r="HVE47" s="45"/>
      <c r="HVF47" s="45"/>
      <c r="HVG47" s="45"/>
      <c r="HVH47" s="45"/>
      <c r="HVI47" s="45"/>
      <c r="HVJ47" s="45"/>
      <c r="HVK47" s="45"/>
      <c r="HVL47" s="45"/>
      <c r="HVM47" s="45"/>
      <c r="HVN47" s="45"/>
      <c r="HVO47" s="45"/>
      <c r="HVP47" s="45"/>
      <c r="HVQ47" s="45"/>
      <c r="HVR47" s="45"/>
      <c r="HVS47" s="45"/>
      <c r="HVT47" s="45"/>
      <c r="HVU47" s="45"/>
      <c r="HVV47" s="45"/>
      <c r="HVW47" s="45"/>
      <c r="HVX47" s="45"/>
      <c r="HVY47" s="45"/>
      <c r="HVZ47" s="45"/>
      <c r="HWA47" s="45"/>
      <c r="HWB47" s="45"/>
      <c r="HWC47" s="45"/>
      <c r="HWD47" s="45"/>
      <c r="HWE47" s="45"/>
      <c r="HWF47" s="45"/>
      <c r="HWG47" s="45"/>
      <c r="HWH47" s="45"/>
      <c r="HWI47" s="45"/>
      <c r="HWJ47" s="45"/>
      <c r="HWK47" s="45"/>
      <c r="HWL47" s="45"/>
      <c r="HWM47" s="45"/>
      <c r="HWN47" s="45"/>
      <c r="HWO47" s="45"/>
      <c r="HWP47" s="45"/>
      <c r="HWQ47" s="45"/>
      <c r="HWR47" s="45"/>
      <c r="HWS47" s="45"/>
      <c r="HWT47" s="45"/>
      <c r="HWU47" s="45"/>
      <c r="HWV47" s="45"/>
      <c r="HWW47" s="45"/>
      <c r="HWX47" s="45"/>
      <c r="HWY47" s="45"/>
      <c r="HWZ47" s="45"/>
      <c r="HXA47" s="45"/>
      <c r="HXB47" s="45"/>
      <c r="HXC47" s="45"/>
      <c r="HXD47" s="45"/>
      <c r="HXE47" s="45"/>
      <c r="HXF47" s="45"/>
      <c r="HXG47" s="45"/>
      <c r="HXH47" s="45"/>
      <c r="HXI47" s="45"/>
      <c r="HXJ47" s="45"/>
      <c r="HXK47" s="45"/>
      <c r="HXL47" s="45"/>
      <c r="HXM47" s="45"/>
      <c r="HXN47" s="45"/>
      <c r="HXO47" s="45"/>
      <c r="HXP47" s="45"/>
      <c r="HXQ47" s="45"/>
      <c r="HXR47" s="45"/>
      <c r="HXS47" s="45"/>
      <c r="HXT47" s="45"/>
      <c r="HXU47" s="45"/>
      <c r="HXV47" s="45"/>
      <c r="HXW47" s="45"/>
      <c r="HXX47" s="45"/>
      <c r="HXY47" s="45"/>
      <c r="HXZ47" s="45"/>
      <c r="HYA47" s="45"/>
      <c r="HYB47" s="45"/>
      <c r="HYC47" s="45"/>
      <c r="HYD47" s="45"/>
      <c r="HYE47" s="45"/>
      <c r="HYF47" s="45"/>
      <c r="HYG47" s="45"/>
      <c r="HYH47" s="45"/>
      <c r="HYI47" s="45"/>
      <c r="HYJ47" s="45"/>
      <c r="HYK47" s="45"/>
      <c r="HYL47" s="45"/>
      <c r="HYM47" s="45"/>
      <c r="HYN47" s="45"/>
      <c r="HYO47" s="45"/>
      <c r="HYP47" s="45"/>
      <c r="HYQ47" s="45"/>
      <c r="HYR47" s="45"/>
      <c r="HYS47" s="45"/>
      <c r="HYT47" s="45"/>
      <c r="HYU47" s="45"/>
      <c r="HYV47" s="45"/>
      <c r="HYW47" s="45"/>
      <c r="HYX47" s="45"/>
      <c r="HYY47" s="45"/>
      <c r="HYZ47" s="45"/>
      <c r="HZA47" s="45"/>
      <c r="HZB47" s="45"/>
      <c r="HZC47" s="45"/>
      <c r="HZD47" s="45"/>
      <c r="HZE47" s="45"/>
      <c r="HZF47" s="45"/>
      <c r="HZG47" s="45"/>
      <c r="HZH47" s="45"/>
      <c r="HZI47" s="45"/>
      <c r="HZJ47" s="45"/>
      <c r="HZK47" s="45"/>
      <c r="HZL47" s="45"/>
      <c r="HZM47" s="45"/>
      <c r="HZN47" s="45"/>
      <c r="HZO47" s="45"/>
      <c r="HZP47" s="45"/>
      <c r="HZQ47" s="45"/>
      <c r="HZR47" s="45"/>
      <c r="HZS47" s="45"/>
      <c r="HZT47" s="45"/>
      <c r="HZU47" s="45"/>
      <c r="HZV47" s="45"/>
      <c r="HZW47" s="45"/>
      <c r="HZX47" s="45"/>
      <c r="HZY47" s="45"/>
      <c r="HZZ47" s="45"/>
      <c r="IAA47" s="45"/>
      <c r="IAB47" s="45"/>
      <c r="IAC47" s="45"/>
      <c r="IAD47" s="45"/>
      <c r="IAE47" s="45"/>
      <c r="IAF47" s="45"/>
      <c r="IAG47" s="45"/>
      <c r="IAH47" s="45"/>
      <c r="IAI47" s="45"/>
      <c r="IAJ47" s="45"/>
      <c r="IAK47" s="45"/>
      <c r="IAL47" s="45"/>
      <c r="IAM47" s="45"/>
      <c r="IAN47" s="45"/>
      <c r="IAO47" s="45"/>
      <c r="IAP47" s="45"/>
      <c r="IAQ47" s="45"/>
      <c r="IAR47" s="45"/>
      <c r="IAS47" s="45"/>
      <c r="IAT47" s="45"/>
      <c r="IAU47" s="45"/>
      <c r="IAV47" s="45"/>
      <c r="IAW47" s="45"/>
      <c r="IAX47" s="45"/>
      <c r="IAY47" s="45"/>
      <c r="IAZ47" s="45"/>
      <c r="IBA47" s="45"/>
      <c r="IBB47" s="45"/>
      <c r="IBC47" s="45"/>
      <c r="IBD47" s="45"/>
      <c r="IBE47" s="45"/>
      <c r="IBF47" s="45"/>
      <c r="IBG47" s="45"/>
      <c r="IBH47" s="45"/>
      <c r="IBI47" s="45"/>
      <c r="IBJ47" s="45"/>
      <c r="IBK47" s="45"/>
      <c r="IBL47" s="45"/>
      <c r="IBM47" s="45"/>
      <c r="IBN47" s="45"/>
      <c r="IBO47" s="45"/>
      <c r="IBP47" s="45"/>
      <c r="IBQ47" s="45"/>
      <c r="IBR47" s="45"/>
      <c r="IBS47" s="45"/>
      <c r="IBT47" s="45"/>
      <c r="IBU47" s="45"/>
      <c r="IBV47" s="45"/>
      <c r="IBW47" s="45"/>
      <c r="IBX47" s="45"/>
      <c r="IBY47" s="45"/>
      <c r="IBZ47" s="45"/>
      <c r="ICA47" s="45"/>
      <c r="ICB47" s="45"/>
      <c r="ICC47" s="45"/>
      <c r="ICD47" s="45"/>
      <c r="ICE47" s="45"/>
      <c r="ICF47" s="45"/>
      <c r="ICG47" s="45"/>
      <c r="ICH47" s="45"/>
      <c r="ICI47" s="45"/>
      <c r="ICJ47" s="45"/>
      <c r="ICK47" s="45"/>
      <c r="ICL47" s="45"/>
      <c r="ICM47" s="45"/>
      <c r="ICN47" s="45"/>
      <c r="ICO47" s="45"/>
      <c r="ICP47" s="45"/>
      <c r="ICQ47" s="45"/>
      <c r="ICR47" s="45"/>
      <c r="ICS47" s="45"/>
      <c r="ICT47" s="45"/>
      <c r="ICU47" s="45"/>
      <c r="ICV47" s="45"/>
      <c r="ICW47" s="45"/>
      <c r="ICX47" s="45"/>
      <c r="ICY47" s="45"/>
      <c r="ICZ47" s="45"/>
      <c r="IDA47" s="45"/>
      <c r="IDB47" s="45"/>
      <c r="IDC47" s="45"/>
      <c r="IDD47" s="45"/>
      <c r="IDE47" s="45"/>
      <c r="IDF47" s="45"/>
      <c r="IDG47" s="45"/>
      <c r="IDH47" s="45"/>
      <c r="IDI47" s="45"/>
      <c r="IDJ47" s="45"/>
      <c r="IDK47" s="45"/>
      <c r="IDL47" s="45"/>
      <c r="IDM47" s="45"/>
      <c r="IDN47" s="45"/>
      <c r="IDO47" s="45"/>
      <c r="IDP47" s="45"/>
      <c r="IDQ47" s="45"/>
      <c r="IDR47" s="45"/>
      <c r="IDS47" s="45"/>
      <c r="IDT47" s="45"/>
      <c r="IDU47" s="45"/>
      <c r="IDV47" s="45"/>
      <c r="IDW47" s="45"/>
      <c r="IDX47" s="45"/>
      <c r="IDY47" s="45"/>
      <c r="IDZ47" s="45"/>
      <c r="IEA47" s="45"/>
      <c r="IEB47" s="45"/>
      <c r="IEC47" s="45"/>
      <c r="IED47" s="45"/>
      <c r="IEE47" s="45"/>
      <c r="IEF47" s="45"/>
      <c r="IEG47" s="45"/>
      <c r="IEH47" s="45"/>
      <c r="IEI47" s="45"/>
      <c r="IEJ47" s="45"/>
      <c r="IEK47" s="45"/>
      <c r="IEL47" s="45"/>
      <c r="IEM47" s="45"/>
      <c r="IEN47" s="45"/>
      <c r="IEO47" s="45"/>
      <c r="IEP47" s="45"/>
      <c r="IEQ47" s="45"/>
      <c r="IER47" s="45"/>
      <c r="IES47" s="45"/>
      <c r="IET47" s="45"/>
      <c r="IEU47" s="45"/>
      <c r="IEV47" s="45"/>
      <c r="IEW47" s="45"/>
      <c r="IEX47" s="45"/>
      <c r="IEY47" s="45"/>
      <c r="IEZ47" s="45"/>
      <c r="IFA47" s="45"/>
      <c r="IFB47" s="45"/>
      <c r="IFC47" s="45"/>
      <c r="IFD47" s="45"/>
      <c r="IFE47" s="45"/>
      <c r="IFF47" s="45"/>
      <c r="IFG47" s="45"/>
      <c r="IFH47" s="45"/>
      <c r="IFI47" s="45"/>
      <c r="IFJ47" s="45"/>
      <c r="IFK47" s="45"/>
      <c r="IFL47" s="45"/>
      <c r="IFM47" s="45"/>
      <c r="IFN47" s="45"/>
      <c r="IFO47" s="45"/>
      <c r="IFP47" s="45"/>
      <c r="IFQ47" s="45"/>
      <c r="IFR47" s="45"/>
      <c r="IFS47" s="45"/>
      <c r="IFT47" s="45"/>
      <c r="IFU47" s="45"/>
      <c r="IFV47" s="45"/>
      <c r="IFW47" s="45"/>
      <c r="IFX47" s="45"/>
      <c r="IFY47" s="45"/>
      <c r="IFZ47" s="45"/>
      <c r="IGA47" s="45"/>
      <c r="IGB47" s="45"/>
      <c r="IGC47" s="45"/>
      <c r="IGD47" s="45"/>
      <c r="IGE47" s="45"/>
      <c r="IGF47" s="45"/>
      <c r="IGG47" s="45"/>
      <c r="IGH47" s="45"/>
      <c r="IGI47" s="45"/>
      <c r="IGJ47" s="45"/>
      <c r="IGK47" s="45"/>
      <c r="IGL47" s="45"/>
      <c r="IGM47" s="45"/>
      <c r="IGN47" s="45"/>
      <c r="IGO47" s="45"/>
      <c r="IGP47" s="45"/>
      <c r="IGQ47" s="45"/>
      <c r="IGR47" s="45"/>
      <c r="IGS47" s="45"/>
      <c r="IGT47" s="45"/>
      <c r="IGU47" s="45"/>
      <c r="IGV47" s="45"/>
      <c r="IGW47" s="45"/>
      <c r="IGX47" s="45"/>
      <c r="IGY47" s="45"/>
      <c r="IGZ47" s="45"/>
      <c r="IHA47" s="45"/>
      <c r="IHB47" s="45"/>
      <c r="IHC47" s="45"/>
      <c r="IHD47" s="45"/>
      <c r="IHE47" s="45"/>
      <c r="IHF47" s="45"/>
      <c r="IHG47" s="45"/>
      <c r="IHH47" s="45"/>
      <c r="IHI47" s="45"/>
      <c r="IHJ47" s="45"/>
      <c r="IHK47" s="45"/>
      <c r="IHL47" s="45"/>
      <c r="IHM47" s="45"/>
      <c r="IHN47" s="45"/>
      <c r="IHO47" s="45"/>
      <c r="IHP47" s="45"/>
      <c r="IHQ47" s="45"/>
      <c r="IHR47" s="45"/>
      <c r="IHS47" s="45"/>
      <c r="IHT47" s="45"/>
      <c r="IHU47" s="45"/>
      <c r="IHV47" s="45"/>
      <c r="IHW47" s="45"/>
      <c r="IHX47" s="45"/>
      <c r="IHY47" s="45"/>
      <c r="IHZ47" s="45"/>
      <c r="IIA47" s="45"/>
      <c r="IIB47" s="45"/>
      <c r="IIC47" s="45"/>
      <c r="IID47" s="45"/>
      <c r="IIE47" s="45"/>
      <c r="IIF47" s="45"/>
      <c r="IIG47" s="45"/>
      <c r="IIH47" s="45"/>
      <c r="III47" s="45"/>
      <c r="IIJ47" s="45"/>
      <c r="IIK47" s="45"/>
      <c r="IIL47" s="45"/>
      <c r="IIM47" s="45"/>
      <c r="IIN47" s="45"/>
      <c r="IIO47" s="45"/>
      <c r="IIP47" s="45"/>
      <c r="IIQ47" s="45"/>
      <c r="IIR47" s="45"/>
      <c r="IIS47" s="45"/>
      <c r="IIT47" s="45"/>
      <c r="IIU47" s="45"/>
      <c r="IIV47" s="45"/>
      <c r="IIW47" s="45"/>
      <c r="IIX47" s="45"/>
      <c r="IIY47" s="45"/>
      <c r="IIZ47" s="45"/>
      <c r="IJA47" s="45"/>
      <c r="IJB47" s="45"/>
      <c r="IJC47" s="45"/>
      <c r="IJD47" s="45"/>
      <c r="IJE47" s="45"/>
      <c r="IJF47" s="45"/>
      <c r="IJG47" s="45"/>
      <c r="IJH47" s="45"/>
      <c r="IJI47" s="45"/>
      <c r="IJJ47" s="45"/>
      <c r="IJK47" s="45"/>
      <c r="IJL47" s="45"/>
      <c r="IJM47" s="45"/>
      <c r="IJN47" s="45"/>
      <c r="IJO47" s="45"/>
      <c r="IJP47" s="45"/>
      <c r="IJQ47" s="45"/>
      <c r="IJR47" s="45"/>
      <c r="IJS47" s="45"/>
      <c r="IJT47" s="45"/>
      <c r="IJU47" s="45"/>
      <c r="IJV47" s="45"/>
      <c r="IJW47" s="45"/>
      <c r="IJX47" s="45"/>
      <c r="IJY47" s="45"/>
      <c r="IJZ47" s="45"/>
      <c r="IKA47" s="45"/>
      <c r="IKB47" s="45"/>
      <c r="IKC47" s="45"/>
      <c r="IKD47" s="45"/>
      <c r="IKE47" s="45"/>
      <c r="IKF47" s="45"/>
      <c r="IKG47" s="45"/>
      <c r="IKH47" s="45"/>
      <c r="IKI47" s="45"/>
      <c r="IKJ47" s="45"/>
      <c r="IKK47" s="45"/>
      <c r="IKL47" s="45"/>
      <c r="IKM47" s="45"/>
      <c r="IKN47" s="45"/>
      <c r="IKO47" s="45"/>
      <c r="IKP47" s="45"/>
      <c r="IKQ47" s="45"/>
      <c r="IKR47" s="45"/>
      <c r="IKS47" s="45"/>
      <c r="IKT47" s="45"/>
      <c r="IKU47" s="45"/>
      <c r="IKV47" s="45"/>
      <c r="IKW47" s="45"/>
      <c r="IKX47" s="45"/>
      <c r="IKY47" s="45"/>
      <c r="IKZ47" s="45"/>
      <c r="ILA47" s="45"/>
      <c r="ILB47" s="45"/>
      <c r="ILC47" s="45"/>
      <c r="ILD47" s="45"/>
      <c r="ILE47" s="45"/>
      <c r="ILF47" s="45"/>
      <c r="ILG47" s="45"/>
      <c r="ILH47" s="45"/>
      <c r="ILI47" s="45"/>
      <c r="ILJ47" s="45"/>
      <c r="ILK47" s="45"/>
      <c r="ILL47" s="45"/>
      <c r="ILM47" s="45"/>
      <c r="ILN47" s="45"/>
      <c r="ILO47" s="45"/>
      <c r="ILP47" s="45"/>
      <c r="ILQ47" s="45"/>
      <c r="ILR47" s="45"/>
      <c r="ILS47" s="45"/>
      <c r="ILT47" s="45"/>
      <c r="ILU47" s="45"/>
      <c r="ILV47" s="45"/>
      <c r="ILW47" s="45"/>
      <c r="ILX47" s="45"/>
      <c r="ILY47" s="45"/>
      <c r="ILZ47" s="45"/>
      <c r="IMA47" s="45"/>
      <c r="IMB47" s="45"/>
      <c r="IMC47" s="45"/>
      <c r="IMD47" s="45"/>
      <c r="IME47" s="45"/>
      <c r="IMF47" s="45"/>
      <c r="IMG47" s="45"/>
      <c r="IMH47" s="45"/>
      <c r="IMI47" s="45"/>
      <c r="IMJ47" s="45"/>
      <c r="IMK47" s="45"/>
      <c r="IML47" s="45"/>
      <c r="IMM47" s="45"/>
      <c r="IMN47" s="45"/>
      <c r="IMO47" s="45"/>
      <c r="IMP47" s="45"/>
      <c r="IMQ47" s="45"/>
      <c r="IMR47" s="45"/>
      <c r="IMS47" s="45"/>
      <c r="IMT47" s="45"/>
      <c r="IMU47" s="45"/>
      <c r="IMV47" s="45"/>
      <c r="IMW47" s="45"/>
      <c r="IMX47" s="45"/>
      <c r="IMY47" s="45"/>
      <c r="IMZ47" s="45"/>
      <c r="INA47" s="45"/>
      <c r="INB47" s="45"/>
      <c r="INC47" s="45"/>
      <c r="IND47" s="45"/>
      <c r="INE47" s="45"/>
      <c r="INF47" s="45"/>
      <c r="ING47" s="45"/>
      <c r="INH47" s="45"/>
      <c r="INI47" s="45"/>
      <c r="INJ47" s="45"/>
      <c r="INK47" s="45"/>
      <c r="INL47" s="45"/>
      <c r="INM47" s="45"/>
      <c r="INN47" s="45"/>
      <c r="INO47" s="45"/>
      <c r="INP47" s="45"/>
      <c r="INQ47" s="45"/>
      <c r="INR47" s="45"/>
      <c r="INS47" s="45"/>
      <c r="INT47" s="45"/>
      <c r="INU47" s="45"/>
      <c r="INV47" s="45"/>
      <c r="INW47" s="45"/>
      <c r="INX47" s="45"/>
      <c r="INY47" s="45"/>
      <c r="INZ47" s="45"/>
      <c r="IOA47" s="45"/>
      <c r="IOB47" s="45"/>
      <c r="IOC47" s="45"/>
      <c r="IOD47" s="45"/>
      <c r="IOE47" s="45"/>
      <c r="IOF47" s="45"/>
      <c r="IOG47" s="45"/>
      <c r="IOH47" s="45"/>
      <c r="IOI47" s="45"/>
      <c r="IOJ47" s="45"/>
      <c r="IOK47" s="45"/>
      <c r="IOL47" s="45"/>
      <c r="IOM47" s="45"/>
      <c r="ION47" s="45"/>
      <c r="IOO47" s="45"/>
      <c r="IOP47" s="45"/>
      <c r="IOQ47" s="45"/>
      <c r="IOR47" s="45"/>
      <c r="IOS47" s="45"/>
      <c r="IOT47" s="45"/>
      <c r="IOU47" s="45"/>
      <c r="IOV47" s="45"/>
      <c r="IOW47" s="45"/>
      <c r="IOX47" s="45"/>
      <c r="IOY47" s="45"/>
      <c r="IOZ47" s="45"/>
      <c r="IPA47" s="45"/>
      <c r="IPB47" s="45"/>
      <c r="IPC47" s="45"/>
      <c r="IPD47" s="45"/>
      <c r="IPE47" s="45"/>
      <c r="IPF47" s="45"/>
      <c r="IPG47" s="45"/>
      <c r="IPH47" s="45"/>
      <c r="IPI47" s="45"/>
      <c r="IPJ47" s="45"/>
      <c r="IPK47" s="45"/>
      <c r="IPL47" s="45"/>
      <c r="IPM47" s="45"/>
      <c r="IPN47" s="45"/>
      <c r="IPO47" s="45"/>
      <c r="IPP47" s="45"/>
      <c r="IPQ47" s="45"/>
      <c r="IPR47" s="45"/>
      <c r="IPS47" s="45"/>
      <c r="IPT47" s="45"/>
      <c r="IPU47" s="45"/>
      <c r="IPV47" s="45"/>
      <c r="IPW47" s="45"/>
      <c r="IPX47" s="45"/>
      <c r="IPY47" s="45"/>
      <c r="IPZ47" s="45"/>
      <c r="IQA47" s="45"/>
      <c r="IQB47" s="45"/>
      <c r="IQC47" s="45"/>
      <c r="IQD47" s="45"/>
      <c r="IQE47" s="45"/>
      <c r="IQF47" s="45"/>
      <c r="IQG47" s="45"/>
      <c r="IQH47" s="45"/>
      <c r="IQI47" s="45"/>
      <c r="IQJ47" s="45"/>
      <c r="IQK47" s="45"/>
      <c r="IQL47" s="45"/>
      <c r="IQM47" s="45"/>
      <c r="IQN47" s="45"/>
      <c r="IQO47" s="45"/>
      <c r="IQP47" s="45"/>
      <c r="IQQ47" s="45"/>
      <c r="IQR47" s="45"/>
      <c r="IQS47" s="45"/>
      <c r="IQT47" s="45"/>
      <c r="IQU47" s="45"/>
      <c r="IQV47" s="45"/>
      <c r="IQW47" s="45"/>
      <c r="IQX47" s="45"/>
      <c r="IQY47" s="45"/>
      <c r="IQZ47" s="45"/>
      <c r="IRA47" s="45"/>
      <c r="IRB47" s="45"/>
      <c r="IRC47" s="45"/>
      <c r="IRD47" s="45"/>
      <c r="IRE47" s="45"/>
      <c r="IRF47" s="45"/>
      <c r="IRG47" s="45"/>
      <c r="IRH47" s="45"/>
      <c r="IRI47" s="45"/>
      <c r="IRJ47" s="45"/>
      <c r="IRK47" s="45"/>
      <c r="IRL47" s="45"/>
      <c r="IRM47" s="45"/>
      <c r="IRN47" s="45"/>
      <c r="IRO47" s="45"/>
      <c r="IRP47" s="45"/>
      <c r="IRQ47" s="45"/>
      <c r="IRR47" s="45"/>
      <c r="IRS47" s="45"/>
      <c r="IRT47" s="45"/>
      <c r="IRU47" s="45"/>
      <c r="IRV47" s="45"/>
      <c r="IRW47" s="45"/>
      <c r="IRX47" s="45"/>
      <c r="IRY47" s="45"/>
      <c r="IRZ47" s="45"/>
      <c r="ISA47" s="45"/>
      <c r="ISB47" s="45"/>
      <c r="ISC47" s="45"/>
      <c r="ISD47" s="45"/>
      <c r="ISE47" s="45"/>
      <c r="ISF47" s="45"/>
      <c r="ISG47" s="45"/>
      <c r="ISH47" s="45"/>
      <c r="ISI47" s="45"/>
      <c r="ISJ47" s="45"/>
      <c r="ISK47" s="45"/>
      <c r="ISL47" s="45"/>
      <c r="ISM47" s="45"/>
      <c r="ISN47" s="45"/>
      <c r="ISO47" s="45"/>
      <c r="ISP47" s="45"/>
      <c r="ISQ47" s="45"/>
      <c r="ISR47" s="45"/>
      <c r="ISS47" s="45"/>
      <c r="IST47" s="45"/>
      <c r="ISU47" s="45"/>
      <c r="ISV47" s="45"/>
      <c r="ISW47" s="45"/>
      <c r="ISX47" s="45"/>
      <c r="ISY47" s="45"/>
      <c r="ISZ47" s="45"/>
      <c r="ITA47" s="45"/>
      <c r="ITB47" s="45"/>
      <c r="ITC47" s="45"/>
      <c r="ITD47" s="45"/>
      <c r="ITE47" s="45"/>
      <c r="ITF47" s="45"/>
      <c r="ITG47" s="45"/>
      <c r="ITH47" s="45"/>
      <c r="ITI47" s="45"/>
      <c r="ITJ47" s="45"/>
      <c r="ITK47" s="45"/>
      <c r="ITL47" s="45"/>
      <c r="ITM47" s="45"/>
      <c r="ITN47" s="45"/>
      <c r="ITO47" s="45"/>
      <c r="ITP47" s="45"/>
      <c r="ITQ47" s="45"/>
      <c r="ITR47" s="45"/>
      <c r="ITS47" s="45"/>
      <c r="ITT47" s="45"/>
      <c r="ITU47" s="45"/>
      <c r="ITV47" s="45"/>
      <c r="ITW47" s="45"/>
      <c r="ITX47" s="45"/>
      <c r="ITY47" s="45"/>
      <c r="ITZ47" s="45"/>
      <c r="IUA47" s="45"/>
      <c r="IUB47" s="45"/>
      <c r="IUC47" s="45"/>
      <c r="IUD47" s="45"/>
      <c r="IUE47" s="45"/>
      <c r="IUF47" s="45"/>
      <c r="IUG47" s="45"/>
      <c r="IUH47" s="45"/>
      <c r="IUI47" s="45"/>
      <c r="IUJ47" s="45"/>
      <c r="IUK47" s="45"/>
      <c r="IUL47" s="45"/>
      <c r="IUM47" s="45"/>
      <c r="IUN47" s="45"/>
      <c r="IUO47" s="45"/>
      <c r="IUP47" s="45"/>
      <c r="IUQ47" s="45"/>
      <c r="IUR47" s="45"/>
      <c r="IUS47" s="45"/>
      <c r="IUT47" s="45"/>
      <c r="IUU47" s="45"/>
      <c r="IUV47" s="45"/>
      <c r="IUW47" s="45"/>
      <c r="IUX47" s="45"/>
      <c r="IUY47" s="45"/>
      <c r="IUZ47" s="45"/>
      <c r="IVA47" s="45"/>
      <c r="IVB47" s="45"/>
      <c r="IVC47" s="45"/>
      <c r="IVD47" s="45"/>
      <c r="IVE47" s="45"/>
      <c r="IVF47" s="45"/>
      <c r="IVG47" s="45"/>
      <c r="IVH47" s="45"/>
      <c r="IVI47" s="45"/>
      <c r="IVJ47" s="45"/>
      <c r="IVK47" s="45"/>
      <c r="IVL47" s="45"/>
      <c r="IVM47" s="45"/>
      <c r="IVN47" s="45"/>
      <c r="IVO47" s="45"/>
      <c r="IVP47" s="45"/>
      <c r="IVQ47" s="45"/>
      <c r="IVR47" s="45"/>
      <c r="IVS47" s="45"/>
      <c r="IVT47" s="45"/>
      <c r="IVU47" s="45"/>
      <c r="IVV47" s="45"/>
      <c r="IVW47" s="45"/>
      <c r="IVX47" s="45"/>
      <c r="IVY47" s="45"/>
      <c r="IVZ47" s="45"/>
      <c r="IWA47" s="45"/>
      <c r="IWB47" s="45"/>
      <c r="IWC47" s="45"/>
      <c r="IWD47" s="45"/>
      <c r="IWE47" s="45"/>
      <c r="IWF47" s="45"/>
      <c r="IWG47" s="45"/>
      <c r="IWH47" s="45"/>
      <c r="IWI47" s="45"/>
      <c r="IWJ47" s="45"/>
      <c r="IWK47" s="45"/>
      <c r="IWL47" s="45"/>
      <c r="IWM47" s="45"/>
      <c r="IWN47" s="45"/>
      <c r="IWO47" s="45"/>
      <c r="IWP47" s="45"/>
      <c r="IWQ47" s="45"/>
      <c r="IWR47" s="45"/>
      <c r="IWS47" s="45"/>
      <c r="IWT47" s="45"/>
      <c r="IWU47" s="45"/>
      <c r="IWV47" s="45"/>
      <c r="IWW47" s="45"/>
      <c r="IWX47" s="45"/>
      <c r="IWY47" s="45"/>
      <c r="IWZ47" s="45"/>
      <c r="IXA47" s="45"/>
      <c r="IXB47" s="45"/>
      <c r="IXC47" s="45"/>
      <c r="IXD47" s="45"/>
      <c r="IXE47" s="45"/>
      <c r="IXF47" s="45"/>
      <c r="IXG47" s="45"/>
      <c r="IXH47" s="45"/>
      <c r="IXI47" s="45"/>
      <c r="IXJ47" s="45"/>
      <c r="IXK47" s="45"/>
      <c r="IXL47" s="45"/>
      <c r="IXM47" s="45"/>
      <c r="IXN47" s="45"/>
      <c r="IXO47" s="45"/>
      <c r="IXP47" s="45"/>
      <c r="IXQ47" s="45"/>
      <c r="IXR47" s="45"/>
      <c r="IXS47" s="45"/>
      <c r="IXT47" s="45"/>
      <c r="IXU47" s="45"/>
      <c r="IXV47" s="45"/>
      <c r="IXW47" s="45"/>
      <c r="IXX47" s="45"/>
      <c r="IXY47" s="45"/>
      <c r="IXZ47" s="45"/>
      <c r="IYA47" s="45"/>
      <c r="IYB47" s="45"/>
      <c r="IYC47" s="45"/>
      <c r="IYD47" s="45"/>
      <c r="IYE47" s="45"/>
      <c r="IYF47" s="45"/>
      <c r="IYG47" s="45"/>
      <c r="IYH47" s="45"/>
      <c r="IYI47" s="45"/>
      <c r="IYJ47" s="45"/>
      <c r="IYK47" s="45"/>
      <c r="IYL47" s="45"/>
      <c r="IYM47" s="45"/>
      <c r="IYN47" s="45"/>
      <c r="IYO47" s="45"/>
      <c r="IYP47" s="45"/>
      <c r="IYQ47" s="45"/>
      <c r="IYR47" s="45"/>
      <c r="IYS47" s="45"/>
      <c r="IYT47" s="45"/>
      <c r="IYU47" s="45"/>
      <c r="IYV47" s="45"/>
      <c r="IYW47" s="45"/>
      <c r="IYX47" s="45"/>
      <c r="IYY47" s="45"/>
      <c r="IYZ47" s="45"/>
      <c r="IZA47" s="45"/>
      <c r="IZB47" s="45"/>
      <c r="IZC47" s="45"/>
      <c r="IZD47" s="45"/>
      <c r="IZE47" s="45"/>
      <c r="IZF47" s="45"/>
      <c r="IZG47" s="45"/>
      <c r="IZH47" s="45"/>
      <c r="IZI47" s="45"/>
      <c r="IZJ47" s="45"/>
      <c r="IZK47" s="45"/>
      <c r="IZL47" s="45"/>
      <c r="IZM47" s="45"/>
      <c r="IZN47" s="45"/>
      <c r="IZO47" s="45"/>
      <c r="IZP47" s="45"/>
      <c r="IZQ47" s="45"/>
      <c r="IZR47" s="45"/>
      <c r="IZS47" s="45"/>
      <c r="IZT47" s="45"/>
      <c r="IZU47" s="45"/>
      <c r="IZV47" s="45"/>
      <c r="IZW47" s="45"/>
      <c r="IZX47" s="45"/>
      <c r="IZY47" s="45"/>
      <c r="IZZ47" s="45"/>
      <c r="JAA47" s="45"/>
      <c r="JAB47" s="45"/>
      <c r="JAC47" s="45"/>
      <c r="JAD47" s="45"/>
      <c r="JAE47" s="45"/>
      <c r="JAF47" s="45"/>
      <c r="JAG47" s="45"/>
      <c r="JAH47" s="45"/>
      <c r="JAI47" s="45"/>
      <c r="JAJ47" s="45"/>
      <c r="JAK47" s="45"/>
      <c r="JAL47" s="45"/>
      <c r="JAM47" s="45"/>
      <c r="JAN47" s="45"/>
      <c r="JAO47" s="45"/>
      <c r="JAP47" s="45"/>
      <c r="JAQ47" s="45"/>
      <c r="JAR47" s="45"/>
      <c r="JAS47" s="45"/>
      <c r="JAT47" s="45"/>
      <c r="JAU47" s="45"/>
      <c r="JAV47" s="45"/>
      <c r="JAW47" s="45"/>
      <c r="JAX47" s="45"/>
      <c r="JAY47" s="45"/>
      <c r="JAZ47" s="45"/>
      <c r="JBA47" s="45"/>
      <c r="JBB47" s="45"/>
      <c r="JBC47" s="45"/>
      <c r="JBD47" s="45"/>
      <c r="JBE47" s="45"/>
      <c r="JBF47" s="45"/>
      <c r="JBG47" s="45"/>
      <c r="JBH47" s="45"/>
      <c r="JBI47" s="45"/>
      <c r="JBJ47" s="45"/>
      <c r="JBK47" s="45"/>
      <c r="JBL47" s="45"/>
      <c r="JBM47" s="45"/>
      <c r="JBN47" s="45"/>
      <c r="JBO47" s="45"/>
      <c r="JBP47" s="45"/>
      <c r="JBQ47" s="45"/>
      <c r="JBR47" s="45"/>
      <c r="JBS47" s="45"/>
      <c r="JBT47" s="45"/>
      <c r="JBU47" s="45"/>
      <c r="JBV47" s="45"/>
      <c r="JBW47" s="45"/>
      <c r="JBX47" s="45"/>
      <c r="JBY47" s="45"/>
      <c r="JBZ47" s="45"/>
      <c r="JCA47" s="45"/>
      <c r="JCB47" s="45"/>
      <c r="JCC47" s="45"/>
      <c r="JCD47" s="45"/>
      <c r="JCE47" s="45"/>
      <c r="JCF47" s="45"/>
      <c r="JCG47" s="45"/>
      <c r="JCH47" s="45"/>
      <c r="JCI47" s="45"/>
      <c r="JCJ47" s="45"/>
      <c r="JCK47" s="45"/>
      <c r="JCL47" s="45"/>
      <c r="JCM47" s="45"/>
      <c r="JCN47" s="45"/>
      <c r="JCO47" s="45"/>
      <c r="JCP47" s="45"/>
      <c r="JCQ47" s="45"/>
      <c r="JCR47" s="45"/>
      <c r="JCS47" s="45"/>
      <c r="JCT47" s="45"/>
      <c r="JCU47" s="45"/>
      <c r="JCV47" s="45"/>
      <c r="JCW47" s="45"/>
      <c r="JCX47" s="45"/>
      <c r="JCY47" s="45"/>
      <c r="JCZ47" s="45"/>
      <c r="JDA47" s="45"/>
      <c r="JDB47" s="45"/>
      <c r="JDC47" s="45"/>
      <c r="JDD47" s="45"/>
      <c r="JDE47" s="45"/>
      <c r="JDF47" s="45"/>
      <c r="JDG47" s="45"/>
      <c r="JDH47" s="45"/>
      <c r="JDI47" s="45"/>
      <c r="JDJ47" s="45"/>
      <c r="JDK47" s="45"/>
      <c r="JDL47" s="45"/>
      <c r="JDM47" s="45"/>
      <c r="JDN47" s="45"/>
      <c r="JDO47" s="45"/>
      <c r="JDP47" s="45"/>
      <c r="JDQ47" s="45"/>
      <c r="JDR47" s="45"/>
      <c r="JDS47" s="45"/>
      <c r="JDT47" s="45"/>
      <c r="JDU47" s="45"/>
      <c r="JDV47" s="45"/>
      <c r="JDW47" s="45"/>
      <c r="JDX47" s="45"/>
      <c r="JDY47" s="45"/>
      <c r="JDZ47" s="45"/>
      <c r="JEA47" s="45"/>
      <c r="JEB47" s="45"/>
      <c r="JEC47" s="45"/>
      <c r="JED47" s="45"/>
      <c r="JEE47" s="45"/>
      <c r="JEF47" s="45"/>
      <c r="JEG47" s="45"/>
      <c r="JEH47" s="45"/>
      <c r="JEI47" s="45"/>
      <c r="JEJ47" s="45"/>
      <c r="JEK47" s="45"/>
      <c r="JEL47" s="45"/>
      <c r="JEM47" s="45"/>
      <c r="JEN47" s="45"/>
      <c r="JEO47" s="45"/>
      <c r="JEP47" s="45"/>
      <c r="JEQ47" s="45"/>
      <c r="JER47" s="45"/>
      <c r="JES47" s="45"/>
      <c r="JET47" s="45"/>
      <c r="JEU47" s="45"/>
      <c r="JEV47" s="45"/>
      <c r="JEW47" s="45"/>
      <c r="JEX47" s="45"/>
      <c r="JEY47" s="45"/>
      <c r="JEZ47" s="45"/>
      <c r="JFA47" s="45"/>
      <c r="JFB47" s="45"/>
      <c r="JFC47" s="45"/>
      <c r="JFD47" s="45"/>
      <c r="JFE47" s="45"/>
      <c r="JFF47" s="45"/>
      <c r="JFG47" s="45"/>
      <c r="JFH47" s="45"/>
      <c r="JFI47" s="45"/>
      <c r="JFJ47" s="45"/>
      <c r="JFK47" s="45"/>
      <c r="JFL47" s="45"/>
      <c r="JFM47" s="45"/>
      <c r="JFN47" s="45"/>
      <c r="JFO47" s="45"/>
      <c r="JFP47" s="45"/>
      <c r="JFQ47" s="45"/>
      <c r="JFR47" s="45"/>
      <c r="JFS47" s="45"/>
      <c r="JFT47" s="45"/>
      <c r="JFU47" s="45"/>
      <c r="JFV47" s="45"/>
      <c r="JFW47" s="45"/>
      <c r="JFX47" s="45"/>
      <c r="JFY47" s="45"/>
      <c r="JFZ47" s="45"/>
      <c r="JGA47" s="45"/>
      <c r="JGB47" s="45"/>
      <c r="JGC47" s="45"/>
      <c r="JGD47" s="45"/>
      <c r="JGE47" s="45"/>
      <c r="JGF47" s="45"/>
      <c r="JGG47" s="45"/>
      <c r="JGH47" s="45"/>
      <c r="JGI47" s="45"/>
      <c r="JGJ47" s="45"/>
      <c r="JGK47" s="45"/>
      <c r="JGL47" s="45"/>
      <c r="JGM47" s="45"/>
      <c r="JGN47" s="45"/>
      <c r="JGO47" s="45"/>
      <c r="JGP47" s="45"/>
      <c r="JGQ47" s="45"/>
      <c r="JGR47" s="45"/>
      <c r="JGS47" s="45"/>
      <c r="JGT47" s="45"/>
      <c r="JGU47" s="45"/>
      <c r="JGV47" s="45"/>
      <c r="JGW47" s="45"/>
      <c r="JGX47" s="45"/>
      <c r="JGY47" s="45"/>
      <c r="JGZ47" s="45"/>
      <c r="JHA47" s="45"/>
      <c r="JHB47" s="45"/>
      <c r="JHC47" s="45"/>
      <c r="JHD47" s="45"/>
      <c r="JHE47" s="45"/>
      <c r="JHF47" s="45"/>
      <c r="JHG47" s="45"/>
      <c r="JHH47" s="45"/>
      <c r="JHI47" s="45"/>
      <c r="JHJ47" s="45"/>
      <c r="JHK47" s="45"/>
      <c r="JHL47" s="45"/>
      <c r="JHM47" s="45"/>
      <c r="JHN47" s="45"/>
      <c r="JHO47" s="45"/>
      <c r="JHP47" s="45"/>
      <c r="JHQ47" s="45"/>
      <c r="JHR47" s="45"/>
      <c r="JHS47" s="45"/>
      <c r="JHT47" s="45"/>
      <c r="JHU47" s="45"/>
      <c r="JHV47" s="45"/>
      <c r="JHW47" s="45"/>
      <c r="JHX47" s="45"/>
      <c r="JHY47" s="45"/>
      <c r="JHZ47" s="45"/>
      <c r="JIA47" s="45"/>
      <c r="JIB47" s="45"/>
      <c r="JIC47" s="45"/>
      <c r="JID47" s="45"/>
      <c r="JIE47" s="45"/>
      <c r="JIF47" s="45"/>
      <c r="JIG47" s="45"/>
      <c r="JIH47" s="45"/>
      <c r="JII47" s="45"/>
      <c r="JIJ47" s="45"/>
      <c r="JIK47" s="45"/>
      <c r="JIL47" s="45"/>
      <c r="JIM47" s="45"/>
      <c r="JIN47" s="45"/>
      <c r="JIO47" s="45"/>
      <c r="JIP47" s="45"/>
      <c r="JIQ47" s="45"/>
      <c r="JIR47" s="45"/>
      <c r="JIS47" s="45"/>
      <c r="JIT47" s="45"/>
      <c r="JIU47" s="45"/>
      <c r="JIV47" s="45"/>
      <c r="JIW47" s="45"/>
      <c r="JIX47" s="45"/>
      <c r="JIY47" s="45"/>
      <c r="JIZ47" s="45"/>
      <c r="JJA47" s="45"/>
      <c r="JJB47" s="45"/>
      <c r="JJC47" s="45"/>
      <c r="JJD47" s="45"/>
      <c r="JJE47" s="45"/>
      <c r="JJF47" s="45"/>
      <c r="JJG47" s="45"/>
      <c r="JJH47" s="45"/>
      <c r="JJI47" s="45"/>
      <c r="JJJ47" s="45"/>
      <c r="JJK47" s="45"/>
      <c r="JJL47" s="45"/>
      <c r="JJM47" s="45"/>
      <c r="JJN47" s="45"/>
      <c r="JJO47" s="45"/>
      <c r="JJP47" s="45"/>
      <c r="JJQ47" s="45"/>
      <c r="JJR47" s="45"/>
      <c r="JJS47" s="45"/>
      <c r="JJT47" s="45"/>
      <c r="JJU47" s="45"/>
      <c r="JJV47" s="45"/>
      <c r="JJW47" s="45"/>
      <c r="JJX47" s="45"/>
      <c r="JJY47" s="45"/>
      <c r="JJZ47" s="45"/>
      <c r="JKA47" s="45"/>
      <c r="JKB47" s="45"/>
      <c r="JKC47" s="45"/>
      <c r="JKD47" s="45"/>
      <c r="JKE47" s="45"/>
      <c r="JKF47" s="45"/>
      <c r="JKG47" s="45"/>
      <c r="JKH47" s="45"/>
      <c r="JKI47" s="45"/>
      <c r="JKJ47" s="45"/>
      <c r="JKK47" s="45"/>
      <c r="JKL47" s="45"/>
      <c r="JKM47" s="45"/>
      <c r="JKN47" s="45"/>
      <c r="JKO47" s="45"/>
      <c r="JKP47" s="45"/>
      <c r="JKQ47" s="45"/>
      <c r="JKR47" s="45"/>
      <c r="JKS47" s="45"/>
      <c r="JKT47" s="45"/>
      <c r="JKU47" s="45"/>
      <c r="JKV47" s="45"/>
      <c r="JKW47" s="45"/>
      <c r="JKX47" s="45"/>
      <c r="JKY47" s="45"/>
      <c r="JKZ47" s="45"/>
      <c r="JLA47" s="45"/>
      <c r="JLB47" s="45"/>
      <c r="JLC47" s="45"/>
      <c r="JLD47" s="45"/>
      <c r="JLE47" s="45"/>
      <c r="JLF47" s="45"/>
      <c r="JLG47" s="45"/>
      <c r="JLH47" s="45"/>
      <c r="JLI47" s="45"/>
      <c r="JLJ47" s="45"/>
      <c r="JLK47" s="45"/>
      <c r="JLL47" s="45"/>
      <c r="JLM47" s="45"/>
      <c r="JLN47" s="45"/>
      <c r="JLO47" s="45"/>
      <c r="JLP47" s="45"/>
      <c r="JLQ47" s="45"/>
      <c r="JLR47" s="45"/>
      <c r="JLS47" s="45"/>
      <c r="JLT47" s="45"/>
      <c r="JLU47" s="45"/>
      <c r="JLV47" s="45"/>
      <c r="JLW47" s="45"/>
      <c r="JLX47" s="45"/>
      <c r="JLY47" s="45"/>
      <c r="JLZ47" s="45"/>
      <c r="JMA47" s="45"/>
      <c r="JMB47" s="45"/>
      <c r="JMC47" s="45"/>
      <c r="JMD47" s="45"/>
      <c r="JME47" s="45"/>
      <c r="JMF47" s="45"/>
      <c r="JMG47" s="45"/>
      <c r="JMH47" s="45"/>
      <c r="JMI47" s="45"/>
      <c r="JMJ47" s="45"/>
      <c r="JMK47" s="45"/>
      <c r="JML47" s="45"/>
      <c r="JMM47" s="45"/>
      <c r="JMN47" s="45"/>
      <c r="JMO47" s="45"/>
      <c r="JMP47" s="45"/>
      <c r="JMQ47" s="45"/>
      <c r="JMR47" s="45"/>
      <c r="JMS47" s="45"/>
      <c r="JMT47" s="45"/>
      <c r="JMU47" s="45"/>
      <c r="JMV47" s="45"/>
      <c r="JMW47" s="45"/>
      <c r="JMX47" s="45"/>
      <c r="JMY47" s="45"/>
      <c r="JMZ47" s="45"/>
      <c r="JNA47" s="45"/>
      <c r="JNB47" s="45"/>
      <c r="JNC47" s="45"/>
      <c r="JND47" s="45"/>
      <c r="JNE47" s="45"/>
      <c r="JNF47" s="45"/>
      <c r="JNG47" s="45"/>
      <c r="JNH47" s="45"/>
      <c r="JNI47" s="45"/>
      <c r="JNJ47" s="45"/>
      <c r="JNK47" s="45"/>
      <c r="JNL47" s="45"/>
      <c r="JNM47" s="45"/>
      <c r="JNN47" s="45"/>
      <c r="JNO47" s="45"/>
      <c r="JNP47" s="45"/>
      <c r="JNQ47" s="45"/>
      <c r="JNR47" s="45"/>
      <c r="JNS47" s="45"/>
      <c r="JNT47" s="45"/>
      <c r="JNU47" s="45"/>
      <c r="JNV47" s="45"/>
      <c r="JNW47" s="45"/>
      <c r="JNX47" s="45"/>
      <c r="JNY47" s="45"/>
      <c r="JNZ47" s="45"/>
      <c r="JOA47" s="45"/>
      <c r="JOB47" s="45"/>
      <c r="JOC47" s="45"/>
      <c r="JOD47" s="45"/>
      <c r="JOE47" s="45"/>
      <c r="JOF47" s="45"/>
      <c r="JOG47" s="45"/>
      <c r="JOH47" s="45"/>
      <c r="JOI47" s="45"/>
      <c r="JOJ47" s="45"/>
      <c r="JOK47" s="45"/>
      <c r="JOL47" s="45"/>
      <c r="JOM47" s="45"/>
      <c r="JON47" s="45"/>
      <c r="JOO47" s="45"/>
      <c r="JOP47" s="45"/>
      <c r="JOQ47" s="45"/>
      <c r="JOR47" s="45"/>
      <c r="JOS47" s="45"/>
      <c r="JOT47" s="45"/>
      <c r="JOU47" s="45"/>
      <c r="JOV47" s="45"/>
      <c r="JOW47" s="45"/>
      <c r="JOX47" s="45"/>
      <c r="JOY47" s="45"/>
      <c r="JOZ47" s="45"/>
      <c r="JPA47" s="45"/>
      <c r="JPB47" s="45"/>
      <c r="JPC47" s="45"/>
      <c r="JPD47" s="45"/>
      <c r="JPE47" s="45"/>
      <c r="JPF47" s="45"/>
      <c r="JPG47" s="45"/>
      <c r="JPH47" s="45"/>
      <c r="JPI47" s="45"/>
      <c r="JPJ47" s="45"/>
      <c r="JPK47" s="45"/>
      <c r="JPL47" s="45"/>
      <c r="JPM47" s="45"/>
      <c r="JPN47" s="45"/>
      <c r="JPO47" s="45"/>
      <c r="JPP47" s="45"/>
      <c r="JPQ47" s="45"/>
      <c r="JPR47" s="45"/>
      <c r="JPS47" s="45"/>
      <c r="JPT47" s="45"/>
      <c r="JPU47" s="45"/>
      <c r="JPV47" s="45"/>
      <c r="JPW47" s="45"/>
      <c r="JPX47" s="45"/>
      <c r="JPY47" s="45"/>
      <c r="JPZ47" s="45"/>
      <c r="JQA47" s="45"/>
      <c r="JQB47" s="45"/>
      <c r="JQC47" s="45"/>
      <c r="JQD47" s="45"/>
      <c r="JQE47" s="45"/>
      <c r="JQF47" s="45"/>
      <c r="JQG47" s="45"/>
      <c r="JQH47" s="45"/>
      <c r="JQI47" s="45"/>
      <c r="JQJ47" s="45"/>
      <c r="JQK47" s="45"/>
      <c r="JQL47" s="45"/>
      <c r="JQM47" s="45"/>
      <c r="JQN47" s="45"/>
      <c r="JQO47" s="45"/>
      <c r="JQP47" s="45"/>
      <c r="JQQ47" s="45"/>
      <c r="JQR47" s="45"/>
      <c r="JQS47" s="45"/>
      <c r="JQT47" s="45"/>
      <c r="JQU47" s="45"/>
      <c r="JQV47" s="45"/>
      <c r="JQW47" s="45"/>
      <c r="JQX47" s="45"/>
      <c r="JQY47" s="45"/>
      <c r="JQZ47" s="45"/>
      <c r="JRA47" s="45"/>
      <c r="JRB47" s="45"/>
      <c r="JRC47" s="45"/>
      <c r="JRD47" s="45"/>
      <c r="JRE47" s="45"/>
      <c r="JRF47" s="45"/>
      <c r="JRG47" s="45"/>
      <c r="JRH47" s="45"/>
      <c r="JRI47" s="45"/>
      <c r="JRJ47" s="45"/>
      <c r="JRK47" s="45"/>
      <c r="JRL47" s="45"/>
      <c r="JRM47" s="45"/>
      <c r="JRN47" s="45"/>
      <c r="JRO47" s="45"/>
      <c r="JRP47" s="45"/>
      <c r="JRQ47" s="45"/>
      <c r="JRR47" s="45"/>
      <c r="JRS47" s="45"/>
      <c r="JRT47" s="45"/>
      <c r="JRU47" s="45"/>
      <c r="JRV47" s="45"/>
      <c r="JRW47" s="45"/>
      <c r="JRX47" s="45"/>
      <c r="JRY47" s="45"/>
      <c r="JRZ47" s="45"/>
      <c r="JSA47" s="45"/>
      <c r="JSB47" s="45"/>
      <c r="JSC47" s="45"/>
      <c r="JSD47" s="45"/>
      <c r="JSE47" s="45"/>
      <c r="JSF47" s="45"/>
      <c r="JSG47" s="45"/>
      <c r="JSH47" s="45"/>
      <c r="JSI47" s="45"/>
      <c r="JSJ47" s="45"/>
      <c r="JSK47" s="45"/>
      <c r="JSL47" s="45"/>
      <c r="JSM47" s="45"/>
      <c r="JSN47" s="45"/>
      <c r="JSO47" s="45"/>
      <c r="JSP47" s="45"/>
      <c r="JSQ47" s="45"/>
      <c r="JSR47" s="45"/>
      <c r="JSS47" s="45"/>
      <c r="JST47" s="45"/>
      <c r="JSU47" s="45"/>
      <c r="JSV47" s="45"/>
      <c r="JSW47" s="45"/>
      <c r="JSX47" s="45"/>
      <c r="JSY47" s="45"/>
      <c r="JSZ47" s="45"/>
      <c r="JTA47" s="45"/>
      <c r="JTB47" s="45"/>
      <c r="JTC47" s="45"/>
      <c r="JTD47" s="45"/>
      <c r="JTE47" s="45"/>
      <c r="JTF47" s="45"/>
      <c r="JTG47" s="45"/>
      <c r="JTH47" s="45"/>
      <c r="JTI47" s="45"/>
      <c r="JTJ47" s="45"/>
      <c r="JTK47" s="45"/>
      <c r="JTL47" s="45"/>
      <c r="JTM47" s="45"/>
      <c r="JTN47" s="45"/>
      <c r="JTO47" s="45"/>
      <c r="JTP47" s="45"/>
      <c r="JTQ47" s="45"/>
      <c r="JTR47" s="45"/>
      <c r="JTS47" s="45"/>
      <c r="JTT47" s="45"/>
      <c r="JTU47" s="45"/>
      <c r="JTV47" s="45"/>
      <c r="JTW47" s="45"/>
      <c r="JTX47" s="45"/>
      <c r="JTY47" s="45"/>
      <c r="JTZ47" s="45"/>
      <c r="JUA47" s="45"/>
      <c r="JUB47" s="45"/>
      <c r="JUC47" s="45"/>
      <c r="JUD47" s="45"/>
      <c r="JUE47" s="45"/>
      <c r="JUF47" s="45"/>
      <c r="JUG47" s="45"/>
      <c r="JUH47" s="45"/>
      <c r="JUI47" s="45"/>
      <c r="JUJ47" s="45"/>
      <c r="JUK47" s="45"/>
      <c r="JUL47" s="45"/>
      <c r="JUM47" s="45"/>
      <c r="JUN47" s="45"/>
      <c r="JUO47" s="45"/>
      <c r="JUP47" s="45"/>
      <c r="JUQ47" s="45"/>
      <c r="JUR47" s="45"/>
      <c r="JUS47" s="45"/>
      <c r="JUT47" s="45"/>
      <c r="JUU47" s="45"/>
      <c r="JUV47" s="45"/>
      <c r="JUW47" s="45"/>
      <c r="JUX47" s="45"/>
      <c r="JUY47" s="45"/>
      <c r="JUZ47" s="45"/>
      <c r="JVA47" s="45"/>
      <c r="JVB47" s="45"/>
      <c r="JVC47" s="45"/>
      <c r="JVD47" s="45"/>
      <c r="JVE47" s="45"/>
      <c r="JVF47" s="45"/>
      <c r="JVG47" s="45"/>
      <c r="JVH47" s="45"/>
      <c r="JVI47" s="45"/>
      <c r="JVJ47" s="45"/>
      <c r="JVK47" s="45"/>
      <c r="JVL47" s="45"/>
      <c r="JVM47" s="45"/>
      <c r="JVN47" s="45"/>
      <c r="JVO47" s="45"/>
      <c r="JVP47" s="45"/>
      <c r="JVQ47" s="45"/>
      <c r="JVR47" s="45"/>
      <c r="JVS47" s="45"/>
      <c r="JVT47" s="45"/>
      <c r="JVU47" s="45"/>
      <c r="JVV47" s="45"/>
      <c r="JVW47" s="45"/>
      <c r="JVX47" s="45"/>
      <c r="JVY47" s="45"/>
      <c r="JVZ47" s="45"/>
      <c r="JWA47" s="45"/>
      <c r="JWB47" s="45"/>
      <c r="JWC47" s="45"/>
      <c r="JWD47" s="45"/>
      <c r="JWE47" s="45"/>
      <c r="JWF47" s="45"/>
      <c r="JWG47" s="45"/>
      <c r="JWH47" s="45"/>
      <c r="JWI47" s="45"/>
      <c r="JWJ47" s="45"/>
      <c r="JWK47" s="45"/>
      <c r="JWL47" s="45"/>
      <c r="JWM47" s="45"/>
      <c r="JWN47" s="45"/>
      <c r="JWO47" s="45"/>
      <c r="JWP47" s="45"/>
      <c r="JWQ47" s="45"/>
      <c r="JWR47" s="45"/>
      <c r="JWS47" s="45"/>
      <c r="JWT47" s="45"/>
      <c r="JWU47" s="45"/>
      <c r="JWV47" s="45"/>
      <c r="JWW47" s="45"/>
      <c r="JWX47" s="45"/>
      <c r="JWY47" s="45"/>
      <c r="JWZ47" s="45"/>
      <c r="JXA47" s="45"/>
      <c r="JXB47" s="45"/>
      <c r="JXC47" s="45"/>
      <c r="JXD47" s="45"/>
      <c r="JXE47" s="45"/>
      <c r="JXF47" s="45"/>
      <c r="JXG47" s="45"/>
      <c r="JXH47" s="45"/>
      <c r="JXI47" s="45"/>
      <c r="JXJ47" s="45"/>
      <c r="JXK47" s="45"/>
      <c r="JXL47" s="45"/>
      <c r="JXM47" s="45"/>
      <c r="JXN47" s="45"/>
      <c r="JXO47" s="45"/>
      <c r="JXP47" s="45"/>
      <c r="JXQ47" s="45"/>
      <c r="JXR47" s="45"/>
      <c r="JXS47" s="45"/>
      <c r="JXT47" s="45"/>
      <c r="JXU47" s="45"/>
      <c r="JXV47" s="45"/>
      <c r="JXW47" s="45"/>
      <c r="JXX47" s="45"/>
      <c r="JXY47" s="45"/>
      <c r="JXZ47" s="45"/>
      <c r="JYA47" s="45"/>
      <c r="JYB47" s="45"/>
      <c r="JYC47" s="45"/>
      <c r="JYD47" s="45"/>
      <c r="JYE47" s="45"/>
      <c r="JYF47" s="45"/>
      <c r="JYG47" s="45"/>
      <c r="JYH47" s="45"/>
      <c r="JYI47" s="45"/>
      <c r="JYJ47" s="45"/>
      <c r="JYK47" s="45"/>
      <c r="JYL47" s="45"/>
      <c r="JYM47" s="45"/>
      <c r="JYN47" s="45"/>
      <c r="JYO47" s="45"/>
      <c r="JYP47" s="45"/>
      <c r="JYQ47" s="45"/>
      <c r="JYR47" s="45"/>
      <c r="JYS47" s="45"/>
      <c r="JYT47" s="45"/>
      <c r="JYU47" s="45"/>
      <c r="JYV47" s="45"/>
      <c r="JYW47" s="45"/>
      <c r="JYX47" s="45"/>
      <c r="JYY47" s="45"/>
      <c r="JYZ47" s="45"/>
      <c r="JZA47" s="45"/>
      <c r="JZB47" s="45"/>
      <c r="JZC47" s="45"/>
      <c r="JZD47" s="45"/>
      <c r="JZE47" s="45"/>
      <c r="JZF47" s="45"/>
      <c r="JZG47" s="45"/>
      <c r="JZH47" s="45"/>
      <c r="JZI47" s="45"/>
      <c r="JZJ47" s="45"/>
      <c r="JZK47" s="45"/>
      <c r="JZL47" s="45"/>
      <c r="JZM47" s="45"/>
      <c r="JZN47" s="45"/>
      <c r="JZO47" s="45"/>
      <c r="JZP47" s="45"/>
      <c r="JZQ47" s="45"/>
      <c r="JZR47" s="45"/>
      <c r="JZS47" s="45"/>
      <c r="JZT47" s="45"/>
      <c r="JZU47" s="45"/>
      <c r="JZV47" s="45"/>
      <c r="JZW47" s="45"/>
      <c r="JZX47" s="45"/>
      <c r="JZY47" s="45"/>
      <c r="JZZ47" s="45"/>
      <c r="KAA47" s="45"/>
      <c r="KAB47" s="45"/>
      <c r="KAC47" s="45"/>
      <c r="KAD47" s="45"/>
      <c r="KAE47" s="45"/>
      <c r="KAF47" s="45"/>
      <c r="KAG47" s="45"/>
      <c r="KAH47" s="45"/>
      <c r="KAI47" s="45"/>
      <c r="KAJ47" s="45"/>
      <c r="KAK47" s="45"/>
      <c r="KAL47" s="45"/>
      <c r="KAM47" s="45"/>
      <c r="KAN47" s="45"/>
      <c r="KAO47" s="45"/>
      <c r="KAP47" s="45"/>
      <c r="KAQ47" s="45"/>
      <c r="KAR47" s="45"/>
      <c r="KAS47" s="45"/>
      <c r="KAT47" s="45"/>
      <c r="KAU47" s="45"/>
      <c r="KAV47" s="45"/>
      <c r="KAW47" s="45"/>
      <c r="KAX47" s="45"/>
      <c r="KAY47" s="45"/>
      <c r="KAZ47" s="45"/>
      <c r="KBA47" s="45"/>
      <c r="KBB47" s="45"/>
      <c r="KBC47" s="45"/>
      <c r="KBD47" s="45"/>
      <c r="KBE47" s="45"/>
      <c r="KBF47" s="45"/>
      <c r="KBG47" s="45"/>
      <c r="KBH47" s="45"/>
      <c r="KBI47" s="45"/>
      <c r="KBJ47" s="45"/>
      <c r="KBK47" s="45"/>
      <c r="KBL47" s="45"/>
      <c r="KBM47" s="45"/>
      <c r="KBN47" s="45"/>
      <c r="KBO47" s="45"/>
      <c r="KBP47" s="45"/>
      <c r="KBQ47" s="45"/>
      <c r="KBR47" s="45"/>
      <c r="KBS47" s="45"/>
      <c r="KBT47" s="45"/>
      <c r="KBU47" s="45"/>
      <c r="KBV47" s="45"/>
      <c r="KBW47" s="45"/>
      <c r="KBX47" s="45"/>
      <c r="KBY47" s="45"/>
      <c r="KBZ47" s="45"/>
      <c r="KCA47" s="45"/>
      <c r="KCB47" s="45"/>
      <c r="KCC47" s="45"/>
      <c r="KCD47" s="45"/>
      <c r="KCE47" s="45"/>
      <c r="KCF47" s="45"/>
      <c r="KCG47" s="45"/>
      <c r="KCH47" s="45"/>
      <c r="KCI47" s="45"/>
      <c r="KCJ47" s="45"/>
      <c r="KCK47" s="45"/>
      <c r="KCL47" s="45"/>
      <c r="KCM47" s="45"/>
      <c r="KCN47" s="45"/>
      <c r="KCO47" s="45"/>
      <c r="KCP47" s="45"/>
      <c r="KCQ47" s="45"/>
      <c r="KCR47" s="45"/>
      <c r="KCS47" s="45"/>
      <c r="KCT47" s="45"/>
      <c r="KCU47" s="45"/>
      <c r="KCV47" s="45"/>
      <c r="KCW47" s="45"/>
      <c r="KCX47" s="45"/>
      <c r="KCY47" s="45"/>
      <c r="KCZ47" s="45"/>
      <c r="KDA47" s="45"/>
      <c r="KDB47" s="45"/>
      <c r="KDC47" s="45"/>
      <c r="KDD47" s="45"/>
      <c r="KDE47" s="45"/>
      <c r="KDF47" s="45"/>
      <c r="KDG47" s="45"/>
      <c r="KDH47" s="45"/>
      <c r="KDI47" s="45"/>
      <c r="KDJ47" s="45"/>
      <c r="KDK47" s="45"/>
      <c r="KDL47" s="45"/>
      <c r="KDM47" s="45"/>
      <c r="KDN47" s="45"/>
      <c r="KDO47" s="45"/>
      <c r="KDP47" s="45"/>
      <c r="KDQ47" s="45"/>
      <c r="KDR47" s="45"/>
      <c r="KDS47" s="45"/>
      <c r="KDT47" s="45"/>
      <c r="KDU47" s="45"/>
      <c r="KDV47" s="45"/>
      <c r="KDW47" s="45"/>
      <c r="KDX47" s="45"/>
      <c r="KDY47" s="45"/>
      <c r="KDZ47" s="45"/>
      <c r="KEA47" s="45"/>
      <c r="KEB47" s="45"/>
      <c r="KEC47" s="45"/>
      <c r="KED47" s="45"/>
      <c r="KEE47" s="45"/>
      <c r="KEF47" s="45"/>
      <c r="KEG47" s="45"/>
      <c r="KEH47" s="45"/>
      <c r="KEI47" s="45"/>
      <c r="KEJ47" s="45"/>
      <c r="KEK47" s="45"/>
      <c r="KEL47" s="45"/>
      <c r="KEM47" s="45"/>
      <c r="KEN47" s="45"/>
      <c r="KEO47" s="45"/>
      <c r="KEP47" s="45"/>
      <c r="KEQ47" s="45"/>
      <c r="KER47" s="45"/>
      <c r="KES47" s="45"/>
      <c r="KET47" s="45"/>
      <c r="KEU47" s="45"/>
      <c r="KEV47" s="45"/>
      <c r="KEW47" s="45"/>
      <c r="KEX47" s="45"/>
      <c r="KEY47" s="45"/>
      <c r="KEZ47" s="45"/>
      <c r="KFA47" s="45"/>
      <c r="KFB47" s="45"/>
      <c r="KFC47" s="45"/>
      <c r="KFD47" s="45"/>
      <c r="KFE47" s="45"/>
      <c r="KFF47" s="45"/>
      <c r="KFG47" s="45"/>
      <c r="KFH47" s="45"/>
      <c r="KFI47" s="45"/>
      <c r="KFJ47" s="45"/>
      <c r="KFK47" s="45"/>
      <c r="KFL47" s="45"/>
      <c r="KFM47" s="45"/>
      <c r="KFN47" s="45"/>
      <c r="KFO47" s="45"/>
      <c r="KFP47" s="45"/>
      <c r="KFQ47" s="45"/>
      <c r="KFR47" s="45"/>
      <c r="KFS47" s="45"/>
      <c r="KFT47" s="45"/>
      <c r="KFU47" s="45"/>
      <c r="KFV47" s="45"/>
      <c r="KFW47" s="45"/>
      <c r="KFX47" s="45"/>
      <c r="KFY47" s="45"/>
      <c r="KFZ47" s="45"/>
      <c r="KGA47" s="45"/>
      <c r="KGB47" s="45"/>
      <c r="KGC47" s="45"/>
      <c r="KGD47" s="45"/>
      <c r="KGE47" s="45"/>
      <c r="KGF47" s="45"/>
      <c r="KGG47" s="45"/>
      <c r="KGH47" s="45"/>
      <c r="KGI47" s="45"/>
      <c r="KGJ47" s="45"/>
      <c r="KGK47" s="45"/>
      <c r="KGL47" s="45"/>
      <c r="KGM47" s="45"/>
      <c r="KGN47" s="45"/>
      <c r="KGO47" s="45"/>
      <c r="KGP47" s="45"/>
      <c r="KGQ47" s="45"/>
      <c r="KGR47" s="45"/>
      <c r="KGS47" s="45"/>
      <c r="KGT47" s="45"/>
      <c r="KGU47" s="45"/>
      <c r="KGV47" s="45"/>
      <c r="KGW47" s="45"/>
      <c r="KGX47" s="45"/>
      <c r="KGY47" s="45"/>
      <c r="KGZ47" s="45"/>
      <c r="KHA47" s="45"/>
      <c r="KHB47" s="45"/>
      <c r="KHC47" s="45"/>
      <c r="KHD47" s="45"/>
      <c r="KHE47" s="45"/>
      <c r="KHF47" s="45"/>
      <c r="KHG47" s="45"/>
      <c r="KHH47" s="45"/>
      <c r="KHI47" s="45"/>
      <c r="KHJ47" s="45"/>
      <c r="KHK47" s="45"/>
      <c r="KHL47" s="45"/>
      <c r="KHM47" s="45"/>
      <c r="KHN47" s="45"/>
      <c r="KHO47" s="45"/>
      <c r="KHP47" s="45"/>
      <c r="KHQ47" s="45"/>
      <c r="KHR47" s="45"/>
      <c r="KHS47" s="45"/>
      <c r="KHT47" s="45"/>
      <c r="KHU47" s="45"/>
      <c r="KHV47" s="45"/>
      <c r="KHW47" s="45"/>
      <c r="KHX47" s="45"/>
      <c r="KHY47" s="45"/>
      <c r="KHZ47" s="45"/>
      <c r="KIA47" s="45"/>
      <c r="KIB47" s="45"/>
      <c r="KIC47" s="45"/>
      <c r="KID47" s="45"/>
      <c r="KIE47" s="45"/>
      <c r="KIF47" s="45"/>
      <c r="KIG47" s="45"/>
      <c r="KIH47" s="45"/>
      <c r="KII47" s="45"/>
      <c r="KIJ47" s="45"/>
      <c r="KIK47" s="45"/>
      <c r="KIL47" s="45"/>
      <c r="KIM47" s="45"/>
      <c r="KIN47" s="45"/>
      <c r="KIO47" s="45"/>
      <c r="KIP47" s="45"/>
      <c r="KIQ47" s="45"/>
      <c r="KIR47" s="45"/>
      <c r="KIS47" s="45"/>
      <c r="KIT47" s="45"/>
      <c r="KIU47" s="45"/>
      <c r="KIV47" s="45"/>
      <c r="KIW47" s="45"/>
      <c r="KIX47" s="45"/>
      <c r="KIY47" s="45"/>
      <c r="KIZ47" s="45"/>
      <c r="KJA47" s="45"/>
      <c r="KJB47" s="45"/>
      <c r="KJC47" s="45"/>
      <c r="KJD47" s="45"/>
      <c r="KJE47" s="45"/>
      <c r="KJF47" s="45"/>
      <c r="KJG47" s="45"/>
      <c r="KJH47" s="45"/>
      <c r="KJI47" s="45"/>
      <c r="KJJ47" s="45"/>
      <c r="KJK47" s="45"/>
      <c r="KJL47" s="45"/>
      <c r="KJM47" s="45"/>
      <c r="KJN47" s="45"/>
      <c r="KJO47" s="45"/>
      <c r="KJP47" s="45"/>
      <c r="KJQ47" s="45"/>
      <c r="KJR47" s="45"/>
      <c r="KJS47" s="45"/>
      <c r="KJT47" s="45"/>
      <c r="KJU47" s="45"/>
      <c r="KJV47" s="45"/>
      <c r="KJW47" s="45"/>
      <c r="KJX47" s="45"/>
      <c r="KJY47" s="45"/>
      <c r="KJZ47" s="45"/>
      <c r="KKA47" s="45"/>
      <c r="KKB47" s="45"/>
      <c r="KKC47" s="45"/>
      <c r="KKD47" s="45"/>
      <c r="KKE47" s="45"/>
      <c r="KKF47" s="45"/>
      <c r="KKG47" s="45"/>
      <c r="KKH47" s="45"/>
      <c r="KKI47" s="45"/>
      <c r="KKJ47" s="45"/>
      <c r="KKK47" s="45"/>
      <c r="KKL47" s="45"/>
      <c r="KKM47" s="45"/>
      <c r="KKN47" s="45"/>
      <c r="KKO47" s="45"/>
      <c r="KKP47" s="45"/>
      <c r="KKQ47" s="45"/>
      <c r="KKR47" s="45"/>
      <c r="KKS47" s="45"/>
      <c r="KKT47" s="45"/>
      <c r="KKU47" s="45"/>
      <c r="KKV47" s="45"/>
      <c r="KKW47" s="45"/>
      <c r="KKX47" s="45"/>
      <c r="KKY47" s="45"/>
      <c r="KKZ47" s="45"/>
      <c r="KLA47" s="45"/>
      <c r="KLB47" s="45"/>
      <c r="KLC47" s="45"/>
      <c r="KLD47" s="45"/>
      <c r="KLE47" s="45"/>
      <c r="KLF47" s="45"/>
      <c r="KLG47" s="45"/>
      <c r="KLH47" s="45"/>
      <c r="KLI47" s="45"/>
      <c r="KLJ47" s="45"/>
      <c r="KLK47" s="45"/>
      <c r="KLL47" s="45"/>
      <c r="KLM47" s="45"/>
      <c r="KLN47" s="45"/>
      <c r="KLO47" s="45"/>
      <c r="KLP47" s="45"/>
      <c r="KLQ47" s="45"/>
      <c r="KLR47" s="45"/>
      <c r="KLS47" s="45"/>
      <c r="KLT47" s="45"/>
      <c r="KLU47" s="45"/>
      <c r="KLV47" s="45"/>
      <c r="KLW47" s="45"/>
      <c r="KLX47" s="45"/>
      <c r="KLY47" s="45"/>
      <c r="KLZ47" s="45"/>
      <c r="KMA47" s="45"/>
      <c r="KMB47" s="45"/>
      <c r="KMC47" s="45"/>
      <c r="KMD47" s="45"/>
      <c r="KME47" s="45"/>
      <c r="KMF47" s="45"/>
      <c r="KMG47" s="45"/>
      <c r="KMH47" s="45"/>
      <c r="KMI47" s="45"/>
      <c r="KMJ47" s="45"/>
      <c r="KMK47" s="45"/>
      <c r="KML47" s="45"/>
      <c r="KMM47" s="45"/>
      <c r="KMN47" s="45"/>
      <c r="KMO47" s="45"/>
      <c r="KMP47" s="45"/>
      <c r="KMQ47" s="45"/>
      <c r="KMR47" s="45"/>
      <c r="KMS47" s="45"/>
      <c r="KMT47" s="45"/>
      <c r="KMU47" s="45"/>
      <c r="KMV47" s="45"/>
      <c r="KMW47" s="45"/>
      <c r="KMX47" s="45"/>
      <c r="KMY47" s="45"/>
      <c r="KMZ47" s="45"/>
      <c r="KNA47" s="45"/>
      <c r="KNB47" s="45"/>
      <c r="KNC47" s="45"/>
      <c r="KND47" s="45"/>
      <c r="KNE47" s="45"/>
      <c r="KNF47" s="45"/>
      <c r="KNG47" s="45"/>
      <c r="KNH47" s="45"/>
      <c r="KNI47" s="45"/>
      <c r="KNJ47" s="45"/>
      <c r="KNK47" s="45"/>
      <c r="KNL47" s="45"/>
      <c r="KNM47" s="45"/>
      <c r="KNN47" s="45"/>
      <c r="KNO47" s="45"/>
      <c r="KNP47" s="45"/>
      <c r="KNQ47" s="45"/>
      <c r="KNR47" s="45"/>
      <c r="KNS47" s="45"/>
      <c r="KNT47" s="45"/>
      <c r="KNU47" s="45"/>
      <c r="KNV47" s="45"/>
      <c r="KNW47" s="45"/>
      <c r="KNX47" s="45"/>
      <c r="KNY47" s="45"/>
      <c r="KNZ47" s="45"/>
      <c r="KOA47" s="45"/>
      <c r="KOB47" s="45"/>
      <c r="KOC47" s="45"/>
      <c r="KOD47" s="45"/>
      <c r="KOE47" s="45"/>
      <c r="KOF47" s="45"/>
      <c r="KOG47" s="45"/>
      <c r="KOH47" s="45"/>
      <c r="KOI47" s="45"/>
      <c r="KOJ47" s="45"/>
      <c r="KOK47" s="45"/>
      <c r="KOL47" s="45"/>
      <c r="KOM47" s="45"/>
      <c r="KON47" s="45"/>
      <c r="KOO47" s="45"/>
      <c r="KOP47" s="45"/>
      <c r="KOQ47" s="45"/>
      <c r="KOR47" s="45"/>
      <c r="KOS47" s="45"/>
      <c r="KOT47" s="45"/>
      <c r="KOU47" s="45"/>
      <c r="KOV47" s="45"/>
      <c r="KOW47" s="45"/>
      <c r="KOX47" s="45"/>
      <c r="KOY47" s="45"/>
      <c r="KOZ47" s="45"/>
      <c r="KPA47" s="45"/>
      <c r="KPB47" s="45"/>
      <c r="KPC47" s="45"/>
      <c r="KPD47" s="45"/>
      <c r="KPE47" s="45"/>
      <c r="KPF47" s="45"/>
      <c r="KPG47" s="45"/>
      <c r="KPH47" s="45"/>
      <c r="KPI47" s="45"/>
      <c r="KPJ47" s="45"/>
      <c r="KPK47" s="45"/>
      <c r="KPL47" s="45"/>
      <c r="KPM47" s="45"/>
      <c r="KPN47" s="45"/>
      <c r="KPO47" s="45"/>
      <c r="KPP47" s="45"/>
      <c r="KPQ47" s="45"/>
      <c r="KPR47" s="45"/>
      <c r="KPS47" s="45"/>
      <c r="KPT47" s="45"/>
      <c r="KPU47" s="45"/>
      <c r="KPV47" s="45"/>
      <c r="KPW47" s="45"/>
      <c r="KPX47" s="45"/>
      <c r="KPY47" s="45"/>
      <c r="KPZ47" s="45"/>
      <c r="KQA47" s="45"/>
      <c r="KQB47" s="45"/>
      <c r="KQC47" s="45"/>
      <c r="KQD47" s="45"/>
      <c r="KQE47" s="45"/>
      <c r="KQF47" s="45"/>
      <c r="KQG47" s="45"/>
      <c r="KQH47" s="45"/>
      <c r="KQI47" s="45"/>
      <c r="KQJ47" s="45"/>
      <c r="KQK47" s="45"/>
      <c r="KQL47" s="45"/>
      <c r="KQM47" s="45"/>
      <c r="KQN47" s="45"/>
      <c r="KQO47" s="45"/>
      <c r="KQP47" s="45"/>
      <c r="KQQ47" s="45"/>
      <c r="KQR47" s="45"/>
      <c r="KQS47" s="45"/>
      <c r="KQT47" s="45"/>
      <c r="KQU47" s="45"/>
      <c r="KQV47" s="45"/>
      <c r="KQW47" s="45"/>
      <c r="KQX47" s="45"/>
      <c r="KQY47" s="45"/>
      <c r="KQZ47" s="45"/>
      <c r="KRA47" s="45"/>
      <c r="KRB47" s="45"/>
      <c r="KRC47" s="45"/>
      <c r="KRD47" s="45"/>
      <c r="KRE47" s="45"/>
      <c r="KRF47" s="45"/>
      <c r="KRG47" s="45"/>
      <c r="KRH47" s="45"/>
      <c r="KRI47" s="45"/>
      <c r="KRJ47" s="45"/>
      <c r="KRK47" s="45"/>
      <c r="KRL47" s="45"/>
      <c r="KRM47" s="45"/>
      <c r="KRN47" s="45"/>
      <c r="KRO47" s="45"/>
      <c r="KRP47" s="45"/>
      <c r="KRQ47" s="45"/>
      <c r="KRR47" s="45"/>
      <c r="KRS47" s="45"/>
      <c r="KRT47" s="45"/>
      <c r="KRU47" s="45"/>
      <c r="KRV47" s="45"/>
      <c r="KRW47" s="45"/>
      <c r="KRX47" s="45"/>
      <c r="KRY47" s="45"/>
      <c r="KRZ47" s="45"/>
      <c r="KSA47" s="45"/>
      <c r="KSB47" s="45"/>
      <c r="KSC47" s="45"/>
      <c r="KSD47" s="45"/>
      <c r="KSE47" s="45"/>
      <c r="KSF47" s="45"/>
      <c r="KSG47" s="45"/>
      <c r="KSH47" s="45"/>
      <c r="KSI47" s="45"/>
      <c r="KSJ47" s="45"/>
      <c r="KSK47" s="45"/>
      <c r="KSL47" s="45"/>
      <c r="KSM47" s="45"/>
      <c r="KSN47" s="45"/>
      <c r="KSO47" s="45"/>
      <c r="KSP47" s="45"/>
      <c r="KSQ47" s="45"/>
      <c r="KSR47" s="45"/>
      <c r="KSS47" s="45"/>
      <c r="KST47" s="45"/>
      <c r="KSU47" s="45"/>
      <c r="KSV47" s="45"/>
      <c r="KSW47" s="45"/>
      <c r="KSX47" s="45"/>
      <c r="KSY47" s="45"/>
      <c r="KSZ47" s="45"/>
      <c r="KTA47" s="45"/>
      <c r="KTB47" s="45"/>
      <c r="KTC47" s="45"/>
      <c r="KTD47" s="45"/>
      <c r="KTE47" s="45"/>
      <c r="KTF47" s="45"/>
      <c r="KTG47" s="45"/>
      <c r="KTH47" s="45"/>
      <c r="KTI47" s="45"/>
      <c r="KTJ47" s="45"/>
      <c r="KTK47" s="45"/>
      <c r="KTL47" s="45"/>
      <c r="KTM47" s="45"/>
      <c r="KTN47" s="45"/>
      <c r="KTO47" s="45"/>
      <c r="KTP47" s="45"/>
      <c r="KTQ47" s="45"/>
      <c r="KTR47" s="45"/>
      <c r="KTS47" s="45"/>
      <c r="KTT47" s="45"/>
      <c r="KTU47" s="45"/>
      <c r="KTV47" s="45"/>
      <c r="KTW47" s="45"/>
      <c r="KTX47" s="45"/>
      <c r="KTY47" s="45"/>
      <c r="KTZ47" s="45"/>
      <c r="KUA47" s="45"/>
      <c r="KUB47" s="45"/>
      <c r="KUC47" s="45"/>
      <c r="KUD47" s="45"/>
      <c r="KUE47" s="45"/>
      <c r="KUF47" s="45"/>
      <c r="KUG47" s="45"/>
      <c r="KUH47" s="45"/>
      <c r="KUI47" s="45"/>
      <c r="KUJ47" s="45"/>
      <c r="KUK47" s="45"/>
      <c r="KUL47" s="45"/>
      <c r="KUM47" s="45"/>
      <c r="KUN47" s="45"/>
      <c r="KUO47" s="45"/>
      <c r="KUP47" s="45"/>
      <c r="KUQ47" s="45"/>
      <c r="KUR47" s="45"/>
      <c r="KUS47" s="45"/>
      <c r="KUT47" s="45"/>
      <c r="KUU47" s="45"/>
      <c r="KUV47" s="45"/>
      <c r="KUW47" s="45"/>
      <c r="KUX47" s="45"/>
      <c r="KUY47" s="45"/>
      <c r="KUZ47" s="45"/>
      <c r="KVA47" s="45"/>
      <c r="KVB47" s="45"/>
      <c r="KVC47" s="45"/>
      <c r="KVD47" s="45"/>
      <c r="KVE47" s="45"/>
      <c r="KVF47" s="45"/>
      <c r="KVG47" s="45"/>
      <c r="KVH47" s="45"/>
      <c r="KVI47" s="45"/>
      <c r="KVJ47" s="45"/>
      <c r="KVK47" s="45"/>
      <c r="KVL47" s="45"/>
      <c r="KVM47" s="45"/>
      <c r="KVN47" s="45"/>
      <c r="KVO47" s="45"/>
      <c r="KVP47" s="45"/>
      <c r="KVQ47" s="45"/>
      <c r="KVR47" s="45"/>
      <c r="KVS47" s="45"/>
      <c r="KVT47" s="45"/>
      <c r="KVU47" s="45"/>
      <c r="KVV47" s="45"/>
      <c r="KVW47" s="45"/>
      <c r="KVX47" s="45"/>
      <c r="KVY47" s="45"/>
      <c r="KVZ47" s="45"/>
      <c r="KWA47" s="45"/>
      <c r="KWB47" s="45"/>
      <c r="KWC47" s="45"/>
      <c r="KWD47" s="45"/>
      <c r="KWE47" s="45"/>
      <c r="KWF47" s="45"/>
      <c r="KWG47" s="45"/>
      <c r="KWH47" s="45"/>
      <c r="KWI47" s="45"/>
      <c r="KWJ47" s="45"/>
      <c r="KWK47" s="45"/>
      <c r="KWL47" s="45"/>
      <c r="KWM47" s="45"/>
      <c r="KWN47" s="45"/>
      <c r="KWO47" s="45"/>
      <c r="KWP47" s="45"/>
      <c r="KWQ47" s="45"/>
      <c r="KWR47" s="45"/>
      <c r="KWS47" s="45"/>
      <c r="KWT47" s="45"/>
      <c r="KWU47" s="45"/>
      <c r="KWV47" s="45"/>
      <c r="KWW47" s="45"/>
      <c r="KWX47" s="45"/>
      <c r="KWY47" s="45"/>
      <c r="KWZ47" s="45"/>
      <c r="KXA47" s="45"/>
      <c r="KXB47" s="45"/>
      <c r="KXC47" s="45"/>
      <c r="KXD47" s="45"/>
      <c r="KXE47" s="45"/>
      <c r="KXF47" s="45"/>
      <c r="KXG47" s="45"/>
      <c r="KXH47" s="45"/>
      <c r="KXI47" s="45"/>
      <c r="KXJ47" s="45"/>
      <c r="KXK47" s="45"/>
      <c r="KXL47" s="45"/>
      <c r="KXM47" s="45"/>
      <c r="KXN47" s="45"/>
      <c r="KXO47" s="45"/>
      <c r="KXP47" s="45"/>
      <c r="KXQ47" s="45"/>
      <c r="KXR47" s="45"/>
      <c r="KXS47" s="45"/>
      <c r="KXT47" s="45"/>
      <c r="KXU47" s="45"/>
      <c r="KXV47" s="45"/>
      <c r="KXW47" s="45"/>
      <c r="KXX47" s="45"/>
      <c r="KXY47" s="45"/>
      <c r="KXZ47" s="45"/>
      <c r="KYA47" s="45"/>
      <c r="KYB47" s="45"/>
      <c r="KYC47" s="45"/>
      <c r="KYD47" s="45"/>
      <c r="KYE47" s="45"/>
      <c r="KYF47" s="45"/>
      <c r="KYG47" s="45"/>
      <c r="KYH47" s="45"/>
      <c r="KYI47" s="45"/>
      <c r="KYJ47" s="45"/>
      <c r="KYK47" s="45"/>
      <c r="KYL47" s="45"/>
      <c r="KYM47" s="45"/>
      <c r="KYN47" s="45"/>
      <c r="KYO47" s="45"/>
      <c r="KYP47" s="45"/>
      <c r="KYQ47" s="45"/>
      <c r="KYR47" s="45"/>
      <c r="KYS47" s="45"/>
      <c r="KYT47" s="45"/>
      <c r="KYU47" s="45"/>
      <c r="KYV47" s="45"/>
      <c r="KYW47" s="45"/>
      <c r="KYX47" s="45"/>
      <c r="KYY47" s="45"/>
      <c r="KYZ47" s="45"/>
      <c r="KZA47" s="45"/>
      <c r="KZB47" s="45"/>
      <c r="KZC47" s="45"/>
      <c r="KZD47" s="45"/>
      <c r="KZE47" s="45"/>
      <c r="KZF47" s="45"/>
      <c r="KZG47" s="45"/>
      <c r="KZH47" s="45"/>
      <c r="KZI47" s="45"/>
      <c r="KZJ47" s="45"/>
      <c r="KZK47" s="45"/>
      <c r="KZL47" s="45"/>
      <c r="KZM47" s="45"/>
      <c r="KZN47" s="45"/>
      <c r="KZO47" s="45"/>
      <c r="KZP47" s="45"/>
      <c r="KZQ47" s="45"/>
      <c r="KZR47" s="45"/>
      <c r="KZS47" s="45"/>
      <c r="KZT47" s="45"/>
      <c r="KZU47" s="45"/>
      <c r="KZV47" s="45"/>
      <c r="KZW47" s="45"/>
      <c r="KZX47" s="45"/>
      <c r="KZY47" s="45"/>
      <c r="KZZ47" s="45"/>
      <c r="LAA47" s="45"/>
      <c r="LAB47" s="45"/>
      <c r="LAC47" s="45"/>
      <c r="LAD47" s="45"/>
      <c r="LAE47" s="45"/>
      <c r="LAF47" s="45"/>
      <c r="LAG47" s="45"/>
      <c r="LAH47" s="45"/>
      <c r="LAI47" s="45"/>
      <c r="LAJ47" s="45"/>
      <c r="LAK47" s="45"/>
      <c r="LAL47" s="45"/>
      <c r="LAM47" s="45"/>
      <c r="LAN47" s="45"/>
      <c r="LAO47" s="45"/>
      <c r="LAP47" s="45"/>
      <c r="LAQ47" s="45"/>
      <c r="LAR47" s="45"/>
      <c r="LAS47" s="45"/>
      <c r="LAT47" s="45"/>
      <c r="LAU47" s="45"/>
      <c r="LAV47" s="45"/>
      <c r="LAW47" s="45"/>
      <c r="LAX47" s="45"/>
      <c r="LAY47" s="45"/>
      <c r="LAZ47" s="45"/>
      <c r="LBA47" s="45"/>
      <c r="LBB47" s="45"/>
      <c r="LBC47" s="45"/>
      <c r="LBD47" s="45"/>
      <c r="LBE47" s="45"/>
      <c r="LBF47" s="45"/>
      <c r="LBG47" s="45"/>
      <c r="LBH47" s="45"/>
      <c r="LBI47" s="45"/>
      <c r="LBJ47" s="45"/>
      <c r="LBK47" s="45"/>
      <c r="LBL47" s="45"/>
      <c r="LBM47" s="45"/>
      <c r="LBN47" s="45"/>
      <c r="LBO47" s="45"/>
      <c r="LBP47" s="45"/>
      <c r="LBQ47" s="45"/>
      <c r="LBR47" s="45"/>
      <c r="LBS47" s="45"/>
      <c r="LBT47" s="45"/>
      <c r="LBU47" s="45"/>
      <c r="LBV47" s="45"/>
      <c r="LBW47" s="45"/>
      <c r="LBX47" s="45"/>
      <c r="LBY47" s="45"/>
      <c r="LBZ47" s="45"/>
      <c r="LCA47" s="45"/>
      <c r="LCB47" s="45"/>
      <c r="LCC47" s="45"/>
      <c r="LCD47" s="45"/>
      <c r="LCE47" s="45"/>
      <c r="LCF47" s="45"/>
      <c r="LCG47" s="45"/>
      <c r="LCH47" s="45"/>
      <c r="LCI47" s="45"/>
      <c r="LCJ47" s="45"/>
      <c r="LCK47" s="45"/>
      <c r="LCL47" s="45"/>
      <c r="LCM47" s="45"/>
      <c r="LCN47" s="45"/>
      <c r="LCO47" s="45"/>
      <c r="LCP47" s="45"/>
      <c r="LCQ47" s="45"/>
      <c r="LCR47" s="45"/>
      <c r="LCS47" s="45"/>
      <c r="LCT47" s="45"/>
      <c r="LCU47" s="45"/>
      <c r="LCV47" s="45"/>
      <c r="LCW47" s="45"/>
      <c r="LCX47" s="45"/>
      <c r="LCY47" s="45"/>
      <c r="LCZ47" s="45"/>
      <c r="LDA47" s="45"/>
      <c r="LDB47" s="45"/>
      <c r="LDC47" s="45"/>
      <c r="LDD47" s="45"/>
      <c r="LDE47" s="45"/>
      <c r="LDF47" s="45"/>
      <c r="LDG47" s="45"/>
      <c r="LDH47" s="45"/>
      <c r="LDI47" s="45"/>
      <c r="LDJ47" s="45"/>
      <c r="LDK47" s="45"/>
      <c r="LDL47" s="45"/>
      <c r="LDM47" s="45"/>
      <c r="LDN47" s="45"/>
      <c r="LDO47" s="45"/>
      <c r="LDP47" s="45"/>
      <c r="LDQ47" s="45"/>
      <c r="LDR47" s="45"/>
      <c r="LDS47" s="45"/>
      <c r="LDT47" s="45"/>
      <c r="LDU47" s="45"/>
      <c r="LDV47" s="45"/>
      <c r="LDW47" s="45"/>
      <c r="LDX47" s="45"/>
      <c r="LDY47" s="45"/>
      <c r="LDZ47" s="45"/>
      <c r="LEA47" s="45"/>
      <c r="LEB47" s="45"/>
      <c r="LEC47" s="45"/>
      <c r="LED47" s="45"/>
      <c r="LEE47" s="45"/>
      <c r="LEF47" s="45"/>
      <c r="LEG47" s="45"/>
      <c r="LEH47" s="45"/>
      <c r="LEI47" s="45"/>
      <c r="LEJ47" s="45"/>
      <c r="LEK47" s="45"/>
      <c r="LEL47" s="45"/>
      <c r="LEM47" s="45"/>
      <c r="LEN47" s="45"/>
      <c r="LEO47" s="45"/>
      <c r="LEP47" s="45"/>
      <c r="LEQ47" s="45"/>
      <c r="LER47" s="45"/>
      <c r="LES47" s="45"/>
      <c r="LET47" s="45"/>
      <c r="LEU47" s="45"/>
      <c r="LEV47" s="45"/>
      <c r="LEW47" s="45"/>
      <c r="LEX47" s="45"/>
      <c r="LEY47" s="45"/>
      <c r="LEZ47" s="45"/>
      <c r="LFA47" s="45"/>
      <c r="LFB47" s="45"/>
      <c r="LFC47" s="45"/>
      <c r="LFD47" s="45"/>
      <c r="LFE47" s="45"/>
      <c r="LFF47" s="45"/>
      <c r="LFG47" s="45"/>
      <c r="LFH47" s="45"/>
      <c r="LFI47" s="45"/>
      <c r="LFJ47" s="45"/>
      <c r="LFK47" s="45"/>
      <c r="LFL47" s="45"/>
      <c r="LFM47" s="45"/>
      <c r="LFN47" s="45"/>
      <c r="LFO47" s="45"/>
      <c r="LFP47" s="45"/>
      <c r="LFQ47" s="45"/>
      <c r="LFR47" s="45"/>
      <c r="LFS47" s="45"/>
      <c r="LFT47" s="45"/>
      <c r="LFU47" s="45"/>
      <c r="LFV47" s="45"/>
      <c r="LFW47" s="45"/>
      <c r="LFX47" s="45"/>
      <c r="LFY47" s="45"/>
      <c r="LFZ47" s="45"/>
      <c r="LGA47" s="45"/>
      <c r="LGB47" s="45"/>
      <c r="LGC47" s="45"/>
      <c r="LGD47" s="45"/>
      <c r="LGE47" s="45"/>
      <c r="LGF47" s="45"/>
      <c r="LGG47" s="45"/>
      <c r="LGH47" s="45"/>
      <c r="LGI47" s="45"/>
      <c r="LGJ47" s="45"/>
      <c r="LGK47" s="45"/>
      <c r="LGL47" s="45"/>
      <c r="LGM47" s="45"/>
      <c r="LGN47" s="45"/>
      <c r="LGO47" s="45"/>
      <c r="LGP47" s="45"/>
      <c r="LGQ47" s="45"/>
      <c r="LGR47" s="45"/>
      <c r="LGS47" s="45"/>
      <c r="LGT47" s="45"/>
      <c r="LGU47" s="45"/>
      <c r="LGV47" s="45"/>
      <c r="LGW47" s="45"/>
      <c r="LGX47" s="45"/>
      <c r="LGY47" s="45"/>
      <c r="LGZ47" s="45"/>
      <c r="LHA47" s="45"/>
      <c r="LHB47" s="45"/>
      <c r="LHC47" s="45"/>
      <c r="LHD47" s="45"/>
      <c r="LHE47" s="45"/>
      <c r="LHF47" s="45"/>
      <c r="LHG47" s="45"/>
      <c r="LHH47" s="45"/>
      <c r="LHI47" s="45"/>
      <c r="LHJ47" s="45"/>
      <c r="LHK47" s="45"/>
      <c r="LHL47" s="45"/>
      <c r="LHM47" s="45"/>
      <c r="LHN47" s="45"/>
      <c r="LHO47" s="45"/>
      <c r="LHP47" s="45"/>
      <c r="LHQ47" s="45"/>
      <c r="LHR47" s="45"/>
      <c r="LHS47" s="45"/>
      <c r="LHT47" s="45"/>
      <c r="LHU47" s="45"/>
      <c r="LHV47" s="45"/>
      <c r="LHW47" s="45"/>
      <c r="LHX47" s="45"/>
      <c r="LHY47" s="45"/>
      <c r="LHZ47" s="45"/>
      <c r="LIA47" s="45"/>
      <c r="LIB47" s="45"/>
      <c r="LIC47" s="45"/>
      <c r="LID47" s="45"/>
      <c r="LIE47" s="45"/>
      <c r="LIF47" s="45"/>
      <c r="LIG47" s="45"/>
      <c r="LIH47" s="45"/>
      <c r="LII47" s="45"/>
      <c r="LIJ47" s="45"/>
      <c r="LIK47" s="45"/>
      <c r="LIL47" s="45"/>
      <c r="LIM47" s="45"/>
      <c r="LIN47" s="45"/>
      <c r="LIO47" s="45"/>
      <c r="LIP47" s="45"/>
      <c r="LIQ47" s="45"/>
      <c r="LIR47" s="45"/>
      <c r="LIS47" s="45"/>
      <c r="LIT47" s="45"/>
      <c r="LIU47" s="45"/>
      <c r="LIV47" s="45"/>
      <c r="LIW47" s="45"/>
      <c r="LIX47" s="45"/>
      <c r="LIY47" s="45"/>
      <c r="LIZ47" s="45"/>
      <c r="LJA47" s="45"/>
      <c r="LJB47" s="45"/>
      <c r="LJC47" s="45"/>
      <c r="LJD47" s="45"/>
      <c r="LJE47" s="45"/>
      <c r="LJF47" s="45"/>
      <c r="LJG47" s="45"/>
      <c r="LJH47" s="45"/>
      <c r="LJI47" s="45"/>
      <c r="LJJ47" s="45"/>
      <c r="LJK47" s="45"/>
      <c r="LJL47" s="45"/>
      <c r="LJM47" s="45"/>
      <c r="LJN47" s="45"/>
      <c r="LJO47" s="45"/>
      <c r="LJP47" s="45"/>
      <c r="LJQ47" s="45"/>
      <c r="LJR47" s="45"/>
      <c r="LJS47" s="45"/>
      <c r="LJT47" s="45"/>
      <c r="LJU47" s="45"/>
      <c r="LJV47" s="45"/>
      <c r="LJW47" s="45"/>
      <c r="LJX47" s="45"/>
      <c r="LJY47" s="45"/>
      <c r="LJZ47" s="45"/>
      <c r="LKA47" s="45"/>
      <c r="LKB47" s="45"/>
      <c r="LKC47" s="45"/>
      <c r="LKD47" s="45"/>
      <c r="LKE47" s="45"/>
      <c r="LKF47" s="45"/>
      <c r="LKG47" s="45"/>
      <c r="LKH47" s="45"/>
      <c r="LKI47" s="45"/>
      <c r="LKJ47" s="45"/>
      <c r="LKK47" s="45"/>
      <c r="LKL47" s="45"/>
      <c r="LKM47" s="45"/>
      <c r="LKN47" s="45"/>
      <c r="LKO47" s="45"/>
      <c r="LKP47" s="45"/>
      <c r="LKQ47" s="45"/>
      <c r="LKR47" s="45"/>
      <c r="LKS47" s="45"/>
      <c r="LKT47" s="45"/>
      <c r="LKU47" s="45"/>
      <c r="LKV47" s="45"/>
      <c r="LKW47" s="45"/>
      <c r="LKX47" s="45"/>
      <c r="LKY47" s="45"/>
      <c r="LKZ47" s="45"/>
      <c r="LLA47" s="45"/>
      <c r="LLB47" s="45"/>
      <c r="LLC47" s="45"/>
      <c r="LLD47" s="45"/>
      <c r="LLE47" s="45"/>
      <c r="LLF47" s="45"/>
      <c r="LLG47" s="45"/>
      <c r="LLH47" s="45"/>
      <c r="LLI47" s="45"/>
      <c r="LLJ47" s="45"/>
      <c r="LLK47" s="45"/>
      <c r="LLL47" s="45"/>
      <c r="LLM47" s="45"/>
      <c r="LLN47" s="45"/>
      <c r="LLO47" s="45"/>
      <c r="LLP47" s="45"/>
      <c r="LLQ47" s="45"/>
      <c r="LLR47" s="45"/>
      <c r="LLS47" s="45"/>
      <c r="LLT47" s="45"/>
      <c r="LLU47" s="45"/>
      <c r="LLV47" s="45"/>
      <c r="LLW47" s="45"/>
      <c r="LLX47" s="45"/>
      <c r="LLY47" s="45"/>
      <c r="LLZ47" s="45"/>
      <c r="LMA47" s="45"/>
      <c r="LMB47" s="45"/>
      <c r="LMC47" s="45"/>
      <c r="LMD47" s="45"/>
      <c r="LME47" s="45"/>
      <c r="LMF47" s="45"/>
      <c r="LMG47" s="45"/>
      <c r="LMH47" s="45"/>
      <c r="LMI47" s="45"/>
      <c r="LMJ47" s="45"/>
      <c r="LMK47" s="45"/>
      <c r="LML47" s="45"/>
      <c r="LMM47" s="45"/>
      <c r="LMN47" s="45"/>
      <c r="LMO47" s="45"/>
      <c r="LMP47" s="45"/>
      <c r="LMQ47" s="45"/>
      <c r="LMR47" s="45"/>
      <c r="LMS47" s="45"/>
      <c r="LMT47" s="45"/>
      <c r="LMU47" s="45"/>
      <c r="LMV47" s="45"/>
      <c r="LMW47" s="45"/>
      <c r="LMX47" s="45"/>
      <c r="LMY47" s="45"/>
      <c r="LMZ47" s="45"/>
      <c r="LNA47" s="45"/>
      <c r="LNB47" s="45"/>
      <c r="LNC47" s="45"/>
      <c r="LND47" s="45"/>
      <c r="LNE47" s="45"/>
      <c r="LNF47" s="45"/>
      <c r="LNG47" s="45"/>
      <c r="LNH47" s="45"/>
      <c r="LNI47" s="45"/>
      <c r="LNJ47" s="45"/>
      <c r="LNK47" s="45"/>
      <c r="LNL47" s="45"/>
      <c r="LNM47" s="45"/>
      <c r="LNN47" s="45"/>
      <c r="LNO47" s="45"/>
      <c r="LNP47" s="45"/>
      <c r="LNQ47" s="45"/>
      <c r="LNR47" s="45"/>
      <c r="LNS47" s="45"/>
      <c r="LNT47" s="45"/>
      <c r="LNU47" s="45"/>
      <c r="LNV47" s="45"/>
      <c r="LNW47" s="45"/>
      <c r="LNX47" s="45"/>
      <c r="LNY47" s="45"/>
      <c r="LNZ47" s="45"/>
      <c r="LOA47" s="45"/>
      <c r="LOB47" s="45"/>
      <c r="LOC47" s="45"/>
      <c r="LOD47" s="45"/>
      <c r="LOE47" s="45"/>
      <c r="LOF47" s="45"/>
      <c r="LOG47" s="45"/>
      <c r="LOH47" s="45"/>
      <c r="LOI47" s="45"/>
      <c r="LOJ47" s="45"/>
      <c r="LOK47" s="45"/>
      <c r="LOL47" s="45"/>
      <c r="LOM47" s="45"/>
      <c r="LON47" s="45"/>
      <c r="LOO47" s="45"/>
      <c r="LOP47" s="45"/>
      <c r="LOQ47" s="45"/>
      <c r="LOR47" s="45"/>
      <c r="LOS47" s="45"/>
      <c r="LOT47" s="45"/>
      <c r="LOU47" s="45"/>
      <c r="LOV47" s="45"/>
      <c r="LOW47" s="45"/>
      <c r="LOX47" s="45"/>
      <c r="LOY47" s="45"/>
      <c r="LOZ47" s="45"/>
      <c r="LPA47" s="45"/>
      <c r="LPB47" s="45"/>
      <c r="LPC47" s="45"/>
      <c r="LPD47" s="45"/>
      <c r="LPE47" s="45"/>
      <c r="LPF47" s="45"/>
      <c r="LPG47" s="45"/>
      <c r="LPH47" s="45"/>
      <c r="LPI47" s="45"/>
      <c r="LPJ47" s="45"/>
      <c r="LPK47" s="45"/>
      <c r="LPL47" s="45"/>
      <c r="LPM47" s="45"/>
      <c r="LPN47" s="45"/>
      <c r="LPO47" s="45"/>
      <c r="LPP47" s="45"/>
      <c r="LPQ47" s="45"/>
      <c r="LPR47" s="45"/>
      <c r="LPS47" s="45"/>
      <c r="LPT47" s="45"/>
      <c r="LPU47" s="45"/>
      <c r="LPV47" s="45"/>
      <c r="LPW47" s="45"/>
      <c r="LPX47" s="45"/>
      <c r="LPY47" s="45"/>
      <c r="LPZ47" s="45"/>
      <c r="LQA47" s="45"/>
      <c r="LQB47" s="45"/>
      <c r="LQC47" s="45"/>
      <c r="LQD47" s="45"/>
      <c r="LQE47" s="45"/>
      <c r="LQF47" s="45"/>
      <c r="LQG47" s="45"/>
      <c r="LQH47" s="45"/>
      <c r="LQI47" s="45"/>
      <c r="LQJ47" s="45"/>
      <c r="LQK47" s="45"/>
      <c r="LQL47" s="45"/>
      <c r="LQM47" s="45"/>
      <c r="LQN47" s="45"/>
      <c r="LQO47" s="45"/>
      <c r="LQP47" s="45"/>
      <c r="LQQ47" s="45"/>
      <c r="LQR47" s="45"/>
      <c r="LQS47" s="45"/>
      <c r="LQT47" s="45"/>
      <c r="LQU47" s="45"/>
      <c r="LQV47" s="45"/>
      <c r="LQW47" s="45"/>
      <c r="LQX47" s="45"/>
      <c r="LQY47" s="45"/>
      <c r="LQZ47" s="45"/>
      <c r="LRA47" s="45"/>
      <c r="LRB47" s="45"/>
      <c r="LRC47" s="45"/>
      <c r="LRD47" s="45"/>
      <c r="LRE47" s="45"/>
      <c r="LRF47" s="45"/>
      <c r="LRG47" s="45"/>
      <c r="LRH47" s="45"/>
      <c r="LRI47" s="45"/>
      <c r="LRJ47" s="45"/>
      <c r="LRK47" s="45"/>
      <c r="LRL47" s="45"/>
      <c r="LRM47" s="45"/>
      <c r="LRN47" s="45"/>
      <c r="LRO47" s="45"/>
      <c r="LRP47" s="45"/>
      <c r="LRQ47" s="45"/>
      <c r="LRR47" s="45"/>
      <c r="LRS47" s="45"/>
      <c r="LRT47" s="45"/>
      <c r="LRU47" s="45"/>
      <c r="LRV47" s="45"/>
      <c r="LRW47" s="45"/>
      <c r="LRX47" s="45"/>
      <c r="LRY47" s="45"/>
      <c r="LRZ47" s="45"/>
      <c r="LSA47" s="45"/>
      <c r="LSB47" s="45"/>
      <c r="LSC47" s="45"/>
      <c r="LSD47" s="45"/>
      <c r="LSE47" s="45"/>
      <c r="LSF47" s="45"/>
      <c r="LSG47" s="45"/>
      <c r="LSH47" s="45"/>
      <c r="LSI47" s="45"/>
      <c r="LSJ47" s="45"/>
      <c r="LSK47" s="45"/>
      <c r="LSL47" s="45"/>
      <c r="LSM47" s="45"/>
      <c r="LSN47" s="45"/>
      <c r="LSO47" s="45"/>
      <c r="LSP47" s="45"/>
      <c r="LSQ47" s="45"/>
      <c r="LSR47" s="45"/>
      <c r="LSS47" s="45"/>
      <c r="LST47" s="45"/>
      <c r="LSU47" s="45"/>
      <c r="LSV47" s="45"/>
      <c r="LSW47" s="45"/>
      <c r="LSX47" s="45"/>
      <c r="LSY47" s="45"/>
      <c r="LSZ47" s="45"/>
      <c r="LTA47" s="45"/>
      <c r="LTB47" s="45"/>
      <c r="LTC47" s="45"/>
      <c r="LTD47" s="45"/>
      <c r="LTE47" s="45"/>
      <c r="LTF47" s="45"/>
      <c r="LTG47" s="45"/>
      <c r="LTH47" s="45"/>
      <c r="LTI47" s="45"/>
      <c r="LTJ47" s="45"/>
      <c r="LTK47" s="45"/>
      <c r="LTL47" s="45"/>
      <c r="LTM47" s="45"/>
      <c r="LTN47" s="45"/>
      <c r="LTO47" s="45"/>
      <c r="LTP47" s="45"/>
      <c r="LTQ47" s="45"/>
      <c r="LTR47" s="45"/>
      <c r="LTS47" s="45"/>
      <c r="LTT47" s="45"/>
      <c r="LTU47" s="45"/>
      <c r="LTV47" s="45"/>
      <c r="LTW47" s="45"/>
      <c r="LTX47" s="45"/>
      <c r="LTY47" s="45"/>
      <c r="LTZ47" s="45"/>
      <c r="LUA47" s="45"/>
      <c r="LUB47" s="45"/>
      <c r="LUC47" s="45"/>
      <c r="LUD47" s="45"/>
      <c r="LUE47" s="45"/>
      <c r="LUF47" s="45"/>
      <c r="LUG47" s="45"/>
      <c r="LUH47" s="45"/>
      <c r="LUI47" s="45"/>
      <c r="LUJ47" s="45"/>
      <c r="LUK47" s="45"/>
      <c r="LUL47" s="45"/>
      <c r="LUM47" s="45"/>
      <c r="LUN47" s="45"/>
      <c r="LUO47" s="45"/>
      <c r="LUP47" s="45"/>
      <c r="LUQ47" s="45"/>
      <c r="LUR47" s="45"/>
      <c r="LUS47" s="45"/>
      <c r="LUT47" s="45"/>
      <c r="LUU47" s="45"/>
      <c r="LUV47" s="45"/>
      <c r="LUW47" s="45"/>
      <c r="LUX47" s="45"/>
      <c r="LUY47" s="45"/>
      <c r="LUZ47" s="45"/>
      <c r="LVA47" s="45"/>
      <c r="LVB47" s="45"/>
      <c r="LVC47" s="45"/>
      <c r="LVD47" s="45"/>
      <c r="LVE47" s="45"/>
      <c r="LVF47" s="45"/>
      <c r="LVG47" s="45"/>
      <c r="LVH47" s="45"/>
      <c r="LVI47" s="45"/>
      <c r="LVJ47" s="45"/>
      <c r="LVK47" s="45"/>
      <c r="LVL47" s="45"/>
      <c r="LVM47" s="45"/>
      <c r="LVN47" s="45"/>
      <c r="LVO47" s="45"/>
      <c r="LVP47" s="45"/>
      <c r="LVQ47" s="45"/>
      <c r="LVR47" s="45"/>
      <c r="LVS47" s="45"/>
      <c r="LVT47" s="45"/>
      <c r="LVU47" s="45"/>
      <c r="LVV47" s="45"/>
      <c r="LVW47" s="45"/>
      <c r="LVX47" s="45"/>
      <c r="LVY47" s="45"/>
      <c r="LVZ47" s="45"/>
      <c r="LWA47" s="45"/>
      <c r="LWB47" s="45"/>
      <c r="LWC47" s="45"/>
      <c r="LWD47" s="45"/>
      <c r="LWE47" s="45"/>
      <c r="LWF47" s="45"/>
      <c r="LWG47" s="45"/>
      <c r="LWH47" s="45"/>
      <c r="LWI47" s="45"/>
      <c r="LWJ47" s="45"/>
      <c r="LWK47" s="45"/>
      <c r="LWL47" s="45"/>
      <c r="LWM47" s="45"/>
      <c r="LWN47" s="45"/>
      <c r="LWO47" s="45"/>
      <c r="LWP47" s="45"/>
      <c r="LWQ47" s="45"/>
      <c r="LWR47" s="45"/>
      <c r="LWS47" s="45"/>
      <c r="LWT47" s="45"/>
      <c r="LWU47" s="45"/>
      <c r="LWV47" s="45"/>
      <c r="LWW47" s="45"/>
      <c r="LWX47" s="45"/>
      <c r="LWY47" s="45"/>
      <c r="LWZ47" s="45"/>
      <c r="LXA47" s="45"/>
      <c r="LXB47" s="45"/>
      <c r="LXC47" s="45"/>
      <c r="LXD47" s="45"/>
      <c r="LXE47" s="45"/>
      <c r="LXF47" s="45"/>
      <c r="LXG47" s="45"/>
      <c r="LXH47" s="45"/>
      <c r="LXI47" s="45"/>
      <c r="LXJ47" s="45"/>
      <c r="LXK47" s="45"/>
      <c r="LXL47" s="45"/>
      <c r="LXM47" s="45"/>
      <c r="LXN47" s="45"/>
      <c r="LXO47" s="45"/>
      <c r="LXP47" s="45"/>
      <c r="LXQ47" s="45"/>
      <c r="LXR47" s="45"/>
      <c r="LXS47" s="45"/>
      <c r="LXT47" s="45"/>
      <c r="LXU47" s="45"/>
      <c r="LXV47" s="45"/>
      <c r="LXW47" s="45"/>
      <c r="LXX47" s="45"/>
      <c r="LXY47" s="45"/>
      <c r="LXZ47" s="45"/>
      <c r="LYA47" s="45"/>
      <c r="LYB47" s="45"/>
      <c r="LYC47" s="45"/>
      <c r="LYD47" s="45"/>
      <c r="LYE47" s="45"/>
      <c r="LYF47" s="45"/>
      <c r="LYG47" s="45"/>
      <c r="LYH47" s="45"/>
      <c r="LYI47" s="45"/>
      <c r="LYJ47" s="45"/>
      <c r="LYK47" s="45"/>
      <c r="LYL47" s="45"/>
      <c r="LYM47" s="45"/>
      <c r="LYN47" s="45"/>
      <c r="LYO47" s="45"/>
      <c r="LYP47" s="45"/>
      <c r="LYQ47" s="45"/>
      <c r="LYR47" s="45"/>
      <c r="LYS47" s="45"/>
      <c r="LYT47" s="45"/>
      <c r="LYU47" s="45"/>
      <c r="LYV47" s="45"/>
      <c r="LYW47" s="45"/>
      <c r="LYX47" s="45"/>
      <c r="LYY47" s="45"/>
      <c r="LYZ47" s="45"/>
      <c r="LZA47" s="45"/>
      <c r="LZB47" s="45"/>
      <c r="LZC47" s="45"/>
      <c r="LZD47" s="45"/>
      <c r="LZE47" s="45"/>
      <c r="LZF47" s="45"/>
      <c r="LZG47" s="45"/>
      <c r="LZH47" s="45"/>
      <c r="LZI47" s="45"/>
      <c r="LZJ47" s="45"/>
      <c r="LZK47" s="45"/>
      <c r="LZL47" s="45"/>
      <c r="LZM47" s="45"/>
      <c r="LZN47" s="45"/>
      <c r="LZO47" s="45"/>
      <c r="LZP47" s="45"/>
      <c r="LZQ47" s="45"/>
      <c r="LZR47" s="45"/>
      <c r="LZS47" s="45"/>
      <c r="LZT47" s="45"/>
      <c r="LZU47" s="45"/>
      <c r="LZV47" s="45"/>
      <c r="LZW47" s="45"/>
      <c r="LZX47" s="45"/>
      <c r="LZY47" s="45"/>
      <c r="LZZ47" s="45"/>
      <c r="MAA47" s="45"/>
      <c r="MAB47" s="45"/>
      <c r="MAC47" s="45"/>
      <c r="MAD47" s="45"/>
      <c r="MAE47" s="45"/>
      <c r="MAF47" s="45"/>
      <c r="MAG47" s="45"/>
      <c r="MAH47" s="45"/>
      <c r="MAI47" s="45"/>
      <c r="MAJ47" s="45"/>
      <c r="MAK47" s="45"/>
      <c r="MAL47" s="45"/>
      <c r="MAM47" s="45"/>
      <c r="MAN47" s="45"/>
      <c r="MAO47" s="45"/>
      <c r="MAP47" s="45"/>
      <c r="MAQ47" s="45"/>
      <c r="MAR47" s="45"/>
      <c r="MAS47" s="45"/>
      <c r="MAT47" s="45"/>
      <c r="MAU47" s="45"/>
      <c r="MAV47" s="45"/>
      <c r="MAW47" s="45"/>
      <c r="MAX47" s="45"/>
      <c r="MAY47" s="45"/>
      <c r="MAZ47" s="45"/>
      <c r="MBA47" s="45"/>
      <c r="MBB47" s="45"/>
      <c r="MBC47" s="45"/>
      <c r="MBD47" s="45"/>
      <c r="MBE47" s="45"/>
      <c r="MBF47" s="45"/>
      <c r="MBG47" s="45"/>
      <c r="MBH47" s="45"/>
      <c r="MBI47" s="45"/>
      <c r="MBJ47" s="45"/>
      <c r="MBK47" s="45"/>
      <c r="MBL47" s="45"/>
      <c r="MBM47" s="45"/>
      <c r="MBN47" s="45"/>
      <c r="MBO47" s="45"/>
      <c r="MBP47" s="45"/>
      <c r="MBQ47" s="45"/>
      <c r="MBR47" s="45"/>
      <c r="MBS47" s="45"/>
      <c r="MBT47" s="45"/>
      <c r="MBU47" s="45"/>
      <c r="MBV47" s="45"/>
      <c r="MBW47" s="45"/>
      <c r="MBX47" s="45"/>
      <c r="MBY47" s="45"/>
      <c r="MBZ47" s="45"/>
      <c r="MCA47" s="45"/>
      <c r="MCB47" s="45"/>
      <c r="MCC47" s="45"/>
      <c r="MCD47" s="45"/>
      <c r="MCE47" s="45"/>
      <c r="MCF47" s="45"/>
      <c r="MCG47" s="45"/>
      <c r="MCH47" s="45"/>
      <c r="MCI47" s="45"/>
      <c r="MCJ47" s="45"/>
      <c r="MCK47" s="45"/>
      <c r="MCL47" s="45"/>
      <c r="MCM47" s="45"/>
      <c r="MCN47" s="45"/>
      <c r="MCO47" s="45"/>
      <c r="MCP47" s="45"/>
      <c r="MCQ47" s="45"/>
      <c r="MCR47" s="45"/>
      <c r="MCS47" s="45"/>
      <c r="MCT47" s="45"/>
      <c r="MCU47" s="45"/>
      <c r="MCV47" s="45"/>
      <c r="MCW47" s="45"/>
      <c r="MCX47" s="45"/>
      <c r="MCY47" s="45"/>
      <c r="MCZ47" s="45"/>
      <c r="MDA47" s="45"/>
      <c r="MDB47" s="45"/>
      <c r="MDC47" s="45"/>
      <c r="MDD47" s="45"/>
      <c r="MDE47" s="45"/>
      <c r="MDF47" s="45"/>
      <c r="MDG47" s="45"/>
      <c r="MDH47" s="45"/>
      <c r="MDI47" s="45"/>
      <c r="MDJ47" s="45"/>
      <c r="MDK47" s="45"/>
      <c r="MDL47" s="45"/>
      <c r="MDM47" s="45"/>
      <c r="MDN47" s="45"/>
      <c r="MDO47" s="45"/>
      <c r="MDP47" s="45"/>
      <c r="MDQ47" s="45"/>
      <c r="MDR47" s="45"/>
      <c r="MDS47" s="45"/>
      <c r="MDT47" s="45"/>
      <c r="MDU47" s="45"/>
      <c r="MDV47" s="45"/>
      <c r="MDW47" s="45"/>
      <c r="MDX47" s="45"/>
      <c r="MDY47" s="45"/>
      <c r="MDZ47" s="45"/>
      <c r="MEA47" s="45"/>
      <c r="MEB47" s="45"/>
      <c r="MEC47" s="45"/>
      <c r="MED47" s="45"/>
      <c r="MEE47" s="45"/>
      <c r="MEF47" s="45"/>
      <c r="MEG47" s="45"/>
      <c r="MEH47" s="45"/>
      <c r="MEI47" s="45"/>
      <c r="MEJ47" s="45"/>
      <c r="MEK47" s="45"/>
      <c r="MEL47" s="45"/>
      <c r="MEM47" s="45"/>
      <c r="MEN47" s="45"/>
      <c r="MEO47" s="45"/>
      <c r="MEP47" s="45"/>
      <c r="MEQ47" s="45"/>
      <c r="MER47" s="45"/>
      <c r="MES47" s="45"/>
      <c r="MET47" s="45"/>
      <c r="MEU47" s="45"/>
      <c r="MEV47" s="45"/>
      <c r="MEW47" s="45"/>
      <c r="MEX47" s="45"/>
      <c r="MEY47" s="45"/>
      <c r="MEZ47" s="45"/>
      <c r="MFA47" s="45"/>
      <c r="MFB47" s="45"/>
      <c r="MFC47" s="45"/>
      <c r="MFD47" s="45"/>
      <c r="MFE47" s="45"/>
      <c r="MFF47" s="45"/>
      <c r="MFG47" s="45"/>
      <c r="MFH47" s="45"/>
      <c r="MFI47" s="45"/>
      <c r="MFJ47" s="45"/>
      <c r="MFK47" s="45"/>
      <c r="MFL47" s="45"/>
      <c r="MFM47" s="45"/>
      <c r="MFN47" s="45"/>
      <c r="MFO47" s="45"/>
      <c r="MFP47" s="45"/>
      <c r="MFQ47" s="45"/>
      <c r="MFR47" s="45"/>
      <c r="MFS47" s="45"/>
      <c r="MFT47" s="45"/>
      <c r="MFU47" s="45"/>
      <c r="MFV47" s="45"/>
      <c r="MFW47" s="45"/>
      <c r="MFX47" s="45"/>
      <c r="MFY47" s="45"/>
      <c r="MFZ47" s="45"/>
      <c r="MGA47" s="45"/>
      <c r="MGB47" s="45"/>
      <c r="MGC47" s="45"/>
      <c r="MGD47" s="45"/>
      <c r="MGE47" s="45"/>
      <c r="MGF47" s="45"/>
      <c r="MGG47" s="45"/>
      <c r="MGH47" s="45"/>
      <c r="MGI47" s="45"/>
      <c r="MGJ47" s="45"/>
      <c r="MGK47" s="45"/>
      <c r="MGL47" s="45"/>
      <c r="MGM47" s="45"/>
      <c r="MGN47" s="45"/>
      <c r="MGO47" s="45"/>
      <c r="MGP47" s="45"/>
      <c r="MGQ47" s="45"/>
      <c r="MGR47" s="45"/>
      <c r="MGS47" s="45"/>
      <c r="MGT47" s="45"/>
      <c r="MGU47" s="45"/>
      <c r="MGV47" s="45"/>
      <c r="MGW47" s="45"/>
      <c r="MGX47" s="45"/>
      <c r="MGY47" s="45"/>
      <c r="MGZ47" s="45"/>
      <c r="MHA47" s="45"/>
      <c r="MHB47" s="45"/>
      <c r="MHC47" s="45"/>
      <c r="MHD47" s="45"/>
      <c r="MHE47" s="45"/>
      <c r="MHF47" s="45"/>
      <c r="MHG47" s="45"/>
      <c r="MHH47" s="45"/>
      <c r="MHI47" s="45"/>
      <c r="MHJ47" s="45"/>
      <c r="MHK47" s="45"/>
      <c r="MHL47" s="45"/>
      <c r="MHM47" s="45"/>
      <c r="MHN47" s="45"/>
      <c r="MHO47" s="45"/>
      <c r="MHP47" s="45"/>
      <c r="MHQ47" s="45"/>
      <c r="MHR47" s="45"/>
      <c r="MHS47" s="45"/>
      <c r="MHT47" s="45"/>
      <c r="MHU47" s="45"/>
      <c r="MHV47" s="45"/>
      <c r="MHW47" s="45"/>
      <c r="MHX47" s="45"/>
      <c r="MHY47" s="45"/>
      <c r="MHZ47" s="45"/>
      <c r="MIA47" s="45"/>
      <c r="MIB47" s="45"/>
      <c r="MIC47" s="45"/>
      <c r="MID47" s="45"/>
      <c r="MIE47" s="45"/>
      <c r="MIF47" s="45"/>
      <c r="MIG47" s="45"/>
      <c r="MIH47" s="45"/>
      <c r="MII47" s="45"/>
      <c r="MIJ47" s="45"/>
      <c r="MIK47" s="45"/>
      <c r="MIL47" s="45"/>
      <c r="MIM47" s="45"/>
      <c r="MIN47" s="45"/>
      <c r="MIO47" s="45"/>
      <c r="MIP47" s="45"/>
      <c r="MIQ47" s="45"/>
      <c r="MIR47" s="45"/>
      <c r="MIS47" s="45"/>
      <c r="MIT47" s="45"/>
      <c r="MIU47" s="45"/>
      <c r="MIV47" s="45"/>
      <c r="MIW47" s="45"/>
      <c r="MIX47" s="45"/>
      <c r="MIY47" s="45"/>
      <c r="MIZ47" s="45"/>
      <c r="MJA47" s="45"/>
      <c r="MJB47" s="45"/>
      <c r="MJC47" s="45"/>
      <c r="MJD47" s="45"/>
      <c r="MJE47" s="45"/>
      <c r="MJF47" s="45"/>
      <c r="MJG47" s="45"/>
      <c r="MJH47" s="45"/>
      <c r="MJI47" s="45"/>
      <c r="MJJ47" s="45"/>
      <c r="MJK47" s="45"/>
      <c r="MJL47" s="45"/>
      <c r="MJM47" s="45"/>
      <c r="MJN47" s="45"/>
      <c r="MJO47" s="45"/>
      <c r="MJP47" s="45"/>
      <c r="MJQ47" s="45"/>
      <c r="MJR47" s="45"/>
      <c r="MJS47" s="45"/>
      <c r="MJT47" s="45"/>
      <c r="MJU47" s="45"/>
      <c r="MJV47" s="45"/>
      <c r="MJW47" s="45"/>
      <c r="MJX47" s="45"/>
      <c r="MJY47" s="45"/>
      <c r="MJZ47" s="45"/>
      <c r="MKA47" s="45"/>
      <c r="MKB47" s="45"/>
      <c r="MKC47" s="45"/>
      <c r="MKD47" s="45"/>
      <c r="MKE47" s="45"/>
      <c r="MKF47" s="45"/>
      <c r="MKG47" s="45"/>
      <c r="MKH47" s="45"/>
      <c r="MKI47" s="45"/>
      <c r="MKJ47" s="45"/>
      <c r="MKK47" s="45"/>
      <c r="MKL47" s="45"/>
      <c r="MKM47" s="45"/>
      <c r="MKN47" s="45"/>
      <c r="MKO47" s="45"/>
      <c r="MKP47" s="45"/>
      <c r="MKQ47" s="45"/>
      <c r="MKR47" s="45"/>
      <c r="MKS47" s="45"/>
      <c r="MKT47" s="45"/>
      <c r="MKU47" s="45"/>
      <c r="MKV47" s="45"/>
      <c r="MKW47" s="45"/>
      <c r="MKX47" s="45"/>
      <c r="MKY47" s="45"/>
      <c r="MKZ47" s="45"/>
      <c r="MLA47" s="45"/>
      <c r="MLB47" s="45"/>
      <c r="MLC47" s="45"/>
      <c r="MLD47" s="45"/>
      <c r="MLE47" s="45"/>
      <c r="MLF47" s="45"/>
      <c r="MLG47" s="45"/>
      <c r="MLH47" s="45"/>
      <c r="MLI47" s="45"/>
      <c r="MLJ47" s="45"/>
      <c r="MLK47" s="45"/>
      <c r="MLL47" s="45"/>
      <c r="MLM47" s="45"/>
      <c r="MLN47" s="45"/>
      <c r="MLO47" s="45"/>
      <c r="MLP47" s="45"/>
      <c r="MLQ47" s="45"/>
      <c r="MLR47" s="45"/>
      <c r="MLS47" s="45"/>
      <c r="MLT47" s="45"/>
      <c r="MLU47" s="45"/>
      <c r="MLV47" s="45"/>
      <c r="MLW47" s="45"/>
      <c r="MLX47" s="45"/>
      <c r="MLY47" s="45"/>
      <c r="MLZ47" s="45"/>
      <c r="MMA47" s="45"/>
      <c r="MMB47" s="45"/>
      <c r="MMC47" s="45"/>
      <c r="MMD47" s="45"/>
      <c r="MME47" s="45"/>
      <c r="MMF47" s="45"/>
      <c r="MMG47" s="45"/>
      <c r="MMH47" s="45"/>
      <c r="MMI47" s="45"/>
      <c r="MMJ47" s="45"/>
      <c r="MMK47" s="45"/>
      <c r="MML47" s="45"/>
      <c r="MMM47" s="45"/>
      <c r="MMN47" s="45"/>
      <c r="MMO47" s="45"/>
      <c r="MMP47" s="45"/>
      <c r="MMQ47" s="45"/>
      <c r="MMR47" s="45"/>
      <c r="MMS47" s="45"/>
      <c r="MMT47" s="45"/>
      <c r="MMU47" s="45"/>
      <c r="MMV47" s="45"/>
      <c r="MMW47" s="45"/>
      <c r="MMX47" s="45"/>
      <c r="MMY47" s="45"/>
      <c r="MMZ47" s="45"/>
      <c r="MNA47" s="45"/>
      <c r="MNB47" s="45"/>
      <c r="MNC47" s="45"/>
      <c r="MND47" s="45"/>
      <c r="MNE47" s="45"/>
      <c r="MNF47" s="45"/>
      <c r="MNG47" s="45"/>
      <c r="MNH47" s="45"/>
      <c r="MNI47" s="45"/>
      <c r="MNJ47" s="45"/>
      <c r="MNK47" s="45"/>
      <c r="MNL47" s="45"/>
      <c r="MNM47" s="45"/>
      <c r="MNN47" s="45"/>
      <c r="MNO47" s="45"/>
      <c r="MNP47" s="45"/>
      <c r="MNQ47" s="45"/>
      <c r="MNR47" s="45"/>
      <c r="MNS47" s="45"/>
      <c r="MNT47" s="45"/>
      <c r="MNU47" s="45"/>
      <c r="MNV47" s="45"/>
      <c r="MNW47" s="45"/>
      <c r="MNX47" s="45"/>
      <c r="MNY47" s="45"/>
      <c r="MNZ47" s="45"/>
      <c r="MOA47" s="45"/>
      <c r="MOB47" s="45"/>
      <c r="MOC47" s="45"/>
      <c r="MOD47" s="45"/>
      <c r="MOE47" s="45"/>
      <c r="MOF47" s="45"/>
      <c r="MOG47" s="45"/>
      <c r="MOH47" s="45"/>
      <c r="MOI47" s="45"/>
      <c r="MOJ47" s="45"/>
      <c r="MOK47" s="45"/>
      <c r="MOL47" s="45"/>
      <c r="MOM47" s="45"/>
      <c r="MON47" s="45"/>
      <c r="MOO47" s="45"/>
      <c r="MOP47" s="45"/>
      <c r="MOQ47" s="45"/>
      <c r="MOR47" s="45"/>
      <c r="MOS47" s="45"/>
      <c r="MOT47" s="45"/>
      <c r="MOU47" s="45"/>
      <c r="MOV47" s="45"/>
      <c r="MOW47" s="45"/>
      <c r="MOX47" s="45"/>
      <c r="MOY47" s="45"/>
      <c r="MOZ47" s="45"/>
      <c r="MPA47" s="45"/>
      <c r="MPB47" s="45"/>
      <c r="MPC47" s="45"/>
      <c r="MPD47" s="45"/>
      <c r="MPE47" s="45"/>
      <c r="MPF47" s="45"/>
      <c r="MPG47" s="45"/>
      <c r="MPH47" s="45"/>
      <c r="MPI47" s="45"/>
      <c r="MPJ47" s="45"/>
      <c r="MPK47" s="45"/>
      <c r="MPL47" s="45"/>
      <c r="MPM47" s="45"/>
      <c r="MPN47" s="45"/>
      <c r="MPO47" s="45"/>
      <c r="MPP47" s="45"/>
      <c r="MPQ47" s="45"/>
      <c r="MPR47" s="45"/>
      <c r="MPS47" s="45"/>
      <c r="MPT47" s="45"/>
      <c r="MPU47" s="45"/>
      <c r="MPV47" s="45"/>
      <c r="MPW47" s="45"/>
      <c r="MPX47" s="45"/>
      <c r="MPY47" s="45"/>
      <c r="MPZ47" s="45"/>
      <c r="MQA47" s="45"/>
      <c r="MQB47" s="45"/>
      <c r="MQC47" s="45"/>
      <c r="MQD47" s="45"/>
      <c r="MQE47" s="45"/>
      <c r="MQF47" s="45"/>
      <c r="MQG47" s="45"/>
      <c r="MQH47" s="45"/>
      <c r="MQI47" s="45"/>
      <c r="MQJ47" s="45"/>
      <c r="MQK47" s="45"/>
      <c r="MQL47" s="45"/>
      <c r="MQM47" s="45"/>
      <c r="MQN47" s="45"/>
      <c r="MQO47" s="45"/>
      <c r="MQP47" s="45"/>
      <c r="MQQ47" s="45"/>
      <c r="MQR47" s="45"/>
      <c r="MQS47" s="45"/>
      <c r="MQT47" s="45"/>
      <c r="MQU47" s="45"/>
      <c r="MQV47" s="45"/>
      <c r="MQW47" s="45"/>
      <c r="MQX47" s="45"/>
      <c r="MQY47" s="45"/>
      <c r="MQZ47" s="45"/>
      <c r="MRA47" s="45"/>
      <c r="MRB47" s="45"/>
      <c r="MRC47" s="45"/>
      <c r="MRD47" s="45"/>
      <c r="MRE47" s="45"/>
      <c r="MRF47" s="45"/>
      <c r="MRG47" s="45"/>
      <c r="MRH47" s="45"/>
      <c r="MRI47" s="45"/>
      <c r="MRJ47" s="45"/>
      <c r="MRK47" s="45"/>
      <c r="MRL47" s="45"/>
      <c r="MRM47" s="45"/>
      <c r="MRN47" s="45"/>
      <c r="MRO47" s="45"/>
      <c r="MRP47" s="45"/>
      <c r="MRQ47" s="45"/>
      <c r="MRR47" s="45"/>
      <c r="MRS47" s="45"/>
      <c r="MRT47" s="45"/>
      <c r="MRU47" s="45"/>
      <c r="MRV47" s="45"/>
      <c r="MRW47" s="45"/>
      <c r="MRX47" s="45"/>
      <c r="MRY47" s="45"/>
      <c r="MRZ47" s="45"/>
      <c r="MSA47" s="45"/>
      <c r="MSB47" s="45"/>
      <c r="MSC47" s="45"/>
      <c r="MSD47" s="45"/>
      <c r="MSE47" s="45"/>
      <c r="MSF47" s="45"/>
      <c r="MSG47" s="45"/>
      <c r="MSH47" s="45"/>
      <c r="MSI47" s="45"/>
      <c r="MSJ47" s="45"/>
      <c r="MSK47" s="45"/>
      <c r="MSL47" s="45"/>
      <c r="MSM47" s="45"/>
      <c r="MSN47" s="45"/>
      <c r="MSO47" s="45"/>
      <c r="MSP47" s="45"/>
      <c r="MSQ47" s="45"/>
      <c r="MSR47" s="45"/>
      <c r="MSS47" s="45"/>
      <c r="MST47" s="45"/>
      <c r="MSU47" s="45"/>
      <c r="MSV47" s="45"/>
      <c r="MSW47" s="45"/>
      <c r="MSX47" s="45"/>
      <c r="MSY47" s="45"/>
      <c r="MSZ47" s="45"/>
      <c r="MTA47" s="45"/>
      <c r="MTB47" s="45"/>
      <c r="MTC47" s="45"/>
      <c r="MTD47" s="45"/>
      <c r="MTE47" s="45"/>
      <c r="MTF47" s="45"/>
      <c r="MTG47" s="45"/>
      <c r="MTH47" s="45"/>
      <c r="MTI47" s="45"/>
      <c r="MTJ47" s="45"/>
      <c r="MTK47" s="45"/>
      <c r="MTL47" s="45"/>
      <c r="MTM47" s="45"/>
      <c r="MTN47" s="45"/>
      <c r="MTO47" s="45"/>
      <c r="MTP47" s="45"/>
      <c r="MTQ47" s="45"/>
      <c r="MTR47" s="45"/>
      <c r="MTS47" s="45"/>
      <c r="MTT47" s="45"/>
      <c r="MTU47" s="45"/>
      <c r="MTV47" s="45"/>
      <c r="MTW47" s="45"/>
      <c r="MTX47" s="45"/>
      <c r="MTY47" s="45"/>
      <c r="MTZ47" s="45"/>
      <c r="MUA47" s="45"/>
      <c r="MUB47" s="45"/>
      <c r="MUC47" s="45"/>
      <c r="MUD47" s="45"/>
      <c r="MUE47" s="45"/>
      <c r="MUF47" s="45"/>
      <c r="MUG47" s="45"/>
      <c r="MUH47" s="45"/>
      <c r="MUI47" s="45"/>
      <c r="MUJ47" s="45"/>
      <c r="MUK47" s="45"/>
      <c r="MUL47" s="45"/>
      <c r="MUM47" s="45"/>
      <c r="MUN47" s="45"/>
      <c r="MUO47" s="45"/>
      <c r="MUP47" s="45"/>
      <c r="MUQ47" s="45"/>
      <c r="MUR47" s="45"/>
      <c r="MUS47" s="45"/>
      <c r="MUT47" s="45"/>
      <c r="MUU47" s="45"/>
      <c r="MUV47" s="45"/>
      <c r="MUW47" s="45"/>
      <c r="MUX47" s="45"/>
      <c r="MUY47" s="45"/>
      <c r="MUZ47" s="45"/>
      <c r="MVA47" s="45"/>
      <c r="MVB47" s="45"/>
      <c r="MVC47" s="45"/>
      <c r="MVD47" s="45"/>
      <c r="MVE47" s="45"/>
      <c r="MVF47" s="45"/>
      <c r="MVG47" s="45"/>
      <c r="MVH47" s="45"/>
      <c r="MVI47" s="45"/>
      <c r="MVJ47" s="45"/>
      <c r="MVK47" s="45"/>
      <c r="MVL47" s="45"/>
      <c r="MVM47" s="45"/>
      <c r="MVN47" s="45"/>
      <c r="MVO47" s="45"/>
      <c r="MVP47" s="45"/>
      <c r="MVQ47" s="45"/>
      <c r="MVR47" s="45"/>
      <c r="MVS47" s="45"/>
      <c r="MVT47" s="45"/>
      <c r="MVU47" s="45"/>
      <c r="MVV47" s="45"/>
      <c r="MVW47" s="45"/>
      <c r="MVX47" s="45"/>
      <c r="MVY47" s="45"/>
      <c r="MVZ47" s="45"/>
      <c r="MWA47" s="45"/>
      <c r="MWB47" s="45"/>
      <c r="MWC47" s="45"/>
      <c r="MWD47" s="45"/>
      <c r="MWE47" s="45"/>
      <c r="MWF47" s="45"/>
      <c r="MWG47" s="45"/>
      <c r="MWH47" s="45"/>
      <c r="MWI47" s="45"/>
      <c r="MWJ47" s="45"/>
      <c r="MWK47" s="45"/>
      <c r="MWL47" s="45"/>
      <c r="MWM47" s="45"/>
      <c r="MWN47" s="45"/>
      <c r="MWO47" s="45"/>
      <c r="MWP47" s="45"/>
      <c r="MWQ47" s="45"/>
      <c r="MWR47" s="45"/>
      <c r="MWS47" s="45"/>
      <c r="MWT47" s="45"/>
      <c r="MWU47" s="45"/>
      <c r="MWV47" s="45"/>
      <c r="MWW47" s="45"/>
      <c r="MWX47" s="45"/>
      <c r="MWY47" s="45"/>
      <c r="MWZ47" s="45"/>
      <c r="MXA47" s="45"/>
      <c r="MXB47" s="45"/>
      <c r="MXC47" s="45"/>
      <c r="MXD47" s="45"/>
      <c r="MXE47" s="45"/>
      <c r="MXF47" s="45"/>
      <c r="MXG47" s="45"/>
      <c r="MXH47" s="45"/>
      <c r="MXI47" s="45"/>
      <c r="MXJ47" s="45"/>
      <c r="MXK47" s="45"/>
      <c r="MXL47" s="45"/>
      <c r="MXM47" s="45"/>
      <c r="MXN47" s="45"/>
      <c r="MXO47" s="45"/>
      <c r="MXP47" s="45"/>
      <c r="MXQ47" s="45"/>
      <c r="MXR47" s="45"/>
      <c r="MXS47" s="45"/>
      <c r="MXT47" s="45"/>
      <c r="MXU47" s="45"/>
      <c r="MXV47" s="45"/>
      <c r="MXW47" s="45"/>
      <c r="MXX47" s="45"/>
      <c r="MXY47" s="45"/>
      <c r="MXZ47" s="45"/>
      <c r="MYA47" s="45"/>
      <c r="MYB47" s="45"/>
      <c r="MYC47" s="45"/>
      <c r="MYD47" s="45"/>
      <c r="MYE47" s="45"/>
      <c r="MYF47" s="45"/>
      <c r="MYG47" s="45"/>
      <c r="MYH47" s="45"/>
      <c r="MYI47" s="45"/>
      <c r="MYJ47" s="45"/>
      <c r="MYK47" s="45"/>
      <c r="MYL47" s="45"/>
      <c r="MYM47" s="45"/>
      <c r="MYN47" s="45"/>
      <c r="MYO47" s="45"/>
      <c r="MYP47" s="45"/>
      <c r="MYQ47" s="45"/>
      <c r="MYR47" s="45"/>
      <c r="MYS47" s="45"/>
      <c r="MYT47" s="45"/>
      <c r="MYU47" s="45"/>
      <c r="MYV47" s="45"/>
      <c r="MYW47" s="45"/>
      <c r="MYX47" s="45"/>
      <c r="MYY47" s="45"/>
      <c r="MYZ47" s="45"/>
      <c r="MZA47" s="45"/>
      <c r="MZB47" s="45"/>
      <c r="MZC47" s="45"/>
      <c r="MZD47" s="45"/>
      <c r="MZE47" s="45"/>
      <c r="MZF47" s="45"/>
      <c r="MZG47" s="45"/>
      <c r="MZH47" s="45"/>
      <c r="MZI47" s="45"/>
      <c r="MZJ47" s="45"/>
      <c r="MZK47" s="45"/>
      <c r="MZL47" s="45"/>
      <c r="MZM47" s="45"/>
      <c r="MZN47" s="45"/>
      <c r="MZO47" s="45"/>
      <c r="MZP47" s="45"/>
      <c r="MZQ47" s="45"/>
      <c r="MZR47" s="45"/>
      <c r="MZS47" s="45"/>
      <c r="MZT47" s="45"/>
      <c r="MZU47" s="45"/>
      <c r="MZV47" s="45"/>
      <c r="MZW47" s="45"/>
      <c r="MZX47" s="45"/>
      <c r="MZY47" s="45"/>
      <c r="MZZ47" s="45"/>
      <c r="NAA47" s="45"/>
      <c r="NAB47" s="45"/>
      <c r="NAC47" s="45"/>
      <c r="NAD47" s="45"/>
      <c r="NAE47" s="45"/>
      <c r="NAF47" s="45"/>
      <c r="NAG47" s="45"/>
      <c r="NAH47" s="45"/>
      <c r="NAI47" s="45"/>
      <c r="NAJ47" s="45"/>
      <c r="NAK47" s="45"/>
      <c r="NAL47" s="45"/>
      <c r="NAM47" s="45"/>
      <c r="NAN47" s="45"/>
      <c r="NAO47" s="45"/>
      <c r="NAP47" s="45"/>
      <c r="NAQ47" s="45"/>
      <c r="NAR47" s="45"/>
      <c r="NAS47" s="45"/>
      <c r="NAT47" s="45"/>
      <c r="NAU47" s="45"/>
      <c r="NAV47" s="45"/>
      <c r="NAW47" s="45"/>
      <c r="NAX47" s="45"/>
      <c r="NAY47" s="45"/>
      <c r="NAZ47" s="45"/>
      <c r="NBA47" s="45"/>
      <c r="NBB47" s="45"/>
      <c r="NBC47" s="45"/>
      <c r="NBD47" s="45"/>
      <c r="NBE47" s="45"/>
      <c r="NBF47" s="45"/>
      <c r="NBG47" s="45"/>
      <c r="NBH47" s="45"/>
      <c r="NBI47" s="45"/>
      <c r="NBJ47" s="45"/>
      <c r="NBK47" s="45"/>
      <c r="NBL47" s="45"/>
      <c r="NBM47" s="45"/>
      <c r="NBN47" s="45"/>
      <c r="NBO47" s="45"/>
      <c r="NBP47" s="45"/>
      <c r="NBQ47" s="45"/>
      <c r="NBR47" s="45"/>
      <c r="NBS47" s="45"/>
      <c r="NBT47" s="45"/>
      <c r="NBU47" s="45"/>
      <c r="NBV47" s="45"/>
      <c r="NBW47" s="45"/>
      <c r="NBX47" s="45"/>
      <c r="NBY47" s="45"/>
      <c r="NBZ47" s="45"/>
      <c r="NCA47" s="45"/>
      <c r="NCB47" s="45"/>
      <c r="NCC47" s="45"/>
      <c r="NCD47" s="45"/>
      <c r="NCE47" s="45"/>
      <c r="NCF47" s="45"/>
      <c r="NCG47" s="45"/>
      <c r="NCH47" s="45"/>
      <c r="NCI47" s="45"/>
      <c r="NCJ47" s="45"/>
      <c r="NCK47" s="45"/>
      <c r="NCL47" s="45"/>
      <c r="NCM47" s="45"/>
      <c r="NCN47" s="45"/>
      <c r="NCO47" s="45"/>
      <c r="NCP47" s="45"/>
      <c r="NCQ47" s="45"/>
      <c r="NCR47" s="45"/>
      <c r="NCS47" s="45"/>
      <c r="NCT47" s="45"/>
      <c r="NCU47" s="45"/>
      <c r="NCV47" s="45"/>
      <c r="NCW47" s="45"/>
      <c r="NCX47" s="45"/>
      <c r="NCY47" s="45"/>
      <c r="NCZ47" s="45"/>
      <c r="NDA47" s="45"/>
      <c r="NDB47" s="45"/>
      <c r="NDC47" s="45"/>
      <c r="NDD47" s="45"/>
      <c r="NDE47" s="45"/>
      <c r="NDF47" s="45"/>
      <c r="NDG47" s="45"/>
      <c r="NDH47" s="45"/>
      <c r="NDI47" s="45"/>
      <c r="NDJ47" s="45"/>
      <c r="NDK47" s="45"/>
      <c r="NDL47" s="45"/>
      <c r="NDM47" s="45"/>
      <c r="NDN47" s="45"/>
      <c r="NDO47" s="45"/>
      <c r="NDP47" s="45"/>
      <c r="NDQ47" s="45"/>
      <c r="NDR47" s="45"/>
      <c r="NDS47" s="45"/>
      <c r="NDT47" s="45"/>
      <c r="NDU47" s="45"/>
      <c r="NDV47" s="45"/>
      <c r="NDW47" s="45"/>
      <c r="NDX47" s="45"/>
      <c r="NDY47" s="45"/>
      <c r="NDZ47" s="45"/>
      <c r="NEA47" s="45"/>
      <c r="NEB47" s="45"/>
      <c r="NEC47" s="45"/>
      <c r="NED47" s="45"/>
      <c r="NEE47" s="45"/>
      <c r="NEF47" s="45"/>
      <c r="NEG47" s="45"/>
      <c r="NEH47" s="45"/>
      <c r="NEI47" s="45"/>
      <c r="NEJ47" s="45"/>
      <c r="NEK47" s="45"/>
      <c r="NEL47" s="45"/>
      <c r="NEM47" s="45"/>
      <c r="NEN47" s="45"/>
      <c r="NEO47" s="45"/>
      <c r="NEP47" s="45"/>
      <c r="NEQ47" s="45"/>
      <c r="NER47" s="45"/>
      <c r="NES47" s="45"/>
      <c r="NET47" s="45"/>
      <c r="NEU47" s="45"/>
      <c r="NEV47" s="45"/>
      <c r="NEW47" s="45"/>
      <c r="NEX47" s="45"/>
      <c r="NEY47" s="45"/>
      <c r="NEZ47" s="45"/>
      <c r="NFA47" s="45"/>
      <c r="NFB47" s="45"/>
      <c r="NFC47" s="45"/>
      <c r="NFD47" s="45"/>
      <c r="NFE47" s="45"/>
      <c r="NFF47" s="45"/>
      <c r="NFG47" s="45"/>
      <c r="NFH47" s="45"/>
      <c r="NFI47" s="45"/>
      <c r="NFJ47" s="45"/>
      <c r="NFK47" s="45"/>
      <c r="NFL47" s="45"/>
      <c r="NFM47" s="45"/>
      <c r="NFN47" s="45"/>
      <c r="NFO47" s="45"/>
      <c r="NFP47" s="45"/>
      <c r="NFQ47" s="45"/>
      <c r="NFR47" s="45"/>
      <c r="NFS47" s="45"/>
      <c r="NFT47" s="45"/>
      <c r="NFU47" s="45"/>
      <c r="NFV47" s="45"/>
      <c r="NFW47" s="45"/>
      <c r="NFX47" s="45"/>
      <c r="NFY47" s="45"/>
      <c r="NFZ47" s="45"/>
      <c r="NGA47" s="45"/>
      <c r="NGB47" s="45"/>
      <c r="NGC47" s="45"/>
      <c r="NGD47" s="45"/>
      <c r="NGE47" s="45"/>
      <c r="NGF47" s="45"/>
      <c r="NGG47" s="45"/>
      <c r="NGH47" s="45"/>
      <c r="NGI47" s="45"/>
      <c r="NGJ47" s="45"/>
      <c r="NGK47" s="45"/>
      <c r="NGL47" s="45"/>
      <c r="NGM47" s="45"/>
      <c r="NGN47" s="45"/>
      <c r="NGO47" s="45"/>
      <c r="NGP47" s="45"/>
      <c r="NGQ47" s="45"/>
      <c r="NGR47" s="45"/>
      <c r="NGS47" s="45"/>
      <c r="NGT47" s="45"/>
      <c r="NGU47" s="45"/>
      <c r="NGV47" s="45"/>
      <c r="NGW47" s="45"/>
      <c r="NGX47" s="45"/>
      <c r="NGY47" s="45"/>
      <c r="NGZ47" s="45"/>
      <c r="NHA47" s="45"/>
      <c r="NHB47" s="45"/>
      <c r="NHC47" s="45"/>
      <c r="NHD47" s="45"/>
      <c r="NHE47" s="45"/>
      <c r="NHF47" s="45"/>
      <c r="NHG47" s="45"/>
      <c r="NHH47" s="45"/>
      <c r="NHI47" s="45"/>
      <c r="NHJ47" s="45"/>
      <c r="NHK47" s="45"/>
      <c r="NHL47" s="45"/>
      <c r="NHM47" s="45"/>
      <c r="NHN47" s="45"/>
      <c r="NHO47" s="45"/>
      <c r="NHP47" s="45"/>
      <c r="NHQ47" s="45"/>
      <c r="NHR47" s="45"/>
      <c r="NHS47" s="45"/>
      <c r="NHT47" s="45"/>
      <c r="NHU47" s="45"/>
      <c r="NHV47" s="45"/>
      <c r="NHW47" s="45"/>
      <c r="NHX47" s="45"/>
      <c r="NHY47" s="45"/>
      <c r="NHZ47" s="45"/>
      <c r="NIA47" s="45"/>
      <c r="NIB47" s="45"/>
      <c r="NIC47" s="45"/>
      <c r="NID47" s="45"/>
      <c r="NIE47" s="45"/>
      <c r="NIF47" s="45"/>
      <c r="NIG47" s="45"/>
      <c r="NIH47" s="45"/>
      <c r="NII47" s="45"/>
      <c r="NIJ47" s="45"/>
      <c r="NIK47" s="45"/>
      <c r="NIL47" s="45"/>
      <c r="NIM47" s="45"/>
      <c r="NIN47" s="45"/>
      <c r="NIO47" s="45"/>
      <c r="NIP47" s="45"/>
      <c r="NIQ47" s="45"/>
      <c r="NIR47" s="45"/>
      <c r="NIS47" s="45"/>
      <c r="NIT47" s="45"/>
      <c r="NIU47" s="45"/>
      <c r="NIV47" s="45"/>
      <c r="NIW47" s="45"/>
      <c r="NIX47" s="45"/>
      <c r="NIY47" s="45"/>
      <c r="NIZ47" s="45"/>
      <c r="NJA47" s="45"/>
      <c r="NJB47" s="45"/>
      <c r="NJC47" s="45"/>
      <c r="NJD47" s="45"/>
      <c r="NJE47" s="45"/>
      <c r="NJF47" s="45"/>
      <c r="NJG47" s="45"/>
      <c r="NJH47" s="45"/>
      <c r="NJI47" s="45"/>
      <c r="NJJ47" s="45"/>
      <c r="NJK47" s="45"/>
      <c r="NJL47" s="45"/>
      <c r="NJM47" s="45"/>
      <c r="NJN47" s="45"/>
      <c r="NJO47" s="45"/>
      <c r="NJP47" s="45"/>
      <c r="NJQ47" s="45"/>
      <c r="NJR47" s="45"/>
      <c r="NJS47" s="45"/>
      <c r="NJT47" s="45"/>
      <c r="NJU47" s="45"/>
      <c r="NJV47" s="45"/>
      <c r="NJW47" s="45"/>
      <c r="NJX47" s="45"/>
      <c r="NJY47" s="45"/>
      <c r="NJZ47" s="45"/>
      <c r="NKA47" s="45"/>
      <c r="NKB47" s="45"/>
      <c r="NKC47" s="45"/>
      <c r="NKD47" s="45"/>
      <c r="NKE47" s="45"/>
      <c r="NKF47" s="45"/>
      <c r="NKG47" s="45"/>
      <c r="NKH47" s="45"/>
      <c r="NKI47" s="45"/>
      <c r="NKJ47" s="45"/>
      <c r="NKK47" s="45"/>
      <c r="NKL47" s="45"/>
      <c r="NKM47" s="45"/>
      <c r="NKN47" s="45"/>
      <c r="NKO47" s="45"/>
      <c r="NKP47" s="45"/>
      <c r="NKQ47" s="45"/>
      <c r="NKR47" s="45"/>
      <c r="NKS47" s="45"/>
      <c r="NKT47" s="45"/>
      <c r="NKU47" s="45"/>
      <c r="NKV47" s="45"/>
      <c r="NKW47" s="45"/>
      <c r="NKX47" s="45"/>
      <c r="NKY47" s="45"/>
      <c r="NKZ47" s="45"/>
      <c r="NLA47" s="45"/>
      <c r="NLB47" s="45"/>
      <c r="NLC47" s="45"/>
      <c r="NLD47" s="45"/>
      <c r="NLE47" s="45"/>
      <c r="NLF47" s="45"/>
      <c r="NLG47" s="45"/>
      <c r="NLH47" s="45"/>
      <c r="NLI47" s="45"/>
      <c r="NLJ47" s="45"/>
      <c r="NLK47" s="45"/>
      <c r="NLL47" s="45"/>
      <c r="NLM47" s="45"/>
      <c r="NLN47" s="45"/>
      <c r="NLO47" s="45"/>
      <c r="NLP47" s="45"/>
      <c r="NLQ47" s="45"/>
      <c r="NLR47" s="45"/>
      <c r="NLS47" s="45"/>
      <c r="NLT47" s="45"/>
      <c r="NLU47" s="45"/>
      <c r="NLV47" s="45"/>
      <c r="NLW47" s="45"/>
      <c r="NLX47" s="45"/>
      <c r="NLY47" s="45"/>
      <c r="NLZ47" s="45"/>
      <c r="NMA47" s="45"/>
      <c r="NMB47" s="45"/>
      <c r="NMC47" s="45"/>
      <c r="NMD47" s="45"/>
      <c r="NME47" s="45"/>
      <c r="NMF47" s="45"/>
      <c r="NMG47" s="45"/>
      <c r="NMH47" s="45"/>
      <c r="NMI47" s="45"/>
      <c r="NMJ47" s="45"/>
      <c r="NMK47" s="45"/>
      <c r="NML47" s="45"/>
      <c r="NMM47" s="45"/>
      <c r="NMN47" s="45"/>
      <c r="NMO47" s="45"/>
      <c r="NMP47" s="45"/>
      <c r="NMQ47" s="45"/>
      <c r="NMR47" s="45"/>
      <c r="NMS47" s="45"/>
      <c r="NMT47" s="45"/>
      <c r="NMU47" s="45"/>
      <c r="NMV47" s="45"/>
      <c r="NMW47" s="45"/>
      <c r="NMX47" s="45"/>
      <c r="NMY47" s="45"/>
      <c r="NMZ47" s="45"/>
      <c r="NNA47" s="45"/>
      <c r="NNB47" s="45"/>
      <c r="NNC47" s="45"/>
      <c r="NND47" s="45"/>
      <c r="NNE47" s="45"/>
      <c r="NNF47" s="45"/>
      <c r="NNG47" s="45"/>
      <c r="NNH47" s="45"/>
      <c r="NNI47" s="45"/>
      <c r="NNJ47" s="45"/>
      <c r="NNK47" s="45"/>
      <c r="NNL47" s="45"/>
      <c r="NNM47" s="45"/>
      <c r="NNN47" s="45"/>
      <c r="NNO47" s="45"/>
      <c r="NNP47" s="45"/>
      <c r="NNQ47" s="45"/>
      <c r="NNR47" s="45"/>
      <c r="NNS47" s="45"/>
      <c r="NNT47" s="45"/>
      <c r="NNU47" s="45"/>
      <c r="NNV47" s="45"/>
      <c r="NNW47" s="45"/>
      <c r="NNX47" s="45"/>
      <c r="NNY47" s="45"/>
      <c r="NNZ47" s="45"/>
      <c r="NOA47" s="45"/>
      <c r="NOB47" s="45"/>
      <c r="NOC47" s="45"/>
      <c r="NOD47" s="45"/>
      <c r="NOE47" s="45"/>
      <c r="NOF47" s="45"/>
      <c r="NOG47" s="45"/>
      <c r="NOH47" s="45"/>
      <c r="NOI47" s="45"/>
      <c r="NOJ47" s="45"/>
      <c r="NOK47" s="45"/>
      <c r="NOL47" s="45"/>
      <c r="NOM47" s="45"/>
      <c r="NON47" s="45"/>
      <c r="NOO47" s="45"/>
      <c r="NOP47" s="45"/>
      <c r="NOQ47" s="45"/>
      <c r="NOR47" s="45"/>
      <c r="NOS47" s="45"/>
      <c r="NOT47" s="45"/>
      <c r="NOU47" s="45"/>
      <c r="NOV47" s="45"/>
      <c r="NOW47" s="45"/>
      <c r="NOX47" s="45"/>
      <c r="NOY47" s="45"/>
      <c r="NOZ47" s="45"/>
      <c r="NPA47" s="45"/>
      <c r="NPB47" s="45"/>
      <c r="NPC47" s="45"/>
      <c r="NPD47" s="45"/>
      <c r="NPE47" s="45"/>
      <c r="NPF47" s="45"/>
      <c r="NPG47" s="45"/>
      <c r="NPH47" s="45"/>
      <c r="NPI47" s="45"/>
      <c r="NPJ47" s="45"/>
      <c r="NPK47" s="45"/>
      <c r="NPL47" s="45"/>
      <c r="NPM47" s="45"/>
      <c r="NPN47" s="45"/>
      <c r="NPO47" s="45"/>
      <c r="NPP47" s="45"/>
      <c r="NPQ47" s="45"/>
      <c r="NPR47" s="45"/>
      <c r="NPS47" s="45"/>
      <c r="NPT47" s="45"/>
      <c r="NPU47" s="45"/>
      <c r="NPV47" s="45"/>
      <c r="NPW47" s="45"/>
      <c r="NPX47" s="45"/>
      <c r="NPY47" s="45"/>
      <c r="NPZ47" s="45"/>
      <c r="NQA47" s="45"/>
      <c r="NQB47" s="45"/>
      <c r="NQC47" s="45"/>
      <c r="NQD47" s="45"/>
      <c r="NQE47" s="45"/>
      <c r="NQF47" s="45"/>
      <c r="NQG47" s="45"/>
      <c r="NQH47" s="45"/>
      <c r="NQI47" s="45"/>
      <c r="NQJ47" s="45"/>
      <c r="NQK47" s="45"/>
      <c r="NQL47" s="45"/>
      <c r="NQM47" s="45"/>
      <c r="NQN47" s="45"/>
      <c r="NQO47" s="45"/>
      <c r="NQP47" s="45"/>
      <c r="NQQ47" s="45"/>
      <c r="NQR47" s="45"/>
      <c r="NQS47" s="45"/>
      <c r="NQT47" s="45"/>
      <c r="NQU47" s="45"/>
      <c r="NQV47" s="45"/>
      <c r="NQW47" s="45"/>
      <c r="NQX47" s="45"/>
      <c r="NQY47" s="45"/>
      <c r="NQZ47" s="45"/>
      <c r="NRA47" s="45"/>
      <c r="NRB47" s="45"/>
      <c r="NRC47" s="45"/>
      <c r="NRD47" s="45"/>
      <c r="NRE47" s="45"/>
      <c r="NRF47" s="45"/>
      <c r="NRG47" s="45"/>
      <c r="NRH47" s="45"/>
      <c r="NRI47" s="45"/>
      <c r="NRJ47" s="45"/>
      <c r="NRK47" s="45"/>
      <c r="NRL47" s="45"/>
      <c r="NRM47" s="45"/>
      <c r="NRN47" s="45"/>
      <c r="NRO47" s="45"/>
      <c r="NRP47" s="45"/>
      <c r="NRQ47" s="45"/>
      <c r="NRR47" s="45"/>
      <c r="NRS47" s="45"/>
      <c r="NRT47" s="45"/>
      <c r="NRU47" s="45"/>
      <c r="NRV47" s="45"/>
      <c r="NRW47" s="45"/>
      <c r="NRX47" s="45"/>
      <c r="NRY47" s="45"/>
      <c r="NRZ47" s="45"/>
      <c r="NSA47" s="45"/>
      <c r="NSB47" s="45"/>
      <c r="NSC47" s="45"/>
      <c r="NSD47" s="45"/>
      <c r="NSE47" s="45"/>
      <c r="NSF47" s="45"/>
      <c r="NSG47" s="45"/>
      <c r="NSH47" s="45"/>
      <c r="NSI47" s="45"/>
      <c r="NSJ47" s="45"/>
      <c r="NSK47" s="45"/>
      <c r="NSL47" s="45"/>
      <c r="NSM47" s="45"/>
      <c r="NSN47" s="45"/>
      <c r="NSO47" s="45"/>
      <c r="NSP47" s="45"/>
      <c r="NSQ47" s="45"/>
      <c r="NSR47" s="45"/>
      <c r="NSS47" s="45"/>
      <c r="NST47" s="45"/>
      <c r="NSU47" s="45"/>
      <c r="NSV47" s="45"/>
      <c r="NSW47" s="45"/>
      <c r="NSX47" s="45"/>
      <c r="NSY47" s="45"/>
      <c r="NSZ47" s="45"/>
      <c r="NTA47" s="45"/>
      <c r="NTB47" s="45"/>
      <c r="NTC47" s="45"/>
      <c r="NTD47" s="45"/>
      <c r="NTE47" s="45"/>
      <c r="NTF47" s="45"/>
      <c r="NTG47" s="45"/>
      <c r="NTH47" s="45"/>
      <c r="NTI47" s="45"/>
      <c r="NTJ47" s="45"/>
      <c r="NTK47" s="45"/>
      <c r="NTL47" s="45"/>
      <c r="NTM47" s="45"/>
      <c r="NTN47" s="45"/>
      <c r="NTO47" s="45"/>
      <c r="NTP47" s="45"/>
      <c r="NTQ47" s="45"/>
      <c r="NTR47" s="45"/>
      <c r="NTS47" s="45"/>
      <c r="NTT47" s="45"/>
      <c r="NTU47" s="45"/>
      <c r="NTV47" s="45"/>
      <c r="NTW47" s="45"/>
      <c r="NTX47" s="45"/>
      <c r="NTY47" s="45"/>
      <c r="NTZ47" s="45"/>
      <c r="NUA47" s="45"/>
      <c r="NUB47" s="45"/>
      <c r="NUC47" s="45"/>
      <c r="NUD47" s="45"/>
      <c r="NUE47" s="45"/>
      <c r="NUF47" s="45"/>
      <c r="NUG47" s="45"/>
      <c r="NUH47" s="45"/>
      <c r="NUI47" s="45"/>
      <c r="NUJ47" s="45"/>
      <c r="NUK47" s="45"/>
      <c r="NUL47" s="45"/>
      <c r="NUM47" s="45"/>
      <c r="NUN47" s="45"/>
      <c r="NUO47" s="45"/>
      <c r="NUP47" s="45"/>
      <c r="NUQ47" s="45"/>
      <c r="NUR47" s="45"/>
      <c r="NUS47" s="45"/>
      <c r="NUT47" s="45"/>
      <c r="NUU47" s="45"/>
      <c r="NUV47" s="45"/>
      <c r="NUW47" s="45"/>
      <c r="NUX47" s="45"/>
      <c r="NUY47" s="45"/>
      <c r="NUZ47" s="45"/>
      <c r="NVA47" s="45"/>
      <c r="NVB47" s="45"/>
      <c r="NVC47" s="45"/>
      <c r="NVD47" s="45"/>
      <c r="NVE47" s="45"/>
      <c r="NVF47" s="45"/>
      <c r="NVG47" s="45"/>
      <c r="NVH47" s="45"/>
      <c r="NVI47" s="45"/>
      <c r="NVJ47" s="45"/>
      <c r="NVK47" s="45"/>
      <c r="NVL47" s="45"/>
      <c r="NVM47" s="45"/>
      <c r="NVN47" s="45"/>
      <c r="NVO47" s="45"/>
      <c r="NVP47" s="45"/>
      <c r="NVQ47" s="45"/>
      <c r="NVR47" s="45"/>
      <c r="NVS47" s="45"/>
      <c r="NVT47" s="45"/>
      <c r="NVU47" s="45"/>
      <c r="NVV47" s="45"/>
      <c r="NVW47" s="45"/>
      <c r="NVX47" s="45"/>
      <c r="NVY47" s="45"/>
      <c r="NVZ47" s="45"/>
      <c r="NWA47" s="45"/>
      <c r="NWB47" s="45"/>
      <c r="NWC47" s="45"/>
      <c r="NWD47" s="45"/>
      <c r="NWE47" s="45"/>
      <c r="NWF47" s="45"/>
      <c r="NWG47" s="45"/>
      <c r="NWH47" s="45"/>
      <c r="NWI47" s="45"/>
      <c r="NWJ47" s="45"/>
      <c r="NWK47" s="45"/>
      <c r="NWL47" s="45"/>
      <c r="NWM47" s="45"/>
      <c r="NWN47" s="45"/>
      <c r="NWO47" s="45"/>
      <c r="NWP47" s="45"/>
      <c r="NWQ47" s="45"/>
      <c r="NWR47" s="45"/>
      <c r="NWS47" s="45"/>
      <c r="NWT47" s="45"/>
      <c r="NWU47" s="45"/>
      <c r="NWV47" s="45"/>
      <c r="NWW47" s="45"/>
      <c r="NWX47" s="45"/>
      <c r="NWY47" s="45"/>
      <c r="NWZ47" s="45"/>
      <c r="NXA47" s="45"/>
      <c r="NXB47" s="45"/>
      <c r="NXC47" s="45"/>
      <c r="NXD47" s="45"/>
      <c r="NXE47" s="45"/>
      <c r="NXF47" s="45"/>
      <c r="NXG47" s="45"/>
      <c r="NXH47" s="45"/>
      <c r="NXI47" s="45"/>
      <c r="NXJ47" s="45"/>
      <c r="NXK47" s="45"/>
      <c r="NXL47" s="45"/>
      <c r="NXM47" s="45"/>
      <c r="NXN47" s="45"/>
      <c r="NXO47" s="45"/>
      <c r="NXP47" s="45"/>
      <c r="NXQ47" s="45"/>
      <c r="NXR47" s="45"/>
      <c r="NXS47" s="45"/>
      <c r="NXT47" s="45"/>
      <c r="NXU47" s="45"/>
      <c r="NXV47" s="45"/>
      <c r="NXW47" s="45"/>
      <c r="NXX47" s="45"/>
      <c r="NXY47" s="45"/>
      <c r="NXZ47" s="45"/>
      <c r="NYA47" s="45"/>
      <c r="NYB47" s="45"/>
      <c r="NYC47" s="45"/>
      <c r="NYD47" s="45"/>
      <c r="NYE47" s="45"/>
      <c r="NYF47" s="45"/>
      <c r="NYG47" s="45"/>
      <c r="NYH47" s="45"/>
      <c r="NYI47" s="45"/>
      <c r="NYJ47" s="45"/>
      <c r="NYK47" s="45"/>
      <c r="NYL47" s="45"/>
      <c r="NYM47" s="45"/>
      <c r="NYN47" s="45"/>
      <c r="NYO47" s="45"/>
      <c r="NYP47" s="45"/>
      <c r="NYQ47" s="45"/>
      <c r="NYR47" s="45"/>
      <c r="NYS47" s="45"/>
      <c r="NYT47" s="45"/>
      <c r="NYU47" s="45"/>
      <c r="NYV47" s="45"/>
      <c r="NYW47" s="45"/>
      <c r="NYX47" s="45"/>
      <c r="NYY47" s="45"/>
      <c r="NYZ47" s="45"/>
      <c r="NZA47" s="45"/>
      <c r="NZB47" s="45"/>
      <c r="NZC47" s="45"/>
      <c r="NZD47" s="45"/>
      <c r="NZE47" s="45"/>
      <c r="NZF47" s="45"/>
      <c r="NZG47" s="45"/>
      <c r="NZH47" s="45"/>
      <c r="NZI47" s="45"/>
      <c r="NZJ47" s="45"/>
      <c r="NZK47" s="45"/>
      <c r="NZL47" s="45"/>
      <c r="NZM47" s="45"/>
      <c r="NZN47" s="45"/>
      <c r="NZO47" s="45"/>
      <c r="NZP47" s="45"/>
      <c r="NZQ47" s="45"/>
      <c r="NZR47" s="45"/>
      <c r="NZS47" s="45"/>
      <c r="NZT47" s="45"/>
      <c r="NZU47" s="45"/>
      <c r="NZV47" s="45"/>
      <c r="NZW47" s="45"/>
      <c r="NZX47" s="45"/>
      <c r="NZY47" s="45"/>
      <c r="NZZ47" s="45"/>
      <c r="OAA47" s="45"/>
      <c r="OAB47" s="45"/>
      <c r="OAC47" s="45"/>
      <c r="OAD47" s="45"/>
      <c r="OAE47" s="45"/>
      <c r="OAF47" s="45"/>
      <c r="OAG47" s="45"/>
      <c r="OAH47" s="45"/>
      <c r="OAI47" s="45"/>
      <c r="OAJ47" s="45"/>
      <c r="OAK47" s="45"/>
      <c r="OAL47" s="45"/>
      <c r="OAM47" s="45"/>
      <c r="OAN47" s="45"/>
      <c r="OAO47" s="45"/>
      <c r="OAP47" s="45"/>
      <c r="OAQ47" s="45"/>
      <c r="OAR47" s="45"/>
      <c r="OAS47" s="45"/>
      <c r="OAT47" s="45"/>
      <c r="OAU47" s="45"/>
      <c r="OAV47" s="45"/>
      <c r="OAW47" s="45"/>
      <c r="OAX47" s="45"/>
      <c r="OAY47" s="45"/>
      <c r="OAZ47" s="45"/>
      <c r="OBA47" s="45"/>
      <c r="OBB47" s="45"/>
      <c r="OBC47" s="45"/>
      <c r="OBD47" s="45"/>
      <c r="OBE47" s="45"/>
      <c r="OBF47" s="45"/>
      <c r="OBG47" s="45"/>
      <c r="OBH47" s="45"/>
      <c r="OBI47" s="45"/>
      <c r="OBJ47" s="45"/>
      <c r="OBK47" s="45"/>
      <c r="OBL47" s="45"/>
      <c r="OBM47" s="45"/>
      <c r="OBN47" s="45"/>
      <c r="OBO47" s="45"/>
      <c r="OBP47" s="45"/>
      <c r="OBQ47" s="45"/>
      <c r="OBR47" s="45"/>
      <c r="OBS47" s="45"/>
      <c r="OBT47" s="45"/>
      <c r="OBU47" s="45"/>
      <c r="OBV47" s="45"/>
      <c r="OBW47" s="45"/>
      <c r="OBX47" s="45"/>
      <c r="OBY47" s="45"/>
      <c r="OBZ47" s="45"/>
      <c r="OCA47" s="45"/>
      <c r="OCB47" s="45"/>
      <c r="OCC47" s="45"/>
      <c r="OCD47" s="45"/>
      <c r="OCE47" s="45"/>
      <c r="OCF47" s="45"/>
      <c r="OCG47" s="45"/>
      <c r="OCH47" s="45"/>
      <c r="OCI47" s="45"/>
      <c r="OCJ47" s="45"/>
      <c r="OCK47" s="45"/>
      <c r="OCL47" s="45"/>
      <c r="OCM47" s="45"/>
      <c r="OCN47" s="45"/>
      <c r="OCO47" s="45"/>
      <c r="OCP47" s="45"/>
      <c r="OCQ47" s="45"/>
      <c r="OCR47" s="45"/>
      <c r="OCS47" s="45"/>
      <c r="OCT47" s="45"/>
      <c r="OCU47" s="45"/>
      <c r="OCV47" s="45"/>
      <c r="OCW47" s="45"/>
      <c r="OCX47" s="45"/>
      <c r="OCY47" s="45"/>
      <c r="OCZ47" s="45"/>
      <c r="ODA47" s="45"/>
      <c r="ODB47" s="45"/>
      <c r="ODC47" s="45"/>
      <c r="ODD47" s="45"/>
      <c r="ODE47" s="45"/>
      <c r="ODF47" s="45"/>
      <c r="ODG47" s="45"/>
      <c r="ODH47" s="45"/>
      <c r="ODI47" s="45"/>
      <c r="ODJ47" s="45"/>
      <c r="ODK47" s="45"/>
      <c r="ODL47" s="45"/>
      <c r="ODM47" s="45"/>
      <c r="ODN47" s="45"/>
      <c r="ODO47" s="45"/>
      <c r="ODP47" s="45"/>
      <c r="ODQ47" s="45"/>
      <c r="ODR47" s="45"/>
      <c r="ODS47" s="45"/>
      <c r="ODT47" s="45"/>
      <c r="ODU47" s="45"/>
      <c r="ODV47" s="45"/>
      <c r="ODW47" s="45"/>
      <c r="ODX47" s="45"/>
      <c r="ODY47" s="45"/>
      <c r="ODZ47" s="45"/>
      <c r="OEA47" s="45"/>
      <c r="OEB47" s="45"/>
      <c r="OEC47" s="45"/>
      <c r="OED47" s="45"/>
      <c r="OEE47" s="45"/>
      <c r="OEF47" s="45"/>
      <c r="OEG47" s="45"/>
      <c r="OEH47" s="45"/>
      <c r="OEI47" s="45"/>
      <c r="OEJ47" s="45"/>
      <c r="OEK47" s="45"/>
      <c r="OEL47" s="45"/>
      <c r="OEM47" s="45"/>
      <c r="OEN47" s="45"/>
      <c r="OEO47" s="45"/>
      <c r="OEP47" s="45"/>
      <c r="OEQ47" s="45"/>
      <c r="OER47" s="45"/>
      <c r="OES47" s="45"/>
      <c r="OET47" s="45"/>
      <c r="OEU47" s="45"/>
      <c r="OEV47" s="45"/>
      <c r="OEW47" s="45"/>
      <c r="OEX47" s="45"/>
      <c r="OEY47" s="45"/>
      <c r="OEZ47" s="45"/>
      <c r="OFA47" s="45"/>
      <c r="OFB47" s="45"/>
      <c r="OFC47" s="45"/>
      <c r="OFD47" s="45"/>
      <c r="OFE47" s="45"/>
      <c r="OFF47" s="45"/>
      <c r="OFG47" s="45"/>
      <c r="OFH47" s="45"/>
      <c r="OFI47" s="45"/>
      <c r="OFJ47" s="45"/>
      <c r="OFK47" s="45"/>
      <c r="OFL47" s="45"/>
      <c r="OFM47" s="45"/>
      <c r="OFN47" s="45"/>
      <c r="OFO47" s="45"/>
      <c r="OFP47" s="45"/>
      <c r="OFQ47" s="45"/>
      <c r="OFR47" s="45"/>
      <c r="OFS47" s="45"/>
      <c r="OFT47" s="45"/>
      <c r="OFU47" s="45"/>
      <c r="OFV47" s="45"/>
      <c r="OFW47" s="45"/>
      <c r="OFX47" s="45"/>
      <c r="OFY47" s="45"/>
      <c r="OFZ47" s="45"/>
      <c r="OGA47" s="45"/>
      <c r="OGB47" s="45"/>
      <c r="OGC47" s="45"/>
      <c r="OGD47" s="45"/>
      <c r="OGE47" s="45"/>
      <c r="OGF47" s="45"/>
      <c r="OGG47" s="45"/>
      <c r="OGH47" s="45"/>
      <c r="OGI47" s="45"/>
      <c r="OGJ47" s="45"/>
      <c r="OGK47" s="45"/>
      <c r="OGL47" s="45"/>
      <c r="OGM47" s="45"/>
      <c r="OGN47" s="45"/>
      <c r="OGO47" s="45"/>
      <c r="OGP47" s="45"/>
      <c r="OGQ47" s="45"/>
      <c r="OGR47" s="45"/>
      <c r="OGS47" s="45"/>
      <c r="OGT47" s="45"/>
      <c r="OGU47" s="45"/>
      <c r="OGV47" s="45"/>
      <c r="OGW47" s="45"/>
      <c r="OGX47" s="45"/>
      <c r="OGY47" s="45"/>
      <c r="OGZ47" s="45"/>
      <c r="OHA47" s="45"/>
      <c r="OHB47" s="45"/>
      <c r="OHC47" s="45"/>
      <c r="OHD47" s="45"/>
      <c r="OHE47" s="45"/>
      <c r="OHF47" s="45"/>
      <c r="OHG47" s="45"/>
      <c r="OHH47" s="45"/>
      <c r="OHI47" s="45"/>
      <c r="OHJ47" s="45"/>
      <c r="OHK47" s="45"/>
      <c r="OHL47" s="45"/>
      <c r="OHM47" s="45"/>
      <c r="OHN47" s="45"/>
      <c r="OHO47" s="45"/>
      <c r="OHP47" s="45"/>
      <c r="OHQ47" s="45"/>
      <c r="OHR47" s="45"/>
      <c r="OHS47" s="45"/>
      <c r="OHT47" s="45"/>
      <c r="OHU47" s="45"/>
      <c r="OHV47" s="45"/>
      <c r="OHW47" s="45"/>
      <c r="OHX47" s="45"/>
      <c r="OHY47" s="45"/>
      <c r="OHZ47" s="45"/>
      <c r="OIA47" s="45"/>
      <c r="OIB47" s="45"/>
      <c r="OIC47" s="45"/>
      <c r="OID47" s="45"/>
      <c r="OIE47" s="45"/>
      <c r="OIF47" s="45"/>
      <c r="OIG47" s="45"/>
      <c r="OIH47" s="45"/>
      <c r="OII47" s="45"/>
      <c r="OIJ47" s="45"/>
      <c r="OIK47" s="45"/>
      <c r="OIL47" s="45"/>
      <c r="OIM47" s="45"/>
      <c r="OIN47" s="45"/>
      <c r="OIO47" s="45"/>
      <c r="OIP47" s="45"/>
      <c r="OIQ47" s="45"/>
      <c r="OIR47" s="45"/>
      <c r="OIS47" s="45"/>
      <c r="OIT47" s="45"/>
      <c r="OIU47" s="45"/>
      <c r="OIV47" s="45"/>
      <c r="OIW47" s="45"/>
      <c r="OIX47" s="45"/>
      <c r="OIY47" s="45"/>
      <c r="OIZ47" s="45"/>
      <c r="OJA47" s="45"/>
      <c r="OJB47" s="45"/>
      <c r="OJC47" s="45"/>
      <c r="OJD47" s="45"/>
      <c r="OJE47" s="45"/>
      <c r="OJF47" s="45"/>
      <c r="OJG47" s="45"/>
      <c r="OJH47" s="45"/>
      <c r="OJI47" s="45"/>
      <c r="OJJ47" s="45"/>
      <c r="OJK47" s="45"/>
      <c r="OJL47" s="45"/>
      <c r="OJM47" s="45"/>
      <c r="OJN47" s="45"/>
      <c r="OJO47" s="45"/>
      <c r="OJP47" s="45"/>
      <c r="OJQ47" s="45"/>
      <c r="OJR47" s="45"/>
      <c r="OJS47" s="45"/>
      <c r="OJT47" s="45"/>
      <c r="OJU47" s="45"/>
      <c r="OJV47" s="45"/>
      <c r="OJW47" s="45"/>
      <c r="OJX47" s="45"/>
      <c r="OJY47" s="45"/>
      <c r="OJZ47" s="45"/>
      <c r="OKA47" s="45"/>
      <c r="OKB47" s="45"/>
      <c r="OKC47" s="45"/>
      <c r="OKD47" s="45"/>
      <c r="OKE47" s="45"/>
      <c r="OKF47" s="45"/>
      <c r="OKG47" s="45"/>
      <c r="OKH47" s="45"/>
      <c r="OKI47" s="45"/>
      <c r="OKJ47" s="45"/>
      <c r="OKK47" s="45"/>
      <c r="OKL47" s="45"/>
      <c r="OKM47" s="45"/>
      <c r="OKN47" s="45"/>
      <c r="OKO47" s="45"/>
      <c r="OKP47" s="45"/>
      <c r="OKQ47" s="45"/>
      <c r="OKR47" s="45"/>
      <c r="OKS47" s="45"/>
      <c r="OKT47" s="45"/>
      <c r="OKU47" s="45"/>
      <c r="OKV47" s="45"/>
      <c r="OKW47" s="45"/>
      <c r="OKX47" s="45"/>
      <c r="OKY47" s="45"/>
      <c r="OKZ47" s="45"/>
      <c r="OLA47" s="45"/>
      <c r="OLB47" s="45"/>
      <c r="OLC47" s="45"/>
      <c r="OLD47" s="45"/>
      <c r="OLE47" s="45"/>
      <c r="OLF47" s="45"/>
      <c r="OLG47" s="45"/>
      <c r="OLH47" s="45"/>
      <c r="OLI47" s="45"/>
      <c r="OLJ47" s="45"/>
      <c r="OLK47" s="45"/>
      <c r="OLL47" s="45"/>
      <c r="OLM47" s="45"/>
      <c r="OLN47" s="45"/>
      <c r="OLO47" s="45"/>
      <c r="OLP47" s="45"/>
      <c r="OLQ47" s="45"/>
      <c r="OLR47" s="45"/>
      <c r="OLS47" s="45"/>
      <c r="OLT47" s="45"/>
      <c r="OLU47" s="45"/>
      <c r="OLV47" s="45"/>
      <c r="OLW47" s="45"/>
      <c r="OLX47" s="45"/>
      <c r="OLY47" s="45"/>
      <c r="OLZ47" s="45"/>
      <c r="OMA47" s="45"/>
      <c r="OMB47" s="45"/>
      <c r="OMC47" s="45"/>
      <c r="OMD47" s="45"/>
      <c r="OME47" s="45"/>
      <c r="OMF47" s="45"/>
      <c r="OMG47" s="45"/>
      <c r="OMH47" s="45"/>
      <c r="OMI47" s="45"/>
      <c r="OMJ47" s="45"/>
      <c r="OMK47" s="45"/>
      <c r="OML47" s="45"/>
      <c r="OMM47" s="45"/>
      <c r="OMN47" s="45"/>
      <c r="OMO47" s="45"/>
      <c r="OMP47" s="45"/>
      <c r="OMQ47" s="45"/>
      <c r="OMR47" s="45"/>
      <c r="OMS47" s="45"/>
      <c r="OMT47" s="45"/>
      <c r="OMU47" s="45"/>
      <c r="OMV47" s="45"/>
      <c r="OMW47" s="45"/>
      <c r="OMX47" s="45"/>
      <c r="OMY47" s="45"/>
      <c r="OMZ47" s="45"/>
      <c r="ONA47" s="45"/>
      <c r="ONB47" s="45"/>
      <c r="ONC47" s="45"/>
      <c r="OND47" s="45"/>
      <c r="ONE47" s="45"/>
      <c r="ONF47" s="45"/>
      <c r="ONG47" s="45"/>
      <c r="ONH47" s="45"/>
      <c r="ONI47" s="45"/>
      <c r="ONJ47" s="45"/>
      <c r="ONK47" s="45"/>
      <c r="ONL47" s="45"/>
      <c r="ONM47" s="45"/>
      <c r="ONN47" s="45"/>
      <c r="ONO47" s="45"/>
      <c r="ONP47" s="45"/>
      <c r="ONQ47" s="45"/>
      <c r="ONR47" s="45"/>
      <c r="ONS47" s="45"/>
      <c r="ONT47" s="45"/>
      <c r="ONU47" s="45"/>
      <c r="ONV47" s="45"/>
      <c r="ONW47" s="45"/>
      <c r="ONX47" s="45"/>
      <c r="ONY47" s="45"/>
      <c r="ONZ47" s="45"/>
      <c r="OOA47" s="45"/>
      <c r="OOB47" s="45"/>
      <c r="OOC47" s="45"/>
      <c r="OOD47" s="45"/>
      <c r="OOE47" s="45"/>
      <c r="OOF47" s="45"/>
      <c r="OOG47" s="45"/>
      <c r="OOH47" s="45"/>
      <c r="OOI47" s="45"/>
      <c r="OOJ47" s="45"/>
      <c r="OOK47" s="45"/>
      <c r="OOL47" s="45"/>
      <c r="OOM47" s="45"/>
      <c r="OON47" s="45"/>
      <c r="OOO47" s="45"/>
      <c r="OOP47" s="45"/>
      <c r="OOQ47" s="45"/>
      <c r="OOR47" s="45"/>
      <c r="OOS47" s="45"/>
      <c r="OOT47" s="45"/>
      <c r="OOU47" s="45"/>
      <c r="OOV47" s="45"/>
      <c r="OOW47" s="45"/>
      <c r="OOX47" s="45"/>
      <c r="OOY47" s="45"/>
      <c r="OOZ47" s="45"/>
      <c r="OPA47" s="45"/>
      <c r="OPB47" s="45"/>
      <c r="OPC47" s="45"/>
      <c r="OPD47" s="45"/>
      <c r="OPE47" s="45"/>
      <c r="OPF47" s="45"/>
      <c r="OPG47" s="45"/>
      <c r="OPH47" s="45"/>
      <c r="OPI47" s="45"/>
      <c r="OPJ47" s="45"/>
      <c r="OPK47" s="45"/>
      <c r="OPL47" s="45"/>
      <c r="OPM47" s="45"/>
      <c r="OPN47" s="45"/>
      <c r="OPO47" s="45"/>
      <c r="OPP47" s="45"/>
      <c r="OPQ47" s="45"/>
      <c r="OPR47" s="45"/>
      <c r="OPS47" s="45"/>
      <c r="OPT47" s="45"/>
      <c r="OPU47" s="45"/>
      <c r="OPV47" s="45"/>
      <c r="OPW47" s="45"/>
      <c r="OPX47" s="45"/>
      <c r="OPY47" s="45"/>
      <c r="OPZ47" s="45"/>
      <c r="OQA47" s="45"/>
      <c r="OQB47" s="45"/>
      <c r="OQC47" s="45"/>
      <c r="OQD47" s="45"/>
      <c r="OQE47" s="45"/>
      <c r="OQF47" s="45"/>
      <c r="OQG47" s="45"/>
      <c r="OQH47" s="45"/>
      <c r="OQI47" s="45"/>
      <c r="OQJ47" s="45"/>
      <c r="OQK47" s="45"/>
      <c r="OQL47" s="45"/>
      <c r="OQM47" s="45"/>
      <c r="OQN47" s="45"/>
      <c r="OQO47" s="45"/>
      <c r="OQP47" s="45"/>
      <c r="OQQ47" s="45"/>
      <c r="OQR47" s="45"/>
      <c r="OQS47" s="45"/>
      <c r="OQT47" s="45"/>
      <c r="OQU47" s="45"/>
      <c r="OQV47" s="45"/>
      <c r="OQW47" s="45"/>
      <c r="OQX47" s="45"/>
      <c r="OQY47" s="45"/>
      <c r="OQZ47" s="45"/>
      <c r="ORA47" s="45"/>
      <c r="ORB47" s="45"/>
      <c r="ORC47" s="45"/>
      <c r="ORD47" s="45"/>
      <c r="ORE47" s="45"/>
      <c r="ORF47" s="45"/>
      <c r="ORG47" s="45"/>
      <c r="ORH47" s="45"/>
      <c r="ORI47" s="45"/>
      <c r="ORJ47" s="45"/>
      <c r="ORK47" s="45"/>
      <c r="ORL47" s="45"/>
      <c r="ORM47" s="45"/>
      <c r="ORN47" s="45"/>
      <c r="ORO47" s="45"/>
      <c r="ORP47" s="45"/>
      <c r="ORQ47" s="45"/>
      <c r="ORR47" s="45"/>
      <c r="ORS47" s="45"/>
      <c r="ORT47" s="45"/>
      <c r="ORU47" s="45"/>
      <c r="ORV47" s="45"/>
      <c r="ORW47" s="45"/>
      <c r="ORX47" s="45"/>
      <c r="ORY47" s="45"/>
      <c r="ORZ47" s="45"/>
      <c r="OSA47" s="45"/>
      <c r="OSB47" s="45"/>
      <c r="OSC47" s="45"/>
      <c r="OSD47" s="45"/>
      <c r="OSE47" s="45"/>
      <c r="OSF47" s="45"/>
      <c r="OSG47" s="45"/>
      <c r="OSH47" s="45"/>
      <c r="OSI47" s="45"/>
      <c r="OSJ47" s="45"/>
      <c r="OSK47" s="45"/>
      <c r="OSL47" s="45"/>
      <c r="OSM47" s="45"/>
      <c r="OSN47" s="45"/>
      <c r="OSO47" s="45"/>
      <c r="OSP47" s="45"/>
      <c r="OSQ47" s="45"/>
      <c r="OSR47" s="45"/>
      <c r="OSS47" s="45"/>
      <c r="OST47" s="45"/>
      <c r="OSU47" s="45"/>
      <c r="OSV47" s="45"/>
      <c r="OSW47" s="45"/>
      <c r="OSX47" s="45"/>
      <c r="OSY47" s="45"/>
      <c r="OSZ47" s="45"/>
      <c r="OTA47" s="45"/>
      <c r="OTB47" s="45"/>
      <c r="OTC47" s="45"/>
      <c r="OTD47" s="45"/>
      <c r="OTE47" s="45"/>
      <c r="OTF47" s="45"/>
      <c r="OTG47" s="45"/>
      <c r="OTH47" s="45"/>
      <c r="OTI47" s="45"/>
      <c r="OTJ47" s="45"/>
      <c r="OTK47" s="45"/>
      <c r="OTL47" s="45"/>
      <c r="OTM47" s="45"/>
      <c r="OTN47" s="45"/>
      <c r="OTO47" s="45"/>
      <c r="OTP47" s="45"/>
      <c r="OTQ47" s="45"/>
      <c r="OTR47" s="45"/>
      <c r="OTS47" s="45"/>
      <c r="OTT47" s="45"/>
      <c r="OTU47" s="45"/>
      <c r="OTV47" s="45"/>
      <c r="OTW47" s="45"/>
      <c r="OTX47" s="45"/>
      <c r="OTY47" s="45"/>
      <c r="OTZ47" s="45"/>
      <c r="OUA47" s="45"/>
      <c r="OUB47" s="45"/>
      <c r="OUC47" s="45"/>
      <c r="OUD47" s="45"/>
      <c r="OUE47" s="45"/>
      <c r="OUF47" s="45"/>
      <c r="OUG47" s="45"/>
      <c r="OUH47" s="45"/>
      <c r="OUI47" s="45"/>
      <c r="OUJ47" s="45"/>
      <c r="OUK47" s="45"/>
      <c r="OUL47" s="45"/>
      <c r="OUM47" s="45"/>
      <c r="OUN47" s="45"/>
      <c r="OUO47" s="45"/>
      <c r="OUP47" s="45"/>
      <c r="OUQ47" s="45"/>
      <c r="OUR47" s="45"/>
      <c r="OUS47" s="45"/>
      <c r="OUT47" s="45"/>
      <c r="OUU47" s="45"/>
      <c r="OUV47" s="45"/>
      <c r="OUW47" s="45"/>
      <c r="OUX47" s="45"/>
      <c r="OUY47" s="45"/>
      <c r="OUZ47" s="45"/>
      <c r="OVA47" s="45"/>
      <c r="OVB47" s="45"/>
      <c r="OVC47" s="45"/>
      <c r="OVD47" s="45"/>
      <c r="OVE47" s="45"/>
      <c r="OVF47" s="45"/>
      <c r="OVG47" s="45"/>
      <c r="OVH47" s="45"/>
      <c r="OVI47" s="45"/>
      <c r="OVJ47" s="45"/>
      <c r="OVK47" s="45"/>
      <c r="OVL47" s="45"/>
      <c r="OVM47" s="45"/>
      <c r="OVN47" s="45"/>
      <c r="OVO47" s="45"/>
      <c r="OVP47" s="45"/>
      <c r="OVQ47" s="45"/>
      <c r="OVR47" s="45"/>
      <c r="OVS47" s="45"/>
      <c r="OVT47" s="45"/>
      <c r="OVU47" s="45"/>
      <c r="OVV47" s="45"/>
      <c r="OVW47" s="45"/>
      <c r="OVX47" s="45"/>
      <c r="OVY47" s="45"/>
      <c r="OVZ47" s="45"/>
      <c r="OWA47" s="45"/>
      <c r="OWB47" s="45"/>
      <c r="OWC47" s="45"/>
      <c r="OWD47" s="45"/>
      <c r="OWE47" s="45"/>
      <c r="OWF47" s="45"/>
      <c r="OWG47" s="45"/>
      <c r="OWH47" s="45"/>
      <c r="OWI47" s="45"/>
      <c r="OWJ47" s="45"/>
      <c r="OWK47" s="45"/>
      <c r="OWL47" s="45"/>
      <c r="OWM47" s="45"/>
      <c r="OWN47" s="45"/>
      <c r="OWO47" s="45"/>
      <c r="OWP47" s="45"/>
      <c r="OWQ47" s="45"/>
      <c r="OWR47" s="45"/>
      <c r="OWS47" s="45"/>
      <c r="OWT47" s="45"/>
      <c r="OWU47" s="45"/>
      <c r="OWV47" s="45"/>
      <c r="OWW47" s="45"/>
      <c r="OWX47" s="45"/>
      <c r="OWY47" s="45"/>
      <c r="OWZ47" s="45"/>
      <c r="OXA47" s="45"/>
      <c r="OXB47" s="45"/>
      <c r="OXC47" s="45"/>
      <c r="OXD47" s="45"/>
      <c r="OXE47" s="45"/>
      <c r="OXF47" s="45"/>
      <c r="OXG47" s="45"/>
      <c r="OXH47" s="45"/>
      <c r="OXI47" s="45"/>
      <c r="OXJ47" s="45"/>
      <c r="OXK47" s="45"/>
      <c r="OXL47" s="45"/>
      <c r="OXM47" s="45"/>
      <c r="OXN47" s="45"/>
      <c r="OXO47" s="45"/>
      <c r="OXP47" s="45"/>
      <c r="OXQ47" s="45"/>
      <c r="OXR47" s="45"/>
      <c r="OXS47" s="45"/>
      <c r="OXT47" s="45"/>
      <c r="OXU47" s="45"/>
      <c r="OXV47" s="45"/>
      <c r="OXW47" s="45"/>
      <c r="OXX47" s="45"/>
      <c r="OXY47" s="45"/>
      <c r="OXZ47" s="45"/>
      <c r="OYA47" s="45"/>
      <c r="OYB47" s="45"/>
      <c r="OYC47" s="45"/>
      <c r="OYD47" s="45"/>
      <c r="OYE47" s="45"/>
      <c r="OYF47" s="45"/>
      <c r="OYG47" s="45"/>
      <c r="OYH47" s="45"/>
      <c r="OYI47" s="45"/>
      <c r="OYJ47" s="45"/>
      <c r="OYK47" s="45"/>
      <c r="OYL47" s="45"/>
      <c r="OYM47" s="45"/>
      <c r="OYN47" s="45"/>
      <c r="OYO47" s="45"/>
      <c r="OYP47" s="45"/>
      <c r="OYQ47" s="45"/>
      <c r="OYR47" s="45"/>
      <c r="OYS47" s="45"/>
      <c r="OYT47" s="45"/>
      <c r="OYU47" s="45"/>
      <c r="OYV47" s="45"/>
      <c r="OYW47" s="45"/>
      <c r="OYX47" s="45"/>
      <c r="OYY47" s="45"/>
      <c r="OYZ47" s="45"/>
      <c r="OZA47" s="45"/>
      <c r="OZB47" s="45"/>
      <c r="OZC47" s="45"/>
      <c r="OZD47" s="45"/>
      <c r="OZE47" s="45"/>
      <c r="OZF47" s="45"/>
      <c r="OZG47" s="45"/>
      <c r="OZH47" s="45"/>
      <c r="OZI47" s="45"/>
      <c r="OZJ47" s="45"/>
      <c r="OZK47" s="45"/>
      <c r="OZL47" s="45"/>
      <c r="OZM47" s="45"/>
      <c r="OZN47" s="45"/>
      <c r="OZO47" s="45"/>
      <c r="OZP47" s="45"/>
      <c r="OZQ47" s="45"/>
      <c r="OZR47" s="45"/>
      <c r="OZS47" s="45"/>
      <c r="OZT47" s="45"/>
      <c r="OZU47" s="45"/>
      <c r="OZV47" s="45"/>
      <c r="OZW47" s="45"/>
      <c r="OZX47" s="45"/>
      <c r="OZY47" s="45"/>
      <c r="OZZ47" s="45"/>
      <c r="PAA47" s="45"/>
      <c r="PAB47" s="45"/>
      <c r="PAC47" s="45"/>
      <c r="PAD47" s="45"/>
      <c r="PAE47" s="45"/>
      <c r="PAF47" s="45"/>
      <c r="PAG47" s="45"/>
      <c r="PAH47" s="45"/>
      <c r="PAI47" s="45"/>
      <c r="PAJ47" s="45"/>
      <c r="PAK47" s="45"/>
      <c r="PAL47" s="45"/>
      <c r="PAM47" s="45"/>
      <c r="PAN47" s="45"/>
      <c r="PAO47" s="45"/>
      <c r="PAP47" s="45"/>
      <c r="PAQ47" s="45"/>
      <c r="PAR47" s="45"/>
      <c r="PAS47" s="45"/>
      <c r="PAT47" s="45"/>
      <c r="PAU47" s="45"/>
      <c r="PAV47" s="45"/>
      <c r="PAW47" s="45"/>
      <c r="PAX47" s="45"/>
      <c r="PAY47" s="45"/>
      <c r="PAZ47" s="45"/>
      <c r="PBA47" s="45"/>
      <c r="PBB47" s="45"/>
      <c r="PBC47" s="45"/>
      <c r="PBD47" s="45"/>
      <c r="PBE47" s="45"/>
      <c r="PBF47" s="45"/>
      <c r="PBG47" s="45"/>
      <c r="PBH47" s="45"/>
      <c r="PBI47" s="45"/>
      <c r="PBJ47" s="45"/>
      <c r="PBK47" s="45"/>
      <c r="PBL47" s="45"/>
      <c r="PBM47" s="45"/>
      <c r="PBN47" s="45"/>
      <c r="PBO47" s="45"/>
      <c r="PBP47" s="45"/>
      <c r="PBQ47" s="45"/>
      <c r="PBR47" s="45"/>
      <c r="PBS47" s="45"/>
      <c r="PBT47" s="45"/>
      <c r="PBU47" s="45"/>
      <c r="PBV47" s="45"/>
      <c r="PBW47" s="45"/>
      <c r="PBX47" s="45"/>
      <c r="PBY47" s="45"/>
      <c r="PBZ47" s="45"/>
      <c r="PCA47" s="45"/>
      <c r="PCB47" s="45"/>
      <c r="PCC47" s="45"/>
      <c r="PCD47" s="45"/>
      <c r="PCE47" s="45"/>
      <c r="PCF47" s="45"/>
      <c r="PCG47" s="45"/>
      <c r="PCH47" s="45"/>
      <c r="PCI47" s="45"/>
      <c r="PCJ47" s="45"/>
      <c r="PCK47" s="45"/>
      <c r="PCL47" s="45"/>
      <c r="PCM47" s="45"/>
      <c r="PCN47" s="45"/>
      <c r="PCO47" s="45"/>
      <c r="PCP47" s="45"/>
      <c r="PCQ47" s="45"/>
      <c r="PCR47" s="45"/>
      <c r="PCS47" s="45"/>
      <c r="PCT47" s="45"/>
      <c r="PCU47" s="45"/>
      <c r="PCV47" s="45"/>
      <c r="PCW47" s="45"/>
      <c r="PCX47" s="45"/>
      <c r="PCY47" s="45"/>
      <c r="PCZ47" s="45"/>
      <c r="PDA47" s="45"/>
      <c r="PDB47" s="45"/>
      <c r="PDC47" s="45"/>
      <c r="PDD47" s="45"/>
      <c r="PDE47" s="45"/>
      <c r="PDF47" s="45"/>
      <c r="PDG47" s="45"/>
      <c r="PDH47" s="45"/>
      <c r="PDI47" s="45"/>
      <c r="PDJ47" s="45"/>
      <c r="PDK47" s="45"/>
      <c r="PDL47" s="45"/>
      <c r="PDM47" s="45"/>
      <c r="PDN47" s="45"/>
      <c r="PDO47" s="45"/>
      <c r="PDP47" s="45"/>
      <c r="PDQ47" s="45"/>
      <c r="PDR47" s="45"/>
      <c r="PDS47" s="45"/>
      <c r="PDT47" s="45"/>
      <c r="PDU47" s="45"/>
      <c r="PDV47" s="45"/>
      <c r="PDW47" s="45"/>
      <c r="PDX47" s="45"/>
      <c r="PDY47" s="45"/>
      <c r="PDZ47" s="45"/>
      <c r="PEA47" s="45"/>
      <c r="PEB47" s="45"/>
      <c r="PEC47" s="45"/>
      <c r="PED47" s="45"/>
      <c r="PEE47" s="45"/>
      <c r="PEF47" s="45"/>
      <c r="PEG47" s="45"/>
      <c r="PEH47" s="45"/>
      <c r="PEI47" s="45"/>
      <c r="PEJ47" s="45"/>
      <c r="PEK47" s="45"/>
      <c r="PEL47" s="45"/>
      <c r="PEM47" s="45"/>
      <c r="PEN47" s="45"/>
      <c r="PEO47" s="45"/>
      <c r="PEP47" s="45"/>
      <c r="PEQ47" s="45"/>
      <c r="PER47" s="45"/>
      <c r="PES47" s="45"/>
      <c r="PET47" s="45"/>
      <c r="PEU47" s="45"/>
      <c r="PEV47" s="45"/>
      <c r="PEW47" s="45"/>
      <c r="PEX47" s="45"/>
      <c r="PEY47" s="45"/>
      <c r="PEZ47" s="45"/>
      <c r="PFA47" s="45"/>
      <c r="PFB47" s="45"/>
      <c r="PFC47" s="45"/>
      <c r="PFD47" s="45"/>
      <c r="PFE47" s="45"/>
      <c r="PFF47" s="45"/>
      <c r="PFG47" s="45"/>
      <c r="PFH47" s="45"/>
      <c r="PFI47" s="45"/>
      <c r="PFJ47" s="45"/>
      <c r="PFK47" s="45"/>
      <c r="PFL47" s="45"/>
      <c r="PFM47" s="45"/>
      <c r="PFN47" s="45"/>
      <c r="PFO47" s="45"/>
      <c r="PFP47" s="45"/>
      <c r="PFQ47" s="45"/>
      <c r="PFR47" s="45"/>
      <c r="PFS47" s="45"/>
      <c r="PFT47" s="45"/>
      <c r="PFU47" s="45"/>
      <c r="PFV47" s="45"/>
      <c r="PFW47" s="45"/>
      <c r="PFX47" s="45"/>
      <c r="PFY47" s="45"/>
      <c r="PFZ47" s="45"/>
      <c r="PGA47" s="45"/>
      <c r="PGB47" s="45"/>
      <c r="PGC47" s="45"/>
      <c r="PGD47" s="45"/>
      <c r="PGE47" s="45"/>
      <c r="PGF47" s="45"/>
      <c r="PGG47" s="45"/>
      <c r="PGH47" s="45"/>
      <c r="PGI47" s="45"/>
      <c r="PGJ47" s="45"/>
      <c r="PGK47" s="45"/>
      <c r="PGL47" s="45"/>
      <c r="PGM47" s="45"/>
      <c r="PGN47" s="45"/>
      <c r="PGO47" s="45"/>
      <c r="PGP47" s="45"/>
      <c r="PGQ47" s="45"/>
      <c r="PGR47" s="45"/>
      <c r="PGS47" s="45"/>
      <c r="PGT47" s="45"/>
      <c r="PGU47" s="45"/>
      <c r="PGV47" s="45"/>
      <c r="PGW47" s="45"/>
      <c r="PGX47" s="45"/>
      <c r="PGY47" s="45"/>
      <c r="PGZ47" s="45"/>
      <c r="PHA47" s="45"/>
      <c r="PHB47" s="45"/>
      <c r="PHC47" s="45"/>
      <c r="PHD47" s="45"/>
      <c r="PHE47" s="45"/>
      <c r="PHF47" s="45"/>
      <c r="PHG47" s="45"/>
      <c r="PHH47" s="45"/>
      <c r="PHI47" s="45"/>
      <c r="PHJ47" s="45"/>
      <c r="PHK47" s="45"/>
      <c r="PHL47" s="45"/>
      <c r="PHM47" s="45"/>
      <c r="PHN47" s="45"/>
      <c r="PHO47" s="45"/>
      <c r="PHP47" s="45"/>
      <c r="PHQ47" s="45"/>
      <c r="PHR47" s="45"/>
      <c r="PHS47" s="45"/>
      <c r="PHT47" s="45"/>
      <c r="PHU47" s="45"/>
      <c r="PHV47" s="45"/>
      <c r="PHW47" s="45"/>
      <c r="PHX47" s="45"/>
      <c r="PHY47" s="45"/>
      <c r="PHZ47" s="45"/>
      <c r="PIA47" s="45"/>
      <c r="PIB47" s="45"/>
      <c r="PIC47" s="45"/>
      <c r="PID47" s="45"/>
      <c r="PIE47" s="45"/>
      <c r="PIF47" s="45"/>
      <c r="PIG47" s="45"/>
      <c r="PIH47" s="45"/>
      <c r="PII47" s="45"/>
      <c r="PIJ47" s="45"/>
      <c r="PIK47" s="45"/>
      <c r="PIL47" s="45"/>
      <c r="PIM47" s="45"/>
      <c r="PIN47" s="45"/>
      <c r="PIO47" s="45"/>
      <c r="PIP47" s="45"/>
      <c r="PIQ47" s="45"/>
      <c r="PIR47" s="45"/>
      <c r="PIS47" s="45"/>
      <c r="PIT47" s="45"/>
      <c r="PIU47" s="45"/>
      <c r="PIV47" s="45"/>
      <c r="PIW47" s="45"/>
      <c r="PIX47" s="45"/>
      <c r="PIY47" s="45"/>
      <c r="PIZ47" s="45"/>
      <c r="PJA47" s="45"/>
      <c r="PJB47" s="45"/>
      <c r="PJC47" s="45"/>
      <c r="PJD47" s="45"/>
      <c r="PJE47" s="45"/>
      <c r="PJF47" s="45"/>
      <c r="PJG47" s="45"/>
      <c r="PJH47" s="45"/>
      <c r="PJI47" s="45"/>
      <c r="PJJ47" s="45"/>
      <c r="PJK47" s="45"/>
      <c r="PJL47" s="45"/>
      <c r="PJM47" s="45"/>
      <c r="PJN47" s="45"/>
      <c r="PJO47" s="45"/>
      <c r="PJP47" s="45"/>
      <c r="PJQ47" s="45"/>
      <c r="PJR47" s="45"/>
      <c r="PJS47" s="45"/>
      <c r="PJT47" s="45"/>
      <c r="PJU47" s="45"/>
      <c r="PJV47" s="45"/>
      <c r="PJW47" s="45"/>
      <c r="PJX47" s="45"/>
      <c r="PJY47" s="45"/>
      <c r="PJZ47" s="45"/>
      <c r="PKA47" s="45"/>
      <c r="PKB47" s="45"/>
      <c r="PKC47" s="45"/>
      <c r="PKD47" s="45"/>
      <c r="PKE47" s="45"/>
      <c r="PKF47" s="45"/>
      <c r="PKG47" s="45"/>
      <c r="PKH47" s="45"/>
      <c r="PKI47" s="45"/>
      <c r="PKJ47" s="45"/>
      <c r="PKK47" s="45"/>
      <c r="PKL47" s="45"/>
      <c r="PKM47" s="45"/>
      <c r="PKN47" s="45"/>
      <c r="PKO47" s="45"/>
      <c r="PKP47" s="45"/>
      <c r="PKQ47" s="45"/>
      <c r="PKR47" s="45"/>
      <c r="PKS47" s="45"/>
      <c r="PKT47" s="45"/>
      <c r="PKU47" s="45"/>
      <c r="PKV47" s="45"/>
      <c r="PKW47" s="45"/>
      <c r="PKX47" s="45"/>
      <c r="PKY47" s="45"/>
      <c r="PKZ47" s="45"/>
      <c r="PLA47" s="45"/>
      <c r="PLB47" s="45"/>
      <c r="PLC47" s="45"/>
      <c r="PLD47" s="45"/>
      <c r="PLE47" s="45"/>
      <c r="PLF47" s="45"/>
      <c r="PLG47" s="45"/>
      <c r="PLH47" s="45"/>
      <c r="PLI47" s="45"/>
      <c r="PLJ47" s="45"/>
      <c r="PLK47" s="45"/>
      <c r="PLL47" s="45"/>
      <c r="PLM47" s="45"/>
      <c r="PLN47" s="45"/>
      <c r="PLO47" s="45"/>
      <c r="PLP47" s="45"/>
      <c r="PLQ47" s="45"/>
      <c r="PLR47" s="45"/>
      <c r="PLS47" s="45"/>
      <c r="PLT47" s="45"/>
      <c r="PLU47" s="45"/>
      <c r="PLV47" s="45"/>
      <c r="PLW47" s="45"/>
      <c r="PLX47" s="45"/>
      <c r="PLY47" s="45"/>
      <c r="PLZ47" s="45"/>
      <c r="PMA47" s="45"/>
      <c r="PMB47" s="45"/>
      <c r="PMC47" s="45"/>
      <c r="PMD47" s="45"/>
      <c r="PME47" s="45"/>
      <c r="PMF47" s="45"/>
      <c r="PMG47" s="45"/>
      <c r="PMH47" s="45"/>
      <c r="PMI47" s="45"/>
      <c r="PMJ47" s="45"/>
      <c r="PMK47" s="45"/>
      <c r="PML47" s="45"/>
      <c r="PMM47" s="45"/>
      <c r="PMN47" s="45"/>
      <c r="PMO47" s="45"/>
      <c r="PMP47" s="45"/>
      <c r="PMQ47" s="45"/>
      <c r="PMR47" s="45"/>
      <c r="PMS47" s="45"/>
      <c r="PMT47" s="45"/>
      <c r="PMU47" s="45"/>
      <c r="PMV47" s="45"/>
      <c r="PMW47" s="45"/>
      <c r="PMX47" s="45"/>
      <c r="PMY47" s="45"/>
      <c r="PMZ47" s="45"/>
      <c r="PNA47" s="45"/>
      <c r="PNB47" s="45"/>
      <c r="PNC47" s="45"/>
      <c r="PND47" s="45"/>
      <c r="PNE47" s="45"/>
      <c r="PNF47" s="45"/>
      <c r="PNG47" s="45"/>
      <c r="PNH47" s="45"/>
      <c r="PNI47" s="45"/>
      <c r="PNJ47" s="45"/>
      <c r="PNK47" s="45"/>
      <c r="PNL47" s="45"/>
      <c r="PNM47" s="45"/>
      <c r="PNN47" s="45"/>
      <c r="PNO47" s="45"/>
      <c r="PNP47" s="45"/>
      <c r="PNQ47" s="45"/>
      <c r="PNR47" s="45"/>
      <c r="PNS47" s="45"/>
      <c r="PNT47" s="45"/>
      <c r="PNU47" s="45"/>
      <c r="PNV47" s="45"/>
      <c r="PNW47" s="45"/>
      <c r="PNX47" s="45"/>
      <c r="PNY47" s="45"/>
      <c r="PNZ47" s="45"/>
      <c r="POA47" s="45"/>
      <c r="POB47" s="45"/>
      <c r="POC47" s="45"/>
      <c r="POD47" s="45"/>
      <c r="POE47" s="45"/>
      <c r="POF47" s="45"/>
      <c r="POG47" s="45"/>
      <c r="POH47" s="45"/>
      <c r="POI47" s="45"/>
      <c r="POJ47" s="45"/>
      <c r="POK47" s="45"/>
      <c r="POL47" s="45"/>
      <c r="POM47" s="45"/>
      <c r="PON47" s="45"/>
      <c r="POO47" s="45"/>
      <c r="POP47" s="45"/>
      <c r="POQ47" s="45"/>
      <c r="POR47" s="45"/>
      <c r="POS47" s="45"/>
      <c r="POT47" s="45"/>
      <c r="POU47" s="45"/>
      <c r="POV47" s="45"/>
      <c r="POW47" s="45"/>
      <c r="POX47" s="45"/>
      <c r="POY47" s="45"/>
      <c r="POZ47" s="45"/>
      <c r="PPA47" s="45"/>
      <c r="PPB47" s="45"/>
      <c r="PPC47" s="45"/>
      <c r="PPD47" s="45"/>
      <c r="PPE47" s="45"/>
      <c r="PPF47" s="45"/>
      <c r="PPG47" s="45"/>
      <c r="PPH47" s="45"/>
      <c r="PPI47" s="45"/>
      <c r="PPJ47" s="45"/>
      <c r="PPK47" s="45"/>
      <c r="PPL47" s="45"/>
      <c r="PPM47" s="45"/>
      <c r="PPN47" s="45"/>
      <c r="PPO47" s="45"/>
      <c r="PPP47" s="45"/>
      <c r="PPQ47" s="45"/>
      <c r="PPR47" s="45"/>
      <c r="PPS47" s="45"/>
      <c r="PPT47" s="45"/>
      <c r="PPU47" s="45"/>
      <c r="PPV47" s="45"/>
      <c r="PPW47" s="45"/>
      <c r="PPX47" s="45"/>
      <c r="PPY47" s="45"/>
      <c r="PPZ47" s="45"/>
      <c r="PQA47" s="45"/>
      <c r="PQB47" s="45"/>
      <c r="PQC47" s="45"/>
      <c r="PQD47" s="45"/>
      <c r="PQE47" s="45"/>
      <c r="PQF47" s="45"/>
      <c r="PQG47" s="45"/>
      <c r="PQH47" s="45"/>
      <c r="PQI47" s="45"/>
      <c r="PQJ47" s="45"/>
      <c r="PQK47" s="45"/>
      <c r="PQL47" s="45"/>
      <c r="PQM47" s="45"/>
      <c r="PQN47" s="45"/>
      <c r="PQO47" s="45"/>
      <c r="PQP47" s="45"/>
      <c r="PQQ47" s="45"/>
      <c r="PQR47" s="45"/>
      <c r="PQS47" s="45"/>
      <c r="PQT47" s="45"/>
      <c r="PQU47" s="45"/>
      <c r="PQV47" s="45"/>
      <c r="PQW47" s="45"/>
      <c r="PQX47" s="45"/>
      <c r="PQY47" s="45"/>
      <c r="PQZ47" s="45"/>
      <c r="PRA47" s="45"/>
      <c r="PRB47" s="45"/>
      <c r="PRC47" s="45"/>
      <c r="PRD47" s="45"/>
      <c r="PRE47" s="45"/>
      <c r="PRF47" s="45"/>
      <c r="PRG47" s="45"/>
      <c r="PRH47" s="45"/>
      <c r="PRI47" s="45"/>
      <c r="PRJ47" s="45"/>
      <c r="PRK47" s="45"/>
      <c r="PRL47" s="45"/>
      <c r="PRM47" s="45"/>
      <c r="PRN47" s="45"/>
      <c r="PRO47" s="45"/>
      <c r="PRP47" s="45"/>
      <c r="PRQ47" s="45"/>
      <c r="PRR47" s="45"/>
      <c r="PRS47" s="45"/>
      <c r="PRT47" s="45"/>
      <c r="PRU47" s="45"/>
      <c r="PRV47" s="45"/>
      <c r="PRW47" s="45"/>
      <c r="PRX47" s="45"/>
      <c r="PRY47" s="45"/>
      <c r="PRZ47" s="45"/>
      <c r="PSA47" s="45"/>
      <c r="PSB47" s="45"/>
      <c r="PSC47" s="45"/>
      <c r="PSD47" s="45"/>
      <c r="PSE47" s="45"/>
      <c r="PSF47" s="45"/>
      <c r="PSG47" s="45"/>
      <c r="PSH47" s="45"/>
      <c r="PSI47" s="45"/>
      <c r="PSJ47" s="45"/>
      <c r="PSK47" s="45"/>
      <c r="PSL47" s="45"/>
      <c r="PSM47" s="45"/>
      <c r="PSN47" s="45"/>
      <c r="PSO47" s="45"/>
      <c r="PSP47" s="45"/>
      <c r="PSQ47" s="45"/>
      <c r="PSR47" s="45"/>
      <c r="PSS47" s="45"/>
      <c r="PST47" s="45"/>
      <c r="PSU47" s="45"/>
      <c r="PSV47" s="45"/>
      <c r="PSW47" s="45"/>
      <c r="PSX47" s="45"/>
      <c r="PSY47" s="45"/>
      <c r="PSZ47" s="45"/>
      <c r="PTA47" s="45"/>
      <c r="PTB47" s="45"/>
      <c r="PTC47" s="45"/>
      <c r="PTD47" s="45"/>
      <c r="PTE47" s="45"/>
      <c r="PTF47" s="45"/>
      <c r="PTG47" s="45"/>
      <c r="PTH47" s="45"/>
      <c r="PTI47" s="45"/>
      <c r="PTJ47" s="45"/>
      <c r="PTK47" s="45"/>
      <c r="PTL47" s="45"/>
      <c r="PTM47" s="45"/>
      <c r="PTN47" s="45"/>
      <c r="PTO47" s="45"/>
      <c r="PTP47" s="45"/>
      <c r="PTQ47" s="45"/>
      <c r="PTR47" s="45"/>
      <c r="PTS47" s="45"/>
      <c r="PTT47" s="45"/>
      <c r="PTU47" s="45"/>
      <c r="PTV47" s="45"/>
      <c r="PTW47" s="45"/>
      <c r="PTX47" s="45"/>
      <c r="PTY47" s="45"/>
      <c r="PTZ47" s="45"/>
      <c r="PUA47" s="45"/>
      <c r="PUB47" s="45"/>
      <c r="PUC47" s="45"/>
      <c r="PUD47" s="45"/>
      <c r="PUE47" s="45"/>
      <c r="PUF47" s="45"/>
      <c r="PUG47" s="45"/>
      <c r="PUH47" s="45"/>
      <c r="PUI47" s="45"/>
      <c r="PUJ47" s="45"/>
      <c r="PUK47" s="45"/>
      <c r="PUL47" s="45"/>
      <c r="PUM47" s="45"/>
      <c r="PUN47" s="45"/>
      <c r="PUO47" s="45"/>
      <c r="PUP47" s="45"/>
      <c r="PUQ47" s="45"/>
      <c r="PUR47" s="45"/>
      <c r="PUS47" s="45"/>
      <c r="PUT47" s="45"/>
      <c r="PUU47" s="45"/>
      <c r="PUV47" s="45"/>
      <c r="PUW47" s="45"/>
      <c r="PUX47" s="45"/>
      <c r="PUY47" s="45"/>
      <c r="PUZ47" s="45"/>
      <c r="PVA47" s="45"/>
      <c r="PVB47" s="45"/>
      <c r="PVC47" s="45"/>
      <c r="PVD47" s="45"/>
      <c r="PVE47" s="45"/>
      <c r="PVF47" s="45"/>
      <c r="PVG47" s="45"/>
      <c r="PVH47" s="45"/>
      <c r="PVI47" s="45"/>
      <c r="PVJ47" s="45"/>
      <c r="PVK47" s="45"/>
      <c r="PVL47" s="45"/>
      <c r="PVM47" s="45"/>
      <c r="PVN47" s="45"/>
      <c r="PVO47" s="45"/>
      <c r="PVP47" s="45"/>
      <c r="PVQ47" s="45"/>
      <c r="PVR47" s="45"/>
      <c r="PVS47" s="45"/>
      <c r="PVT47" s="45"/>
      <c r="PVU47" s="45"/>
      <c r="PVV47" s="45"/>
      <c r="PVW47" s="45"/>
      <c r="PVX47" s="45"/>
      <c r="PVY47" s="45"/>
      <c r="PVZ47" s="45"/>
      <c r="PWA47" s="45"/>
      <c r="PWB47" s="45"/>
      <c r="PWC47" s="45"/>
      <c r="PWD47" s="45"/>
      <c r="PWE47" s="45"/>
      <c r="PWF47" s="45"/>
      <c r="PWG47" s="45"/>
      <c r="PWH47" s="45"/>
      <c r="PWI47" s="45"/>
      <c r="PWJ47" s="45"/>
      <c r="PWK47" s="45"/>
      <c r="PWL47" s="45"/>
      <c r="PWM47" s="45"/>
      <c r="PWN47" s="45"/>
      <c r="PWO47" s="45"/>
      <c r="PWP47" s="45"/>
      <c r="PWQ47" s="45"/>
      <c r="PWR47" s="45"/>
      <c r="PWS47" s="45"/>
      <c r="PWT47" s="45"/>
      <c r="PWU47" s="45"/>
      <c r="PWV47" s="45"/>
      <c r="PWW47" s="45"/>
      <c r="PWX47" s="45"/>
      <c r="PWY47" s="45"/>
      <c r="PWZ47" s="45"/>
      <c r="PXA47" s="45"/>
      <c r="PXB47" s="45"/>
      <c r="PXC47" s="45"/>
      <c r="PXD47" s="45"/>
      <c r="PXE47" s="45"/>
      <c r="PXF47" s="45"/>
      <c r="PXG47" s="45"/>
      <c r="PXH47" s="45"/>
      <c r="PXI47" s="45"/>
      <c r="PXJ47" s="45"/>
      <c r="PXK47" s="45"/>
      <c r="PXL47" s="45"/>
      <c r="PXM47" s="45"/>
      <c r="PXN47" s="45"/>
      <c r="PXO47" s="45"/>
      <c r="PXP47" s="45"/>
      <c r="PXQ47" s="45"/>
      <c r="PXR47" s="45"/>
      <c r="PXS47" s="45"/>
      <c r="PXT47" s="45"/>
      <c r="PXU47" s="45"/>
      <c r="PXV47" s="45"/>
      <c r="PXW47" s="45"/>
      <c r="PXX47" s="45"/>
      <c r="PXY47" s="45"/>
      <c r="PXZ47" s="45"/>
      <c r="PYA47" s="45"/>
      <c r="PYB47" s="45"/>
      <c r="PYC47" s="45"/>
      <c r="PYD47" s="45"/>
      <c r="PYE47" s="45"/>
      <c r="PYF47" s="45"/>
      <c r="PYG47" s="45"/>
      <c r="PYH47" s="45"/>
      <c r="PYI47" s="45"/>
      <c r="PYJ47" s="45"/>
      <c r="PYK47" s="45"/>
      <c r="PYL47" s="45"/>
      <c r="PYM47" s="45"/>
      <c r="PYN47" s="45"/>
      <c r="PYO47" s="45"/>
      <c r="PYP47" s="45"/>
      <c r="PYQ47" s="45"/>
      <c r="PYR47" s="45"/>
      <c r="PYS47" s="45"/>
      <c r="PYT47" s="45"/>
      <c r="PYU47" s="45"/>
      <c r="PYV47" s="45"/>
      <c r="PYW47" s="45"/>
      <c r="PYX47" s="45"/>
      <c r="PYY47" s="45"/>
      <c r="PYZ47" s="45"/>
      <c r="PZA47" s="45"/>
      <c r="PZB47" s="45"/>
      <c r="PZC47" s="45"/>
      <c r="PZD47" s="45"/>
      <c r="PZE47" s="45"/>
      <c r="PZF47" s="45"/>
      <c r="PZG47" s="45"/>
      <c r="PZH47" s="45"/>
      <c r="PZI47" s="45"/>
      <c r="PZJ47" s="45"/>
      <c r="PZK47" s="45"/>
      <c r="PZL47" s="45"/>
      <c r="PZM47" s="45"/>
      <c r="PZN47" s="45"/>
      <c r="PZO47" s="45"/>
      <c r="PZP47" s="45"/>
      <c r="PZQ47" s="45"/>
      <c r="PZR47" s="45"/>
      <c r="PZS47" s="45"/>
      <c r="PZT47" s="45"/>
      <c r="PZU47" s="45"/>
      <c r="PZV47" s="45"/>
      <c r="PZW47" s="45"/>
      <c r="PZX47" s="45"/>
      <c r="PZY47" s="45"/>
      <c r="PZZ47" s="45"/>
      <c r="QAA47" s="45"/>
      <c r="QAB47" s="45"/>
      <c r="QAC47" s="45"/>
      <c r="QAD47" s="45"/>
      <c r="QAE47" s="45"/>
      <c r="QAF47" s="45"/>
      <c r="QAG47" s="45"/>
      <c r="QAH47" s="45"/>
      <c r="QAI47" s="45"/>
      <c r="QAJ47" s="45"/>
      <c r="QAK47" s="45"/>
      <c r="QAL47" s="45"/>
      <c r="QAM47" s="45"/>
      <c r="QAN47" s="45"/>
      <c r="QAO47" s="45"/>
      <c r="QAP47" s="45"/>
      <c r="QAQ47" s="45"/>
      <c r="QAR47" s="45"/>
      <c r="QAS47" s="45"/>
      <c r="QAT47" s="45"/>
      <c r="QAU47" s="45"/>
      <c r="QAV47" s="45"/>
      <c r="QAW47" s="45"/>
      <c r="QAX47" s="45"/>
      <c r="QAY47" s="45"/>
      <c r="QAZ47" s="45"/>
      <c r="QBA47" s="45"/>
      <c r="QBB47" s="45"/>
      <c r="QBC47" s="45"/>
      <c r="QBD47" s="45"/>
      <c r="QBE47" s="45"/>
      <c r="QBF47" s="45"/>
      <c r="QBG47" s="45"/>
      <c r="QBH47" s="45"/>
      <c r="QBI47" s="45"/>
      <c r="QBJ47" s="45"/>
      <c r="QBK47" s="45"/>
      <c r="QBL47" s="45"/>
      <c r="QBM47" s="45"/>
      <c r="QBN47" s="45"/>
      <c r="QBO47" s="45"/>
      <c r="QBP47" s="45"/>
      <c r="QBQ47" s="45"/>
      <c r="QBR47" s="45"/>
      <c r="QBS47" s="45"/>
      <c r="QBT47" s="45"/>
      <c r="QBU47" s="45"/>
      <c r="QBV47" s="45"/>
      <c r="QBW47" s="45"/>
      <c r="QBX47" s="45"/>
      <c r="QBY47" s="45"/>
      <c r="QBZ47" s="45"/>
      <c r="QCA47" s="45"/>
      <c r="QCB47" s="45"/>
      <c r="QCC47" s="45"/>
      <c r="QCD47" s="45"/>
      <c r="QCE47" s="45"/>
      <c r="QCF47" s="45"/>
      <c r="QCG47" s="45"/>
      <c r="QCH47" s="45"/>
      <c r="QCI47" s="45"/>
      <c r="QCJ47" s="45"/>
      <c r="QCK47" s="45"/>
      <c r="QCL47" s="45"/>
      <c r="QCM47" s="45"/>
      <c r="QCN47" s="45"/>
      <c r="QCO47" s="45"/>
      <c r="QCP47" s="45"/>
      <c r="QCQ47" s="45"/>
      <c r="QCR47" s="45"/>
      <c r="QCS47" s="45"/>
      <c r="QCT47" s="45"/>
      <c r="QCU47" s="45"/>
      <c r="QCV47" s="45"/>
      <c r="QCW47" s="45"/>
      <c r="QCX47" s="45"/>
      <c r="QCY47" s="45"/>
      <c r="QCZ47" s="45"/>
      <c r="QDA47" s="45"/>
      <c r="QDB47" s="45"/>
      <c r="QDC47" s="45"/>
      <c r="QDD47" s="45"/>
      <c r="QDE47" s="45"/>
      <c r="QDF47" s="45"/>
      <c r="QDG47" s="45"/>
      <c r="QDH47" s="45"/>
      <c r="QDI47" s="45"/>
      <c r="QDJ47" s="45"/>
      <c r="QDK47" s="45"/>
      <c r="QDL47" s="45"/>
      <c r="QDM47" s="45"/>
      <c r="QDN47" s="45"/>
      <c r="QDO47" s="45"/>
      <c r="QDP47" s="45"/>
      <c r="QDQ47" s="45"/>
      <c r="QDR47" s="45"/>
      <c r="QDS47" s="45"/>
      <c r="QDT47" s="45"/>
      <c r="QDU47" s="45"/>
      <c r="QDV47" s="45"/>
      <c r="QDW47" s="45"/>
      <c r="QDX47" s="45"/>
      <c r="QDY47" s="45"/>
      <c r="QDZ47" s="45"/>
      <c r="QEA47" s="45"/>
      <c r="QEB47" s="45"/>
      <c r="QEC47" s="45"/>
      <c r="QED47" s="45"/>
      <c r="QEE47" s="45"/>
      <c r="QEF47" s="45"/>
      <c r="QEG47" s="45"/>
      <c r="QEH47" s="45"/>
      <c r="QEI47" s="45"/>
      <c r="QEJ47" s="45"/>
      <c r="QEK47" s="45"/>
      <c r="QEL47" s="45"/>
      <c r="QEM47" s="45"/>
      <c r="QEN47" s="45"/>
      <c r="QEO47" s="45"/>
      <c r="QEP47" s="45"/>
      <c r="QEQ47" s="45"/>
      <c r="QER47" s="45"/>
      <c r="QES47" s="45"/>
      <c r="QET47" s="45"/>
      <c r="QEU47" s="45"/>
      <c r="QEV47" s="45"/>
      <c r="QEW47" s="45"/>
      <c r="QEX47" s="45"/>
      <c r="QEY47" s="45"/>
      <c r="QEZ47" s="45"/>
      <c r="QFA47" s="45"/>
      <c r="QFB47" s="45"/>
      <c r="QFC47" s="45"/>
      <c r="QFD47" s="45"/>
      <c r="QFE47" s="45"/>
      <c r="QFF47" s="45"/>
      <c r="QFG47" s="45"/>
      <c r="QFH47" s="45"/>
      <c r="QFI47" s="45"/>
      <c r="QFJ47" s="45"/>
      <c r="QFK47" s="45"/>
      <c r="QFL47" s="45"/>
      <c r="QFM47" s="45"/>
      <c r="QFN47" s="45"/>
      <c r="QFO47" s="45"/>
      <c r="QFP47" s="45"/>
      <c r="QFQ47" s="45"/>
      <c r="QFR47" s="45"/>
      <c r="QFS47" s="45"/>
      <c r="QFT47" s="45"/>
      <c r="QFU47" s="45"/>
      <c r="QFV47" s="45"/>
      <c r="QFW47" s="45"/>
      <c r="QFX47" s="45"/>
      <c r="QFY47" s="45"/>
      <c r="QFZ47" s="45"/>
      <c r="QGA47" s="45"/>
      <c r="QGB47" s="45"/>
      <c r="QGC47" s="45"/>
      <c r="QGD47" s="45"/>
      <c r="QGE47" s="45"/>
      <c r="QGF47" s="45"/>
      <c r="QGG47" s="45"/>
      <c r="QGH47" s="45"/>
      <c r="QGI47" s="45"/>
      <c r="QGJ47" s="45"/>
      <c r="QGK47" s="45"/>
      <c r="QGL47" s="45"/>
      <c r="QGM47" s="45"/>
      <c r="QGN47" s="45"/>
      <c r="QGO47" s="45"/>
      <c r="QGP47" s="45"/>
      <c r="QGQ47" s="45"/>
      <c r="QGR47" s="45"/>
      <c r="QGS47" s="45"/>
      <c r="QGT47" s="45"/>
      <c r="QGU47" s="45"/>
      <c r="QGV47" s="45"/>
      <c r="QGW47" s="45"/>
      <c r="QGX47" s="45"/>
      <c r="QGY47" s="45"/>
      <c r="QGZ47" s="45"/>
      <c r="QHA47" s="45"/>
      <c r="QHB47" s="45"/>
      <c r="QHC47" s="45"/>
      <c r="QHD47" s="45"/>
      <c r="QHE47" s="45"/>
      <c r="QHF47" s="45"/>
      <c r="QHG47" s="45"/>
      <c r="QHH47" s="45"/>
      <c r="QHI47" s="45"/>
      <c r="QHJ47" s="45"/>
      <c r="QHK47" s="45"/>
      <c r="QHL47" s="45"/>
      <c r="QHM47" s="45"/>
      <c r="QHN47" s="45"/>
      <c r="QHO47" s="45"/>
      <c r="QHP47" s="45"/>
      <c r="QHQ47" s="45"/>
      <c r="QHR47" s="45"/>
      <c r="QHS47" s="45"/>
      <c r="QHT47" s="45"/>
      <c r="QHU47" s="45"/>
      <c r="QHV47" s="45"/>
      <c r="QHW47" s="45"/>
      <c r="QHX47" s="45"/>
      <c r="QHY47" s="45"/>
      <c r="QHZ47" s="45"/>
      <c r="QIA47" s="45"/>
      <c r="QIB47" s="45"/>
      <c r="QIC47" s="45"/>
      <c r="QID47" s="45"/>
      <c r="QIE47" s="45"/>
      <c r="QIF47" s="45"/>
      <c r="QIG47" s="45"/>
      <c r="QIH47" s="45"/>
      <c r="QII47" s="45"/>
      <c r="QIJ47" s="45"/>
      <c r="QIK47" s="45"/>
      <c r="QIL47" s="45"/>
      <c r="QIM47" s="45"/>
      <c r="QIN47" s="45"/>
      <c r="QIO47" s="45"/>
      <c r="QIP47" s="45"/>
      <c r="QIQ47" s="45"/>
      <c r="QIR47" s="45"/>
      <c r="QIS47" s="45"/>
      <c r="QIT47" s="45"/>
      <c r="QIU47" s="45"/>
      <c r="QIV47" s="45"/>
      <c r="QIW47" s="45"/>
      <c r="QIX47" s="45"/>
      <c r="QIY47" s="45"/>
      <c r="QIZ47" s="45"/>
      <c r="QJA47" s="45"/>
      <c r="QJB47" s="45"/>
      <c r="QJC47" s="45"/>
      <c r="QJD47" s="45"/>
      <c r="QJE47" s="45"/>
      <c r="QJF47" s="45"/>
      <c r="QJG47" s="45"/>
      <c r="QJH47" s="45"/>
      <c r="QJI47" s="45"/>
      <c r="QJJ47" s="45"/>
      <c r="QJK47" s="45"/>
      <c r="QJL47" s="45"/>
      <c r="QJM47" s="45"/>
      <c r="QJN47" s="45"/>
      <c r="QJO47" s="45"/>
      <c r="QJP47" s="45"/>
      <c r="QJQ47" s="45"/>
      <c r="QJR47" s="45"/>
      <c r="QJS47" s="45"/>
      <c r="QJT47" s="45"/>
      <c r="QJU47" s="45"/>
      <c r="QJV47" s="45"/>
      <c r="QJW47" s="45"/>
      <c r="QJX47" s="45"/>
      <c r="QJY47" s="45"/>
      <c r="QJZ47" s="45"/>
      <c r="QKA47" s="45"/>
      <c r="QKB47" s="45"/>
      <c r="QKC47" s="45"/>
      <c r="QKD47" s="45"/>
      <c r="QKE47" s="45"/>
      <c r="QKF47" s="45"/>
      <c r="QKG47" s="45"/>
      <c r="QKH47" s="45"/>
      <c r="QKI47" s="45"/>
      <c r="QKJ47" s="45"/>
      <c r="QKK47" s="45"/>
      <c r="QKL47" s="45"/>
      <c r="QKM47" s="45"/>
      <c r="QKN47" s="45"/>
      <c r="QKO47" s="45"/>
      <c r="QKP47" s="45"/>
      <c r="QKQ47" s="45"/>
      <c r="QKR47" s="45"/>
      <c r="QKS47" s="45"/>
      <c r="QKT47" s="45"/>
      <c r="QKU47" s="45"/>
      <c r="QKV47" s="45"/>
      <c r="QKW47" s="45"/>
      <c r="QKX47" s="45"/>
      <c r="QKY47" s="45"/>
      <c r="QKZ47" s="45"/>
      <c r="QLA47" s="45"/>
      <c r="QLB47" s="45"/>
      <c r="QLC47" s="45"/>
      <c r="QLD47" s="45"/>
      <c r="QLE47" s="45"/>
      <c r="QLF47" s="45"/>
      <c r="QLG47" s="45"/>
      <c r="QLH47" s="45"/>
      <c r="QLI47" s="45"/>
      <c r="QLJ47" s="45"/>
      <c r="QLK47" s="45"/>
      <c r="QLL47" s="45"/>
      <c r="QLM47" s="45"/>
      <c r="QLN47" s="45"/>
      <c r="QLO47" s="45"/>
      <c r="QLP47" s="45"/>
      <c r="QLQ47" s="45"/>
      <c r="QLR47" s="45"/>
      <c r="QLS47" s="45"/>
      <c r="QLT47" s="45"/>
      <c r="QLU47" s="45"/>
      <c r="QLV47" s="45"/>
      <c r="QLW47" s="45"/>
      <c r="QLX47" s="45"/>
      <c r="QLY47" s="45"/>
      <c r="QLZ47" s="45"/>
      <c r="QMA47" s="45"/>
      <c r="QMB47" s="45"/>
      <c r="QMC47" s="45"/>
      <c r="QMD47" s="45"/>
      <c r="QME47" s="45"/>
      <c r="QMF47" s="45"/>
      <c r="QMG47" s="45"/>
      <c r="QMH47" s="45"/>
      <c r="QMI47" s="45"/>
      <c r="QMJ47" s="45"/>
      <c r="QMK47" s="45"/>
      <c r="QML47" s="45"/>
      <c r="QMM47" s="45"/>
      <c r="QMN47" s="45"/>
      <c r="QMO47" s="45"/>
      <c r="QMP47" s="45"/>
      <c r="QMQ47" s="45"/>
      <c r="QMR47" s="45"/>
      <c r="QMS47" s="45"/>
      <c r="QMT47" s="45"/>
      <c r="QMU47" s="45"/>
      <c r="QMV47" s="45"/>
      <c r="QMW47" s="45"/>
      <c r="QMX47" s="45"/>
      <c r="QMY47" s="45"/>
      <c r="QMZ47" s="45"/>
      <c r="QNA47" s="45"/>
      <c r="QNB47" s="45"/>
      <c r="QNC47" s="45"/>
      <c r="QND47" s="45"/>
      <c r="QNE47" s="45"/>
      <c r="QNF47" s="45"/>
      <c r="QNG47" s="45"/>
      <c r="QNH47" s="45"/>
      <c r="QNI47" s="45"/>
      <c r="QNJ47" s="45"/>
      <c r="QNK47" s="45"/>
      <c r="QNL47" s="45"/>
      <c r="QNM47" s="45"/>
      <c r="QNN47" s="45"/>
      <c r="QNO47" s="45"/>
      <c r="QNP47" s="45"/>
      <c r="QNQ47" s="45"/>
      <c r="QNR47" s="45"/>
      <c r="QNS47" s="45"/>
      <c r="QNT47" s="45"/>
      <c r="QNU47" s="45"/>
      <c r="QNV47" s="45"/>
      <c r="QNW47" s="45"/>
      <c r="QNX47" s="45"/>
      <c r="QNY47" s="45"/>
      <c r="QNZ47" s="45"/>
      <c r="QOA47" s="45"/>
      <c r="QOB47" s="45"/>
      <c r="QOC47" s="45"/>
      <c r="QOD47" s="45"/>
      <c r="QOE47" s="45"/>
      <c r="QOF47" s="45"/>
      <c r="QOG47" s="45"/>
      <c r="QOH47" s="45"/>
      <c r="QOI47" s="45"/>
      <c r="QOJ47" s="45"/>
      <c r="QOK47" s="45"/>
      <c r="QOL47" s="45"/>
      <c r="QOM47" s="45"/>
      <c r="QON47" s="45"/>
      <c r="QOO47" s="45"/>
      <c r="QOP47" s="45"/>
      <c r="QOQ47" s="45"/>
      <c r="QOR47" s="45"/>
      <c r="QOS47" s="45"/>
      <c r="QOT47" s="45"/>
      <c r="QOU47" s="45"/>
      <c r="QOV47" s="45"/>
      <c r="QOW47" s="45"/>
      <c r="QOX47" s="45"/>
      <c r="QOY47" s="45"/>
      <c r="QOZ47" s="45"/>
      <c r="QPA47" s="45"/>
      <c r="QPB47" s="45"/>
      <c r="QPC47" s="45"/>
      <c r="QPD47" s="45"/>
      <c r="QPE47" s="45"/>
      <c r="QPF47" s="45"/>
      <c r="QPG47" s="45"/>
      <c r="QPH47" s="45"/>
      <c r="QPI47" s="45"/>
      <c r="QPJ47" s="45"/>
      <c r="QPK47" s="45"/>
      <c r="QPL47" s="45"/>
      <c r="QPM47" s="45"/>
      <c r="QPN47" s="45"/>
      <c r="QPO47" s="45"/>
      <c r="QPP47" s="45"/>
      <c r="QPQ47" s="45"/>
      <c r="QPR47" s="45"/>
      <c r="QPS47" s="45"/>
      <c r="QPT47" s="45"/>
      <c r="QPU47" s="45"/>
      <c r="QPV47" s="45"/>
      <c r="QPW47" s="45"/>
      <c r="QPX47" s="45"/>
      <c r="QPY47" s="45"/>
      <c r="QPZ47" s="45"/>
      <c r="QQA47" s="45"/>
      <c r="QQB47" s="45"/>
      <c r="QQC47" s="45"/>
      <c r="QQD47" s="45"/>
      <c r="QQE47" s="45"/>
      <c r="QQF47" s="45"/>
      <c r="QQG47" s="45"/>
      <c r="QQH47" s="45"/>
      <c r="QQI47" s="45"/>
      <c r="QQJ47" s="45"/>
      <c r="QQK47" s="45"/>
      <c r="QQL47" s="45"/>
      <c r="QQM47" s="45"/>
      <c r="QQN47" s="45"/>
      <c r="QQO47" s="45"/>
      <c r="QQP47" s="45"/>
      <c r="QQQ47" s="45"/>
      <c r="QQR47" s="45"/>
      <c r="QQS47" s="45"/>
      <c r="QQT47" s="45"/>
      <c r="QQU47" s="45"/>
      <c r="QQV47" s="45"/>
      <c r="QQW47" s="45"/>
      <c r="QQX47" s="45"/>
      <c r="QQY47" s="45"/>
      <c r="QQZ47" s="45"/>
      <c r="QRA47" s="45"/>
      <c r="QRB47" s="45"/>
      <c r="QRC47" s="45"/>
      <c r="QRD47" s="45"/>
      <c r="QRE47" s="45"/>
      <c r="QRF47" s="45"/>
      <c r="QRG47" s="45"/>
      <c r="QRH47" s="45"/>
      <c r="QRI47" s="45"/>
      <c r="QRJ47" s="45"/>
      <c r="QRK47" s="45"/>
      <c r="QRL47" s="45"/>
      <c r="QRM47" s="45"/>
      <c r="QRN47" s="45"/>
      <c r="QRO47" s="45"/>
      <c r="QRP47" s="45"/>
      <c r="QRQ47" s="45"/>
      <c r="QRR47" s="45"/>
      <c r="QRS47" s="45"/>
      <c r="QRT47" s="45"/>
      <c r="QRU47" s="45"/>
      <c r="QRV47" s="45"/>
      <c r="QRW47" s="45"/>
      <c r="QRX47" s="45"/>
      <c r="QRY47" s="45"/>
      <c r="QRZ47" s="45"/>
      <c r="QSA47" s="45"/>
      <c r="QSB47" s="45"/>
      <c r="QSC47" s="45"/>
      <c r="QSD47" s="45"/>
      <c r="QSE47" s="45"/>
      <c r="QSF47" s="45"/>
      <c r="QSG47" s="45"/>
      <c r="QSH47" s="45"/>
      <c r="QSI47" s="45"/>
      <c r="QSJ47" s="45"/>
      <c r="QSK47" s="45"/>
      <c r="QSL47" s="45"/>
      <c r="QSM47" s="45"/>
      <c r="QSN47" s="45"/>
      <c r="QSO47" s="45"/>
      <c r="QSP47" s="45"/>
      <c r="QSQ47" s="45"/>
      <c r="QSR47" s="45"/>
      <c r="QSS47" s="45"/>
      <c r="QST47" s="45"/>
      <c r="QSU47" s="45"/>
      <c r="QSV47" s="45"/>
      <c r="QSW47" s="45"/>
      <c r="QSX47" s="45"/>
      <c r="QSY47" s="45"/>
      <c r="QSZ47" s="45"/>
      <c r="QTA47" s="45"/>
      <c r="QTB47" s="45"/>
      <c r="QTC47" s="45"/>
      <c r="QTD47" s="45"/>
      <c r="QTE47" s="45"/>
      <c r="QTF47" s="45"/>
      <c r="QTG47" s="45"/>
      <c r="QTH47" s="45"/>
      <c r="QTI47" s="45"/>
      <c r="QTJ47" s="45"/>
      <c r="QTK47" s="45"/>
      <c r="QTL47" s="45"/>
      <c r="QTM47" s="45"/>
      <c r="QTN47" s="45"/>
      <c r="QTO47" s="45"/>
      <c r="QTP47" s="45"/>
      <c r="QTQ47" s="45"/>
      <c r="QTR47" s="45"/>
      <c r="QTS47" s="45"/>
      <c r="QTT47" s="45"/>
      <c r="QTU47" s="45"/>
      <c r="QTV47" s="45"/>
      <c r="QTW47" s="45"/>
      <c r="QTX47" s="45"/>
      <c r="QTY47" s="45"/>
      <c r="QTZ47" s="45"/>
      <c r="QUA47" s="45"/>
      <c r="QUB47" s="45"/>
      <c r="QUC47" s="45"/>
      <c r="QUD47" s="45"/>
      <c r="QUE47" s="45"/>
      <c r="QUF47" s="45"/>
      <c r="QUG47" s="45"/>
      <c r="QUH47" s="45"/>
      <c r="QUI47" s="45"/>
      <c r="QUJ47" s="45"/>
      <c r="QUK47" s="45"/>
      <c r="QUL47" s="45"/>
      <c r="QUM47" s="45"/>
      <c r="QUN47" s="45"/>
      <c r="QUO47" s="45"/>
      <c r="QUP47" s="45"/>
      <c r="QUQ47" s="45"/>
      <c r="QUR47" s="45"/>
      <c r="QUS47" s="45"/>
      <c r="QUT47" s="45"/>
      <c r="QUU47" s="45"/>
      <c r="QUV47" s="45"/>
      <c r="QUW47" s="45"/>
      <c r="QUX47" s="45"/>
      <c r="QUY47" s="45"/>
      <c r="QUZ47" s="45"/>
      <c r="QVA47" s="45"/>
      <c r="QVB47" s="45"/>
      <c r="QVC47" s="45"/>
      <c r="QVD47" s="45"/>
      <c r="QVE47" s="45"/>
      <c r="QVF47" s="45"/>
      <c r="QVG47" s="45"/>
      <c r="QVH47" s="45"/>
      <c r="QVI47" s="45"/>
      <c r="QVJ47" s="45"/>
      <c r="QVK47" s="45"/>
      <c r="QVL47" s="45"/>
      <c r="QVM47" s="45"/>
      <c r="QVN47" s="45"/>
      <c r="QVO47" s="45"/>
      <c r="QVP47" s="45"/>
      <c r="QVQ47" s="45"/>
      <c r="QVR47" s="45"/>
      <c r="QVS47" s="45"/>
      <c r="QVT47" s="45"/>
      <c r="QVU47" s="45"/>
      <c r="QVV47" s="45"/>
      <c r="QVW47" s="45"/>
      <c r="QVX47" s="45"/>
      <c r="QVY47" s="45"/>
      <c r="QVZ47" s="45"/>
      <c r="QWA47" s="45"/>
      <c r="QWB47" s="45"/>
      <c r="QWC47" s="45"/>
      <c r="QWD47" s="45"/>
      <c r="QWE47" s="45"/>
      <c r="QWF47" s="45"/>
      <c r="QWG47" s="45"/>
      <c r="QWH47" s="45"/>
      <c r="QWI47" s="45"/>
      <c r="QWJ47" s="45"/>
      <c r="QWK47" s="45"/>
      <c r="QWL47" s="45"/>
      <c r="QWM47" s="45"/>
      <c r="QWN47" s="45"/>
      <c r="QWO47" s="45"/>
      <c r="QWP47" s="45"/>
      <c r="QWQ47" s="45"/>
      <c r="QWR47" s="45"/>
      <c r="QWS47" s="45"/>
      <c r="QWT47" s="45"/>
      <c r="QWU47" s="45"/>
      <c r="QWV47" s="45"/>
      <c r="QWW47" s="45"/>
      <c r="QWX47" s="45"/>
      <c r="QWY47" s="45"/>
      <c r="QWZ47" s="45"/>
      <c r="QXA47" s="45"/>
      <c r="QXB47" s="45"/>
      <c r="QXC47" s="45"/>
      <c r="QXD47" s="45"/>
      <c r="QXE47" s="45"/>
      <c r="QXF47" s="45"/>
      <c r="QXG47" s="45"/>
      <c r="QXH47" s="45"/>
      <c r="QXI47" s="45"/>
      <c r="QXJ47" s="45"/>
      <c r="QXK47" s="45"/>
      <c r="QXL47" s="45"/>
      <c r="QXM47" s="45"/>
      <c r="QXN47" s="45"/>
      <c r="QXO47" s="45"/>
      <c r="QXP47" s="45"/>
      <c r="QXQ47" s="45"/>
      <c r="QXR47" s="45"/>
      <c r="QXS47" s="45"/>
      <c r="QXT47" s="45"/>
      <c r="QXU47" s="45"/>
      <c r="QXV47" s="45"/>
      <c r="QXW47" s="45"/>
      <c r="QXX47" s="45"/>
      <c r="QXY47" s="45"/>
      <c r="QXZ47" s="45"/>
      <c r="QYA47" s="45"/>
      <c r="QYB47" s="45"/>
      <c r="QYC47" s="45"/>
      <c r="QYD47" s="45"/>
      <c r="QYE47" s="45"/>
      <c r="QYF47" s="45"/>
      <c r="QYG47" s="45"/>
      <c r="QYH47" s="45"/>
      <c r="QYI47" s="45"/>
      <c r="QYJ47" s="45"/>
      <c r="QYK47" s="45"/>
      <c r="QYL47" s="45"/>
      <c r="QYM47" s="45"/>
      <c r="QYN47" s="45"/>
      <c r="QYO47" s="45"/>
      <c r="QYP47" s="45"/>
      <c r="QYQ47" s="45"/>
      <c r="QYR47" s="45"/>
      <c r="QYS47" s="45"/>
      <c r="QYT47" s="45"/>
      <c r="QYU47" s="45"/>
      <c r="QYV47" s="45"/>
      <c r="QYW47" s="45"/>
      <c r="QYX47" s="45"/>
      <c r="QYY47" s="45"/>
      <c r="QYZ47" s="45"/>
      <c r="QZA47" s="45"/>
      <c r="QZB47" s="45"/>
      <c r="QZC47" s="45"/>
      <c r="QZD47" s="45"/>
      <c r="QZE47" s="45"/>
      <c r="QZF47" s="45"/>
      <c r="QZG47" s="45"/>
      <c r="QZH47" s="45"/>
      <c r="QZI47" s="45"/>
      <c r="QZJ47" s="45"/>
      <c r="QZK47" s="45"/>
      <c r="QZL47" s="45"/>
      <c r="QZM47" s="45"/>
      <c r="QZN47" s="45"/>
      <c r="QZO47" s="45"/>
      <c r="QZP47" s="45"/>
      <c r="QZQ47" s="45"/>
      <c r="QZR47" s="45"/>
      <c r="QZS47" s="45"/>
      <c r="QZT47" s="45"/>
      <c r="QZU47" s="45"/>
      <c r="QZV47" s="45"/>
      <c r="QZW47" s="45"/>
      <c r="QZX47" s="45"/>
      <c r="QZY47" s="45"/>
      <c r="QZZ47" s="45"/>
      <c r="RAA47" s="45"/>
      <c r="RAB47" s="45"/>
      <c r="RAC47" s="45"/>
      <c r="RAD47" s="45"/>
      <c r="RAE47" s="45"/>
      <c r="RAF47" s="45"/>
      <c r="RAG47" s="45"/>
      <c r="RAH47" s="45"/>
      <c r="RAI47" s="45"/>
      <c r="RAJ47" s="45"/>
      <c r="RAK47" s="45"/>
      <c r="RAL47" s="45"/>
      <c r="RAM47" s="45"/>
      <c r="RAN47" s="45"/>
      <c r="RAO47" s="45"/>
      <c r="RAP47" s="45"/>
      <c r="RAQ47" s="45"/>
      <c r="RAR47" s="45"/>
      <c r="RAS47" s="45"/>
      <c r="RAT47" s="45"/>
      <c r="RAU47" s="45"/>
      <c r="RAV47" s="45"/>
      <c r="RAW47" s="45"/>
      <c r="RAX47" s="45"/>
      <c r="RAY47" s="45"/>
      <c r="RAZ47" s="45"/>
      <c r="RBA47" s="45"/>
      <c r="RBB47" s="45"/>
      <c r="RBC47" s="45"/>
      <c r="RBD47" s="45"/>
      <c r="RBE47" s="45"/>
      <c r="RBF47" s="45"/>
      <c r="RBG47" s="45"/>
      <c r="RBH47" s="45"/>
      <c r="RBI47" s="45"/>
      <c r="RBJ47" s="45"/>
      <c r="RBK47" s="45"/>
      <c r="RBL47" s="45"/>
      <c r="RBM47" s="45"/>
      <c r="RBN47" s="45"/>
      <c r="RBO47" s="45"/>
      <c r="RBP47" s="45"/>
      <c r="RBQ47" s="45"/>
      <c r="RBR47" s="45"/>
      <c r="RBS47" s="45"/>
      <c r="RBT47" s="45"/>
      <c r="RBU47" s="45"/>
      <c r="RBV47" s="45"/>
      <c r="RBW47" s="45"/>
      <c r="RBX47" s="45"/>
      <c r="RBY47" s="45"/>
      <c r="RBZ47" s="45"/>
      <c r="RCA47" s="45"/>
      <c r="RCB47" s="45"/>
      <c r="RCC47" s="45"/>
      <c r="RCD47" s="45"/>
      <c r="RCE47" s="45"/>
      <c r="RCF47" s="45"/>
      <c r="RCG47" s="45"/>
      <c r="RCH47" s="45"/>
      <c r="RCI47" s="45"/>
      <c r="RCJ47" s="45"/>
      <c r="RCK47" s="45"/>
      <c r="RCL47" s="45"/>
      <c r="RCM47" s="45"/>
      <c r="RCN47" s="45"/>
      <c r="RCO47" s="45"/>
      <c r="RCP47" s="45"/>
      <c r="RCQ47" s="45"/>
      <c r="RCR47" s="45"/>
      <c r="RCS47" s="45"/>
      <c r="RCT47" s="45"/>
      <c r="RCU47" s="45"/>
      <c r="RCV47" s="45"/>
      <c r="RCW47" s="45"/>
      <c r="RCX47" s="45"/>
      <c r="RCY47" s="45"/>
      <c r="RCZ47" s="45"/>
      <c r="RDA47" s="45"/>
      <c r="RDB47" s="45"/>
      <c r="RDC47" s="45"/>
      <c r="RDD47" s="45"/>
      <c r="RDE47" s="45"/>
      <c r="RDF47" s="45"/>
      <c r="RDG47" s="45"/>
      <c r="RDH47" s="45"/>
      <c r="RDI47" s="45"/>
      <c r="RDJ47" s="45"/>
      <c r="RDK47" s="45"/>
      <c r="RDL47" s="45"/>
      <c r="RDM47" s="45"/>
      <c r="RDN47" s="45"/>
      <c r="RDO47" s="45"/>
      <c r="RDP47" s="45"/>
      <c r="RDQ47" s="45"/>
      <c r="RDR47" s="45"/>
      <c r="RDS47" s="45"/>
      <c r="RDT47" s="45"/>
      <c r="RDU47" s="45"/>
      <c r="RDV47" s="45"/>
      <c r="RDW47" s="45"/>
      <c r="RDX47" s="45"/>
      <c r="RDY47" s="45"/>
      <c r="RDZ47" s="45"/>
      <c r="REA47" s="45"/>
      <c r="REB47" s="45"/>
      <c r="REC47" s="45"/>
      <c r="RED47" s="45"/>
      <c r="REE47" s="45"/>
      <c r="REF47" s="45"/>
      <c r="REG47" s="45"/>
      <c r="REH47" s="45"/>
      <c r="REI47" s="45"/>
      <c r="REJ47" s="45"/>
      <c r="REK47" s="45"/>
      <c r="REL47" s="45"/>
      <c r="REM47" s="45"/>
      <c r="REN47" s="45"/>
      <c r="REO47" s="45"/>
      <c r="REP47" s="45"/>
      <c r="REQ47" s="45"/>
      <c r="RER47" s="45"/>
      <c r="RES47" s="45"/>
      <c r="RET47" s="45"/>
      <c r="REU47" s="45"/>
      <c r="REV47" s="45"/>
      <c r="REW47" s="45"/>
      <c r="REX47" s="45"/>
      <c r="REY47" s="45"/>
      <c r="REZ47" s="45"/>
      <c r="RFA47" s="45"/>
      <c r="RFB47" s="45"/>
      <c r="RFC47" s="45"/>
      <c r="RFD47" s="45"/>
      <c r="RFE47" s="45"/>
      <c r="RFF47" s="45"/>
      <c r="RFG47" s="45"/>
      <c r="RFH47" s="45"/>
      <c r="RFI47" s="45"/>
      <c r="RFJ47" s="45"/>
      <c r="RFK47" s="45"/>
      <c r="RFL47" s="45"/>
      <c r="RFM47" s="45"/>
      <c r="RFN47" s="45"/>
      <c r="RFO47" s="45"/>
      <c r="RFP47" s="45"/>
      <c r="RFQ47" s="45"/>
      <c r="RFR47" s="45"/>
      <c r="RFS47" s="45"/>
      <c r="RFT47" s="45"/>
      <c r="RFU47" s="45"/>
      <c r="RFV47" s="45"/>
      <c r="RFW47" s="45"/>
      <c r="RFX47" s="45"/>
      <c r="RFY47" s="45"/>
      <c r="RFZ47" s="45"/>
      <c r="RGA47" s="45"/>
      <c r="RGB47" s="45"/>
      <c r="RGC47" s="45"/>
      <c r="RGD47" s="45"/>
      <c r="RGE47" s="45"/>
      <c r="RGF47" s="45"/>
      <c r="RGG47" s="45"/>
      <c r="RGH47" s="45"/>
      <c r="RGI47" s="45"/>
      <c r="RGJ47" s="45"/>
      <c r="RGK47" s="45"/>
      <c r="RGL47" s="45"/>
      <c r="RGM47" s="45"/>
      <c r="RGN47" s="45"/>
      <c r="RGO47" s="45"/>
      <c r="RGP47" s="45"/>
      <c r="RGQ47" s="45"/>
      <c r="RGR47" s="45"/>
      <c r="RGS47" s="45"/>
      <c r="RGT47" s="45"/>
      <c r="RGU47" s="45"/>
      <c r="RGV47" s="45"/>
      <c r="RGW47" s="45"/>
      <c r="RGX47" s="45"/>
      <c r="RGY47" s="45"/>
      <c r="RGZ47" s="45"/>
      <c r="RHA47" s="45"/>
      <c r="RHB47" s="45"/>
      <c r="RHC47" s="45"/>
      <c r="RHD47" s="45"/>
      <c r="RHE47" s="45"/>
      <c r="RHF47" s="45"/>
      <c r="RHG47" s="45"/>
      <c r="RHH47" s="45"/>
      <c r="RHI47" s="45"/>
      <c r="RHJ47" s="45"/>
      <c r="RHK47" s="45"/>
      <c r="RHL47" s="45"/>
      <c r="RHM47" s="45"/>
      <c r="RHN47" s="45"/>
      <c r="RHO47" s="45"/>
      <c r="RHP47" s="45"/>
      <c r="RHQ47" s="45"/>
      <c r="RHR47" s="45"/>
      <c r="RHS47" s="45"/>
      <c r="RHT47" s="45"/>
      <c r="RHU47" s="45"/>
      <c r="RHV47" s="45"/>
      <c r="RHW47" s="45"/>
      <c r="RHX47" s="45"/>
      <c r="RHY47" s="45"/>
      <c r="RHZ47" s="45"/>
      <c r="RIA47" s="45"/>
      <c r="RIB47" s="45"/>
      <c r="RIC47" s="45"/>
      <c r="RID47" s="45"/>
      <c r="RIE47" s="45"/>
      <c r="RIF47" s="45"/>
      <c r="RIG47" s="45"/>
      <c r="RIH47" s="45"/>
      <c r="RII47" s="45"/>
      <c r="RIJ47" s="45"/>
      <c r="RIK47" s="45"/>
      <c r="RIL47" s="45"/>
      <c r="RIM47" s="45"/>
      <c r="RIN47" s="45"/>
      <c r="RIO47" s="45"/>
      <c r="RIP47" s="45"/>
      <c r="RIQ47" s="45"/>
      <c r="RIR47" s="45"/>
      <c r="RIS47" s="45"/>
      <c r="RIT47" s="45"/>
      <c r="RIU47" s="45"/>
      <c r="RIV47" s="45"/>
      <c r="RIW47" s="45"/>
      <c r="RIX47" s="45"/>
      <c r="RIY47" s="45"/>
      <c r="RIZ47" s="45"/>
      <c r="RJA47" s="45"/>
      <c r="RJB47" s="45"/>
      <c r="RJC47" s="45"/>
      <c r="RJD47" s="45"/>
      <c r="RJE47" s="45"/>
      <c r="RJF47" s="45"/>
      <c r="RJG47" s="45"/>
      <c r="RJH47" s="45"/>
      <c r="RJI47" s="45"/>
      <c r="RJJ47" s="45"/>
      <c r="RJK47" s="45"/>
      <c r="RJL47" s="45"/>
      <c r="RJM47" s="45"/>
      <c r="RJN47" s="45"/>
      <c r="RJO47" s="45"/>
      <c r="RJP47" s="45"/>
      <c r="RJQ47" s="45"/>
      <c r="RJR47" s="45"/>
      <c r="RJS47" s="45"/>
      <c r="RJT47" s="45"/>
      <c r="RJU47" s="45"/>
      <c r="RJV47" s="45"/>
      <c r="RJW47" s="45"/>
      <c r="RJX47" s="45"/>
      <c r="RJY47" s="45"/>
      <c r="RJZ47" s="45"/>
      <c r="RKA47" s="45"/>
      <c r="RKB47" s="45"/>
      <c r="RKC47" s="45"/>
      <c r="RKD47" s="45"/>
      <c r="RKE47" s="45"/>
      <c r="RKF47" s="45"/>
      <c r="RKG47" s="45"/>
      <c r="RKH47" s="45"/>
      <c r="RKI47" s="45"/>
      <c r="RKJ47" s="45"/>
      <c r="RKK47" s="45"/>
      <c r="RKL47" s="45"/>
      <c r="RKM47" s="45"/>
      <c r="RKN47" s="45"/>
      <c r="RKO47" s="45"/>
      <c r="RKP47" s="45"/>
      <c r="RKQ47" s="45"/>
      <c r="RKR47" s="45"/>
      <c r="RKS47" s="45"/>
      <c r="RKT47" s="45"/>
      <c r="RKU47" s="45"/>
      <c r="RKV47" s="45"/>
      <c r="RKW47" s="45"/>
      <c r="RKX47" s="45"/>
      <c r="RKY47" s="45"/>
      <c r="RKZ47" s="45"/>
      <c r="RLA47" s="45"/>
      <c r="RLB47" s="45"/>
      <c r="RLC47" s="45"/>
      <c r="RLD47" s="45"/>
      <c r="RLE47" s="45"/>
      <c r="RLF47" s="45"/>
      <c r="RLG47" s="45"/>
      <c r="RLH47" s="45"/>
      <c r="RLI47" s="45"/>
      <c r="RLJ47" s="45"/>
      <c r="RLK47" s="45"/>
      <c r="RLL47" s="45"/>
      <c r="RLM47" s="45"/>
      <c r="RLN47" s="45"/>
      <c r="RLO47" s="45"/>
      <c r="RLP47" s="45"/>
      <c r="RLQ47" s="45"/>
      <c r="RLR47" s="45"/>
      <c r="RLS47" s="45"/>
      <c r="RLT47" s="45"/>
      <c r="RLU47" s="45"/>
      <c r="RLV47" s="45"/>
      <c r="RLW47" s="45"/>
      <c r="RLX47" s="45"/>
      <c r="RLY47" s="45"/>
      <c r="RLZ47" s="45"/>
      <c r="RMA47" s="45"/>
      <c r="RMB47" s="45"/>
      <c r="RMC47" s="45"/>
      <c r="RMD47" s="45"/>
      <c r="RME47" s="45"/>
      <c r="RMF47" s="45"/>
      <c r="RMG47" s="45"/>
      <c r="RMH47" s="45"/>
      <c r="RMI47" s="45"/>
      <c r="RMJ47" s="45"/>
      <c r="RMK47" s="45"/>
      <c r="RML47" s="45"/>
      <c r="RMM47" s="45"/>
      <c r="RMN47" s="45"/>
      <c r="RMO47" s="45"/>
      <c r="RMP47" s="45"/>
      <c r="RMQ47" s="45"/>
      <c r="RMR47" s="45"/>
      <c r="RMS47" s="45"/>
      <c r="RMT47" s="45"/>
      <c r="RMU47" s="45"/>
      <c r="RMV47" s="45"/>
      <c r="RMW47" s="45"/>
      <c r="RMX47" s="45"/>
      <c r="RMY47" s="45"/>
      <c r="RMZ47" s="45"/>
      <c r="RNA47" s="45"/>
      <c r="RNB47" s="45"/>
      <c r="RNC47" s="45"/>
      <c r="RND47" s="45"/>
      <c r="RNE47" s="45"/>
      <c r="RNF47" s="45"/>
      <c r="RNG47" s="45"/>
      <c r="RNH47" s="45"/>
      <c r="RNI47" s="45"/>
      <c r="RNJ47" s="45"/>
      <c r="RNK47" s="45"/>
      <c r="RNL47" s="45"/>
      <c r="RNM47" s="45"/>
      <c r="RNN47" s="45"/>
      <c r="RNO47" s="45"/>
      <c r="RNP47" s="45"/>
      <c r="RNQ47" s="45"/>
      <c r="RNR47" s="45"/>
      <c r="RNS47" s="45"/>
      <c r="RNT47" s="45"/>
      <c r="RNU47" s="45"/>
      <c r="RNV47" s="45"/>
      <c r="RNW47" s="45"/>
      <c r="RNX47" s="45"/>
      <c r="RNY47" s="45"/>
      <c r="RNZ47" s="45"/>
      <c r="ROA47" s="45"/>
      <c r="ROB47" s="45"/>
      <c r="ROC47" s="45"/>
      <c r="ROD47" s="45"/>
      <c r="ROE47" s="45"/>
      <c r="ROF47" s="45"/>
      <c r="ROG47" s="45"/>
      <c r="ROH47" s="45"/>
      <c r="ROI47" s="45"/>
      <c r="ROJ47" s="45"/>
      <c r="ROK47" s="45"/>
      <c r="ROL47" s="45"/>
      <c r="ROM47" s="45"/>
      <c r="RON47" s="45"/>
      <c r="ROO47" s="45"/>
      <c r="ROP47" s="45"/>
      <c r="ROQ47" s="45"/>
      <c r="ROR47" s="45"/>
      <c r="ROS47" s="45"/>
      <c r="ROT47" s="45"/>
      <c r="ROU47" s="45"/>
      <c r="ROV47" s="45"/>
      <c r="ROW47" s="45"/>
      <c r="ROX47" s="45"/>
      <c r="ROY47" s="45"/>
      <c r="ROZ47" s="45"/>
      <c r="RPA47" s="45"/>
      <c r="RPB47" s="45"/>
      <c r="RPC47" s="45"/>
      <c r="RPD47" s="45"/>
      <c r="RPE47" s="45"/>
      <c r="RPF47" s="45"/>
      <c r="RPG47" s="45"/>
      <c r="RPH47" s="45"/>
      <c r="RPI47" s="45"/>
      <c r="RPJ47" s="45"/>
      <c r="RPK47" s="45"/>
      <c r="RPL47" s="45"/>
      <c r="RPM47" s="45"/>
      <c r="RPN47" s="45"/>
      <c r="RPO47" s="45"/>
      <c r="RPP47" s="45"/>
      <c r="RPQ47" s="45"/>
      <c r="RPR47" s="45"/>
      <c r="RPS47" s="45"/>
      <c r="RPT47" s="45"/>
      <c r="RPU47" s="45"/>
      <c r="RPV47" s="45"/>
      <c r="RPW47" s="45"/>
      <c r="RPX47" s="45"/>
      <c r="RPY47" s="45"/>
      <c r="RPZ47" s="45"/>
      <c r="RQA47" s="45"/>
      <c r="RQB47" s="45"/>
      <c r="RQC47" s="45"/>
      <c r="RQD47" s="45"/>
      <c r="RQE47" s="45"/>
      <c r="RQF47" s="45"/>
      <c r="RQG47" s="45"/>
      <c r="RQH47" s="45"/>
      <c r="RQI47" s="45"/>
      <c r="RQJ47" s="45"/>
      <c r="RQK47" s="45"/>
      <c r="RQL47" s="45"/>
      <c r="RQM47" s="45"/>
      <c r="RQN47" s="45"/>
      <c r="RQO47" s="45"/>
      <c r="RQP47" s="45"/>
      <c r="RQQ47" s="45"/>
      <c r="RQR47" s="45"/>
      <c r="RQS47" s="45"/>
      <c r="RQT47" s="45"/>
      <c r="RQU47" s="45"/>
      <c r="RQV47" s="45"/>
      <c r="RQW47" s="45"/>
      <c r="RQX47" s="45"/>
      <c r="RQY47" s="45"/>
      <c r="RQZ47" s="45"/>
      <c r="RRA47" s="45"/>
      <c r="RRB47" s="45"/>
      <c r="RRC47" s="45"/>
      <c r="RRD47" s="45"/>
      <c r="RRE47" s="45"/>
      <c r="RRF47" s="45"/>
      <c r="RRG47" s="45"/>
      <c r="RRH47" s="45"/>
      <c r="RRI47" s="45"/>
      <c r="RRJ47" s="45"/>
      <c r="RRK47" s="45"/>
      <c r="RRL47" s="45"/>
      <c r="RRM47" s="45"/>
      <c r="RRN47" s="45"/>
      <c r="RRO47" s="45"/>
      <c r="RRP47" s="45"/>
      <c r="RRQ47" s="45"/>
      <c r="RRR47" s="45"/>
      <c r="RRS47" s="45"/>
      <c r="RRT47" s="45"/>
      <c r="RRU47" s="45"/>
      <c r="RRV47" s="45"/>
      <c r="RRW47" s="45"/>
      <c r="RRX47" s="45"/>
      <c r="RRY47" s="45"/>
      <c r="RRZ47" s="45"/>
      <c r="RSA47" s="45"/>
      <c r="RSB47" s="45"/>
      <c r="RSC47" s="45"/>
      <c r="RSD47" s="45"/>
      <c r="RSE47" s="45"/>
      <c r="RSF47" s="45"/>
      <c r="RSG47" s="45"/>
      <c r="RSH47" s="45"/>
      <c r="RSI47" s="45"/>
      <c r="RSJ47" s="45"/>
      <c r="RSK47" s="45"/>
      <c r="RSL47" s="45"/>
      <c r="RSM47" s="45"/>
      <c r="RSN47" s="45"/>
      <c r="RSO47" s="45"/>
      <c r="RSP47" s="45"/>
      <c r="RSQ47" s="45"/>
      <c r="RSR47" s="45"/>
      <c r="RSS47" s="45"/>
      <c r="RST47" s="45"/>
      <c r="RSU47" s="45"/>
      <c r="RSV47" s="45"/>
      <c r="RSW47" s="45"/>
      <c r="RSX47" s="45"/>
      <c r="RSY47" s="45"/>
      <c r="RSZ47" s="45"/>
      <c r="RTA47" s="45"/>
      <c r="RTB47" s="45"/>
      <c r="RTC47" s="45"/>
      <c r="RTD47" s="45"/>
      <c r="RTE47" s="45"/>
      <c r="RTF47" s="45"/>
      <c r="RTG47" s="45"/>
      <c r="RTH47" s="45"/>
      <c r="RTI47" s="45"/>
      <c r="RTJ47" s="45"/>
      <c r="RTK47" s="45"/>
      <c r="RTL47" s="45"/>
      <c r="RTM47" s="45"/>
      <c r="RTN47" s="45"/>
      <c r="RTO47" s="45"/>
      <c r="RTP47" s="45"/>
      <c r="RTQ47" s="45"/>
      <c r="RTR47" s="45"/>
      <c r="RTS47" s="45"/>
      <c r="RTT47" s="45"/>
      <c r="RTU47" s="45"/>
      <c r="RTV47" s="45"/>
      <c r="RTW47" s="45"/>
      <c r="RTX47" s="45"/>
      <c r="RTY47" s="45"/>
      <c r="RTZ47" s="45"/>
      <c r="RUA47" s="45"/>
      <c r="RUB47" s="45"/>
      <c r="RUC47" s="45"/>
      <c r="RUD47" s="45"/>
      <c r="RUE47" s="45"/>
      <c r="RUF47" s="45"/>
      <c r="RUG47" s="45"/>
      <c r="RUH47" s="45"/>
      <c r="RUI47" s="45"/>
      <c r="RUJ47" s="45"/>
      <c r="RUK47" s="45"/>
      <c r="RUL47" s="45"/>
      <c r="RUM47" s="45"/>
      <c r="RUN47" s="45"/>
      <c r="RUO47" s="45"/>
      <c r="RUP47" s="45"/>
      <c r="RUQ47" s="45"/>
      <c r="RUR47" s="45"/>
      <c r="RUS47" s="45"/>
      <c r="RUT47" s="45"/>
      <c r="RUU47" s="45"/>
      <c r="RUV47" s="45"/>
      <c r="RUW47" s="45"/>
      <c r="RUX47" s="45"/>
      <c r="RUY47" s="45"/>
      <c r="RUZ47" s="45"/>
      <c r="RVA47" s="45"/>
      <c r="RVB47" s="45"/>
      <c r="RVC47" s="45"/>
      <c r="RVD47" s="45"/>
      <c r="RVE47" s="45"/>
      <c r="RVF47" s="45"/>
      <c r="RVG47" s="45"/>
      <c r="RVH47" s="45"/>
      <c r="RVI47" s="45"/>
      <c r="RVJ47" s="45"/>
      <c r="RVK47" s="45"/>
      <c r="RVL47" s="45"/>
      <c r="RVM47" s="45"/>
      <c r="RVN47" s="45"/>
      <c r="RVO47" s="45"/>
      <c r="RVP47" s="45"/>
      <c r="RVQ47" s="45"/>
      <c r="RVR47" s="45"/>
      <c r="RVS47" s="45"/>
      <c r="RVT47" s="45"/>
      <c r="RVU47" s="45"/>
      <c r="RVV47" s="45"/>
      <c r="RVW47" s="45"/>
      <c r="RVX47" s="45"/>
      <c r="RVY47" s="45"/>
      <c r="RVZ47" s="45"/>
      <c r="RWA47" s="45"/>
      <c r="RWB47" s="45"/>
      <c r="RWC47" s="45"/>
      <c r="RWD47" s="45"/>
      <c r="RWE47" s="45"/>
      <c r="RWF47" s="45"/>
      <c r="RWG47" s="45"/>
      <c r="RWH47" s="45"/>
      <c r="RWI47" s="45"/>
      <c r="RWJ47" s="45"/>
      <c r="RWK47" s="45"/>
      <c r="RWL47" s="45"/>
      <c r="RWM47" s="45"/>
      <c r="RWN47" s="45"/>
      <c r="RWO47" s="45"/>
      <c r="RWP47" s="45"/>
      <c r="RWQ47" s="45"/>
      <c r="RWR47" s="45"/>
      <c r="RWS47" s="45"/>
      <c r="RWT47" s="45"/>
      <c r="RWU47" s="45"/>
      <c r="RWV47" s="45"/>
      <c r="RWW47" s="45"/>
      <c r="RWX47" s="45"/>
      <c r="RWY47" s="45"/>
      <c r="RWZ47" s="45"/>
      <c r="RXA47" s="45"/>
      <c r="RXB47" s="45"/>
      <c r="RXC47" s="45"/>
      <c r="RXD47" s="45"/>
      <c r="RXE47" s="45"/>
      <c r="RXF47" s="45"/>
      <c r="RXG47" s="45"/>
      <c r="RXH47" s="45"/>
      <c r="RXI47" s="45"/>
      <c r="RXJ47" s="45"/>
      <c r="RXK47" s="45"/>
      <c r="RXL47" s="45"/>
      <c r="RXM47" s="45"/>
      <c r="RXN47" s="45"/>
      <c r="RXO47" s="45"/>
      <c r="RXP47" s="45"/>
      <c r="RXQ47" s="45"/>
      <c r="RXR47" s="45"/>
      <c r="RXS47" s="45"/>
      <c r="RXT47" s="45"/>
      <c r="RXU47" s="45"/>
      <c r="RXV47" s="45"/>
      <c r="RXW47" s="45"/>
      <c r="RXX47" s="45"/>
      <c r="RXY47" s="45"/>
      <c r="RXZ47" s="45"/>
      <c r="RYA47" s="45"/>
      <c r="RYB47" s="45"/>
      <c r="RYC47" s="45"/>
      <c r="RYD47" s="45"/>
      <c r="RYE47" s="45"/>
      <c r="RYF47" s="45"/>
      <c r="RYG47" s="45"/>
      <c r="RYH47" s="45"/>
      <c r="RYI47" s="45"/>
      <c r="RYJ47" s="45"/>
      <c r="RYK47" s="45"/>
      <c r="RYL47" s="45"/>
      <c r="RYM47" s="45"/>
      <c r="RYN47" s="45"/>
      <c r="RYO47" s="45"/>
      <c r="RYP47" s="45"/>
      <c r="RYQ47" s="45"/>
      <c r="RYR47" s="45"/>
      <c r="RYS47" s="45"/>
      <c r="RYT47" s="45"/>
      <c r="RYU47" s="45"/>
      <c r="RYV47" s="45"/>
      <c r="RYW47" s="45"/>
      <c r="RYX47" s="45"/>
      <c r="RYY47" s="45"/>
      <c r="RYZ47" s="45"/>
      <c r="RZA47" s="45"/>
      <c r="RZB47" s="45"/>
      <c r="RZC47" s="45"/>
      <c r="RZD47" s="45"/>
      <c r="RZE47" s="45"/>
      <c r="RZF47" s="45"/>
      <c r="RZG47" s="45"/>
      <c r="RZH47" s="45"/>
      <c r="RZI47" s="45"/>
      <c r="RZJ47" s="45"/>
      <c r="RZK47" s="45"/>
      <c r="RZL47" s="45"/>
      <c r="RZM47" s="45"/>
      <c r="RZN47" s="45"/>
      <c r="RZO47" s="45"/>
      <c r="RZP47" s="45"/>
      <c r="RZQ47" s="45"/>
      <c r="RZR47" s="45"/>
      <c r="RZS47" s="45"/>
      <c r="RZT47" s="45"/>
      <c r="RZU47" s="45"/>
      <c r="RZV47" s="45"/>
      <c r="RZW47" s="45"/>
      <c r="RZX47" s="45"/>
      <c r="RZY47" s="45"/>
      <c r="RZZ47" s="45"/>
      <c r="SAA47" s="45"/>
      <c r="SAB47" s="45"/>
      <c r="SAC47" s="45"/>
      <c r="SAD47" s="45"/>
      <c r="SAE47" s="45"/>
      <c r="SAF47" s="45"/>
      <c r="SAG47" s="45"/>
      <c r="SAH47" s="45"/>
      <c r="SAI47" s="45"/>
      <c r="SAJ47" s="45"/>
      <c r="SAK47" s="45"/>
      <c r="SAL47" s="45"/>
      <c r="SAM47" s="45"/>
      <c r="SAN47" s="45"/>
      <c r="SAO47" s="45"/>
      <c r="SAP47" s="45"/>
      <c r="SAQ47" s="45"/>
      <c r="SAR47" s="45"/>
      <c r="SAS47" s="45"/>
      <c r="SAT47" s="45"/>
      <c r="SAU47" s="45"/>
      <c r="SAV47" s="45"/>
      <c r="SAW47" s="45"/>
      <c r="SAX47" s="45"/>
      <c r="SAY47" s="45"/>
      <c r="SAZ47" s="45"/>
      <c r="SBA47" s="45"/>
      <c r="SBB47" s="45"/>
      <c r="SBC47" s="45"/>
      <c r="SBD47" s="45"/>
      <c r="SBE47" s="45"/>
      <c r="SBF47" s="45"/>
      <c r="SBG47" s="45"/>
      <c r="SBH47" s="45"/>
      <c r="SBI47" s="45"/>
      <c r="SBJ47" s="45"/>
      <c r="SBK47" s="45"/>
      <c r="SBL47" s="45"/>
      <c r="SBM47" s="45"/>
      <c r="SBN47" s="45"/>
      <c r="SBO47" s="45"/>
      <c r="SBP47" s="45"/>
      <c r="SBQ47" s="45"/>
      <c r="SBR47" s="45"/>
      <c r="SBS47" s="45"/>
      <c r="SBT47" s="45"/>
      <c r="SBU47" s="45"/>
      <c r="SBV47" s="45"/>
      <c r="SBW47" s="45"/>
      <c r="SBX47" s="45"/>
      <c r="SBY47" s="45"/>
      <c r="SBZ47" s="45"/>
      <c r="SCA47" s="45"/>
      <c r="SCB47" s="45"/>
      <c r="SCC47" s="45"/>
      <c r="SCD47" s="45"/>
      <c r="SCE47" s="45"/>
      <c r="SCF47" s="45"/>
      <c r="SCG47" s="45"/>
      <c r="SCH47" s="45"/>
      <c r="SCI47" s="45"/>
      <c r="SCJ47" s="45"/>
      <c r="SCK47" s="45"/>
      <c r="SCL47" s="45"/>
      <c r="SCM47" s="45"/>
      <c r="SCN47" s="45"/>
      <c r="SCO47" s="45"/>
      <c r="SCP47" s="45"/>
      <c r="SCQ47" s="45"/>
      <c r="SCR47" s="45"/>
      <c r="SCS47" s="45"/>
      <c r="SCT47" s="45"/>
      <c r="SCU47" s="45"/>
      <c r="SCV47" s="45"/>
      <c r="SCW47" s="45"/>
      <c r="SCX47" s="45"/>
      <c r="SCY47" s="45"/>
      <c r="SCZ47" s="45"/>
      <c r="SDA47" s="45"/>
      <c r="SDB47" s="45"/>
      <c r="SDC47" s="45"/>
      <c r="SDD47" s="45"/>
      <c r="SDE47" s="45"/>
      <c r="SDF47" s="45"/>
      <c r="SDG47" s="45"/>
      <c r="SDH47" s="45"/>
      <c r="SDI47" s="45"/>
      <c r="SDJ47" s="45"/>
      <c r="SDK47" s="45"/>
      <c r="SDL47" s="45"/>
      <c r="SDM47" s="45"/>
      <c r="SDN47" s="45"/>
      <c r="SDO47" s="45"/>
      <c r="SDP47" s="45"/>
      <c r="SDQ47" s="45"/>
      <c r="SDR47" s="45"/>
      <c r="SDS47" s="45"/>
      <c r="SDT47" s="45"/>
      <c r="SDU47" s="45"/>
      <c r="SDV47" s="45"/>
      <c r="SDW47" s="45"/>
      <c r="SDX47" s="45"/>
      <c r="SDY47" s="45"/>
      <c r="SDZ47" s="45"/>
      <c r="SEA47" s="45"/>
      <c r="SEB47" s="45"/>
      <c r="SEC47" s="45"/>
      <c r="SED47" s="45"/>
      <c r="SEE47" s="45"/>
      <c r="SEF47" s="45"/>
      <c r="SEG47" s="45"/>
      <c r="SEH47" s="45"/>
      <c r="SEI47" s="45"/>
      <c r="SEJ47" s="45"/>
      <c r="SEK47" s="45"/>
      <c r="SEL47" s="45"/>
      <c r="SEM47" s="45"/>
      <c r="SEN47" s="45"/>
      <c r="SEO47" s="45"/>
      <c r="SEP47" s="45"/>
      <c r="SEQ47" s="45"/>
      <c r="SER47" s="45"/>
      <c r="SES47" s="45"/>
      <c r="SET47" s="45"/>
      <c r="SEU47" s="45"/>
      <c r="SEV47" s="45"/>
      <c r="SEW47" s="45"/>
      <c r="SEX47" s="45"/>
      <c r="SEY47" s="45"/>
      <c r="SEZ47" s="45"/>
      <c r="SFA47" s="45"/>
      <c r="SFB47" s="45"/>
      <c r="SFC47" s="45"/>
      <c r="SFD47" s="45"/>
      <c r="SFE47" s="45"/>
      <c r="SFF47" s="45"/>
      <c r="SFG47" s="45"/>
      <c r="SFH47" s="45"/>
      <c r="SFI47" s="45"/>
      <c r="SFJ47" s="45"/>
      <c r="SFK47" s="45"/>
      <c r="SFL47" s="45"/>
      <c r="SFM47" s="45"/>
      <c r="SFN47" s="45"/>
      <c r="SFO47" s="45"/>
      <c r="SFP47" s="45"/>
      <c r="SFQ47" s="45"/>
      <c r="SFR47" s="45"/>
      <c r="SFS47" s="45"/>
      <c r="SFT47" s="45"/>
      <c r="SFU47" s="45"/>
      <c r="SFV47" s="45"/>
      <c r="SFW47" s="45"/>
      <c r="SFX47" s="45"/>
      <c r="SFY47" s="45"/>
      <c r="SFZ47" s="45"/>
      <c r="SGA47" s="45"/>
      <c r="SGB47" s="45"/>
      <c r="SGC47" s="45"/>
      <c r="SGD47" s="45"/>
      <c r="SGE47" s="45"/>
      <c r="SGF47" s="45"/>
      <c r="SGG47" s="45"/>
      <c r="SGH47" s="45"/>
      <c r="SGI47" s="45"/>
      <c r="SGJ47" s="45"/>
      <c r="SGK47" s="45"/>
      <c r="SGL47" s="45"/>
      <c r="SGM47" s="45"/>
      <c r="SGN47" s="45"/>
      <c r="SGO47" s="45"/>
      <c r="SGP47" s="45"/>
      <c r="SGQ47" s="45"/>
      <c r="SGR47" s="45"/>
      <c r="SGS47" s="45"/>
      <c r="SGT47" s="45"/>
      <c r="SGU47" s="45"/>
      <c r="SGV47" s="45"/>
      <c r="SGW47" s="45"/>
      <c r="SGX47" s="45"/>
      <c r="SGY47" s="45"/>
      <c r="SGZ47" s="45"/>
      <c r="SHA47" s="45"/>
      <c r="SHB47" s="45"/>
      <c r="SHC47" s="45"/>
      <c r="SHD47" s="45"/>
      <c r="SHE47" s="45"/>
      <c r="SHF47" s="45"/>
      <c r="SHG47" s="45"/>
      <c r="SHH47" s="45"/>
      <c r="SHI47" s="45"/>
      <c r="SHJ47" s="45"/>
      <c r="SHK47" s="45"/>
      <c r="SHL47" s="45"/>
      <c r="SHM47" s="45"/>
      <c r="SHN47" s="45"/>
      <c r="SHO47" s="45"/>
      <c r="SHP47" s="45"/>
      <c r="SHQ47" s="45"/>
      <c r="SHR47" s="45"/>
      <c r="SHS47" s="45"/>
      <c r="SHT47" s="45"/>
      <c r="SHU47" s="45"/>
      <c r="SHV47" s="45"/>
      <c r="SHW47" s="45"/>
      <c r="SHX47" s="45"/>
      <c r="SHY47" s="45"/>
      <c r="SHZ47" s="45"/>
      <c r="SIA47" s="45"/>
      <c r="SIB47" s="45"/>
      <c r="SIC47" s="45"/>
      <c r="SID47" s="45"/>
      <c r="SIE47" s="45"/>
      <c r="SIF47" s="45"/>
      <c r="SIG47" s="45"/>
      <c r="SIH47" s="45"/>
      <c r="SII47" s="45"/>
      <c r="SIJ47" s="45"/>
      <c r="SIK47" s="45"/>
      <c r="SIL47" s="45"/>
      <c r="SIM47" s="45"/>
      <c r="SIN47" s="45"/>
      <c r="SIO47" s="45"/>
      <c r="SIP47" s="45"/>
      <c r="SIQ47" s="45"/>
      <c r="SIR47" s="45"/>
      <c r="SIS47" s="45"/>
      <c r="SIT47" s="45"/>
      <c r="SIU47" s="45"/>
      <c r="SIV47" s="45"/>
      <c r="SIW47" s="45"/>
      <c r="SIX47" s="45"/>
      <c r="SIY47" s="45"/>
      <c r="SIZ47" s="45"/>
      <c r="SJA47" s="45"/>
      <c r="SJB47" s="45"/>
      <c r="SJC47" s="45"/>
      <c r="SJD47" s="45"/>
      <c r="SJE47" s="45"/>
      <c r="SJF47" s="45"/>
      <c r="SJG47" s="45"/>
      <c r="SJH47" s="45"/>
      <c r="SJI47" s="45"/>
      <c r="SJJ47" s="45"/>
      <c r="SJK47" s="45"/>
      <c r="SJL47" s="45"/>
      <c r="SJM47" s="45"/>
      <c r="SJN47" s="45"/>
      <c r="SJO47" s="45"/>
      <c r="SJP47" s="45"/>
      <c r="SJQ47" s="45"/>
      <c r="SJR47" s="45"/>
      <c r="SJS47" s="45"/>
      <c r="SJT47" s="45"/>
      <c r="SJU47" s="45"/>
      <c r="SJV47" s="45"/>
      <c r="SJW47" s="45"/>
      <c r="SJX47" s="45"/>
      <c r="SJY47" s="45"/>
      <c r="SJZ47" s="45"/>
      <c r="SKA47" s="45"/>
      <c r="SKB47" s="45"/>
      <c r="SKC47" s="45"/>
      <c r="SKD47" s="45"/>
      <c r="SKE47" s="45"/>
      <c r="SKF47" s="45"/>
      <c r="SKG47" s="45"/>
      <c r="SKH47" s="45"/>
      <c r="SKI47" s="45"/>
      <c r="SKJ47" s="45"/>
      <c r="SKK47" s="45"/>
      <c r="SKL47" s="45"/>
      <c r="SKM47" s="45"/>
      <c r="SKN47" s="45"/>
      <c r="SKO47" s="45"/>
      <c r="SKP47" s="45"/>
      <c r="SKQ47" s="45"/>
      <c r="SKR47" s="45"/>
      <c r="SKS47" s="45"/>
      <c r="SKT47" s="45"/>
      <c r="SKU47" s="45"/>
      <c r="SKV47" s="45"/>
      <c r="SKW47" s="45"/>
      <c r="SKX47" s="45"/>
      <c r="SKY47" s="45"/>
      <c r="SKZ47" s="45"/>
      <c r="SLA47" s="45"/>
      <c r="SLB47" s="45"/>
      <c r="SLC47" s="45"/>
      <c r="SLD47" s="45"/>
      <c r="SLE47" s="45"/>
      <c r="SLF47" s="45"/>
      <c r="SLG47" s="45"/>
      <c r="SLH47" s="45"/>
      <c r="SLI47" s="45"/>
      <c r="SLJ47" s="45"/>
      <c r="SLK47" s="45"/>
      <c r="SLL47" s="45"/>
      <c r="SLM47" s="45"/>
      <c r="SLN47" s="45"/>
      <c r="SLO47" s="45"/>
      <c r="SLP47" s="45"/>
      <c r="SLQ47" s="45"/>
      <c r="SLR47" s="45"/>
      <c r="SLS47" s="45"/>
      <c r="SLT47" s="45"/>
      <c r="SLU47" s="45"/>
      <c r="SLV47" s="45"/>
      <c r="SLW47" s="45"/>
      <c r="SLX47" s="45"/>
      <c r="SLY47" s="45"/>
      <c r="SLZ47" s="45"/>
      <c r="SMA47" s="45"/>
      <c r="SMB47" s="45"/>
      <c r="SMC47" s="45"/>
      <c r="SMD47" s="45"/>
      <c r="SME47" s="45"/>
      <c r="SMF47" s="45"/>
      <c r="SMG47" s="45"/>
      <c r="SMH47" s="45"/>
      <c r="SMI47" s="45"/>
      <c r="SMJ47" s="45"/>
      <c r="SMK47" s="45"/>
      <c r="SML47" s="45"/>
      <c r="SMM47" s="45"/>
      <c r="SMN47" s="45"/>
      <c r="SMO47" s="45"/>
      <c r="SMP47" s="45"/>
      <c r="SMQ47" s="45"/>
      <c r="SMR47" s="45"/>
      <c r="SMS47" s="45"/>
      <c r="SMT47" s="45"/>
      <c r="SMU47" s="45"/>
      <c r="SMV47" s="45"/>
      <c r="SMW47" s="45"/>
      <c r="SMX47" s="45"/>
      <c r="SMY47" s="45"/>
      <c r="SMZ47" s="45"/>
      <c r="SNA47" s="45"/>
      <c r="SNB47" s="45"/>
      <c r="SNC47" s="45"/>
      <c r="SND47" s="45"/>
      <c r="SNE47" s="45"/>
      <c r="SNF47" s="45"/>
      <c r="SNG47" s="45"/>
      <c r="SNH47" s="45"/>
      <c r="SNI47" s="45"/>
      <c r="SNJ47" s="45"/>
      <c r="SNK47" s="45"/>
      <c r="SNL47" s="45"/>
      <c r="SNM47" s="45"/>
      <c r="SNN47" s="45"/>
      <c r="SNO47" s="45"/>
      <c r="SNP47" s="45"/>
      <c r="SNQ47" s="45"/>
      <c r="SNR47" s="45"/>
      <c r="SNS47" s="45"/>
      <c r="SNT47" s="45"/>
      <c r="SNU47" s="45"/>
      <c r="SNV47" s="45"/>
      <c r="SNW47" s="45"/>
      <c r="SNX47" s="45"/>
      <c r="SNY47" s="45"/>
      <c r="SNZ47" s="45"/>
      <c r="SOA47" s="45"/>
      <c r="SOB47" s="45"/>
      <c r="SOC47" s="45"/>
      <c r="SOD47" s="45"/>
      <c r="SOE47" s="45"/>
      <c r="SOF47" s="45"/>
      <c r="SOG47" s="45"/>
      <c r="SOH47" s="45"/>
      <c r="SOI47" s="45"/>
      <c r="SOJ47" s="45"/>
      <c r="SOK47" s="45"/>
      <c r="SOL47" s="45"/>
      <c r="SOM47" s="45"/>
      <c r="SON47" s="45"/>
      <c r="SOO47" s="45"/>
      <c r="SOP47" s="45"/>
      <c r="SOQ47" s="45"/>
      <c r="SOR47" s="45"/>
      <c r="SOS47" s="45"/>
      <c r="SOT47" s="45"/>
      <c r="SOU47" s="45"/>
      <c r="SOV47" s="45"/>
      <c r="SOW47" s="45"/>
      <c r="SOX47" s="45"/>
      <c r="SOY47" s="45"/>
      <c r="SOZ47" s="45"/>
      <c r="SPA47" s="45"/>
      <c r="SPB47" s="45"/>
      <c r="SPC47" s="45"/>
      <c r="SPD47" s="45"/>
      <c r="SPE47" s="45"/>
      <c r="SPF47" s="45"/>
      <c r="SPG47" s="45"/>
      <c r="SPH47" s="45"/>
      <c r="SPI47" s="45"/>
      <c r="SPJ47" s="45"/>
      <c r="SPK47" s="45"/>
      <c r="SPL47" s="45"/>
      <c r="SPM47" s="45"/>
      <c r="SPN47" s="45"/>
      <c r="SPO47" s="45"/>
      <c r="SPP47" s="45"/>
      <c r="SPQ47" s="45"/>
      <c r="SPR47" s="45"/>
      <c r="SPS47" s="45"/>
      <c r="SPT47" s="45"/>
      <c r="SPU47" s="45"/>
      <c r="SPV47" s="45"/>
      <c r="SPW47" s="45"/>
      <c r="SPX47" s="45"/>
      <c r="SPY47" s="45"/>
      <c r="SPZ47" s="45"/>
      <c r="SQA47" s="45"/>
      <c r="SQB47" s="45"/>
      <c r="SQC47" s="45"/>
      <c r="SQD47" s="45"/>
      <c r="SQE47" s="45"/>
      <c r="SQF47" s="45"/>
      <c r="SQG47" s="45"/>
      <c r="SQH47" s="45"/>
      <c r="SQI47" s="45"/>
      <c r="SQJ47" s="45"/>
      <c r="SQK47" s="45"/>
      <c r="SQL47" s="45"/>
      <c r="SQM47" s="45"/>
      <c r="SQN47" s="45"/>
      <c r="SQO47" s="45"/>
      <c r="SQP47" s="45"/>
      <c r="SQQ47" s="45"/>
      <c r="SQR47" s="45"/>
      <c r="SQS47" s="45"/>
      <c r="SQT47" s="45"/>
      <c r="SQU47" s="45"/>
      <c r="SQV47" s="45"/>
      <c r="SQW47" s="45"/>
      <c r="SQX47" s="45"/>
      <c r="SQY47" s="45"/>
      <c r="SQZ47" s="45"/>
      <c r="SRA47" s="45"/>
      <c r="SRB47" s="45"/>
      <c r="SRC47" s="45"/>
      <c r="SRD47" s="45"/>
      <c r="SRE47" s="45"/>
      <c r="SRF47" s="45"/>
      <c r="SRG47" s="45"/>
      <c r="SRH47" s="45"/>
      <c r="SRI47" s="45"/>
      <c r="SRJ47" s="45"/>
      <c r="SRK47" s="45"/>
      <c r="SRL47" s="45"/>
      <c r="SRM47" s="45"/>
      <c r="SRN47" s="45"/>
      <c r="SRO47" s="45"/>
      <c r="SRP47" s="45"/>
      <c r="SRQ47" s="45"/>
      <c r="SRR47" s="45"/>
      <c r="SRS47" s="45"/>
      <c r="SRT47" s="45"/>
      <c r="SRU47" s="45"/>
      <c r="SRV47" s="45"/>
      <c r="SRW47" s="45"/>
      <c r="SRX47" s="45"/>
      <c r="SRY47" s="45"/>
      <c r="SRZ47" s="45"/>
      <c r="SSA47" s="45"/>
      <c r="SSB47" s="45"/>
      <c r="SSC47" s="45"/>
      <c r="SSD47" s="45"/>
      <c r="SSE47" s="45"/>
      <c r="SSF47" s="45"/>
      <c r="SSG47" s="45"/>
      <c r="SSH47" s="45"/>
      <c r="SSI47" s="45"/>
      <c r="SSJ47" s="45"/>
      <c r="SSK47" s="45"/>
      <c r="SSL47" s="45"/>
      <c r="SSM47" s="45"/>
      <c r="SSN47" s="45"/>
      <c r="SSO47" s="45"/>
      <c r="SSP47" s="45"/>
      <c r="SSQ47" s="45"/>
      <c r="SSR47" s="45"/>
      <c r="SSS47" s="45"/>
      <c r="SST47" s="45"/>
      <c r="SSU47" s="45"/>
      <c r="SSV47" s="45"/>
      <c r="SSW47" s="45"/>
      <c r="SSX47" s="45"/>
      <c r="SSY47" s="45"/>
      <c r="SSZ47" s="45"/>
      <c r="STA47" s="45"/>
      <c r="STB47" s="45"/>
      <c r="STC47" s="45"/>
      <c r="STD47" s="45"/>
      <c r="STE47" s="45"/>
      <c r="STF47" s="45"/>
      <c r="STG47" s="45"/>
      <c r="STH47" s="45"/>
      <c r="STI47" s="45"/>
      <c r="STJ47" s="45"/>
      <c r="STK47" s="45"/>
      <c r="STL47" s="45"/>
      <c r="STM47" s="45"/>
      <c r="STN47" s="45"/>
      <c r="STO47" s="45"/>
      <c r="STP47" s="45"/>
      <c r="STQ47" s="45"/>
      <c r="STR47" s="45"/>
      <c r="STS47" s="45"/>
      <c r="STT47" s="45"/>
      <c r="STU47" s="45"/>
      <c r="STV47" s="45"/>
      <c r="STW47" s="45"/>
      <c r="STX47" s="45"/>
      <c r="STY47" s="45"/>
      <c r="STZ47" s="45"/>
      <c r="SUA47" s="45"/>
      <c r="SUB47" s="45"/>
      <c r="SUC47" s="45"/>
      <c r="SUD47" s="45"/>
      <c r="SUE47" s="45"/>
      <c r="SUF47" s="45"/>
      <c r="SUG47" s="45"/>
      <c r="SUH47" s="45"/>
      <c r="SUI47" s="45"/>
      <c r="SUJ47" s="45"/>
      <c r="SUK47" s="45"/>
      <c r="SUL47" s="45"/>
      <c r="SUM47" s="45"/>
      <c r="SUN47" s="45"/>
      <c r="SUO47" s="45"/>
      <c r="SUP47" s="45"/>
      <c r="SUQ47" s="45"/>
      <c r="SUR47" s="45"/>
      <c r="SUS47" s="45"/>
      <c r="SUT47" s="45"/>
      <c r="SUU47" s="45"/>
      <c r="SUV47" s="45"/>
      <c r="SUW47" s="45"/>
      <c r="SUX47" s="45"/>
      <c r="SUY47" s="45"/>
      <c r="SUZ47" s="45"/>
      <c r="SVA47" s="45"/>
      <c r="SVB47" s="45"/>
      <c r="SVC47" s="45"/>
      <c r="SVD47" s="45"/>
      <c r="SVE47" s="45"/>
      <c r="SVF47" s="45"/>
      <c r="SVG47" s="45"/>
      <c r="SVH47" s="45"/>
      <c r="SVI47" s="45"/>
      <c r="SVJ47" s="45"/>
      <c r="SVK47" s="45"/>
      <c r="SVL47" s="45"/>
      <c r="SVM47" s="45"/>
      <c r="SVN47" s="45"/>
      <c r="SVO47" s="45"/>
      <c r="SVP47" s="45"/>
      <c r="SVQ47" s="45"/>
      <c r="SVR47" s="45"/>
      <c r="SVS47" s="45"/>
      <c r="SVT47" s="45"/>
      <c r="SVU47" s="45"/>
      <c r="SVV47" s="45"/>
      <c r="SVW47" s="45"/>
      <c r="SVX47" s="45"/>
      <c r="SVY47" s="45"/>
      <c r="SVZ47" s="45"/>
      <c r="SWA47" s="45"/>
      <c r="SWB47" s="45"/>
      <c r="SWC47" s="45"/>
      <c r="SWD47" s="45"/>
      <c r="SWE47" s="45"/>
      <c r="SWF47" s="45"/>
      <c r="SWG47" s="45"/>
      <c r="SWH47" s="45"/>
      <c r="SWI47" s="45"/>
      <c r="SWJ47" s="45"/>
      <c r="SWK47" s="45"/>
      <c r="SWL47" s="45"/>
      <c r="SWM47" s="45"/>
      <c r="SWN47" s="45"/>
      <c r="SWO47" s="45"/>
      <c r="SWP47" s="45"/>
      <c r="SWQ47" s="45"/>
      <c r="SWR47" s="45"/>
      <c r="SWS47" s="45"/>
      <c r="SWT47" s="45"/>
      <c r="SWU47" s="45"/>
      <c r="SWV47" s="45"/>
      <c r="SWW47" s="45"/>
      <c r="SWX47" s="45"/>
      <c r="SWY47" s="45"/>
      <c r="SWZ47" s="45"/>
      <c r="SXA47" s="45"/>
      <c r="SXB47" s="45"/>
      <c r="SXC47" s="45"/>
      <c r="SXD47" s="45"/>
      <c r="SXE47" s="45"/>
      <c r="SXF47" s="45"/>
      <c r="SXG47" s="45"/>
      <c r="SXH47" s="45"/>
      <c r="SXI47" s="45"/>
      <c r="SXJ47" s="45"/>
      <c r="SXK47" s="45"/>
      <c r="SXL47" s="45"/>
      <c r="SXM47" s="45"/>
      <c r="SXN47" s="45"/>
      <c r="SXO47" s="45"/>
      <c r="SXP47" s="45"/>
      <c r="SXQ47" s="45"/>
      <c r="SXR47" s="45"/>
      <c r="SXS47" s="45"/>
      <c r="SXT47" s="45"/>
      <c r="SXU47" s="45"/>
      <c r="SXV47" s="45"/>
      <c r="SXW47" s="45"/>
      <c r="SXX47" s="45"/>
      <c r="SXY47" s="45"/>
      <c r="SXZ47" s="45"/>
      <c r="SYA47" s="45"/>
      <c r="SYB47" s="45"/>
      <c r="SYC47" s="45"/>
      <c r="SYD47" s="45"/>
      <c r="SYE47" s="45"/>
      <c r="SYF47" s="45"/>
      <c r="SYG47" s="45"/>
      <c r="SYH47" s="45"/>
      <c r="SYI47" s="45"/>
      <c r="SYJ47" s="45"/>
      <c r="SYK47" s="45"/>
      <c r="SYL47" s="45"/>
      <c r="SYM47" s="45"/>
      <c r="SYN47" s="45"/>
      <c r="SYO47" s="45"/>
      <c r="SYP47" s="45"/>
      <c r="SYQ47" s="45"/>
      <c r="SYR47" s="45"/>
      <c r="SYS47" s="45"/>
      <c r="SYT47" s="45"/>
      <c r="SYU47" s="45"/>
      <c r="SYV47" s="45"/>
      <c r="SYW47" s="45"/>
      <c r="SYX47" s="45"/>
      <c r="SYY47" s="45"/>
      <c r="SYZ47" s="45"/>
      <c r="SZA47" s="45"/>
      <c r="SZB47" s="45"/>
      <c r="SZC47" s="45"/>
      <c r="SZD47" s="45"/>
      <c r="SZE47" s="45"/>
      <c r="SZF47" s="45"/>
      <c r="SZG47" s="45"/>
      <c r="SZH47" s="45"/>
      <c r="SZI47" s="45"/>
      <c r="SZJ47" s="45"/>
      <c r="SZK47" s="45"/>
      <c r="SZL47" s="45"/>
      <c r="SZM47" s="45"/>
      <c r="SZN47" s="45"/>
      <c r="SZO47" s="45"/>
      <c r="SZP47" s="45"/>
      <c r="SZQ47" s="45"/>
      <c r="SZR47" s="45"/>
      <c r="SZS47" s="45"/>
      <c r="SZT47" s="45"/>
      <c r="SZU47" s="45"/>
      <c r="SZV47" s="45"/>
      <c r="SZW47" s="45"/>
      <c r="SZX47" s="45"/>
      <c r="SZY47" s="45"/>
      <c r="SZZ47" s="45"/>
      <c r="TAA47" s="45"/>
      <c r="TAB47" s="45"/>
      <c r="TAC47" s="45"/>
      <c r="TAD47" s="45"/>
      <c r="TAE47" s="45"/>
      <c r="TAF47" s="45"/>
      <c r="TAG47" s="45"/>
      <c r="TAH47" s="45"/>
      <c r="TAI47" s="45"/>
      <c r="TAJ47" s="45"/>
      <c r="TAK47" s="45"/>
      <c r="TAL47" s="45"/>
      <c r="TAM47" s="45"/>
      <c r="TAN47" s="45"/>
      <c r="TAO47" s="45"/>
      <c r="TAP47" s="45"/>
      <c r="TAQ47" s="45"/>
      <c r="TAR47" s="45"/>
      <c r="TAS47" s="45"/>
      <c r="TAT47" s="45"/>
      <c r="TAU47" s="45"/>
      <c r="TAV47" s="45"/>
      <c r="TAW47" s="45"/>
      <c r="TAX47" s="45"/>
      <c r="TAY47" s="45"/>
      <c r="TAZ47" s="45"/>
      <c r="TBA47" s="45"/>
      <c r="TBB47" s="45"/>
      <c r="TBC47" s="45"/>
      <c r="TBD47" s="45"/>
      <c r="TBE47" s="45"/>
      <c r="TBF47" s="45"/>
      <c r="TBG47" s="45"/>
      <c r="TBH47" s="45"/>
      <c r="TBI47" s="45"/>
      <c r="TBJ47" s="45"/>
      <c r="TBK47" s="45"/>
      <c r="TBL47" s="45"/>
      <c r="TBM47" s="45"/>
      <c r="TBN47" s="45"/>
      <c r="TBO47" s="45"/>
      <c r="TBP47" s="45"/>
      <c r="TBQ47" s="45"/>
      <c r="TBR47" s="45"/>
      <c r="TBS47" s="45"/>
      <c r="TBT47" s="45"/>
      <c r="TBU47" s="45"/>
      <c r="TBV47" s="45"/>
      <c r="TBW47" s="45"/>
      <c r="TBX47" s="45"/>
      <c r="TBY47" s="45"/>
      <c r="TBZ47" s="45"/>
      <c r="TCA47" s="45"/>
      <c r="TCB47" s="45"/>
      <c r="TCC47" s="45"/>
      <c r="TCD47" s="45"/>
      <c r="TCE47" s="45"/>
      <c r="TCF47" s="45"/>
      <c r="TCG47" s="45"/>
      <c r="TCH47" s="45"/>
      <c r="TCI47" s="45"/>
      <c r="TCJ47" s="45"/>
      <c r="TCK47" s="45"/>
      <c r="TCL47" s="45"/>
      <c r="TCM47" s="45"/>
      <c r="TCN47" s="45"/>
      <c r="TCO47" s="45"/>
      <c r="TCP47" s="45"/>
      <c r="TCQ47" s="45"/>
      <c r="TCR47" s="45"/>
      <c r="TCS47" s="45"/>
      <c r="TCT47" s="45"/>
      <c r="TCU47" s="45"/>
      <c r="TCV47" s="45"/>
      <c r="TCW47" s="45"/>
      <c r="TCX47" s="45"/>
      <c r="TCY47" s="45"/>
      <c r="TCZ47" s="45"/>
      <c r="TDA47" s="45"/>
      <c r="TDB47" s="45"/>
      <c r="TDC47" s="45"/>
      <c r="TDD47" s="45"/>
      <c r="TDE47" s="45"/>
      <c r="TDF47" s="45"/>
      <c r="TDG47" s="45"/>
      <c r="TDH47" s="45"/>
      <c r="TDI47" s="45"/>
      <c r="TDJ47" s="45"/>
      <c r="TDK47" s="45"/>
      <c r="TDL47" s="45"/>
      <c r="TDM47" s="45"/>
      <c r="TDN47" s="45"/>
      <c r="TDO47" s="45"/>
      <c r="TDP47" s="45"/>
      <c r="TDQ47" s="45"/>
      <c r="TDR47" s="45"/>
      <c r="TDS47" s="45"/>
      <c r="TDT47" s="45"/>
      <c r="TDU47" s="45"/>
      <c r="TDV47" s="45"/>
      <c r="TDW47" s="45"/>
      <c r="TDX47" s="45"/>
      <c r="TDY47" s="45"/>
      <c r="TDZ47" s="45"/>
      <c r="TEA47" s="45"/>
      <c r="TEB47" s="45"/>
      <c r="TEC47" s="45"/>
      <c r="TED47" s="45"/>
      <c r="TEE47" s="45"/>
      <c r="TEF47" s="45"/>
      <c r="TEG47" s="45"/>
      <c r="TEH47" s="45"/>
      <c r="TEI47" s="45"/>
      <c r="TEJ47" s="45"/>
      <c r="TEK47" s="45"/>
      <c r="TEL47" s="45"/>
      <c r="TEM47" s="45"/>
      <c r="TEN47" s="45"/>
      <c r="TEO47" s="45"/>
      <c r="TEP47" s="45"/>
      <c r="TEQ47" s="45"/>
      <c r="TER47" s="45"/>
      <c r="TES47" s="45"/>
      <c r="TET47" s="45"/>
      <c r="TEU47" s="45"/>
      <c r="TEV47" s="45"/>
      <c r="TEW47" s="45"/>
      <c r="TEX47" s="45"/>
      <c r="TEY47" s="45"/>
      <c r="TEZ47" s="45"/>
      <c r="TFA47" s="45"/>
      <c r="TFB47" s="45"/>
      <c r="TFC47" s="45"/>
      <c r="TFD47" s="45"/>
      <c r="TFE47" s="45"/>
      <c r="TFF47" s="45"/>
      <c r="TFG47" s="45"/>
      <c r="TFH47" s="45"/>
      <c r="TFI47" s="45"/>
      <c r="TFJ47" s="45"/>
      <c r="TFK47" s="45"/>
      <c r="TFL47" s="45"/>
      <c r="TFM47" s="45"/>
      <c r="TFN47" s="45"/>
      <c r="TFO47" s="45"/>
      <c r="TFP47" s="45"/>
      <c r="TFQ47" s="45"/>
      <c r="TFR47" s="45"/>
      <c r="TFS47" s="45"/>
      <c r="TFT47" s="45"/>
      <c r="TFU47" s="45"/>
      <c r="TFV47" s="45"/>
      <c r="TFW47" s="45"/>
      <c r="TFX47" s="45"/>
      <c r="TFY47" s="45"/>
      <c r="TFZ47" s="45"/>
      <c r="TGA47" s="45"/>
      <c r="TGB47" s="45"/>
      <c r="TGC47" s="45"/>
      <c r="TGD47" s="45"/>
      <c r="TGE47" s="45"/>
      <c r="TGF47" s="45"/>
      <c r="TGG47" s="45"/>
      <c r="TGH47" s="45"/>
      <c r="TGI47" s="45"/>
      <c r="TGJ47" s="45"/>
      <c r="TGK47" s="45"/>
      <c r="TGL47" s="45"/>
      <c r="TGM47" s="45"/>
      <c r="TGN47" s="45"/>
      <c r="TGO47" s="45"/>
      <c r="TGP47" s="45"/>
      <c r="TGQ47" s="45"/>
      <c r="TGR47" s="45"/>
      <c r="TGS47" s="45"/>
      <c r="TGT47" s="45"/>
      <c r="TGU47" s="45"/>
      <c r="TGV47" s="45"/>
      <c r="TGW47" s="45"/>
      <c r="TGX47" s="45"/>
      <c r="TGY47" s="45"/>
      <c r="TGZ47" s="45"/>
      <c r="THA47" s="45"/>
      <c r="THB47" s="45"/>
      <c r="THC47" s="45"/>
      <c r="THD47" s="45"/>
      <c r="THE47" s="45"/>
      <c r="THF47" s="45"/>
      <c r="THG47" s="45"/>
      <c r="THH47" s="45"/>
      <c r="THI47" s="45"/>
      <c r="THJ47" s="45"/>
      <c r="THK47" s="45"/>
      <c r="THL47" s="45"/>
      <c r="THM47" s="45"/>
      <c r="THN47" s="45"/>
      <c r="THO47" s="45"/>
      <c r="THP47" s="45"/>
      <c r="THQ47" s="45"/>
      <c r="THR47" s="45"/>
      <c r="THS47" s="45"/>
      <c r="THT47" s="45"/>
      <c r="THU47" s="45"/>
      <c r="THV47" s="45"/>
      <c r="THW47" s="45"/>
      <c r="THX47" s="45"/>
      <c r="THY47" s="45"/>
      <c r="THZ47" s="45"/>
      <c r="TIA47" s="45"/>
      <c r="TIB47" s="45"/>
      <c r="TIC47" s="45"/>
      <c r="TID47" s="45"/>
      <c r="TIE47" s="45"/>
      <c r="TIF47" s="45"/>
      <c r="TIG47" s="45"/>
      <c r="TIH47" s="45"/>
      <c r="TII47" s="45"/>
      <c r="TIJ47" s="45"/>
      <c r="TIK47" s="45"/>
      <c r="TIL47" s="45"/>
      <c r="TIM47" s="45"/>
      <c r="TIN47" s="45"/>
      <c r="TIO47" s="45"/>
      <c r="TIP47" s="45"/>
      <c r="TIQ47" s="45"/>
      <c r="TIR47" s="45"/>
      <c r="TIS47" s="45"/>
      <c r="TIT47" s="45"/>
      <c r="TIU47" s="45"/>
      <c r="TIV47" s="45"/>
      <c r="TIW47" s="45"/>
      <c r="TIX47" s="45"/>
      <c r="TIY47" s="45"/>
      <c r="TIZ47" s="45"/>
      <c r="TJA47" s="45"/>
      <c r="TJB47" s="45"/>
      <c r="TJC47" s="45"/>
      <c r="TJD47" s="45"/>
      <c r="TJE47" s="45"/>
      <c r="TJF47" s="45"/>
      <c r="TJG47" s="45"/>
      <c r="TJH47" s="45"/>
      <c r="TJI47" s="45"/>
      <c r="TJJ47" s="45"/>
      <c r="TJK47" s="45"/>
      <c r="TJL47" s="45"/>
      <c r="TJM47" s="45"/>
      <c r="TJN47" s="45"/>
      <c r="TJO47" s="45"/>
      <c r="TJP47" s="45"/>
      <c r="TJQ47" s="45"/>
      <c r="TJR47" s="45"/>
      <c r="TJS47" s="45"/>
      <c r="TJT47" s="45"/>
      <c r="TJU47" s="45"/>
      <c r="TJV47" s="45"/>
      <c r="TJW47" s="45"/>
      <c r="TJX47" s="45"/>
      <c r="TJY47" s="45"/>
      <c r="TJZ47" s="45"/>
      <c r="TKA47" s="45"/>
      <c r="TKB47" s="45"/>
      <c r="TKC47" s="45"/>
      <c r="TKD47" s="45"/>
      <c r="TKE47" s="45"/>
      <c r="TKF47" s="45"/>
      <c r="TKG47" s="45"/>
      <c r="TKH47" s="45"/>
      <c r="TKI47" s="45"/>
      <c r="TKJ47" s="45"/>
      <c r="TKK47" s="45"/>
      <c r="TKL47" s="45"/>
      <c r="TKM47" s="45"/>
      <c r="TKN47" s="45"/>
      <c r="TKO47" s="45"/>
      <c r="TKP47" s="45"/>
      <c r="TKQ47" s="45"/>
      <c r="TKR47" s="45"/>
      <c r="TKS47" s="45"/>
      <c r="TKT47" s="45"/>
      <c r="TKU47" s="45"/>
      <c r="TKV47" s="45"/>
      <c r="TKW47" s="45"/>
      <c r="TKX47" s="45"/>
      <c r="TKY47" s="45"/>
      <c r="TKZ47" s="45"/>
      <c r="TLA47" s="45"/>
      <c r="TLB47" s="45"/>
      <c r="TLC47" s="45"/>
      <c r="TLD47" s="45"/>
      <c r="TLE47" s="45"/>
      <c r="TLF47" s="45"/>
      <c r="TLG47" s="45"/>
      <c r="TLH47" s="45"/>
      <c r="TLI47" s="45"/>
      <c r="TLJ47" s="45"/>
      <c r="TLK47" s="45"/>
      <c r="TLL47" s="45"/>
      <c r="TLM47" s="45"/>
      <c r="TLN47" s="45"/>
      <c r="TLO47" s="45"/>
      <c r="TLP47" s="45"/>
      <c r="TLQ47" s="45"/>
      <c r="TLR47" s="45"/>
      <c r="TLS47" s="45"/>
      <c r="TLT47" s="45"/>
      <c r="TLU47" s="45"/>
      <c r="TLV47" s="45"/>
      <c r="TLW47" s="45"/>
      <c r="TLX47" s="45"/>
      <c r="TLY47" s="45"/>
      <c r="TLZ47" s="45"/>
      <c r="TMA47" s="45"/>
      <c r="TMB47" s="45"/>
      <c r="TMC47" s="45"/>
      <c r="TMD47" s="45"/>
      <c r="TME47" s="45"/>
      <c r="TMF47" s="45"/>
      <c r="TMG47" s="45"/>
      <c r="TMH47" s="45"/>
      <c r="TMI47" s="45"/>
      <c r="TMJ47" s="45"/>
      <c r="TMK47" s="45"/>
      <c r="TML47" s="45"/>
      <c r="TMM47" s="45"/>
      <c r="TMN47" s="45"/>
      <c r="TMO47" s="45"/>
      <c r="TMP47" s="45"/>
      <c r="TMQ47" s="45"/>
      <c r="TMR47" s="45"/>
      <c r="TMS47" s="45"/>
      <c r="TMT47" s="45"/>
      <c r="TMU47" s="45"/>
      <c r="TMV47" s="45"/>
      <c r="TMW47" s="45"/>
      <c r="TMX47" s="45"/>
      <c r="TMY47" s="45"/>
      <c r="TMZ47" s="45"/>
      <c r="TNA47" s="45"/>
      <c r="TNB47" s="45"/>
      <c r="TNC47" s="45"/>
      <c r="TND47" s="45"/>
      <c r="TNE47" s="45"/>
      <c r="TNF47" s="45"/>
      <c r="TNG47" s="45"/>
      <c r="TNH47" s="45"/>
      <c r="TNI47" s="45"/>
      <c r="TNJ47" s="45"/>
      <c r="TNK47" s="45"/>
      <c r="TNL47" s="45"/>
      <c r="TNM47" s="45"/>
      <c r="TNN47" s="45"/>
      <c r="TNO47" s="45"/>
      <c r="TNP47" s="45"/>
      <c r="TNQ47" s="45"/>
      <c r="TNR47" s="45"/>
      <c r="TNS47" s="45"/>
      <c r="TNT47" s="45"/>
      <c r="TNU47" s="45"/>
      <c r="TNV47" s="45"/>
      <c r="TNW47" s="45"/>
      <c r="TNX47" s="45"/>
      <c r="TNY47" s="45"/>
      <c r="TNZ47" s="45"/>
      <c r="TOA47" s="45"/>
      <c r="TOB47" s="45"/>
      <c r="TOC47" s="45"/>
      <c r="TOD47" s="45"/>
      <c r="TOE47" s="45"/>
      <c r="TOF47" s="45"/>
      <c r="TOG47" s="45"/>
      <c r="TOH47" s="45"/>
      <c r="TOI47" s="45"/>
      <c r="TOJ47" s="45"/>
      <c r="TOK47" s="45"/>
      <c r="TOL47" s="45"/>
      <c r="TOM47" s="45"/>
      <c r="TON47" s="45"/>
      <c r="TOO47" s="45"/>
      <c r="TOP47" s="45"/>
      <c r="TOQ47" s="45"/>
      <c r="TOR47" s="45"/>
      <c r="TOS47" s="45"/>
      <c r="TOT47" s="45"/>
      <c r="TOU47" s="45"/>
      <c r="TOV47" s="45"/>
      <c r="TOW47" s="45"/>
      <c r="TOX47" s="45"/>
      <c r="TOY47" s="45"/>
      <c r="TOZ47" s="45"/>
      <c r="TPA47" s="45"/>
      <c r="TPB47" s="45"/>
      <c r="TPC47" s="45"/>
      <c r="TPD47" s="45"/>
      <c r="TPE47" s="45"/>
      <c r="TPF47" s="45"/>
      <c r="TPG47" s="45"/>
      <c r="TPH47" s="45"/>
      <c r="TPI47" s="45"/>
      <c r="TPJ47" s="45"/>
      <c r="TPK47" s="45"/>
      <c r="TPL47" s="45"/>
      <c r="TPM47" s="45"/>
      <c r="TPN47" s="45"/>
      <c r="TPO47" s="45"/>
      <c r="TPP47" s="45"/>
      <c r="TPQ47" s="45"/>
      <c r="TPR47" s="45"/>
      <c r="TPS47" s="45"/>
      <c r="TPT47" s="45"/>
      <c r="TPU47" s="45"/>
      <c r="TPV47" s="45"/>
      <c r="TPW47" s="45"/>
      <c r="TPX47" s="45"/>
      <c r="TPY47" s="45"/>
      <c r="TPZ47" s="45"/>
      <c r="TQA47" s="45"/>
      <c r="TQB47" s="45"/>
      <c r="TQC47" s="45"/>
      <c r="TQD47" s="45"/>
      <c r="TQE47" s="45"/>
      <c r="TQF47" s="45"/>
      <c r="TQG47" s="45"/>
      <c r="TQH47" s="45"/>
      <c r="TQI47" s="45"/>
      <c r="TQJ47" s="45"/>
      <c r="TQK47" s="45"/>
      <c r="TQL47" s="45"/>
      <c r="TQM47" s="45"/>
      <c r="TQN47" s="45"/>
      <c r="TQO47" s="45"/>
      <c r="TQP47" s="45"/>
      <c r="TQQ47" s="45"/>
      <c r="TQR47" s="45"/>
      <c r="TQS47" s="45"/>
      <c r="TQT47" s="45"/>
      <c r="TQU47" s="45"/>
      <c r="TQV47" s="45"/>
      <c r="TQW47" s="45"/>
      <c r="TQX47" s="45"/>
      <c r="TQY47" s="45"/>
      <c r="TQZ47" s="45"/>
      <c r="TRA47" s="45"/>
      <c r="TRB47" s="45"/>
      <c r="TRC47" s="45"/>
      <c r="TRD47" s="45"/>
      <c r="TRE47" s="45"/>
      <c r="TRF47" s="45"/>
      <c r="TRG47" s="45"/>
      <c r="TRH47" s="45"/>
      <c r="TRI47" s="45"/>
      <c r="TRJ47" s="45"/>
      <c r="TRK47" s="45"/>
      <c r="TRL47" s="45"/>
      <c r="TRM47" s="45"/>
      <c r="TRN47" s="45"/>
      <c r="TRO47" s="45"/>
      <c r="TRP47" s="45"/>
      <c r="TRQ47" s="45"/>
      <c r="TRR47" s="45"/>
      <c r="TRS47" s="45"/>
      <c r="TRT47" s="45"/>
      <c r="TRU47" s="45"/>
      <c r="TRV47" s="45"/>
      <c r="TRW47" s="45"/>
      <c r="TRX47" s="45"/>
      <c r="TRY47" s="45"/>
      <c r="TRZ47" s="45"/>
      <c r="TSA47" s="45"/>
      <c r="TSB47" s="45"/>
      <c r="TSC47" s="45"/>
      <c r="TSD47" s="45"/>
      <c r="TSE47" s="45"/>
      <c r="TSF47" s="45"/>
      <c r="TSG47" s="45"/>
      <c r="TSH47" s="45"/>
      <c r="TSI47" s="45"/>
      <c r="TSJ47" s="45"/>
      <c r="TSK47" s="45"/>
      <c r="TSL47" s="45"/>
      <c r="TSM47" s="45"/>
      <c r="TSN47" s="45"/>
      <c r="TSO47" s="45"/>
      <c r="TSP47" s="45"/>
      <c r="TSQ47" s="45"/>
      <c r="TSR47" s="45"/>
      <c r="TSS47" s="45"/>
      <c r="TST47" s="45"/>
      <c r="TSU47" s="45"/>
      <c r="TSV47" s="45"/>
      <c r="TSW47" s="45"/>
      <c r="TSX47" s="45"/>
      <c r="TSY47" s="45"/>
      <c r="TSZ47" s="45"/>
      <c r="TTA47" s="45"/>
      <c r="TTB47" s="45"/>
      <c r="TTC47" s="45"/>
      <c r="TTD47" s="45"/>
      <c r="TTE47" s="45"/>
      <c r="TTF47" s="45"/>
      <c r="TTG47" s="45"/>
      <c r="TTH47" s="45"/>
      <c r="TTI47" s="45"/>
      <c r="TTJ47" s="45"/>
      <c r="TTK47" s="45"/>
      <c r="TTL47" s="45"/>
      <c r="TTM47" s="45"/>
      <c r="TTN47" s="45"/>
      <c r="TTO47" s="45"/>
      <c r="TTP47" s="45"/>
      <c r="TTQ47" s="45"/>
      <c r="TTR47" s="45"/>
      <c r="TTS47" s="45"/>
      <c r="TTT47" s="45"/>
      <c r="TTU47" s="45"/>
      <c r="TTV47" s="45"/>
      <c r="TTW47" s="45"/>
      <c r="TTX47" s="45"/>
      <c r="TTY47" s="45"/>
      <c r="TTZ47" s="45"/>
      <c r="TUA47" s="45"/>
      <c r="TUB47" s="45"/>
      <c r="TUC47" s="45"/>
      <c r="TUD47" s="45"/>
      <c r="TUE47" s="45"/>
      <c r="TUF47" s="45"/>
      <c r="TUG47" s="45"/>
      <c r="TUH47" s="45"/>
      <c r="TUI47" s="45"/>
      <c r="TUJ47" s="45"/>
      <c r="TUK47" s="45"/>
      <c r="TUL47" s="45"/>
      <c r="TUM47" s="45"/>
      <c r="TUN47" s="45"/>
      <c r="TUO47" s="45"/>
      <c r="TUP47" s="45"/>
      <c r="TUQ47" s="45"/>
      <c r="TUR47" s="45"/>
      <c r="TUS47" s="45"/>
      <c r="TUT47" s="45"/>
      <c r="TUU47" s="45"/>
      <c r="TUV47" s="45"/>
      <c r="TUW47" s="45"/>
      <c r="TUX47" s="45"/>
      <c r="TUY47" s="45"/>
      <c r="TUZ47" s="45"/>
      <c r="TVA47" s="45"/>
      <c r="TVB47" s="45"/>
      <c r="TVC47" s="45"/>
      <c r="TVD47" s="45"/>
      <c r="TVE47" s="45"/>
      <c r="TVF47" s="45"/>
      <c r="TVG47" s="45"/>
      <c r="TVH47" s="45"/>
      <c r="TVI47" s="45"/>
      <c r="TVJ47" s="45"/>
      <c r="TVK47" s="45"/>
      <c r="TVL47" s="45"/>
      <c r="TVM47" s="45"/>
      <c r="TVN47" s="45"/>
      <c r="TVO47" s="45"/>
      <c r="TVP47" s="45"/>
      <c r="TVQ47" s="45"/>
      <c r="TVR47" s="45"/>
      <c r="TVS47" s="45"/>
      <c r="TVT47" s="45"/>
      <c r="TVU47" s="45"/>
      <c r="TVV47" s="45"/>
      <c r="TVW47" s="45"/>
      <c r="TVX47" s="45"/>
      <c r="TVY47" s="45"/>
      <c r="TVZ47" s="45"/>
      <c r="TWA47" s="45"/>
      <c r="TWB47" s="45"/>
      <c r="TWC47" s="45"/>
      <c r="TWD47" s="45"/>
      <c r="TWE47" s="45"/>
      <c r="TWF47" s="45"/>
      <c r="TWG47" s="45"/>
      <c r="TWH47" s="45"/>
      <c r="TWI47" s="45"/>
      <c r="TWJ47" s="45"/>
      <c r="TWK47" s="45"/>
      <c r="TWL47" s="45"/>
      <c r="TWM47" s="45"/>
      <c r="TWN47" s="45"/>
      <c r="TWO47" s="45"/>
      <c r="TWP47" s="45"/>
      <c r="TWQ47" s="45"/>
      <c r="TWR47" s="45"/>
      <c r="TWS47" s="45"/>
      <c r="TWT47" s="45"/>
      <c r="TWU47" s="45"/>
      <c r="TWV47" s="45"/>
      <c r="TWW47" s="45"/>
      <c r="TWX47" s="45"/>
      <c r="TWY47" s="45"/>
      <c r="TWZ47" s="45"/>
      <c r="TXA47" s="45"/>
      <c r="TXB47" s="45"/>
      <c r="TXC47" s="45"/>
      <c r="TXD47" s="45"/>
      <c r="TXE47" s="45"/>
      <c r="TXF47" s="45"/>
      <c r="TXG47" s="45"/>
      <c r="TXH47" s="45"/>
      <c r="TXI47" s="45"/>
      <c r="TXJ47" s="45"/>
      <c r="TXK47" s="45"/>
      <c r="TXL47" s="45"/>
      <c r="TXM47" s="45"/>
      <c r="TXN47" s="45"/>
      <c r="TXO47" s="45"/>
      <c r="TXP47" s="45"/>
      <c r="TXQ47" s="45"/>
      <c r="TXR47" s="45"/>
      <c r="TXS47" s="45"/>
      <c r="TXT47" s="45"/>
      <c r="TXU47" s="45"/>
      <c r="TXV47" s="45"/>
      <c r="TXW47" s="45"/>
      <c r="TXX47" s="45"/>
      <c r="TXY47" s="45"/>
      <c r="TXZ47" s="45"/>
      <c r="TYA47" s="45"/>
      <c r="TYB47" s="45"/>
      <c r="TYC47" s="45"/>
      <c r="TYD47" s="45"/>
      <c r="TYE47" s="45"/>
      <c r="TYF47" s="45"/>
      <c r="TYG47" s="45"/>
      <c r="TYH47" s="45"/>
      <c r="TYI47" s="45"/>
      <c r="TYJ47" s="45"/>
      <c r="TYK47" s="45"/>
      <c r="TYL47" s="45"/>
      <c r="TYM47" s="45"/>
      <c r="TYN47" s="45"/>
      <c r="TYO47" s="45"/>
      <c r="TYP47" s="45"/>
      <c r="TYQ47" s="45"/>
      <c r="TYR47" s="45"/>
      <c r="TYS47" s="45"/>
      <c r="TYT47" s="45"/>
      <c r="TYU47" s="45"/>
      <c r="TYV47" s="45"/>
      <c r="TYW47" s="45"/>
      <c r="TYX47" s="45"/>
      <c r="TYY47" s="45"/>
      <c r="TYZ47" s="45"/>
      <c r="TZA47" s="45"/>
      <c r="TZB47" s="45"/>
      <c r="TZC47" s="45"/>
      <c r="TZD47" s="45"/>
      <c r="TZE47" s="45"/>
      <c r="TZF47" s="45"/>
      <c r="TZG47" s="45"/>
      <c r="TZH47" s="45"/>
      <c r="TZI47" s="45"/>
      <c r="TZJ47" s="45"/>
      <c r="TZK47" s="45"/>
      <c r="TZL47" s="45"/>
      <c r="TZM47" s="45"/>
      <c r="TZN47" s="45"/>
      <c r="TZO47" s="45"/>
      <c r="TZP47" s="45"/>
      <c r="TZQ47" s="45"/>
      <c r="TZR47" s="45"/>
      <c r="TZS47" s="45"/>
      <c r="TZT47" s="45"/>
      <c r="TZU47" s="45"/>
      <c r="TZV47" s="45"/>
      <c r="TZW47" s="45"/>
      <c r="TZX47" s="45"/>
      <c r="TZY47" s="45"/>
      <c r="TZZ47" s="45"/>
      <c r="UAA47" s="45"/>
      <c r="UAB47" s="45"/>
      <c r="UAC47" s="45"/>
      <c r="UAD47" s="45"/>
      <c r="UAE47" s="45"/>
      <c r="UAF47" s="45"/>
      <c r="UAG47" s="45"/>
      <c r="UAH47" s="45"/>
      <c r="UAI47" s="45"/>
      <c r="UAJ47" s="45"/>
      <c r="UAK47" s="45"/>
      <c r="UAL47" s="45"/>
      <c r="UAM47" s="45"/>
      <c r="UAN47" s="45"/>
      <c r="UAO47" s="45"/>
      <c r="UAP47" s="45"/>
      <c r="UAQ47" s="45"/>
      <c r="UAR47" s="45"/>
      <c r="UAS47" s="45"/>
      <c r="UAT47" s="45"/>
      <c r="UAU47" s="45"/>
      <c r="UAV47" s="45"/>
      <c r="UAW47" s="45"/>
      <c r="UAX47" s="45"/>
      <c r="UAY47" s="45"/>
      <c r="UAZ47" s="45"/>
      <c r="UBA47" s="45"/>
      <c r="UBB47" s="45"/>
      <c r="UBC47" s="45"/>
      <c r="UBD47" s="45"/>
      <c r="UBE47" s="45"/>
      <c r="UBF47" s="45"/>
      <c r="UBG47" s="45"/>
      <c r="UBH47" s="45"/>
      <c r="UBI47" s="45"/>
      <c r="UBJ47" s="45"/>
      <c r="UBK47" s="45"/>
      <c r="UBL47" s="45"/>
      <c r="UBM47" s="45"/>
      <c r="UBN47" s="45"/>
      <c r="UBO47" s="45"/>
      <c r="UBP47" s="45"/>
      <c r="UBQ47" s="45"/>
      <c r="UBR47" s="45"/>
      <c r="UBS47" s="45"/>
      <c r="UBT47" s="45"/>
      <c r="UBU47" s="45"/>
      <c r="UBV47" s="45"/>
      <c r="UBW47" s="45"/>
      <c r="UBX47" s="45"/>
      <c r="UBY47" s="45"/>
      <c r="UBZ47" s="45"/>
      <c r="UCA47" s="45"/>
      <c r="UCB47" s="45"/>
      <c r="UCC47" s="45"/>
      <c r="UCD47" s="45"/>
      <c r="UCE47" s="45"/>
      <c r="UCF47" s="45"/>
      <c r="UCG47" s="45"/>
      <c r="UCH47" s="45"/>
      <c r="UCI47" s="45"/>
      <c r="UCJ47" s="45"/>
      <c r="UCK47" s="45"/>
      <c r="UCL47" s="45"/>
      <c r="UCM47" s="45"/>
      <c r="UCN47" s="45"/>
      <c r="UCO47" s="45"/>
      <c r="UCP47" s="45"/>
      <c r="UCQ47" s="45"/>
      <c r="UCR47" s="45"/>
      <c r="UCS47" s="45"/>
      <c r="UCT47" s="45"/>
      <c r="UCU47" s="45"/>
      <c r="UCV47" s="45"/>
      <c r="UCW47" s="45"/>
      <c r="UCX47" s="45"/>
      <c r="UCY47" s="45"/>
      <c r="UCZ47" s="45"/>
      <c r="UDA47" s="45"/>
      <c r="UDB47" s="45"/>
      <c r="UDC47" s="45"/>
      <c r="UDD47" s="45"/>
      <c r="UDE47" s="45"/>
      <c r="UDF47" s="45"/>
      <c r="UDG47" s="45"/>
      <c r="UDH47" s="45"/>
      <c r="UDI47" s="45"/>
      <c r="UDJ47" s="45"/>
      <c r="UDK47" s="45"/>
      <c r="UDL47" s="45"/>
      <c r="UDM47" s="45"/>
      <c r="UDN47" s="45"/>
      <c r="UDO47" s="45"/>
      <c r="UDP47" s="45"/>
      <c r="UDQ47" s="45"/>
      <c r="UDR47" s="45"/>
      <c r="UDS47" s="45"/>
      <c r="UDT47" s="45"/>
      <c r="UDU47" s="45"/>
      <c r="UDV47" s="45"/>
      <c r="UDW47" s="45"/>
      <c r="UDX47" s="45"/>
      <c r="UDY47" s="45"/>
      <c r="UDZ47" s="45"/>
      <c r="UEA47" s="45"/>
      <c r="UEB47" s="45"/>
      <c r="UEC47" s="45"/>
      <c r="UED47" s="45"/>
      <c r="UEE47" s="45"/>
      <c r="UEF47" s="45"/>
      <c r="UEG47" s="45"/>
      <c r="UEH47" s="45"/>
      <c r="UEI47" s="45"/>
      <c r="UEJ47" s="45"/>
      <c r="UEK47" s="45"/>
      <c r="UEL47" s="45"/>
      <c r="UEM47" s="45"/>
      <c r="UEN47" s="45"/>
      <c r="UEO47" s="45"/>
      <c r="UEP47" s="45"/>
      <c r="UEQ47" s="45"/>
      <c r="UER47" s="45"/>
      <c r="UES47" s="45"/>
      <c r="UET47" s="45"/>
      <c r="UEU47" s="45"/>
      <c r="UEV47" s="45"/>
      <c r="UEW47" s="45"/>
      <c r="UEX47" s="45"/>
      <c r="UEY47" s="45"/>
      <c r="UEZ47" s="45"/>
      <c r="UFA47" s="45"/>
      <c r="UFB47" s="45"/>
      <c r="UFC47" s="45"/>
      <c r="UFD47" s="45"/>
      <c r="UFE47" s="45"/>
      <c r="UFF47" s="45"/>
      <c r="UFG47" s="45"/>
      <c r="UFH47" s="45"/>
      <c r="UFI47" s="45"/>
      <c r="UFJ47" s="45"/>
      <c r="UFK47" s="45"/>
      <c r="UFL47" s="45"/>
      <c r="UFM47" s="45"/>
      <c r="UFN47" s="45"/>
      <c r="UFO47" s="45"/>
      <c r="UFP47" s="45"/>
      <c r="UFQ47" s="45"/>
      <c r="UFR47" s="45"/>
      <c r="UFS47" s="45"/>
      <c r="UFT47" s="45"/>
      <c r="UFU47" s="45"/>
      <c r="UFV47" s="45"/>
      <c r="UFW47" s="45"/>
      <c r="UFX47" s="45"/>
      <c r="UFY47" s="45"/>
      <c r="UFZ47" s="45"/>
      <c r="UGA47" s="45"/>
      <c r="UGB47" s="45"/>
      <c r="UGC47" s="45"/>
      <c r="UGD47" s="45"/>
      <c r="UGE47" s="45"/>
      <c r="UGF47" s="45"/>
      <c r="UGG47" s="45"/>
      <c r="UGH47" s="45"/>
      <c r="UGI47" s="45"/>
      <c r="UGJ47" s="45"/>
      <c r="UGK47" s="45"/>
      <c r="UGL47" s="45"/>
      <c r="UGM47" s="45"/>
      <c r="UGN47" s="45"/>
      <c r="UGO47" s="45"/>
      <c r="UGP47" s="45"/>
      <c r="UGQ47" s="45"/>
      <c r="UGR47" s="45"/>
      <c r="UGS47" s="45"/>
      <c r="UGT47" s="45"/>
      <c r="UGU47" s="45"/>
      <c r="UGV47" s="45"/>
      <c r="UGW47" s="45"/>
      <c r="UGX47" s="45"/>
      <c r="UGY47" s="45"/>
      <c r="UGZ47" s="45"/>
      <c r="UHA47" s="45"/>
      <c r="UHB47" s="45"/>
      <c r="UHC47" s="45"/>
      <c r="UHD47" s="45"/>
      <c r="UHE47" s="45"/>
      <c r="UHF47" s="45"/>
      <c r="UHG47" s="45"/>
      <c r="UHH47" s="45"/>
      <c r="UHI47" s="45"/>
      <c r="UHJ47" s="45"/>
      <c r="UHK47" s="45"/>
      <c r="UHL47" s="45"/>
      <c r="UHM47" s="45"/>
      <c r="UHN47" s="45"/>
      <c r="UHO47" s="45"/>
      <c r="UHP47" s="45"/>
      <c r="UHQ47" s="45"/>
      <c r="UHR47" s="45"/>
      <c r="UHS47" s="45"/>
      <c r="UHT47" s="45"/>
      <c r="UHU47" s="45"/>
      <c r="UHV47" s="45"/>
      <c r="UHW47" s="45"/>
      <c r="UHX47" s="45"/>
      <c r="UHY47" s="45"/>
      <c r="UHZ47" s="45"/>
      <c r="UIA47" s="45"/>
      <c r="UIB47" s="45"/>
      <c r="UIC47" s="45"/>
      <c r="UID47" s="45"/>
      <c r="UIE47" s="45"/>
      <c r="UIF47" s="45"/>
      <c r="UIG47" s="45"/>
      <c r="UIH47" s="45"/>
      <c r="UII47" s="45"/>
      <c r="UIJ47" s="45"/>
      <c r="UIK47" s="45"/>
      <c r="UIL47" s="45"/>
      <c r="UIM47" s="45"/>
      <c r="UIN47" s="45"/>
      <c r="UIO47" s="45"/>
      <c r="UIP47" s="45"/>
      <c r="UIQ47" s="45"/>
      <c r="UIR47" s="45"/>
      <c r="UIS47" s="45"/>
      <c r="UIT47" s="45"/>
      <c r="UIU47" s="45"/>
      <c r="UIV47" s="45"/>
      <c r="UIW47" s="45"/>
      <c r="UIX47" s="45"/>
      <c r="UIY47" s="45"/>
      <c r="UIZ47" s="45"/>
      <c r="UJA47" s="45"/>
      <c r="UJB47" s="45"/>
      <c r="UJC47" s="45"/>
      <c r="UJD47" s="45"/>
      <c r="UJE47" s="45"/>
      <c r="UJF47" s="45"/>
      <c r="UJG47" s="45"/>
      <c r="UJH47" s="45"/>
      <c r="UJI47" s="45"/>
      <c r="UJJ47" s="45"/>
      <c r="UJK47" s="45"/>
      <c r="UJL47" s="45"/>
      <c r="UJM47" s="45"/>
      <c r="UJN47" s="45"/>
      <c r="UJO47" s="45"/>
      <c r="UJP47" s="45"/>
      <c r="UJQ47" s="45"/>
      <c r="UJR47" s="45"/>
      <c r="UJS47" s="45"/>
      <c r="UJT47" s="45"/>
      <c r="UJU47" s="45"/>
      <c r="UJV47" s="45"/>
      <c r="UJW47" s="45"/>
      <c r="UJX47" s="45"/>
      <c r="UJY47" s="45"/>
      <c r="UJZ47" s="45"/>
      <c r="UKA47" s="45"/>
      <c r="UKB47" s="45"/>
      <c r="UKC47" s="45"/>
      <c r="UKD47" s="45"/>
      <c r="UKE47" s="45"/>
      <c r="UKF47" s="45"/>
      <c r="UKG47" s="45"/>
      <c r="UKH47" s="45"/>
      <c r="UKI47" s="45"/>
      <c r="UKJ47" s="45"/>
      <c r="UKK47" s="45"/>
      <c r="UKL47" s="45"/>
      <c r="UKM47" s="45"/>
      <c r="UKN47" s="45"/>
      <c r="UKO47" s="45"/>
      <c r="UKP47" s="45"/>
      <c r="UKQ47" s="45"/>
      <c r="UKR47" s="45"/>
      <c r="UKS47" s="45"/>
      <c r="UKT47" s="45"/>
      <c r="UKU47" s="45"/>
      <c r="UKV47" s="45"/>
      <c r="UKW47" s="45"/>
      <c r="UKX47" s="45"/>
      <c r="UKY47" s="45"/>
      <c r="UKZ47" s="45"/>
      <c r="ULA47" s="45"/>
      <c r="ULB47" s="45"/>
      <c r="ULC47" s="45"/>
      <c r="ULD47" s="45"/>
      <c r="ULE47" s="45"/>
      <c r="ULF47" s="45"/>
      <c r="ULG47" s="45"/>
      <c r="ULH47" s="45"/>
      <c r="ULI47" s="45"/>
      <c r="ULJ47" s="45"/>
      <c r="ULK47" s="45"/>
      <c r="ULL47" s="45"/>
      <c r="ULM47" s="45"/>
      <c r="ULN47" s="45"/>
      <c r="ULO47" s="45"/>
      <c r="ULP47" s="45"/>
      <c r="ULQ47" s="45"/>
      <c r="ULR47" s="45"/>
      <c r="ULS47" s="45"/>
      <c r="ULT47" s="45"/>
      <c r="ULU47" s="45"/>
      <c r="ULV47" s="45"/>
      <c r="ULW47" s="45"/>
      <c r="ULX47" s="45"/>
      <c r="ULY47" s="45"/>
      <c r="ULZ47" s="45"/>
      <c r="UMA47" s="45"/>
      <c r="UMB47" s="45"/>
      <c r="UMC47" s="45"/>
      <c r="UMD47" s="45"/>
      <c r="UME47" s="45"/>
      <c r="UMF47" s="45"/>
      <c r="UMG47" s="45"/>
      <c r="UMH47" s="45"/>
      <c r="UMI47" s="45"/>
      <c r="UMJ47" s="45"/>
      <c r="UMK47" s="45"/>
      <c r="UML47" s="45"/>
      <c r="UMM47" s="45"/>
      <c r="UMN47" s="45"/>
      <c r="UMO47" s="45"/>
      <c r="UMP47" s="45"/>
      <c r="UMQ47" s="45"/>
      <c r="UMR47" s="45"/>
      <c r="UMS47" s="45"/>
      <c r="UMT47" s="45"/>
      <c r="UMU47" s="45"/>
      <c r="UMV47" s="45"/>
      <c r="UMW47" s="45"/>
      <c r="UMX47" s="45"/>
      <c r="UMY47" s="45"/>
      <c r="UMZ47" s="45"/>
      <c r="UNA47" s="45"/>
      <c r="UNB47" s="45"/>
      <c r="UNC47" s="45"/>
      <c r="UND47" s="45"/>
      <c r="UNE47" s="45"/>
      <c r="UNF47" s="45"/>
      <c r="UNG47" s="45"/>
      <c r="UNH47" s="45"/>
      <c r="UNI47" s="45"/>
      <c r="UNJ47" s="45"/>
      <c r="UNK47" s="45"/>
      <c r="UNL47" s="45"/>
      <c r="UNM47" s="45"/>
      <c r="UNN47" s="45"/>
      <c r="UNO47" s="45"/>
      <c r="UNP47" s="45"/>
      <c r="UNQ47" s="45"/>
      <c r="UNR47" s="45"/>
      <c r="UNS47" s="45"/>
      <c r="UNT47" s="45"/>
      <c r="UNU47" s="45"/>
      <c r="UNV47" s="45"/>
      <c r="UNW47" s="45"/>
      <c r="UNX47" s="45"/>
      <c r="UNY47" s="45"/>
      <c r="UNZ47" s="45"/>
      <c r="UOA47" s="45"/>
      <c r="UOB47" s="45"/>
      <c r="UOC47" s="45"/>
      <c r="UOD47" s="45"/>
      <c r="UOE47" s="45"/>
      <c r="UOF47" s="45"/>
      <c r="UOG47" s="45"/>
      <c r="UOH47" s="45"/>
      <c r="UOI47" s="45"/>
      <c r="UOJ47" s="45"/>
      <c r="UOK47" s="45"/>
      <c r="UOL47" s="45"/>
      <c r="UOM47" s="45"/>
      <c r="UON47" s="45"/>
      <c r="UOO47" s="45"/>
      <c r="UOP47" s="45"/>
      <c r="UOQ47" s="45"/>
      <c r="UOR47" s="45"/>
      <c r="UOS47" s="45"/>
      <c r="UOT47" s="45"/>
      <c r="UOU47" s="45"/>
      <c r="UOV47" s="45"/>
      <c r="UOW47" s="45"/>
      <c r="UOX47" s="45"/>
      <c r="UOY47" s="45"/>
      <c r="UOZ47" s="45"/>
      <c r="UPA47" s="45"/>
      <c r="UPB47" s="45"/>
      <c r="UPC47" s="45"/>
      <c r="UPD47" s="45"/>
      <c r="UPE47" s="45"/>
      <c r="UPF47" s="45"/>
      <c r="UPG47" s="45"/>
      <c r="UPH47" s="45"/>
      <c r="UPI47" s="45"/>
      <c r="UPJ47" s="45"/>
      <c r="UPK47" s="45"/>
      <c r="UPL47" s="45"/>
      <c r="UPM47" s="45"/>
      <c r="UPN47" s="45"/>
      <c r="UPO47" s="45"/>
      <c r="UPP47" s="45"/>
      <c r="UPQ47" s="45"/>
      <c r="UPR47" s="45"/>
      <c r="UPS47" s="45"/>
      <c r="UPT47" s="45"/>
      <c r="UPU47" s="45"/>
      <c r="UPV47" s="45"/>
      <c r="UPW47" s="45"/>
      <c r="UPX47" s="45"/>
      <c r="UPY47" s="45"/>
      <c r="UPZ47" s="45"/>
      <c r="UQA47" s="45"/>
      <c r="UQB47" s="45"/>
      <c r="UQC47" s="45"/>
      <c r="UQD47" s="45"/>
      <c r="UQE47" s="45"/>
      <c r="UQF47" s="45"/>
      <c r="UQG47" s="45"/>
      <c r="UQH47" s="45"/>
      <c r="UQI47" s="45"/>
      <c r="UQJ47" s="45"/>
      <c r="UQK47" s="45"/>
      <c r="UQL47" s="45"/>
      <c r="UQM47" s="45"/>
      <c r="UQN47" s="45"/>
      <c r="UQO47" s="45"/>
      <c r="UQP47" s="45"/>
      <c r="UQQ47" s="45"/>
      <c r="UQR47" s="45"/>
      <c r="UQS47" s="45"/>
      <c r="UQT47" s="45"/>
      <c r="UQU47" s="45"/>
      <c r="UQV47" s="45"/>
      <c r="UQW47" s="45"/>
      <c r="UQX47" s="45"/>
      <c r="UQY47" s="45"/>
      <c r="UQZ47" s="45"/>
      <c r="URA47" s="45"/>
      <c r="URB47" s="45"/>
      <c r="URC47" s="45"/>
      <c r="URD47" s="45"/>
      <c r="URE47" s="45"/>
      <c r="URF47" s="45"/>
      <c r="URG47" s="45"/>
      <c r="URH47" s="45"/>
      <c r="URI47" s="45"/>
      <c r="URJ47" s="45"/>
      <c r="URK47" s="45"/>
      <c r="URL47" s="45"/>
      <c r="URM47" s="45"/>
      <c r="URN47" s="45"/>
      <c r="URO47" s="45"/>
      <c r="URP47" s="45"/>
      <c r="URQ47" s="45"/>
      <c r="URR47" s="45"/>
      <c r="URS47" s="45"/>
      <c r="URT47" s="45"/>
      <c r="URU47" s="45"/>
      <c r="URV47" s="45"/>
      <c r="URW47" s="45"/>
      <c r="URX47" s="45"/>
      <c r="URY47" s="45"/>
      <c r="URZ47" s="45"/>
      <c r="USA47" s="45"/>
      <c r="USB47" s="45"/>
      <c r="USC47" s="45"/>
      <c r="USD47" s="45"/>
      <c r="USE47" s="45"/>
      <c r="USF47" s="45"/>
      <c r="USG47" s="45"/>
      <c r="USH47" s="45"/>
      <c r="USI47" s="45"/>
      <c r="USJ47" s="45"/>
      <c r="USK47" s="45"/>
      <c r="USL47" s="45"/>
      <c r="USM47" s="45"/>
      <c r="USN47" s="45"/>
      <c r="USO47" s="45"/>
      <c r="USP47" s="45"/>
      <c r="USQ47" s="45"/>
      <c r="USR47" s="45"/>
      <c r="USS47" s="45"/>
      <c r="UST47" s="45"/>
      <c r="USU47" s="45"/>
      <c r="USV47" s="45"/>
      <c r="USW47" s="45"/>
      <c r="USX47" s="45"/>
      <c r="USY47" s="45"/>
      <c r="USZ47" s="45"/>
      <c r="UTA47" s="45"/>
      <c r="UTB47" s="45"/>
      <c r="UTC47" s="45"/>
      <c r="UTD47" s="45"/>
      <c r="UTE47" s="45"/>
      <c r="UTF47" s="45"/>
      <c r="UTG47" s="45"/>
      <c r="UTH47" s="45"/>
      <c r="UTI47" s="45"/>
      <c r="UTJ47" s="45"/>
      <c r="UTK47" s="45"/>
      <c r="UTL47" s="45"/>
      <c r="UTM47" s="45"/>
      <c r="UTN47" s="45"/>
      <c r="UTO47" s="45"/>
      <c r="UTP47" s="45"/>
      <c r="UTQ47" s="45"/>
      <c r="UTR47" s="45"/>
      <c r="UTS47" s="45"/>
      <c r="UTT47" s="45"/>
      <c r="UTU47" s="45"/>
      <c r="UTV47" s="45"/>
      <c r="UTW47" s="45"/>
      <c r="UTX47" s="45"/>
      <c r="UTY47" s="45"/>
      <c r="UTZ47" s="45"/>
      <c r="UUA47" s="45"/>
      <c r="UUB47" s="45"/>
      <c r="UUC47" s="45"/>
      <c r="UUD47" s="45"/>
      <c r="UUE47" s="45"/>
      <c r="UUF47" s="45"/>
      <c r="UUG47" s="45"/>
      <c r="UUH47" s="45"/>
      <c r="UUI47" s="45"/>
      <c r="UUJ47" s="45"/>
      <c r="UUK47" s="45"/>
      <c r="UUL47" s="45"/>
      <c r="UUM47" s="45"/>
      <c r="UUN47" s="45"/>
      <c r="UUO47" s="45"/>
      <c r="UUP47" s="45"/>
      <c r="UUQ47" s="45"/>
      <c r="UUR47" s="45"/>
      <c r="UUS47" s="45"/>
      <c r="UUT47" s="45"/>
      <c r="UUU47" s="45"/>
      <c r="UUV47" s="45"/>
      <c r="UUW47" s="45"/>
      <c r="UUX47" s="45"/>
      <c r="UUY47" s="45"/>
      <c r="UUZ47" s="45"/>
      <c r="UVA47" s="45"/>
      <c r="UVB47" s="45"/>
      <c r="UVC47" s="45"/>
      <c r="UVD47" s="45"/>
      <c r="UVE47" s="45"/>
      <c r="UVF47" s="45"/>
      <c r="UVG47" s="45"/>
      <c r="UVH47" s="45"/>
      <c r="UVI47" s="45"/>
      <c r="UVJ47" s="45"/>
      <c r="UVK47" s="45"/>
      <c r="UVL47" s="45"/>
      <c r="UVM47" s="45"/>
      <c r="UVN47" s="45"/>
      <c r="UVO47" s="45"/>
      <c r="UVP47" s="45"/>
      <c r="UVQ47" s="45"/>
      <c r="UVR47" s="45"/>
      <c r="UVS47" s="45"/>
      <c r="UVT47" s="45"/>
      <c r="UVU47" s="45"/>
      <c r="UVV47" s="45"/>
      <c r="UVW47" s="45"/>
      <c r="UVX47" s="45"/>
      <c r="UVY47" s="45"/>
      <c r="UVZ47" s="45"/>
      <c r="UWA47" s="45"/>
      <c r="UWB47" s="45"/>
      <c r="UWC47" s="45"/>
      <c r="UWD47" s="45"/>
      <c r="UWE47" s="45"/>
      <c r="UWF47" s="45"/>
      <c r="UWG47" s="45"/>
      <c r="UWH47" s="45"/>
      <c r="UWI47" s="45"/>
      <c r="UWJ47" s="45"/>
      <c r="UWK47" s="45"/>
      <c r="UWL47" s="45"/>
      <c r="UWM47" s="45"/>
      <c r="UWN47" s="45"/>
      <c r="UWO47" s="45"/>
      <c r="UWP47" s="45"/>
      <c r="UWQ47" s="45"/>
      <c r="UWR47" s="45"/>
      <c r="UWS47" s="45"/>
      <c r="UWT47" s="45"/>
      <c r="UWU47" s="45"/>
      <c r="UWV47" s="45"/>
      <c r="UWW47" s="45"/>
      <c r="UWX47" s="45"/>
      <c r="UWY47" s="45"/>
      <c r="UWZ47" s="45"/>
      <c r="UXA47" s="45"/>
      <c r="UXB47" s="45"/>
      <c r="UXC47" s="45"/>
      <c r="UXD47" s="45"/>
      <c r="UXE47" s="45"/>
      <c r="UXF47" s="45"/>
      <c r="UXG47" s="45"/>
      <c r="UXH47" s="45"/>
      <c r="UXI47" s="45"/>
      <c r="UXJ47" s="45"/>
      <c r="UXK47" s="45"/>
      <c r="UXL47" s="45"/>
      <c r="UXM47" s="45"/>
      <c r="UXN47" s="45"/>
      <c r="UXO47" s="45"/>
      <c r="UXP47" s="45"/>
      <c r="UXQ47" s="45"/>
      <c r="UXR47" s="45"/>
      <c r="UXS47" s="45"/>
      <c r="UXT47" s="45"/>
      <c r="UXU47" s="45"/>
      <c r="UXV47" s="45"/>
      <c r="UXW47" s="45"/>
      <c r="UXX47" s="45"/>
      <c r="UXY47" s="45"/>
      <c r="UXZ47" s="45"/>
      <c r="UYA47" s="45"/>
      <c r="UYB47" s="45"/>
      <c r="UYC47" s="45"/>
      <c r="UYD47" s="45"/>
      <c r="UYE47" s="45"/>
      <c r="UYF47" s="45"/>
      <c r="UYG47" s="45"/>
      <c r="UYH47" s="45"/>
      <c r="UYI47" s="45"/>
      <c r="UYJ47" s="45"/>
      <c r="UYK47" s="45"/>
      <c r="UYL47" s="45"/>
      <c r="UYM47" s="45"/>
      <c r="UYN47" s="45"/>
      <c r="UYO47" s="45"/>
      <c r="UYP47" s="45"/>
      <c r="UYQ47" s="45"/>
      <c r="UYR47" s="45"/>
      <c r="UYS47" s="45"/>
      <c r="UYT47" s="45"/>
      <c r="UYU47" s="45"/>
      <c r="UYV47" s="45"/>
      <c r="UYW47" s="45"/>
      <c r="UYX47" s="45"/>
      <c r="UYY47" s="45"/>
      <c r="UYZ47" s="45"/>
      <c r="UZA47" s="45"/>
      <c r="UZB47" s="45"/>
      <c r="UZC47" s="45"/>
      <c r="UZD47" s="45"/>
      <c r="UZE47" s="45"/>
      <c r="UZF47" s="45"/>
      <c r="UZG47" s="45"/>
      <c r="UZH47" s="45"/>
      <c r="UZI47" s="45"/>
      <c r="UZJ47" s="45"/>
      <c r="UZK47" s="45"/>
      <c r="UZL47" s="45"/>
      <c r="UZM47" s="45"/>
      <c r="UZN47" s="45"/>
      <c r="UZO47" s="45"/>
      <c r="UZP47" s="45"/>
      <c r="UZQ47" s="45"/>
      <c r="UZR47" s="45"/>
      <c r="UZS47" s="45"/>
      <c r="UZT47" s="45"/>
      <c r="UZU47" s="45"/>
      <c r="UZV47" s="45"/>
      <c r="UZW47" s="45"/>
      <c r="UZX47" s="45"/>
      <c r="UZY47" s="45"/>
      <c r="UZZ47" s="45"/>
      <c r="VAA47" s="45"/>
      <c r="VAB47" s="45"/>
      <c r="VAC47" s="45"/>
      <c r="VAD47" s="45"/>
      <c r="VAE47" s="45"/>
      <c r="VAF47" s="45"/>
      <c r="VAG47" s="45"/>
      <c r="VAH47" s="45"/>
      <c r="VAI47" s="45"/>
      <c r="VAJ47" s="45"/>
      <c r="VAK47" s="45"/>
      <c r="VAL47" s="45"/>
      <c r="VAM47" s="45"/>
      <c r="VAN47" s="45"/>
      <c r="VAO47" s="45"/>
      <c r="VAP47" s="45"/>
      <c r="VAQ47" s="45"/>
      <c r="VAR47" s="45"/>
      <c r="VAS47" s="45"/>
      <c r="VAT47" s="45"/>
      <c r="VAU47" s="45"/>
      <c r="VAV47" s="45"/>
      <c r="VAW47" s="45"/>
      <c r="VAX47" s="45"/>
      <c r="VAY47" s="45"/>
      <c r="VAZ47" s="45"/>
      <c r="VBA47" s="45"/>
      <c r="VBB47" s="45"/>
      <c r="VBC47" s="45"/>
      <c r="VBD47" s="45"/>
      <c r="VBE47" s="45"/>
      <c r="VBF47" s="45"/>
      <c r="VBG47" s="45"/>
      <c r="VBH47" s="45"/>
      <c r="VBI47" s="45"/>
      <c r="VBJ47" s="45"/>
      <c r="VBK47" s="45"/>
      <c r="VBL47" s="45"/>
      <c r="VBM47" s="45"/>
      <c r="VBN47" s="45"/>
      <c r="VBO47" s="45"/>
      <c r="VBP47" s="45"/>
      <c r="VBQ47" s="45"/>
      <c r="VBR47" s="45"/>
      <c r="VBS47" s="45"/>
      <c r="VBT47" s="45"/>
      <c r="VBU47" s="45"/>
      <c r="VBV47" s="45"/>
      <c r="VBW47" s="45"/>
      <c r="VBX47" s="45"/>
      <c r="VBY47" s="45"/>
      <c r="VBZ47" s="45"/>
      <c r="VCA47" s="45"/>
      <c r="VCB47" s="45"/>
      <c r="VCC47" s="45"/>
      <c r="VCD47" s="45"/>
      <c r="VCE47" s="45"/>
      <c r="VCF47" s="45"/>
      <c r="VCG47" s="45"/>
      <c r="VCH47" s="45"/>
      <c r="VCI47" s="45"/>
      <c r="VCJ47" s="45"/>
      <c r="VCK47" s="45"/>
      <c r="VCL47" s="45"/>
      <c r="VCM47" s="45"/>
      <c r="VCN47" s="45"/>
      <c r="VCO47" s="45"/>
      <c r="VCP47" s="45"/>
      <c r="VCQ47" s="45"/>
      <c r="VCR47" s="45"/>
      <c r="VCS47" s="45"/>
      <c r="VCT47" s="45"/>
      <c r="VCU47" s="45"/>
      <c r="VCV47" s="45"/>
      <c r="VCW47" s="45"/>
      <c r="VCX47" s="45"/>
      <c r="VCY47" s="45"/>
      <c r="VCZ47" s="45"/>
      <c r="VDA47" s="45"/>
      <c r="VDB47" s="45"/>
      <c r="VDC47" s="45"/>
      <c r="VDD47" s="45"/>
      <c r="VDE47" s="45"/>
      <c r="VDF47" s="45"/>
      <c r="VDG47" s="45"/>
      <c r="VDH47" s="45"/>
      <c r="VDI47" s="45"/>
      <c r="VDJ47" s="45"/>
      <c r="VDK47" s="45"/>
      <c r="VDL47" s="45"/>
      <c r="VDM47" s="45"/>
      <c r="VDN47" s="45"/>
      <c r="VDO47" s="45"/>
      <c r="VDP47" s="45"/>
      <c r="VDQ47" s="45"/>
      <c r="VDR47" s="45"/>
      <c r="VDS47" s="45"/>
      <c r="VDT47" s="45"/>
      <c r="VDU47" s="45"/>
      <c r="VDV47" s="45"/>
      <c r="VDW47" s="45"/>
      <c r="VDX47" s="45"/>
      <c r="VDY47" s="45"/>
      <c r="VDZ47" s="45"/>
      <c r="VEA47" s="45"/>
      <c r="VEB47" s="45"/>
      <c r="VEC47" s="45"/>
      <c r="VED47" s="45"/>
      <c r="VEE47" s="45"/>
      <c r="VEF47" s="45"/>
      <c r="VEG47" s="45"/>
      <c r="VEH47" s="45"/>
      <c r="VEI47" s="45"/>
      <c r="VEJ47" s="45"/>
      <c r="VEK47" s="45"/>
      <c r="VEL47" s="45"/>
      <c r="VEM47" s="45"/>
      <c r="VEN47" s="45"/>
      <c r="VEO47" s="45"/>
      <c r="VEP47" s="45"/>
      <c r="VEQ47" s="45"/>
      <c r="VER47" s="45"/>
      <c r="VES47" s="45"/>
      <c r="VET47" s="45"/>
      <c r="VEU47" s="45"/>
      <c r="VEV47" s="45"/>
      <c r="VEW47" s="45"/>
      <c r="VEX47" s="45"/>
      <c r="VEY47" s="45"/>
      <c r="VEZ47" s="45"/>
      <c r="VFA47" s="45"/>
      <c r="VFB47" s="45"/>
      <c r="VFC47" s="45"/>
      <c r="VFD47" s="45"/>
      <c r="VFE47" s="45"/>
      <c r="VFF47" s="45"/>
      <c r="VFG47" s="45"/>
      <c r="VFH47" s="45"/>
      <c r="VFI47" s="45"/>
      <c r="VFJ47" s="45"/>
      <c r="VFK47" s="45"/>
      <c r="VFL47" s="45"/>
      <c r="VFM47" s="45"/>
      <c r="VFN47" s="45"/>
      <c r="VFO47" s="45"/>
      <c r="VFP47" s="45"/>
      <c r="VFQ47" s="45"/>
      <c r="VFR47" s="45"/>
      <c r="VFS47" s="45"/>
      <c r="VFT47" s="45"/>
      <c r="VFU47" s="45"/>
      <c r="VFV47" s="45"/>
      <c r="VFW47" s="45"/>
      <c r="VFX47" s="45"/>
      <c r="VFY47" s="45"/>
      <c r="VFZ47" s="45"/>
      <c r="VGA47" s="45"/>
      <c r="VGB47" s="45"/>
      <c r="VGC47" s="45"/>
      <c r="VGD47" s="45"/>
      <c r="VGE47" s="45"/>
      <c r="VGF47" s="45"/>
      <c r="VGG47" s="45"/>
      <c r="VGH47" s="45"/>
      <c r="VGI47" s="45"/>
      <c r="VGJ47" s="45"/>
      <c r="VGK47" s="45"/>
      <c r="VGL47" s="45"/>
      <c r="VGM47" s="45"/>
      <c r="VGN47" s="45"/>
      <c r="VGO47" s="45"/>
      <c r="VGP47" s="45"/>
      <c r="VGQ47" s="45"/>
      <c r="VGR47" s="45"/>
      <c r="VGS47" s="45"/>
      <c r="VGT47" s="45"/>
      <c r="VGU47" s="45"/>
      <c r="VGV47" s="45"/>
      <c r="VGW47" s="45"/>
      <c r="VGX47" s="45"/>
      <c r="VGY47" s="45"/>
      <c r="VGZ47" s="45"/>
      <c r="VHA47" s="45"/>
      <c r="VHB47" s="45"/>
      <c r="VHC47" s="45"/>
      <c r="VHD47" s="45"/>
      <c r="VHE47" s="45"/>
      <c r="VHF47" s="45"/>
      <c r="VHG47" s="45"/>
      <c r="VHH47" s="45"/>
      <c r="VHI47" s="45"/>
      <c r="VHJ47" s="45"/>
      <c r="VHK47" s="45"/>
      <c r="VHL47" s="45"/>
      <c r="VHM47" s="45"/>
      <c r="VHN47" s="45"/>
      <c r="VHO47" s="45"/>
      <c r="VHP47" s="45"/>
      <c r="VHQ47" s="45"/>
      <c r="VHR47" s="45"/>
      <c r="VHS47" s="45"/>
      <c r="VHT47" s="45"/>
      <c r="VHU47" s="45"/>
      <c r="VHV47" s="45"/>
      <c r="VHW47" s="45"/>
      <c r="VHX47" s="45"/>
      <c r="VHY47" s="45"/>
      <c r="VHZ47" s="45"/>
      <c r="VIA47" s="45"/>
      <c r="VIB47" s="45"/>
      <c r="VIC47" s="45"/>
      <c r="VID47" s="45"/>
      <c r="VIE47" s="45"/>
      <c r="VIF47" s="45"/>
      <c r="VIG47" s="45"/>
      <c r="VIH47" s="45"/>
      <c r="VII47" s="45"/>
      <c r="VIJ47" s="45"/>
      <c r="VIK47" s="45"/>
      <c r="VIL47" s="45"/>
      <c r="VIM47" s="45"/>
      <c r="VIN47" s="45"/>
      <c r="VIO47" s="45"/>
      <c r="VIP47" s="45"/>
      <c r="VIQ47" s="45"/>
      <c r="VIR47" s="45"/>
      <c r="VIS47" s="45"/>
      <c r="VIT47" s="45"/>
      <c r="VIU47" s="45"/>
      <c r="VIV47" s="45"/>
      <c r="VIW47" s="45"/>
      <c r="VIX47" s="45"/>
      <c r="VIY47" s="45"/>
      <c r="VIZ47" s="45"/>
      <c r="VJA47" s="45"/>
      <c r="VJB47" s="45"/>
      <c r="VJC47" s="45"/>
      <c r="VJD47" s="45"/>
      <c r="VJE47" s="45"/>
      <c r="VJF47" s="45"/>
      <c r="VJG47" s="45"/>
      <c r="VJH47" s="45"/>
      <c r="VJI47" s="45"/>
      <c r="VJJ47" s="45"/>
      <c r="VJK47" s="45"/>
      <c r="VJL47" s="45"/>
      <c r="VJM47" s="45"/>
      <c r="VJN47" s="45"/>
      <c r="VJO47" s="45"/>
      <c r="VJP47" s="45"/>
      <c r="VJQ47" s="45"/>
      <c r="VJR47" s="45"/>
      <c r="VJS47" s="45"/>
      <c r="VJT47" s="45"/>
      <c r="VJU47" s="45"/>
      <c r="VJV47" s="45"/>
      <c r="VJW47" s="45"/>
      <c r="VJX47" s="45"/>
      <c r="VJY47" s="45"/>
      <c r="VJZ47" s="45"/>
      <c r="VKA47" s="45"/>
      <c r="VKB47" s="45"/>
      <c r="VKC47" s="45"/>
      <c r="VKD47" s="45"/>
      <c r="VKE47" s="45"/>
      <c r="VKF47" s="45"/>
      <c r="VKG47" s="45"/>
      <c r="VKH47" s="45"/>
      <c r="VKI47" s="45"/>
      <c r="VKJ47" s="45"/>
      <c r="VKK47" s="45"/>
      <c r="VKL47" s="45"/>
      <c r="VKM47" s="45"/>
      <c r="VKN47" s="45"/>
      <c r="VKO47" s="45"/>
      <c r="VKP47" s="45"/>
      <c r="VKQ47" s="45"/>
      <c r="VKR47" s="45"/>
      <c r="VKS47" s="45"/>
      <c r="VKT47" s="45"/>
      <c r="VKU47" s="45"/>
      <c r="VKV47" s="45"/>
      <c r="VKW47" s="45"/>
      <c r="VKX47" s="45"/>
      <c r="VKY47" s="45"/>
      <c r="VKZ47" s="45"/>
      <c r="VLA47" s="45"/>
      <c r="VLB47" s="45"/>
      <c r="VLC47" s="45"/>
      <c r="VLD47" s="45"/>
      <c r="VLE47" s="45"/>
      <c r="VLF47" s="45"/>
      <c r="VLG47" s="45"/>
      <c r="VLH47" s="45"/>
      <c r="VLI47" s="45"/>
      <c r="VLJ47" s="45"/>
      <c r="VLK47" s="45"/>
      <c r="VLL47" s="45"/>
      <c r="VLM47" s="45"/>
      <c r="VLN47" s="45"/>
      <c r="VLO47" s="45"/>
      <c r="VLP47" s="45"/>
      <c r="VLQ47" s="45"/>
      <c r="VLR47" s="45"/>
      <c r="VLS47" s="45"/>
      <c r="VLT47" s="45"/>
      <c r="VLU47" s="45"/>
      <c r="VLV47" s="45"/>
      <c r="VLW47" s="45"/>
      <c r="VLX47" s="45"/>
      <c r="VLY47" s="45"/>
      <c r="VLZ47" s="45"/>
      <c r="VMA47" s="45"/>
      <c r="VMB47" s="45"/>
      <c r="VMC47" s="45"/>
      <c r="VMD47" s="45"/>
      <c r="VME47" s="45"/>
      <c r="VMF47" s="45"/>
      <c r="VMG47" s="45"/>
      <c r="VMH47" s="45"/>
      <c r="VMI47" s="45"/>
      <c r="VMJ47" s="45"/>
      <c r="VMK47" s="45"/>
      <c r="VML47" s="45"/>
      <c r="VMM47" s="45"/>
      <c r="VMN47" s="45"/>
      <c r="VMO47" s="45"/>
      <c r="VMP47" s="45"/>
      <c r="VMQ47" s="45"/>
      <c r="VMR47" s="45"/>
      <c r="VMS47" s="45"/>
      <c r="VMT47" s="45"/>
      <c r="VMU47" s="45"/>
      <c r="VMV47" s="45"/>
      <c r="VMW47" s="45"/>
      <c r="VMX47" s="45"/>
      <c r="VMY47" s="45"/>
      <c r="VMZ47" s="45"/>
      <c r="VNA47" s="45"/>
      <c r="VNB47" s="45"/>
      <c r="VNC47" s="45"/>
      <c r="VND47" s="45"/>
      <c r="VNE47" s="45"/>
      <c r="VNF47" s="45"/>
      <c r="VNG47" s="45"/>
      <c r="VNH47" s="45"/>
      <c r="VNI47" s="45"/>
      <c r="VNJ47" s="45"/>
      <c r="VNK47" s="45"/>
      <c r="VNL47" s="45"/>
      <c r="VNM47" s="45"/>
      <c r="VNN47" s="45"/>
      <c r="VNO47" s="45"/>
      <c r="VNP47" s="45"/>
      <c r="VNQ47" s="45"/>
      <c r="VNR47" s="45"/>
      <c r="VNS47" s="45"/>
      <c r="VNT47" s="45"/>
      <c r="VNU47" s="45"/>
      <c r="VNV47" s="45"/>
      <c r="VNW47" s="45"/>
      <c r="VNX47" s="45"/>
      <c r="VNY47" s="45"/>
      <c r="VNZ47" s="45"/>
      <c r="VOA47" s="45"/>
      <c r="VOB47" s="45"/>
      <c r="VOC47" s="45"/>
      <c r="VOD47" s="45"/>
      <c r="VOE47" s="45"/>
      <c r="VOF47" s="45"/>
      <c r="VOG47" s="45"/>
      <c r="VOH47" s="45"/>
      <c r="VOI47" s="45"/>
      <c r="VOJ47" s="45"/>
      <c r="VOK47" s="45"/>
      <c r="VOL47" s="45"/>
      <c r="VOM47" s="45"/>
      <c r="VON47" s="45"/>
      <c r="VOO47" s="45"/>
      <c r="VOP47" s="45"/>
      <c r="VOQ47" s="45"/>
      <c r="VOR47" s="45"/>
      <c r="VOS47" s="45"/>
      <c r="VOT47" s="45"/>
      <c r="VOU47" s="45"/>
      <c r="VOV47" s="45"/>
      <c r="VOW47" s="45"/>
      <c r="VOX47" s="45"/>
      <c r="VOY47" s="45"/>
      <c r="VOZ47" s="45"/>
      <c r="VPA47" s="45"/>
      <c r="VPB47" s="45"/>
      <c r="VPC47" s="45"/>
      <c r="VPD47" s="45"/>
      <c r="VPE47" s="45"/>
      <c r="VPF47" s="45"/>
      <c r="VPG47" s="45"/>
      <c r="VPH47" s="45"/>
      <c r="VPI47" s="45"/>
      <c r="VPJ47" s="45"/>
      <c r="VPK47" s="45"/>
      <c r="VPL47" s="45"/>
      <c r="VPM47" s="45"/>
      <c r="VPN47" s="45"/>
      <c r="VPO47" s="45"/>
      <c r="VPP47" s="45"/>
      <c r="VPQ47" s="45"/>
      <c r="VPR47" s="45"/>
      <c r="VPS47" s="45"/>
      <c r="VPT47" s="45"/>
      <c r="VPU47" s="45"/>
      <c r="VPV47" s="45"/>
      <c r="VPW47" s="45"/>
      <c r="VPX47" s="45"/>
      <c r="VPY47" s="45"/>
      <c r="VPZ47" s="45"/>
      <c r="VQA47" s="45"/>
      <c r="VQB47" s="45"/>
      <c r="VQC47" s="45"/>
      <c r="VQD47" s="45"/>
      <c r="VQE47" s="45"/>
      <c r="VQF47" s="45"/>
      <c r="VQG47" s="45"/>
      <c r="VQH47" s="45"/>
      <c r="VQI47" s="45"/>
      <c r="VQJ47" s="45"/>
      <c r="VQK47" s="45"/>
      <c r="VQL47" s="45"/>
      <c r="VQM47" s="45"/>
      <c r="VQN47" s="45"/>
      <c r="VQO47" s="45"/>
      <c r="VQP47" s="45"/>
      <c r="VQQ47" s="45"/>
      <c r="VQR47" s="45"/>
      <c r="VQS47" s="45"/>
      <c r="VQT47" s="45"/>
      <c r="VQU47" s="45"/>
      <c r="VQV47" s="45"/>
      <c r="VQW47" s="45"/>
      <c r="VQX47" s="45"/>
      <c r="VQY47" s="45"/>
      <c r="VQZ47" s="45"/>
      <c r="VRA47" s="45"/>
      <c r="VRB47" s="45"/>
      <c r="VRC47" s="45"/>
      <c r="VRD47" s="45"/>
      <c r="VRE47" s="45"/>
      <c r="VRF47" s="45"/>
      <c r="VRG47" s="45"/>
      <c r="VRH47" s="45"/>
      <c r="VRI47" s="45"/>
      <c r="VRJ47" s="45"/>
      <c r="VRK47" s="45"/>
      <c r="VRL47" s="45"/>
      <c r="VRM47" s="45"/>
      <c r="VRN47" s="45"/>
      <c r="VRO47" s="45"/>
      <c r="VRP47" s="45"/>
      <c r="VRQ47" s="45"/>
      <c r="VRR47" s="45"/>
      <c r="VRS47" s="45"/>
      <c r="VRT47" s="45"/>
      <c r="VRU47" s="45"/>
      <c r="VRV47" s="45"/>
      <c r="VRW47" s="45"/>
      <c r="VRX47" s="45"/>
      <c r="VRY47" s="45"/>
      <c r="VRZ47" s="45"/>
      <c r="VSA47" s="45"/>
      <c r="VSB47" s="45"/>
      <c r="VSC47" s="45"/>
      <c r="VSD47" s="45"/>
      <c r="VSE47" s="45"/>
      <c r="VSF47" s="45"/>
      <c r="VSG47" s="45"/>
      <c r="VSH47" s="45"/>
      <c r="VSI47" s="45"/>
      <c r="VSJ47" s="45"/>
      <c r="VSK47" s="45"/>
      <c r="VSL47" s="45"/>
      <c r="VSM47" s="45"/>
      <c r="VSN47" s="45"/>
      <c r="VSO47" s="45"/>
      <c r="VSP47" s="45"/>
      <c r="VSQ47" s="45"/>
      <c r="VSR47" s="45"/>
      <c r="VSS47" s="45"/>
      <c r="VST47" s="45"/>
      <c r="VSU47" s="45"/>
      <c r="VSV47" s="45"/>
      <c r="VSW47" s="45"/>
      <c r="VSX47" s="45"/>
      <c r="VSY47" s="45"/>
      <c r="VSZ47" s="45"/>
      <c r="VTA47" s="45"/>
      <c r="VTB47" s="45"/>
      <c r="VTC47" s="45"/>
      <c r="VTD47" s="45"/>
      <c r="VTE47" s="45"/>
      <c r="VTF47" s="45"/>
      <c r="VTG47" s="45"/>
      <c r="VTH47" s="45"/>
      <c r="VTI47" s="45"/>
      <c r="VTJ47" s="45"/>
      <c r="VTK47" s="45"/>
      <c r="VTL47" s="45"/>
      <c r="VTM47" s="45"/>
      <c r="VTN47" s="45"/>
      <c r="VTO47" s="45"/>
      <c r="VTP47" s="45"/>
      <c r="VTQ47" s="45"/>
      <c r="VTR47" s="45"/>
      <c r="VTS47" s="45"/>
      <c r="VTT47" s="45"/>
      <c r="VTU47" s="45"/>
      <c r="VTV47" s="45"/>
      <c r="VTW47" s="45"/>
      <c r="VTX47" s="45"/>
      <c r="VTY47" s="45"/>
      <c r="VTZ47" s="45"/>
      <c r="VUA47" s="45"/>
      <c r="VUB47" s="45"/>
      <c r="VUC47" s="45"/>
      <c r="VUD47" s="45"/>
      <c r="VUE47" s="45"/>
      <c r="VUF47" s="45"/>
      <c r="VUG47" s="45"/>
      <c r="VUH47" s="45"/>
      <c r="VUI47" s="45"/>
      <c r="VUJ47" s="45"/>
      <c r="VUK47" s="45"/>
      <c r="VUL47" s="45"/>
      <c r="VUM47" s="45"/>
      <c r="VUN47" s="45"/>
      <c r="VUO47" s="45"/>
      <c r="VUP47" s="45"/>
      <c r="VUQ47" s="45"/>
      <c r="VUR47" s="45"/>
      <c r="VUS47" s="45"/>
      <c r="VUT47" s="45"/>
      <c r="VUU47" s="45"/>
      <c r="VUV47" s="45"/>
      <c r="VUW47" s="45"/>
      <c r="VUX47" s="45"/>
      <c r="VUY47" s="45"/>
      <c r="VUZ47" s="45"/>
      <c r="VVA47" s="45"/>
      <c r="VVB47" s="45"/>
      <c r="VVC47" s="45"/>
      <c r="VVD47" s="45"/>
      <c r="VVE47" s="45"/>
      <c r="VVF47" s="45"/>
      <c r="VVG47" s="45"/>
      <c r="VVH47" s="45"/>
      <c r="VVI47" s="45"/>
      <c r="VVJ47" s="45"/>
      <c r="VVK47" s="45"/>
      <c r="VVL47" s="45"/>
      <c r="VVM47" s="45"/>
      <c r="VVN47" s="45"/>
      <c r="VVO47" s="45"/>
      <c r="VVP47" s="45"/>
      <c r="VVQ47" s="45"/>
      <c r="VVR47" s="45"/>
      <c r="VVS47" s="45"/>
      <c r="VVT47" s="45"/>
      <c r="VVU47" s="45"/>
      <c r="VVV47" s="45"/>
      <c r="VVW47" s="45"/>
      <c r="VVX47" s="45"/>
      <c r="VVY47" s="45"/>
      <c r="VVZ47" s="45"/>
      <c r="VWA47" s="45"/>
      <c r="VWB47" s="45"/>
      <c r="VWC47" s="45"/>
      <c r="VWD47" s="45"/>
      <c r="VWE47" s="45"/>
      <c r="VWF47" s="45"/>
      <c r="VWG47" s="45"/>
      <c r="VWH47" s="45"/>
      <c r="VWI47" s="45"/>
      <c r="VWJ47" s="45"/>
      <c r="VWK47" s="45"/>
      <c r="VWL47" s="45"/>
      <c r="VWM47" s="45"/>
      <c r="VWN47" s="45"/>
      <c r="VWO47" s="45"/>
      <c r="VWP47" s="45"/>
      <c r="VWQ47" s="45"/>
      <c r="VWR47" s="45"/>
      <c r="VWS47" s="45"/>
      <c r="VWT47" s="45"/>
      <c r="VWU47" s="45"/>
      <c r="VWV47" s="45"/>
      <c r="VWW47" s="45"/>
      <c r="VWX47" s="45"/>
      <c r="VWY47" s="45"/>
      <c r="VWZ47" s="45"/>
      <c r="VXA47" s="45"/>
      <c r="VXB47" s="45"/>
      <c r="VXC47" s="45"/>
      <c r="VXD47" s="45"/>
      <c r="VXE47" s="45"/>
      <c r="VXF47" s="45"/>
      <c r="VXG47" s="45"/>
      <c r="VXH47" s="45"/>
      <c r="VXI47" s="45"/>
      <c r="VXJ47" s="45"/>
      <c r="VXK47" s="45"/>
      <c r="VXL47" s="45"/>
      <c r="VXM47" s="45"/>
      <c r="VXN47" s="45"/>
      <c r="VXO47" s="45"/>
      <c r="VXP47" s="45"/>
      <c r="VXQ47" s="45"/>
      <c r="VXR47" s="45"/>
      <c r="VXS47" s="45"/>
      <c r="VXT47" s="45"/>
      <c r="VXU47" s="45"/>
      <c r="VXV47" s="45"/>
      <c r="VXW47" s="45"/>
      <c r="VXX47" s="45"/>
      <c r="VXY47" s="45"/>
      <c r="VXZ47" s="45"/>
      <c r="VYA47" s="45"/>
      <c r="VYB47" s="45"/>
      <c r="VYC47" s="45"/>
      <c r="VYD47" s="45"/>
      <c r="VYE47" s="45"/>
      <c r="VYF47" s="45"/>
      <c r="VYG47" s="45"/>
      <c r="VYH47" s="45"/>
      <c r="VYI47" s="45"/>
      <c r="VYJ47" s="45"/>
      <c r="VYK47" s="45"/>
      <c r="VYL47" s="45"/>
      <c r="VYM47" s="45"/>
      <c r="VYN47" s="45"/>
      <c r="VYO47" s="45"/>
      <c r="VYP47" s="45"/>
      <c r="VYQ47" s="45"/>
      <c r="VYR47" s="45"/>
      <c r="VYS47" s="45"/>
      <c r="VYT47" s="45"/>
      <c r="VYU47" s="45"/>
      <c r="VYV47" s="45"/>
      <c r="VYW47" s="45"/>
      <c r="VYX47" s="45"/>
      <c r="VYY47" s="45"/>
      <c r="VYZ47" s="45"/>
      <c r="VZA47" s="45"/>
      <c r="VZB47" s="45"/>
      <c r="VZC47" s="45"/>
      <c r="VZD47" s="45"/>
      <c r="VZE47" s="45"/>
      <c r="VZF47" s="45"/>
      <c r="VZG47" s="45"/>
      <c r="VZH47" s="45"/>
      <c r="VZI47" s="45"/>
      <c r="VZJ47" s="45"/>
      <c r="VZK47" s="45"/>
      <c r="VZL47" s="45"/>
      <c r="VZM47" s="45"/>
      <c r="VZN47" s="45"/>
      <c r="VZO47" s="45"/>
      <c r="VZP47" s="45"/>
      <c r="VZQ47" s="45"/>
      <c r="VZR47" s="45"/>
      <c r="VZS47" s="45"/>
      <c r="VZT47" s="45"/>
      <c r="VZU47" s="45"/>
      <c r="VZV47" s="45"/>
      <c r="VZW47" s="45"/>
      <c r="VZX47" s="45"/>
      <c r="VZY47" s="45"/>
      <c r="VZZ47" s="45"/>
      <c r="WAA47" s="45"/>
      <c r="WAB47" s="45"/>
      <c r="WAC47" s="45"/>
      <c r="WAD47" s="45"/>
      <c r="WAE47" s="45"/>
      <c r="WAF47" s="45"/>
      <c r="WAG47" s="45"/>
      <c r="WAH47" s="45"/>
      <c r="WAI47" s="45"/>
      <c r="WAJ47" s="45"/>
      <c r="WAK47" s="45"/>
      <c r="WAL47" s="45"/>
      <c r="WAM47" s="45"/>
      <c r="WAN47" s="45"/>
      <c r="WAO47" s="45"/>
      <c r="WAP47" s="45"/>
      <c r="WAQ47" s="45"/>
      <c r="WAR47" s="45"/>
      <c r="WAS47" s="45"/>
      <c r="WAT47" s="45"/>
      <c r="WAU47" s="45"/>
      <c r="WAV47" s="45"/>
      <c r="WAW47" s="45"/>
      <c r="WAX47" s="45"/>
      <c r="WAY47" s="45"/>
      <c r="WAZ47" s="45"/>
      <c r="WBA47" s="45"/>
      <c r="WBB47" s="45"/>
      <c r="WBC47" s="45"/>
      <c r="WBD47" s="45"/>
      <c r="WBE47" s="45"/>
      <c r="WBF47" s="45"/>
      <c r="WBG47" s="45"/>
      <c r="WBH47" s="45"/>
      <c r="WBI47" s="45"/>
      <c r="WBJ47" s="45"/>
      <c r="WBK47" s="45"/>
      <c r="WBL47" s="45"/>
      <c r="WBM47" s="45"/>
      <c r="WBN47" s="45"/>
      <c r="WBO47" s="45"/>
      <c r="WBP47" s="45"/>
      <c r="WBQ47" s="45"/>
      <c r="WBR47" s="45"/>
      <c r="WBS47" s="45"/>
      <c r="WBT47" s="45"/>
      <c r="WBU47" s="45"/>
      <c r="WBV47" s="45"/>
      <c r="WBW47" s="45"/>
      <c r="WBX47" s="45"/>
      <c r="WBY47" s="45"/>
      <c r="WBZ47" s="45"/>
      <c r="WCA47" s="45"/>
      <c r="WCB47" s="45"/>
      <c r="WCC47" s="45"/>
      <c r="WCD47" s="45"/>
      <c r="WCE47" s="45"/>
      <c r="WCF47" s="45"/>
      <c r="WCG47" s="45"/>
      <c r="WCH47" s="45"/>
      <c r="WCI47" s="45"/>
      <c r="WCJ47" s="45"/>
      <c r="WCK47" s="45"/>
      <c r="WCL47" s="45"/>
      <c r="WCM47" s="45"/>
      <c r="WCN47" s="45"/>
      <c r="WCO47" s="45"/>
      <c r="WCP47" s="45"/>
      <c r="WCQ47" s="45"/>
      <c r="WCR47" s="45"/>
      <c r="WCS47" s="45"/>
      <c r="WCT47" s="45"/>
      <c r="WCU47" s="45"/>
      <c r="WCV47" s="45"/>
      <c r="WCW47" s="45"/>
      <c r="WCX47" s="45"/>
      <c r="WCY47" s="45"/>
      <c r="WCZ47" s="45"/>
      <c r="WDA47" s="45"/>
      <c r="WDB47" s="45"/>
      <c r="WDC47" s="45"/>
      <c r="WDD47" s="45"/>
      <c r="WDE47" s="45"/>
      <c r="WDF47" s="45"/>
      <c r="WDG47" s="45"/>
      <c r="WDH47" s="45"/>
      <c r="WDI47" s="45"/>
      <c r="WDJ47" s="45"/>
      <c r="WDK47" s="45"/>
      <c r="WDL47" s="45"/>
      <c r="WDM47" s="45"/>
      <c r="WDN47" s="45"/>
      <c r="WDO47" s="45"/>
      <c r="WDP47" s="45"/>
      <c r="WDQ47" s="45"/>
      <c r="WDR47" s="45"/>
      <c r="WDS47" s="45"/>
      <c r="WDT47" s="45"/>
      <c r="WDU47" s="45"/>
      <c r="WDV47" s="45"/>
      <c r="WDW47" s="45"/>
      <c r="WDX47" s="45"/>
      <c r="WDY47" s="45"/>
      <c r="WDZ47" s="45"/>
      <c r="WEA47" s="45"/>
      <c r="WEB47" s="45"/>
      <c r="WEC47" s="45"/>
      <c r="WED47" s="45"/>
      <c r="WEE47" s="45"/>
      <c r="WEF47" s="45"/>
      <c r="WEG47" s="45"/>
      <c r="WEH47" s="45"/>
      <c r="WEI47" s="45"/>
      <c r="WEJ47" s="45"/>
      <c r="WEK47" s="45"/>
      <c r="WEL47" s="45"/>
      <c r="WEM47" s="45"/>
      <c r="WEN47" s="45"/>
      <c r="WEO47" s="45"/>
      <c r="WEP47" s="45"/>
      <c r="WEQ47" s="45"/>
      <c r="WER47" s="45"/>
      <c r="WES47" s="45"/>
      <c r="WET47" s="45"/>
      <c r="WEU47" s="45"/>
      <c r="WEV47" s="45"/>
      <c r="WEW47" s="45"/>
      <c r="WEX47" s="45"/>
      <c r="WEY47" s="45"/>
      <c r="WEZ47" s="45"/>
      <c r="WFA47" s="45"/>
      <c r="WFB47" s="45"/>
      <c r="WFC47" s="45"/>
      <c r="WFD47" s="45"/>
      <c r="WFE47" s="45"/>
      <c r="WFF47" s="45"/>
      <c r="WFG47" s="45"/>
      <c r="WFH47" s="45"/>
      <c r="WFI47" s="45"/>
      <c r="WFJ47" s="45"/>
      <c r="WFK47" s="45"/>
      <c r="WFL47" s="45"/>
      <c r="WFM47" s="45"/>
      <c r="WFN47" s="45"/>
      <c r="WFO47" s="45"/>
      <c r="WFP47" s="45"/>
      <c r="WFQ47" s="45"/>
      <c r="WFR47" s="45"/>
      <c r="WFS47" s="45"/>
      <c r="WFT47" s="45"/>
      <c r="WFU47" s="45"/>
      <c r="WFV47" s="45"/>
      <c r="WFW47" s="45"/>
      <c r="WFX47" s="45"/>
      <c r="WFY47" s="45"/>
      <c r="WFZ47" s="45"/>
      <c r="WGA47" s="45"/>
      <c r="WGB47" s="45"/>
      <c r="WGC47" s="45"/>
      <c r="WGD47" s="45"/>
      <c r="WGE47" s="45"/>
      <c r="WGF47" s="45"/>
      <c r="WGG47" s="45"/>
      <c r="WGH47" s="45"/>
      <c r="WGI47" s="45"/>
      <c r="WGJ47" s="45"/>
      <c r="WGK47" s="45"/>
      <c r="WGL47" s="45"/>
      <c r="WGM47" s="45"/>
      <c r="WGN47" s="45"/>
      <c r="WGO47" s="45"/>
      <c r="WGP47" s="45"/>
      <c r="WGQ47" s="45"/>
      <c r="WGR47" s="45"/>
      <c r="WGS47" s="45"/>
      <c r="WGT47" s="45"/>
      <c r="WGU47" s="45"/>
      <c r="WGV47" s="45"/>
      <c r="WGW47" s="45"/>
      <c r="WGX47" s="45"/>
      <c r="WGY47" s="45"/>
      <c r="WGZ47" s="45"/>
      <c r="WHA47" s="45"/>
      <c r="WHB47" s="45"/>
      <c r="WHC47" s="45"/>
      <c r="WHD47" s="45"/>
      <c r="WHE47" s="45"/>
      <c r="WHF47" s="45"/>
      <c r="WHG47" s="45"/>
      <c r="WHH47" s="45"/>
      <c r="WHI47" s="45"/>
      <c r="WHJ47" s="45"/>
      <c r="WHK47" s="45"/>
      <c r="WHL47" s="45"/>
      <c r="WHM47" s="45"/>
      <c r="WHN47" s="45"/>
      <c r="WHO47" s="45"/>
      <c r="WHP47" s="45"/>
      <c r="WHQ47" s="45"/>
      <c r="WHR47" s="45"/>
      <c r="WHS47" s="45"/>
      <c r="WHT47" s="45"/>
      <c r="WHU47" s="45"/>
      <c r="WHV47" s="45"/>
      <c r="WHW47" s="45"/>
      <c r="WHX47" s="45"/>
      <c r="WHY47" s="45"/>
      <c r="WHZ47" s="45"/>
      <c r="WIA47" s="45"/>
      <c r="WIB47" s="45"/>
      <c r="WIC47" s="45"/>
      <c r="WID47" s="45"/>
      <c r="WIE47" s="45"/>
      <c r="WIF47" s="45"/>
      <c r="WIG47" s="45"/>
      <c r="WIH47" s="45"/>
      <c r="WII47" s="45"/>
      <c r="WIJ47" s="45"/>
      <c r="WIK47" s="45"/>
      <c r="WIL47" s="45"/>
      <c r="WIM47" s="45"/>
      <c r="WIN47" s="45"/>
      <c r="WIO47" s="45"/>
      <c r="WIP47" s="45"/>
      <c r="WIQ47" s="45"/>
      <c r="WIR47" s="45"/>
      <c r="WIS47" s="45"/>
      <c r="WIT47" s="45"/>
      <c r="WIU47" s="45"/>
      <c r="WIV47" s="45"/>
      <c r="WIW47" s="45"/>
      <c r="WIX47" s="45"/>
      <c r="WIY47" s="45"/>
      <c r="WIZ47" s="45"/>
      <c r="WJA47" s="45"/>
      <c r="WJB47" s="45"/>
      <c r="WJC47" s="45"/>
      <c r="WJD47" s="45"/>
      <c r="WJE47" s="45"/>
      <c r="WJF47" s="45"/>
      <c r="WJG47" s="45"/>
      <c r="WJH47" s="45"/>
      <c r="WJI47" s="45"/>
      <c r="WJJ47" s="45"/>
      <c r="WJK47" s="45"/>
      <c r="WJL47" s="45"/>
      <c r="WJM47" s="45"/>
      <c r="WJN47" s="45"/>
      <c r="WJO47" s="45"/>
      <c r="WJP47" s="45"/>
      <c r="WJQ47" s="45"/>
      <c r="WJR47" s="45"/>
      <c r="WJS47" s="45"/>
      <c r="WJT47" s="45"/>
      <c r="WJU47" s="45"/>
      <c r="WJV47" s="45"/>
      <c r="WJW47" s="45"/>
      <c r="WJX47" s="45"/>
      <c r="WJY47" s="45"/>
      <c r="WJZ47" s="45"/>
      <c r="WKA47" s="45"/>
      <c r="WKB47" s="45"/>
      <c r="WKC47" s="45"/>
      <c r="WKD47" s="45"/>
      <c r="WKE47" s="45"/>
      <c r="WKF47" s="45"/>
      <c r="WKG47" s="45"/>
      <c r="WKH47" s="45"/>
      <c r="WKI47" s="45"/>
      <c r="WKJ47" s="45"/>
      <c r="WKK47" s="45"/>
      <c r="WKL47" s="45"/>
      <c r="WKM47" s="45"/>
      <c r="WKN47" s="45"/>
      <c r="WKO47" s="45"/>
      <c r="WKP47" s="45"/>
      <c r="WKQ47" s="45"/>
      <c r="WKR47" s="45"/>
      <c r="WKS47" s="45"/>
      <c r="WKT47" s="45"/>
      <c r="WKU47" s="45"/>
      <c r="WKV47" s="45"/>
      <c r="WKW47" s="45"/>
      <c r="WKX47" s="45"/>
      <c r="WKY47" s="45"/>
      <c r="WKZ47" s="45"/>
      <c r="WLA47" s="45"/>
      <c r="WLB47" s="45"/>
      <c r="WLC47" s="45"/>
      <c r="WLD47" s="45"/>
      <c r="WLE47" s="45"/>
      <c r="WLF47" s="45"/>
      <c r="WLG47" s="45"/>
      <c r="WLH47" s="45"/>
      <c r="WLI47" s="45"/>
      <c r="WLJ47" s="45"/>
      <c r="WLK47" s="45"/>
      <c r="WLL47" s="45"/>
      <c r="WLM47" s="45"/>
      <c r="WLN47" s="45"/>
      <c r="WLO47" s="45"/>
      <c r="WLP47" s="45"/>
      <c r="WLQ47" s="45"/>
      <c r="WLR47" s="45"/>
      <c r="WLS47" s="45"/>
      <c r="WLT47" s="45"/>
      <c r="WLU47" s="45"/>
      <c r="WLV47" s="45"/>
      <c r="WLW47" s="45"/>
      <c r="WLX47" s="45"/>
      <c r="WLY47" s="45"/>
      <c r="WLZ47" s="45"/>
      <c r="WMA47" s="45"/>
      <c r="WMB47" s="45"/>
      <c r="WMC47" s="45"/>
      <c r="WMD47" s="45"/>
      <c r="WME47" s="45"/>
      <c r="WMF47" s="45"/>
      <c r="WMG47" s="45"/>
      <c r="WMH47" s="45"/>
      <c r="WMI47" s="45"/>
      <c r="WMJ47" s="45"/>
      <c r="WMK47" s="45"/>
      <c r="WML47" s="45"/>
      <c r="WMM47" s="45"/>
      <c r="WMN47" s="45"/>
      <c r="WMO47" s="45"/>
      <c r="WMP47" s="45"/>
      <c r="WMQ47" s="45"/>
      <c r="WMR47" s="45"/>
      <c r="WMS47" s="45"/>
      <c r="WMT47" s="45"/>
      <c r="WMU47" s="45"/>
      <c r="WMV47" s="45"/>
      <c r="WMW47" s="45"/>
      <c r="WMX47" s="45"/>
      <c r="WMY47" s="45"/>
      <c r="WMZ47" s="45"/>
      <c r="WNA47" s="45"/>
      <c r="WNB47" s="45"/>
      <c r="WNC47" s="45"/>
      <c r="WND47" s="45"/>
      <c r="WNE47" s="45"/>
      <c r="WNF47" s="45"/>
      <c r="WNG47" s="45"/>
      <c r="WNH47" s="45"/>
      <c r="WNI47" s="45"/>
      <c r="WNJ47" s="45"/>
      <c r="WNK47" s="45"/>
      <c r="WNL47" s="45"/>
      <c r="WNM47" s="45"/>
      <c r="WNN47" s="45"/>
      <c r="WNO47" s="45"/>
      <c r="WNP47" s="45"/>
      <c r="WNQ47" s="45"/>
      <c r="WNR47" s="45"/>
      <c r="WNS47" s="45"/>
      <c r="WNT47" s="45"/>
      <c r="WNU47" s="45"/>
      <c r="WNV47" s="45"/>
      <c r="WNW47" s="45"/>
      <c r="WNX47" s="45"/>
      <c r="WNY47" s="45"/>
      <c r="WNZ47" s="45"/>
      <c r="WOA47" s="45"/>
      <c r="WOB47" s="45"/>
      <c r="WOC47" s="45"/>
      <c r="WOD47" s="45"/>
      <c r="WOE47" s="45"/>
      <c r="WOF47" s="45"/>
      <c r="WOG47" s="45"/>
      <c r="WOH47" s="45"/>
      <c r="WOI47" s="45"/>
      <c r="WOJ47" s="45"/>
      <c r="WOK47" s="45"/>
      <c r="WOL47" s="45"/>
      <c r="WOM47" s="45"/>
      <c r="WON47" s="45"/>
      <c r="WOO47" s="45"/>
      <c r="WOP47" s="45"/>
      <c r="WOQ47" s="45"/>
      <c r="WOR47" s="45"/>
      <c r="WOS47" s="45"/>
      <c r="WOT47" s="45"/>
      <c r="WOU47" s="45"/>
      <c r="WOV47" s="45"/>
      <c r="WOW47" s="45"/>
      <c r="WOX47" s="45"/>
      <c r="WOY47" s="45"/>
      <c r="WOZ47" s="45"/>
      <c r="WPA47" s="45"/>
      <c r="WPB47" s="45"/>
      <c r="WPC47" s="45"/>
      <c r="WPD47" s="45"/>
      <c r="WPE47" s="45"/>
      <c r="WPF47" s="45"/>
      <c r="WPG47" s="45"/>
      <c r="WPH47" s="45"/>
      <c r="WPI47" s="45"/>
      <c r="WPJ47" s="45"/>
      <c r="WPK47" s="45"/>
      <c r="WPL47" s="45"/>
      <c r="WPM47" s="45"/>
      <c r="WPN47" s="45"/>
      <c r="WPO47" s="45"/>
      <c r="WPP47" s="45"/>
      <c r="WPQ47" s="45"/>
      <c r="WPR47" s="45"/>
      <c r="WPS47" s="45"/>
      <c r="WPT47" s="45"/>
      <c r="WPU47" s="45"/>
      <c r="WPV47" s="45"/>
      <c r="WPW47" s="45"/>
      <c r="WPX47" s="45"/>
      <c r="WPY47" s="45"/>
      <c r="WPZ47" s="45"/>
      <c r="WQA47" s="45"/>
      <c r="WQB47" s="45"/>
      <c r="WQC47" s="45"/>
      <c r="WQD47" s="45"/>
      <c r="WQE47" s="45"/>
      <c r="WQF47" s="45"/>
      <c r="WQG47" s="45"/>
      <c r="WQH47" s="45"/>
      <c r="WQI47" s="45"/>
      <c r="WQJ47" s="45"/>
      <c r="WQK47" s="45"/>
      <c r="WQL47" s="45"/>
      <c r="WQM47" s="45"/>
      <c r="WQN47" s="45"/>
      <c r="WQO47" s="45"/>
      <c r="WQP47" s="45"/>
      <c r="WQQ47" s="45"/>
      <c r="WQR47" s="45"/>
      <c r="WQS47" s="45"/>
      <c r="WQT47" s="45"/>
      <c r="WQU47" s="45"/>
      <c r="WQV47" s="45"/>
      <c r="WQW47" s="45"/>
      <c r="WQX47" s="45"/>
      <c r="WQY47" s="45"/>
      <c r="WQZ47" s="45"/>
      <c r="WRA47" s="45"/>
      <c r="WRB47" s="45"/>
      <c r="WRC47" s="45"/>
      <c r="WRD47" s="45"/>
      <c r="WRE47" s="45"/>
      <c r="WRF47" s="45"/>
      <c r="WRG47" s="45"/>
      <c r="WRH47" s="45"/>
      <c r="WRI47" s="45"/>
      <c r="WRJ47" s="45"/>
      <c r="WRK47" s="45"/>
      <c r="WRL47" s="45"/>
      <c r="WRM47" s="45"/>
      <c r="WRN47" s="45"/>
      <c r="WRO47" s="45"/>
      <c r="WRP47" s="45"/>
      <c r="WRQ47" s="45"/>
      <c r="WRR47" s="45"/>
      <c r="WRS47" s="45"/>
      <c r="WRT47" s="45"/>
      <c r="WRU47" s="45"/>
      <c r="WRV47" s="45"/>
      <c r="WRW47" s="45"/>
      <c r="WRX47" s="45"/>
      <c r="WRY47" s="45"/>
      <c r="WRZ47" s="45"/>
      <c r="WSA47" s="45"/>
      <c r="WSB47" s="45"/>
      <c r="WSC47" s="45"/>
      <c r="WSD47" s="45"/>
      <c r="WSE47" s="45"/>
      <c r="WSF47" s="45"/>
      <c r="WSG47" s="45"/>
      <c r="WSH47" s="45"/>
      <c r="WSI47" s="45"/>
      <c r="WSJ47" s="45"/>
      <c r="WSK47" s="45"/>
      <c r="WSL47" s="45"/>
      <c r="WSM47" s="45"/>
      <c r="WSN47" s="45"/>
      <c r="WSO47" s="45"/>
      <c r="WSP47" s="45"/>
      <c r="WSQ47" s="45"/>
      <c r="WSR47" s="45"/>
      <c r="WSS47" s="45"/>
      <c r="WST47" s="45"/>
      <c r="WSU47" s="45"/>
      <c r="WSV47" s="45"/>
      <c r="WSW47" s="45"/>
      <c r="WSX47" s="45"/>
      <c r="WSY47" s="45"/>
      <c r="WSZ47" s="45"/>
      <c r="WTA47" s="45"/>
      <c r="WTB47" s="45"/>
      <c r="WTC47" s="45"/>
      <c r="WTD47" s="45"/>
      <c r="WTE47" s="45"/>
      <c r="WTF47" s="45"/>
      <c r="WTG47" s="45"/>
      <c r="WTH47" s="45"/>
      <c r="WTI47" s="45"/>
      <c r="WTJ47" s="45"/>
      <c r="WTK47" s="45"/>
      <c r="WTL47" s="45"/>
      <c r="WTM47" s="45"/>
      <c r="WTN47" s="45"/>
      <c r="WTO47" s="45"/>
      <c r="WTP47" s="45"/>
      <c r="WTQ47" s="45"/>
      <c r="WTR47" s="45"/>
      <c r="WTS47" s="45"/>
      <c r="WTT47" s="45"/>
      <c r="WTU47" s="45"/>
      <c r="WTV47" s="45"/>
      <c r="WTW47" s="45"/>
      <c r="WTX47" s="45"/>
      <c r="WTY47" s="45"/>
      <c r="WTZ47" s="45"/>
      <c r="WUA47" s="45"/>
      <c r="WUB47" s="45"/>
      <c r="WUC47" s="45"/>
      <c r="WUD47" s="45"/>
      <c r="WUE47" s="45"/>
      <c r="WUF47" s="45"/>
      <c r="WUG47" s="45"/>
      <c r="WUH47" s="45"/>
      <c r="WUI47" s="45"/>
      <c r="WUJ47" s="45"/>
      <c r="WUK47" s="45"/>
      <c r="WUL47" s="45"/>
      <c r="WUM47" s="45"/>
      <c r="WUN47" s="45"/>
      <c r="WUO47" s="45"/>
      <c r="WUP47" s="45"/>
      <c r="WUQ47" s="45"/>
      <c r="WUR47" s="45"/>
      <c r="WUS47" s="45"/>
      <c r="WUT47" s="45"/>
      <c r="WUU47" s="45"/>
      <c r="WUV47" s="45"/>
      <c r="WUW47" s="45"/>
      <c r="WUX47" s="45"/>
      <c r="WUY47" s="45"/>
      <c r="WUZ47" s="45"/>
      <c r="WVA47" s="45"/>
      <c r="WVB47" s="45"/>
      <c r="WVC47" s="45"/>
      <c r="WVD47" s="45"/>
      <c r="WVE47" s="45"/>
      <c r="WVF47" s="45"/>
      <c r="WVG47" s="45"/>
      <c r="WVH47" s="45"/>
      <c r="WVI47" s="45"/>
      <c r="WVJ47" s="45"/>
      <c r="WVK47" s="45"/>
      <c r="WVL47" s="45"/>
      <c r="WVM47" s="45"/>
      <c r="WVN47" s="45"/>
      <c r="WVO47" s="45"/>
      <c r="WVP47" s="45"/>
      <c r="WVQ47" s="45"/>
      <c r="WVR47" s="45"/>
      <c r="WVS47" s="45"/>
      <c r="WVT47" s="45"/>
      <c r="WVU47" s="45"/>
      <c r="WVV47" s="45"/>
      <c r="WVW47" s="45"/>
      <c r="WVX47" s="45"/>
      <c r="WVY47" s="45"/>
      <c r="WVZ47" s="45"/>
      <c r="WWA47" s="45"/>
      <c r="WWB47" s="45"/>
      <c r="WWC47" s="45"/>
      <c r="WWD47" s="45"/>
      <c r="WWE47" s="45"/>
      <c r="WWF47" s="45"/>
      <c r="WWG47" s="45"/>
      <c r="WWH47" s="45"/>
      <c r="WWI47" s="45"/>
      <c r="WWJ47" s="45"/>
      <c r="WWK47" s="45"/>
      <c r="WWL47" s="45"/>
      <c r="WWM47" s="45"/>
      <c r="WWN47" s="45"/>
      <c r="WWO47" s="45"/>
      <c r="WWP47" s="45"/>
      <c r="WWQ47" s="45"/>
      <c r="WWR47" s="45"/>
      <c r="WWS47" s="45"/>
      <c r="WWT47" s="45"/>
      <c r="WWU47" s="45"/>
      <c r="WWV47" s="45"/>
      <c r="WWW47" s="45"/>
      <c r="WWX47" s="45"/>
      <c r="WWY47" s="45"/>
      <c r="WWZ47" s="45"/>
      <c r="WXA47" s="45"/>
      <c r="WXB47" s="45"/>
      <c r="WXC47" s="45"/>
      <c r="WXD47" s="45"/>
      <c r="WXE47" s="45"/>
      <c r="WXF47" s="45"/>
      <c r="WXG47" s="45"/>
      <c r="WXH47" s="45"/>
      <c r="WXI47" s="45"/>
      <c r="WXJ47" s="45"/>
      <c r="WXK47" s="45"/>
      <c r="WXL47" s="45"/>
      <c r="WXM47" s="45"/>
      <c r="WXN47" s="45"/>
      <c r="WXO47" s="45"/>
      <c r="WXP47" s="45"/>
      <c r="WXQ47" s="45"/>
      <c r="WXR47" s="45"/>
      <c r="WXS47" s="45"/>
      <c r="WXT47" s="45"/>
      <c r="WXU47" s="45"/>
      <c r="WXV47" s="45"/>
      <c r="WXW47" s="45"/>
      <c r="WXX47" s="45"/>
      <c r="WXY47" s="45"/>
      <c r="WXZ47" s="45"/>
      <c r="WYA47" s="45"/>
      <c r="WYB47" s="45"/>
      <c r="WYC47" s="45"/>
      <c r="WYD47" s="45"/>
      <c r="WYE47" s="45"/>
      <c r="WYF47" s="45"/>
      <c r="WYG47" s="45"/>
      <c r="WYH47" s="45"/>
      <c r="WYI47" s="45"/>
      <c r="WYJ47" s="45"/>
      <c r="WYK47" s="45"/>
      <c r="WYL47" s="45"/>
      <c r="WYM47" s="45"/>
      <c r="WYN47" s="45"/>
      <c r="WYO47" s="45"/>
      <c r="WYP47" s="45"/>
      <c r="WYQ47" s="45"/>
      <c r="WYR47" s="45"/>
      <c r="WYS47" s="45"/>
      <c r="WYT47" s="45"/>
      <c r="WYU47" s="45"/>
      <c r="WYV47" s="45"/>
      <c r="WYW47" s="45"/>
      <c r="WYX47" s="45"/>
      <c r="WYY47" s="45"/>
      <c r="WYZ47" s="45"/>
      <c r="WZA47" s="45"/>
      <c r="WZB47" s="45"/>
      <c r="WZC47" s="45"/>
      <c r="WZD47" s="45"/>
      <c r="WZE47" s="45"/>
      <c r="WZF47" s="45"/>
      <c r="WZG47" s="45"/>
      <c r="WZH47" s="45"/>
      <c r="WZI47" s="45"/>
      <c r="WZJ47" s="45"/>
      <c r="WZK47" s="45"/>
      <c r="WZL47" s="45"/>
      <c r="WZM47" s="45"/>
      <c r="WZN47" s="45"/>
      <c r="WZO47" s="45"/>
      <c r="WZP47" s="45"/>
      <c r="WZQ47" s="45"/>
      <c r="WZR47" s="45"/>
      <c r="WZS47" s="45"/>
      <c r="WZT47" s="45"/>
      <c r="WZU47" s="45"/>
      <c r="WZV47" s="45"/>
      <c r="WZW47" s="45"/>
      <c r="WZX47" s="45"/>
      <c r="WZY47" s="45"/>
      <c r="WZZ47" s="45"/>
      <c r="XAA47" s="45"/>
      <c r="XAB47" s="45"/>
      <c r="XAC47" s="45"/>
      <c r="XAD47" s="45"/>
      <c r="XAE47" s="45"/>
      <c r="XAF47" s="45"/>
      <c r="XAG47" s="45"/>
      <c r="XAH47" s="45"/>
      <c r="XAI47" s="45"/>
      <c r="XAJ47" s="45"/>
      <c r="XAK47" s="45"/>
      <c r="XAL47" s="45"/>
      <c r="XAM47" s="45"/>
      <c r="XAN47" s="45"/>
      <c r="XAO47" s="45"/>
      <c r="XAP47" s="45"/>
      <c r="XAQ47" s="45"/>
      <c r="XAR47" s="45"/>
      <c r="XAS47" s="45"/>
      <c r="XAT47" s="45"/>
      <c r="XAU47" s="45"/>
      <c r="XAV47" s="45"/>
      <c r="XAW47" s="45"/>
      <c r="XAX47" s="45"/>
      <c r="XAY47" s="45"/>
      <c r="XAZ47" s="45"/>
      <c r="XBA47" s="45"/>
      <c r="XBB47" s="45"/>
      <c r="XBC47" s="45"/>
      <c r="XBD47" s="45"/>
      <c r="XBE47" s="45"/>
      <c r="XBF47" s="45"/>
      <c r="XBG47" s="45"/>
      <c r="XBH47" s="45"/>
      <c r="XBI47" s="45"/>
      <c r="XBJ47" s="45"/>
      <c r="XBK47" s="45"/>
      <c r="XBL47" s="45"/>
      <c r="XBM47" s="45"/>
      <c r="XBN47" s="45"/>
      <c r="XBO47" s="45"/>
      <c r="XBP47" s="45"/>
      <c r="XBQ47" s="45"/>
      <c r="XBR47" s="45"/>
      <c r="XBS47" s="45"/>
      <c r="XBT47" s="45"/>
      <c r="XBU47" s="45"/>
      <c r="XBV47" s="45"/>
      <c r="XBW47" s="45"/>
      <c r="XBX47" s="45"/>
      <c r="XBY47" s="45"/>
      <c r="XBZ47" s="45"/>
      <c r="XCA47" s="45"/>
      <c r="XCB47" s="45"/>
      <c r="XCC47" s="45"/>
      <c r="XCD47" s="45"/>
      <c r="XCE47" s="45"/>
      <c r="XCF47" s="45"/>
      <c r="XCG47" s="45"/>
      <c r="XCH47" s="45"/>
      <c r="XCI47" s="45"/>
      <c r="XCJ47" s="45"/>
      <c r="XCK47" s="45"/>
      <c r="XCL47" s="45"/>
      <c r="XCM47" s="45"/>
      <c r="XCN47" s="45"/>
      <c r="XCO47" s="45"/>
      <c r="XCP47" s="45"/>
      <c r="XCQ47" s="45"/>
      <c r="XCR47" s="45"/>
      <c r="XCS47" s="45"/>
      <c r="XCT47" s="45"/>
      <c r="XCU47" s="45"/>
      <c r="XCV47" s="45"/>
      <c r="XCW47" s="45"/>
      <c r="XCX47" s="45"/>
      <c r="XCY47" s="45"/>
      <c r="XCZ47" s="45"/>
      <c r="XDA47" s="45"/>
      <c r="XDB47" s="45"/>
      <c r="XDC47" s="45"/>
      <c r="XDD47" s="45"/>
      <c r="XDE47" s="45"/>
      <c r="XDF47" s="45"/>
      <c r="XDG47" s="45"/>
      <c r="XDH47" s="45"/>
      <c r="XDI47" s="45"/>
      <c r="XDJ47" s="45"/>
      <c r="XDK47" s="45"/>
      <c r="XDL47" s="45"/>
      <c r="XDM47" s="45"/>
      <c r="XDN47" s="45"/>
      <c r="XDO47" s="45"/>
      <c r="XDP47" s="45"/>
      <c r="XDQ47" s="45"/>
      <c r="XDR47" s="45"/>
      <c r="XDS47" s="45"/>
      <c r="XDT47" s="45"/>
      <c r="XDU47" s="45"/>
      <c r="XDV47" s="45"/>
      <c r="XDW47" s="45"/>
      <c r="XDX47" s="45"/>
      <c r="XDY47" s="45"/>
      <c r="XDZ47" s="45"/>
      <c r="XEA47" s="45"/>
      <c r="XEB47" s="45"/>
      <c r="XEC47" s="45"/>
      <c r="XED47" s="45"/>
      <c r="XEE47" s="45"/>
      <c r="XEF47" s="45"/>
      <c r="XEG47" s="45"/>
      <c r="XEH47" s="45"/>
      <c r="XEI47" s="45"/>
      <c r="XEJ47" s="45"/>
      <c r="XEK47" s="45"/>
      <c r="XEL47" s="45"/>
      <c r="XEM47" s="45"/>
      <c r="XEN47" s="45"/>
      <c r="XEO47" s="45"/>
      <c r="XEP47" s="45"/>
      <c r="XEQ47" s="45"/>
      <c r="XER47" s="45"/>
      <c r="XES47" s="45"/>
      <c r="XET47" s="45"/>
      <c r="XEU47" s="45"/>
      <c r="XEV47" s="45"/>
      <c r="XEW47" s="45"/>
      <c r="XEX47" s="45"/>
      <c r="XEY47" s="45"/>
      <c r="XEZ47" s="45"/>
      <c r="XFA47" s="45"/>
      <c r="XFB47" s="45"/>
      <c r="XFC47" s="45"/>
      <c r="XFD47" s="45"/>
    </row>
    <row r="48" spans="2:16384" x14ac:dyDescent="0.25">
      <c r="B48" s="45"/>
      <c r="C48" s="97">
        <v>1</v>
      </c>
      <c r="D48" s="45" t="s">
        <v>786</v>
      </c>
      <c r="E48" s="45"/>
      <c r="F48" s="45"/>
      <c r="G48" s="45"/>
      <c r="H48" s="78" t="s">
        <v>791</v>
      </c>
      <c r="I48" s="45"/>
      <c r="J48" s="720">
        <v>909318749</v>
      </c>
      <c r="L48" s="45"/>
      <c r="M48" s="260">
        <v>0</v>
      </c>
      <c r="N48" s="354"/>
      <c r="P48" s="45" t="s">
        <v>789</v>
      </c>
      <c r="Q48" s="45"/>
      <c r="R48" s="45"/>
      <c r="S48" s="45"/>
      <c r="T48" s="45"/>
      <c r="U48" s="45"/>
      <c r="V48" s="45"/>
      <c r="W48" s="45"/>
      <c r="X48" s="45"/>
      <c r="Y48" s="45"/>
      <c r="Z48" s="45"/>
      <c r="AA48" s="45"/>
      <c r="AB48" s="45"/>
      <c r="AC48" s="45"/>
      <c r="AD48" s="45"/>
      <c r="AE48" s="45"/>
      <c r="AF48" s="45"/>
      <c r="AG48" s="45"/>
      <c r="AH48" s="45"/>
      <c r="AI48" s="45"/>
      <c r="AJ48" s="45"/>
      <c r="AK48" s="45"/>
      <c r="AL48" s="45"/>
      <c r="AM48" s="45"/>
      <c r="AN48" s="45"/>
      <c r="AO48" s="45"/>
      <c r="AP48" s="45"/>
      <c r="AQ48" s="45"/>
      <c r="AR48" s="45"/>
      <c r="AS48" s="45"/>
      <c r="AT48" s="45"/>
      <c r="AU48" s="45"/>
      <c r="AV48" s="45"/>
      <c r="AW48" s="45"/>
      <c r="AX48" s="45"/>
      <c r="AY48" s="45"/>
      <c r="AZ48" s="45"/>
      <c r="BA48" s="45"/>
      <c r="BB48" s="45"/>
      <c r="BC48" s="45"/>
      <c r="BD48" s="45"/>
      <c r="BE48" s="45"/>
      <c r="BF48" s="45"/>
      <c r="BG48" s="45"/>
      <c r="BH48" s="45"/>
      <c r="BI48" s="45"/>
      <c r="BJ48" s="45"/>
      <c r="BK48" s="45"/>
      <c r="BL48" s="45"/>
      <c r="BM48" s="45"/>
      <c r="BN48" s="45"/>
      <c r="BO48" s="45"/>
      <c r="BP48" s="45"/>
      <c r="BQ48" s="45"/>
      <c r="BR48" s="45"/>
      <c r="BS48" s="45"/>
      <c r="BT48" s="45"/>
      <c r="BU48" s="45"/>
      <c r="BV48" s="45"/>
      <c r="BW48" s="45"/>
      <c r="BX48" s="45"/>
      <c r="BY48" s="45"/>
      <c r="BZ48" s="45"/>
      <c r="CA48" s="45"/>
      <c r="CB48" s="45"/>
      <c r="CC48" s="45"/>
      <c r="CD48" s="45"/>
      <c r="CE48" s="45"/>
      <c r="CF48" s="45"/>
      <c r="CG48" s="45"/>
      <c r="CH48" s="45"/>
      <c r="CI48" s="45"/>
      <c r="CJ48" s="45"/>
      <c r="CK48" s="45"/>
      <c r="CL48" s="45"/>
      <c r="CM48" s="45"/>
      <c r="CN48" s="45"/>
      <c r="CO48" s="45"/>
      <c r="CP48" s="45"/>
      <c r="CQ48" s="45"/>
      <c r="CR48" s="45"/>
      <c r="CS48" s="45"/>
      <c r="CT48" s="45"/>
      <c r="CU48" s="45"/>
      <c r="CV48" s="45"/>
      <c r="CW48" s="45"/>
      <c r="CX48" s="45"/>
      <c r="CY48" s="45"/>
      <c r="CZ48" s="45"/>
      <c r="DA48" s="45"/>
      <c r="DB48" s="45"/>
      <c r="DC48" s="45"/>
      <c r="DD48" s="45"/>
      <c r="DE48" s="45"/>
      <c r="DF48" s="45"/>
      <c r="DG48" s="45"/>
      <c r="DH48" s="45"/>
      <c r="DI48" s="45"/>
      <c r="DJ48" s="45"/>
      <c r="DK48" s="45"/>
      <c r="DL48" s="45"/>
      <c r="DM48" s="45"/>
      <c r="DN48" s="45"/>
      <c r="DO48" s="45"/>
      <c r="DP48" s="45"/>
      <c r="DQ48" s="45"/>
      <c r="DR48" s="45"/>
      <c r="DS48" s="45"/>
      <c r="DT48" s="45"/>
      <c r="DU48" s="45"/>
      <c r="DV48" s="45"/>
      <c r="DW48" s="45"/>
      <c r="DX48" s="45"/>
      <c r="DY48" s="45"/>
      <c r="DZ48" s="45"/>
      <c r="EA48" s="45"/>
      <c r="EB48" s="45"/>
      <c r="EC48" s="45"/>
      <c r="ED48" s="45"/>
      <c r="EE48" s="45"/>
      <c r="EF48" s="45"/>
      <c r="EG48" s="45"/>
      <c r="EH48" s="45"/>
      <c r="EI48" s="45"/>
      <c r="EJ48" s="45"/>
      <c r="EK48" s="45"/>
      <c r="EL48" s="45"/>
      <c r="EM48" s="45"/>
      <c r="EN48" s="45"/>
      <c r="EO48" s="45"/>
      <c r="EP48" s="45"/>
      <c r="EQ48" s="45"/>
      <c r="ER48" s="45"/>
      <c r="ES48" s="45"/>
      <c r="ET48" s="45"/>
      <c r="EU48" s="45"/>
      <c r="EV48" s="45"/>
      <c r="EW48" s="45"/>
      <c r="EX48" s="45"/>
      <c r="EY48" s="45"/>
      <c r="EZ48" s="45"/>
      <c r="FA48" s="45"/>
      <c r="FB48" s="45"/>
      <c r="FC48" s="45"/>
      <c r="FD48" s="45"/>
      <c r="FE48" s="45"/>
      <c r="FF48" s="45"/>
      <c r="FG48" s="45"/>
      <c r="FH48" s="45"/>
      <c r="FI48" s="45"/>
      <c r="FJ48" s="45"/>
      <c r="FK48" s="45"/>
      <c r="FL48" s="45"/>
      <c r="FM48" s="45"/>
      <c r="FN48" s="45"/>
      <c r="FO48" s="45"/>
      <c r="FP48" s="45"/>
      <c r="FQ48" s="45"/>
      <c r="FR48" s="45"/>
      <c r="FS48" s="45"/>
      <c r="FT48" s="45"/>
      <c r="FU48" s="45"/>
      <c r="FV48" s="45"/>
      <c r="FW48" s="45"/>
      <c r="FX48" s="45"/>
      <c r="FY48" s="45"/>
      <c r="FZ48" s="45"/>
      <c r="GA48" s="45"/>
      <c r="GB48" s="45"/>
      <c r="GC48" s="45"/>
      <c r="GD48" s="45"/>
      <c r="GE48" s="45"/>
      <c r="GF48" s="45"/>
      <c r="GG48" s="45"/>
      <c r="GH48" s="45"/>
      <c r="GI48" s="45"/>
      <c r="GJ48" s="45"/>
      <c r="GK48" s="45"/>
      <c r="GL48" s="45"/>
      <c r="GM48" s="45"/>
      <c r="GN48" s="45"/>
      <c r="GO48" s="45"/>
      <c r="GP48" s="45"/>
      <c r="GQ48" s="45"/>
      <c r="GR48" s="45"/>
      <c r="GS48" s="45"/>
      <c r="GT48" s="45"/>
      <c r="GU48" s="45"/>
      <c r="GV48" s="45"/>
      <c r="GW48" s="45"/>
      <c r="GX48" s="45"/>
      <c r="GY48" s="45"/>
      <c r="GZ48" s="45"/>
      <c r="HA48" s="45"/>
      <c r="HB48" s="45"/>
      <c r="HC48" s="45"/>
      <c r="HD48" s="45"/>
      <c r="HE48" s="45"/>
      <c r="HF48" s="45"/>
      <c r="HG48" s="45"/>
      <c r="HH48" s="45"/>
      <c r="HI48" s="45"/>
      <c r="HJ48" s="45"/>
      <c r="HK48" s="45"/>
      <c r="HL48" s="45"/>
      <c r="HM48" s="45"/>
      <c r="HN48" s="45"/>
      <c r="HO48" s="45"/>
      <c r="HP48" s="45"/>
      <c r="HQ48" s="45"/>
      <c r="HR48" s="45"/>
      <c r="HS48" s="45"/>
      <c r="HT48" s="45"/>
      <c r="HU48" s="45"/>
      <c r="HV48" s="45"/>
      <c r="HW48" s="45"/>
      <c r="HX48" s="45"/>
      <c r="HY48" s="45"/>
      <c r="HZ48" s="45"/>
      <c r="IA48" s="45"/>
      <c r="IB48" s="45"/>
      <c r="IC48" s="45"/>
      <c r="ID48" s="45"/>
      <c r="IE48" s="45"/>
      <c r="IF48" s="45"/>
      <c r="IG48" s="45"/>
      <c r="IH48" s="45"/>
      <c r="II48" s="45"/>
      <c r="IJ48" s="45"/>
      <c r="IK48" s="45"/>
      <c r="IL48" s="45"/>
      <c r="IM48" s="45"/>
      <c r="IN48" s="45"/>
      <c r="IO48" s="45"/>
      <c r="IP48" s="45"/>
      <c r="IQ48" s="45"/>
      <c r="IR48" s="45"/>
      <c r="IS48" s="45"/>
      <c r="IT48" s="45"/>
      <c r="IU48" s="45"/>
      <c r="IV48" s="45"/>
      <c r="IW48" s="45"/>
      <c r="IX48" s="45"/>
      <c r="IY48" s="45"/>
      <c r="IZ48" s="45"/>
      <c r="JA48" s="45"/>
      <c r="JB48" s="45"/>
      <c r="JC48" s="45"/>
      <c r="JD48" s="45"/>
      <c r="JE48" s="45"/>
      <c r="JF48" s="45"/>
      <c r="JG48" s="45"/>
      <c r="JH48" s="45"/>
      <c r="JI48" s="45"/>
      <c r="JJ48" s="45"/>
      <c r="JK48" s="45"/>
      <c r="JL48" s="45"/>
      <c r="JM48" s="45"/>
      <c r="JN48" s="45"/>
      <c r="JO48" s="45"/>
      <c r="JP48" s="45"/>
      <c r="JQ48" s="45"/>
      <c r="JR48" s="45"/>
      <c r="JS48" s="45"/>
      <c r="JT48" s="45"/>
      <c r="JU48" s="45"/>
      <c r="JV48" s="45"/>
      <c r="JW48" s="45"/>
      <c r="JX48" s="45"/>
      <c r="JY48" s="45"/>
      <c r="JZ48" s="45"/>
      <c r="KA48" s="45"/>
      <c r="KB48" s="45"/>
      <c r="KC48" s="45"/>
      <c r="KD48" s="45"/>
      <c r="KE48" s="45"/>
      <c r="KF48" s="45"/>
      <c r="KG48" s="45"/>
      <c r="KH48" s="45"/>
      <c r="KI48" s="45"/>
      <c r="KJ48" s="45"/>
      <c r="KK48" s="45"/>
      <c r="KL48" s="45"/>
      <c r="KM48" s="45"/>
      <c r="KN48" s="45"/>
      <c r="KO48" s="45"/>
      <c r="KP48" s="45"/>
      <c r="KQ48" s="45"/>
      <c r="KR48" s="45"/>
      <c r="KS48" s="45"/>
      <c r="KT48" s="45"/>
      <c r="KU48" s="45"/>
      <c r="KV48" s="45"/>
      <c r="KW48" s="45"/>
      <c r="KX48" s="45"/>
      <c r="KY48" s="45"/>
      <c r="KZ48" s="45"/>
      <c r="LA48" s="45"/>
      <c r="LB48" s="45"/>
      <c r="LC48" s="45"/>
      <c r="LD48" s="45"/>
      <c r="LE48" s="45"/>
      <c r="LF48" s="45"/>
      <c r="LG48" s="45"/>
      <c r="LH48" s="45"/>
      <c r="LI48" s="45"/>
      <c r="LJ48" s="45"/>
      <c r="LK48" s="45"/>
      <c r="LL48" s="45"/>
      <c r="LM48" s="45"/>
      <c r="LN48" s="45"/>
      <c r="LO48" s="45"/>
      <c r="LP48" s="45"/>
      <c r="LQ48" s="45"/>
      <c r="LR48" s="45"/>
      <c r="LS48" s="45"/>
      <c r="LT48" s="45"/>
      <c r="LU48" s="45"/>
      <c r="LV48" s="45"/>
      <c r="LW48" s="45"/>
      <c r="LX48" s="45"/>
      <c r="LY48" s="45"/>
      <c r="LZ48" s="45"/>
      <c r="MA48" s="45"/>
      <c r="MB48" s="45"/>
      <c r="MC48" s="45"/>
      <c r="MD48" s="45"/>
      <c r="ME48" s="45"/>
      <c r="MF48" s="45"/>
      <c r="MG48" s="45"/>
      <c r="MH48" s="45"/>
      <c r="MI48" s="45"/>
      <c r="MJ48" s="45"/>
      <c r="MK48" s="45"/>
      <c r="ML48" s="45"/>
      <c r="MM48" s="45"/>
      <c r="MN48" s="45"/>
      <c r="MO48" s="45"/>
      <c r="MP48" s="45"/>
      <c r="MQ48" s="45"/>
      <c r="MR48" s="45"/>
      <c r="MS48" s="45"/>
      <c r="MT48" s="45"/>
      <c r="MU48" s="45"/>
      <c r="MV48" s="45"/>
      <c r="MW48" s="45"/>
      <c r="MX48" s="45"/>
      <c r="MY48" s="45"/>
      <c r="MZ48" s="45"/>
      <c r="NA48" s="45"/>
      <c r="NB48" s="45"/>
      <c r="NC48" s="45"/>
      <c r="ND48" s="45"/>
      <c r="NE48" s="45"/>
      <c r="NF48" s="45"/>
      <c r="NG48" s="45"/>
      <c r="NH48" s="45"/>
      <c r="NI48" s="45"/>
      <c r="NJ48" s="45"/>
      <c r="NK48" s="45"/>
      <c r="NL48" s="45"/>
      <c r="NM48" s="45"/>
      <c r="NN48" s="45"/>
      <c r="NO48" s="45"/>
      <c r="NP48" s="45"/>
      <c r="NQ48" s="45"/>
      <c r="NR48" s="45"/>
      <c r="NS48" s="45"/>
      <c r="NT48" s="45"/>
      <c r="NU48" s="45"/>
      <c r="NV48" s="45"/>
      <c r="NW48" s="45"/>
      <c r="NX48" s="45"/>
      <c r="NY48" s="45"/>
      <c r="NZ48" s="45"/>
      <c r="OA48" s="45"/>
      <c r="OB48" s="45"/>
      <c r="OC48" s="45"/>
      <c r="OD48" s="45"/>
      <c r="OE48" s="45"/>
      <c r="OF48" s="45"/>
      <c r="OG48" s="45"/>
      <c r="OH48" s="45"/>
      <c r="OI48" s="45"/>
      <c r="OJ48" s="45"/>
      <c r="OK48" s="45"/>
      <c r="OL48" s="45"/>
      <c r="OM48" s="45"/>
      <c r="ON48" s="45"/>
      <c r="OO48" s="45"/>
      <c r="OP48" s="45"/>
      <c r="OQ48" s="45"/>
      <c r="OR48" s="45"/>
      <c r="OS48" s="45"/>
      <c r="OT48" s="45"/>
      <c r="OU48" s="45"/>
      <c r="OV48" s="45"/>
      <c r="OW48" s="45"/>
      <c r="OX48" s="45"/>
      <c r="OY48" s="45"/>
      <c r="OZ48" s="45"/>
      <c r="PA48" s="45"/>
      <c r="PB48" s="45"/>
      <c r="PC48" s="45"/>
      <c r="PD48" s="45"/>
      <c r="PE48" s="45"/>
      <c r="PF48" s="45"/>
      <c r="PG48" s="45"/>
      <c r="PH48" s="45"/>
      <c r="PI48" s="45"/>
      <c r="PJ48" s="45"/>
      <c r="PK48" s="45"/>
      <c r="PL48" s="45"/>
      <c r="PM48" s="45"/>
      <c r="PN48" s="45"/>
      <c r="PO48" s="45"/>
      <c r="PP48" s="45"/>
      <c r="PQ48" s="45"/>
      <c r="PR48" s="45"/>
      <c r="PS48" s="45"/>
      <c r="PT48" s="45"/>
      <c r="PU48" s="45"/>
      <c r="PV48" s="45"/>
      <c r="PW48" s="45"/>
      <c r="PX48" s="45"/>
      <c r="PY48" s="45"/>
      <c r="PZ48" s="45"/>
      <c r="QA48" s="45"/>
      <c r="QB48" s="45"/>
      <c r="QC48" s="45"/>
      <c r="QD48" s="45"/>
      <c r="QE48" s="45"/>
      <c r="QF48" s="45"/>
      <c r="QG48" s="45"/>
      <c r="QH48" s="45"/>
      <c r="QI48" s="45"/>
      <c r="QJ48" s="45"/>
      <c r="QK48" s="45"/>
      <c r="QL48" s="45"/>
      <c r="QM48" s="45"/>
      <c r="QN48" s="45"/>
      <c r="QO48" s="45"/>
      <c r="QP48" s="45"/>
      <c r="QQ48" s="45"/>
      <c r="QR48" s="45"/>
      <c r="QS48" s="45"/>
      <c r="QT48" s="45"/>
      <c r="QU48" s="45"/>
      <c r="QV48" s="45"/>
      <c r="QW48" s="45"/>
      <c r="QX48" s="45"/>
      <c r="QY48" s="45"/>
      <c r="QZ48" s="45"/>
      <c r="RA48" s="45"/>
      <c r="RB48" s="45"/>
      <c r="RC48" s="45"/>
      <c r="RD48" s="45"/>
      <c r="RE48" s="45"/>
      <c r="RF48" s="45"/>
      <c r="RG48" s="45"/>
      <c r="RH48" s="45"/>
      <c r="RI48" s="45"/>
      <c r="RJ48" s="45"/>
      <c r="RK48" s="45"/>
      <c r="RL48" s="45"/>
      <c r="RM48" s="45"/>
      <c r="RN48" s="45"/>
      <c r="RO48" s="45"/>
      <c r="RP48" s="45"/>
      <c r="RQ48" s="45"/>
      <c r="RR48" s="45"/>
      <c r="RS48" s="45"/>
      <c r="RT48" s="45"/>
      <c r="RU48" s="45"/>
      <c r="RV48" s="45"/>
      <c r="RW48" s="45"/>
      <c r="RX48" s="45"/>
      <c r="RY48" s="45"/>
      <c r="RZ48" s="45"/>
      <c r="SA48" s="45"/>
      <c r="SB48" s="45"/>
      <c r="SC48" s="45"/>
      <c r="SD48" s="45"/>
      <c r="SE48" s="45"/>
      <c r="SF48" s="45"/>
      <c r="SG48" s="45"/>
      <c r="SH48" s="45"/>
      <c r="SI48" s="45"/>
      <c r="SJ48" s="45"/>
      <c r="SK48" s="45"/>
      <c r="SL48" s="45"/>
      <c r="SM48" s="45"/>
      <c r="SN48" s="45"/>
      <c r="SO48" s="45"/>
      <c r="SP48" s="45"/>
      <c r="SQ48" s="45"/>
      <c r="SR48" s="45"/>
      <c r="SS48" s="45"/>
      <c r="ST48" s="45"/>
      <c r="SU48" s="45"/>
      <c r="SV48" s="45"/>
      <c r="SW48" s="45"/>
      <c r="SX48" s="45"/>
      <c r="SY48" s="45"/>
      <c r="SZ48" s="45"/>
      <c r="TA48" s="45"/>
      <c r="TB48" s="45"/>
      <c r="TC48" s="45"/>
      <c r="TD48" s="45"/>
      <c r="TE48" s="45"/>
      <c r="TF48" s="45"/>
      <c r="TG48" s="45"/>
      <c r="TH48" s="45"/>
      <c r="TI48" s="45"/>
      <c r="TJ48" s="45"/>
      <c r="TK48" s="45"/>
      <c r="TL48" s="45"/>
      <c r="TM48" s="45"/>
      <c r="TN48" s="45"/>
      <c r="TO48" s="45"/>
      <c r="TP48" s="45"/>
      <c r="TQ48" s="45"/>
      <c r="TR48" s="45"/>
      <c r="TS48" s="45"/>
      <c r="TT48" s="45"/>
      <c r="TU48" s="45"/>
      <c r="TV48" s="45"/>
      <c r="TW48" s="45"/>
      <c r="TX48" s="45"/>
      <c r="TY48" s="45"/>
      <c r="TZ48" s="45"/>
      <c r="UA48" s="45"/>
      <c r="UB48" s="45"/>
      <c r="UC48" s="45"/>
      <c r="UD48" s="45"/>
      <c r="UE48" s="45"/>
      <c r="UF48" s="45"/>
      <c r="UG48" s="45"/>
      <c r="UH48" s="45"/>
      <c r="UI48" s="45"/>
      <c r="UJ48" s="45"/>
      <c r="UK48" s="45"/>
      <c r="UL48" s="45"/>
      <c r="UM48" s="45"/>
      <c r="UN48" s="45"/>
      <c r="UO48" s="45"/>
      <c r="UP48" s="45"/>
      <c r="UQ48" s="45"/>
      <c r="UR48" s="45"/>
      <c r="US48" s="45"/>
      <c r="UT48" s="45"/>
      <c r="UU48" s="45"/>
      <c r="UV48" s="45"/>
      <c r="UW48" s="45"/>
      <c r="UX48" s="45"/>
      <c r="UY48" s="45"/>
      <c r="UZ48" s="45"/>
      <c r="VA48" s="45"/>
      <c r="VB48" s="45"/>
      <c r="VC48" s="45"/>
      <c r="VD48" s="45"/>
      <c r="VE48" s="45"/>
      <c r="VF48" s="45"/>
      <c r="VG48" s="45"/>
      <c r="VH48" s="45"/>
      <c r="VI48" s="45"/>
      <c r="VJ48" s="45"/>
      <c r="VK48" s="45"/>
      <c r="VL48" s="45"/>
      <c r="VM48" s="45"/>
      <c r="VN48" s="45"/>
      <c r="VO48" s="45"/>
      <c r="VP48" s="45"/>
      <c r="VQ48" s="45"/>
      <c r="VR48" s="45"/>
      <c r="VS48" s="45"/>
      <c r="VT48" s="45"/>
      <c r="VU48" s="45"/>
      <c r="VV48" s="45"/>
      <c r="VW48" s="45"/>
      <c r="VX48" s="45"/>
      <c r="VY48" s="45"/>
      <c r="VZ48" s="45"/>
      <c r="WA48" s="45"/>
      <c r="WB48" s="45"/>
      <c r="WC48" s="45"/>
      <c r="WD48" s="45"/>
      <c r="WE48" s="45"/>
      <c r="WF48" s="45"/>
      <c r="WG48" s="45"/>
      <c r="WH48" s="45"/>
      <c r="WI48" s="45"/>
      <c r="WJ48" s="45"/>
      <c r="WK48" s="45"/>
      <c r="WL48" s="45"/>
      <c r="WM48" s="45"/>
      <c r="WN48" s="45"/>
      <c r="WO48" s="45"/>
      <c r="WP48" s="45"/>
      <c r="WQ48" s="45"/>
      <c r="WR48" s="45"/>
      <c r="WS48" s="45"/>
      <c r="WT48" s="45"/>
      <c r="WU48" s="45"/>
      <c r="WV48" s="45"/>
      <c r="WW48" s="45"/>
      <c r="WX48" s="45"/>
      <c r="WY48" s="45"/>
      <c r="WZ48" s="45"/>
      <c r="XA48" s="45"/>
      <c r="XB48" s="45"/>
      <c r="XC48" s="45"/>
      <c r="XD48" s="45"/>
      <c r="XE48" s="45"/>
      <c r="XF48" s="45"/>
      <c r="XG48" s="45"/>
      <c r="XH48" s="45"/>
      <c r="XI48" s="45"/>
      <c r="XJ48" s="45"/>
      <c r="XK48" s="45"/>
      <c r="XL48" s="45"/>
      <c r="XM48" s="45"/>
      <c r="XN48" s="45"/>
      <c r="XO48" s="45"/>
      <c r="XP48" s="45"/>
      <c r="XQ48" s="45"/>
      <c r="XR48" s="45"/>
      <c r="XS48" s="45"/>
      <c r="XT48" s="45"/>
      <c r="XU48" s="45"/>
      <c r="XV48" s="45"/>
      <c r="XW48" s="45"/>
      <c r="XX48" s="45"/>
      <c r="XY48" s="45"/>
      <c r="XZ48" s="45"/>
      <c r="YA48" s="45"/>
      <c r="YB48" s="45"/>
      <c r="YC48" s="45"/>
      <c r="YD48" s="45"/>
      <c r="YE48" s="45"/>
      <c r="YF48" s="45"/>
      <c r="YG48" s="45"/>
      <c r="YH48" s="45"/>
      <c r="YI48" s="45"/>
      <c r="YJ48" s="45"/>
      <c r="YK48" s="45"/>
      <c r="YL48" s="45"/>
      <c r="YM48" s="45"/>
      <c r="YN48" s="45"/>
      <c r="YO48" s="45"/>
      <c r="YP48" s="45"/>
      <c r="YQ48" s="45"/>
      <c r="YR48" s="45"/>
      <c r="YS48" s="45"/>
      <c r="YT48" s="45"/>
      <c r="YU48" s="45"/>
      <c r="YV48" s="45"/>
      <c r="YW48" s="45"/>
      <c r="YX48" s="45"/>
      <c r="YY48" s="45"/>
      <c r="YZ48" s="45"/>
      <c r="ZA48" s="45"/>
      <c r="ZB48" s="45"/>
      <c r="ZC48" s="45"/>
      <c r="ZD48" s="45"/>
      <c r="ZE48" s="45"/>
      <c r="ZF48" s="45"/>
      <c r="ZG48" s="45"/>
      <c r="ZH48" s="45"/>
      <c r="ZI48" s="45"/>
      <c r="ZJ48" s="45"/>
      <c r="ZK48" s="45"/>
      <c r="ZL48" s="45"/>
      <c r="ZM48" s="45"/>
      <c r="ZN48" s="45"/>
      <c r="ZO48" s="45"/>
      <c r="ZP48" s="45"/>
      <c r="ZQ48" s="45"/>
      <c r="ZR48" s="45"/>
      <c r="ZS48" s="45"/>
      <c r="ZT48" s="45"/>
      <c r="ZU48" s="45"/>
      <c r="ZV48" s="45"/>
      <c r="ZW48" s="45"/>
      <c r="ZX48" s="45"/>
      <c r="ZY48" s="45"/>
      <c r="ZZ48" s="45"/>
      <c r="AAA48" s="45"/>
      <c r="AAB48" s="45"/>
      <c r="AAC48" s="45"/>
      <c r="AAD48" s="45"/>
      <c r="AAE48" s="45"/>
      <c r="AAF48" s="45"/>
      <c r="AAG48" s="45"/>
      <c r="AAH48" s="45"/>
      <c r="AAI48" s="45"/>
      <c r="AAJ48" s="45"/>
      <c r="AAK48" s="45"/>
      <c r="AAL48" s="45"/>
      <c r="AAM48" s="45"/>
      <c r="AAN48" s="45"/>
      <c r="AAO48" s="45"/>
      <c r="AAP48" s="45"/>
      <c r="AAQ48" s="45"/>
      <c r="AAR48" s="45"/>
      <c r="AAS48" s="45"/>
      <c r="AAT48" s="45"/>
      <c r="AAU48" s="45"/>
      <c r="AAV48" s="45"/>
      <c r="AAW48" s="45"/>
      <c r="AAX48" s="45"/>
      <c r="AAY48" s="45"/>
      <c r="AAZ48" s="45"/>
      <c r="ABA48" s="45"/>
      <c r="ABB48" s="45"/>
      <c r="ABC48" s="45"/>
      <c r="ABD48" s="45"/>
      <c r="ABE48" s="45"/>
      <c r="ABF48" s="45"/>
      <c r="ABG48" s="45"/>
      <c r="ABH48" s="45"/>
      <c r="ABI48" s="45"/>
      <c r="ABJ48" s="45"/>
      <c r="ABK48" s="45"/>
      <c r="ABL48" s="45"/>
      <c r="ABM48" s="45"/>
      <c r="ABN48" s="45"/>
      <c r="ABO48" s="45"/>
      <c r="ABP48" s="45"/>
      <c r="ABQ48" s="45"/>
      <c r="ABR48" s="45"/>
      <c r="ABS48" s="45"/>
      <c r="ABT48" s="45"/>
      <c r="ABU48" s="45"/>
      <c r="ABV48" s="45"/>
      <c r="ABW48" s="45"/>
      <c r="ABX48" s="45"/>
      <c r="ABY48" s="45"/>
      <c r="ABZ48" s="45"/>
      <c r="ACA48" s="45"/>
      <c r="ACB48" s="45"/>
      <c r="ACC48" s="45"/>
      <c r="ACD48" s="45"/>
      <c r="ACE48" s="45"/>
      <c r="ACF48" s="45"/>
      <c r="ACG48" s="45"/>
      <c r="ACH48" s="45"/>
      <c r="ACI48" s="45"/>
      <c r="ACJ48" s="45"/>
      <c r="ACK48" s="45"/>
      <c r="ACL48" s="45"/>
      <c r="ACM48" s="45"/>
      <c r="ACN48" s="45"/>
      <c r="ACO48" s="45"/>
      <c r="ACP48" s="45"/>
      <c r="ACQ48" s="45"/>
      <c r="ACR48" s="45"/>
      <c r="ACS48" s="45"/>
      <c r="ACT48" s="45"/>
      <c r="ACU48" s="45"/>
      <c r="ACV48" s="45"/>
      <c r="ACW48" s="45"/>
      <c r="ACX48" s="45"/>
      <c r="ACY48" s="45"/>
      <c r="ACZ48" s="45"/>
      <c r="ADA48" s="45"/>
      <c r="ADB48" s="45"/>
      <c r="ADC48" s="45"/>
      <c r="ADD48" s="45"/>
      <c r="ADE48" s="45"/>
      <c r="ADF48" s="45"/>
      <c r="ADG48" s="45"/>
      <c r="ADH48" s="45"/>
      <c r="ADI48" s="45"/>
      <c r="ADJ48" s="45"/>
      <c r="ADK48" s="45"/>
      <c r="ADL48" s="45"/>
      <c r="ADM48" s="45"/>
      <c r="ADN48" s="45"/>
      <c r="ADO48" s="45"/>
      <c r="ADP48" s="45"/>
      <c r="ADQ48" s="45"/>
      <c r="ADR48" s="45"/>
      <c r="ADS48" s="45"/>
      <c r="ADT48" s="45"/>
      <c r="ADU48" s="45"/>
      <c r="ADV48" s="45"/>
      <c r="ADW48" s="45"/>
      <c r="ADX48" s="45"/>
      <c r="ADY48" s="45"/>
      <c r="ADZ48" s="45"/>
      <c r="AEA48" s="45"/>
      <c r="AEB48" s="45"/>
      <c r="AEC48" s="45"/>
      <c r="AED48" s="45"/>
      <c r="AEE48" s="45"/>
      <c r="AEF48" s="45"/>
      <c r="AEG48" s="45"/>
      <c r="AEH48" s="45"/>
      <c r="AEI48" s="45"/>
      <c r="AEJ48" s="45"/>
      <c r="AEK48" s="45"/>
      <c r="AEL48" s="45"/>
      <c r="AEM48" s="45"/>
      <c r="AEN48" s="45"/>
      <c r="AEO48" s="45"/>
      <c r="AEP48" s="45"/>
      <c r="AEQ48" s="45"/>
      <c r="AER48" s="45"/>
      <c r="AES48" s="45"/>
      <c r="AET48" s="45"/>
      <c r="AEU48" s="45"/>
      <c r="AEV48" s="45"/>
      <c r="AEW48" s="45"/>
      <c r="AEX48" s="45"/>
      <c r="AEY48" s="45"/>
      <c r="AEZ48" s="45"/>
      <c r="AFA48" s="45"/>
      <c r="AFB48" s="45"/>
      <c r="AFC48" s="45"/>
      <c r="AFD48" s="45"/>
      <c r="AFE48" s="45"/>
      <c r="AFF48" s="45"/>
      <c r="AFG48" s="45"/>
      <c r="AFH48" s="45"/>
      <c r="AFI48" s="45"/>
      <c r="AFJ48" s="45"/>
      <c r="AFK48" s="45"/>
      <c r="AFL48" s="45"/>
      <c r="AFM48" s="45"/>
      <c r="AFN48" s="45"/>
      <c r="AFO48" s="45"/>
      <c r="AFP48" s="45"/>
      <c r="AFQ48" s="45"/>
      <c r="AFR48" s="45"/>
      <c r="AFS48" s="45"/>
      <c r="AFT48" s="45"/>
      <c r="AFU48" s="45"/>
      <c r="AFV48" s="45"/>
      <c r="AFW48" s="45"/>
      <c r="AFX48" s="45"/>
      <c r="AFY48" s="45"/>
      <c r="AFZ48" s="45"/>
      <c r="AGA48" s="45"/>
      <c r="AGB48" s="45"/>
      <c r="AGC48" s="45"/>
      <c r="AGD48" s="45"/>
      <c r="AGE48" s="45"/>
      <c r="AGF48" s="45"/>
      <c r="AGG48" s="45"/>
      <c r="AGH48" s="45"/>
      <c r="AGI48" s="45"/>
      <c r="AGJ48" s="45"/>
      <c r="AGK48" s="45"/>
      <c r="AGL48" s="45"/>
      <c r="AGM48" s="45"/>
      <c r="AGN48" s="45"/>
      <c r="AGO48" s="45"/>
      <c r="AGP48" s="45"/>
      <c r="AGQ48" s="45"/>
      <c r="AGR48" s="45"/>
      <c r="AGS48" s="45"/>
      <c r="AGT48" s="45"/>
      <c r="AGU48" s="45"/>
      <c r="AGV48" s="45"/>
      <c r="AGW48" s="45"/>
      <c r="AGX48" s="45"/>
      <c r="AGY48" s="45"/>
      <c r="AGZ48" s="45"/>
      <c r="AHA48" s="45"/>
      <c r="AHB48" s="45"/>
      <c r="AHC48" s="45"/>
      <c r="AHD48" s="45"/>
      <c r="AHE48" s="45"/>
      <c r="AHF48" s="45"/>
      <c r="AHG48" s="45"/>
      <c r="AHH48" s="45"/>
      <c r="AHI48" s="45"/>
      <c r="AHJ48" s="45"/>
      <c r="AHK48" s="45"/>
      <c r="AHL48" s="45"/>
      <c r="AHM48" s="45"/>
      <c r="AHN48" s="45"/>
      <c r="AHO48" s="45"/>
      <c r="AHP48" s="45"/>
      <c r="AHQ48" s="45"/>
      <c r="AHR48" s="45"/>
      <c r="AHS48" s="45"/>
      <c r="AHT48" s="45"/>
      <c r="AHU48" s="45"/>
      <c r="AHV48" s="45"/>
      <c r="AHW48" s="45"/>
      <c r="AHX48" s="45"/>
      <c r="AHY48" s="45"/>
      <c r="AHZ48" s="45"/>
      <c r="AIA48" s="45"/>
      <c r="AIB48" s="45"/>
      <c r="AIC48" s="45"/>
      <c r="AID48" s="45"/>
      <c r="AIE48" s="45"/>
      <c r="AIF48" s="45"/>
      <c r="AIG48" s="45"/>
      <c r="AIH48" s="45"/>
      <c r="AII48" s="45"/>
      <c r="AIJ48" s="45"/>
      <c r="AIK48" s="45"/>
      <c r="AIL48" s="45"/>
      <c r="AIM48" s="45"/>
      <c r="AIN48" s="45"/>
      <c r="AIO48" s="45"/>
      <c r="AIP48" s="45"/>
      <c r="AIQ48" s="45"/>
      <c r="AIR48" s="45"/>
      <c r="AIS48" s="45"/>
      <c r="AIT48" s="45"/>
      <c r="AIU48" s="45"/>
      <c r="AIV48" s="45"/>
      <c r="AIW48" s="45"/>
      <c r="AIX48" s="45"/>
      <c r="AIY48" s="45"/>
      <c r="AIZ48" s="45"/>
      <c r="AJA48" s="45"/>
      <c r="AJB48" s="45"/>
      <c r="AJC48" s="45"/>
      <c r="AJD48" s="45"/>
      <c r="AJE48" s="45"/>
      <c r="AJF48" s="45"/>
      <c r="AJG48" s="45"/>
      <c r="AJH48" s="45"/>
      <c r="AJI48" s="45"/>
      <c r="AJJ48" s="45"/>
      <c r="AJK48" s="45"/>
      <c r="AJL48" s="45"/>
      <c r="AJM48" s="45"/>
      <c r="AJN48" s="45"/>
      <c r="AJO48" s="45"/>
      <c r="AJP48" s="45"/>
      <c r="AJQ48" s="45"/>
      <c r="AJR48" s="45"/>
      <c r="AJS48" s="45"/>
      <c r="AJT48" s="45"/>
      <c r="AJU48" s="45"/>
      <c r="AJV48" s="45"/>
      <c r="AJW48" s="45"/>
      <c r="AJX48" s="45"/>
      <c r="AJY48" s="45"/>
      <c r="AJZ48" s="45"/>
      <c r="AKA48" s="45"/>
      <c r="AKB48" s="45"/>
      <c r="AKC48" s="45"/>
      <c r="AKD48" s="45"/>
      <c r="AKE48" s="45"/>
      <c r="AKF48" s="45"/>
      <c r="AKG48" s="45"/>
      <c r="AKH48" s="45"/>
      <c r="AKI48" s="45"/>
      <c r="AKJ48" s="45"/>
      <c r="AKK48" s="45"/>
      <c r="AKL48" s="45"/>
      <c r="AKM48" s="45"/>
      <c r="AKN48" s="45"/>
      <c r="AKO48" s="45"/>
      <c r="AKP48" s="45"/>
      <c r="AKQ48" s="45"/>
      <c r="AKR48" s="45"/>
      <c r="AKS48" s="45"/>
      <c r="AKT48" s="45"/>
      <c r="AKU48" s="45"/>
      <c r="AKV48" s="45"/>
      <c r="AKW48" s="45"/>
      <c r="AKX48" s="45"/>
      <c r="AKY48" s="45"/>
      <c r="AKZ48" s="45"/>
      <c r="ALA48" s="45"/>
      <c r="ALB48" s="45"/>
      <c r="ALC48" s="45"/>
      <c r="ALD48" s="45"/>
      <c r="ALE48" s="45"/>
      <c r="ALF48" s="45"/>
      <c r="ALG48" s="45"/>
      <c r="ALH48" s="45"/>
      <c r="ALI48" s="45"/>
      <c r="ALJ48" s="45"/>
      <c r="ALK48" s="45"/>
      <c r="ALL48" s="45"/>
      <c r="ALM48" s="45"/>
      <c r="ALN48" s="45"/>
      <c r="ALO48" s="45"/>
      <c r="ALP48" s="45"/>
      <c r="ALQ48" s="45"/>
      <c r="ALR48" s="45"/>
      <c r="ALS48" s="45"/>
      <c r="ALT48" s="45"/>
      <c r="ALU48" s="45"/>
      <c r="ALV48" s="45"/>
      <c r="ALW48" s="45"/>
      <c r="ALX48" s="45"/>
      <c r="ALY48" s="45"/>
      <c r="ALZ48" s="45"/>
      <c r="AMA48" s="45"/>
      <c r="AMB48" s="45"/>
      <c r="AMC48" s="45"/>
      <c r="AMD48" s="45"/>
      <c r="AME48" s="45"/>
      <c r="AMF48" s="45"/>
      <c r="AMG48" s="45"/>
      <c r="AMH48" s="45"/>
      <c r="AMI48" s="45"/>
      <c r="AMJ48" s="45"/>
      <c r="AMK48" s="45"/>
      <c r="AML48" s="45"/>
      <c r="AMM48" s="45"/>
      <c r="AMN48" s="45"/>
      <c r="AMO48" s="45"/>
      <c r="AMP48" s="45"/>
      <c r="AMQ48" s="45"/>
      <c r="AMR48" s="45"/>
      <c r="AMS48" s="45"/>
      <c r="AMT48" s="45"/>
      <c r="AMU48" s="45"/>
      <c r="AMV48" s="45"/>
      <c r="AMW48" s="45"/>
      <c r="AMX48" s="45"/>
      <c r="AMY48" s="45"/>
      <c r="AMZ48" s="45"/>
      <c r="ANA48" s="45"/>
      <c r="ANB48" s="45"/>
      <c r="ANC48" s="45"/>
      <c r="AND48" s="45"/>
      <c r="ANE48" s="45"/>
      <c r="ANF48" s="45"/>
      <c r="ANG48" s="45"/>
      <c r="ANH48" s="45"/>
      <c r="ANI48" s="45"/>
      <c r="ANJ48" s="45"/>
      <c r="ANK48" s="45"/>
      <c r="ANL48" s="45"/>
      <c r="ANM48" s="45"/>
      <c r="ANN48" s="45"/>
      <c r="ANO48" s="45"/>
      <c r="ANP48" s="45"/>
      <c r="ANQ48" s="45"/>
      <c r="ANR48" s="45"/>
      <c r="ANS48" s="45"/>
      <c r="ANT48" s="45"/>
      <c r="ANU48" s="45"/>
      <c r="ANV48" s="45"/>
      <c r="ANW48" s="45"/>
      <c r="ANX48" s="45"/>
      <c r="ANY48" s="45"/>
      <c r="ANZ48" s="45"/>
      <c r="AOA48" s="45"/>
      <c r="AOB48" s="45"/>
      <c r="AOC48" s="45"/>
      <c r="AOD48" s="45"/>
      <c r="AOE48" s="45"/>
      <c r="AOF48" s="45"/>
      <c r="AOG48" s="45"/>
      <c r="AOH48" s="45"/>
      <c r="AOI48" s="45"/>
      <c r="AOJ48" s="45"/>
      <c r="AOK48" s="45"/>
      <c r="AOL48" s="45"/>
      <c r="AOM48" s="45"/>
      <c r="AON48" s="45"/>
      <c r="AOO48" s="45"/>
      <c r="AOP48" s="45"/>
      <c r="AOQ48" s="45"/>
      <c r="AOR48" s="45"/>
      <c r="AOS48" s="45"/>
      <c r="AOT48" s="45"/>
      <c r="AOU48" s="45"/>
      <c r="AOV48" s="45"/>
      <c r="AOW48" s="45"/>
      <c r="AOX48" s="45"/>
      <c r="AOY48" s="45"/>
      <c r="AOZ48" s="45"/>
      <c r="APA48" s="45"/>
      <c r="APB48" s="45"/>
      <c r="APC48" s="45"/>
      <c r="APD48" s="45"/>
      <c r="APE48" s="45"/>
      <c r="APF48" s="45"/>
      <c r="APG48" s="45"/>
      <c r="APH48" s="45"/>
      <c r="API48" s="45"/>
      <c r="APJ48" s="45"/>
      <c r="APK48" s="45"/>
      <c r="APL48" s="45"/>
      <c r="APM48" s="45"/>
      <c r="APN48" s="45"/>
      <c r="APO48" s="45"/>
      <c r="APP48" s="45"/>
      <c r="APQ48" s="45"/>
      <c r="APR48" s="45"/>
      <c r="APS48" s="45"/>
      <c r="APT48" s="45"/>
      <c r="APU48" s="45"/>
      <c r="APV48" s="45"/>
      <c r="APW48" s="45"/>
      <c r="APX48" s="45"/>
      <c r="APY48" s="45"/>
      <c r="APZ48" s="45"/>
      <c r="AQA48" s="45"/>
      <c r="AQB48" s="45"/>
      <c r="AQC48" s="45"/>
      <c r="AQD48" s="45"/>
      <c r="AQE48" s="45"/>
      <c r="AQF48" s="45"/>
      <c r="AQG48" s="45"/>
      <c r="AQH48" s="45"/>
      <c r="AQI48" s="45"/>
      <c r="AQJ48" s="45"/>
      <c r="AQK48" s="45"/>
      <c r="AQL48" s="45"/>
      <c r="AQM48" s="45"/>
      <c r="AQN48" s="45"/>
      <c r="AQO48" s="45"/>
      <c r="AQP48" s="45"/>
      <c r="AQQ48" s="45"/>
      <c r="AQR48" s="45"/>
      <c r="AQS48" s="45"/>
      <c r="AQT48" s="45"/>
      <c r="AQU48" s="45"/>
      <c r="AQV48" s="45"/>
      <c r="AQW48" s="45"/>
      <c r="AQX48" s="45"/>
      <c r="AQY48" s="45"/>
      <c r="AQZ48" s="45"/>
      <c r="ARA48" s="45"/>
      <c r="ARB48" s="45"/>
      <c r="ARC48" s="45"/>
      <c r="ARD48" s="45"/>
      <c r="ARE48" s="45"/>
      <c r="ARF48" s="45"/>
      <c r="ARG48" s="45"/>
      <c r="ARH48" s="45"/>
      <c r="ARI48" s="45"/>
      <c r="ARJ48" s="45"/>
      <c r="ARK48" s="45"/>
      <c r="ARL48" s="45"/>
      <c r="ARM48" s="45"/>
      <c r="ARN48" s="45"/>
      <c r="ARO48" s="45"/>
      <c r="ARP48" s="45"/>
      <c r="ARQ48" s="45"/>
      <c r="ARR48" s="45"/>
      <c r="ARS48" s="45"/>
      <c r="ART48" s="45"/>
      <c r="ARU48" s="45"/>
      <c r="ARV48" s="45"/>
      <c r="ARW48" s="45"/>
      <c r="ARX48" s="45"/>
      <c r="ARY48" s="45"/>
      <c r="ARZ48" s="45"/>
      <c r="ASA48" s="45"/>
      <c r="ASB48" s="45"/>
      <c r="ASC48" s="45"/>
      <c r="ASD48" s="45"/>
      <c r="ASE48" s="45"/>
      <c r="ASF48" s="45"/>
      <c r="ASG48" s="45"/>
      <c r="ASH48" s="45"/>
      <c r="ASI48" s="45"/>
      <c r="ASJ48" s="45"/>
      <c r="ASK48" s="45"/>
      <c r="ASL48" s="45"/>
      <c r="ASM48" s="45"/>
      <c r="ASN48" s="45"/>
      <c r="ASO48" s="45"/>
      <c r="ASP48" s="45"/>
      <c r="ASQ48" s="45"/>
      <c r="ASR48" s="45"/>
      <c r="ASS48" s="45"/>
      <c r="AST48" s="45"/>
      <c r="ASU48" s="45"/>
      <c r="ASV48" s="45"/>
      <c r="ASW48" s="45"/>
      <c r="ASX48" s="45"/>
      <c r="ASY48" s="45"/>
      <c r="ASZ48" s="45"/>
      <c r="ATA48" s="45"/>
      <c r="ATB48" s="45"/>
      <c r="ATC48" s="45"/>
      <c r="ATD48" s="45"/>
      <c r="ATE48" s="45"/>
      <c r="ATF48" s="45"/>
      <c r="ATG48" s="45"/>
      <c r="ATH48" s="45"/>
      <c r="ATI48" s="45"/>
      <c r="ATJ48" s="45"/>
      <c r="ATK48" s="45"/>
      <c r="ATL48" s="45"/>
      <c r="ATM48" s="45"/>
      <c r="ATN48" s="45"/>
      <c r="ATO48" s="45"/>
      <c r="ATP48" s="45"/>
      <c r="ATQ48" s="45"/>
      <c r="ATR48" s="45"/>
      <c r="ATS48" s="45"/>
      <c r="ATT48" s="45"/>
      <c r="ATU48" s="45"/>
      <c r="ATV48" s="45"/>
      <c r="ATW48" s="45"/>
      <c r="ATX48" s="45"/>
      <c r="ATY48" s="45"/>
      <c r="ATZ48" s="45"/>
      <c r="AUA48" s="45"/>
      <c r="AUB48" s="45"/>
      <c r="AUC48" s="45"/>
      <c r="AUD48" s="45"/>
      <c r="AUE48" s="45"/>
      <c r="AUF48" s="45"/>
      <c r="AUG48" s="45"/>
      <c r="AUH48" s="45"/>
      <c r="AUI48" s="45"/>
      <c r="AUJ48" s="45"/>
      <c r="AUK48" s="45"/>
      <c r="AUL48" s="45"/>
      <c r="AUM48" s="45"/>
      <c r="AUN48" s="45"/>
      <c r="AUO48" s="45"/>
      <c r="AUP48" s="45"/>
      <c r="AUQ48" s="45"/>
      <c r="AUR48" s="45"/>
      <c r="AUS48" s="45"/>
      <c r="AUT48" s="45"/>
      <c r="AUU48" s="45"/>
      <c r="AUV48" s="45"/>
      <c r="AUW48" s="45"/>
      <c r="AUX48" s="45"/>
      <c r="AUY48" s="45"/>
      <c r="AUZ48" s="45"/>
      <c r="AVA48" s="45"/>
      <c r="AVB48" s="45"/>
      <c r="AVC48" s="45"/>
      <c r="AVD48" s="45"/>
      <c r="AVE48" s="45"/>
      <c r="AVF48" s="45"/>
      <c r="AVG48" s="45"/>
      <c r="AVH48" s="45"/>
      <c r="AVI48" s="45"/>
      <c r="AVJ48" s="45"/>
      <c r="AVK48" s="45"/>
      <c r="AVL48" s="45"/>
      <c r="AVM48" s="45"/>
      <c r="AVN48" s="45"/>
      <c r="AVO48" s="45"/>
      <c r="AVP48" s="45"/>
      <c r="AVQ48" s="45"/>
      <c r="AVR48" s="45"/>
      <c r="AVS48" s="45"/>
      <c r="AVT48" s="45"/>
      <c r="AVU48" s="45"/>
      <c r="AVV48" s="45"/>
      <c r="AVW48" s="45"/>
      <c r="AVX48" s="45"/>
      <c r="AVY48" s="45"/>
      <c r="AVZ48" s="45"/>
      <c r="AWA48" s="45"/>
      <c r="AWB48" s="45"/>
      <c r="AWC48" s="45"/>
      <c r="AWD48" s="45"/>
      <c r="AWE48" s="45"/>
      <c r="AWF48" s="45"/>
      <c r="AWG48" s="45"/>
      <c r="AWH48" s="45"/>
      <c r="AWI48" s="45"/>
      <c r="AWJ48" s="45"/>
      <c r="AWK48" s="45"/>
      <c r="AWL48" s="45"/>
      <c r="AWM48" s="45"/>
      <c r="AWN48" s="45"/>
      <c r="AWO48" s="45"/>
      <c r="AWP48" s="45"/>
      <c r="AWQ48" s="45"/>
      <c r="AWR48" s="45"/>
      <c r="AWS48" s="45"/>
      <c r="AWT48" s="45"/>
      <c r="AWU48" s="45"/>
      <c r="AWV48" s="45"/>
      <c r="AWW48" s="45"/>
      <c r="AWX48" s="45"/>
      <c r="AWY48" s="45"/>
      <c r="AWZ48" s="45"/>
      <c r="AXA48" s="45"/>
      <c r="AXB48" s="45"/>
      <c r="AXC48" s="45"/>
      <c r="AXD48" s="45"/>
      <c r="AXE48" s="45"/>
      <c r="AXF48" s="45"/>
      <c r="AXG48" s="45"/>
      <c r="AXH48" s="45"/>
      <c r="AXI48" s="45"/>
      <c r="AXJ48" s="45"/>
      <c r="AXK48" s="45"/>
      <c r="AXL48" s="45"/>
      <c r="AXM48" s="45"/>
      <c r="AXN48" s="45"/>
      <c r="AXO48" s="45"/>
      <c r="AXP48" s="45"/>
      <c r="AXQ48" s="45"/>
      <c r="AXR48" s="45"/>
      <c r="AXS48" s="45"/>
      <c r="AXT48" s="45"/>
      <c r="AXU48" s="45"/>
      <c r="AXV48" s="45"/>
      <c r="AXW48" s="45"/>
      <c r="AXX48" s="45"/>
      <c r="AXY48" s="45"/>
      <c r="AXZ48" s="45"/>
      <c r="AYA48" s="45"/>
      <c r="AYB48" s="45"/>
      <c r="AYC48" s="45"/>
      <c r="AYD48" s="45"/>
      <c r="AYE48" s="45"/>
      <c r="AYF48" s="45"/>
      <c r="AYG48" s="45"/>
      <c r="AYH48" s="45"/>
      <c r="AYI48" s="45"/>
      <c r="AYJ48" s="45"/>
      <c r="AYK48" s="45"/>
      <c r="AYL48" s="45"/>
      <c r="AYM48" s="45"/>
      <c r="AYN48" s="45"/>
      <c r="AYO48" s="45"/>
      <c r="AYP48" s="45"/>
      <c r="AYQ48" s="45"/>
      <c r="AYR48" s="45"/>
      <c r="AYS48" s="45"/>
      <c r="AYT48" s="45"/>
      <c r="AYU48" s="45"/>
      <c r="AYV48" s="45"/>
      <c r="AYW48" s="45"/>
      <c r="AYX48" s="45"/>
      <c r="AYY48" s="45"/>
      <c r="AYZ48" s="45"/>
      <c r="AZA48" s="45"/>
      <c r="AZB48" s="45"/>
      <c r="AZC48" s="45"/>
      <c r="AZD48" s="45"/>
      <c r="AZE48" s="45"/>
      <c r="AZF48" s="45"/>
      <c r="AZG48" s="45"/>
      <c r="AZH48" s="45"/>
      <c r="AZI48" s="45"/>
      <c r="AZJ48" s="45"/>
      <c r="AZK48" s="45"/>
      <c r="AZL48" s="45"/>
      <c r="AZM48" s="45"/>
      <c r="AZN48" s="45"/>
      <c r="AZO48" s="45"/>
      <c r="AZP48" s="45"/>
      <c r="AZQ48" s="45"/>
      <c r="AZR48" s="45"/>
      <c r="AZS48" s="45"/>
      <c r="AZT48" s="45"/>
      <c r="AZU48" s="45"/>
      <c r="AZV48" s="45"/>
      <c r="AZW48" s="45"/>
      <c r="AZX48" s="45"/>
      <c r="AZY48" s="45"/>
      <c r="AZZ48" s="45"/>
      <c r="BAA48" s="45"/>
      <c r="BAB48" s="45"/>
      <c r="BAC48" s="45"/>
      <c r="BAD48" s="45"/>
      <c r="BAE48" s="45"/>
      <c r="BAF48" s="45"/>
      <c r="BAG48" s="45"/>
      <c r="BAH48" s="45"/>
      <c r="BAI48" s="45"/>
      <c r="BAJ48" s="45"/>
      <c r="BAK48" s="45"/>
      <c r="BAL48" s="45"/>
      <c r="BAM48" s="45"/>
      <c r="BAN48" s="45"/>
      <c r="BAO48" s="45"/>
      <c r="BAP48" s="45"/>
      <c r="BAQ48" s="45"/>
      <c r="BAR48" s="45"/>
      <c r="BAS48" s="45"/>
      <c r="BAT48" s="45"/>
      <c r="BAU48" s="45"/>
      <c r="BAV48" s="45"/>
      <c r="BAW48" s="45"/>
      <c r="BAX48" s="45"/>
      <c r="BAY48" s="45"/>
      <c r="BAZ48" s="45"/>
      <c r="BBA48" s="45"/>
      <c r="BBB48" s="45"/>
      <c r="BBC48" s="45"/>
      <c r="BBD48" s="45"/>
      <c r="BBE48" s="45"/>
      <c r="BBF48" s="45"/>
      <c r="BBG48" s="45"/>
      <c r="BBH48" s="45"/>
      <c r="BBI48" s="45"/>
      <c r="BBJ48" s="45"/>
      <c r="BBK48" s="45"/>
      <c r="BBL48" s="45"/>
      <c r="BBM48" s="45"/>
      <c r="BBN48" s="45"/>
      <c r="BBO48" s="45"/>
      <c r="BBP48" s="45"/>
      <c r="BBQ48" s="45"/>
      <c r="BBR48" s="45"/>
      <c r="BBS48" s="45"/>
      <c r="BBT48" s="45"/>
      <c r="BBU48" s="45"/>
      <c r="BBV48" s="45"/>
      <c r="BBW48" s="45"/>
      <c r="BBX48" s="45"/>
      <c r="BBY48" s="45"/>
      <c r="BBZ48" s="45"/>
      <c r="BCA48" s="45"/>
      <c r="BCB48" s="45"/>
      <c r="BCC48" s="45"/>
      <c r="BCD48" s="45"/>
      <c r="BCE48" s="45"/>
      <c r="BCF48" s="45"/>
      <c r="BCG48" s="45"/>
      <c r="BCH48" s="45"/>
      <c r="BCI48" s="45"/>
      <c r="BCJ48" s="45"/>
      <c r="BCK48" s="45"/>
      <c r="BCL48" s="45"/>
      <c r="BCM48" s="45"/>
      <c r="BCN48" s="45"/>
      <c r="BCO48" s="45"/>
      <c r="BCP48" s="45"/>
      <c r="BCQ48" s="45"/>
      <c r="BCR48" s="45"/>
      <c r="BCS48" s="45"/>
      <c r="BCT48" s="45"/>
      <c r="BCU48" s="45"/>
      <c r="BCV48" s="45"/>
      <c r="BCW48" s="45"/>
      <c r="BCX48" s="45"/>
      <c r="BCY48" s="45"/>
      <c r="BCZ48" s="45"/>
      <c r="BDA48" s="45"/>
      <c r="BDB48" s="45"/>
      <c r="BDC48" s="45"/>
      <c r="BDD48" s="45"/>
      <c r="BDE48" s="45"/>
      <c r="BDF48" s="45"/>
      <c r="BDG48" s="45"/>
      <c r="BDH48" s="45"/>
      <c r="BDI48" s="45"/>
      <c r="BDJ48" s="45"/>
      <c r="BDK48" s="45"/>
      <c r="BDL48" s="45"/>
      <c r="BDM48" s="45"/>
      <c r="BDN48" s="45"/>
      <c r="BDO48" s="45"/>
      <c r="BDP48" s="45"/>
      <c r="BDQ48" s="45"/>
      <c r="BDR48" s="45"/>
      <c r="BDS48" s="45"/>
      <c r="BDT48" s="45"/>
      <c r="BDU48" s="45"/>
      <c r="BDV48" s="45"/>
      <c r="BDW48" s="45"/>
      <c r="BDX48" s="45"/>
      <c r="BDY48" s="45"/>
      <c r="BDZ48" s="45"/>
      <c r="BEA48" s="45"/>
      <c r="BEB48" s="45"/>
      <c r="BEC48" s="45"/>
      <c r="BED48" s="45"/>
      <c r="BEE48" s="45"/>
      <c r="BEF48" s="45"/>
      <c r="BEG48" s="45"/>
      <c r="BEH48" s="45"/>
      <c r="BEI48" s="45"/>
      <c r="BEJ48" s="45"/>
      <c r="BEK48" s="45"/>
      <c r="BEL48" s="45"/>
      <c r="BEM48" s="45"/>
      <c r="BEN48" s="45"/>
      <c r="BEO48" s="45"/>
      <c r="BEP48" s="45"/>
      <c r="BEQ48" s="45"/>
      <c r="BER48" s="45"/>
      <c r="BES48" s="45"/>
      <c r="BET48" s="45"/>
      <c r="BEU48" s="45"/>
      <c r="BEV48" s="45"/>
      <c r="BEW48" s="45"/>
      <c r="BEX48" s="45"/>
      <c r="BEY48" s="45"/>
      <c r="BEZ48" s="45"/>
      <c r="BFA48" s="45"/>
      <c r="BFB48" s="45"/>
      <c r="BFC48" s="45"/>
      <c r="BFD48" s="45"/>
      <c r="BFE48" s="45"/>
      <c r="BFF48" s="45"/>
      <c r="BFG48" s="45"/>
      <c r="BFH48" s="45"/>
      <c r="BFI48" s="45"/>
      <c r="BFJ48" s="45"/>
      <c r="BFK48" s="45"/>
      <c r="BFL48" s="45"/>
      <c r="BFM48" s="45"/>
      <c r="BFN48" s="45"/>
      <c r="BFO48" s="45"/>
      <c r="BFP48" s="45"/>
      <c r="BFQ48" s="45"/>
      <c r="BFR48" s="45"/>
      <c r="BFS48" s="45"/>
      <c r="BFT48" s="45"/>
      <c r="BFU48" s="45"/>
      <c r="BFV48" s="45"/>
      <c r="BFW48" s="45"/>
      <c r="BFX48" s="45"/>
      <c r="BFY48" s="45"/>
      <c r="BFZ48" s="45"/>
      <c r="BGA48" s="45"/>
      <c r="BGB48" s="45"/>
      <c r="BGC48" s="45"/>
      <c r="BGD48" s="45"/>
      <c r="BGE48" s="45"/>
      <c r="BGF48" s="45"/>
      <c r="BGG48" s="45"/>
      <c r="BGH48" s="45"/>
      <c r="BGI48" s="45"/>
      <c r="BGJ48" s="45"/>
      <c r="BGK48" s="45"/>
      <c r="BGL48" s="45"/>
      <c r="BGM48" s="45"/>
      <c r="BGN48" s="45"/>
      <c r="BGO48" s="45"/>
      <c r="BGP48" s="45"/>
      <c r="BGQ48" s="45"/>
      <c r="BGR48" s="45"/>
      <c r="BGS48" s="45"/>
      <c r="BGT48" s="45"/>
      <c r="BGU48" s="45"/>
      <c r="BGV48" s="45"/>
      <c r="BGW48" s="45"/>
      <c r="BGX48" s="45"/>
      <c r="BGY48" s="45"/>
      <c r="BGZ48" s="45"/>
      <c r="BHA48" s="45"/>
      <c r="BHB48" s="45"/>
      <c r="BHC48" s="45"/>
      <c r="BHD48" s="45"/>
      <c r="BHE48" s="45"/>
      <c r="BHF48" s="45"/>
      <c r="BHG48" s="45"/>
      <c r="BHH48" s="45"/>
      <c r="BHI48" s="45"/>
      <c r="BHJ48" s="45"/>
      <c r="BHK48" s="45"/>
      <c r="BHL48" s="45"/>
      <c r="BHM48" s="45"/>
      <c r="BHN48" s="45"/>
      <c r="BHO48" s="45"/>
      <c r="BHP48" s="45"/>
      <c r="BHQ48" s="45"/>
      <c r="BHR48" s="45"/>
      <c r="BHS48" s="45"/>
      <c r="BHT48" s="45"/>
      <c r="BHU48" s="45"/>
      <c r="BHV48" s="45"/>
      <c r="BHW48" s="45"/>
      <c r="BHX48" s="45"/>
      <c r="BHY48" s="45"/>
      <c r="BHZ48" s="45"/>
      <c r="BIA48" s="45"/>
      <c r="BIB48" s="45"/>
      <c r="BIC48" s="45"/>
      <c r="BID48" s="45"/>
      <c r="BIE48" s="45"/>
      <c r="BIF48" s="45"/>
      <c r="BIG48" s="45"/>
      <c r="BIH48" s="45"/>
      <c r="BII48" s="45"/>
      <c r="BIJ48" s="45"/>
      <c r="BIK48" s="45"/>
      <c r="BIL48" s="45"/>
      <c r="BIM48" s="45"/>
      <c r="BIN48" s="45"/>
      <c r="BIO48" s="45"/>
      <c r="BIP48" s="45"/>
      <c r="BIQ48" s="45"/>
      <c r="BIR48" s="45"/>
      <c r="BIS48" s="45"/>
      <c r="BIT48" s="45"/>
      <c r="BIU48" s="45"/>
      <c r="BIV48" s="45"/>
      <c r="BIW48" s="45"/>
      <c r="BIX48" s="45"/>
      <c r="BIY48" s="45"/>
      <c r="BIZ48" s="45"/>
      <c r="BJA48" s="45"/>
      <c r="BJB48" s="45"/>
      <c r="BJC48" s="45"/>
      <c r="BJD48" s="45"/>
      <c r="BJE48" s="45"/>
      <c r="BJF48" s="45"/>
      <c r="BJG48" s="45"/>
      <c r="BJH48" s="45"/>
      <c r="BJI48" s="45"/>
      <c r="BJJ48" s="45"/>
      <c r="BJK48" s="45"/>
      <c r="BJL48" s="45"/>
      <c r="BJM48" s="45"/>
      <c r="BJN48" s="45"/>
      <c r="BJO48" s="45"/>
      <c r="BJP48" s="45"/>
      <c r="BJQ48" s="45"/>
      <c r="BJR48" s="45"/>
      <c r="BJS48" s="45"/>
      <c r="BJT48" s="45"/>
      <c r="BJU48" s="45"/>
      <c r="BJV48" s="45"/>
      <c r="BJW48" s="45"/>
      <c r="BJX48" s="45"/>
      <c r="BJY48" s="45"/>
      <c r="BJZ48" s="45"/>
      <c r="BKA48" s="45"/>
      <c r="BKB48" s="45"/>
      <c r="BKC48" s="45"/>
      <c r="BKD48" s="45"/>
      <c r="BKE48" s="45"/>
      <c r="BKF48" s="45"/>
      <c r="BKG48" s="45"/>
      <c r="BKH48" s="45"/>
      <c r="BKI48" s="45"/>
      <c r="BKJ48" s="45"/>
      <c r="BKK48" s="45"/>
      <c r="BKL48" s="45"/>
      <c r="BKM48" s="45"/>
      <c r="BKN48" s="45"/>
      <c r="BKO48" s="45"/>
      <c r="BKP48" s="45"/>
      <c r="BKQ48" s="45"/>
      <c r="BKR48" s="45"/>
      <c r="BKS48" s="45"/>
      <c r="BKT48" s="45"/>
      <c r="BKU48" s="45"/>
      <c r="BKV48" s="45"/>
      <c r="BKW48" s="45"/>
      <c r="BKX48" s="45"/>
      <c r="BKY48" s="45"/>
      <c r="BKZ48" s="45"/>
      <c r="BLA48" s="45"/>
      <c r="BLB48" s="45"/>
      <c r="BLC48" s="45"/>
      <c r="BLD48" s="45"/>
      <c r="BLE48" s="45"/>
      <c r="BLF48" s="45"/>
      <c r="BLG48" s="45"/>
      <c r="BLH48" s="45"/>
      <c r="BLI48" s="45"/>
      <c r="BLJ48" s="45"/>
      <c r="BLK48" s="45"/>
      <c r="BLL48" s="45"/>
      <c r="BLM48" s="45"/>
      <c r="BLN48" s="45"/>
      <c r="BLO48" s="45"/>
      <c r="BLP48" s="45"/>
      <c r="BLQ48" s="45"/>
      <c r="BLR48" s="45"/>
      <c r="BLS48" s="45"/>
      <c r="BLT48" s="45"/>
      <c r="BLU48" s="45"/>
      <c r="BLV48" s="45"/>
      <c r="BLW48" s="45"/>
      <c r="BLX48" s="45"/>
      <c r="BLY48" s="45"/>
      <c r="BLZ48" s="45"/>
      <c r="BMA48" s="45"/>
      <c r="BMB48" s="45"/>
      <c r="BMC48" s="45"/>
      <c r="BMD48" s="45"/>
      <c r="BME48" s="45"/>
      <c r="BMF48" s="45"/>
      <c r="BMG48" s="45"/>
      <c r="BMH48" s="45"/>
      <c r="BMI48" s="45"/>
      <c r="BMJ48" s="45"/>
      <c r="BMK48" s="45"/>
      <c r="BML48" s="45"/>
      <c r="BMM48" s="45"/>
      <c r="BMN48" s="45"/>
      <c r="BMO48" s="45"/>
      <c r="BMP48" s="45"/>
      <c r="BMQ48" s="45"/>
      <c r="BMR48" s="45"/>
      <c r="BMS48" s="45"/>
      <c r="BMT48" s="45"/>
      <c r="BMU48" s="45"/>
      <c r="BMV48" s="45"/>
      <c r="BMW48" s="45"/>
      <c r="BMX48" s="45"/>
      <c r="BMY48" s="45"/>
      <c r="BMZ48" s="45"/>
      <c r="BNA48" s="45"/>
      <c r="BNB48" s="45"/>
      <c r="BNC48" s="45"/>
      <c r="BND48" s="45"/>
      <c r="BNE48" s="45"/>
      <c r="BNF48" s="45"/>
      <c r="BNG48" s="45"/>
      <c r="BNH48" s="45"/>
      <c r="BNI48" s="45"/>
      <c r="BNJ48" s="45"/>
      <c r="BNK48" s="45"/>
      <c r="BNL48" s="45"/>
      <c r="BNM48" s="45"/>
      <c r="BNN48" s="45"/>
      <c r="BNO48" s="45"/>
      <c r="BNP48" s="45"/>
      <c r="BNQ48" s="45"/>
      <c r="BNR48" s="45"/>
      <c r="BNS48" s="45"/>
      <c r="BNT48" s="45"/>
      <c r="BNU48" s="45"/>
      <c r="BNV48" s="45"/>
      <c r="BNW48" s="45"/>
      <c r="BNX48" s="45"/>
      <c r="BNY48" s="45"/>
      <c r="BNZ48" s="45"/>
      <c r="BOA48" s="45"/>
      <c r="BOB48" s="45"/>
      <c r="BOC48" s="45"/>
      <c r="BOD48" s="45"/>
      <c r="BOE48" s="45"/>
      <c r="BOF48" s="45"/>
      <c r="BOG48" s="45"/>
      <c r="BOH48" s="45"/>
      <c r="BOI48" s="45"/>
      <c r="BOJ48" s="45"/>
      <c r="BOK48" s="45"/>
      <c r="BOL48" s="45"/>
      <c r="BOM48" s="45"/>
      <c r="BON48" s="45"/>
      <c r="BOO48" s="45"/>
      <c r="BOP48" s="45"/>
      <c r="BOQ48" s="45"/>
      <c r="BOR48" s="45"/>
      <c r="BOS48" s="45"/>
      <c r="BOT48" s="45"/>
      <c r="BOU48" s="45"/>
      <c r="BOV48" s="45"/>
      <c r="BOW48" s="45"/>
      <c r="BOX48" s="45"/>
      <c r="BOY48" s="45"/>
      <c r="BOZ48" s="45"/>
      <c r="BPA48" s="45"/>
      <c r="BPB48" s="45"/>
      <c r="BPC48" s="45"/>
      <c r="BPD48" s="45"/>
      <c r="BPE48" s="45"/>
      <c r="BPF48" s="45"/>
      <c r="BPG48" s="45"/>
      <c r="BPH48" s="45"/>
      <c r="BPI48" s="45"/>
      <c r="BPJ48" s="45"/>
      <c r="BPK48" s="45"/>
      <c r="BPL48" s="45"/>
      <c r="BPM48" s="45"/>
      <c r="BPN48" s="45"/>
      <c r="BPO48" s="45"/>
      <c r="BPP48" s="45"/>
      <c r="BPQ48" s="45"/>
      <c r="BPR48" s="45"/>
      <c r="BPS48" s="45"/>
      <c r="BPT48" s="45"/>
      <c r="BPU48" s="45"/>
      <c r="BPV48" s="45"/>
      <c r="BPW48" s="45"/>
      <c r="BPX48" s="45"/>
      <c r="BPY48" s="45"/>
      <c r="BPZ48" s="45"/>
      <c r="BQA48" s="45"/>
      <c r="BQB48" s="45"/>
      <c r="BQC48" s="45"/>
      <c r="BQD48" s="45"/>
      <c r="BQE48" s="45"/>
      <c r="BQF48" s="45"/>
      <c r="BQG48" s="45"/>
      <c r="BQH48" s="45"/>
      <c r="BQI48" s="45"/>
      <c r="BQJ48" s="45"/>
      <c r="BQK48" s="45"/>
      <c r="BQL48" s="45"/>
      <c r="BQM48" s="45"/>
      <c r="BQN48" s="45"/>
      <c r="BQO48" s="45"/>
      <c r="BQP48" s="45"/>
      <c r="BQQ48" s="45"/>
      <c r="BQR48" s="45"/>
      <c r="BQS48" s="45"/>
      <c r="BQT48" s="45"/>
      <c r="BQU48" s="45"/>
      <c r="BQV48" s="45"/>
      <c r="BQW48" s="45"/>
      <c r="BQX48" s="45"/>
      <c r="BQY48" s="45"/>
      <c r="BQZ48" s="45"/>
      <c r="BRA48" s="45"/>
      <c r="BRB48" s="45"/>
      <c r="BRC48" s="45"/>
      <c r="BRD48" s="45"/>
      <c r="BRE48" s="45"/>
      <c r="BRF48" s="45"/>
      <c r="BRG48" s="45"/>
      <c r="BRH48" s="45"/>
      <c r="BRI48" s="45"/>
      <c r="BRJ48" s="45"/>
      <c r="BRK48" s="45"/>
      <c r="BRL48" s="45"/>
      <c r="BRM48" s="45"/>
      <c r="BRN48" s="45"/>
      <c r="BRO48" s="45"/>
      <c r="BRP48" s="45"/>
      <c r="BRQ48" s="45"/>
      <c r="BRR48" s="45"/>
      <c r="BRS48" s="45"/>
      <c r="BRT48" s="45"/>
      <c r="BRU48" s="45"/>
      <c r="BRV48" s="45"/>
      <c r="BRW48" s="45"/>
      <c r="BRX48" s="45"/>
      <c r="BRY48" s="45"/>
      <c r="BRZ48" s="45"/>
      <c r="BSA48" s="45"/>
      <c r="BSB48" s="45"/>
      <c r="BSC48" s="45"/>
      <c r="BSD48" s="45"/>
      <c r="BSE48" s="45"/>
      <c r="BSF48" s="45"/>
      <c r="BSG48" s="45"/>
      <c r="BSH48" s="45"/>
      <c r="BSI48" s="45"/>
      <c r="BSJ48" s="45"/>
      <c r="BSK48" s="45"/>
      <c r="BSL48" s="45"/>
      <c r="BSM48" s="45"/>
      <c r="BSN48" s="45"/>
      <c r="BSO48" s="45"/>
      <c r="BSP48" s="45"/>
      <c r="BSQ48" s="45"/>
      <c r="BSR48" s="45"/>
      <c r="BSS48" s="45"/>
      <c r="BST48" s="45"/>
      <c r="BSU48" s="45"/>
      <c r="BSV48" s="45"/>
      <c r="BSW48" s="45"/>
      <c r="BSX48" s="45"/>
      <c r="BSY48" s="45"/>
      <c r="BSZ48" s="45"/>
      <c r="BTA48" s="45"/>
      <c r="BTB48" s="45"/>
      <c r="BTC48" s="45"/>
      <c r="BTD48" s="45"/>
      <c r="BTE48" s="45"/>
      <c r="BTF48" s="45"/>
      <c r="BTG48" s="45"/>
      <c r="BTH48" s="45"/>
      <c r="BTI48" s="45"/>
      <c r="BTJ48" s="45"/>
      <c r="BTK48" s="45"/>
      <c r="BTL48" s="45"/>
      <c r="BTM48" s="45"/>
      <c r="BTN48" s="45"/>
      <c r="BTO48" s="45"/>
      <c r="BTP48" s="45"/>
      <c r="BTQ48" s="45"/>
      <c r="BTR48" s="45"/>
      <c r="BTS48" s="45"/>
      <c r="BTT48" s="45"/>
      <c r="BTU48" s="45"/>
      <c r="BTV48" s="45"/>
      <c r="BTW48" s="45"/>
      <c r="BTX48" s="45"/>
      <c r="BTY48" s="45"/>
      <c r="BTZ48" s="45"/>
      <c r="BUA48" s="45"/>
      <c r="BUB48" s="45"/>
      <c r="BUC48" s="45"/>
      <c r="BUD48" s="45"/>
      <c r="BUE48" s="45"/>
      <c r="BUF48" s="45"/>
      <c r="BUG48" s="45"/>
      <c r="BUH48" s="45"/>
      <c r="BUI48" s="45"/>
      <c r="BUJ48" s="45"/>
      <c r="BUK48" s="45"/>
      <c r="BUL48" s="45"/>
      <c r="BUM48" s="45"/>
      <c r="BUN48" s="45"/>
      <c r="BUO48" s="45"/>
      <c r="BUP48" s="45"/>
      <c r="BUQ48" s="45"/>
      <c r="BUR48" s="45"/>
      <c r="BUS48" s="45"/>
      <c r="BUT48" s="45"/>
      <c r="BUU48" s="45"/>
      <c r="BUV48" s="45"/>
      <c r="BUW48" s="45"/>
      <c r="BUX48" s="45"/>
      <c r="BUY48" s="45"/>
      <c r="BUZ48" s="45"/>
      <c r="BVA48" s="45"/>
      <c r="BVB48" s="45"/>
      <c r="BVC48" s="45"/>
      <c r="BVD48" s="45"/>
      <c r="BVE48" s="45"/>
      <c r="BVF48" s="45"/>
      <c r="BVG48" s="45"/>
      <c r="BVH48" s="45"/>
      <c r="BVI48" s="45"/>
      <c r="BVJ48" s="45"/>
      <c r="BVK48" s="45"/>
      <c r="BVL48" s="45"/>
      <c r="BVM48" s="45"/>
      <c r="BVN48" s="45"/>
      <c r="BVO48" s="45"/>
      <c r="BVP48" s="45"/>
      <c r="BVQ48" s="45"/>
      <c r="BVR48" s="45"/>
      <c r="BVS48" s="45"/>
      <c r="BVT48" s="45"/>
      <c r="BVU48" s="45"/>
      <c r="BVV48" s="45"/>
      <c r="BVW48" s="45"/>
      <c r="BVX48" s="45"/>
      <c r="BVY48" s="45"/>
      <c r="BVZ48" s="45"/>
      <c r="BWA48" s="45"/>
      <c r="BWB48" s="45"/>
      <c r="BWC48" s="45"/>
      <c r="BWD48" s="45"/>
      <c r="BWE48" s="45"/>
      <c r="BWF48" s="45"/>
      <c r="BWG48" s="45"/>
      <c r="BWH48" s="45"/>
      <c r="BWI48" s="45"/>
      <c r="BWJ48" s="45"/>
      <c r="BWK48" s="45"/>
      <c r="BWL48" s="45"/>
      <c r="BWM48" s="45"/>
      <c r="BWN48" s="45"/>
      <c r="BWO48" s="45"/>
      <c r="BWP48" s="45"/>
      <c r="BWQ48" s="45"/>
      <c r="BWR48" s="45"/>
      <c r="BWS48" s="45"/>
      <c r="BWT48" s="45"/>
      <c r="BWU48" s="45"/>
      <c r="BWV48" s="45"/>
      <c r="BWW48" s="45"/>
      <c r="BWX48" s="45"/>
      <c r="BWY48" s="45"/>
      <c r="BWZ48" s="45"/>
      <c r="BXA48" s="45"/>
      <c r="BXB48" s="45"/>
      <c r="BXC48" s="45"/>
      <c r="BXD48" s="45"/>
      <c r="BXE48" s="45"/>
      <c r="BXF48" s="45"/>
      <c r="BXG48" s="45"/>
      <c r="BXH48" s="45"/>
      <c r="BXI48" s="45"/>
      <c r="BXJ48" s="45"/>
      <c r="BXK48" s="45"/>
      <c r="BXL48" s="45"/>
      <c r="BXM48" s="45"/>
      <c r="BXN48" s="45"/>
      <c r="BXO48" s="45"/>
      <c r="BXP48" s="45"/>
      <c r="BXQ48" s="45"/>
      <c r="BXR48" s="45"/>
      <c r="BXS48" s="45"/>
      <c r="BXT48" s="45"/>
      <c r="BXU48" s="45"/>
      <c r="BXV48" s="45"/>
      <c r="BXW48" s="45"/>
      <c r="BXX48" s="45"/>
      <c r="BXY48" s="45"/>
      <c r="BXZ48" s="45"/>
      <c r="BYA48" s="45"/>
      <c r="BYB48" s="45"/>
      <c r="BYC48" s="45"/>
      <c r="BYD48" s="45"/>
      <c r="BYE48" s="45"/>
      <c r="BYF48" s="45"/>
      <c r="BYG48" s="45"/>
      <c r="BYH48" s="45"/>
      <c r="BYI48" s="45"/>
      <c r="BYJ48" s="45"/>
      <c r="BYK48" s="45"/>
      <c r="BYL48" s="45"/>
      <c r="BYM48" s="45"/>
      <c r="BYN48" s="45"/>
      <c r="BYO48" s="45"/>
      <c r="BYP48" s="45"/>
      <c r="BYQ48" s="45"/>
      <c r="BYR48" s="45"/>
      <c r="BYS48" s="45"/>
      <c r="BYT48" s="45"/>
      <c r="BYU48" s="45"/>
      <c r="BYV48" s="45"/>
      <c r="BYW48" s="45"/>
      <c r="BYX48" s="45"/>
      <c r="BYY48" s="45"/>
      <c r="BYZ48" s="45"/>
      <c r="BZA48" s="45"/>
      <c r="BZB48" s="45"/>
      <c r="BZC48" s="45"/>
      <c r="BZD48" s="45"/>
      <c r="BZE48" s="45"/>
      <c r="BZF48" s="45"/>
      <c r="BZG48" s="45"/>
      <c r="BZH48" s="45"/>
      <c r="BZI48" s="45"/>
      <c r="BZJ48" s="45"/>
      <c r="BZK48" s="45"/>
      <c r="BZL48" s="45"/>
      <c r="BZM48" s="45"/>
      <c r="BZN48" s="45"/>
      <c r="BZO48" s="45"/>
      <c r="BZP48" s="45"/>
      <c r="BZQ48" s="45"/>
      <c r="BZR48" s="45"/>
      <c r="BZS48" s="45"/>
      <c r="BZT48" s="45"/>
      <c r="BZU48" s="45"/>
      <c r="BZV48" s="45"/>
      <c r="BZW48" s="45"/>
      <c r="BZX48" s="45"/>
      <c r="BZY48" s="45"/>
      <c r="BZZ48" s="45"/>
      <c r="CAA48" s="45"/>
      <c r="CAB48" s="45"/>
      <c r="CAC48" s="45"/>
      <c r="CAD48" s="45"/>
      <c r="CAE48" s="45"/>
      <c r="CAF48" s="45"/>
      <c r="CAG48" s="45"/>
      <c r="CAH48" s="45"/>
      <c r="CAI48" s="45"/>
      <c r="CAJ48" s="45"/>
      <c r="CAK48" s="45"/>
      <c r="CAL48" s="45"/>
      <c r="CAM48" s="45"/>
      <c r="CAN48" s="45"/>
      <c r="CAO48" s="45"/>
      <c r="CAP48" s="45"/>
      <c r="CAQ48" s="45"/>
      <c r="CAR48" s="45"/>
      <c r="CAS48" s="45"/>
      <c r="CAT48" s="45"/>
      <c r="CAU48" s="45"/>
      <c r="CAV48" s="45"/>
      <c r="CAW48" s="45"/>
      <c r="CAX48" s="45"/>
      <c r="CAY48" s="45"/>
      <c r="CAZ48" s="45"/>
      <c r="CBA48" s="45"/>
      <c r="CBB48" s="45"/>
      <c r="CBC48" s="45"/>
      <c r="CBD48" s="45"/>
      <c r="CBE48" s="45"/>
      <c r="CBF48" s="45"/>
      <c r="CBG48" s="45"/>
      <c r="CBH48" s="45"/>
      <c r="CBI48" s="45"/>
      <c r="CBJ48" s="45"/>
      <c r="CBK48" s="45"/>
      <c r="CBL48" s="45"/>
      <c r="CBM48" s="45"/>
      <c r="CBN48" s="45"/>
      <c r="CBO48" s="45"/>
      <c r="CBP48" s="45"/>
      <c r="CBQ48" s="45"/>
      <c r="CBR48" s="45"/>
      <c r="CBS48" s="45"/>
      <c r="CBT48" s="45"/>
      <c r="CBU48" s="45"/>
      <c r="CBV48" s="45"/>
      <c r="CBW48" s="45"/>
      <c r="CBX48" s="45"/>
      <c r="CBY48" s="45"/>
      <c r="CBZ48" s="45"/>
      <c r="CCA48" s="45"/>
      <c r="CCB48" s="45"/>
      <c r="CCC48" s="45"/>
      <c r="CCD48" s="45"/>
      <c r="CCE48" s="45"/>
      <c r="CCF48" s="45"/>
      <c r="CCG48" s="45"/>
      <c r="CCH48" s="45"/>
      <c r="CCI48" s="45"/>
      <c r="CCJ48" s="45"/>
      <c r="CCK48" s="45"/>
      <c r="CCL48" s="45"/>
      <c r="CCM48" s="45"/>
      <c r="CCN48" s="45"/>
      <c r="CCO48" s="45"/>
      <c r="CCP48" s="45"/>
      <c r="CCQ48" s="45"/>
      <c r="CCR48" s="45"/>
      <c r="CCS48" s="45"/>
      <c r="CCT48" s="45"/>
      <c r="CCU48" s="45"/>
      <c r="CCV48" s="45"/>
      <c r="CCW48" s="45"/>
      <c r="CCX48" s="45"/>
      <c r="CCY48" s="45"/>
      <c r="CCZ48" s="45"/>
      <c r="CDA48" s="45"/>
      <c r="CDB48" s="45"/>
      <c r="CDC48" s="45"/>
      <c r="CDD48" s="45"/>
      <c r="CDE48" s="45"/>
      <c r="CDF48" s="45"/>
      <c r="CDG48" s="45"/>
      <c r="CDH48" s="45"/>
      <c r="CDI48" s="45"/>
      <c r="CDJ48" s="45"/>
      <c r="CDK48" s="45"/>
      <c r="CDL48" s="45"/>
      <c r="CDM48" s="45"/>
      <c r="CDN48" s="45"/>
      <c r="CDO48" s="45"/>
      <c r="CDP48" s="45"/>
      <c r="CDQ48" s="45"/>
      <c r="CDR48" s="45"/>
      <c r="CDS48" s="45"/>
      <c r="CDT48" s="45"/>
      <c r="CDU48" s="45"/>
      <c r="CDV48" s="45"/>
      <c r="CDW48" s="45"/>
      <c r="CDX48" s="45"/>
      <c r="CDY48" s="45"/>
      <c r="CDZ48" s="45"/>
      <c r="CEA48" s="45"/>
      <c r="CEB48" s="45"/>
      <c r="CEC48" s="45"/>
      <c r="CED48" s="45"/>
      <c r="CEE48" s="45"/>
      <c r="CEF48" s="45"/>
      <c r="CEG48" s="45"/>
      <c r="CEH48" s="45"/>
      <c r="CEI48" s="45"/>
      <c r="CEJ48" s="45"/>
      <c r="CEK48" s="45"/>
      <c r="CEL48" s="45"/>
      <c r="CEM48" s="45"/>
      <c r="CEN48" s="45"/>
      <c r="CEO48" s="45"/>
      <c r="CEP48" s="45"/>
      <c r="CEQ48" s="45"/>
      <c r="CER48" s="45"/>
      <c r="CES48" s="45"/>
      <c r="CET48" s="45"/>
      <c r="CEU48" s="45"/>
      <c r="CEV48" s="45"/>
      <c r="CEW48" s="45"/>
      <c r="CEX48" s="45"/>
      <c r="CEY48" s="45"/>
      <c r="CEZ48" s="45"/>
      <c r="CFA48" s="45"/>
      <c r="CFB48" s="45"/>
      <c r="CFC48" s="45"/>
      <c r="CFD48" s="45"/>
      <c r="CFE48" s="45"/>
      <c r="CFF48" s="45"/>
      <c r="CFG48" s="45"/>
      <c r="CFH48" s="45"/>
      <c r="CFI48" s="45"/>
      <c r="CFJ48" s="45"/>
      <c r="CFK48" s="45"/>
      <c r="CFL48" s="45"/>
      <c r="CFM48" s="45"/>
      <c r="CFN48" s="45"/>
      <c r="CFO48" s="45"/>
      <c r="CFP48" s="45"/>
      <c r="CFQ48" s="45"/>
      <c r="CFR48" s="45"/>
      <c r="CFS48" s="45"/>
      <c r="CFT48" s="45"/>
      <c r="CFU48" s="45"/>
      <c r="CFV48" s="45"/>
      <c r="CFW48" s="45"/>
      <c r="CFX48" s="45"/>
      <c r="CFY48" s="45"/>
      <c r="CFZ48" s="45"/>
      <c r="CGA48" s="45"/>
      <c r="CGB48" s="45"/>
      <c r="CGC48" s="45"/>
      <c r="CGD48" s="45"/>
      <c r="CGE48" s="45"/>
      <c r="CGF48" s="45"/>
      <c r="CGG48" s="45"/>
      <c r="CGH48" s="45"/>
      <c r="CGI48" s="45"/>
      <c r="CGJ48" s="45"/>
      <c r="CGK48" s="45"/>
      <c r="CGL48" s="45"/>
      <c r="CGM48" s="45"/>
      <c r="CGN48" s="45"/>
      <c r="CGO48" s="45"/>
      <c r="CGP48" s="45"/>
      <c r="CGQ48" s="45"/>
      <c r="CGR48" s="45"/>
      <c r="CGS48" s="45"/>
      <c r="CGT48" s="45"/>
      <c r="CGU48" s="45"/>
      <c r="CGV48" s="45"/>
      <c r="CGW48" s="45"/>
      <c r="CGX48" s="45"/>
      <c r="CGY48" s="45"/>
      <c r="CGZ48" s="45"/>
      <c r="CHA48" s="45"/>
      <c r="CHB48" s="45"/>
      <c r="CHC48" s="45"/>
      <c r="CHD48" s="45"/>
      <c r="CHE48" s="45"/>
      <c r="CHF48" s="45"/>
      <c r="CHG48" s="45"/>
      <c r="CHH48" s="45"/>
      <c r="CHI48" s="45"/>
      <c r="CHJ48" s="45"/>
      <c r="CHK48" s="45"/>
      <c r="CHL48" s="45"/>
      <c r="CHM48" s="45"/>
      <c r="CHN48" s="45"/>
      <c r="CHO48" s="45"/>
      <c r="CHP48" s="45"/>
      <c r="CHQ48" s="45"/>
      <c r="CHR48" s="45"/>
      <c r="CHS48" s="45"/>
      <c r="CHT48" s="45"/>
      <c r="CHU48" s="45"/>
      <c r="CHV48" s="45"/>
      <c r="CHW48" s="45"/>
      <c r="CHX48" s="45"/>
      <c r="CHY48" s="45"/>
      <c r="CHZ48" s="45"/>
      <c r="CIA48" s="45"/>
      <c r="CIB48" s="45"/>
      <c r="CIC48" s="45"/>
      <c r="CID48" s="45"/>
      <c r="CIE48" s="45"/>
      <c r="CIF48" s="45"/>
      <c r="CIG48" s="45"/>
      <c r="CIH48" s="45"/>
      <c r="CII48" s="45"/>
      <c r="CIJ48" s="45"/>
      <c r="CIK48" s="45"/>
      <c r="CIL48" s="45"/>
      <c r="CIM48" s="45"/>
      <c r="CIN48" s="45"/>
      <c r="CIO48" s="45"/>
      <c r="CIP48" s="45"/>
      <c r="CIQ48" s="45"/>
      <c r="CIR48" s="45"/>
      <c r="CIS48" s="45"/>
      <c r="CIT48" s="45"/>
      <c r="CIU48" s="45"/>
      <c r="CIV48" s="45"/>
      <c r="CIW48" s="45"/>
      <c r="CIX48" s="45"/>
      <c r="CIY48" s="45"/>
      <c r="CIZ48" s="45"/>
      <c r="CJA48" s="45"/>
      <c r="CJB48" s="45"/>
      <c r="CJC48" s="45"/>
      <c r="CJD48" s="45"/>
      <c r="CJE48" s="45"/>
      <c r="CJF48" s="45"/>
      <c r="CJG48" s="45"/>
      <c r="CJH48" s="45"/>
      <c r="CJI48" s="45"/>
      <c r="CJJ48" s="45"/>
      <c r="CJK48" s="45"/>
      <c r="CJL48" s="45"/>
      <c r="CJM48" s="45"/>
      <c r="CJN48" s="45"/>
      <c r="CJO48" s="45"/>
      <c r="CJP48" s="45"/>
      <c r="CJQ48" s="45"/>
      <c r="CJR48" s="45"/>
      <c r="CJS48" s="45"/>
      <c r="CJT48" s="45"/>
      <c r="CJU48" s="45"/>
      <c r="CJV48" s="45"/>
      <c r="CJW48" s="45"/>
      <c r="CJX48" s="45"/>
      <c r="CJY48" s="45"/>
      <c r="CJZ48" s="45"/>
      <c r="CKA48" s="45"/>
      <c r="CKB48" s="45"/>
      <c r="CKC48" s="45"/>
      <c r="CKD48" s="45"/>
      <c r="CKE48" s="45"/>
      <c r="CKF48" s="45"/>
      <c r="CKG48" s="45"/>
      <c r="CKH48" s="45"/>
      <c r="CKI48" s="45"/>
      <c r="CKJ48" s="45"/>
      <c r="CKK48" s="45"/>
      <c r="CKL48" s="45"/>
      <c r="CKM48" s="45"/>
      <c r="CKN48" s="45"/>
      <c r="CKO48" s="45"/>
      <c r="CKP48" s="45"/>
      <c r="CKQ48" s="45"/>
      <c r="CKR48" s="45"/>
      <c r="CKS48" s="45"/>
      <c r="CKT48" s="45"/>
      <c r="CKU48" s="45"/>
      <c r="CKV48" s="45"/>
      <c r="CKW48" s="45"/>
      <c r="CKX48" s="45"/>
      <c r="CKY48" s="45"/>
      <c r="CKZ48" s="45"/>
      <c r="CLA48" s="45"/>
      <c r="CLB48" s="45"/>
      <c r="CLC48" s="45"/>
      <c r="CLD48" s="45"/>
      <c r="CLE48" s="45"/>
      <c r="CLF48" s="45"/>
      <c r="CLG48" s="45"/>
      <c r="CLH48" s="45"/>
      <c r="CLI48" s="45"/>
      <c r="CLJ48" s="45"/>
      <c r="CLK48" s="45"/>
      <c r="CLL48" s="45"/>
      <c r="CLM48" s="45"/>
      <c r="CLN48" s="45"/>
      <c r="CLO48" s="45"/>
      <c r="CLP48" s="45"/>
      <c r="CLQ48" s="45"/>
      <c r="CLR48" s="45"/>
      <c r="CLS48" s="45"/>
      <c r="CLT48" s="45"/>
      <c r="CLU48" s="45"/>
      <c r="CLV48" s="45"/>
      <c r="CLW48" s="45"/>
      <c r="CLX48" s="45"/>
      <c r="CLY48" s="45"/>
      <c r="CLZ48" s="45"/>
      <c r="CMA48" s="45"/>
      <c r="CMB48" s="45"/>
      <c r="CMC48" s="45"/>
      <c r="CMD48" s="45"/>
      <c r="CME48" s="45"/>
      <c r="CMF48" s="45"/>
      <c r="CMG48" s="45"/>
      <c r="CMH48" s="45"/>
      <c r="CMI48" s="45"/>
      <c r="CMJ48" s="45"/>
      <c r="CMK48" s="45"/>
      <c r="CML48" s="45"/>
      <c r="CMM48" s="45"/>
      <c r="CMN48" s="45"/>
      <c r="CMO48" s="45"/>
      <c r="CMP48" s="45"/>
      <c r="CMQ48" s="45"/>
      <c r="CMR48" s="45"/>
      <c r="CMS48" s="45"/>
      <c r="CMT48" s="45"/>
      <c r="CMU48" s="45"/>
      <c r="CMV48" s="45"/>
      <c r="CMW48" s="45"/>
      <c r="CMX48" s="45"/>
      <c r="CMY48" s="45"/>
      <c r="CMZ48" s="45"/>
      <c r="CNA48" s="45"/>
      <c r="CNB48" s="45"/>
      <c r="CNC48" s="45"/>
      <c r="CND48" s="45"/>
      <c r="CNE48" s="45"/>
      <c r="CNF48" s="45"/>
      <c r="CNG48" s="45"/>
      <c r="CNH48" s="45"/>
      <c r="CNI48" s="45"/>
      <c r="CNJ48" s="45"/>
      <c r="CNK48" s="45"/>
      <c r="CNL48" s="45"/>
      <c r="CNM48" s="45"/>
      <c r="CNN48" s="45"/>
      <c r="CNO48" s="45"/>
      <c r="CNP48" s="45"/>
      <c r="CNQ48" s="45"/>
      <c r="CNR48" s="45"/>
      <c r="CNS48" s="45"/>
      <c r="CNT48" s="45"/>
      <c r="CNU48" s="45"/>
      <c r="CNV48" s="45"/>
      <c r="CNW48" s="45"/>
      <c r="CNX48" s="45"/>
      <c r="CNY48" s="45"/>
      <c r="CNZ48" s="45"/>
      <c r="COA48" s="45"/>
      <c r="COB48" s="45"/>
      <c r="COC48" s="45"/>
      <c r="COD48" s="45"/>
      <c r="COE48" s="45"/>
      <c r="COF48" s="45"/>
      <c r="COG48" s="45"/>
      <c r="COH48" s="45"/>
      <c r="COI48" s="45"/>
      <c r="COJ48" s="45"/>
      <c r="COK48" s="45"/>
      <c r="COL48" s="45"/>
      <c r="COM48" s="45"/>
      <c r="CON48" s="45"/>
      <c r="COO48" s="45"/>
      <c r="COP48" s="45"/>
      <c r="COQ48" s="45"/>
      <c r="COR48" s="45"/>
      <c r="COS48" s="45"/>
      <c r="COT48" s="45"/>
      <c r="COU48" s="45"/>
      <c r="COV48" s="45"/>
      <c r="COW48" s="45"/>
      <c r="COX48" s="45"/>
      <c r="COY48" s="45"/>
      <c r="COZ48" s="45"/>
      <c r="CPA48" s="45"/>
      <c r="CPB48" s="45"/>
      <c r="CPC48" s="45"/>
      <c r="CPD48" s="45"/>
      <c r="CPE48" s="45"/>
      <c r="CPF48" s="45"/>
      <c r="CPG48" s="45"/>
      <c r="CPH48" s="45"/>
      <c r="CPI48" s="45"/>
      <c r="CPJ48" s="45"/>
      <c r="CPK48" s="45"/>
      <c r="CPL48" s="45"/>
      <c r="CPM48" s="45"/>
      <c r="CPN48" s="45"/>
      <c r="CPO48" s="45"/>
      <c r="CPP48" s="45"/>
      <c r="CPQ48" s="45"/>
      <c r="CPR48" s="45"/>
      <c r="CPS48" s="45"/>
      <c r="CPT48" s="45"/>
      <c r="CPU48" s="45"/>
      <c r="CPV48" s="45"/>
      <c r="CPW48" s="45"/>
      <c r="CPX48" s="45"/>
      <c r="CPY48" s="45"/>
      <c r="CPZ48" s="45"/>
      <c r="CQA48" s="45"/>
      <c r="CQB48" s="45"/>
      <c r="CQC48" s="45"/>
      <c r="CQD48" s="45"/>
      <c r="CQE48" s="45"/>
      <c r="CQF48" s="45"/>
      <c r="CQG48" s="45"/>
      <c r="CQH48" s="45"/>
      <c r="CQI48" s="45"/>
      <c r="CQJ48" s="45"/>
      <c r="CQK48" s="45"/>
      <c r="CQL48" s="45"/>
      <c r="CQM48" s="45"/>
      <c r="CQN48" s="45"/>
      <c r="CQO48" s="45"/>
      <c r="CQP48" s="45"/>
      <c r="CQQ48" s="45"/>
      <c r="CQR48" s="45"/>
      <c r="CQS48" s="45"/>
      <c r="CQT48" s="45"/>
      <c r="CQU48" s="45"/>
      <c r="CQV48" s="45"/>
      <c r="CQW48" s="45"/>
      <c r="CQX48" s="45"/>
      <c r="CQY48" s="45"/>
      <c r="CQZ48" s="45"/>
      <c r="CRA48" s="45"/>
      <c r="CRB48" s="45"/>
      <c r="CRC48" s="45"/>
      <c r="CRD48" s="45"/>
      <c r="CRE48" s="45"/>
      <c r="CRF48" s="45"/>
      <c r="CRG48" s="45"/>
      <c r="CRH48" s="45"/>
      <c r="CRI48" s="45"/>
      <c r="CRJ48" s="45"/>
      <c r="CRK48" s="45"/>
      <c r="CRL48" s="45"/>
      <c r="CRM48" s="45"/>
      <c r="CRN48" s="45"/>
      <c r="CRO48" s="45"/>
      <c r="CRP48" s="45"/>
      <c r="CRQ48" s="45"/>
      <c r="CRR48" s="45"/>
      <c r="CRS48" s="45"/>
      <c r="CRT48" s="45"/>
      <c r="CRU48" s="45"/>
      <c r="CRV48" s="45"/>
      <c r="CRW48" s="45"/>
      <c r="CRX48" s="45"/>
      <c r="CRY48" s="45"/>
      <c r="CRZ48" s="45"/>
      <c r="CSA48" s="45"/>
      <c r="CSB48" s="45"/>
      <c r="CSC48" s="45"/>
      <c r="CSD48" s="45"/>
      <c r="CSE48" s="45"/>
      <c r="CSF48" s="45"/>
      <c r="CSG48" s="45"/>
      <c r="CSH48" s="45"/>
      <c r="CSI48" s="45"/>
      <c r="CSJ48" s="45"/>
      <c r="CSK48" s="45"/>
      <c r="CSL48" s="45"/>
      <c r="CSM48" s="45"/>
      <c r="CSN48" s="45"/>
      <c r="CSO48" s="45"/>
      <c r="CSP48" s="45"/>
      <c r="CSQ48" s="45"/>
      <c r="CSR48" s="45"/>
      <c r="CSS48" s="45"/>
      <c r="CST48" s="45"/>
      <c r="CSU48" s="45"/>
      <c r="CSV48" s="45"/>
      <c r="CSW48" s="45"/>
      <c r="CSX48" s="45"/>
      <c r="CSY48" s="45"/>
      <c r="CSZ48" s="45"/>
      <c r="CTA48" s="45"/>
      <c r="CTB48" s="45"/>
      <c r="CTC48" s="45"/>
      <c r="CTD48" s="45"/>
      <c r="CTE48" s="45"/>
      <c r="CTF48" s="45"/>
      <c r="CTG48" s="45"/>
      <c r="CTH48" s="45"/>
      <c r="CTI48" s="45"/>
      <c r="CTJ48" s="45"/>
      <c r="CTK48" s="45"/>
      <c r="CTL48" s="45"/>
      <c r="CTM48" s="45"/>
      <c r="CTN48" s="45"/>
      <c r="CTO48" s="45"/>
      <c r="CTP48" s="45"/>
      <c r="CTQ48" s="45"/>
      <c r="CTR48" s="45"/>
      <c r="CTS48" s="45"/>
      <c r="CTT48" s="45"/>
      <c r="CTU48" s="45"/>
      <c r="CTV48" s="45"/>
      <c r="CTW48" s="45"/>
      <c r="CTX48" s="45"/>
      <c r="CTY48" s="45"/>
      <c r="CTZ48" s="45"/>
      <c r="CUA48" s="45"/>
      <c r="CUB48" s="45"/>
      <c r="CUC48" s="45"/>
      <c r="CUD48" s="45"/>
      <c r="CUE48" s="45"/>
      <c r="CUF48" s="45"/>
      <c r="CUG48" s="45"/>
      <c r="CUH48" s="45"/>
      <c r="CUI48" s="45"/>
      <c r="CUJ48" s="45"/>
      <c r="CUK48" s="45"/>
      <c r="CUL48" s="45"/>
      <c r="CUM48" s="45"/>
      <c r="CUN48" s="45"/>
      <c r="CUO48" s="45"/>
      <c r="CUP48" s="45"/>
      <c r="CUQ48" s="45"/>
      <c r="CUR48" s="45"/>
      <c r="CUS48" s="45"/>
      <c r="CUT48" s="45"/>
      <c r="CUU48" s="45"/>
      <c r="CUV48" s="45"/>
      <c r="CUW48" s="45"/>
      <c r="CUX48" s="45"/>
      <c r="CUY48" s="45"/>
      <c r="CUZ48" s="45"/>
      <c r="CVA48" s="45"/>
      <c r="CVB48" s="45"/>
      <c r="CVC48" s="45"/>
      <c r="CVD48" s="45"/>
      <c r="CVE48" s="45"/>
      <c r="CVF48" s="45"/>
      <c r="CVG48" s="45"/>
      <c r="CVH48" s="45"/>
      <c r="CVI48" s="45"/>
      <c r="CVJ48" s="45"/>
      <c r="CVK48" s="45"/>
      <c r="CVL48" s="45"/>
      <c r="CVM48" s="45"/>
      <c r="CVN48" s="45"/>
      <c r="CVO48" s="45"/>
      <c r="CVP48" s="45"/>
      <c r="CVQ48" s="45"/>
      <c r="CVR48" s="45"/>
      <c r="CVS48" s="45"/>
      <c r="CVT48" s="45"/>
      <c r="CVU48" s="45"/>
      <c r="CVV48" s="45"/>
      <c r="CVW48" s="45"/>
      <c r="CVX48" s="45"/>
      <c r="CVY48" s="45"/>
      <c r="CVZ48" s="45"/>
      <c r="CWA48" s="45"/>
      <c r="CWB48" s="45"/>
      <c r="CWC48" s="45"/>
      <c r="CWD48" s="45"/>
      <c r="CWE48" s="45"/>
      <c r="CWF48" s="45"/>
      <c r="CWG48" s="45"/>
      <c r="CWH48" s="45"/>
      <c r="CWI48" s="45"/>
      <c r="CWJ48" s="45"/>
      <c r="CWK48" s="45"/>
      <c r="CWL48" s="45"/>
      <c r="CWM48" s="45"/>
      <c r="CWN48" s="45"/>
      <c r="CWO48" s="45"/>
      <c r="CWP48" s="45"/>
      <c r="CWQ48" s="45"/>
      <c r="CWR48" s="45"/>
      <c r="CWS48" s="45"/>
      <c r="CWT48" s="45"/>
      <c r="CWU48" s="45"/>
      <c r="CWV48" s="45"/>
      <c r="CWW48" s="45"/>
      <c r="CWX48" s="45"/>
      <c r="CWY48" s="45"/>
      <c r="CWZ48" s="45"/>
      <c r="CXA48" s="45"/>
      <c r="CXB48" s="45"/>
      <c r="CXC48" s="45"/>
      <c r="CXD48" s="45"/>
      <c r="CXE48" s="45"/>
      <c r="CXF48" s="45"/>
      <c r="CXG48" s="45"/>
      <c r="CXH48" s="45"/>
      <c r="CXI48" s="45"/>
      <c r="CXJ48" s="45"/>
      <c r="CXK48" s="45"/>
      <c r="CXL48" s="45"/>
      <c r="CXM48" s="45"/>
      <c r="CXN48" s="45"/>
      <c r="CXO48" s="45"/>
      <c r="CXP48" s="45"/>
      <c r="CXQ48" s="45"/>
      <c r="CXR48" s="45"/>
      <c r="CXS48" s="45"/>
      <c r="CXT48" s="45"/>
      <c r="CXU48" s="45"/>
      <c r="CXV48" s="45"/>
      <c r="CXW48" s="45"/>
      <c r="CXX48" s="45"/>
      <c r="CXY48" s="45"/>
      <c r="CXZ48" s="45"/>
      <c r="CYA48" s="45"/>
      <c r="CYB48" s="45"/>
      <c r="CYC48" s="45"/>
      <c r="CYD48" s="45"/>
      <c r="CYE48" s="45"/>
      <c r="CYF48" s="45"/>
      <c r="CYG48" s="45"/>
      <c r="CYH48" s="45"/>
      <c r="CYI48" s="45"/>
      <c r="CYJ48" s="45"/>
      <c r="CYK48" s="45"/>
      <c r="CYL48" s="45"/>
      <c r="CYM48" s="45"/>
      <c r="CYN48" s="45"/>
      <c r="CYO48" s="45"/>
      <c r="CYP48" s="45"/>
      <c r="CYQ48" s="45"/>
      <c r="CYR48" s="45"/>
      <c r="CYS48" s="45"/>
      <c r="CYT48" s="45"/>
      <c r="CYU48" s="45"/>
      <c r="CYV48" s="45"/>
      <c r="CYW48" s="45"/>
      <c r="CYX48" s="45"/>
      <c r="CYY48" s="45"/>
      <c r="CYZ48" s="45"/>
      <c r="CZA48" s="45"/>
      <c r="CZB48" s="45"/>
      <c r="CZC48" s="45"/>
      <c r="CZD48" s="45"/>
      <c r="CZE48" s="45"/>
      <c r="CZF48" s="45"/>
      <c r="CZG48" s="45"/>
      <c r="CZH48" s="45"/>
      <c r="CZI48" s="45"/>
      <c r="CZJ48" s="45"/>
      <c r="CZK48" s="45"/>
      <c r="CZL48" s="45"/>
      <c r="CZM48" s="45"/>
      <c r="CZN48" s="45"/>
      <c r="CZO48" s="45"/>
      <c r="CZP48" s="45"/>
      <c r="CZQ48" s="45"/>
      <c r="CZR48" s="45"/>
      <c r="CZS48" s="45"/>
      <c r="CZT48" s="45"/>
      <c r="CZU48" s="45"/>
      <c r="CZV48" s="45"/>
      <c r="CZW48" s="45"/>
      <c r="CZX48" s="45"/>
      <c r="CZY48" s="45"/>
      <c r="CZZ48" s="45"/>
      <c r="DAA48" s="45"/>
      <c r="DAB48" s="45"/>
      <c r="DAC48" s="45"/>
      <c r="DAD48" s="45"/>
      <c r="DAE48" s="45"/>
      <c r="DAF48" s="45"/>
      <c r="DAG48" s="45"/>
      <c r="DAH48" s="45"/>
      <c r="DAI48" s="45"/>
      <c r="DAJ48" s="45"/>
      <c r="DAK48" s="45"/>
      <c r="DAL48" s="45"/>
      <c r="DAM48" s="45"/>
      <c r="DAN48" s="45"/>
      <c r="DAO48" s="45"/>
      <c r="DAP48" s="45"/>
      <c r="DAQ48" s="45"/>
      <c r="DAR48" s="45"/>
      <c r="DAS48" s="45"/>
      <c r="DAT48" s="45"/>
      <c r="DAU48" s="45"/>
      <c r="DAV48" s="45"/>
      <c r="DAW48" s="45"/>
      <c r="DAX48" s="45"/>
      <c r="DAY48" s="45"/>
      <c r="DAZ48" s="45"/>
      <c r="DBA48" s="45"/>
      <c r="DBB48" s="45"/>
      <c r="DBC48" s="45"/>
      <c r="DBD48" s="45"/>
      <c r="DBE48" s="45"/>
      <c r="DBF48" s="45"/>
      <c r="DBG48" s="45"/>
      <c r="DBH48" s="45"/>
      <c r="DBI48" s="45"/>
      <c r="DBJ48" s="45"/>
      <c r="DBK48" s="45"/>
      <c r="DBL48" s="45"/>
      <c r="DBM48" s="45"/>
      <c r="DBN48" s="45"/>
      <c r="DBO48" s="45"/>
      <c r="DBP48" s="45"/>
      <c r="DBQ48" s="45"/>
      <c r="DBR48" s="45"/>
      <c r="DBS48" s="45"/>
      <c r="DBT48" s="45"/>
      <c r="DBU48" s="45"/>
      <c r="DBV48" s="45"/>
      <c r="DBW48" s="45"/>
      <c r="DBX48" s="45"/>
      <c r="DBY48" s="45"/>
      <c r="DBZ48" s="45"/>
      <c r="DCA48" s="45"/>
      <c r="DCB48" s="45"/>
      <c r="DCC48" s="45"/>
      <c r="DCD48" s="45"/>
      <c r="DCE48" s="45"/>
      <c r="DCF48" s="45"/>
      <c r="DCG48" s="45"/>
      <c r="DCH48" s="45"/>
      <c r="DCI48" s="45"/>
      <c r="DCJ48" s="45"/>
      <c r="DCK48" s="45"/>
      <c r="DCL48" s="45"/>
      <c r="DCM48" s="45"/>
      <c r="DCN48" s="45"/>
      <c r="DCO48" s="45"/>
      <c r="DCP48" s="45"/>
      <c r="DCQ48" s="45"/>
      <c r="DCR48" s="45"/>
      <c r="DCS48" s="45"/>
      <c r="DCT48" s="45"/>
      <c r="DCU48" s="45"/>
      <c r="DCV48" s="45"/>
      <c r="DCW48" s="45"/>
      <c r="DCX48" s="45"/>
      <c r="DCY48" s="45"/>
      <c r="DCZ48" s="45"/>
      <c r="DDA48" s="45"/>
      <c r="DDB48" s="45"/>
      <c r="DDC48" s="45"/>
      <c r="DDD48" s="45"/>
      <c r="DDE48" s="45"/>
      <c r="DDF48" s="45"/>
      <c r="DDG48" s="45"/>
      <c r="DDH48" s="45"/>
      <c r="DDI48" s="45"/>
      <c r="DDJ48" s="45"/>
      <c r="DDK48" s="45"/>
      <c r="DDL48" s="45"/>
      <c r="DDM48" s="45"/>
      <c r="DDN48" s="45"/>
      <c r="DDO48" s="45"/>
      <c r="DDP48" s="45"/>
      <c r="DDQ48" s="45"/>
      <c r="DDR48" s="45"/>
      <c r="DDS48" s="45"/>
      <c r="DDT48" s="45"/>
      <c r="DDU48" s="45"/>
      <c r="DDV48" s="45"/>
      <c r="DDW48" s="45"/>
      <c r="DDX48" s="45"/>
      <c r="DDY48" s="45"/>
      <c r="DDZ48" s="45"/>
      <c r="DEA48" s="45"/>
      <c r="DEB48" s="45"/>
      <c r="DEC48" s="45"/>
      <c r="DED48" s="45"/>
      <c r="DEE48" s="45"/>
      <c r="DEF48" s="45"/>
      <c r="DEG48" s="45"/>
      <c r="DEH48" s="45"/>
      <c r="DEI48" s="45"/>
      <c r="DEJ48" s="45"/>
      <c r="DEK48" s="45"/>
      <c r="DEL48" s="45"/>
      <c r="DEM48" s="45"/>
      <c r="DEN48" s="45"/>
      <c r="DEO48" s="45"/>
      <c r="DEP48" s="45"/>
      <c r="DEQ48" s="45"/>
      <c r="DER48" s="45"/>
      <c r="DES48" s="45"/>
      <c r="DET48" s="45"/>
      <c r="DEU48" s="45"/>
      <c r="DEV48" s="45"/>
      <c r="DEW48" s="45"/>
      <c r="DEX48" s="45"/>
      <c r="DEY48" s="45"/>
      <c r="DEZ48" s="45"/>
      <c r="DFA48" s="45"/>
      <c r="DFB48" s="45"/>
      <c r="DFC48" s="45"/>
      <c r="DFD48" s="45"/>
      <c r="DFE48" s="45"/>
      <c r="DFF48" s="45"/>
      <c r="DFG48" s="45"/>
      <c r="DFH48" s="45"/>
      <c r="DFI48" s="45"/>
      <c r="DFJ48" s="45"/>
      <c r="DFK48" s="45"/>
      <c r="DFL48" s="45"/>
      <c r="DFM48" s="45"/>
      <c r="DFN48" s="45"/>
      <c r="DFO48" s="45"/>
      <c r="DFP48" s="45"/>
      <c r="DFQ48" s="45"/>
      <c r="DFR48" s="45"/>
      <c r="DFS48" s="45"/>
      <c r="DFT48" s="45"/>
      <c r="DFU48" s="45"/>
      <c r="DFV48" s="45"/>
      <c r="DFW48" s="45"/>
      <c r="DFX48" s="45"/>
      <c r="DFY48" s="45"/>
      <c r="DFZ48" s="45"/>
      <c r="DGA48" s="45"/>
      <c r="DGB48" s="45"/>
      <c r="DGC48" s="45"/>
      <c r="DGD48" s="45"/>
      <c r="DGE48" s="45"/>
      <c r="DGF48" s="45"/>
      <c r="DGG48" s="45"/>
      <c r="DGH48" s="45"/>
      <c r="DGI48" s="45"/>
      <c r="DGJ48" s="45"/>
      <c r="DGK48" s="45"/>
      <c r="DGL48" s="45"/>
      <c r="DGM48" s="45"/>
      <c r="DGN48" s="45"/>
      <c r="DGO48" s="45"/>
      <c r="DGP48" s="45"/>
      <c r="DGQ48" s="45"/>
      <c r="DGR48" s="45"/>
      <c r="DGS48" s="45"/>
      <c r="DGT48" s="45"/>
      <c r="DGU48" s="45"/>
      <c r="DGV48" s="45"/>
      <c r="DGW48" s="45"/>
      <c r="DGX48" s="45"/>
      <c r="DGY48" s="45"/>
      <c r="DGZ48" s="45"/>
      <c r="DHA48" s="45"/>
      <c r="DHB48" s="45"/>
      <c r="DHC48" s="45"/>
      <c r="DHD48" s="45"/>
      <c r="DHE48" s="45"/>
      <c r="DHF48" s="45"/>
      <c r="DHG48" s="45"/>
      <c r="DHH48" s="45"/>
      <c r="DHI48" s="45"/>
      <c r="DHJ48" s="45"/>
      <c r="DHK48" s="45"/>
      <c r="DHL48" s="45"/>
      <c r="DHM48" s="45"/>
      <c r="DHN48" s="45"/>
      <c r="DHO48" s="45"/>
      <c r="DHP48" s="45"/>
      <c r="DHQ48" s="45"/>
      <c r="DHR48" s="45"/>
      <c r="DHS48" s="45"/>
      <c r="DHT48" s="45"/>
      <c r="DHU48" s="45"/>
      <c r="DHV48" s="45"/>
      <c r="DHW48" s="45"/>
      <c r="DHX48" s="45"/>
      <c r="DHY48" s="45"/>
      <c r="DHZ48" s="45"/>
      <c r="DIA48" s="45"/>
      <c r="DIB48" s="45"/>
      <c r="DIC48" s="45"/>
      <c r="DID48" s="45"/>
      <c r="DIE48" s="45"/>
      <c r="DIF48" s="45"/>
      <c r="DIG48" s="45"/>
      <c r="DIH48" s="45"/>
      <c r="DII48" s="45"/>
      <c r="DIJ48" s="45"/>
      <c r="DIK48" s="45"/>
      <c r="DIL48" s="45"/>
      <c r="DIM48" s="45"/>
      <c r="DIN48" s="45"/>
      <c r="DIO48" s="45"/>
      <c r="DIP48" s="45"/>
      <c r="DIQ48" s="45"/>
      <c r="DIR48" s="45"/>
      <c r="DIS48" s="45"/>
      <c r="DIT48" s="45"/>
      <c r="DIU48" s="45"/>
      <c r="DIV48" s="45"/>
      <c r="DIW48" s="45"/>
      <c r="DIX48" s="45"/>
      <c r="DIY48" s="45"/>
      <c r="DIZ48" s="45"/>
      <c r="DJA48" s="45"/>
      <c r="DJB48" s="45"/>
      <c r="DJC48" s="45"/>
      <c r="DJD48" s="45"/>
      <c r="DJE48" s="45"/>
      <c r="DJF48" s="45"/>
      <c r="DJG48" s="45"/>
      <c r="DJH48" s="45"/>
      <c r="DJI48" s="45"/>
      <c r="DJJ48" s="45"/>
      <c r="DJK48" s="45"/>
      <c r="DJL48" s="45"/>
      <c r="DJM48" s="45"/>
      <c r="DJN48" s="45"/>
      <c r="DJO48" s="45"/>
      <c r="DJP48" s="45"/>
      <c r="DJQ48" s="45"/>
      <c r="DJR48" s="45"/>
      <c r="DJS48" s="45"/>
      <c r="DJT48" s="45"/>
      <c r="DJU48" s="45"/>
      <c r="DJV48" s="45"/>
      <c r="DJW48" s="45"/>
      <c r="DJX48" s="45"/>
      <c r="DJY48" s="45"/>
      <c r="DJZ48" s="45"/>
      <c r="DKA48" s="45"/>
      <c r="DKB48" s="45"/>
      <c r="DKC48" s="45"/>
      <c r="DKD48" s="45"/>
      <c r="DKE48" s="45"/>
      <c r="DKF48" s="45"/>
      <c r="DKG48" s="45"/>
      <c r="DKH48" s="45"/>
      <c r="DKI48" s="45"/>
      <c r="DKJ48" s="45"/>
      <c r="DKK48" s="45"/>
      <c r="DKL48" s="45"/>
      <c r="DKM48" s="45"/>
      <c r="DKN48" s="45"/>
      <c r="DKO48" s="45"/>
      <c r="DKP48" s="45"/>
      <c r="DKQ48" s="45"/>
      <c r="DKR48" s="45"/>
      <c r="DKS48" s="45"/>
      <c r="DKT48" s="45"/>
      <c r="DKU48" s="45"/>
      <c r="DKV48" s="45"/>
      <c r="DKW48" s="45"/>
      <c r="DKX48" s="45"/>
      <c r="DKY48" s="45"/>
      <c r="DKZ48" s="45"/>
      <c r="DLA48" s="45"/>
      <c r="DLB48" s="45"/>
      <c r="DLC48" s="45"/>
      <c r="DLD48" s="45"/>
      <c r="DLE48" s="45"/>
      <c r="DLF48" s="45"/>
      <c r="DLG48" s="45"/>
      <c r="DLH48" s="45"/>
      <c r="DLI48" s="45"/>
      <c r="DLJ48" s="45"/>
      <c r="DLK48" s="45"/>
      <c r="DLL48" s="45"/>
      <c r="DLM48" s="45"/>
      <c r="DLN48" s="45"/>
      <c r="DLO48" s="45"/>
      <c r="DLP48" s="45"/>
      <c r="DLQ48" s="45"/>
      <c r="DLR48" s="45"/>
      <c r="DLS48" s="45"/>
      <c r="DLT48" s="45"/>
      <c r="DLU48" s="45"/>
      <c r="DLV48" s="45"/>
      <c r="DLW48" s="45"/>
      <c r="DLX48" s="45"/>
      <c r="DLY48" s="45"/>
      <c r="DLZ48" s="45"/>
      <c r="DMA48" s="45"/>
      <c r="DMB48" s="45"/>
      <c r="DMC48" s="45"/>
      <c r="DMD48" s="45"/>
      <c r="DME48" s="45"/>
      <c r="DMF48" s="45"/>
      <c r="DMG48" s="45"/>
      <c r="DMH48" s="45"/>
      <c r="DMI48" s="45"/>
      <c r="DMJ48" s="45"/>
      <c r="DMK48" s="45"/>
      <c r="DML48" s="45"/>
      <c r="DMM48" s="45"/>
      <c r="DMN48" s="45"/>
      <c r="DMO48" s="45"/>
      <c r="DMP48" s="45"/>
      <c r="DMQ48" s="45"/>
      <c r="DMR48" s="45"/>
      <c r="DMS48" s="45"/>
      <c r="DMT48" s="45"/>
      <c r="DMU48" s="45"/>
      <c r="DMV48" s="45"/>
      <c r="DMW48" s="45"/>
      <c r="DMX48" s="45"/>
      <c r="DMY48" s="45"/>
      <c r="DMZ48" s="45"/>
      <c r="DNA48" s="45"/>
      <c r="DNB48" s="45"/>
      <c r="DNC48" s="45"/>
      <c r="DND48" s="45"/>
      <c r="DNE48" s="45"/>
      <c r="DNF48" s="45"/>
      <c r="DNG48" s="45"/>
      <c r="DNH48" s="45"/>
      <c r="DNI48" s="45"/>
      <c r="DNJ48" s="45"/>
      <c r="DNK48" s="45"/>
      <c r="DNL48" s="45"/>
      <c r="DNM48" s="45"/>
      <c r="DNN48" s="45"/>
      <c r="DNO48" s="45"/>
      <c r="DNP48" s="45"/>
      <c r="DNQ48" s="45"/>
      <c r="DNR48" s="45"/>
      <c r="DNS48" s="45"/>
      <c r="DNT48" s="45"/>
      <c r="DNU48" s="45"/>
      <c r="DNV48" s="45"/>
      <c r="DNW48" s="45"/>
      <c r="DNX48" s="45"/>
      <c r="DNY48" s="45"/>
      <c r="DNZ48" s="45"/>
      <c r="DOA48" s="45"/>
      <c r="DOB48" s="45"/>
      <c r="DOC48" s="45"/>
      <c r="DOD48" s="45"/>
      <c r="DOE48" s="45"/>
      <c r="DOF48" s="45"/>
      <c r="DOG48" s="45"/>
      <c r="DOH48" s="45"/>
      <c r="DOI48" s="45"/>
      <c r="DOJ48" s="45"/>
      <c r="DOK48" s="45"/>
      <c r="DOL48" s="45"/>
      <c r="DOM48" s="45"/>
      <c r="DON48" s="45"/>
      <c r="DOO48" s="45"/>
      <c r="DOP48" s="45"/>
      <c r="DOQ48" s="45"/>
      <c r="DOR48" s="45"/>
      <c r="DOS48" s="45"/>
      <c r="DOT48" s="45"/>
      <c r="DOU48" s="45"/>
      <c r="DOV48" s="45"/>
      <c r="DOW48" s="45"/>
      <c r="DOX48" s="45"/>
      <c r="DOY48" s="45"/>
      <c r="DOZ48" s="45"/>
      <c r="DPA48" s="45"/>
      <c r="DPB48" s="45"/>
      <c r="DPC48" s="45"/>
      <c r="DPD48" s="45"/>
      <c r="DPE48" s="45"/>
      <c r="DPF48" s="45"/>
      <c r="DPG48" s="45"/>
      <c r="DPH48" s="45"/>
      <c r="DPI48" s="45"/>
      <c r="DPJ48" s="45"/>
      <c r="DPK48" s="45"/>
      <c r="DPL48" s="45"/>
      <c r="DPM48" s="45"/>
      <c r="DPN48" s="45"/>
      <c r="DPO48" s="45"/>
      <c r="DPP48" s="45"/>
      <c r="DPQ48" s="45"/>
      <c r="DPR48" s="45"/>
      <c r="DPS48" s="45"/>
      <c r="DPT48" s="45"/>
      <c r="DPU48" s="45"/>
      <c r="DPV48" s="45"/>
      <c r="DPW48" s="45"/>
      <c r="DPX48" s="45"/>
      <c r="DPY48" s="45"/>
      <c r="DPZ48" s="45"/>
      <c r="DQA48" s="45"/>
      <c r="DQB48" s="45"/>
      <c r="DQC48" s="45"/>
      <c r="DQD48" s="45"/>
      <c r="DQE48" s="45"/>
      <c r="DQF48" s="45"/>
      <c r="DQG48" s="45"/>
      <c r="DQH48" s="45"/>
      <c r="DQI48" s="45"/>
      <c r="DQJ48" s="45"/>
      <c r="DQK48" s="45"/>
      <c r="DQL48" s="45"/>
      <c r="DQM48" s="45"/>
      <c r="DQN48" s="45"/>
      <c r="DQO48" s="45"/>
      <c r="DQP48" s="45"/>
      <c r="DQQ48" s="45"/>
      <c r="DQR48" s="45"/>
      <c r="DQS48" s="45"/>
      <c r="DQT48" s="45"/>
      <c r="DQU48" s="45"/>
      <c r="DQV48" s="45"/>
      <c r="DQW48" s="45"/>
      <c r="DQX48" s="45"/>
      <c r="DQY48" s="45"/>
      <c r="DQZ48" s="45"/>
      <c r="DRA48" s="45"/>
      <c r="DRB48" s="45"/>
      <c r="DRC48" s="45"/>
      <c r="DRD48" s="45"/>
      <c r="DRE48" s="45"/>
      <c r="DRF48" s="45"/>
      <c r="DRG48" s="45"/>
      <c r="DRH48" s="45"/>
      <c r="DRI48" s="45"/>
      <c r="DRJ48" s="45"/>
      <c r="DRK48" s="45"/>
      <c r="DRL48" s="45"/>
      <c r="DRM48" s="45"/>
      <c r="DRN48" s="45"/>
      <c r="DRO48" s="45"/>
      <c r="DRP48" s="45"/>
      <c r="DRQ48" s="45"/>
      <c r="DRR48" s="45"/>
      <c r="DRS48" s="45"/>
      <c r="DRT48" s="45"/>
      <c r="DRU48" s="45"/>
      <c r="DRV48" s="45"/>
      <c r="DRW48" s="45"/>
      <c r="DRX48" s="45"/>
      <c r="DRY48" s="45"/>
      <c r="DRZ48" s="45"/>
      <c r="DSA48" s="45"/>
      <c r="DSB48" s="45"/>
      <c r="DSC48" s="45"/>
      <c r="DSD48" s="45"/>
      <c r="DSE48" s="45"/>
      <c r="DSF48" s="45"/>
      <c r="DSG48" s="45"/>
      <c r="DSH48" s="45"/>
      <c r="DSI48" s="45"/>
      <c r="DSJ48" s="45"/>
      <c r="DSK48" s="45"/>
      <c r="DSL48" s="45"/>
      <c r="DSM48" s="45"/>
      <c r="DSN48" s="45"/>
      <c r="DSO48" s="45"/>
      <c r="DSP48" s="45"/>
      <c r="DSQ48" s="45"/>
      <c r="DSR48" s="45"/>
      <c r="DSS48" s="45"/>
      <c r="DST48" s="45"/>
      <c r="DSU48" s="45"/>
      <c r="DSV48" s="45"/>
      <c r="DSW48" s="45"/>
      <c r="DSX48" s="45"/>
      <c r="DSY48" s="45"/>
      <c r="DSZ48" s="45"/>
      <c r="DTA48" s="45"/>
      <c r="DTB48" s="45"/>
      <c r="DTC48" s="45"/>
      <c r="DTD48" s="45"/>
      <c r="DTE48" s="45"/>
      <c r="DTF48" s="45"/>
      <c r="DTG48" s="45"/>
      <c r="DTH48" s="45"/>
      <c r="DTI48" s="45"/>
      <c r="DTJ48" s="45"/>
      <c r="DTK48" s="45"/>
      <c r="DTL48" s="45"/>
      <c r="DTM48" s="45"/>
      <c r="DTN48" s="45"/>
      <c r="DTO48" s="45"/>
      <c r="DTP48" s="45"/>
      <c r="DTQ48" s="45"/>
      <c r="DTR48" s="45"/>
      <c r="DTS48" s="45"/>
      <c r="DTT48" s="45"/>
      <c r="DTU48" s="45"/>
      <c r="DTV48" s="45"/>
      <c r="DTW48" s="45"/>
      <c r="DTX48" s="45"/>
      <c r="DTY48" s="45"/>
      <c r="DTZ48" s="45"/>
      <c r="DUA48" s="45"/>
      <c r="DUB48" s="45"/>
      <c r="DUC48" s="45"/>
      <c r="DUD48" s="45"/>
      <c r="DUE48" s="45"/>
      <c r="DUF48" s="45"/>
      <c r="DUG48" s="45"/>
      <c r="DUH48" s="45"/>
      <c r="DUI48" s="45"/>
      <c r="DUJ48" s="45"/>
      <c r="DUK48" s="45"/>
      <c r="DUL48" s="45"/>
      <c r="DUM48" s="45"/>
      <c r="DUN48" s="45"/>
      <c r="DUO48" s="45"/>
      <c r="DUP48" s="45"/>
      <c r="DUQ48" s="45"/>
      <c r="DUR48" s="45"/>
      <c r="DUS48" s="45"/>
      <c r="DUT48" s="45"/>
      <c r="DUU48" s="45"/>
      <c r="DUV48" s="45"/>
      <c r="DUW48" s="45"/>
      <c r="DUX48" s="45"/>
      <c r="DUY48" s="45"/>
      <c r="DUZ48" s="45"/>
      <c r="DVA48" s="45"/>
      <c r="DVB48" s="45"/>
      <c r="DVC48" s="45"/>
      <c r="DVD48" s="45"/>
      <c r="DVE48" s="45"/>
      <c r="DVF48" s="45"/>
      <c r="DVG48" s="45"/>
      <c r="DVH48" s="45"/>
      <c r="DVI48" s="45"/>
      <c r="DVJ48" s="45"/>
      <c r="DVK48" s="45"/>
      <c r="DVL48" s="45"/>
      <c r="DVM48" s="45"/>
      <c r="DVN48" s="45"/>
      <c r="DVO48" s="45"/>
      <c r="DVP48" s="45"/>
      <c r="DVQ48" s="45"/>
      <c r="DVR48" s="45"/>
      <c r="DVS48" s="45"/>
      <c r="DVT48" s="45"/>
      <c r="DVU48" s="45"/>
      <c r="DVV48" s="45"/>
      <c r="DVW48" s="45"/>
      <c r="DVX48" s="45"/>
      <c r="DVY48" s="45"/>
      <c r="DVZ48" s="45"/>
      <c r="DWA48" s="45"/>
      <c r="DWB48" s="45"/>
      <c r="DWC48" s="45"/>
      <c r="DWD48" s="45"/>
      <c r="DWE48" s="45"/>
      <c r="DWF48" s="45"/>
      <c r="DWG48" s="45"/>
      <c r="DWH48" s="45"/>
      <c r="DWI48" s="45"/>
      <c r="DWJ48" s="45"/>
      <c r="DWK48" s="45"/>
      <c r="DWL48" s="45"/>
      <c r="DWM48" s="45"/>
      <c r="DWN48" s="45"/>
      <c r="DWO48" s="45"/>
      <c r="DWP48" s="45"/>
      <c r="DWQ48" s="45"/>
      <c r="DWR48" s="45"/>
      <c r="DWS48" s="45"/>
      <c r="DWT48" s="45"/>
      <c r="DWU48" s="45"/>
      <c r="DWV48" s="45"/>
      <c r="DWW48" s="45"/>
      <c r="DWX48" s="45"/>
      <c r="DWY48" s="45"/>
      <c r="DWZ48" s="45"/>
      <c r="DXA48" s="45"/>
      <c r="DXB48" s="45"/>
      <c r="DXC48" s="45"/>
      <c r="DXD48" s="45"/>
      <c r="DXE48" s="45"/>
      <c r="DXF48" s="45"/>
      <c r="DXG48" s="45"/>
      <c r="DXH48" s="45"/>
      <c r="DXI48" s="45"/>
      <c r="DXJ48" s="45"/>
      <c r="DXK48" s="45"/>
      <c r="DXL48" s="45"/>
      <c r="DXM48" s="45"/>
      <c r="DXN48" s="45"/>
      <c r="DXO48" s="45"/>
      <c r="DXP48" s="45"/>
      <c r="DXQ48" s="45"/>
      <c r="DXR48" s="45"/>
      <c r="DXS48" s="45"/>
      <c r="DXT48" s="45"/>
      <c r="DXU48" s="45"/>
      <c r="DXV48" s="45"/>
      <c r="DXW48" s="45"/>
      <c r="DXX48" s="45"/>
      <c r="DXY48" s="45"/>
      <c r="DXZ48" s="45"/>
      <c r="DYA48" s="45"/>
      <c r="DYB48" s="45"/>
      <c r="DYC48" s="45"/>
      <c r="DYD48" s="45"/>
      <c r="DYE48" s="45"/>
      <c r="DYF48" s="45"/>
      <c r="DYG48" s="45"/>
      <c r="DYH48" s="45"/>
      <c r="DYI48" s="45"/>
      <c r="DYJ48" s="45"/>
      <c r="DYK48" s="45"/>
      <c r="DYL48" s="45"/>
      <c r="DYM48" s="45"/>
      <c r="DYN48" s="45"/>
      <c r="DYO48" s="45"/>
      <c r="DYP48" s="45"/>
      <c r="DYQ48" s="45"/>
      <c r="DYR48" s="45"/>
      <c r="DYS48" s="45"/>
      <c r="DYT48" s="45"/>
      <c r="DYU48" s="45"/>
      <c r="DYV48" s="45"/>
      <c r="DYW48" s="45"/>
      <c r="DYX48" s="45"/>
      <c r="DYY48" s="45"/>
      <c r="DYZ48" s="45"/>
      <c r="DZA48" s="45"/>
      <c r="DZB48" s="45"/>
      <c r="DZC48" s="45"/>
      <c r="DZD48" s="45"/>
      <c r="DZE48" s="45"/>
      <c r="DZF48" s="45"/>
      <c r="DZG48" s="45"/>
      <c r="DZH48" s="45"/>
      <c r="DZI48" s="45"/>
      <c r="DZJ48" s="45"/>
      <c r="DZK48" s="45"/>
      <c r="DZL48" s="45"/>
      <c r="DZM48" s="45"/>
      <c r="DZN48" s="45"/>
      <c r="DZO48" s="45"/>
      <c r="DZP48" s="45"/>
      <c r="DZQ48" s="45"/>
      <c r="DZR48" s="45"/>
      <c r="DZS48" s="45"/>
      <c r="DZT48" s="45"/>
      <c r="DZU48" s="45"/>
      <c r="DZV48" s="45"/>
      <c r="DZW48" s="45"/>
      <c r="DZX48" s="45"/>
      <c r="DZY48" s="45"/>
      <c r="DZZ48" s="45"/>
      <c r="EAA48" s="45"/>
      <c r="EAB48" s="45"/>
      <c r="EAC48" s="45"/>
      <c r="EAD48" s="45"/>
      <c r="EAE48" s="45"/>
      <c r="EAF48" s="45"/>
      <c r="EAG48" s="45"/>
      <c r="EAH48" s="45"/>
      <c r="EAI48" s="45"/>
      <c r="EAJ48" s="45"/>
      <c r="EAK48" s="45"/>
      <c r="EAL48" s="45"/>
      <c r="EAM48" s="45"/>
      <c r="EAN48" s="45"/>
      <c r="EAO48" s="45"/>
      <c r="EAP48" s="45"/>
      <c r="EAQ48" s="45"/>
      <c r="EAR48" s="45"/>
      <c r="EAS48" s="45"/>
      <c r="EAT48" s="45"/>
      <c r="EAU48" s="45"/>
      <c r="EAV48" s="45"/>
      <c r="EAW48" s="45"/>
      <c r="EAX48" s="45"/>
      <c r="EAY48" s="45"/>
      <c r="EAZ48" s="45"/>
      <c r="EBA48" s="45"/>
      <c r="EBB48" s="45"/>
      <c r="EBC48" s="45"/>
      <c r="EBD48" s="45"/>
      <c r="EBE48" s="45"/>
      <c r="EBF48" s="45"/>
      <c r="EBG48" s="45"/>
      <c r="EBH48" s="45"/>
      <c r="EBI48" s="45"/>
      <c r="EBJ48" s="45"/>
      <c r="EBK48" s="45"/>
      <c r="EBL48" s="45"/>
      <c r="EBM48" s="45"/>
      <c r="EBN48" s="45"/>
      <c r="EBO48" s="45"/>
      <c r="EBP48" s="45"/>
      <c r="EBQ48" s="45"/>
      <c r="EBR48" s="45"/>
      <c r="EBS48" s="45"/>
      <c r="EBT48" s="45"/>
      <c r="EBU48" s="45"/>
      <c r="EBV48" s="45"/>
      <c r="EBW48" s="45"/>
      <c r="EBX48" s="45"/>
      <c r="EBY48" s="45"/>
      <c r="EBZ48" s="45"/>
      <c r="ECA48" s="45"/>
      <c r="ECB48" s="45"/>
      <c r="ECC48" s="45"/>
      <c r="ECD48" s="45"/>
      <c r="ECE48" s="45"/>
      <c r="ECF48" s="45"/>
      <c r="ECG48" s="45"/>
      <c r="ECH48" s="45"/>
      <c r="ECI48" s="45"/>
      <c r="ECJ48" s="45"/>
      <c r="ECK48" s="45"/>
      <c r="ECL48" s="45"/>
      <c r="ECM48" s="45"/>
      <c r="ECN48" s="45"/>
      <c r="ECO48" s="45"/>
      <c r="ECP48" s="45"/>
      <c r="ECQ48" s="45"/>
      <c r="ECR48" s="45"/>
      <c r="ECS48" s="45"/>
      <c r="ECT48" s="45"/>
      <c r="ECU48" s="45"/>
      <c r="ECV48" s="45"/>
      <c r="ECW48" s="45"/>
      <c r="ECX48" s="45"/>
      <c r="ECY48" s="45"/>
      <c r="ECZ48" s="45"/>
      <c r="EDA48" s="45"/>
      <c r="EDB48" s="45"/>
      <c r="EDC48" s="45"/>
      <c r="EDD48" s="45"/>
      <c r="EDE48" s="45"/>
      <c r="EDF48" s="45"/>
      <c r="EDG48" s="45"/>
      <c r="EDH48" s="45"/>
      <c r="EDI48" s="45"/>
      <c r="EDJ48" s="45"/>
      <c r="EDK48" s="45"/>
      <c r="EDL48" s="45"/>
      <c r="EDM48" s="45"/>
      <c r="EDN48" s="45"/>
      <c r="EDO48" s="45"/>
      <c r="EDP48" s="45"/>
      <c r="EDQ48" s="45"/>
      <c r="EDR48" s="45"/>
      <c r="EDS48" s="45"/>
      <c r="EDT48" s="45"/>
      <c r="EDU48" s="45"/>
      <c r="EDV48" s="45"/>
      <c r="EDW48" s="45"/>
      <c r="EDX48" s="45"/>
      <c r="EDY48" s="45"/>
      <c r="EDZ48" s="45"/>
      <c r="EEA48" s="45"/>
      <c r="EEB48" s="45"/>
      <c r="EEC48" s="45"/>
      <c r="EED48" s="45"/>
      <c r="EEE48" s="45"/>
      <c r="EEF48" s="45"/>
      <c r="EEG48" s="45"/>
      <c r="EEH48" s="45"/>
      <c r="EEI48" s="45"/>
      <c r="EEJ48" s="45"/>
      <c r="EEK48" s="45"/>
      <c r="EEL48" s="45"/>
      <c r="EEM48" s="45"/>
      <c r="EEN48" s="45"/>
      <c r="EEO48" s="45"/>
      <c r="EEP48" s="45"/>
      <c r="EEQ48" s="45"/>
      <c r="EER48" s="45"/>
      <c r="EES48" s="45"/>
      <c r="EET48" s="45"/>
      <c r="EEU48" s="45"/>
      <c r="EEV48" s="45"/>
      <c r="EEW48" s="45"/>
      <c r="EEX48" s="45"/>
      <c r="EEY48" s="45"/>
      <c r="EEZ48" s="45"/>
      <c r="EFA48" s="45"/>
      <c r="EFB48" s="45"/>
      <c r="EFC48" s="45"/>
      <c r="EFD48" s="45"/>
      <c r="EFE48" s="45"/>
      <c r="EFF48" s="45"/>
      <c r="EFG48" s="45"/>
      <c r="EFH48" s="45"/>
      <c r="EFI48" s="45"/>
      <c r="EFJ48" s="45"/>
      <c r="EFK48" s="45"/>
      <c r="EFL48" s="45"/>
      <c r="EFM48" s="45"/>
      <c r="EFN48" s="45"/>
      <c r="EFO48" s="45"/>
      <c r="EFP48" s="45"/>
      <c r="EFQ48" s="45"/>
      <c r="EFR48" s="45"/>
      <c r="EFS48" s="45"/>
      <c r="EFT48" s="45"/>
      <c r="EFU48" s="45"/>
      <c r="EFV48" s="45"/>
      <c r="EFW48" s="45"/>
      <c r="EFX48" s="45"/>
      <c r="EFY48" s="45"/>
      <c r="EFZ48" s="45"/>
      <c r="EGA48" s="45"/>
      <c r="EGB48" s="45"/>
      <c r="EGC48" s="45"/>
      <c r="EGD48" s="45"/>
      <c r="EGE48" s="45"/>
      <c r="EGF48" s="45"/>
      <c r="EGG48" s="45"/>
      <c r="EGH48" s="45"/>
      <c r="EGI48" s="45"/>
      <c r="EGJ48" s="45"/>
      <c r="EGK48" s="45"/>
      <c r="EGL48" s="45"/>
      <c r="EGM48" s="45"/>
      <c r="EGN48" s="45"/>
      <c r="EGO48" s="45"/>
      <c r="EGP48" s="45"/>
      <c r="EGQ48" s="45"/>
      <c r="EGR48" s="45"/>
      <c r="EGS48" s="45"/>
      <c r="EGT48" s="45"/>
      <c r="EGU48" s="45"/>
      <c r="EGV48" s="45"/>
      <c r="EGW48" s="45"/>
      <c r="EGX48" s="45"/>
      <c r="EGY48" s="45"/>
      <c r="EGZ48" s="45"/>
      <c r="EHA48" s="45"/>
      <c r="EHB48" s="45"/>
      <c r="EHC48" s="45"/>
      <c r="EHD48" s="45"/>
      <c r="EHE48" s="45"/>
      <c r="EHF48" s="45"/>
      <c r="EHG48" s="45"/>
      <c r="EHH48" s="45"/>
      <c r="EHI48" s="45"/>
      <c r="EHJ48" s="45"/>
      <c r="EHK48" s="45"/>
      <c r="EHL48" s="45"/>
      <c r="EHM48" s="45"/>
      <c r="EHN48" s="45"/>
      <c r="EHO48" s="45"/>
      <c r="EHP48" s="45"/>
      <c r="EHQ48" s="45"/>
      <c r="EHR48" s="45"/>
      <c r="EHS48" s="45"/>
      <c r="EHT48" s="45"/>
      <c r="EHU48" s="45"/>
      <c r="EHV48" s="45"/>
      <c r="EHW48" s="45"/>
      <c r="EHX48" s="45"/>
      <c r="EHY48" s="45"/>
      <c r="EHZ48" s="45"/>
      <c r="EIA48" s="45"/>
      <c r="EIB48" s="45"/>
      <c r="EIC48" s="45"/>
      <c r="EID48" s="45"/>
      <c r="EIE48" s="45"/>
      <c r="EIF48" s="45"/>
      <c r="EIG48" s="45"/>
      <c r="EIH48" s="45"/>
      <c r="EII48" s="45"/>
      <c r="EIJ48" s="45"/>
      <c r="EIK48" s="45"/>
      <c r="EIL48" s="45"/>
      <c r="EIM48" s="45"/>
      <c r="EIN48" s="45"/>
      <c r="EIO48" s="45"/>
      <c r="EIP48" s="45"/>
      <c r="EIQ48" s="45"/>
      <c r="EIR48" s="45"/>
      <c r="EIS48" s="45"/>
      <c r="EIT48" s="45"/>
      <c r="EIU48" s="45"/>
      <c r="EIV48" s="45"/>
      <c r="EIW48" s="45"/>
      <c r="EIX48" s="45"/>
      <c r="EIY48" s="45"/>
      <c r="EIZ48" s="45"/>
      <c r="EJA48" s="45"/>
      <c r="EJB48" s="45"/>
      <c r="EJC48" s="45"/>
      <c r="EJD48" s="45"/>
      <c r="EJE48" s="45"/>
      <c r="EJF48" s="45"/>
      <c r="EJG48" s="45"/>
      <c r="EJH48" s="45"/>
      <c r="EJI48" s="45"/>
      <c r="EJJ48" s="45"/>
      <c r="EJK48" s="45"/>
      <c r="EJL48" s="45"/>
      <c r="EJM48" s="45"/>
      <c r="EJN48" s="45"/>
      <c r="EJO48" s="45"/>
      <c r="EJP48" s="45"/>
      <c r="EJQ48" s="45"/>
      <c r="EJR48" s="45"/>
      <c r="EJS48" s="45"/>
      <c r="EJT48" s="45"/>
      <c r="EJU48" s="45"/>
      <c r="EJV48" s="45"/>
      <c r="EJW48" s="45"/>
      <c r="EJX48" s="45"/>
      <c r="EJY48" s="45"/>
      <c r="EJZ48" s="45"/>
      <c r="EKA48" s="45"/>
      <c r="EKB48" s="45"/>
      <c r="EKC48" s="45"/>
      <c r="EKD48" s="45"/>
      <c r="EKE48" s="45"/>
      <c r="EKF48" s="45"/>
      <c r="EKG48" s="45"/>
      <c r="EKH48" s="45"/>
      <c r="EKI48" s="45"/>
      <c r="EKJ48" s="45"/>
      <c r="EKK48" s="45"/>
      <c r="EKL48" s="45"/>
      <c r="EKM48" s="45"/>
      <c r="EKN48" s="45"/>
      <c r="EKO48" s="45"/>
      <c r="EKP48" s="45"/>
      <c r="EKQ48" s="45"/>
      <c r="EKR48" s="45"/>
      <c r="EKS48" s="45"/>
      <c r="EKT48" s="45"/>
      <c r="EKU48" s="45"/>
      <c r="EKV48" s="45"/>
      <c r="EKW48" s="45"/>
      <c r="EKX48" s="45"/>
      <c r="EKY48" s="45"/>
      <c r="EKZ48" s="45"/>
      <c r="ELA48" s="45"/>
      <c r="ELB48" s="45"/>
      <c r="ELC48" s="45"/>
      <c r="ELD48" s="45"/>
      <c r="ELE48" s="45"/>
      <c r="ELF48" s="45"/>
      <c r="ELG48" s="45"/>
      <c r="ELH48" s="45"/>
      <c r="ELI48" s="45"/>
      <c r="ELJ48" s="45"/>
      <c r="ELK48" s="45"/>
      <c r="ELL48" s="45"/>
      <c r="ELM48" s="45"/>
      <c r="ELN48" s="45"/>
      <c r="ELO48" s="45"/>
      <c r="ELP48" s="45"/>
      <c r="ELQ48" s="45"/>
      <c r="ELR48" s="45"/>
      <c r="ELS48" s="45"/>
      <c r="ELT48" s="45"/>
      <c r="ELU48" s="45"/>
      <c r="ELV48" s="45"/>
      <c r="ELW48" s="45"/>
      <c r="ELX48" s="45"/>
      <c r="ELY48" s="45"/>
      <c r="ELZ48" s="45"/>
      <c r="EMA48" s="45"/>
      <c r="EMB48" s="45"/>
      <c r="EMC48" s="45"/>
      <c r="EMD48" s="45"/>
      <c r="EME48" s="45"/>
      <c r="EMF48" s="45"/>
      <c r="EMG48" s="45"/>
      <c r="EMH48" s="45"/>
      <c r="EMI48" s="45"/>
      <c r="EMJ48" s="45"/>
      <c r="EMK48" s="45"/>
      <c r="EML48" s="45"/>
      <c r="EMM48" s="45"/>
      <c r="EMN48" s="45"/>
      <c r="EMO48" s="45"/>
      <c r="EMP48" s="45"/>
      <c r="EMQ48" s="45"/>
      <c r="EMR48" s="45"/>
      <c r="EMS48" s="45"/>
      <c r="EMT48" s="45"/>
      <c r="EMU48" s="45"/>
      <c r="EMV48" s="45"/>
      <c r="EMW48" s="45"/>
      <c r="EMX48" s="45"/>
      <c r="EMY48" s="45"/>
      <c r="EMZ48" s="45"/>
      <c r="ENA48" s="45"/>
      <c r="ENB48" s="45"/>
      <c r="ENC48" s="45"/>
      <c r="END48" s="45"/>
      <c r="ENE48" s="45"/>
      <c r="ENF48" s="45"/>
      <c r="ENG48" s="45"/>
      <c r="ENH48" s="45"/>
      <c r="ENI48" s="45"/>
      <c r="ENJ48" s="45"/>
      <c r="ENK48" s="45"/>
      <c r="ENL48" s="45"/>
      <c r="ENM48" s="45"/>
      <c r="ENN48" s="45"/>
      <c r="ENO48" s="45"/>
      <c r="ENP48" s="45"/>
      <c r="ENQ48" s="45"/>
      <c r="ENR48" s="45"/>
      <c r="ENS48" s="45"/>
      <c r="ENT48" s="45"/>
      <c r="ENU48" s="45"/>
      <c r="ENV48" s="45"/>
      <c r="ENW48" s="45"/>
      <c r="ENX48" s="45"/>
      <c r="ENY48" s="45"/>
      <c r="ENZ48" s="45"/>
      <c r="EOA48" s="45"/>
      <c r="EOB48" s="45"/>
      <c r="EOC48" s="45"/>
      <c r="EOD48" s="45"/>
      <c r="EOE48" s="45"/>
      <c r="EOF48" s="45"/>
      <c r="EOG48" s="45"/>
      <c r="EOH48" s="45"/>
      <c r="EOI48" s="45"/>
      <c r="EOJ48" s="45"/>
      <c r="EOK48" s="45"/>
      <c r="EOL48" s="45"/>
      <c r="EOM48" s="45"/>
      <c r="EON48" s="45"/>
      <c r="EOO48" s="45"/>
      <c r="EOP48" s="45"/>
      <c r="EOQ48" s="45"/>
      <c r="EOR48" s="45"/>
      <c r="EOS48" s="45"/>
      <c r="EOT48" s="45"/>
      <c r="EOU48" s="45"/>
      <c r="EOV48" s="45"/>
      <c r="EOW48" s="45"/>
      <c r="EOX48" s="45"/>
      <c r="EOY48" s="45"/>
      <c r="EOZ48" s="45"/>
      <c r="EPA48" s="45"/>
      <c r="EPB48" s="45"/>
      <c r="EPC48" s="45"/>
      <c r="EPD48" s="45"/>
      <c r="EPE48" s="45"/>
      <c r="EPF48" s="45"/>
      <c r="EPG48" s="45"/>
      <c r="EPH48" s="45"/>
      <c r="EPI48" s="45"/>
      <c r="EPJ48" s="45"/>
      <c r="EPK48" s="45"/>
      <c r="EPL48" s="45"/>
      <c r="EPM48" s="45"/>
      <c r="EPN48" s="45"/>
      <c r="EPO48" s="45"/>
      <c r="EPP48" s="45"/>
      <c r="EPQ48" s="45"/>
      <c r="EPR48" s="45"/>
      <c r="EPS48" s="45"/>
      <c r="EPT48" s="45"/>
      <c r="EPU48" s="45"/>
      <c r="EPV48" s="45"/>
      <c r="EPW48" s="45"/>
      <c r="EPX48" s="45"/>
      <c r="EPY48" s="45"/>
      <c r="EPZ48" s="45"/>
      <c r="EQA48" s="45"/>
      <c r="EQB48" s="45"/>
      <c r="EQC48" s="45"/>
      <c r="EQD48" s="45"/>
      <c r="EQE48" s="45"/>
      <c r="EQF48" s="45"/>
      <c r="EQG48" s="45"/>
      <c r="EQH48" s="45"/>
      <c r="EQI48" s="45"/>
      <c r="EQJ48" s="45"/>
      <c r="EQK48" s="45"/>
      <c r="EQL48" s="45"/>
      <c r="EQM48" s="45"/>
      <c r="EQN48" s="45"/>
      <c r="EQO48" s="45"/>
      <c r="EQP48" s="45"/>
      <c r="EQQ48" s="45"/>
      <c r="EQR48" s="45"/>
      <c r="EQS48" s="45"/>
      <c r="EQT48" s="45"/>
      <c r="EQU48" s="45"/>
      <c r="EQV48" s="45"/>
      <c r="EQW48" s="45"/>
      <c r="EQX48" s="45"/>
      <c r="EQY48" s="45"/>
      <c r="EQZ48" s="45"/>
      <c r="ERA48" s="45"/>
      <c r="ERB48" s="45"/>
      <c r="ERC48" s="45"/>
      <c r="ERD48" s="45"/>
      <c r="ERE48" s="45"/>
      <c r="ERF48" s="45"/>
      <c r="ERG48" s="45"/>
      <c r="ERH48" s="45"/>
      <c r="ERI48" s="45"/>
      <c r="ERJ48" s="45"/>
      <c r="ERK48" s="45"/>
      <c r="ERL48" s="45"/>
      <c r="ERM48" s="45"/>
      <c r="ERN48" s="45"/>
      <c r="ERO48" s="45"/>
      <c r="ERP48" s="45"/>
      <c r="ERQ48" s="45"/>
      <c r="ERR48" s="45"/>
      <c r="ERS48" s="45"/>
      <c r="ERT48" s="45"/>
      <c r="ERU48" s="45"/>
      <c r="ERV48" s="45"/>
      <c r="ERW48" s="45"/>
      <c r="ERX48" s="45"/>
      <c r="ERY48" s="45"/>
      <c r="ERZ48" s="45"/>
      <c r="ESA48" s="45"/>
      <c r="ESB48" s="45"/>
      <c r="ESC48" s="45"/>
      <c r="ESD48" s="45"/>
      <c r="ESE48" s="45"/>
      <c r="ESF48" s="45"/>
      <c r="ESG48" s="45"/>
      <c r="ESH48" s="45"/>
      <c r="ESI48" s="45"/>
      <c r="ESJ48" s="45"/>
      <c r="ESK48" s="45"/>
      <c r="ESL48" s="45"/>
      <c r="ESM48" s="45"/>
      <c r="ESN48" s="45"/>
      <c r="ESO48" s="45"/>
      <c r="ESP48" s="45"/>
      <c r="ESQ48" s="45"/>
      <c r="ESR48" s="45"/>
      <c r="ESS48" s="45"/>
      <c r="EST48" s="45"/>
      <c r="ESU48" s="45"/>
      <c r="ESV48" s="45"/>
      <c r="ESW48" s="45"/>
      <c r="ESX48" s="45"/>
      <c r="ESY48" s="45"/>
      <c r="ESZ48" s="45"/>
      <c r="ETA48" s="45"/>
      <c r="ETB48" s="45"/>
      <c r="ETC48" s="45"/>
      <c r="ETD48" s="45"/>
      <c r="ETE48" s="45"/>
      <c r="ETF48" s="45"/>
      <c r="ETG48" s="45"/>
      <c r="ETH48" s="45"/>
      <c r="ETI48" s="45"/>
      <c r="ETJ48" s="45"/>
      <c r="ETK48" s="45"/>
      <c r="ETL48" s="45"/>
      <c r="ETM48" s="45"/>
      <c r="ETN48" s="45"/>
      <c r="ETO48" s="45"/>
      <c r="ETP48" s="45"/>
      <c r="ETQ48" s="45"/>
      <c r="ETR48" s="45"/>
      <c r="ETS48" s="45"/>
      <c r="ETT48" s="45"/>
      <c r="ETU48" s="45"/>
      <c r="ETV48" s="45"/>
      <c r="ETW48" s="45"/>
      <c r="ETX48" s="45"/>
      <c r="ETY48" s="45"/>
      <c r="ETZ48" s="45"/>
      <c r="EUA48" s="45"/>
      <c r="EUB48" s="45"/>
      <c r="EUC48" s="45"/>
      <c r="EUD48" s="45"/>
      <c r="EUE48" s="45"/>
      <c r="EUF48" s="45"/>
      <c r="EUG48" s="45"/>
      <c r="EUH48" s="45"/>
      <c r="EUI48" s="45"/>
      <c r="EUJ48" s="45"/>
      <c r="EUK48" s="45"/>
      <c r="EUL48" s="45"/>
      <c r="EUM48" s="45"/>
      <c r="EUN48" s="45"/>
      <c r="EUO48" s="45"/>
      <c r="EUP48" s="45"/>
      <c r="EUQ48" s="45"/>
      <c r="EUR48" s="45"/>
      <c r="EUS48" s="45"/>
      <c r="EUT48" s="45"/>
      <c r="EUU48" s="45"/>
      <c r="EUV48" s="45"/>
      <c r="EUW48" s="45"/>
      <c r="EUX48" s="45"/>
      <c r="EUY48" s="45"/>
      <c r="EUZ48" s="45"/>
      <c r="EVA48" s="45"/>
      <c r="EVB48" s="45"/>
      <c r="EVC48" s="45"/>
      <c r="EVD48" s="45"/>
      <c r="EVE48" s="45"/>
      <c r="EVF48" s="45"/>
      <c r="EVG48" s="45"/>
      <c r="EVH48" s="45"/>
      <c r="EVI48" s="45"/>
      <c r="EVJ48" s="45"/>
      <c r="EVK48" s="45"/>
      <c r="EVL48" s="45"/>
      <c r="EVM48" s="45"/>
      <c r="EVN48" s="45"/>
      <c r="EVO48" s="45"/>
      <c r="EVP48" s="45"/>
      <c r="EVQ48" s="45"/>
      <c r="EVR48" s="45"/>
      <c r="EVS48" s="45"/>
      <c r="EVT48" s="45"/>
      <c r="EVU48" s="45"/>
      <c r="EVV48" s="45"/>
      <c r="EVW48" s="45"/>
      <c r="EVX48" s="45"/>
      <c r="EVY48" s="45"/>
      <c r="EVZ48" s="45"/>
      <c r="EWA48" s="45"/>
      <c r="EWB48" s="45"/>
      <c r="EWC48" s="45"/>
      <c r="EWD48" s="45"/>
      <c r="EWE48" s="45"/>
      <c r="EWF48" s="45"/>
      <c r="EWG48" s="45"/>
      <c r="EWH48" s="45"/>
      <c r="EWI48" s="45"/>
      <c r="EWJ48" s="45"/>
      <c r="EWK48" s="45"/>
      <c r="EWL48" s="45"/>
      <c r="EWM48" s="45"/>
      <c r="EWN48" s="45"/>
      <c r="EWO48" s="45"/>
      <c r="EWP48" s="45"/>
      <c r="EWQ48" s="45"/>
      <c r="EWR48" s="45"/>
      <c r="EWS48" s="45"/>
      <c r="EWT48" s="45"/>
      <c r="EWU48" s="45"/>
      <c r="EWV48" s="45"/>
      <c r="EWW48" s="45"/>
      <c r="EWX48" s="45"/>
      <c r="EWY48" s="45"/>
      <c r="EWZ48" s="45"/>
      <c r="EXA48" s="45"/>
      <c r="EXB48" s="45"/>
      <c r="EXC48" s="45"/>
      <c r="EXD48" s="45"/>
      <c r="EXE48" s="45"/>
      <c r="EXF48" s="45"/>
      <c r="EXG48" s="45"/>
      <c r="EXH48" s="45"/>
      <c r="EXI48" s="45"/>
      <c r="EXJ48" s="45"/>
      <c r="EXK48" s="45"/>
      <c r="EXL48" s="45"/>
      <c r="EXM48" s="45"/>
      <c r="EXN48" s="45"/>
      <c r="EXO48" s="45"/>
      <c r="EXP48" s="45"/>
      <c r="EXQ48" s="45"/>
      <c r="EXR48" s="45"/>
      <c r="EXS48" s="45"/>
      <c r="EXT48" s="45"/>
      <c r="EXU48" s="45"/>
      <c r="EXV48" s="45"/>
      <c r="EXW48" s="45"/>
      <c r="EXX48" s="45"/>
      <c r="EXY48" s="45"/>
      <c r="EXZ48" s="45"/>
      <c r="EYA48" s="45"/>
      <c r="EYB48" s="45"/>
      <c r="EYC48" s="45"/>
      <c r="EYD48" s="45"/>
      <c r="EYE48" s="45"/>
      <c r="EYF48" s="45"/>
      <c r="EYG48" s="45"/>
      <c r="EYH48" s="45"/>
      <c r="EYI48" s="45"/>
      <c r="EYJ48" s="45"/>
      <c r="EYK48" s="45"/>
      <c r="EYL48" s="45"/>
      <c r="EYM48" s="45"/>
      <c r="EYN48" s="45"/>
      <c r="EYO48" s="45"/>
      <c r="EYP48" s="45"/>
      <c r="EYQ48" s="45"/>
      <c r="EYR48" s="45"/>
      <c r="EYS48" s="45"/>
      <c r="EYT48" s="45"/>
      <c r="EYU48" s="45"/>
      <c r="EYV48" s="45"/>
      <c r="EYW48" s="45"/>
      <c r="EYX48" s="45"/>
      <c r="EYY48" s="45"/>
      <c r="EYZ48" s="45"/>
      <c r="EZA48" s="45"/>
      <c r="EZB48" s="45"/>
      <c r="EZC48" s="45"/>
      <c r="EZD48" s="45"/>
      <c r="EZE48" s="45"/>
      <c r="EZF48" s="45"/>
      <c r="EZG48" s="45"/>
      <c r="EZH48" s="45"/>
      <c r="EZI48" s="45"/>
      <c r="EZJ48" s="45"/>
      <c r="EZK48" s="45"/>
      <c r="EZL48" s="45"/>
      <c r="EZM48" s="45"/>
      <c r="EZN48" s="45"/>
      <c r="EZO48" s="45"/>
      <c r="EZP48" s="45"/>
      <c r="EZQ48" s="45"/>
      <c r="EZR48" s="45"/>
      <c r="EZS48" s="45"/>
      <c r="EZT48" s="45"/>
      <c r="EZU48" s="45"/>
      <c r="EZV48" s="45"/>
      <c r="EZW48" s="45"/>
      <c r="EZX48" s="45"/>
      <c r="EZY48" s="45"/>
      <c r="EZZ48" s="45"/>
      <c r="FAA48" s="45"/>
      <c r="FAB48" s="45"/>
      <c r="FAC48" s="45"/>
      <c r="FAD48" s="45"/>
      <c r="FAE48" s="45"/>
      <c r="FAF48" s="45"/>
      <c r="FAG48" s="45"/>
      <c r="FAH48" s="45"/>
      <c r="FAI48" s="45"/>
      <c r="FAJ48" s="45"/>
      <c r="FAK48" s="45"/>
      <c r="FAL48" s="45"/>
      <c r="FAM48" s="45"/>
      <c r="FAN48" s="45"/>
      <c r="FAO48" s="45"/>
      <c r="FAP48" s="45"/>
      <c r="FAQ48" s="45"/>
      <c r="FAR48" s="45"/>
      <c r="FAS48" s="45"/>
      <c r="FAT48" s="45"/>
      <c r="FAU48" s="45"/>
      <c r="FAV48" s="45"/>
      <c r="FAW48" s="45"/>
      <c r="FAX48" s="45"/>
      <c r="FAY48" s="45"/>
      <c r="FAZ48" s="45"/>
      <c r="FBA48" s="45"/>
      <c r="FBB48" s="45"/>
      <c r="FBC48" s="45"/>
      <c r="FBD48" s="45"/>
      <c r="FBE48" s="45"/>
      <c r="FBF48" s="45"/>
      <c r="FBG48" s="45"/>
      <c r="FBH48" s="45"/>
      <c r="FBI48" s="45"/>
      <c r="FBJ48" s="45"/>
      <c r="FBK48" s="45"/>
      <c r="FBL48" s="45"/>
      <c r="FBM48" s="45"/>
      <c r="FBN48" s="45"/>
      <c r="FBO48" s="45"/>
      <c r="FBP48" s="45"/>
      <c r="FBQ48" s="45"/>
      <c r="FBR48" s="45"/>
      <c r="FBS48" s="45"/>
      <c r="FBT48" s="45"/>
      <c r="FBU48" s="45"/>
      <c r="FBV48" s="45"/>
      <c r="FBW48" s="45"/>
      <c r="FBX48" s="45"/>
      <c r="FBY48" s="45"/>
      <c r="FBZ48" s="45"/>
      <c r="FCA48" s="45"/>
      <c r="FCB48" s="45"/>
      <c r="FCC48" s="45"/>
      <c r="FCD48" s="45"/>
      <c r="FCE48" s="45"/>
      <c r="FCF48" s="45"/>
      <c r="FCG48" s="45"/>
      <c r="FCH48" s="45"/>
      <c r="FCI48" s="45"/>
      <c r="FCJ48" s="45"/>
      <c r="FCK48" s="45"/>
      <c r="FCL48" s="45"/>
      <c r="FCM48" s="45"/>
      <c r="FCN48" s="45"/>
      <c r="FCO48" s="45"/>
      <c r="FCP48" s="45"/>
      <c r="FCQ48" s="45"/>
      <c r="FCR48" s="45"/>
      <c r="FCS48" s="45"/>
      <c r="FCT48" s="45"/>
      <c r="FCU48" s="45"/>
      <c r="FCV48" s="45"/>
      <c r="FCW48" s="45"/>
      <c r="FCX48" s="45"/>
      <c r="FCY48" s="45"/>
      <c r="FCZ48" s="45"/>
      <c r="FDA48" s="45"/>
      <c r="FDB48" s="45"/>
      <c r="FDC48" s="45"/>
      <c r="FDD48" s="45"/>
      <c r="FDE48" s="45"/>
      <c r="FDF48" s="45"/>
      <c r="FDG48" s="45"/>
      <c r="FDH48" s="45"/>
      <c r="FDI48" s="45"/>
      <c r="FDJ48" s="45"/>
      <c r="FDK48" s="45"/>
      <c r="FDL48" s="45"/>
      <c r="FDM48" s="45"/>
      <c r="FDN48" s="45"/>
      <c r="FDO48" s="45"/>
      <c r="FDP48" s="45"/>
      <c r="FDQ48" s="45"/>
      <c r="FDR48" s="45"/>
      <c r="FDS48" s="45"/>
      <c r="FDT48" s="45"/>
      <c r="FDU48" s="45"/>
      <c r="FDV48" s="45"/>
      <c r="FDW48" s="45"/>
      <c r="FDX48" s="45"/>
      <c r="FDY48" s="45"/>
      <c r="FDZ48" s="45"/>
      <c r="FEA48" s="45"/>
      <c r="FEB48" s="45"/>
      <c r="FEC48" s="45"/>
      <c r="FED48" s="45"/>
      <c r="FEE48" s="45"/>
      <c r="FEF48" s="45"/>
      <c r="FEG48" s="45"/>
      <c r="FEH48" s="45"/>
      <c r="FEI48" s="45"/>
      <c r="FEJ48" s="45"/>
      <c r="FEK48" s="45"/>
      <c r="FEL48" s="45"/>
      <c r="FEM48" s="45"/>
      <c r="FEN48" s="45"/>
      <c r="FEO48" s="45"/>
      <c r="FEP48" s="45"/>
      <c r="FEQ48" s="45"/>
      <c r="FER48" s="45"/>
      <c r="FES48" s="45"/>
      <c r="FET48" s="45"/>
      <c r="FEU48" s="45"/>
      <c r="FEV48" s="45"/>
      <c r="FEW48" s="45"/>
      <c r="FEX48" s="45"/>
      <c r="FEY48" s="45"/>
      <c r="FEZ48" s="45"/>
      <c r="FFA48" s="45"/>
      <c r="FFB48" s="45"/>
      <c r="FFC48" s="45"/>
      <c r="FFD48" s="45"/>
      <c r="FFE48" s="45"/>
      <c r="FFF48" s="45"/>
      <c r="FFG48" s="45"/>
      <c r="FFH48" s="45"/>
      <c r="FFI48" s="45"/>
      <c r="FFJ48" s="45"/>
      <c r="FFK48" s="45"/>
      <c r="FFL48" s="45"/>
      <c r="FFM48" s="45"/>
      <c r="FFN48" s="45"/>
      <c r="FFO48" s="45"/>
      <c r="FFP48" s="45"/>
      <c r="FFQ48" s="45"/>
      <c r="FFR48" s="45"/>
      <c r="FFS48" s="45"/>
      <c r="FFT48" s="45"/>
      <c r="FFU48" s="45"/>
      <c r="FFV48" s="45"/>
      <c r="FFW48" s="45"/>
      <c r="FFX48" s="45"/>
      <c r="FFY48" s="45"/>
      <c r="FFZ48" s="45"/>
      <c r="FGA48" s="45"/>
      <c r="FGB48" s="45"/>
      <c r="FGC48" s="45"/>
      <c r="FGD48" s="45"/>
      <c r="FGE48" s="45"/>
      <c r="FGF48" s="45"/>
      <c r="FGG48" s="45"/>
      <c r="FGH48" s="45"/>
      <c r="FGI48" s="45"/>
      <c r="FGJ48" s="45"/>
      <c r="FGK48" s="45"/>
      <c r="FGL48" s="45"/>
      <c r="FGM48" s="45"/>
      <c r="FGN48" s="45"/>
      <c r="FGO48" s="45"/>
      <c r="FGP48" s="45"/>
      <c r="FGQ48" s="45"/>
      <c r="FGR48" s="45"/>
      <c r="FGS48" s="45"/>
      <c r="FGT48" s="45"/>
      <c r="FGU48" s="45"/>
      <c r="FGV48" s="45"/>
      <c r="FGW48" s="45"/>
      <c r="FGX48" s="45"/>
      <c r="FGY48" s="45"/>
      <c r="FGZ48" s="45"/>
      <c r="FHA48" s="45"/>
      <c r="FHB48" s="45"/>
      <c r="FHC48" s="45"/>
      <c r="FHD48" s="45"/>
      <c r="FHE48" s="45"/>
      <c r="FHF48" s="45"/>
      <c r="FHG48" s="45"/>
      <c r="FHH48" s="45"/>
      <c r="FHI48" s="45"/>
      <c r="FHJ48" s="45"/>
      <c r="FHK48" s="45"/>
      <c r="FHL48" s="45"/>
      <c r="FHM48" s="45"/>
      <c r="FHN48" s="45"/>
      <c r="FHO48" s="45"/>
      <c r="FHP48" s="45"/>
      <c r="FHQ48" s="45"/>
      <c r="FHR48" s="45"/>
      <c r="FHS48" s="45"/>
      <c r="FHT48" s="45"/>
      <c r="FHU48" s="45"/>
      <c r="FHV48" s="45"/>
      <c r="FHW48" s="45"/>
      <c r="FHX48" s="45"/>
      <c r="FHY48" s="45"/>
      <c r="FHZ48" s="45"/>
      <c r="FIA48" s="45"/>
      <c r="FIB48" s="45"/>
      <c r="FIC48" s="45"/>
      <c r="FID48" s="45"/>
      <c r="FIE48" s="45"/>
      <c r="FIF48" s="45"/>
      <c r="FIG48" s="45"/>
      <c r="FIH48" s="45"/>
      <c r="FII48" s="45"/>
      <c r="FIJ48" s="45"/>
      <c r="FIK48" s="45"/>
      <c r="FIL48" s="45"/>
      <c r="FIM48" s="45"/>
      <c r="FIN48" s="45"/>
      <c r="FIO48" s="45"/>
      <c r="FIP48" s="45"/>
      <c r="FIQ48" s="45"/>
      <c r="FIR48" s="45"/>
      <c r="FIS48" s="45"/>
      <c r="FIT48" s="45"/>
      <c r="FIU48" s="45"/>
      <c r="FIV48" s="45"/>
      <c r="FIW48" s="45"/>
      <c r="FIX48" s="45"/>
      <c r="FIY48" s="45"/>
      <c r="FIZ48" s="45"/>
      <c r="FJA48" s="45"/>
      <c r="FJB48" s="45"/>
      <c r="FJC48" s="45"/>
      <c r="FJD48" s="45"/>
      <c r="FJE48" s="45"/>
      <c r="FJF48" s="45"/>
      <c r="FJG48" s="45"/>
      <c r="FJH48" s="45"/>
      <c r="FJI48" s="45"/>
      <c r="FJJ48" s="45"/>
      <c r="FJK48" s="45"/>
      <c r="FJL48" s="45"/>
      <c r="FJM48" s="45"/>
      <c r="FJN48" s="45"/>
      <c r="FJO48" s="45"/>
      <c r="FJP48" s="45"/>
      <c r="FJQ48" s="45"/>
      <c r="FJR48" s="45"/>
      <c r="FJS48" s="45"/>
      <c r="FJT48" s="45"/>
      <c r="FJU48" s="45"/>
      <c r="FJV48" s="45"/>
      <c r="FJW48" s="45"/>
      <c r="FJX48" s="45"/>
      <c r="FJY48" s="45"/>
      <c r="FJZ48" s="45"/>
      <c r="FKA48" s="45"/>
      <c r="FKB48" s="45"/>
      <c r="FKC48" s="45"/>
      <c r="FKD48" s="45"/>
      <c r="FKE48" s="45"/>
      <c r="FKF48" s="45"/>
      <c r="FKG48" s="45"/>
      <c r="FKH48" s="45"/>
      <c r="FKI48" s="45"/>
      <c r="FKJ48" s="45"/>
      <c r="FKK48" s="45"/>
      <c r="FKL48" s="45"/>
      <c r="FKM48" s="45"/>
      <c r="FKN48" s="45"/>
      <c r="FKO48" s="45"/>
      <c r="FKP48" s="45"/>
      <c r="FKQ48" s="45"/>
      <c r="FKR48" s="45"/>
      <c r="FKS48" s="45"/>
      <c r="FKT48" s="45"/>
      <c r="FKU48" s="45"/>
      <c r="FKV48" s="45"/>
      <c r="FKW48" s="45"/>
      <c r="FKX48" s="45"/>
      <c r="FKY48" s="45"/>
      <c r="FKZ48" s="45"/>
      <c r="FLA48" s="45"/>
      <c r="FLB48" s="45"/>
      <c r="FLC48" s="45"/>
      <c r="FLD48" s="45"/>
      <c r="FLE48" s="45"/>
      <c r="FLF48" s="45"/>
      <c r="FLG48" s="45"/>
      <c r="FLH48" s="45"/>
      <c r="FLI48" s="45"/>
      <c r="FLJ48" s="45"/>
      <c r="FLK48" s="45"/>
      <c r="FLL48" s="45"/>
      <c r="FLM48" s="45"/>
      <c r="FLN48" s="45"/>
      <c r="FLO48" s="45"/>
      <c r="FLP48" s="45"/>
      <c r="FLQ48" s="45"/>
      <c r="FLR48" s="45"/>
      <c r="FLS48" s="45"/>
      <c r="FLT48" s="45"/>
      <c r="FLU48" s="45"/>
      <c r="FLV48" s="45"/>
      <c r="FLW48" s="45"/>
      <c r="FLX48" s="45"/>
      <c r="FLY48" s="45"/>
      <c r="FLZ48" s="45"/>
      <c r="FMA48" s="45"/>
      <c r="FMB48" s="45"/>
      <c r="FMC48" s="45"/>
      <c r="FMD48" s="45"/>
      <c r="FME48" s="45"/>
      <c r="FMF48" s="45"/>
      <c r="FMG48" s="45"/>
      <c r="FMH48" s="45"/>
      <c r="FMI48" s="45"/>
      <c r="FMJ48" s="45"/>
      <c r="FMK48" s="45"/>
      <c r="FML48" s="45"/>
      <c r="FMM48" s="45"/>
      <c r="FMN48" s="45"/>
      <c r="FMO48" s="45"/>
      <c r="FMP48" s="45"/>
      <c r="FMQ48" s="45"/>
      <c r="FMR48" s="45"/>
      <c r="FMS48" s="45"/>
      <c r="FMT48" s="45"/>
      <c r="FMU48" s="45"/>
      <c r="FMV48" s="45"/>
      <c r="FMW48" s="45"/>
      <c r="FMX48" s="45"/>
      <c r="FMY48" s="45"/>
      <c r="FMZ48" s="45"/>
      <c r="FNA48" s="45"/>
      <c r="FNB48" s="45"/>
      <c r="FNC48" s="45"/>
      <c r="FND48" s="45"/>
      <c r="FNE48" s="45"/>
      <c r="FNF48" s="45"/>
      <c r="FNG48" s="45"/>
      <c r="FNH48" s="45"/>
      <c r="FNI48" s="45"/>
      <c r="FNJ48" s="45"/>
      <c r="FNK48" s="45"/>
      <c r="FNL48" s="45"/>
      <c r="FNM48" s="45"/>
      <c r="FNN48" s="45"/>
      <c r="FNO48" s="45"/>
      <c r="FNP48" s="45"/>
      <c r="FNQ48" s="45"/>
      <c r="FNR48" s="45"/>
      <c r="FNS48" s="45"/>
      <c r="FNT48" s="45"/>
      <c r="FNU48" s="45"/>
      <c r="FNV48" s="45"/>
      <c r="FNW48" s="45"/>
      <c r="FNX48" s="45"/>
      <c r="FNY48" s="45"/>
      <c r="FNZ48" s="45"/>
      <c r="FOA48" s="45"/>
      <c r="FOB48" s="45"/>
      <c r="FOC48" s="45"/>
      <c r="FOD48" s="45"/>
      <c r="FOE48" s="45"/>
      <c r="FOF48" s="45"/>
      <c r="FOG48" s="45"/>
      <c r="FOH48" s="45"/>
      <c r="FOI48" s="45"/>
      <c r="FOJ48" s="45"/>
      <c r="FOK48" s="45"/>
      <c r="FOL48" s="45"/>
      <c r="FOM48" s="45"/>
      <c r="FON48" s="45"/>
      <c r="FOO48" s="45"/>
      <c r="FOP48" s="45"/>
      <c r="FOQ48" s="45"/>
      <c r="FOR48" s="45"/>
      <c r="FOS48" s="45"/>
      <c r="FOT48" s="45"/>
      <c r="FOU48" s="45"/>
      <c r="FOV48" s="45"/>
      <c r="FOW48" s="45"/>
      <c r="FOX48" s="45"/>
      <c r="FOY48" s="45"/>
      <c r="FOZ48" s="45"/>
      <c r="FPA48" s="45"/>
      <c r="FPB48" s="45"/>
      <c r="FPC48" s="45"/>
      <c r="FPD48" s="45"/>
      <c r="FPE48" s="45"/>
      <c r="FPF48" s="45"/>
      <c r="FPG48" s="45"/>
      <c r="FPH48" s="45"/>
      <c r="FPI48" s="45"/>
      <c r="FPJ48" s="45"/>
      <c r="FPK48" s="45"/>
      <c r="FPL48" s="45"/>
      <c r="FPM48" s="45"/>
      <c r="FPN48" s="45"/>
      <c r="FPO48" s="45"/>
      <c r="FPP48" s="45"/>
      <c r="FPQ48" s="45"/>
      <c r="FPR48" s="45"/>
      <c r="FPS48" s="45"/>
      <c r="FPT48" s="45"/>
      <c r="FPU48" s="45"/>
      <c r="FPV48" s="45"/>
      <c r="FPW48" s="45"/>
      <c r="FPX48" s="45"/>
      <c r="FPY48" s="45"/>
      <c r="FPZ48" s="45"/>
      <c r="FQA48" s="45"/>
      <c r="FQB48" s="45"/>
      <c r="FQC48" s="45"/>
      <c r="FQD48" s="45"/>
      <c r="FQE48" s="45"/>
      <c r="FQF48" s="45"/>
      <c r="FQG48" s="45"/>
      <c r="FQH48" s="45"/>
      <c r="FQI48" s="45"/>
      <c r="FQJ48" s="45"/>
      <c r="FQK48" s="45"/>
      <c r="FQL48" s="45"/>
      <c r="FQM48" s="45"/>
      <c r="FQN48" s="45"/>
      <c r="FQO48" s="45"/>
      <c r="FQP48" s="45"/>
      <c r="FQQ48" s="45"/>
      <c r="FQR48" s="45"/>
      <c r="FQS48" s="45"/>
      <c r="FQT48" s="45"/>
      <c r="FQU48" s="45"/>
      <c r="FQV48" s="45"/>
      <c r="FQW48" s="45"/>
      <c r="FQX48" s="45"/>
      <c r="FQY48" s="45"/>
      <c r="FQZ48" s="45"/>
      <c r="FRA48" s="45"/>
      <c r="FRB48" s="45"/>
      <c r="FRC48" s="45"/>
      <c r="FRD48" s="45"/>
      <c r="FRE48" s="45"/>
      <c r="FRF48" s="45"/>
      <c r="FRG48" s="45"/>
      <c r="FRH48" s="45"/>
      <c r="FRI48" s="45"/>
      <c r="FRJ48" s="45"/>
      <c r="FRK48" s="45"/>
      <c r="FRL48" s="45"/>
      <c r="FRM48" s="45"/>
      <c r="FRN48" s="45"/>
      <c r="FRO48" s="45"/>
      <c r="FRP48" s="45"/>
      <c r="FRQ48" s="45"/>
      <c r="FRR48" s="45"/>
      <c r="FRS48" s="45"/>
      <c r="FRT48" s="45"/>
      <c r="FRU48" s="45"/>
      <c r="FRV48" s="45"/>
      <c r="FRW48" s="45"/>
      <c r="FRX48" s="45"/>
      <c r="FRY48" s="45"/>
      <c r="FRZ48" s="45"/>
      <c r="FSA48" s="45"/>
      <c r="FSB48" s="45"/>
      <c r="FSC48" s="45"/>
      <c r="FSD48" s="45"/>
      <c r="FSE48" s="45"/>
      <c r="FSF48" s="45"/>
      <c r="FSG48" s="45"/>
      <c r="FSH48" s="45"/>
      <c r="FSI48" s="45"/>
      <c r="FSJ48" s="45"/>
      <c r="FSK48" s="45"/>
      <c r="FSL48" s="45"/>
      <c r="FSM48" s="45"/>
      <c r="FSN48" s="45"/>
      <c r="FSO48" s="45"/>
      <c r="FSP48" s="45"/>
      <c r="FSQ48" s="45"/>
      <c r="FSR48" s="45"/>
      <c r="FSS48" s="45"/>
      <c r="FST48" s="45"/>
      <c r="FSU48" s="45"/>
      <c r="FSV48" s="45"/>
      <c r="FSW48" s="45"/>
      <c r="FSX48" s="45"/>
      <c r="FSY48" s="45"/>
      <c r="FSZ48" s="45"/>
      <c r="FTA48" s="45"/>
      <c r="FTB48" s="45"/>
      <c r="FTC48" s="45"/>
      <c r="FTD48" s="45"/>
      <c r="FTE48" s="45"/>
      <c r="FTF48" s="45"/>
      <c r="FTG48" s="45"/>
      <c r="FTH48" s="45"/>
      <c r="FTI48" s="45"/>
      <c r="FTJ48" s="45"/>
      <c r="FTK48" s="45"/>
      <c r="FTL48" s="45"/>
      <c r="FTM48" s="45"/>
      <c r="FTN48" s="45"/>
      <c r="FTO48" s="45"/>
      <c r="FTP48" s="45"/>
      <c r="FTQ48" s="45"/>
      <c r="FTR48" s="45"/>
      <c r="FTS48" s="45"/>
      <c r="FTT48" s="45"/>
      <c r="FTU48" s="45"/>
      <c r="FTV48" s="45"/>
      <c r="FTW48" s="45"/>
      <c r="FTX48" s="45"/>
      <c r="FTY48" s="45"/>
      <c r="FTZ48" s="45"/>
      <c r="FUA48" s="45"/>
      <c r="FUB48" s="45"/>
      <c r="FUC48" s="45"/>
      <c r="FUD48" s="45"/>
      <c r="FUE48" s="45"/>
      <c r="FUF48" s="45"/>
      <c r="FUG48" s="45"/>
      <c r="FUH48" s="45"/>
      <c r="FUI48" s="45"/>
      <c r="FUJ48" s="45"/>
      <c r="FUK48" s="45"/>
      <c r="FUL48" s="45"/>
      <c r="FUM48" s="45"/>
      <c r="FUN48" s="45"/>
      <c r="FUO48" s="45"/>
      <c r="FUP48" s="45"/>
      <c r="FUQ48" s="45"/>
      <c r="FUR48" s="45"/>
      <c r="FUS48" s="45"/>
      <c r="FUT48" s="45"/>
      <c r="FUU48" s="45"/>
      <c r="FUV48" s="45"/>
      <c r="FUW48" s="45"/>
      <c r="FUX48" s="45"/>
      <c r="FUY48" s="45"/>
      <c r="FUZ48" s="45"/>
      <c r="FVA48" s="45"/>
      <c r="FVB48" s="45"/>
      <c r="FVC48" s="45"/>
      <c r="FVD48" s="45"/>
      <c r="FVE48" s="45"/>
      <c r="FVF48" s="45"/>
      <c r="FVG48" s="45"/>
      <c r="FVH48" s="45"/>
      <c r="FVI48" s="45"/>
      <c r="FVJ48" s="45"/>
      <c r="FVK48" s="45"/>
      <c r="FVL48" s="45"/>
      <c r="FVM48" s="45"/>
      <c r="FVN48" s="45"/>
      <c r="FVO48" s="45"/>
      <c r="FVP48" s="45"/>
      <c r="FVQ48" s="45"/>
      <c r="FVR48" s="45"/>
      <c r="FVS48" s="45"/>
      <c r="FVT48" s="45"/>
      <c r="FVU48" s="45"/>
      <c r="FVV48" s="45"/>
      <c r="FVW48" s="45"/>
      <c r="FVX48" s="45"/>
      <c r="FVY48" s="45"/>
      <c r="FVZ48" s="45"/>
      <c r="FWA48" s="45"/>
      <c r="FWB48" s="45"/>
      <c r="FWC48" s="45"/>
      <c r="FWD48" s="45"/>
      <c r="FWE48" s="45"/>
      <c r="FWF48" s="45"/>
      <c r="FWG48" s="45"/>
      <c r="FWH48" s="45"/>
      <c r="FWI48" s="45"/>
      <c r="FWJ48" s="45"/>
      <c r="FWK48" s="45"/>
      <c r="FWL48" s="45"/>
      <c r="FWM48" s="45"/>
      <c r="FWN48" s="45"/>
      <c r="FWO48" s="45"/>
      <c r="FWP48" s="45"/>
      <c r="FWQ48" s="45"/>
      <c r="FWR48" s="45"/>
      <c r="FWS48" s="45"/>
      <c r="FWT48" s="45"/>
      <c r="FWU48" s="45"/>
      <c r="FWV48" s="45"/>
      <c r="FWW48" s="45"/>
      <c r="FWX48" s="45"/>
      <c r="FWY48" s="45"/>
      <c r="FWZ48" s="45"/>
      <c r="FXA48" s="45"/>
      <c r="FXB48" s="45"/>
      <c r="FXC48" s="45"/>
      <c r="FXD48" s="45"/>
      <c r="FXE48" s="45"/>
      <c r="FXF48" s="45"/>
      <c r="FXG48" s="45"/>
      <c r="FXH48" s="45"/>
      <c r="FXI48" s="45"/>
      <c r="FXJ48" s="45"/>
      <c r="FXK48" s="45"/>
      <c r="FXL48" s="45"/>
      <c r="FXM48" s="45"/>
      <c r="FXN48" s="45"/>
      <c r="FXO48" s="45"/>
      <c r="FXP48" s="45"/>
      <c r="FXQ48" s="45"/>
      <c r="FXR48" s="45"/>
      <c r="FXS48" s="45"/>
      <c r="FXT48" s="45"/>
      <c r="FXU48" s="45"/>
      <c r="FXV48" s="45"/>
      <c r="FXW48" s="45"/>
      <c r="FXX48" s="45"/>
      <c r="FXY48" s="45"/>
      <c r="FXZ48" s="45"/>
      <c r="FYA48" s="45"/>
      <c r="FYB48" s="45"/>
      <c r="FYC48" s="45"/>
      <c r="FYD48" s="45"/>
      <c r="FYE48" s="45"/>
      <c r="FYF48" s="45"/>
      <c r="FYG48" s="45"/>
      <c r="FYH48" s="45"/>
      <c r="FYI48" s="45"/>
      <c r="FYJ48" s="45"/>
      <c r="FYK48" s="45"/>
      <c r="FYL48" s="45"/>
      <c r="FYM48" s="45"/>
      <c r="FYN48" s="45"/>
      <c r="FYO48" s="45"/>
      <c r="FYP48" s="45"/>
      <c r="FYQ48" s="45"/>
      <c r="FYR48" s="45"/>
      <c r="FYS48" s="45"/>
      <c r="FYT48" s="45"/>
      <c r="FYU48" s="45"/>
      <c r="FYV48" s="45"/>
      <c r="FYW48" s="45"/>
      <c r="FYX48" s="45"/>
      <c r="FYY48" s="45"/>
      <c r="FYZ48" s="45"/>
      <c r="FZA48" s="45"/>
      <c r="FZB48" s="45"/>
      <c r="FZC48" s="45"/>
      <c r="FZD48" s="45"/>
      <c r="FZE48" s="45"/>
      <c r="FZF48" s="45"/>
      <c r="FZG48" s="45"/>
      <c r="FZH48" s="45"/>
      <c r="FZI48" s="45"/>
      <c r="FZJ48" s="45"/>
      <c r="FZK48" s="45"/>
      <c r="FZL48" s="45"/>
      <c r="FZM48" s="45"/>
      <c r="FZN48" s="45"/>
      <c r="FZO48" s="45"/>
      <c r="FZP48" s="45"/>
      <c r="FZQ48" s="45"/>
      <c r="FZR48" s="45"/>
      <c r="FZS48" s="45"/>
      <c r="FZT48" s="45"/>
      <c r="FZU48" s="45"/>
      <c r="FZV48" s="45"/>
      <c r="FZW48" s="45"/>
      <c r="FZX48" s="45"/>
      <c r="FZY48" s="45"/>
      <c r="FZZ48" s="45"/>
      <c r="GAA48" s="45"/>
      <c r="GAB48" s="45"/>
      <c r="GAC48" s="45"/>
      <c r="GAD48" s="45"/>
      <c r="GAE48" s="45"/>
      <c r="GAF48" s="45"/>
      <c r="GAG48" s="45"/>
      <c r="GAH48" s="45"/>
      <c r="GAI48" s="45"/>
      <c r="GAJ48" s="45"/>
      <c r="GAK48" s="45"/>
      <c r="GAL48" s="45"/>
      <c r="GAM48" s="45"/>
      <c r="GAN48" s="45"/>
      <c r="GAO48" s="45"/>
      <c r="GAP48" s="45"/>
      <c r="GAQ48" s="45"/>
      <c r="GAR48" s="45"/>
      <c r="GAS48" s="45"/>
      <c r="GAT48" s="45"/>
      <c r="GAU48" s="45"/>
      <c r="GAV48" s="45"/>
      <c r="GAW48" s="45"/>
      <c r="GAX48" s="45"/>
      <c r="GAY48" s="45"/>
      <c r="GAZ48" s="45"/>
      <c r="GBA48" s="45"/>
      <c r="GBB48" s="45"/>
      <c r="GBC48" s="45"/>
      <c r="GBD48" s="45"/>
      <c r="GBE48" s="45"/>
      <c r="GBF48" s="45"/>
      <c r="GBG48" s="45"/>
      <c r="GBH48" s="45"/>
      <c r="GBI48" s="45"/>
      <c r="GBJ48" s="45"/>
      <c r="GBK48" s="45"/>
      <c r="GBL48" s="45"/>
      <c r="GBM48" s="45"/>
      <c r="GBN48" s="45"/>
      <c r="GBO48" s="45"/>
      <c r="GBP48" s="45"/>
      <c r="GBQ48" s="45"/>
      <c r="GBR48" s="45"/>
      <c r="GBS48" s="45"/>
      <c r="GBT48" s="45"/>
      <c r="GBU48" s="45"/>
      <c r="GBV48" s="45"/>
      <c r="GBW48" s="45"/>
      <c r="GBX48" s="45"/>
      <c r="GBY48" s="45"/>
      <c r="GBZ48" s="45"/>
      <c r="GCA48" s="45"/>
      <c r="GCB48" s="45"/>
      <c r="GCC48" s="45"/>
      <c r="GCD48" s="45"/>
      <c r="GCE48" s="45"/>
      <c r="GCF48" s="45"/>
      <c r="GCG48" s="45"/>
      <c r="GCH48" s="45"/>
      <c r="GCI48" s="45"/>
      <c r="GCJ48" s="45"/>
      <c r="GCK48" s="45"/>
      <c r="GCL48" s="45"/>
      <c r="GCM48" s="45"/>
      <c r="GCN48" s="45"/>
      <c r="GCO48" s="45"/>
      <c r="GCP48" s="45"/>
      <c r="GCQ48" s="45"/>
      <c r="GCR48" s="45"/>
      <c r="GCS48" s="45"/>
      <c r="GCT48" s="45"/>
      <c r="GCU48" s="45"/>
      <c r="GCV48" s="45"/>
      <c r="GCW48" s="45"/>
      <c r="GCX48" s="45"/>
      <c r="GCY48" s="45"/>
      <c r="GCZ48" s="45"/>
      <c r="GDA48" s="45"/>
      <c r="GDB48" s="45"/>
      <c r="GDC48" s="45"/>
      <c r="GDD48" s="45"/>
      <c r="GDE48" s="45"/>
      <c r="GDF48" s="45"/>
      <c r="GDG48" s="45"/>
      <c r="GDH48" s="45"/>
      <c r="GDI48" s="45"/>
      <c r="GDJ48" s="45"/>
      <c r="GDK48" s="45"/>
      <c r="GDL48" s="45"/>
      <c r="GDM48" s="45"/>
      <c r="GDN48" s="45"/>
      <c r="GDO48" s="45"/>
      <c r="GDP48" s="45"/>
      <c r="GDQ48" s="45"/>
      <c r="GDR48" s="45"/>
      <c r="GDS48" s="45"/>
      <c r="GDT48" s="45"/>
      <c r="GDU48" s="45"/>
      <c r="GDV48" s="45"/>
      <c r="GDW48" s="45"/>
      <c r="GDX48" s="45"/>
      <c r="GDY48" s="45"/>
      <c r="GDZ48" s="45"/>
      <c r="GEA48" s="45"/>
      <c r="GEB48" s="45"/>
      <c r="GEC48" s="45"/>
      <c r="GED48" s="45"/>
      <c r="GEE48" s="45"/>
      <c r="GEF48" s="45"/>
      <c r="GEG48" s="45"/>
      <c r="GEH48" s="45"/>
      <c r="GEI48" s="45"/>
      <c r="GEJ48" s="45"/>
      <c r="GEK48" s="45"/>
      <c r="GEL48" s="45"/>
      <c r="GEM48" s="45"/>
      <c r="GEN48" s="45"/>
      <c r="GEO48" s="45"/>
      <c r="GEP48" s="45"/>
      <c r="GEQ48" s="45"/>
      <c r="GER48" s="45"/>
      <c r="GES48" s="45"/>
      <c r="GET48" s="45"/>
      <c r="GEU48" s="45"/>
      <c r="GEV48" s="45"/>
      <c r="GEW48" s="45"/>
      <c r="GEX48" s="45"/>
      <c r="GEY48" s="45"/>
      <c r="GEZ48" s="45"/>
      <c r="GFA48" s="45"/>
      <c r="GFB48" s="45"/>
      <c r="GFC48" s="45"/>
      <c r="GFD48" s="45"/>
      <c r="GFE48" s="45"/>
      <c r="GFF48" s="45"/>
      <c r="GFG48" s="45"/>
      <c r="GFH48" s="45"/>
      <c r="GFI48" s="45"/>
      <c r="GFJ48" s="45"/>
      <c r="GFK48" s="45"/>
      <c r="GFL48" s="45"/>
      <c r="GFM48" s="45"/>
      <c r="GFN48" s="45"/>
      <c r="GFO48" s="45"/>
      <c r="GFP48" s="45"/>
      <c r="GFQ48" s="45"/>
      <c r="GFR48" s="45"/>
      <c r="GFS48" s="45"/>
      <c r="GFT48" s="45"/>
      <c r="GFU48" s="45"/>
      <c r="GFV48" s="45"/>
      <c r="GFW48" s="45"/>
      <c r="GFX48" s="45"/>
      <c r="GFY48" s="45"/>
      <c r="GFZ48" s="45"/>
      <c r="GGA48" s="45"/>
      <c r="GGB48" s="45"/>
      <c r="GGC48" s="45"/>
      <c r="GGD48" s="45"/>
      <c r="GGE48" s="45"/>
      <c r="GGF48" s="45"/>
      <c r="GGG48" s="45"/>
      <c r="GGH48" s="45"/>
      <c r="GGI48" s="45"/>
      <c r="GGJ48" s="45"/>
      <c r="GGK48" s="45"/>
      <c r="GGL48" s="45"/>
      <c r="GGM48" s="45"/>
      <c r="GGN48" s="45"/>
      <c r="GGO48" s="45"/>
      <c r="GGP48" s="45"/>
      <c r="GGQ48" s="45"/>
      <c r="GGR48" s="45"/>
      <c r="GGS48" s="45"/>
      <c r="GGT48" s="45"/>
      <c r="GGU48" s="45"/>
      <c r="GGV48" s="45"/>
      <c r="GGW48" s="45"/>
      <c r="GGX48" s="45"/>
      <c r="GGY48" s="45"/>
      <c r="GGZ48" s="45"/>
      <c r="GHA48" s="45"/>
      <c r="GHB48" s="45"/>
      <c r="GHC48" s="45"/>
      <c r="GHD48" s="45"/>
      <c r="GHE48" s="45"/>
      <c r="GHF48" s="45"/>
      <c r="GHG48" s="45"/>
      <c r="GHH48" s="45"/>
      <c r="GHI48" s="45"/>
      <c r="GHJ48" s="45"/>
      <c r="GHK48" s="45"/>
      <c r="GHL48" s="45"/>
      <c r="GHM48" s="45"/>
      <c r="GHN48" s="45"/>
      <c r="GHO48" s="45"/>
      <c r="GHP48" s="45"/>
      <c r="GHQ48" s="45"/>
      <c r="GHR48" s="45"/>
      <c r="GHS48" s="45"/>
      <c r="GHT48" s="45"/>
      <c r="GHU48" s="45"/>
      <c r="GHV48" s="45"/>
      <c r="GHW48" s="45"/>
      <c r="GHX48" s="45"/>
      <c r="GHY48" s="45"/>
      <c r="GHZ48" s="45"/>
      <c r="GIA48" s="45"/>
      <c r="GIB48" s="45"/>
      <c r="GIC48" s="45"/>
      <c r="GID48" s="45"/>
      <c r="GIE48" s="45"/>
      <c r="GIF48" s="45"/>
      <c r="GIG48" s="45"/>
      <c r="GIH48" s="45"/>
      <c r="GII48" s="45"/>
      <c r="GIJ48" s="45"/>
      <c r="GIK48" s="45"/>
      <c r="GIL48" s="45"/>
      <c r="GIM48" s="45"/>
      <c r="GIN48" s="45"/>
      <c r="GIO48" s="45"/>
      <c r="GIP48" s="45"/>
      <c r="GIQ48" s="45"/>
      <c r="GIR48" s="45"/>
      <c r="GIS48" s="45"/>
      <c r="GIT48" s="45"/>
      <c r="GIU48" s="45"/>
      <c r="GIV48" s="45"/>
      <c r="GIW48" s="45"/>
      <c r="GIX48" s="45"/>
      <c r="GIY48" s="45"/>
      <c r="GIZ48" s="45"/>
      <c r="GJA48" s="45"/>
      <c r="GJB48" s="45"/>
      <c r="GJC48" s="45"/>
      <c r="GJD48" s="45"/>
      <c r="GJE48" s="45"/>
      <c r="GJF48" s="45"/>
      <c r="GJG48" s="45"/>
      <c r="GJH48" s="45"/>
      <c r="GJI48" s="45"/>
      <c r="GJJ48" s="45"/>
      <c r="GJK48" s="45"/>
      <c r="GJL48" s="45"/>
      <c r="GJM48" s="45"/>
      <c r="GJN48" s="45"/>
      <c r="GJO48" s="45"/>
      <c r="GJP48" s="45"/>
      <c r="GJQ48" s="45"/>
      <c r="GJR48" s="45"/>
      <c r="GJS48" s="45"/>
      <c r="GJT48" s="45"/>
      <c r="GJU48" s="45"/>
      <c r="GJV48" s="45"/>
      <c r="GJW48" s="45"/>
      <c r="GJX48" s="45"/>
      <c r="GJY48" s="45"/>
      <c r="GJZ48" s="45"/>
      <c r="GKA48" s="45"/>
      <c r="GKB48" s="45"/>
      <c r="GKC48" s="45"/>
      <c r="GKD48" s="45"/>
      <c r="GKE48" s="45"/>
      <c r="GKF48" s="45"/>
      <c r="GKG48" s="45"/>
      <c r="GKH48" s="45"/>
      <c r="GKI48" s="45"/>
      <c r="GKJ48" s="45"/>
      <c r="GKK48" s="45"/>
      <c r="GKL48" s="45"/>
      <c r="GKM48" s="45"/>
      <c r="GKN48" s="45"/>
      <c r="GKO48" s="45"/>
      <c r="GKP48" s="45"/>
      <c r="GKQ48" s="45"/>
      <c r="GKR48" s="45"/>
      <c r="GKS48" s="45"/>
      <c r="GKT48" s="45"/>
      <c r="GKU48" s="45"/>
      <c r="GKV48" s="45"/>
      <c r="GKW48" s="45"/>
      <c r="GKX48" s="45"/>
      <c r="GKY48" s="45"/>
      <c r="GKZ48" s="45"/>
      <c r="GLA48" s="45"/>
      <c r="GLB48" s="45"/>
      <c r="GLC48" s="45"/>
      <c r="GLD48" s="45"/>
      <c r="GLE48" s="45"/>
      <c r="GLF48" s="45"/>
      <c r="GLG48" s="45"/>
      <c r="GLH48" s="45"/>
      <c r="GLI48" s="45"/>
      <c r="GLJ48" s="45"/>
      <c r="GLK48" s="45"/>
      <c r="GLL48" s="45"/>
      <c r="GLM48" s="45"/>
      <c r="GLN48" s="45"/>
      <c r="GLO48" s="45"/>
      <c r="GLP48" s="45"/>
      <c r="GLQ48" s="45"/>
      <c r="GLR48" s="45"/>
      <c r="GLS48" s="45"/>
      <c r="GLT48" s="45"/>
      <c r="GLU48" s="45"/>
      <c r="GLV48" s="45"/>
      <c r="GLW48" s="45"/>
      <c r="GLX48" s="45"/>
      <c r="GLY48" s="45"/>
      <c r="GLZ48" s="45"/>
      <c r="GMA48" s="45"/>
      <c r="GMB48" s="45"/>
      <c r="GMC48" s="45"/>
      <c r="GMD48" s="45"/>
      <c r="GME48" s="45"/>
      <c r="GMF48" s="45"/>
      <c r="GMG48" s="45"/>
      <c r="GMH48" s="45"/>
      <c r="GMI48" s="45"/>
      <c r="GMJ48" s="45"/>
      <c r="GMK48" s="45"/>
      <c r="GML48" s="45"/>
      <c r="GMM48" s="45"/>
      <c r="GMN48" s="45"/>
      <c r="GMO48" s="45"/>
      <c r="GMP48" s="45"/>
      <c r="GMQ48" s="45"/>
      <c r="GMR48" s="45"/>
      <c r="GMS48" s="45"/>
      <c r="GMT48" s="45"/>
      <c r="GMU48" s="45"/>
      <c r="GMV48" s="45"/>
      <c r="GMW48" s="45"/>
      <c r="GMX48" s="45"/>
      <c r="GMY48" s="45"/>
      <c r="GMZ48" s="45"/>
      <c r="GNA48" s="45"/>
      <c r="GNB48" s="45"/>
      <c r="GNC48" s="45"/>
      <c r="GND48" s="45"/>
      <c r="GNE48" s="45"/>
      <c r="GNF48" s="45"/>
      <c r="GNG48" s="45"/>
      <c r="GNH48" s="45"/>
      <c r="GNI48" s="45"/>
      <c r="GNJ48" s="45"/>
      <c r="GNK48" s="45"/>
      <c r="GNL48" s="45"/>
      <c r="GNM48" s="45"/>
      <c r="GNN48" s="45"/>
      <c r="GNO48" s="45"/>
      <c r="GNP48" s="45"/>
      <c r="GNQ48" s="45"/>
      <c r="GNR48" s="45"/>
      <c r="GNS48" s="45"/>
      <c r="GNT48" s="45"/>
      <c r="GNU48" s="45"/>
      <c r="GNV48" s="45"/>
      <c r="GNW48" s="45"/>
      <c r="GNX48" s="45"/>
      <c r="GNY48" s="45"/>
      <c r="GNZ48" s="45"/>
      <c r="GOA48" s="45"/>
      <c r="GOB48" s="45"/>
      <c r="GOC48" s="45"/>
      <c r="GOD48" s="45"/>
      <c r="GOE48" s="45"/>
      <c r="GOF48" s="45"/>
      <c r="GOG48" s="45"/>
      <c r="GOH48" s="45"/>
      <c r="GOI48" s="45"/>
      <c r="GOJ48" s="45"/>
      <c r="GOK48" s="45"/>
      <c r="GOL48" s="45"/>
      <c r="GOM48" s="45"/>
      <c r="GON48" s="45"/>
      <c r="GOO48" s="45"/>
      <c r="GOP48" s="45"/>
      <c r="GOQ48" s="45"/>
      <c r="GOR48" s="45"/>
      <c r="GOS48" s="45"/>
      <c r="GOT48" s="45"/>
      <c r="GOU48" s="45"/>
      <c r="GOV48" s="45"/>
      <c r="GOW48" s="45"/>
      <c r="GOX48" s="45"/>
      <c r="GOY48" s="45"/>
      <c r="GOZ48" s="45"/>
      <c r="GPA48" s="45"/>
      <c r="GPB48" s="45"/>
      <c r="GPC48" s="45"/>
      <c r="GPD48" s="45"/>
      <c r="GPE48" s="45"/>
      <c r="GPF48" s="45"/>
      <c r="GPG48" s="45"/>
      <c r="GPH48" s="45"/>
      <c r="GPI48" s="45"/>
      <c r="GPJ48" s="45"/>
      <c r="GPK48" s="45"/>
      <c r="GPL48" s="45"/>
      <c r="GPM48" s="45"/>
      <c r="GPN48" s="45"/>
      <c r="GPO48" s="45"/>
      <c r="GPP48" s="45"/>
      <c r="GPQ48" s="45"/>
      <c r="GPR48" s="45"/>
      <c r="GPS48" s="45"/>
      <c r="GPT48" s="45"/>
      <c r="GPU48" s="45"/>
      <c r="GPV48" s="45"/>
      <c r="GPW48" s="45"/>
      <c r="GPX48" s="45"/>
      <c r="GPY48" s="45"/>
      <c r="GPZ48" s="45"/>
      <c r="GQA48" s="45"/>
      <c r="GQB48" s="45"/>
      <c r="GQC48" s="45"/>
      <c r="GQD48" s="45"/>
      <c r="GQE48" s="45"/>
      <c r="GQF48" s="45"/>
      <c r="GQG48" s="45"/>
      <c r="GQH48" s="45"/>
      <c r="GQI48" s="45"/>
      <c r="GQJ48" s="45"/>
      <c r="GQK48" s="45"/>
      <c r="GQL48" s="45"/>
      <c r="GQM48" s="45"/>
      <c r="GQN48" s="45"/>
      <c r="GQO48" s="45"/>
      <c r="GQP48" s="45"/>
      <c r="GQQ48" s="45"/>
      <c r="GQR48" s="45"/>
      <c r="GQS48" s="45"/>
      <c r="GQT48" s="45"/>
      <c r="GQU48" s="45"/>
      <c r="GQV48" s="45"/>
      <c r="GQW48" s="45"/>
      <c r="GQX48" s="45"/>
      <c r="GQY48" s="45"/>
      <c r="GQZ48" s="45"/>
      <c r="GRA48" s="45"/>
      <c r="GRB48" s="45"/>
      <c r="GRC48" s="45"/>
      <c r="GRD48" s="45"/>
      <c r="GRE48" s="45"/>
      <c r="GRF48" s="45"/>
      <c r="GRG48" s="45"/>
      <c r="GRH48" s="45"/>
      <c r="GRI48" s="45"/>
      <c r="GRJ48" s="45"/>
      <c r="GRK48" s="45"/>
      <c r="GRL48" s="45"/>
      <c r="GRM48" s="45"/>
      <c r="GRN48" s="45"/>
      <c r="GRO48" s="45"/>
      <c r="GRP48" s="45"/>
      <c r="GRQ48" s="45"/>
      <c r="GRR48" s="45"/>
      <c r="GRS48" s="45"/>
      <c r="GRT48" s="45"/>
      <c r="GRU48" s="45"/>
      <c r="GRV48" s="45"/>
      <c r="GRW48" s="45"/>
      <c r="GRX48" s="45"/>
      <c r="GRY48" s="45"/>
      <c r="GRZ48" s="45"/>
      <c r="GSA48" s="45"/>
      <c r="GSB48" s="45"/>
      <c r="GSC48" s="45"/>
      <c r="GSD48" s="45"/>
      <c r="GSE48" s="45"/>
      <c r="GSF48" s="45"/>
      <c r="GSG48" s="45"/>
      <c r="GSH48" s="45"/>
      <c r="GSI48" s="45"/>
      <c r="GSJ48" s="45"/>
      <c r="GSK48" s="45"/>
      <c r="GSL48" s="45"/>
      <c r="GSM48" s="45"/>
      <c r="GSN48" s="45"/>
      <c r="GSO48" s="45"/>
      <c r="GSP48" s="45"/>
      <c r="GSQ48" s="45"/>
      <c r="GSR48" s="45"/>
      <c r="GSS48" s="45"/>
      <c r="GST48" s="45"/>
      <c r="GSU48" s="45"/>
      <c r="GSV48" s="45"/>
      <c r="GSW48" s="45"/>
      <c r="GSX48" s="45"/>
      <c r="GSY48" s="45"/>
      <c r="GSZ48" s="45"/>
      <c r="GTA48" s="45"/>
      <c r="GTB48" s="45"/>
      <c r="GTC48" s="45"/>
      <c r="GTD48" s="45"/>
      <c r="GTE48" s="45"/>
      <c r="GTF48" s="45"/>
      <c r="GTG48" s="45"/>
      <c r="GTH48" s="45"/>
      <c r="GTI48" s="45"/>
      <c r="GTJ48" s="45"/>
      <c r="GTK48" s="45"/>
      <c r="GTL48" s="45"/>
      <c r="GTM48" s="45"/>
      <c r="GTN48" s="45"/>
      <c r="GTO48" s="45"/>
      <c r="GTP48" s="45"/>
      <c r="GTQ48" s="45"/>
      <c r="GTR48" s="45"/>
      <c r="GTS48" s="45"/>
      <c r="GTT48" s="45"/>
      <c r="GTU48" s="45"/>
      <c r="GTV48" s="45"/>
      <c r="GTW48" s="45"/>
      <c r="GTX48" s="45"/>
      <c r="GTY48" s="45"/>
      <c r="GTZ48" s="45"/>
      <c r="GUA48" s="45"/>
      <c r="GUB48" s="45"/>
      <c r="GUC48" s="45"/>
      <c r="GUD48" s="45"/>
      <c r="GUE48" s="45"/>
      <c r="GUF48" s="45"/>
      <c r="GUG48" s="45"/>
      <c r="GUH48" s="45"/>
      <c r="GUI48" s="45"/>
      <c r="GUJ48" s="45"/>
      <c r="GUK48" s="45"/>
      <c r="GUL48" s="45"/>
      <c r="GUM48" s="45"/>
      <c r="GUN48" s="45"/>
      <c r="GUO48" s="45"/>
      <c r="GUP48" s="45"/>
      <c r="GUQ48" s="45"/>
      <c r="GUR48" s="45"/>
      <c r="GUS48" s="45"/>
      <c r="GUT48" s="45"/>
      <c r="GUU48" s="45"/>
      <c r="GUV48" s="45"/>
      <c r="GUW48" s="45"/>
      <c r="GUX48" s="45"/>
      <c r="GUY48" s="45"/>
      <c r="GUZ48" s="45"/>
      <c r="GVA48" s="45"/>
      <c r="GVB48" s="45"/>
      <c r="GVC48" s="45"/>
      <c r="GVD48" s="45"/>
      <c r="GVE48" s="45"/>
      <c r="GVF48" s="45"/>
      <c r="GVG48" s="45"/>
      <c r="GVH48" s="45"/>
      <c r="GVI48" s="45"/>
      <c r="GVJ48" s="45"/>
      <c r="GVK48" s="45"/>
      <c r="GVL48" s="45"/>
      <c r="GVM48" s="45"/>
      <c r="GVN48" s="45"/>
      <c r="GVO48" s="45"/>
      <c r="GVP48" s="45"/>
      <c r="GVQ48" s="45"/>
      <c r="GVR48" s="45"/>
      <c r="GVS48" s="45"/>
      <c r="GVT48" s="45"/>
      <c r="GVU48" s="45"/>
      <c r="GVV48" s="45"/>
      <c r="GVW48" s="45"/>
      <c r="GVX48" s="45"/>
      <c r="GVY48" s="45"/>
      <c r="GVZ48" s="45"/>
      <c r="GWA48" s="45"/>
      <c r="GWB48" s="45"/>
      <c r="GWC48" s="45"/>
      <c r="GWD48" s="45"/>
      <c r="GWE48" s="45"/>
      <c r="GWF48" s="45"/>
      <c r="GWG48" s="45"/>
      <c r="GWH48" s="45"/>
      <c r="GWI48" s="45"/>
      <c r="GWJ48" s="45"/>
      <c r="GWK48" s="45"/>
      <c r="GWL48" s="45"/>
      <c r="GWM48" s="45"/>
      <c r="GWN48" s="45"/>
      <c r="GWO48" s="45"/>
      <c r="GWP48" s="45"/>
      <c r="GWQ48" s="45"/>
      <c r="GWR48" s="45"/>
      <c r="GWS48" s="45"/>
      <c r="GWT48" s="45"/>
      <c r="GWU48" s="45"/>
      <c r="GWV48" s="45"/>
      <c r="GWW48" s="45"/>
      <c r="GWX48" s="45"/>
      <c r="GWY48" s="45"/>
      <c r="GWZ48" s="45"/>
      <c r="GXA48" s="45"/>
      <c r="GXB48" s="45"/>
      <c r="GXC48" s="45"/>
      <c r="GXD48" s="45"/>
      <c r="GXE48" s="45"/>
      <c r="GXF48" s="45"/>
      <c r="GXG48" s="45"/>
      <c r="GXH48" s="45"/>
      <c r="GXI48" s="45"/>
      <c r="GXJ48" s="45"/>
      <c r="GXK48" s="45"/>
      <c r="GXL48" s="45"/>
      <c r="GXM48" s="45"/>
      <c r="GXN48" s="45"/>
      <c r="GXO48" s="45"/>
      <c r="GXP48" s="45"/>
      <c r="GXQ48" s="45"/>
      <c r="GXR48" s="45"/>
      <c r="GXS48" s="45"/>
      <c r="GXT48" s="45"/>
      <c r="GXU48" s="45"/>
      <c r="GXV48" s="45"/>
      <c r="GXW48" s="45"/>
      <c r="GXX48" s="45"/>
      <c r="GXY48" s="45"/>
      <c r="GXZ48" s="45"/>
      <c r="GYA48" s="45"/>
      <c r="GYB48" s="45"/>
      <c r="GYC48" s="45"/>
      <c r="GYD48" s="45"/>
      <c r="GYE48" s="45"/>
      <c r="GYF48" s="45"/>
      <c r="GYG48" s="45"/>
      <c r="GYH48" s="45"/>
      <c r="GYI48" s="45"/>
      <c r="GYJ48" s="45"/>
      <c r="GYK48" s="45"/>
      <c r="GYL48" s="45"/>
      <c r="GYM48" s="45"/>
      <c r="GYN48" s="45"/>
      <c r="GYO48" s="45"/>
      <c r="GYP48" s="45"/>
      <c r="GYQ48" s="45"/>
      <c r="GYR48" s="45"/>
      <c r="GYS48" s="45"/>
      <c r="GYT48" s="45"/>
      <c r="GYU48" s="45"/>
      <c r="GYV48" s="45"/>
      <c r="GYW48" s="45"/>
      <c r="GYX48" s="45"/>
      <c r="GYY48" s="45"/>
      <c r="GYZ48" s="45"/>
      <c r="GZA48" s="45"/>
      <c r="GZB48" s="45"/>
      <c r="GZC48" s="45"/>
      <c r="GZD48" s="45"/>
      <c r="GZE48" s="45"/>
      <c r="GZF48" s="45"/>
      <c r="GZG48" s="45"/>
      <c r="GZH48" s="45"/>
      <c r="GZI48" s="45"/>
      <c r="GZJ48" s="45"/>
      <c r="GZK48" s="45"/>
      <c r="GZL48" s="45"/>
      <c r="GZM48" s="45"/>
      <c r="GZN48" s="45"/>
      <c r="GZO48" s="45"/>
      <c r="GZP48" s="45"/>
      <c r="GZQ48" s="45"/>
      <c r="GZR48" s="45"/>
      <c r="GZS48" s="45"/>
      <c r="GZT48" s="45"/>
      <c r="GZU48" s="45"/>
      <c r="GZV48" s="45"/>
      <c r="GZW48" s="45"/>
      <c r="GZX48" s="45"/>
      <c r="GZY48" s="45"/>
      <c r="GZZ48" s="45"/>
      <c r="HAA48" s="45"/>
      <c r="HAB48" s="45"/>
      <c r="HAC48" s="45"/>
      <c r="HAD48" s="45"/>
      <c r="HAE48" s="45"/>
      <c r="HAF48" s="45"/>
      <c r="HAG48" s="45"/>
      <c r="HAH48" s="45"/>
      <c r="HAI48" s="45"/>
      <c r="HAJ48" s="45"/>
      <c r="HAK48" s="45"/>
      <c r="HAL48" s="45"/>
      <c r="HAM48" s="45"/>
      <c r="HAN48" s="45"/>
      <c r="HAO48" s="45"/>
      <c r="HAP48" s="45"/>
      <c r="HAQ48" s="45"/>
      <c r="HAR48" s="45"/>
      <c r="HAS48" s="45"/>
      <c r="HAT48" s="45"/>
      <c r="HAU48" s="45"/>
      <c r="HAV48" s="45"/>
      <c r="HAW48" s="45"/>
      <c r="HAX48" s="45"/>
      <c r="HAY48" s="45"/>
      <c r="HAZ48" s="45"/>
      <c r="HBA48" s="45"/>
      <c r="HBB48" s="45"/>
      <c r="HBC48" s="45"/>
      <c r="HBD48" s="45"/>
      <c r="HBE48" s="45"/>
      <c r="HBF48" s="45"/>
      <c r="HBG48" s="45"/>
      <c r="HBH48" s="45"/>
      <c r="HBI48" s="45"/>
      <c r="HBJ48" s="45"/>
      <c r="HBK48" s="45"/>
      <c r="HBL48" s="45"/>
      <c r="HBM48" s="45"/>
      <c r="HBN48" s="45"/>
      <c r="HBO48" s="45"/>
      <c r="HBP48" s="45"/>
      <c r="HBQ48" s="45"/>
      <c r="HBR48" s="45"/>
      <c r="HBS48" s="45"/>
      <c r="HBT48" s="45"/>
      <c r="HBU48" s="45"/>
      <c r="HBV48" s="45"/>
      <c r="HBW48" s="45"/>
      <c r="HBX48" s="45"/>
      <c r="HBY48" s="45"/>
      <c r="HBZ48" s="45"/>
      <c r="HCA48" s="45"/>
      <c r="HCB48" s="45"/>
      <c r="HCC48" s="45"/>
      <c r="HCD48" s="45"/>
      <c r="HCE48" s="45"/>
      <c r="HCF48" s="45"/>
      <c r="HCG48" s="45"/>
      <c r="HCH48" s="45"/>
      <c r="HCI48" s="45"/>
      <c r="HCJ48" s="45"/>
      <c r="HCK48" s="45"/>
      <c r="HCL48" s="45"/>
      <c r="HCM48" s="45"/>
      <c r="HCN48" s="45"/>
      <c r="HCO48" s="45"/>
      <c r="HCP48" s="45"/>
      <c r="HCQ48" s="45"/>
      <c r="HCR48" s="45"/>
      <c r="HCS48" s="45"/>
      <c r="HCT48" s="45"/>
      <c r="HCU48" s="45"/>
      <c r="HCV48" s="45"/>
      <c r="HCW48" s="45"/>
      <c r="HCX48" s="45"/>
      <c r="HCY48" s="45"/>
      <c r="HCZ48" s="45"/>
      <c r="HDA48" s="45"/>
      <c r="HDB48" s="45"/>
      <c r="HDC48" s="45"/>
      <c r="HDD48" s="45"/>
      <c r="HDE48" s="45"/>
      <c r="HDF48" s="45"/>
      <c r="HDG48" s="45"/>
      <c r="HDH48" s="45"/>
      <c r="HDI48" s="45"/>
      <c r="HDJ48" s="45"/>
      <c r="HDK48" s="45"/>
      <c r="HDL48" s="45"/>
      <c r="HDM48" s="45"/>
      <c r="HDN48" s="45"/>
      <c r="HDO48" s="45"/>
      <c r="HDP48" s="45"/>
      <c r="HDQ48" s="45"/>
      <c r="HDR48" s="45"/>
      <c r="HDS48" s="45"/>
      <c r="HDT48" s="45"/>
      <c r="HDU48" s="45"/>
      <c r="HDV48" s="45"/>
      <c r="HDW48" s="45"/>
      <c r="HDX48" s="45"/>
      <c r="HDY48" s="45"/>
      <c r="HDZ48" s="45"/>
      <c r="HEA48" s="45"/>
      <c r="HEB48" s="45"/>
      <c r="HEC48" s="45"/>
      <c r="HED48" s="45"/>
      <c r="HEE48" s="45"/>
      <c r="HEF48" s="45"/>
      <c r="HEG48" s="45"/>
      <c r="HEH48" s="45"/>
      <c r="HEI48" s="45"/>
      <c r="HEJ48" s="45"/>
      <c r="HEK48" s="45"/>
      <c r="HEL48" s="45"/>
      <c r="HEM48" s="45"/>
      <c r="HEN48" s="45"/>
      <c r="HEO48" s="45"/>
      <c r="HEP48" s="45"/>
      <c r="HEQ48" s="45"/>
      <c r="HER48" s="45"/>
      <c r="HES48" s="45"/>
      <c r="HET48" s="45"/>
      <c r="HEU48" s="45"/>
      <c r="HEV48" s="45"/>
      <c r="HEW48" s="45"/>
      <c r="HEX48" s="45"/>
      <c r="HEY48" s="45"/>
      <c r="HEZ48" s="45"/>
      <c r="HFA48" s="45"/>
      <c r="HFB48" s="45"/>
      <c r="HFC48" s="45"/>
      <c r="HFD48" s="45"/>
      <c r="HFE48" s="45"/>
      <c r="HFF48" s="45"/>
      <c r="HFG48" s="45"/>
      <c r="HFH48" s="45"/>
      <c r="HFI48" s="45"/>
      <c r="HFJ48" s="45"/>
      <c r="HFK48" s="45"/>
      <c r="HFL48" s="45"/>
      <c r="HFM48" s="45"/>
      <c r="HFN48" s="45"/>
      <c r="HFO48" s="45"/>
      <c r="HFP48" s="45"/>
      <c r="HFQ48" s="45"/>
      <c r="HFR48" s="45"/>
      <c r="HFS48" s="45"/>
      <c r="HFT48" s="45"/>
      <c r="HFU48" s="45"/>
      <c r="HFV48" s="45"/>
      <c r="HFW48" s="45"/>
      <c r="HFX48" s="45"/>
      <c r="HFY48" s="45"/>
      <c r="HFZ48" s="45"/>
      <c r="HGA48" s="45"/>
      <c r="HGB48" s="45"/>
      <c r="HGC48" s="45"/>
      <c r="HGD48" s="45"/>
      <c r="HGE48" s="45"/>
      <c r="HGF48" s="45"/>
      <c r="HGG48" s="45"/>
      <c r="HGH48" s="45"/>
      <c r="HGI48" s="45"/>
      <c r="HGJ48" s="45"/>
      <c r="HGK48" s="45"/>
      <c r="HGL48" s="45"/>
      <c r="HGM48" s="45"/>
      <c r="HGN48" s="45"/>
      <c r="HGO48" s="45"/>
      <c r="HGP48" s="45"/>
      <c r="HGQ48" s="45"/>
      <c r="HGR48" s="45"/>
      <c r="HGS48" s="45"/>
      <c r="HGT48" s="45"/>
      <c r="HGU48" s="45"/>
      <c r="HGV48" s="45"/>
      <c r="HGW48" s="45"/>
      <c r="HGX48" s="45"/>
      <c r="HGY48" s="45"/>
      <c r="HGZ48" s="45"/>
      <c r="HHA48" s="45"/>
      <c r="HHB48" s="45"/>
      <c r="HHC48" s="45"/>
      <c r="HHD48" s="45"/>
      <c r="HHE48" s="45"/>
      <c r="HHF48" s="45"/>
      <c r="HHG48" s="45"/>
      <c r="HHH48" s="45"/>
      <c r="HHI48" s="45"/>
      <c r="HHJ48" s="45"/>
      <c r="HHK48" s="45"/>
      <c r="HHL48" s="45"/>
      <c r="HHM48" s="45"/>
      <c r="HHN48" s="45"/>
      <c r="HHO48" s="45"/>
      <c r="HHP48" s="45"/>
      <c r="HHQ48" s="45"/>
      <c r="HHR48" s="45"/>
      <c r="HHS48" s="45"/>
      <c r="HHT48" s="45"/>
      <c r="HHU48" s="45"/>
      <c r="HHV48" s="45"/>
      <c r="HHW48" s="45"/>
      <c r="HHX48" s="45"/>
      <c r="HHY48" s="45"/>
      <c r="HHZ48" s="45"/>
      <c r="HIA48" s="45"/>
      <c r="HIB48" s="45"/>
      <c r="HIC48" s="45"/>
      <c r="HID48" s="45"/>
      <c r="HIE48" s="45"/>
      <c r="HIF48" s="45"/>
      <c r="HIG48" s="45"/>
      <c r="HIH48" s="45"/>
      <c r="HII48" s="45"/>
      <c r="HIJ48" s="45"/>
      <c r="HIK48" s="45"/>
      <c r="HIL48" s="45"/>
      <c r="HIM48" s="45"/>
      <c r="HIN48" s="45"/>
      <c r="HIO48" s="45"/>
      <c r="HIP48" s="45"/>
      <c r="HIQ48" s="45"/>
      <c r="HIR48" s="45"/>
      <c r="HIS48" s="45"/>
      <c r="HIT48" s="45"/>
      <c r="HIU48" s="45"/>
      <c r="HIV48" s="45"/>
      <c r="HIW48" s="45"/>
      <c r="HIX48" s="45"/>
      <c r="HIY48" s="45"/>
      <c r="HIZ48" s="45"/>
      <c r="HJA48" s="45"/>
      <c r="HJB48" s="45"/>
      <c r="HJC48" s="45"/>
      <c r="HJD48" s="45"/>
      <c r="HJE48" s="45"/>
      <c r="HJF48" s="45"/>
      <c r="HJG48" s="45"/>
      <c r="HJH48" s="45"/>
      <c r="HJI48" s="45"/>
      <c r="HJJ48" s="45"/>
      <c r="HJK48" s="45"/>
      <c r="HJL48" s="45"/>
      <c r="HJM48" s="45"/>
      <c r="HJN48" s="45"/>
      <c r="HJO48" s="45"/>
      <c r="HJP48" s="45"/>
      <c r="HJQ48" s="45"/>
      <c r="HJR48" s="45"/>
      <c r="HJS48" s="45"/>
      <c r="HJT48" s="45"/>
      <c r="HJU48" s="45"/>
      <c r="HJV48" s="45"/>
      <c r="HJW48" s="45"/>
      <c r="HJX48" s="45"/>
      <c r="HJY48" s="45"/>
      <c r="HJZ48" s="45"/>
      <c r="HKA48" s="45"/>
      <c r="HKB48" s="45"/>
      <c r="HKC48" s="45"/>
      <c r="HKD48" s="45"/>
      <c r="HKE48" s="45"/>
      <c r="HKF48" s="45"/>
      <c r="HKG48" s="45"/>
      <c r="HKH48" s="45"/>
      <c r="HKI48" s="45"/>
      <c r="HKJ48" s="45"/>
      <c r="HKK48" s="45"/>
      <c r="HKL48" s="45"/>
      <c r="HKM48" s="45"/>
      <c r="HKN48" s="45"/>
      <c r="HKO48" s="45"/>
      <c r="HKP48" s="45"/>
      <c r="HKQ48" s="45"/>
      <c r="HKR48" s="45"/>
      <c r="HKS48" s="45"/>
      <c r="HKT48" s="45"/>
      <c r="HKU48" s="45"/>
      <c r="HKV48" s="45"/>
      <c r="HKW48" s="45"/>
      <c r="HKX48" s="45"/>
      <c r="HKY48" s="45"/>
      <c r="HKZ48" s="45"/>
      <c r="HLA48" s="45"/>
      <c r="HLB48" s="45"/>
      <c r="HLC48" s="45"/>
      <c r="HLD48" s="45"/>
      <c r="HLE48" s="45"/>
      <c r="HLF48" s="45"/>
      <c r="HLG48" s="45"/>
      <c r="HLH48" s="45"/>
      <c r="HLI48" s="45"/>
      <c r="HLJ48" s="45"/>
      <c r="HLK48" s="45"/>
      <c r="HLL48" s="45"/>
      <c r="HLM48" s="45"/>
      <c r="HLN48" s="45"/>
      <c r="HLO48" s="45"/>
      <c r="HLP48" s="45"/>
      <c r="HLQ48" s="45"/>
      <c r="HLR48" s="45"/>
      <c r="HLS48" s="45"/>
      <c r="HLT48" s="45"/>
      <c r="HLU48" s="45"/>
      <c r="HLV48" s="45"/>
      <c r="HLW48" s="45"/>
      <c r="HLX48" s="45"/>
      <c r="HLY48" s="45"/>
      <c r="HLZ48" s="45"/>
      <c r="HMA48" s="45"/>
      <c r="HMB48" s="45"/>
      <c r="HMC48" s="45"/>
      <c r="HMD48" s="45"/>
      <c r="HME48" s="45"/>
      <c r="HMF48" s="45"/>
      <c r="HMG48" s="45"/>
      <c r="HMH48" s="45"/>
      <c r="HMI48" s="45"/>
      <c r="HMJ48" s="45"/>
      <c r="HMK48" s="45"/>
      <c r="HML48" s="45"/>
      <c r="HMM48" s="45"/>
      <c r="HMN48" s="45"/>
      <c r="HMO48" s="45"/>
      <c r="HMP48" s="45"/>
      <c r="HMQ48" s="45"/>
      <c r="HMR48" s="45"/>
      <c r="HMS48" s="45"/>
      <c r="HMT48" s="45"/>
      <c r="HMU48" s="45"/>
      <c r="HMV48" s="45"/>
      <c r="HMW48" s="45"/>
      <c r="HMX48" s="45"/>
      <c r="HMY48" s="45"/>
      <c r="HMZ48" s="45"/>
      <c r="HNA48" s="45"/>
      <c r="HNB48" s="45"/>
      <c r="HNC48" s="45"/>
      <c r="HND48" s="45"/>
      <c r="HNE48" s="45"/>
      <c r="HNF48" s="45"/>
      <c r="HNG48" s="45"/>
      <c r="HNH48" s="45"/>
      <c r="HNI48" s="45"/>
      <c r="HNJ48" s="45"/>
      <c r="HNK48" s="45"/>
      <c r="HNL48" s="45"/>
      <c r="HNM48" s="45"/>
      <c r="HNN48" s="45"/>
      <c r="HNO48" s="45"/>
      <c r="HNP48" s="45"/>
      <c r="HNQ48" s="45"/>
      <c r="HNR48" s="45"/>
      <c r="HNS48" s="45"/>
      <c r="HNT48" s="45"/>
      <c r="HNU48" s="45"/>
      <c r="HNV48" s="45"/>
      <c r="HNW48" s="45"/>
      <c r="HNX48" s="45"/>
      <c r="HNY48" s="45"/>
      <c r="HNZ48" s="45"/>
      <c r="HOA48" s="45"/>
      <c r="HOB48" s="45"/>
      <c r="HOC48" s="45"/>
      <c r="HOD48" s="45"/>
      <c r="HOE48" s="45"/>
      <c r="HOF48" s="45"/>
      <c r="HOG48" s="45"/>
      <c r="HOH48" s="45"/>
      <c r="HOI48" s="45"/>
      <c r="HOJ48" s="45"/>
      <c r="HOK48" s="45"/>
      <c r="HOL48" s="45"/>
      <c r="HOM48" s="45"/>
      <c r="HON48" s="45"/>
      <c r="HOO48" s="45"/>
      <c r="HOP48" s="45"/>
      <c r="HOQ48" s="45"/>
      <c r="HOR48" s="45"/>
      <c r="HOS48" s="45"/>
      <c r="HOT48" s="45"/>
      <c r="HOU48" s="45"/>
      <c r="HOV48" s="45"/>
      <c r="HOW48" s="45"/>
      <c r="HOX48" s="45"/>
      <c r="HOY48" s="45"/>
      <c r="HOZ48" s="45"/>
      <c r="HPA48" s="45"/>
      <c r="HPB48" s="45"/>
      <c r="HPC48" s="45"/>
      <c r="HPD48" s="45"/>
      <c r="HPE48" s="45"/>
      <c r="HPF48" s="45"/>
      <c r="HPG48" s="45"/>
      <c r="HPH48" s="45"/>
      <c r="HPI48" s="45"/>
      <c r="HPJ48" s="45"/>
      <c r="HPK48" s="45"/>
      <c r="HPL48" s="45"/>
      <c r="HPM48" s="45"/>
      <c r="HPN48" s="45"/>
      <c r="HPO48" s="45"/>
      <c r="HPP48" s="45"/>
      <c r="HPQ48" s="45"/>
      <c r="HPR48" s="45"/>
      <c r="HPS48" s="45"/>
      <c r="HPT48" s="45"/>
      <c r="HPU48" s="45"/>
      <c r="HPV48" s="45"/>
      <c r="HPW48" s="45"/>
      <c r="HPX48" s="45"/>
      <c r="HPY48" s="45"/>
      <c r="HPZ48" s="45"/>
      <c r="HQA48" s="45"/>
      <c r="HQB48" s="45"/>
      <c r="HQC48" s="45"/>
      <c r="HQD48" s="45"/>
      <c r="HQE48" s="45"/>
      <c r="HQF48" s="45"/>
      <c r="HQG48" s="45"/>
      <c r="HQH48" s="45"/>
      <c r="HQI48" s="45"/>
      <c r="HQJ48" s="45"/>
      <c r="HQK48" s="45"/>
      <c r="HQL48" s="45"/>
      <c r="HQM48" s="45"/>
      <c r="HQN48" s="45"/>
      <c r="HQO48" s="45"/>
      <c r="HQP48" s="45"/>
      <c r="HQQ48" s="45"/>
      <c r="HQR48" s="45"/>
      <c r="HQS48" s="45"/>
      <c r="HQT48" s="45"/>
      <c r="HQU48" s="45"/>
      <c r="HQV48" s="45"/>
      <c r="HQW48" s="45"/>
      <c r="HQX48" s="45"/>
      <c r="HQY48" s="45"/>
      <c r="HQZ48" s="45"/>
      <c r="HRA48" s="45"/>
      <c r="HRB48" s="45"/>
      <c r="HRC48" s="45"/>
      <c r="HRD48" s="45"/>
      <c r="HRE48" s="45"/>
      <c r="HRF48" s="45"/>
      <c r="HRG48" s="45"/>
      <c r="HRH48" s="45"/>
      <c r="HRI48" s="45"/>
      <c r="HRJ48" s="45"/>
      <c r="HRK48" s="45"/>
      <c r="HRL48" s="45"/>
      <c r="HRM48" s="45"/>
      <c r="HRN48" s="45"/>
      <c r="HRO48" s="45"/>
      <c r="HRP48" s="45"/>
      <c r="HRQ48" s="45"/>
      <c r="HRR48" s="45"/>
      <c r="HRS48" s="45"/>
      <c r="HRT48" s="45"/>
      <c r="HRU48" s="45"/>
      <c r="HRV48" s="45"/>
      <c r="HRW48" s="45"/>
      <c r="HRX48" s="45"/>
      <c r="HRY48" s="45"/>
      <c r="HRZ48" s="45"/>
      <c r="HSA48" s="45"/>
      <c r="HSB48" s="45"/>
      <c r="HSC48" s="45"/>
      <c r="HSD48" s="45"/>
      <c r="HSE48" s="45"/>
      <c r="HSF48" s="45"/>
      <c r="HSG48" s="45"/>
      <c r="HSH48" s="45"/>
      <c r="HSI48" s="45"/>
      <c r="HSJ48" s="45"/>
      <c r="HSK48" s="45"/>
      <c r="HSL48" s="45"/>
      <c r="HSM48" s="45"/>
      <c r="HSN48" s="45"/>
      <c r="HSO48" s="45"/>
      <c r="HSP48" s="45"/>
      <c r="HSQ48" s="45"/>
      <c r="HSR48" s="45"/>
      <c r="HSS48" s="45"/>
      <c r="HST48" s="45"/>
      <c r="HSU48" s="45"/>
      <c r="HSV48" s="45"/>
      <c r="HSW48" s="45"/>
      <c r="HSX48" s="45"/>
      <c r="HSY48" s="45"/>
      <c r="HSZ48" s="45"/>
      <c r="HTA48" s="45"/>
      <c r="HTB48" s="45"/>
      <c r="HTC48" s="45"/>
      <c r="HTD48" s="45"/>
      <c r="HTE48" s="45"/>
      <c r="HTF48" s="45"/>
      <c r="HTG48" s="45"/>
      <c r="HTH48" s="45"/>
      <c r="HTI48" s="45"/>
      <c r="HTJ48" s="45"/>
      <c r="HTK48" s="45"/>
      <c r="HTL48" s="45"/>
      <c r="HTM48" s="45"/>
      <c r="HTN48" s="45"/>
      <c r="HTO48" s="45"/>
      <c r="HTP48" s="45"/>
      <c r="HTQ48" s="45"/>
      <c r="HTR48" s="45"/>
      <c r="HTS48" s="45"/>
      <c r="HTT48" s="45"/>
      <c r="HTU48" s="45"/>
      <c r="HTV48" s="45"/>
      <c r="HTW48" s="45"/>
      <c r="HTX48" s="45"/>
      <c r="HTY48" s="45"/>
      <c r="HTZ48" s="45"/>
      <c r="HUA48" s="45"/>
      <c r="HUB48" s="45"/>
      <c r="HUC48" s="45"/>
      <c r="HUD48" s="45"/>
      <c r="HUE48" s="45"/>
      <c r="HUF48" s="45"/>
      <c r="HUG48" s="45"/>
      <c r="HUH48" s="45"/>
      <c r="HUI48" s="45"/>
      <c r="HUJ48" s="45"/>
      <c r="HUK48" s="45"/>
      <c r="HUL48" s="45"/>
      <c r="HUM48" s="45"/>
      <c r="HUN48" s="45"/>
      <c r="HUO48" s="45"/>
      <c r="HUP48" s="45"/>
      <c r="HUQ48" s="45"/>
      <c r="HUR48" s="45"/>
      <c r="HUS48" s="45"/>
      <c r="HUT48" s="45"/>
      <c r="HUU48" s="45"/>
      <c r="HUV48" s="45"/>
      <c r="HUW48" s="45"/>
      <c r="HUX48" s="45"/>
      <c r="HUY48" s="45"/>
      <c r="HUZ48" s="45"/>
      <c r="HVA48" s="45"/>
      <c r="HVB48" s="45"/>
      <c r="HVC48" s="45"/>
      <c r="HVD48" s="45"/>
      <c r="HVE48" s="45"/>
      <c r="HVF48" s="45"/>
      <c r="HVG48" s="45"/>
      <c r="HVH48" s="45"/>
      <c r="HVI48" s="45"/>
      <c r="HVJ48" s="45"/>
      <c r="HVK48" s="45"/>
      <c r="HVL48" s="45"/>
      <c r="HVM48" s="45"/>
      <c r="HVN48" s="45"/>
      <c r="HVO48" s="45"/>
      <c r="HVP48" s="45"/>
      <c r="HVQ48" s="45"/>
      <c r="HVR48" s="45"/>
      <c r="HVS48" s="45"/>
      <c r="HVT48" s="45"/>
      <c r="HVU48" s="45"/>
      <c r="HVV48" s="45"/>
      <c r="HVW48" s="45"/>
      <c r="HVX48" s="45"/>
      <c r="HVY48" s="45"/>
      <c r="HVZ48" s="45"/>
      <c r="HWA48" s="45"/>
      <c r="HWB48" s="45"/>
      <c r="HWC48" s="45"/>
      <c r="HWD48" s="45"/>
      <c r="HWE48" s="45"/>
      <c r="HWF48" s="45"/>
      <c r="HWG48" s="45"/>
      <c r="HWH48" s="45"/>
      <c r="HWI48" s="45"/>
      <c r="HWJ48" s="45"/>
      <c r="HWK48" s="45"/>
      <c r="HWL48" s="45"/>
      <c r="HWM48" s="45"/>
      <c r="HWN48" s="45"/>
      <c r="HWO48" s="45"/>
      <c r="HWP48" s="45"/>
      <c r="HWQ48" s="45"/>
      <c r="HWR48" s="45"/>
      <c r="HWS48" s="45"/>
      <c r="HWT48" s="45"/>
      <c r="HWU48" s="45"/>
      <c r="HWV48" s="45"/>
      <c r="HWW48" s="45"/>
      <c r="HWX48" s="45"/>
      <c r="HWY48" s="45"/>
      <c r="HWZ48" s="45"/>
      <c r="HXA48" s="45"/>
      <c r="HXB48" s="45"/>
      <c r="HXC48" s="45"/>
      <c r="HXD48" s="45"/>
      <c r="HXE48" s="45"/>
      <c r="HXF48" s="45"/>
      <c r="HXG48" s="45"/>
      <c r="HXH48" s="45"/>
      <c r="HXI48" s="45"/>
      <c r="HXJ48" s="45"/>
      <c r="HXK48" s="45"/>
      <c r="HXL48" s="45"/>
      <c r="HXM48" s="45"/>
      <c r="HXN48" s="45"/>
      <c r="HXO48" s="45"/>
      <c r="HXP48" s="45"/>
      <c r="HXQ48" s="45"/>
      <c r="HXR48" s="45"/>
      <c r="HXS48" s="45"/>
      <c r="HXT48" s="45"/>
      <c r="HXU48" s="45"/>
      <c r="HXV48" s="45"/>
      <c r="HXW48" s="45"/>
      <c r="HXX48" s="45"/>
      <c r="HXY48" s="45"/>
      <c r="HXZ48" s="45"/>
      <c r="HYA48" s="45"/>
      <c r="HYB48" s="45"/>
      <c r="HYC48" s="45"/>
      <c r="HYD48" s="45"/>
      <c r="HYE48" s="45"/>
      <c r="HYF48" s="45"/>
      <c r="HYG48" s="45"/>
      <c r="HYH48" s="45"/>
      <c r="HYI48" s="45"/>
      <c r="HYJ48" s="45"/>
      <c r="HYK48" s="45"/>
      <c r="HYL48" s="45"/>
      <c r="HYM48" s="45"/>
      <c r="HYN48" s="45"/>
      <c r="HYO48" s="45"/>
      <c r="HYP48" s="45"/>
      <c r="HYQ48" s="45"/>
      <c r="HYR48" s="45"/>
      <c r="HYS48" s="45"/>
      <c r="HYT48" s="45"/>
      <c r="HYU48" s="45"/>
      <c r="HYV48" s="45"/>
      <c r="HYW48" s="45"/>
      <c r="HYX48" s="45"/>
      <c r="HYY48" s="45"/>
      <c r="HYZ48" s="45"/>
      <c r="HZA48" s="45"/>
      <c r="HZB48" s="45"/>
      <c r="HZC48" s="45"/>
      <c r="HZD48" s="45"/>
      <c r="HZE48" s="45"/>
      <c r="HZF48" s="45"/>
      <c r="HZG48" s="45"/>
      <c r="HZH48" s="45"/>
      <c r="HZI48" s="45"/>
      <c r="HZJ48" s="45"/>
      <c r="HZK48" s="45"/>
      <c r="HZL48" s="45"/>
      <c r="HZM48" s="45"/>
      <c r="HZN48" s="45"/>
      <c r="HZO48" s="45"/>
      <c r="HZP48" s="45"/>
      <c r="HZQ48" s="45"/>
      <c r="HZR48" s="45"/>
      <c r="HZS48" s="45"/>
      <c r="HZT48" s="45"/>
      <c r="HZU48" s="45"/>
      <c r="HZV48" s="45"/>
      <c r="HZW48" s="45"/>
      <c r="HZX48" s="45"/>
      <c r="HZY48" s="45"/>
      <c r="HZZ48" s="45"/>
      <c r="IAA48" s="45"/>
      <c r="IAB48" s="45"/>
      <c r="IAC48" s="45"/>
      <c r="IAD48" s="45"/>
      <c r="IAE48" s="45"/>
      <c r="IAF48" s="45"/>
      <c r="IAG48" s="45"/>
      <c r="IAH48" s="45"/>
      <c r="IAI48" s="45"/>
      <c r="IAJ48" s="45"/>
      <c r="IAK48" s="45"/>
      <c r="IAL48" s="45"/>
      <c r="IAM48" s="45"/>
      <c r="IAN48" s="45"/>
      <c r="IAO48" s="45"/>
      <c r="IAP48" s="45"/>
      <c r="IAQ48" s="45"/>
      <c r="IAR48" s="45"/>
      <c r="IAS48" s="45"/>
      <c r="IAT48" s="45"/>
      <c r="IAU48" s="45"/>
      <c r="IAV48" s="45"/>
      <c r="IAW48" s="45"/>
      <c r="IAX48" s="45"/>
      <c r="IAY48" s="45"/>
      <c r="IAZ48" s="45"/>
      <c r="IBA48" s="45"/>
      <c r="IBB48" s="45"/>
      <c r="IBC48" s="45"/>
      <c r="IBD48" s="45"/>
      <c r="IBE48" s="45"/>
      <c r="IBF48" s="45"/>
      <c r="IBG48" s="45"/>
      <c r="IBH48" s="45"/>
      <c r="IBI48" s="45"/>
      <c r="IBJ48" s="45"/>
      <c r="IBK48" s="45"/>
      <c r="IBL48" s="45"/>
      <c r="IBM48" s="45"/>
      <c r="IBN48" s="45"/>
      <c r="IBO48" s="45"/>
      <c r="IBP48" s="45"/>
      <c r="IBQ48" s="45"/>
      <c r="IBR48" s="45"/>
      <c r="IBS48" s="45"/>
      <c r="IBT48" s="45"/>
      <c r="IBU48" s="45"/>
      <c r="IBV48" s="45"/>
      <c r="IBW48" s="45"/>
      <c r="IBX48" s="45"/>
      <c r="IBY48" s="45"/>
      <c r="IBZ48" s="45"/>
      <c r="ICA48" s="45"/>
      <c r="ICB48" s="45"/>
      <c r="ICC48" s="45"/>
      <c r="ICD48" s="45"/>
      <c r="ICE48" s="45"/>
      <c r="ICF48" s="45"/>
      <c r="ICG48" s="45"/>
      <c r="ICH48" s="45"/>
      <c r="ICI48" s="45"/>
      <c r="ICJ48" s="45"/>
      <c r="ICK48" s="45"/>
      <c r="ICL48" s="45"/>
      <c r="ICM48" s="45"/>
      <c r="ICN48" s="45"/>
      <c r="ICO48" s="45"/>
      <c r="ICP48" s="45"/>
      <c r="ICQ48" s="45"/>
      <c r="ICR48" s="45"/>
      <c r="ICS48" s="45"/>
      <c r="ICT48" s="45"/>
      <c r="ICU48" s="45"/>
      <c r="ICV48" s="45"/>
      <c r="ICW48" s="45"/>
      <c r="ICX48" s="45"/>
      <c r="ICY48" s="45"/>
      <c r="ICZ48" s="45"/>
      <c r="IDA48" s="45"/>
      <c r="IDB48" s="45"/>
      <c r="IDC48" s="45"/>
      <c r="IDD48" s="45"/>
      <c r="IDE48" s="45"/>
      <c r="IDF48" s="45"/>
      <c r="IDG48" s="45"/>
      <c r="IDH48" s="45"/>
      <c r="IDI48" s="45"/>
      <c r="IDJ48" s="45"/>
      <c r="IDK48" s="45"/>
      <c r="IDL48" s="45"/>
      <c r="IDM48" s="45"/>
      <c r="IDN48" s="45"/>
      <c r="IDO48" s="45"/>
      <c r="IDP48" s="45"/>
      <c r="IDQ48" s="45"/>
      <c r="IDR48" s="45"/>
      <c r="IDS48" s="45"/>
      <c r="IDT48" s="45"/>
      <c r="IDU48" s="45"/>
      <c r="IDV48" s="45"/>
      <c r="IDW48" s="45"/>
      <c r="IDX48" s="45"/>
      <c r="IDY48" s="45"/>
      <c r="IDZ48" s="45"/>
      <c r="IEA48" s="45"/>
      <c r="IEB48" s="45"/>
      <c r="IEC48" s="45"/>
      <c r="IED48" s="45"/>
      <c r="IEE48" s="45"/>
      <c r="IEF48" s="45"/>
      <c r="IEG48" s="45"/>
      <c r="IEH48" s="45"/>
      <c r="IEI48" s="45"/>
      <c r="IEJ48" s="45"/>
      <c r="IEK48" s="45"/>
      <c r="IEL48" s="45"/>
      <c r="IEM48" s="45"/>
      <c r="IEN48" s="45"/>
      <c r="IEO48" s="45"/>
      <c r="IEP48" s="45"/>
      <c r="IEQ48" s="45"/>
      <c r="IER48" s="45"/>
      <c r="IES48" s="45"/>
      <c r="IET48" s="45"/>
      <c r="IEU48" s="45"/>
      <c r="IEV48" s="45"/>
      <c r="IEW48" s="45"/>
      <c r="IEX48" s="45"/>
      <c r="IEY48" s="45"/>
      <c r="IEZ48" s="45"/>
      <c r="IFA48" s="45"/>
      <c r="IFB48" s="45"/>
      <c r="IFC48" s="45"/>
      <c r="IFD48" s="45"/>
      <c r="IFE48" s="45"/>
      <c r="IFF48" s="45"/>
      <c r="IFG48" s="45"/>
      <c r="IFH48" s="45"/>
      <c r="IFI48" s="45"/>
      <c r="IFJ48" s="45"/>
      <c r="IFK48" s="45"/>
      <c r="IFL48" s="45"/>
      <c r="IFM48" s="45"/>
      <c r="IFN48" s="45"/>
      <c r="IFO48" s="45"/>
      <c r="IFP48" s="45"/>
      <c r="IFQ48" s="45"/>
      <c r="IFR48" s="45"/>
      <c r="IFS48" s="45"/>
      <c r="IFT48" s="45"/>
      <c r="IFU48" s="45"/>
      <c r="IFV48" s="45"/>
      <c r="IFW48" s="45"/>
      <c r="IFX48" s="45"/>
      <c r="IFY48" s="45"/>
      <c r="IFZ48" s="45"/>
      <c r="IGA48" s="45"/>
      <c r="IGB48" s="45"/>
      <c r="IGC48" s="45"/>
      <c r="IGD48" s="45"/>
      <c r="IGE48" s="45"/>
      <c r="IGF48" s="45"/>
      <c r="IGG48" s="45"/>
      <c r="IGH48" s="45"/>
      <c r="IGI48" s="45"/>
      <c r="IGJ48" s="45"/>
      <c r="IGK48" s="45"/>
      <c r="IGL48" s="45"/>
      <c r="IGM48" s="45"/>
      <c r="IGN48" s="45"/>
      <c r="IGO48" s="45"/>
      <c r="IGP48" s="45"/>
      <c r="IGQ48" s="45"/>
      <c r="IGR48" s="45"/>
      <c r="IGS48" s="45"/>
      <c r="IGT48" s="45"/>
      <c r="IGU48" s="45"/>
      <c r="IGV48" s="45"/>
      <c r="IGW48" s="45"/>
      <c r="IGX48" s="45"/>
      <c r="IGY48" s="45"/>
      <c r="IGZ48" s="45"/>
      <c r="IHA48" s="45"/>
      <c r="IHB48" s="45"/>
      <c r="IHC48" s="45"/>
      <c r="IHD48" s="45"/>
      <c r="IHE48" s="45"/>
      <c r="IHF48" s="45"/>
      <c r="IHG48" s="45"/>
      <c r="IHH48" s="45"/>
      <c r="IHI48" s="45"/>
      <c r="IHJ48" s="45"/>
      <c r="IHK48" s="45"/>
      <c r="IHL48" s="45"/>
      <c r="IHM48" s="45"/>
      <c r="IHN48" s="45"/>
      <c r="IHO48" s="45"/>
      <c r="IHP48" s="45"/>
      <c r="IHQ48" s="45"/>
      <c r="IHR48" s="45"/>
      <c r="IHS48" s="45"/>
      <c r="IHT48" s="45"/>
      <c r="IHU48" s="45"/>
      <c r="IHV48" s="45"/>
      <c r="IHW48" s="45"/>
      <c r="IHX48" s="45"/>
      <c r="IHY48" s="45"/>
      <c r="IHZ48" s="45"/>
      <c r="IIA48" s="45"/>
      <c r="IIB48" s="45"/>
      <c r="IIC48" s="45"/>
      <c r="IID48" s="45"/>
      <c r="IIE48" s="45"/>
      <c r="IIF48" s="45"/>
      <c r="IIG48" s="45"/>
      <c r="IIH48" s="45"/>
      <c r="III48" s="45"/>
      <c r="IIJ48" s="45"/>
      <c r="IIK48" s="45"/>
      <c r="IIL48" s="45"/>
      <c r="IIM48" s="45"/>
      <c r="IIN48" s="45"/>
      <c r="IIO48" s="45"/>
      <c r="IIP48" s="45"/>
      <c r="IIQ48" s="45"/>
      <c r="IIR48" s="45"/>
      <c r="IIS48" s="45"/>
      <c r="IIT48" s="45"/>
      <c r="IIU48" s="45"/>
      <c r="IIV48" s="45"/>
      <c r="IIW48" s="45"/>
      <c r="IIX48" s="45"/>
      <c r="IIY48" s="45"/>
      <c r="IIZ48" s="45"/>
      <c r="IJA48" s="45"/>
      <c r="IJB48" s="45"/>
      <c r="IJC48" s="45"/>
      <c r="IJD48" s="45"/>
      <c r="IJE48" s="45"/>
      <c r="IJF48" s="45"/>
      <c r="IJG48" s="45"/>
      <c r="IJH48" s="45"/>
      <c r="IJI48" s="45"/>
      <c r="IJJ48" s="45"/>
      <c r="IJK48" s="45"/>
      <c r="IJL48" s="45"/>
      <c r="IJM48" s="45"/>
      <c r="IJN48" s="45"/>
      <c r="IJO48" s="45"/>
      <c r="IJP48" s="45"/>
      <c r="IJQ48" s="45"/>
      <c r="IJR48" s="45"/>
      <c r="IJS48" s="45"/>
      <c r="IJT48" s="45"/>
      <c r="IJU48" s="45"/>
      <c r="IJV48" s="45"/>
      <c r="IJW48" s="45"/>
      <c r="IJX48" s="45"/>
      <c r="IJY48" s="45"/>
      <c r="IJZ48" s="45"/>
      <c r="IKA48" s="45"/>
      <c r="IKB48" s="45"/>
      <c r="IKC48" s="45"/>
      <c r="IKD48" s="45"/>
      <c r="IKE48" s="45"/>
      <c r="IKF48" s="45"/>
      <c r="IKG48" s="45"/>
      <c r="IKH48" s="45"/>
      <c r="IKI48" s="45"/>
      <c r="IKJ48" s="45"/>
      <c r="IKK48" s="45"/>
      <c r="IKL48" s="45"/>
      <c r="IKM48" s="45"/>
      <c r="IKN48" s="45"/>
      <c r="IKO48" s="45"/>
      <c r="IKP48" s="45"/>
      <c r="IKQ48" s="45"/>
      <c r="IKR48" s="45"/>
      <c r="IKS48" s="45"/>
      <c r="IKT48" s="45"/>
      <c r="IKU48" s="45"/>
      <c r="IKV48" s="45"/>
      <c r="IKW48" s="45"/>
      <c r="IKX48" s="45"/>
      <c r="IKY48" s="45"/>
      <c r="IKZ48" s="45"/>
      <c r="ILA48" s="45"/>
      <c r="ILB48" s="45"/>
      <c r="ILC48" s="45"/>
      <c r="ILD48" s="45"/>
      <c r="ILE48" s="45"/>
      <c r="ILF48" s="45"/>
      <c r="ILG48" s="45"/>
      <c r="ILH48" s="45"/>
      <c r="ILI48" s="45"/>
      <c r="ILJ48" s="45"/>
      <c r="ILK48" s="45"/>
      <c r="ILL48" s="45"/>
      <c r="ILM48" s="45"/>
      <c r="ILN48" s="45"/>
      <c r="ILO48" s="45"/>
      <c r="ILP48" s="45"/>
      <c r="ILQ48" s="45"/>
      <c r="ILR48" s="45"/>
      <c r="ILS48" s="45"/>
      <c r="ILT48" s="45"/>
      <c r="ILU48" s="45"/>
      <c r="ILV48" s="45"/>
      <c r="ILW48" s="45"/>
      <c r="ILX48" s="45"/>
      <c r="ILY48" s="45"/>
      <c r="ILZ48" s="45"/>
      <c r="IMA48" s="45"/>
      <c r="IMB48" s="45"/>
      <c r="IMC48" s="45"/>
      <c r="IMD48" s="45"/>
      <c r="IME48" s="45"/>
      <c r="IMF48" s="45"/>
      <c r="IMG48" s="45"/>
      <c r="IMH48" s="45"/>
      <c r="IMI48" s="45"/>
      <c r="IMJ48" s="45"/>
      <c r="IMK48" s="45"/>
      <c r="IML48" s="45"/>
      <c r="IMM48" s="45"/>
      <c r="IMN48" s="45"/>
      <c r="IMO48" s="45"/>
      <c r="IMP48" s="45"/>
      <c r="IMQ48" s="45"/>
      <c r="IMR48" s="45"/>
      <c r="IMS48" s="45"/>
      <c r="IMT48" s="45"/>
      <c r="IMU48" s="45"/>
      <c r="IMV48" s="45"/>
      <c r="IMW48" s="45"/>
      <c r="IMX48" s="45"/>
      <c r="IMY48" s="45"/>
      <c r="IMZ48" s="45"/>
      <c r="INA48" s="45"/>
      <c r="INB48" s="45"/>
      <c r="INC48" s="45"/>
      <c r="IND48" s="45"/>
      <c r="INE48" s="45"/>
      <c r="INF48" s="45"/>
      <c r="ING48" s="45"/>
      <c r="INH48" s="45"/>
      <c r="INI48" s="45"/>
      <c r="INJ48" s="45"/>
      <c r="INK48" s="45"/>
      <c r="INL48" s="45"/>
      <c r="INM48" s="45"/>
      <c r="INN48" s="45"/>
      <c r="INO48" s="45"/>
      <c r="INP48" s="45"/>
      <c r="INQ48" s="45"/>
      <c r="INR48" s="45"/>
      <c r="INS48" s="45"/>
      <c r="INT48" s="45"/>
      <c r="INU48" s="45"/>
      <c r="INV48" s="45"/>
      <c r="INW48" s="45"/>
      <c r="INX48" s="45"/>
      <c r="INY48" s="45"/>
      <c r="INZ48" s="45"/>
      <c r="IOA48" s="45"/>
      <c r="IOB48" s="45"/>
      <c r="IOC48" s="45"/>
      <c r="IOD48" s="45"/>
      <c r="IOE48" s="45"/>
      <c r="IOF48" s="45"/>
      <c r="IOG48" s="45"/>
      <c r="IOH48" s="45"/>
      <c r="IOI48" s="45"/>
      <c r="IOJ48" s="45"/>
      <c r="IOK48" s="45"/>
      <c r="IOL48" s="45"/>
      <c r="IOM48" s="45"/>
      <c r="ION48" s="45"/>
      <c r="IOO48" s="45"/>
      <c r="IOP48" s="45"/>
      <c r="IOQ48" s="45"/>
      <c r="IOR48" s="45"/>
      <c r="IOS48" s="45"/>
      <c r="IOT48" s="45"/>
      <c r="IOU48" s="45"/>
      <c r="IOV48" s="45"/>
      <c r="IOW48" s="45"/>
      <c r="IOX48" s="45"/>
      <c r="IOY48" s="45"/>
      <c r="IOZ48" s="45"/>
      <c r="IPA48" s="45"/>
      <c r="IPB48" s="45"/>
      <c r="IPC48" s="45"/>
      <c r="IPD48" s="45"/>
      <c r="IPE48" s="45"/>
      <c r="IPF48" s="45"/>
      <c r="IPG48" s="45"/>
      <c r="IPH48" s="45"/>
      <c r="IPI48" s="45"/>
      <c r="IPJ48" s="45"/>
      <c r="IPK48" s="45"/>
      <c r="IPL48" s="45"/>
      <c r="IPM48" s="45"/>
      <c r="IPN48" s="45"/>
      <c r="IPO48" s="45"/>
      <c r="IPP48" s="45"/>
      <c r="IPQ48" s="45"/>
      <c r="IPR48" s="45"/>
      <c r="IPS48" s="45"/>
      <c r="IPT48" s="45"/>
      <c r="IPU48" s="45"/>
      <c r="IPV48" s="45"/>
      <c r="IPW48" s="45"/>
      <c r="IPX48" s="45"/>
      <c r="IPY48" s="45"/>
      <c r="IPZ48" s="45"/>
      <c r="IQA48" s="45"/>
      <c r="IQB48" s="45"/>
      <c r="IQC48" s="45"/>
      <c r="IQD48" s="45"/>
      <c r="IQE48" s="45"/>
      <c r="IQF48" s="45"/>
      <c r="IQG48" s="45"/>
      <c r="IQH48" s="45"/>
      <c r="IQI48" s="45"/>
      <c r="IQJ48" s="45"/>
      <c r="IQK48" s="45"/>
      <c r="IQL48" s="45"/>
      <c r="IQM48" s="45"/>
      <c r="IQN48" s="45"/>
      <c r="IQO48" s="45"/>
      <c r="IQP48" s="45"/>
      <c r="IQQ48" s="45"/>
      <c r="IQR48" s="45"/>
      <c r="IQS48" s="45"/>
      <c r="IQT48" s="45"/>
      <c r="IQU48" s="45"/>
      <c r="IQV48" s="45"/>
      <c r="IQW48" s="45"/>
      <c r="IQX48" s="45"/>
      <c r="IQY48" s="45"/>
      <c r="IQZ48" s="45"/>
      <c r="IRA48" s="45"/>
      <c r="IRB48" s="45"/>
      <c r="IRC48" s="45"/>
      <c r="IRD48" s="45"/>
      <c r="IRE48" s="45"/>
      <c r="IRF48" s="45"/>
      <c r="IRG48" s="45"/>
      <c r="IRH48" s="45"/>
      <c r="IRI48" s="45"/>
      <c r="IRJ48" s="45"/>
      <c r="IRK48" s="45"/>
      <c r="IRL48" s="45"/>
      <c r="IRM48" s="45"/>
      <c r="IRN48" s="45"/>
      <c r="IRO48" s="45"/>
      <c r="IRP48" s="45"/>
      <c r="IRQ48" s="45"/>
      <c r="IRR48" s="45"/>
      <c r="IRS48" s="45"/>
      <c r="IRT48" s="45"/>
      <c r="IRU48" s="45"/>
      <c r="IRV48" s="45"/>
      <c r="IRW48" s="45"/>
      <c r="IRX48" s="45"/>
      <c r="IRY48" s="45"/>
      <c r="IRZ48" s="45"/>
      <c r="ISA48" s="45"/>
      <c r="ISB48" s="45"/>
      <c r="ISC48" s="45"/>
      <c r="ISD48" s="45"/>
      <c r="ISE48" s="45"/>
      <c r="ISF48" s="45"/>
      <c r="ISG48" s="45"/>
      <c r="ISH48" s="45"/>
      <c r="ISI48" s="45"/>
      <c r="ISJ48" s="45"/>
      <c r="ISK48" s="45"/>
      <c r="ISL48" s="45"/>
      <c r="ISM48" s="45"/>
      <c r="ISN48" s="45"/>
      <c r="ISO48" s="45"/>
      <c r="ISP48" s="45"/>
      <c r="ISQ48" s="45"/>
      <c r="ISR48" s="45"/>
      <c r="ISS48" s="45"/>
      <c r="IST48" s="45"/>
      <c r="ISU48" s="45"/>
      <c r="ISV48" s="45"/>
      <c r="ISW48" s="45"/>
      <c r="ISX48" s="45"/>
      <c r="ISY48" s="45"/>
      <c r="ISZ48" s="45"/>
      <c r="ITA48" s="45"/>
      <c r="ITB48" s="45"/>
      <c r="ITC48" s="45"/>
      <c r="ITD48" s="45"/>
      <c r="ITE48" s="45"/>
      <c r="ITF48" s="45"/>
      <c r="ITG48" s="45"/>
      <c r="ITH48" s="45"/>
      <c r="ITI48" s="45"/>
      <c r="ITJ48" s="45"/>
      <c r="ITK48" s="45"/>
      <c r="ITL48" s="45"/>
      <c r="ITM48" s="45"/>
      <c r="ITN48" s="45"/>
      <c r="ITO48" s="45"/>
      <c r="ITP48" s="45"/>
      <c r="ITQ48" s="45"/>
      <c r="ITR48" s="45"/>
      <c r="ITS48" s="45"/>
      <c r="ITT48" s="45"/>
      <c r="ITU48" s="45"/>
      <c r="ITV48" s="45"/>
      <c r="ITW48" s="45"/>
      <c r="ITX48" s="45"/>
      <c r="ITY48" s="45"/>
      <c r="ITZ48" s="45"/>
      <c r="IUA48" s="45"/>
      <c r="IUB48" s="45"/>
      <c r="IUC48" s="45"/>
      <c r="IUD48" s="45"/>
      <c r="IUE48" s="45"/>
      <c r="IUF48" s="45"/>
      <c r="IUG48" s="45"/>
      <c r="IUH48" s="45"/>
      <c r="IUI48" s="45"/>
      <c r="IUJ48" s="45"/>
      <c r="IUK48" s="45"/>
      <c r="IUL48" s="45"/>
      <c r="IUM48" s="45"/>
      <c r="IUN48" s="45"/>
      <c r="IUO48" s="45"/>
      <c r="IUP48" s="45"/>
      <c r="IUQ48" s="45"/>
      <c r="IUR48" s="45"/>
      <c r="IUS48" s="45"/>
      <c r="IUT48" s="45"/>
      <c r="IUU48" s="45"/>
      <c r="IUV48" s="45"/>
      <c r="IUW48" s="45"/>
      <c r="IUX48" s="45"/>
      <c r="IUY48" s="45"/>
      <c r="IUZ48" s="45"/>
      <c r="IVA48" s="45"/>
      <c r="IVB48" s="45"/>
      <c r="IVC48" s="45"/>
      <c r="IVD48" s="45"/>
      <c r="IVE48" s="45"/>
      <c r="IVF48" s="45"/>
      <c r="IVG48" s="45"/>
      <c r="IVH48" s="45"/>
      <c r="IVI48" s="45"/>
      <c r="IVJ48" s="45"/>
      <c r="IVK48" s="45"/>
      <c r="IVL48" s="45"/>
      <c r="IVM48" s="45"/>
      <c r="IVN48" s="45"/>
      <c r="IVO48" s="45"/>
      <c r="IVP48" s="45"/>
      <c r="IVQ48" s="45"/>
      <c r="IVR48" s="45"/>
      <c r="IVS48" s="45"/>
      <c r="IVT48" s="45"/>
      <c r="IVU48" s="45"/>
      <c r="IVV48" s="45"/>
      <c r="IVW48" s="45"/>
      <c r="IVX48" s="45"/>
      <c r="IVY48" s="45"/>
      <c r="IVZ48" s="45"/>
      <c r="IWA48" s="45"/>
      <c r="IWB48" s="45"/>
      <c r="IWC48" s="45"/>
      <c r="IWD48" s="45"/>
      <c r="IWE48" s="45"/>
      <c r="IWF48" s="45"/>
      <c r="IWG48" s="45"/>
      <c r="IWH48" s="45"/>
      <c r="IWI48" s="45"/>
      <c r="IWJ48" s="45"/>
      <c r="IWK48" s="45"/>
      <c r="IWL48" s="45"/>
      <c r="IWM48" s="45"/>
      <c r="IWN48" s="45"/>
      <c r="IWO48" s="45"/>
      <c r="IWP48" s="45"/>
      <c r="IWQ48" s="45"/>
      <c r="IWR48" s="45"/>
      <c r="IWS48" s="45"/>
      <c r="IWT48" s="45"/>
      <c r="IWU48" s="45"/>
      <c r="IWV48" s="45"/>
      <c r="IWW48" s="45"/>
      <c r="IWX48" s="45"/>
      <c r="IWY48" s="45"/>
      <c r="IWZ48" s="45"/>
      <c r="IXA48" s="45"/>
      <c r="IXB48" s="45"/>
      <c r="IXC48" s="45"/>
      <c r="IXD48" s="45"/>
      <c r="IXE48" s="45"/>
      <c r="IXF48" s="45"/>
      <c r="IXG48" s="45"/>
      <c r="IXH48" s="45"/>
      <c r="IXI48" s="45"/>
      <c r="IXJ48" s="45"/>
      <c r="IXK48" s="45"/>
      <c r="IXL48" s="45"/>
      <c r="IXM48" s="45"/>
      <c r="IXN48" s="45"/>
      <c r="IXO48" s="45"/>
      <c r="IXP48" s="45"/>
      <c r="IXQ48" s="45"/>
      <c r="IXR48" s="45"/>
      <c r="IXS48" s="45"/>
      <c r="IXT48" s="45"/>
      <c r="IXU48" s="45"/>
      <c r="IXV48" s="45"/>
      <c r="IXW48" s="45"/>
      <c r="IXX48" s="45"/>
      <c r="IXY48" s="45"/>
      <c r="IXZ48" s="45"/>
      <c r="IYA48" s="45"/>
      <c r="IYB48" s="45"/>
      <c r="IYC48" s="45"/>
      <c r="IYD48" s="45"/>
      <c r="IYE48" s="45"/>
      <c r="IYF48" s="45"/>
      <c r="IYG48" s="45"/>
      <c r="IYH48" s="45"/>
      <c r="IYI48" s="45"/>
      <c r="IYJ48" s="45"/>
      <c r="IYK48" s="45"/>
      <c r="IYL48" s="45"/>
      <c r="IYM48" s="45"/>
      <c r="IYN48" s="45"/>
      <c r="IYO48" s="45"/>
      <c r="IYP48" s="45"/>
      <c r="IYQ48" s="45"/>
      <c r="IYR48" s="45"/>
      <c r="IYS48" s="45"/>
      <c r="IYT48" s="45"/>
      <c r="IYU48" s="45"/>
      <c r="IYV48" s="45"/>
      <c r="IYW48" s="45"/>
      <c r="IYX48" s="45"/>
      <c r="IYY48" s="45"/>
      <c r="IYZ48" s="45"/>
      <c r="IZA48" s="45"/>
      <c r="IZB48" s="45"/>
      <c r="IZC48" s="45"/>
      <c r="IZD48" s="45"/>
      <c r="IZE48" s="45"/>
      <c r="IZF48" s="45"/>
      <c r="IZG48" s="45"/>
      <c r="IZH48" s="45"/>
      <c r="IZI48" s="45"/>
      <c r="IZJ48" s="45"/>
      <c r="IZK48" s="45"/>
      <c r="IZL48" s="45"/>
      <c r="IZM48" s="45"/>
      <c r="IZN48" s="45"/>
      <c r="IZO48" s="45"/>
      <c r="IZP48" s="45"/>
      <c r="IZQ48" s="45"/>
      <c r="IZR48" s="45"/>
      <c r="IZS48" s="45"/>
      <c r="IZT48" s="45"/>
      <c r="IZU48" s="45"/>
      <c r="IZV48" s="45"/>
      <c r="IZW48" s="45"/>
      <c r="IZX48" s="45"/>
      <c r="IZY48" s="45"/>
      <c r="IZZ48" s="45"/>
      <c r="JAA48" s="45"/>
      <c r="JAB48" s="45"/>
      <c r="JAC48" s="45"/>
      <c r="JAD48" s="45"/>
      <c r="JAE48" s="45"/>
      <c r="JAF48" s="45"/>
      <c r="JAG48" s="45"/>
      <c r="JAH48" s="45"/>
      <c r="JAI48" s="45"/>
      <c r="JAJ48" s="45"/>
      <c r="JAK48" s="45"/>
      <c r="JAL48" s="45"/>
      <c r="JAM48" s="45"/>
      <c r="JAN48" s="45"/>
      <c r="JAO48" s="45"/>
      <c r="JAP48" s="45"/>
      <c r="JAQ48" s="45"/>
      <c r="JAR48" s="45"/>
      <c r="JAS48" s="45"/>
      <c r="JAT48" s="45"/>
      <c r="JAU48" s="45"/>
      <c r="JAV48" s="45"/>
      <c r="JAW48" s="45"/>
      <c r="JAX48" s="45"/>
      <c r="JAY48" s="45"/>
      <c r="JAZ48" s="45"/>
      <c r="JBA48" s="45"/>
      <c r="JBB48" s="45"/>
      <c r="JBC48" s="45"/>
      <c r="JBD48" s="45"/>
      <c r="JBE48" s="45"/>
      <c r="JBF48" s="45"/>
      <c r="JBG48" s="45"/>
      <c r="JBH48" s="45"/>
      <c r="JBI48" s="45"/>
      <c r="JBJ48" s="45"/>
      <c r="JBK48" s="45"/>
      <c r="JBL48" s="45"/>
      <c r="JBM48" s="45"/>
      <c r="JBN48" s="45"/>
      <c r="JBO48" s="45"/>
      <c r="JBP48" s="45"/>
      <c r="JBQ48" s="45"/>
      <c r="JBR48" s="45"/>
      <c r="JBS48" s="45"/>
      <c r="JBT48" s="45"/>
      <c r="JBU48" s="45"/>
      <c r="JBV48" s="45"/>
      <c r="JBW48" s="45"/>
      <c r="JBX48" s="45"/>
      <c r="JBY48" s="45"/>
      <c r="JBZ48" s="45"/>
      <c r="JCA48" s="45"/>
      <c r="JCB48" s="45"/>
      <c r="JCC48" s="45"/>
      <c r="JCD48" s="45"/>
      <c r="JCE48" s="45"/>
      <c r="JCF48" s="45"/>
      <c r="JCG48" s="45"/>
      <c r="JCH48" s="45"/>
      <c r="JCI48" s="45"/>
      <c r="JCJ48" s="45"/>
      <c r="JCK48" s="45"/>
      <c r="JCL48" s="45"/>
      <c r="JCM48" s="45"/>
      <c r="JCN48" s="45"/>
      <c r="JCO48" s="45"/>
      <c r="JCP48" s="45"/>
      <c r="JCQ48" s="45"/>
      <c r="JCR48" s="45"/>
      <c r="JCS48" s="45"/>
      <c r="JCT48" s="45"/>
      <c r="JCU48" s="45"/>
      <c r="JCV48" s="45"/>
      <c r="JCW48" s="45"/>
      <c r="JCX48" s="45"/>
      <c r="JCY48" s="45"/>
      <c r="JCZ48" s="45"/>
      <c r="JDA48" s="45"/>
      <c r="JDB48" s="45"/>
      <c r="JDC48" s="45"/>
      <c r="JDD48" s="45"/>
      <c r="JDE48" s="45"/>
      <c r="JDF48" s="45"/>
      <c r="JDG48" s="45"/>
      <c r="JDH48" s="45"/>
      <c r="JDI48" s="45"/>
      <c r="JDJ48" s="45"/>
      <c r="JDK48" s="45"/>
      <c r="JDL48" s="45"/>
      <c r="JDM48" s="45"/>
      <c r="JDN48" s="45"/>
      <c r="JDO48" s="45"/>
      <c r="JDP48" s="45"/>
      <c r="JDQ48" s="45"/>
      <c r="JDR48" s="45"/>
      <c r="JDS48" s="45"/>
      <c r="JDT48" s="45"/>
      <c r="JDU48" s="45"/>
      <c r="JDV48" s="45"/>
      <c r="JDW48" s="45"/>
      <c r="JDX48" s="45"/>
      <c r="JDY48" s="45"/>
      <c r="JDZ48" s="45"/>
      <c r="JEA48" s="45"/>
      <c r="JEB48" s="45"/>
      <c r="JEC48" s="45"/>
      <c r="JED48" s="45"/>
      <c r="JEE48" s="45"/>
      <c r="JEF48" s="45"/>
      <c r="JEG48" s="45"/>
      <c r="JEH48" s="45"/>
      <c r="JEI48" s="45"/>
      <c r="JEJ48" s="45"/>
      <c r="JEK48" s="45"/>
      <c r="JEL48" s="45"/>
      <c r="JEM48" s="45"/>
      <c r="JEN48" s="45"/>
      <c r="JEO48" s="45"/>
      <c r="JEP48" s="45"/>
      <c r="JEQ48" s="45"/>
      <c r="JER48" s="45"/>
      <c r="JES48" s="45"/>
      <c r="JET48" s="45"/>
      <c r="JEU48" s="45"/>
      <c r="JEV48" s="45"/>
      <c r="JEW48" s="45"/>
      <c r="JEX48" s="45"/>
      <c r="JEY48" s="45"/>
      <c r="JEZ48" s="45"/>
      <c r="JFA48" s="45"/>
      <c r="JFB48" s="45"/>
      <c r="JFC48" s="45"/>
      <c r="JFD48" s="45"/>
      <c r="JFE48" s="45"/>
      <c r="JFF48" s="45"/>
      <c r="JFG48" s="45"/>
      <c r="JFH48" s="45"/>
      <c r="JFI48" s="45"/>
      <c r="JFJ48" s="45"/>
      <c r="JFK48" s="45"/>
      <c r="JFL48" s="45"/>
      <c r="JFM48" s="45"/>
      <c r="JFN48" s="45"/>
      <c r="JFO48" s="45"/>
      <c r="JFP48" s="45"/>
      <c r="JFQ48" s="45"/>
      <c r="JFR48" s="45"/>
      <c r="JFS48" s="45"/>
      <c r="JFT48" s="45"/>
      <c r="JFU48" s="45"/>
      <c r="JFV48" s="45"/>
      <c r="JFW48" s="45"/>
      <c r="JFX48" s="45"/>
      <c r="JFY48" s="45"/>
      <c r="JFZ48" s="45"/>
      <c r="JGA48" s="45"/>
      <c r="JGB48" s="45"/>
      <c r="JGC48" s="45"/>
      <c r="JGD48" s="45"/>
      <c r="JGE48" s="45"/>
      <c r="JGF48" s="45"/>
      <c r="JGG48" s="45"/>
      <c r="JGH48" s="45"/>
      <c r="JGI48" s="45"/>
      <c r="JGJ48" s="45"/>
      <c r="JGK48" s="45"/>
      <c r="JGL48" s="45"/>
      <c r="JGM48" s="45"/>
      <c r="JGN48" s="45"/>
      <c r="JGO48" s="45"/>
      <c r="JGP48" s="45"/>
      <c r="JGQ48" s="45"/>
      <c r="JGR48" s="45"/>
      <c r="JGS48" s="45"/>
      <c r="JGT48" s="45"/>
      <c r="JGU48" s="45"/>
      <c r="JGV48" s="45"/>
      <c r="JGW48" s="45"/>
      <c r="JGX48" s="45"/>
      <c r="JGY48" s="45"/>
      <c r="JGZ48" s="45"/>
      <c r="JHA48" s="45"/>
      <c r="JHB48" s="45"/>
      <c r="JHC48" s="45"/>
      <c r="JHD48" s="45"/>
      <c r="JHE48" s="45"/>
      <c r="JHF48" s="45"/>
      <c r="JHG48" s="45"/>
      <c r="JHH48" s="45"/>
      <c r="JHI48" s="45"/>
      <c r="JHJ48" s="45"/>
      <c r="JHK48" s="45"/>
      <c r="JHL48" s="45"/>
      <c r="JHM48" s="45"/>
      <c r="JHN48" s="45"/>
      <c r="JHO48" s="45"/>
      <c r="JHP48" s="45"/>
      <c r="JHQ48" s="45"/>
      <c r="JHR48" s="45"/>
      <c r="JHS48" s="45"/>
      <c r="JHT48" s="45"/>
      <c r="JHU48" s="45"/>
      <c r="JHV48" s="45"/>
      <c r="JHW48" s="45"/>
      <c r="JHX48" s="45"/>
      <c r="JHY48" s="45"/>
      <c r="JHZ48" s="45"/>
      <c r="JIA48" s="45"/>
      <c r="JIB48" s="45"/>
      <c r="JIC48" s="45"/>
      <c r="JID48" s="45"/>
      <c r="JIE48" s="45"/>
      <c r="JIF48" s="45"/>
      <c r="JIG48" s="45"/>
      <c r="JIH48" s="45"/>
      <c r="JII48" s="45"/>
      <c r="JIJ48" s="45"/>
      <c r="JIK48" s="45"/>
      <c r="JIL48" s="45"/>
      <c r="JIM48" s="45"/>
      <c r="JIN48" s="45"/>
      <c r="JIO48" s="45"/>
      <c r="JIP48" s="45"/>
      <c r="JIQ48" s="45"/>
      <c r="JIR48" s="45"/>
      <c r="JIS48" s="45"/>
      <c r="JIT48" s="45"/>
      <c r="JIU48" s="45"/>
      <c r="JIV48" s="45"/>
      <c r="JIW48" s="45"/>
      <c r="JIX48" s="45"/>
      <c r="JIY48" s="45"/>
      <c r="JIZ48" s="45"/>
      <c r="JJA48" s="45"/>
      <c r="JJB48" s="45"/>
      <c r="JJC48" s="45"/>
      <c r="JJD48" s="45"/>
      <c r="JJE48" s="45"/>
      <c r="JJF48" s="45"/>
      <c r="JJG48" s="45"/>
      <c r="JJH48" s="45"/>
      <c r="JJI48" s="45"/>
      <c r="JJJ48" s="45"/>
      <c r="JJK48" s="45"/>
      <c r="JJL48" s="45"/>
      <c r="JJM48" s="45"/>
      <c r="JJN48" s="45"/>
      <c r="JJO48" s="45"/>
      <c r="JJP48" s="45"/>
      <c r="JJQ48" s="45"/>
      <c r="JJR48" s="45"/>
      <c r="JJS48" s="45"/>
      <c r="JJT48" s="45"/>
      <c r="JJU48" s="45"/>
      <c r="JJV48" s="45"/>
      <c r="JJW48" s="45"/>
      <c r="JJX48" s="45"/>
      <c r="JJY48" s="45"/>
      <c r="JJZ48" s="45"/>
      <c r="JKA48" s="45"/>
      <c r="JKB48" s="45"/>
      <c r="JKC48" s="45"/>
      <c r="JKD48" s="45"/>
      <c r="JKE48" s="45"/>
      <c r="JKF48" s="45"/>
      <c r="JKG48" s="45"/>
      <c r="JKH48" s="45"/>
      <c r="JKI48" s="45"/>
      <c r="JKJ48" s="45"/>
      <c r="JKK48" s="45"/>
      <c r="JKL48" s="45"/>
      <c r="JKM48" s="45"/>
      <c r="JKN48" s="45"/>
      <c r="JKO48" s="45"/>
      <c r="JKP48" s="45"/>
      <c r="JKQ48" s="45"/>
      <c r="JKR48" s="45"/>
      <c r="JKS48" s="45"/>
      <c r="JKT48" s="45"/>
      <c r="JKU48" s="45"/>
      <c r="JKV48" s="45"/>
      <c r="JKW48" s="45"/>
      <c r="JKX48" s="45"/>
      <c r="JKY48" s="45"/>
      <c r="JKZ48" s="45"/>
      <c r="JLA48" s="45"/>
      <c r="JLB48" s="45"/>
      <c r="JLC48" s="45"/>
      <c r="JLD48" s="45"/>
      <c r="JLE48" s="45"/>
      <c r="JLF48" s="45"/>
      <c r="JLG48" s="45"/>
      <c r="JLH48" s="45"/>
      <c r="JLI48" s="45"/>
      <c r="JLJ48" s="45"/>
      <c r="JLK48" s="45"/>
      <c r="JLL48" s="45"/>
      <c r="JLM48" s="45"/>
      <c r="JLN48" s="45"/>
      <c r="JLO48" s="45"/>
      <c r="JLP48" s="45"/>
      <c r="JLQ48" s="45"/>
      <c r="JLR48" s="45"/>
      <c r="JLS48" s="45"/>
      <c r="JLT48" s="45"/>
      <c r="JLU48" s="45"/>
      <c r="JLV48" s="45"/>
      <c r="JLW48" s="45"/>
      <c r="JLX48" s="45"/>
      <c r="JLY48" s="45"/>
      <c r="JLZ48" s="45"/>
      <c r="JMA48" s="45"/>
      <c r="JMB48" s="45"/>
      <c r="JMC48" s="45"/>
      <c r="JMD48" s="45"/>
      <c r="JME48" s="45"/>
      <c r="JMF48" s="45"/>
      <c r="JMG48" s="45"/>
      <c r="JMH48" s="45"/>
      <c r="JMI48" s="45"/>
      <c r="JMJ48" s="45"/>
      <c r="JMK48" s="45"/>
      <c r="JML48" s="45"/>
      <c r="JMM48" s="45"/>
      <c r="JMN48" s="45"/>
      <c r="JMO48" s="45"/>
      <c r="JMP48" s="45"/>
      <c r="JMQ48" s="45"/>
      <c r="JMR48" s="45"/>
      <c r="JMS48" s="45"/>
      <c r="JMT48" s="45"/>
      <c r="JMU48" s="45"/>
      <c r="JMV48" s="45"/>
      <c r="JMW48" s="45"/>
      <c r="JMX48" s="45"/>
      <c r="JMY48" s="45"/>
      <c r="JMZ48" s="45"/>
      <c r="JNA48" s="45"/>
      <c r="JNB48" s="45"/>
      <c r="JNC48" s="45"/>
      <c r="JND48" s="45"/>
      <c r="JNE48" s="45"/>
      <c r="JNF48" s="45"/>
      <c r="JNG48" s="45"/>
      <c r="JNH48" s="45"/>
      <c r="JNI48" s="45"/>
      <c r="JNJ48" s="45"/>
      <c r="JNK48" s="45"/>
      <c r="JNL48" s="45"/>
      <c r="JNM48" s="45"/>
      <c r="JNN48" s="45"/>
      <c r="JNO48" s="45"/>
      <c r="JNP48" s="45"/>
      <c r="JNQ48" s="45"/>
      <c r="JNR48" s="45"/>
      <c r="JNS48" s="45"/>
      <c r="JNT48" s="45"/>
      <c r="JNU48" s="45"/>
      <c r="JNV48" s="45"/>
      <c r="JNW48" s="45"/>
      <c r="JNX48" s="45"/>
      <c r="JNY48" s="45"/>
      <c r="JNZ48" s="45"/>
      <c r="JOA48" s="45"/>
      <c r="JOB48" s="45"/>
      <c r="JOC48" s="45"/>
      <c r="JOD48" s="45"/>
      <c r="JOE48" s="45"/>
      <c r="JOF48" s="45"/>
      <c r="JOG48" s="45"/>
      <c r="JOH48" s="45"/>
      <c r="JOI48" s="45"/>
      <c r="JOJ48" s="45"/>
      <c r="JOK48" s="45"/>
      <c r="JOL48" s="45"/>
      <c r="JOM48" s="45"/>
      <c r="JON48" s="45"/>
      <c r="JOO48" s="45"/>
      <c r="JOP48" s="45"/>
      <c r="JOQ48" s="45"/>
      <c r="JOR48" s="45"/>
      <c r="JOS48" s="45"/>
      <c r="JOT48" s="45"/>
      <c r="JOU48" s="45"/>
      <c r="JOV48" s="45"/>
      <c r="JOW48" s="45"/>
      <c r="JOX48" s="45"/>
      <c r="JOY48" s="45"/>
      <c r="JOZ48" s="45"/>
      <c r="JPA48" s="45"/>
      <c r="JPB48" s="45"/>
      <c r="JPC48" s="45"/>
      <c r="JPD48" s="45"/>
      <c r="JPE48" s="45"/>
      <c r="JPF48" s="45"/>
      <c r="JPG48" s="45"/>
      <c r="JPH48" s="45"/>
      <c r="JPI48" s="45"/>
      <c r="JPJ48" s="45"/>
      <c r="JPK48" s="45"/>
      <c r="JPL48" s="45"/>
      <c r="JPM48" s="45"/>
      <c r="JPN48" s="45"/>
      <c r="JPO48" s="45"/>
      <c r="JPP48" s="45"/>
      <c r="JPQ48" s="45"/>
      <c r="JPR48" s="45"/>
      <c r="JPS48" s="45"/>
      <c r="JPT48" s="45"/>
      <c r="JPU48" s="45"/>
      <c r="JPV48" s="45"/>
      <c r="JPW48" s="45"/>
      <c r="JPX48" s="45"/>
      <c r="JPY48" s="45"/>
      <c r="JPZ48" s="45"/>
      <c r="JQA48" s="45"/>
      <c r="JQB48" s="45"/>
      <c r="JQC48" s="45"/>
      <c r="JQD48" s="45"/>
      <c r="JQE48" s="45"/>
      <c r="JQF48" s="45"/>
      <c r="JQG48" s="45"/>
      <c r="JQH48" s="45"/>
      <c r="JQI48" s="45"/>
      <c r="JQJ48" s="45"/>
      <c r="JQK48" s="45"/>
      <c r="JQL48" s="45"/>
      <c r="JQM48" s="45"/>
      <c r="JQN48" s="45"/>
      <c r="JQO48" s="45"/>
      <c r="JQP48" s="45"/>
      <c r="JQQ48" s="45"/>
      <c r="JQR48" s="45"/>
      <c r="JQS48" s="45"/>
      <c r="JQT48" s="45"/>
      <c r="JQU48" s="45"/>
      <c r="JQV48" s="45"/>
      <c r="JQW48" s="45"/>
      <c r="JQX48" s="45"/>
      <c r="JQY48" s="45"/>
      <c r="JQZ48" s="45"/>
      <c r="JRA48" s="45"/>
      <c r="JRB48" s="45"/>
      <c r="JRC48" s="45"/>
      <c r="JRD48" s="45"/>
      <c r="JRE48" s="45"/>
      <c r="JRF48" s="45"/>
      <c r="JRG48" s="45"/>
      <c r="JRH48" s="45"/>
      <c r="JRI48" s="45"/>
      <c r="JRJ48" s="45"/>
      <c r="JRK48" s="45"/>
      <c r="JRL48" s="45"/>
      <c r="JRM48" s="45"/>
      <c r="JRN48" s="45"/>
      <c r="JRO48" s="45"/>
      <c r="JRP48" s="45"/>
      <c r="JRQ48" s="45"/>
      <c r="JRR48" s="45"/>
      <c r="JRS48" s="45"/>
      <c r="JRT48" s="45"/>
      <c r="JRU48" s="45"/>
      <c r="JRV48" s="45"/>
      <c r="JRW48" s="45"/>
      <c r="JRX48" s="45"/>
      <c r="JRY48" s="45"/>
      <c r="JRZ48" s="45"/>
      <c r="JSA48" s="45"/>
      <c r="JSB48" s="45"/>
      <c r="JSC48" s="45"/>
      <c r="JSD48" s="45"/>
      <c r="JSE48" s="45"/>
      <c r="JSF48" s="45"/>
      <c r="JSG48" s="45"/>
      <c r="JSH48" s="45"/>
      <c r="JSI48" s="45"/>
      <c r="JSJ48" s="45"/>
      <c r="JSK48" s="45"/>
      <c r="JSL48" s="45"/>
      <c r="JSM48" s="45"/>
      <c r="JSN48" s="45"/>
      <c r="JSO48" s="45"/>
      <c r="JSP48" s="45"/>
      <c r="JSQ48" s="45"/>
      <c r="JSR48" s="45"/>
      <c r="JSS48" s="45"/>
      <c r="JST48" s="45"/>
      <c r="JSU48" s="45"/>
      <c r="JSV48" s="45"/>
      <c r="JSW48" s="45"/>
      <c r="JSX48" s="45"/>
      <c r="JSY48" s="45"/>
      <c r="JSZ48" s="45"/>
      <c r="JTA48" s="45"/>
      <c r="JTB48" s="45"/>
      <c r="JTC48" s="45"/>
      <c r="JTD48" s="45"/>
      <c r="JTE48" s="45"/>
      <c r="JTF48" s="45"/>
      <c r="JTG48" s="45"/>
      <c r="JTH48" s="45"/>
      <c r="JTI48" s="45"/>
      <c r="JTJ48" s="45"/>
      <c r="JTK48" s="45"/>
      <c r="JTL48" s="45"/>
      <c r="JTM48" s="45"/>
      <c r="JTN48" s="45"/>
      <c r="JTO48" s="45"/>
      <c r="JTP48" s="45"/>
      <c r="JTQ48" s="45"/>
      <c r="JTR48" s="45"/>
      <c r="JTS48" s="45"/>
      <c r="JTT48" s="45"/>
      <c r="JTU48" s="45"/>
      <c r="JTV48" s="45"/>
      <c r="JTW48" s="45"/>
      <c r="JTX48" s="45"/>
      <c r="JTY48" s="45"/>
      <c r="JTZ48" s="45"/>
      <c r="JUA48" s="45"/>
      <c r="JUB48" s="45"/>
      <c r="JUC48" s="45"/>
      <c r="JUD48" s="45"/>
      <c r="JUE48" s="45"/>
      <c r="JUF48" s="45"/>
      <c r="JUG48" s="45"/>
      <c r="JUH48" s="45"/>
      <c r="JUI48" s="45"/>
      <c r="JUJ48" s="45"/>
      <c r="JUK48" s="45"/>
      <c r="JUL48" s="45"/>
      <c r="JUM48" s="45"/>
      <c r="JUN48" s="45"/>
      <c r="JUO48" s="45"/>
      <c r="JUP48" s="45"/>
      <c r="JUQ48" s="45"/>
      <c r="JUR48" s="45"/>
      <c r="JUS48" s="45"/>
      <c r="JUT48" s="45"/>
      <c r="JUU48" s="45"/>
      <c r="JUV48" s="45"/>
      <c r="JUW48" s="45"/>
      <c r="JUX48" s="45"/>
      <c r="JUY48" s="45"/>
      <c r="JUZ48" s="45"/>
      <c r="JVA48" s="45"/>
      <c r="JVB48" s="45"/>
      <c r="JVC48" s="45"/>
      <c r="JVD48" s="45"/>
      <c r="JVE48" s="45"/>
      <c r="JVF48" s="45"/>
      <c r="JVG48" s="45"/>
      <c r="JVH48" s="45"/>
      <c r="JVI48" s="45"/>
      <c r="JVJ48" s="45"/>
      <c r="JVK48" s="45"/>
      <c r="JVL48" s="45"/>
      <c r="JVM48" s="45"/>
      <c r="JVN48" s="45"/>
      <c r="JVO48" s="45"/>
      <c r="JVP48" s="45"/>
      <c r="JVQ48" s="45"/>
      <c r="JVR48" s="45"/>
      <c r="JVS48" s="45"/>
      <c r="JVT48" s="45"/>
      <c r="JVU48" s="45"/>
      <c r="JVV48" s="45"/>
      <c r="JVW48" s="45"/>
      <c r="JVX48" s="45"/>
      <c r="JVY48" s="45"/>
      <c r="JVZ48" s="45"/>
      <c r="JWA48" s="45"/>
      <c r="JWB48" s="45"/>
      <c r="JWC48" s="45"/>
      <c r="JWD48" s="45"/>
      <c r="JWE48" s="45"/>
      <c r="JWF48" s="45"/>
      <c r="JWG48" s="45"/>
      <c r="JWH48" s="45"/>
      <c r="JWI48" s="45"/>
      <c r="JWJ48" s="45"/>
      <c r="JWK48" s="45"/>
      <c r="JWL48" s="45"/>
      <c r="JWM48" s="45"/>
      <c r="JWN48" s="45"/>
      <c r="JWO48" s="45"/>
      <c r="JWP48" s="45"/>
      <c r="JWQ48" s="45"/>
      <c r="JWR48" s="45"/>
      <c r="JWS48" s="45"/>
      <c r="JWT48" s="45"/>
      <c r="JWU48" s="45"/>
      <c r="JWV48" s="45"/>
      <c r="JWW48" s="45"/>
      <c r="JWX48" s="45"/>
      <c r="JWY48" s="45"/>
      <c r="JWZ48" s="45"/>
      <c r="JXA48" s="45"/>
      <c r="JXB48" s="45"/>
      <c r="JXC48" s="45"/>
      <c r="JXD48" s="45"/>
      <c r="JXE48" s="45"/>
      <c r="JXF48" s="45"/>
      <c r="JXG48" s="45"/>
      <c r="JXH48" s="45"/>
      <c r="JXI48" s="45"/>
      <c r="JXJ48" s="45"/>
      <c r="JXK48" s="45"/>
      <c r="JXL48" s="45"/>
      <c r="JXM48" s="45"/>
      <c r="JXN48" s="45"/>
      <c r="JXO48" s="45"/>
      <c r="JXP48" s="45"/>
      <c r="JXQ48" s="45"/>
      <c r="JXR48" s="45"/>
      <c r="JXS48" s="45"/>
      <c r="JXT48" s="45"/>
      <c r="JXU48" s="45"/>
      <c r="JXV48" s="45"/>
      <c r="JXW48" s="45"/>
      <c r="JXX48" s="45"/>
      <c r="JXY48" s="45"/>
      <c r="JXZ48" s="45"/>
      <c r="JYA48" s="45"/>
      <c r="JYB48" s="45"/>
      <c r="JYC48" s="45"/>
      <c r="JYD48" s="45"/>
      <c r="JYE48" s="45"/>
      <c r="JYF48" s="45"/>
      <c r="JYG48" s="45"/>
      <c r="JYH48" s="45"/>
      <c r="JYI48" s="45"/>
      <c r="JYJ48" s="45"/>
      <c r="JYK48" s="45"/>
      <c r="JYL48" s="45"/>
      <c r="JYM48" s="45"/>
      <c r="JYN48" s="45"/>
      <c r="JYO48" s="45"/>
      <c r="JYP48" s="45"/>
      <c r="JYQ48" s="45"/>
      <c r="JYR48" s="45"/>
      <c r="JYS48" s="45"/>
      <c r="JYT48" s="45"/>
      <c r="JYU48" s="45"/>
      <c r="JYV48" s="45"/>
      <c r="JYW48" s="45"/>
      <c r="JYX48" s="45"/>
      <c r="JYY48" s="45"/>
      <c r="JYZ48" s="45"/>
      <c r="JZA48" s="45"/>
      <c r="JZB48" s="45"/>
      <c r="JZC48" s="45"/>
      <c r="JZD48" s="45"/>
      <c r="JZE48" s="45"/>
      <c r="JZF48" s="45"/>
      <c r="JZG48" s="45"/>
      <c r="JZH48" s="45"/>
      <c r="JZI48" s="45"/>
      <c r="JZJ48" s="45"/>
      <c r="JZK48" s="45"/>
      <c r="JZL48" s="45"/>
      <c r="JZM48" s="45"/>
      <c r="JZN48" s="45"/>
      <c r="JZO48" s="45"/>
      <c r="JZP48" s="45"/>
      <c r="JZQ48" s="45"/>
      <c r="JZR48" s="45"/>
      <c r="JZS48" s="45"/>
      <c r="JZT48" s="45"/>
      <c r="JZU48" s="45"/>
      <c r="JZV48" s="45"/>
      <c r="JZW48" s="45"/>
      <c r="JZX48" s="45"/>
      <c r="JZY48" s="45"/>
      <c r="JZZ48" s="45"/>
      <c r="KAA48" s="45"/>
      <c r="KAB48" s="45"/>
      <c r="KAC48" s="45"/>
      <c r="KAD48" s="45"/>
      <c r="KAE48" s="45"/>
      <c r="KAF48" s="45"/>
      <c r="KAG48" s="45"/>
      <c r="KAH48" s="45"/>
      <c r="KAI48" s="45"/>
      <c r="KAJ48" s="45"/>
      <c r="KAK48" s="45"/>
      <c r="KAL48" s="45"/>
      <c r="KAM48" s="45"/>
      <c r="KAN48" s="45"/>
      <c r="KAO48" s="45"/>
      <c r="KAP48" s="45"/>
      <c r="KAQ48" s="45"/>
      <c r="KAR48" s="45"/>
      <c r="KAS48" s="45"/>
      <c r="KAT48" s="45"/>
      <c r="KAU48" s="45"/>
      <c r="KAV48" s="45"/>
      <c r="KAW48" s="45"/>
      <c r="KAX48" s="45"/>
      <c r="KAY48" s="45"/>
      <c r="KAZ48" s="45"/>
      <c r="KBA48" s="45"/>
      <c r="KBB48" s="45"/>
      <c r="KBC48" s="45"/>
      <c r="KBD48" s="45"/>
      <c r="KBE48" s="45"/>
      <c r="KBF48" s="45"/>
      <c r="KBG48" s="45"/>
      <c r="KBH48" s="45"/>
      <c r="KBI48" s="45"/>
      <c r="KBJ48" s="45"/>
      <c r="KBK48" s="45"/>
      <c r="KBL48" s="45"/>
      <c r="KBM48" s="45"/>
      <c r="KBN48" s="45"/>
      <c r="KBO48" s="45"/>
      <c r="KBP48" s="45"/>
      <c r="KBQ48" s="45"/>
      <c r="KBR48" s="45"/>
      <c r="KBS48" s="45"/>
      <c r="KBT48" s="45"/>
      <c r="KBU48" s="45"/>
      <c r="KBV48" s="45"/>
      <c r="KBW48" s="45"/>
      <c r="KBX48" s="45"/>
      <c r="KBY48" s="45"/>
      <c r="KBZ48" s="45"/>
      <c r="KCA48" s="45"/>
      <c r="KCB48" s="45"/>
      <c r="KCC48" s="45"/>
      <c r="KCD48" s="45"/>
      <c r="KCE48" s="45"/>
      <c r="KCF48" s="45"/>
      <c r="KCG48" s="45"/>
      <c r="KCH48" s="45"/>
      <c r="KCI48" s="45"/>
      <c r="KCJ48" s="45"/>
      <c r="KCK48" s="45"/>
      <c r="KCL48" s="45"/>
      <c r="KCM48" s="45"/>
      <c r="KCN48" s="45"/>
      <c r="KCO48" s="45"/>
      <c r="KCP48" s="45"/>
      <c r="KCQ48" s="45"/>
      <c r="KCR48" s="45"/>
      <c r="KCS48" s="45"/>
      <c r="KCT48" s="45"/>
      <c r="KCU48" s="45"/>
      <c r="KCV48" s="45"/>
      <c r="KCW48" s="45"/>
      <c r="KCX48" s="45"/>
      <c r="KCY48" s="45"/>
      <c r="KCZ48" s="45"/>
      <c r="KDA48" s="45"/>
      <c r="KDB48" s="45"/>
      <c r="KDC48" s="45"/>
      <c r="KDD48" s="45"/>
      <c r="KDE48" s="45"/>
      <c r="KDF48" s="45"/>
      <c r="KDG48" s="45"/>
      <c r="KDH48" s="45"/>
      <c r="KDI48" s="45"/>
      <c r="KDJ48" s="45"/>
      <c r="KDK48" s="45"/>
      <c r="KDL48" s="45"/>
      <c r="KDM48" s="45"/>
      <c r="KDN48" s="45"/>
      <c r="KDO48" s="45"/>
      <c r="KDP48" s="45"/>
      <c r="KDQ48" s="45"/>
      <c r="KDR48" s="45"/>
      <c r="KDS48" s="45"/>
      <c r="KDT48" s="45"/>
      <c r="KDU48" s="45"/>
      <c r="KDV48" s="45"/>
      <c r="KDW48" s="45"/>
      <c r="KDX48" s="45"/>
      <c r="KDY48" s="45"/>
      <c r="KDZ48" s="45"/>
      <c r="KEA48" s="45"/>
      <c r="KEB48" s="45"/>
      <c r="KEC48" s="45"/>
      <c r="KED48" s="45"/>
      <c r="KEE48" s="45"/>
      <c r="KEF48" s="45"/>
      <c r="KEG48" s="45"/>
      <c r="KEH48" s="45"/>
      <c r="KEI48" s="45"/>
      <c r="KEJ48" s="45"/>
      <c r="KEK48" s="45"/>
      <c r="KEL48" s="45"/>
      <c r="KEM48" s="45"/>
      <c r="KEN48" s="45"/>
      <c r="KEO48" s="45"/>
      <c r="KEP48" s="45"/>
      <c r="KEQ48" s="45"/>
      <c r="KER48" s="45"/>
      <c r="KES48" s="45"/>
      <c r="KET48" s="45"/>
      <c r="KEU48" s="45"/>
      <c r="KEV48" s="45"/>
      <c r="KEW48" s="45"/>
      <c r="KEX48" s="45"/>
      <c r="KEY48" s="45"/>
      <c r="KEZ48" s="45"/>
      <c r="KFA48" s="45"/>
      <c r="KFB48" s="45"/>
      <c r="KFC48" s="45"/>
      <c r="KFD48" s="45"/>
      <c r="KFE48" s="45"/>
      <c r="KFF48" s="45"/>
      <c r="KFG48" s="45"/>
      <c r="KFH48" s="45"/>
      <c r="KFI48" s="45"/>
      <c r="KFJ48" s="45"/>
      <c r="KFK48" s="45"/>
      <c r="KFL48" s="45"/>
      <c r="KFM48" s="45"/>
      <c r="KFN48" s="45"/>
      <c r="KFO48" s="45"/>
      <c r="KFP48" s="45"/>
      <c r="KFQ48" s="45"/>
      <c r="KFR48" s="45"/>
      <c r="KFS48" s="45"/>
      <c r="KFT48" s="45"/>
      <c r="KFU48" s="45"/>
      <c r="KFV48" s="45"/>
      <c r="KFW48" s="45"/>
      <c r="KFX48" s="45"/>
      <c r="KFY48" s="45"/>
      <c r="KFZ48" s="45"/>
      <c r="KGA48" s="45"/>
      <c r="KGB48" s="45"/>
      <c r="KGC48" s="45"/>
      <c r="KGD48" s="45"/>
      <c r="KGE48" s="45"/>
      <c r="KGF48" s="45"/>
      <c r="KGG48" s="45"/>
      <c r="KGH48" s="45"/>
      <c r="KGI48" s="45"/>
      <c r="KGJ48" s="45"/>
      <c r="KGK48" s="45"/>
      <c r="KGL48" s="45"/>
      <c r="KGM48" s="45"/>
      <c r="KGN48" s="45"/>
      <c r="KGO48" s="45"/>
      <c r="KGP48" s="45"/>
      <c r="KGQ48" s="45"/>
      <c r="KGR48" s="45"/>
      <c r="KGS48" s="45"/>
      <c r="KGT48" s="45"/>
      <c r="KGU48" s="45"/>
      <c r="KGV48" s="45"/>
      <c r="KGW48" s="45"/>
      <c r="KGX48" s="45"/>
      <c r="KGY48" s="45"/>
      <c r="KGZ48" s="45"/>
      <c r="KHA48" s="45"/>
      <c r="KHB48" s="45"/>
      <c r="KHC48" s="45"/>
      <c r="KHD48" s="45"/>
      <c r="KHE48" s="45"/>
      <c r="KHF48" s="45"/>
      <c r="KHG48" s="45"/>
      <c r="KHH48" s="45"/>
      <c r="KHI48" s="45"/>
      <c r="KHJ48" s="45"/>
      <c r="KHK48" s="45"/>
      <c r="KHL48" s="45"/>
      <c r="KHM48" s="45"/>
      <c r="KHN48" s="45"/>
      <c r="KHO48" s="45"/>
      <c r="KHP48" s="45"/>
      <c r="KHQ48" s="45"/>
      <c r="KHR48" s="45"/>
      <c r="KHS48" s="45"/>
      <c r="KHT48" s="45"/>
      <c r="KHU48" s="45"/>
      <c r="KHV48" s="45"/>
      <c r="KHW48" s="45"/>
      <c r="KHX48" s="45"/>
      <c r="KHY48" s="45"/>
      <c r="KHZ48" s="45"/>
      <c r="KIA48" s="45"/>
      <c r="KIB48" s="45"/>
      <c r="KIC48" s="45"/>
      <c r="KID48" s="45"/>
      <c r="KIE48" s="45"/>
      <c r="KIF48" s="45"/>
      <c r="KIG48" s="45"/>
      <c r="KIH48" s="45"/>
      <c r="KII48" s="45"/>
      <c r="KIJ48" s="45"/>
      <c r="KIK48" s="45"/>
      <c r="KIL48" s="45"/>
      <c r="KIM48" s="45"/>
      <c r="KIN48" s="45"/>
      <c r="KIO48" s="45"/>
      <c r="KIP48" s="45"/>
      <c r="KIQ48" s="45"/>
      <c r="KIR48" s="45"/>
      <c r="KIS48" s="45"/>
      <c r="KIT48" s="45"/>
      <c r="KIU48" s="45"/>
      <c r="KIV48" s="45"/>
      <c r="KIW48" s="45"/>
      <c r="KIX48" s="45"/>
      <c r="KIY48" s="45"/>
      <c r="KIZ48" s="45"/>
      <c r="KJA48" s="45"/>
      <c r="KJB48" s="45"/>
      <c r="KJC48" s="45"/>
      <c r="KJD48" s="45"/>
      <c r="KJE48" s="45"/>
      <c r="KJF48" s="45"/>
      <c r="KJG48" s="45"/>
      <c r="KJH48" s="45"/>
      <c r="KJI48" s="45"/>
      <c r="KJJ48" s="45"/>
      <c r="KJK48" s="45"/>
      <c r="KJL48" s="45"/>
      <c r="KJM48" s="45"/>
      <c r="KJN48" s="45"/>
      <c r="KJO48" s="45"/>
      <c r="KJP48" s="45"/>
      <c r="KJQ48" s="45"/>
      <c r="KJR48" s="45"/>
      <c r="KJS48" s="45"/>
      <c r="KJT48" s="45"/>
      <c r="KJU48" s="45"/>
      <c r="KJV48" s="45"/>
      <c r="KJW48" s="45"/>
      <c r="KJX48" s="45"/>
      <c r="KJY48" s="45"/>
      <c r="KJZ48" s="45"/>
      <c r="KKA48" s="45"/>
      <c r="KKB48" s="45"/>
      <c r="KKC48" s="45"/>
      <c r="KKD48" s="45"/>
      <c r="KKE48" s="45"/>
      <c r="KKF48" s="45"/>
      <c r="KKG48" s="45"/>
      <c r="KKH48" s="45"/>
      <c r="KKI48" s="45"/>
      <c r="KKJ48" s="45"/>
      <c r="KKK48" s="45"/>
      <c r="KKL48" s="45"/>
      <c r="KKM48" s="45"/>
      <c r="KKN48" s="45"/>
      <c r="KKO48" s="45"/>
      <c r="KKP48" s="45"/>
      <c r="KKQ48" s="45"/>
      <c r="KKR48" s="45"/>
      <c r="KKS48" s="45"/>
      <c r="KKT48" s="45"/>
      <c r="KKU48" s="45"/>
      <c r="KKV48" s="45"/>
      <c r="KKW48" s="45"/>
      <c r="KKX48" s="45"/>
      <c r="KKY48" s="45"/>
      <c r="KKZ48" s="45"/>
      <c r="KLA48" s="45"/>
      <c r="KLB48" s="45"/>
      <c r="KLC48" s="45"/>
      <c r="KLD48" s="45"/>
      <c r="KLE48" s="45"/>
      <c r="KLF48" s="45"/>
      <c r="KLG48" s="45"/>
      <c r="KLH48" s="45"/>
      <c r="KLI48" s="45"/>
      <c r="KLJ48" s="45"/>
      <c r="KLK48" s="45"/>
      <c r="KLL48" s="45"/>
      <c r="KLM48" s="45"/>
      <c r="KLN48" s="45"/>
      <c r="KLO48" s="45"/>
      <c r="KLP48" s="45"/>
      <c r="KLQ48" s="45"/>
      <c r="KLR48" s="45"/>
      <c r="KLS48" s="45"/>
      <c r="KLT48" s="45"/>
      <c r="KLU48" s="45"/>
      <c r="KLV48" s="45"/>
      <c r="KLW48" s="45"/>
      <c r="KLX48" s="45"/>
      <c r="KLY48" s="45"/>
      <c r="KLZ48" s="45"/>
      <c r="KMA48" s="45"/>
      <c r="KMB48" s="45"/>
      <c r="KMC48" s="45"/>
      <c r="KMD48" s="45"/>
      <c r="KME48" s="45"/>
      <c r="KMF48" s="45"/>
      <c r="KMG48" s="45"/>
      <c r="KMH48" s="45"/>
      <c r="KMI48" s="45"/>
      <c r="KMJ48" s="45"/>
      <c r="KMK48" s="45"/>
      <c r="KML48" s="45"/>
      <c r="KMM48" s="45"/>
      <c r="KMN48" s="45"/>
      <c r="KMO48" s="45"/>
      <c r="KMP48" s="45"/>
      <c r="KMQ48" s="45"/>
      <c r="KMR48" s="45"/>
      <c r="KMS48" s="45"/>
      <c r="KMT48" s="45"/>
      <c r="KMU48" s="45"/>
      <c r="KMV48" s="45"/>
      <c r="KMW48" s="45"/>
      <c r="KMX48" s="45"/>
      <c r="KMY48" s="45"/>
      <c r="KMZ48" s="45"/>
      <c r="KNA48" s="45"/>
      <c r="KNB48" s="45"/>
      <c r="KNC48" s="45"/>
      <c r="KND48" s="45"/>
      <c r="KNE48" s="45"/>
      <c r="KNF48" s="45"/>
      <c r="KNG48" s="45"/>
      <c r="KNH48" s="45"/>
      <c r="KNI48" s="45"/>
      <c r="KNJ48" s="45"/>
      <c r="KNK48" s="45"/>
      <c r="KNL48" s="45"/>
      <c r="KNM48" s="45"/>
      <c r="KNN48" s="45"/>
      <c r="KNO48" s="45"/>
      <c r="KNP48" s="45"/>
      <c r="KNQ48" s="45"/>
      <c r="KNR48" s="45"/>
      <c r="KNS48" s="45"/>
      <c r="KNT48" s="45"/>
      <c r="KNU48" s="45"/>
      <c r="KNV48" s="45"/>
      <c r="KNW48" s="45"/>
      <c r="KNX48" s="45"/>
      <c r="KNY48" s="45"/>
      <c r="KNZ48" s="45"/>
      <c r="KOA48" s="45"/>
      <c r="KOB48" s="45"/>
      <c r="KOC48" s="45"/>
      <c r="KOD48" s="45"/>
      <c r="KOE48" s="45"/>
      <c r="KOF48" s="45"/>
      <c r="KOG48" s="45"/>
      <c r="KOH48" s="45"/>
      <c r="KOI48" s="45"/>
      <c r="KOJ48" s="45"/>
      <c r="KOK48" s="45"/>
      <c r="KOL48" s="45"/>
      <c r="KOM48" s="45"/>
      <c r="KON48" s="45"/>
      <c r="KOO48" s="45"/>
      <c r="KOP48" s="45"/>
      <c r="KOQ48" s="45"/>
      <c r="KOR48" s="45"/>
      <c r="KOS48" s="45"/>
      <c r="KOT48" s="45"/>
      <c r="KOU48" s="45"/>
      <c r="KOV48" s="45"/>
      <c r="KOW48" s="45"/>
      <c r="KOX48" s="45"/>
      <c r="KOY48" s="45"/>
      <c r="KOZ48" s="45"/>
      <c r="KPA48" s="45"/>
      <c r="KPB48" s="45"/>
      <c r="KPC48" s="45"/>
      <c r="KPD48" s="45"/>
      <c r="KPE48" s="45"/>
      <c r="KPF48" s="45"/>
      <c r="KPG48" s="45"/>
      <c r="KPH48" s="45"/>
      <c r="KPI48" s="45"/>
      <c r="KPJ48" s="45"/>
      <c r="KPK48" s="45"/>
      <c r="KPL48" s="45"/>
      <c r="KPM48" s="45"/>
      <c r="KPN48" s="45"/>
      <c r="KPO48" s="45"/>
      <c r="KPP48" s="45"/>
      <c r="KPQ48" s="45"/>
      <c r="KPR48" s="45"/>
      <c r="KPS48" s="45"/>
      <c r="KPT48" s="45"/>
      <c r="KPU48" s="45"/>
      <c r="KPV48" s="45"/>
      <c r="KPW48" s="45"/>
      <c r="KPX48" s="45"/>
      <c r="KPY48" s="45"/>
      <c r="KPZ48" s="45"/>
      <c r="KQA48" s="45"/>
      <c r="KQB48" s="45"/>
      <c r="KQC48" s="45"/>
      <c r="KQD48" s="45"/>
      <c r="KQE48" s="45"/>
      <c r="KQF48" s="45"/>
      <c r="KQG48" s="45"/>
      <c r="KQH48" s="45"/>
      <c r="KQI48" s="45"/>
      <c r="KQJ48" s="45"/>
      <c r="KQK48" s="45"/>
      <c r="KQL48" s="45"/>
      <c r="KQM48" s="45"/>
      <c r="KQN48" s="45"/>
      <c r="KQO48" s="45"/>
      <c r="KQP48" s="45"/>
      <c r="KQQ48" s="45"/>
      <c r="KQR48" s="45"/>
      <c r="KQS48" s="45"/>
      <c r="KQT48" s="45"/>
      <c r="KQU48" s="45"/>
      <c r="KQV48" s="45"/>
      <c r="KQW48" s="45"/>
      <c r="KQX48" s="45"/>
      <c r="KQY48" s="45"/>
      <c r="KQZ48" s="45"/>
      <c r="KRA48" s="45"/>
      <c r="KRB48" s="45"/>
      <c r="KRC48" s="45"/>
      <c r="KRD48" s="45"/>
      <c r="KRE48" s="45"/>
      <c r="KRF48" s="45"/>
      <c r="KRG48" s="45"/>
      <c r="KRH48" s="45"/>
      <c r="KRI48" s="45"/>
      <c r="KRJ48" s="45"/>
      <c r="KRK48" s="45"/>
      <c r="KRL48" s="45"/>
      <c r="KRM48" s="45"/>
      <c r="KRN48" s="45"/>
      <c r="KRO48" s="45"/>
      <c r="KRP48" s="45"/>
      <c r="KRQ48" s="45"/>
      <c r="KRR48" s="45"/>
      <c r="KRS48" s="45"/>
      <c r="KRT48" s="45"/>
      <c r="KRU48" s="45"/>
      <c r="KRV48" s="45"/>
      <c r="KRW48" s="45"/>
      <c r="KRX48" s="45"/>
      <c r="KRY48" s="45"/>
      <c r="KRZ48" s="45"/>
      <c r="KSA48" s="45"/>
      <c r="KSB48" s="45"/>
      <c r="KSC48" s="45"/>
      <c r="KSD48" s="45"/>
      <c r="KSE48" s="45"/>
      <c r="KSF48" s="45"/>
      <c r="KSG48" s="45"/>
      <c r="KSH48" s="45"/>
      <c r="KSI48" s="45"/>
      <c r="KSJ48" s="45"/>
      <c r="KSK48" s="45"/>
      <c r="KSL48" s="45"/>
      <c r="KSM48" s="45"/>
      <c r="KSN48" s="45"/>
      <c r="KSO48" s="45"/>
      <c r="KSP48" s="45"/>
      <c r="KSQ48" s="45"/>
      <c r="KSR48" s="45"/>
      <c r="KSS48" s="45"/>
      <c r="KST48" s="45"/>
      <c r="KSU48" s="45"/>
      <c r="KSV48" s="45"/>
      <c r="KSW48" s="45"/>
      <c r="KSX48" s="45"/>
      <c r="KSY48" s="45"/>
      <c r="KSZ48" s="45"/>
      <c r="KTA48" s="45"/>
      <c r="KTB48" s="45"/>
      <c r="KTC48" s="45"/>
      <c r="KTD48" s="45"/>
      <c r="KTE48" s="45"/>
      <c r="KTF48" s="45"/>
      <c r="KTG48" s="45"/>
      <c r="KTH48" s="45"/>
      <c r="KTI48" s="45"/>
      <c r="KTJ48" s="45"/>
      <c r="KTK48" s="45"/>
      <c r="KTL48" s="45"/>
      <c r="KTM48" s="45"/>
      <c r="KTN48" s="45"/>
      <c r="KTO48" s="45"/>
      <c r="KTP48" s="45"/>
      <c r="KTQ48" s="45"/>
      <c r="KTR48" s="45"/>
      <c r="KTS48" s="45"/>
      <c r="KTT48" s="45"/>
      <c r="KTU48" s="45"/>
      <c r="KTV48" s="45"/>
      <c r="KTW48" s="45"/>
      <c r="KTX48" s="45"/>
      <c r="KTY48" s="45"/>
      <c r="KTZ48" s="45"/>
      <c r="KUA48" s="45"/>
      <c r="KUB48" s="45"/>
      <c r="KUC48" s="45"/>
      <c r="KUD48" s="45"/>
      <c r="KUE48" s="45"/>
      <c r="KUF48" s="45"/>
      <c r="KUG48" s="45"/>
      <c r="KUH48" s="45"/>
      <c r="KUI48" s="45"/>
      <c r="KUJ48" s="45"/>
      <c r="KUK48" s="45"/>
      <c r="KUL48" s="45"/>
      <c r="KUM48" s="45"/>
      <c r="KUN48" s="45"/>
      <c r="KUO48" s="45"/>
      <c r="KUP48" s="45"/>
      <c r="KUQ48" s="45"/>
      <c r="KUR48" s="45"/>
      <c r="KUS48" s="45"/>
      <c r="KUT48" s="45"/>
      <c r="KUU48" s="45"/>
      <c r="KUV48" s="45"/>
      <c r="KUW48" s="45"/>
      <c r="KUX48" s="45"/>
      <c r="KUY48" s="45"/>
      <c r="KUZ48" s="45"/>
      <c r="KVA48" s="45"/>
      <c r="KVB48" s="45"/>
      <c r="KVC48" s="45"/>
      <c r="KVD48" s="45"/>
      <c r="KVE48" s="45"/>
      <c r="KVF48" s="45"/>
      <c r="KVG48" s="45"/>
      <c r="KVH48" s="45"/>
      <c r="KVI48" s="45"/>
      <c r="KVJ48" s="45"/>
      <c r="KVK48" s="45"/>
      <c r="KVL48" s="45"/>
      <c r="KVM48" s="45"/>
      <c r="KVN48" s="45"/>
      <c r="KVO48" s="45"/>
      <c r="KVP48" s="45"/>
      <c r="KVQ48" s="45"/>
      <c r="KVR48" s="45"/>
      <c r="KVS48" s="45"/>
      <c r="KVT48" s="45"/>
      <c r="KVU48" s="45"/>
      <c r="KVV48" s="45"/>
      <c r="KVW48" s="45"/>
      <c r="KVX48" s="45"/>
      <c r="KVY48" s="45"/>
      <c r="KVZ48" s="45"/>
      <c r="KWA48" s="45"/>
      <c r="KWB48" s="45"/>
      <c r="KWC48" s="45"/>
      <c r="KWD48" s="45"/>
      <c r="KWE48" s="45"/>
      <c r="KWF48" s="45"/>
      <c r="KWG48" s="45"/>
      <c r="KWH48" s="45"/>
      <c r="KWI48" s="45"/>
      <c r="KWJ48" s="45"/>
      <c r="KWK48" s="45"/>
      <c r="KWL48" s="45"/>
      <c r="KWM48" s="45"/>
      <c r="KWN48" s="45"/>
      <c r="KWO48" s="45"/>
      <c r="KWP48" s="45"/>
      <c r="KWQ48" s="45"/>
      <c r="KWR48" s="45"/>
      <c r="KWS48" s="45"/>
      <c r="KWT48" s="45"/>
      <c r="KWU48" s="45"/>
      <c r="KWV48" s="45"/>
      <c r="KWW48" s="45"/>
      <c r="KWX48" s="45"/>
      <c r="KWY48" s="45"/>
      <c r="KWZ48" s="45"/>
      <c r="KXA48" s="45"/>
      <c r="KXB48" s="45"/>
      <c r="KXC48" s="45"/>
      <c r="KXD48" s="45"/>
      <c r="KXE48" s="45"/>
      <c r="KXF48" s="45"/>
      <c r="KXG48" s="45"/>
      <c r="KXH48" s="45"/>
      <c r="KXI48" s="45"/>
      <c r="KXJ48" s="45"/>
      <c r="KXK48" s="45"/>
      <c r="KXL48" s="45"/>
      <c r="KXM48" s="45"/>
      <c r="KXN48" s="45"/>
      <c r="KXO48" s="45"/>
      <c r="KXP48" s="45"/>
      <c r="KXQ48" s="45"/>
      <c r="KXR48" s="45"/>
      <c r="KXS48" s="45"/>
      <c r="KXT48" s="45"/>
      <c r="KXU48" s="45"/>
      <c r="KXV48" s="45"/>
      <c r="KXW48" s="45"/>
      <c r="KXX48" s="45"/>
      <c r="KXY48" s="45"/>
      <c r="KXZ48" s="45"/>
      <c r="KYA48" s="45"/>
      <c r="KYB48" s="45"/>
      <c r="KYC48" s="45"/>
      <c r="KYD48" s="45"/>
      <c r="KYE48" s="45"/>
      <c r="KYF48" s="45"/>
      <c r="KYG48" s="45"/>
      <c r="KYH48" s="45"/>
      <c r="KYI48" s="45"/>
      <c r="KYJ48" s="45"/>
      <c r="KYK48" s="45"/>
      <c r="KYL48" s="45"/>
      <c r="KYM48" s="45"/>
      <c r="KYN48" s="45"/>
      <c r="KYO48" s="45"/>
      <c r="KYP48" s="45"/>
      <c r="KYQ48" s="45"/>
      <c r="KYR48" s="45"/>
      <c r="KYS48" s="45"/>
      <c r="KYT48" s="45"/>
      <c r="KYU48" s="45"/>
      <c r="KYV48" s="45"/>
      <c r="KYW48" s="45"/>
      <c r="KYX48" s="45"/>
      <c r="KYY48" s="45"/>
      <c r="KYZ48" s="45"/>
      <c r="KZA48" s="45"/>
      <c r="KZB48" s="45"/>
      <c r="KZC48" s="45"/>
      <c r="KZD48" s="45"/>
      <c r="KZE48" s="45"/>
      <c r="KZF48" s="45"/>
      <c r="KZG48" s="45"/>
      <c r="KZH48" s="45"/>
      <c r="KZI48" s="45"/>
      <c r="KZJ48" s="45"/>
      <c r="KZK48" s="45"/>
      <c r="KZL48" s="45"/>
      <c r="KZM48" s="45"/>
      <c r="KZN48" s="45"/>
      <c r="KZO48" s="45"/>
      <c r="KZP48" s="45"/>
      <c r="KZQ48" s="45"/>
      <c r="KZR48" s="45"/>
      <c r="KZS48" s="45"/>
      <c r="KZT48" s="45"/>
      <c r="KZU48" s="45"/>
      <c r="KZV48" s="45"/>
      <c r="KZW48" s="45"/>
      <c r="KZX48" s="45"/>
      <c r="KZY48" s="45"/>
      <c r="KZZ48" s="45"/>
      <c r="LAA48" s="45"/>
      <c r="LAB48" s="45"/>
      <c r="LAC48" s="45"/>
      <c r="LAD48" s="45"/>
      <c r="LAE48" s="45"/>
      <c r="LAF48" s="45"/>
      <c r="LAG48" s="45"/>
      <c r="LAH48" s="45"/>
      <c r="LAI48" s="45"/>
      <c r="LAJ48" s="45"/>
      <c r="LAK48" s="45"/>
      <c r="LAL48" s="45"/>
      <c r="LAM48" s="45"/>
      <c r="LAN48" s="45"/>
      <c r="LAO48" s="45"/>
      <c r="LAP48" s="45"/>
      <c r="LAQ48" s="45"/>
      <c r="LAR48" s="45"/>
      <c r="LAS48" s="45"/>
      <c r="LAT48" s="45"/>
      <c r="LAU48" s="45"/>
      <c r="LAV48" s="45"/>
      <c r="LAW48" s="45"/>
      <c r="LAX48" s="45"/>
      <c r="LAY48" s="45"/>
      <c r="LAZ48" s="45"/>
      <c r="LBA48" s="45"/>
      <c r="LBB48" s="45"/>
      <c r="LBC48" s="45"/>
      <c r="LBD48" s="45"/>
      <c r="LBE48" s="45"/>
      <c r="LBF48" s="45"/>
      <c r="LBG48" s="45"/>
      <c r="LBH48" s="45"/>
      <c r="LBI48" s="45"/>
      <c r="LBJ48" s="45"/>
      <c r="LBK48" s="45"/>
      <c r="LBL48" s="45"/>
      <c r="LBM48" s="45"/>
      <c r="LBN48" s="45"/>
      <c r="LBO48" s="45"/>
      <c r="LBP48" s="45"/>
      <c r="LBQ48" s="45"/>
      <c r="LBR48" s="45"/>
      <c r="LBS48" s="45"/>
      <c r="LBT48" s="45"/>
      <c r="LBU48" s="45"/>
      <c r="LBV48" s="45"/>
      <c r="LBW48" s="45"/>
      <c r="LBX48" s="45"/>
      <c r="LBY48" s="45"/>
      <c r="LBZ48" s="45"/>
      <c r="LCA48" s="45"/>
      <c r="LCB48" s="45"/>
      <c r="LCC48" s="45"/>
      <c r="LCD48" s="45"/>
      <c r="LCE48" s="45"/>
      <c r="LCF48" s="45"/>
      <c r="LCG48" s="45"/>
      <c r="LCH48" s="45"/>
      <c r="LCI48" s="45"/>
      <c r="LCJ48" s="45"/>
      <c r="LCK48" s="45"/>
      <c r="LCL48" s="45"/>
      <c r="LCM48" s="45"/>
      <c r="LCN48" s="45"/>
      <c r="LCO48" s="45"/>
      <c r="LCP48" s="45"/>
      <c r="LCQ48" s="45"/>
      <c r="LCR48" s="45"/>
      <c r="LCS48" s="45"/>
      <c r="LCT48" s="45"/>
      <c r="LCU48" s="45"/>
      <c r="LCV48" s="45"/>
      <c r="LCW48" s="45"/>
      <c r="LCX48" s="45"/>
      <c r="LCY48" s="45"/>
      <c r="LCZ48" s="45"/>
      <c r="LDA48" s="45"/>
      <c r="LDB48" s="45"/>
      <c r="LDC48" s="45"/>
      <c r="LDD48" s="45"/>
      <c r="LDE48" s="45"/>
      <c r="LDF48" s="45"/>
      <c r="LDG48" s="45"/>
      <c r="LDH48" s="45"/>
      <c r="LDI48" s="45"/>
      <c r="LDJ48" s="45"/>
      <c r="LDK48" s="45"/>
      <c r="LDL48" s="45"/>
      <c r="LDM48" s="45"/>
      <c r="LDN48" s="45"/>
      <c r="LDO48" s="45"/>
      <c r="LDP48" s="45"/>
      <c r="LDQ48" s="45"/>
      <c r="LDR48" s="45"/>
      <c r="LDS48" s="45"/>
      <c r="LDT48" s="45"/>
      <c r="LDU48" s="45"/>
      <c r="LDV48" s="45"/>
      <c r="LDW48" s="45"/>
      <c r="LDX48" s="45"/>
      <c r="LDY48" s="45"/>
      <c r="LDZ48" s="45"/>
      <c r="LEA48" s="45"/>
      <c r="LEB48" s="45"/>
      <c r="LEC48" s="45"/>
      <c r="LED48" s="45"/>
      <c r="LEE48" s="45"/>
      <c r="LEF48" s="45"/>
      <c r="LEG48" s="45"/>
      <c r="LEH48" s="45"/>
      <c r="LEI48" s="45"/>
      <c r="LEJ48" s="45"/>
      <c r="LEK48" s="45"/>
      <c r="LEL48" s="45"/>
      <c r="LEM48" s="45"/>
      <c r="LEN48" s="45"/>
      <c r="LEO48" s="45"/>
      <c r="LEP48" s="45"/>
      <c r="LEQ48" s="45"/>
      <c r="LER48" s="45"/>
      <c r="LES48" s="45"/>
      <c r="LET48" s="45"/>
      <c r="LEU48" s="45"/>
      <c r="LEV48" s="45"/>
      <c r="LEW48" s="45"/>
      <c r="LEX48" s="45"/>
      <c r="LEY48" s="45"/>
      <c r="LEZ48" s="45"/>
      <c r="LFA48" s="45"/>
      <c r="LFB48" s="45"/>
      <c r="LFC48" s="45"/>
      <c r="LFD48" s="45"/>
      <c r="LFE48" s="45"/>
      <c r="LFF48" s="45"/>
      <c r="LFG48" s="45"/>
      <c r="LFH48" s="45"/>
      <c r="LFI48" s="45"/>
      <c r="LFJ48" s="45"/>
      <c r="LFK48" s="45"/>
      <c r="LFL48" s="45"/>
      <c r="LFM48" s="45"/>
      <c r="LFN48" s="45"/>
      <c r="LFO48" s="45"/>
      <c r="LFP48" s="45"/>
      <c r="LFQ48" s="45"/>
      <c r="LFR48" s="45"/>
      <c r="LFS48" s="45"/>
      <c r="LFT48" s="45"/>
      <c r="LFU48" s="45"/>
      <c r="LFV48" s="45"/>
      <c r="LFW48" s="45"/>
      <c r="LFX48" s="45"/>
      <c r="LFY48" s="45"/>
      <c r="LFZ48" s="45"/>
      <c r="LGA48" s="45"/>
      <c r="LGB48" s="45"/>
      <c r="LGC48" s="45"/>
      <c r="LGD48" s="45"/>
      <c r="LGE48" s="45"/>
      <c r="LGF48" s="45"/>
      <c r="LGG48" s="45"/>
      <c r="LGH48" s="45"/>
      <c r="LGI48" s="45"/>
      <c r="LGJ48" s="45"/>
      <c r="LGK48" s="45"/>
      <c r="LGL48" s="45"/>
      <c r="LGM48" s="45"/>
      <c r="LGN48" s="45"/>
      <c r="LGO48" s="45"/>
      <c r="LGP48" s="45"/>
      <c r="LGQ48" s="45"/>
      <c r="LGR48" s="45"/>
      <c r="LGS48" s="45"/>
      <c r="LGT48" s="45"/>
      <c r="LGU48" s="45"/>
      <c r="LGV48" s="45"/>
      <c r="LGW48" s="45"/>
      <c r="LGX48" s="45"/>
      <c r="LGY48" s="45"/>
      <c r="LGZ48" s="45"/>
      <c r="LHA48" s="45"/>
      <c r="LHB48" s="45"/>
      <c r="LHC48" s="45"/>
      <c r="LHD48" s="45"/>
      <c r="LHE48" s="45"/>
      <c r="LHF48" s="45"/>
      <c r="LHG48" s="45"/>
      <c r="LHH48" s="45"/>
      <c r="LHI48" s="45"/>
      <c r="LHJ48" s="45"/>
      <c r="LHK48" s="45"/>
      <c r="LHL48" s="45"/>
      <c r="LHM48" s="45"/>
      <c r="LHN48" s="45"/>
      <c r="LHO48" s="45"/>
      <c r="LHP48" s="45"/>
      <c r="LHQ48" s="45"/>
      <c r="LHR48" s="45"/>
      <c r="LHS48" s="45"/>
      <c r="LHT48" s="45"/>
      <c r="LHU48" s="45"/>
      <c r="LHV48" s="45"/>
      <c r="LHW48" s="45"/>
      <c r="LHX48" s="45"/>
      <c r="LHY48" s="45"/>
      <c r="LHZ48" s="45"/>
      <c r="LIA48" s="45"/>
      <c r="LIB48" s="45"/>
      <c r="LIC48" s="45"/>
      <c r="LID48" s="45"/>
      <c r="LIE48" s="45"/>
      <c r="LIF48" s="45"/>
      <c r="LIG48" s="45"/>
      <c r="LIH48" s="45"/>
      <c r="LII48" s="45"/>
      <c r="LIJ48" s="45"/>
      <c r="LIK48" s="45"/>
      <c r="LIL48" s="45"/>
      <c r="LIM48" s="45"/>
      <c r="LIN48" s="45"/>
      <c r="LIO48" s="45"/>
      <c r="LIP48" s="45"/>
      <c r="LIQ48" s="45"/>
      <c r="LIR48" s="45"/>
      <c r="LIS48" s="45"/>
      <c r="LIT48" s="45"/>
      <c r="LIU48" s="45"/>
      <c r="LIV48" s="45"/>
      <c r="LIW48" s="45"/>
      <c r="LIX48" s="45"/>
      <c r="LIY48" s="45"/>
      <c r="LIZ48" s="45"/>
      <c r="LJA48" s="45"/>
      <c r="LJB48" s="45"/>
      <c r="LJC48" s="45"/>
      <c r="LJD48" s="45"/>
      <c r="LJE48" s="45"/>
      <c r="LJF48" s="45"/>
      <c r="LJG48" s="45"/>
      <c r="LJH48" s="45"/>
      <c r="LJI48" s="45"/>
      <c r="LJJ48" s="45"/>
      <c r="LJK48" s="45"/>
      <c r="LJL48" s="45"/>
      <c r="LJM48" s="45"/>
      <c r="LJN48" s="45"/>
      <c r="LJO48" s="45"/>
      <c r="LJP48" s="45"/>
      <c r="LJQ48" s="45"/>
      <c r="LJR48" s="45"/>
      <c r="LJS48" s="45"/>
      <c r="LJT48" s="45"/>
      <c r="LJU48" s="45"/>
      <c r="LJV48" s="45"/>
      <c r="LJW48" s="45"/>
      <c r="LJX48" s="45"/>
      <c r="LJY48" s="45"/>
      <c r="LJZ48" s="45"/>
      <c r="LKA48" s="45"/>
      <c r="LKB48" s="45"/>
      <c r="LKC48" s="45"/>
      <c r="LKD48" s="45"/>
      <c r="LKE48" s="45"/>
      <c r="LKF48" s="45"/>
      <c r="LKG48" s="45"/>
      <c r="LKH48" s="45"/>
      <c r="LKI48" s="45"/>
      <c r="LKJ48" s="45"/>
      <c r="LKK48" s="45"/>
      <c r="LKL48" s="45"/>
      <c r="LKM48" s="45"/>
      <c r="LKN48" s="45"/>
      <c r="LKO48" s="45"/>
      <c r="LKP48" s="45"/>
      <c r="LKQ48" s="45"/>
      <c r="LKR48" s="45"/>
      <c r="LKS48" s="45"/>
      <c r="LKT48" s="45"/>
      <c r="LKU48" s="45"/>
      <c r="LKV48" s="45"/>
      <c r="LKW48" s="45"/>
      <c r="LKX48" s="45"/>
      <c r="LKY48" s="45"/>
      <c r="LKZ48" s="45"/>
      <c r="LLA48" s="45"/>
      <c r="LLB48" s="45"/>
      <c r="LLC48" s="45"/>
      <c r="LLD48" s="45"/>
      <c r="LLE48" s="45"/>
      <c r="LLF48" s="45"/>
      <c r="LLG48" s="45"/>
      <c r="LLH48" s="45"/>
      <c r="LLI48" s="45"/>
      <c r="LLJ48" s="45"/>
      <c r="LLK48" s="45"/>
      <c r="LLL48" s="45"/>
      <c r="LLM48" s="45"/>
      <c r="LLN48" s="45"/>
      <c r="LLO48" s="45"/>
      <c r="LLP48" s="45"/>
      <c r="LLQ48" s="45"/>
      <c r="LLR48" s="45"/>
      <c r="LLS48" s="45"/>
      <c r="LLT48" s="45"/>
      <c r="LLU48" s="45"/>
      <c r="LLV48" s="45"/>
      <c r="LLW48" s="45"/>
      <c r="LLX48" s="45"/>
      <c r="LLY48" s="45"/>
      <c r="LLZ48" s="45"/>
      <c r="LMA48" s="45"/>
      <c r="LMB48" s="45"/>
      <c r="LMC48" s="45"/>
      <c r="LMD48" s="45"/>
      <c r="LME48" s="45"/>
      <c r="LMF48" s="45"/>
      <c r="LMG48" s="45"/>
      <c r="LMH48" s="45"/>
      <c r="LMI48" s="45"/>
      <c r="LMJ48" s="45"/>
      <c r="LMK48" s="45"/>
      <c r="LML48" s="45"/>
      <c r="LMM48" s="45"/>
      <c r="LMN48" s="45"/>
      <c r="LMO48" s="45"/>
      <c r="LMP48" s="45"/>
      <c r="LMQ48" s="45"/>
      <c r="LMR48" s="45"/>
      <c r="LMS48" s="45"/>
      <c r="LMT48" s="45"/>
      <c r="LMU48" s="45"/>
      <c r="LMV48" s="45"/>
      <c r="LMW48" s="45"/>
      <c r="LMX48" s="45"/>
      <c r="LMY48" s="45"/>
      <c r="LMZ48" s="45"/>
      <c r="LNA48" s="45"/>
      <c r="LNB48" s="45"/>
      <c r="LNC48" s="45"/>
      <c r="LND48" s="45"/>
      <c r="LNE48" s="45"/>
      <c r="LNF48" s="45"/>
      <c r="LNG48" s="45"/>
      <c r="LNH48" s="45"/>
      <c r="LNI48" s="45"/>
      <c r="LNJ48" s="45"/>
      <c r="LNK48" s="45"/>
      <c r="LNL48" s="45"/>
      <c r="LNM48" s="45"/>
      <c r="LNN48" s="45"/>
      <c r="LNO48" s="45"/>
      <c r="LNP48" s="45"/>
      <c r="LNQ48" s="45"/>
      <c r="LNR48" s="45"/>
      <c r="LNS48" s="45"/>
      <c r="LNT48" s="45"/>
      <c r="LNU48" s="45"/>
      <c r="LNV48" s="45"/>
      <c r="LNW48" s="45"/>
      <c r="LNX48" s="45"/>
      <c r="LNY48" s="45"/>
      <c r="LNZ48" s="45"/>
      <c r="LOA48" s="45"/>
      <c r="LOB48" s="45"/>
      <c r="LOC48" s="45"/>
      <c r="LOD48" s="45"/>
      <c r="LOE48" s="45"/>
      <c r="LOF48" s="45"/>
      <c r="LOG48" s="45"/>
      <c r="LOH48" s="45"/>
      <c r="LOI48" s="45"/>
      <c r="LOJ48" s="45"/>
      <c r="LOK48" s="45"/>
      <c r="LOL48" s="45"/>
      <c r="LOM48" s="45"/>
      <c r="LON48" s="45"/>
      <c r="LOO48" s="45"/>
      <c r="LOP48" s="45"/>
      <c r="LOQ48" s="45"/>
      <c r="LOR48" s="45"/>
      <c r="LOS48" s="45"/>
      <c r="LOT48" s="45"/>
      <c r="LOU48" s="45"/>
      <c r="LOV48" s="45"/>
      <c r="LOW48" s="45"/>
      <c r="LOX48" s="45"/>
      <c r="LOY48" s="45"/>
      <c r="LOZ48" s="45"/>
      <c r="LPA48" s="45"/>
      <c r="LPB48" s="45"/>
      <c r="LPC48" s="45"/>
      <c r="LPD48" s="45"/>
      <c r="LPE48" s="45"/>
      <c r="LPF48" s="45"/>
      <c r="LPG48" s="45"/>
      <c r="LPH48" s="45"/>
      <c r="LPI48" s="45"/>
      <c r="LPJ48" s="45"/>
      <c r="LPK48" s="45"/>
      <c r="LPL48" s="45"/>
      <c r="LPM48" s="45"/>
      <c r="LPN48" s="45"/>
      <c r="LPO48" s="45"/>
      <c r="LPP48" s="45"/>
      <c r="LPQ48" s="45"/>
      <c r="LPR48" s="45"/>
      <c r="LPS48" s="45"/>
      <c r="LPT48" s="45"/>
      <c r="LPU48" s="45"/>
      <c r="LPV48" s="45"/>
      <c r="LPW48" s="45"/>
      <c r="LPX48" s="45"/>
      <c r="LPY48" s="45"/>
      <c r="LPZ48" s="45"/>
      <c r="LQA48" s="45"/>
      <c r="LQB48" s="45"/>
      <c r="LQC48" s="45"/>
      <c r="LQD48" s="45"/>
      <c r="LQE48" s="45"/>
      <c r="LQF48" s="45"/>
      <c r="LQG48" s="45"/>
      <c r="LQH48" s="45"/>
      <c r="LQI48" s="45"/>
      <c r="LQJ48" s="45"/>
      <c r="LQK48" s="45"/>
      <c r="LQL48" s="45"/>
      <c r="LQM48" s="45"/>
      <c r="LQN48" s="45"/>
      <c r="LQO48" s="45"/>
      <c r="LQP48" s="45"/>
      <c r="LQQ48" s="45"/>
      <c r="LQR48" s="45"/>
      <c r="LQS48" s="45"/>
      <c r="LQT48" s="45"/>
      <c r="LQU48" s="45"/>
      <c r="LQV48" s="45"/>
      <c r="LQW48" s="45"/>
      <c r="LQX48" s="45"/>
      <c r="LQY48" s="45"/>
      <c r="LQZ48" s="45"/>
      <c r="LRA48" s="45"/>
      <c r="LRB48" s="45"/>
      <c r="LRC48" s="45"/>
      <c r="LRD48" s="45"/>
      <c r="LRE48" s="45"/>
      <c r="LRF48" s="45"/>
      <c r="LRG48" s="45"/>
      <c r="LRH48" s="45"/>
      <c r="LRI48" s="45"/>
      <c r="LRJ48" s="45"/>
      <c r="LRK48" s="45"/>
      <c r="LRL48" s="45"/>
      <c r="LRM48" s="45"/>
      <c r="LRN48" s="45"/>
      <c r="LRO48" s="45"/>
      <c r="LRP48" s="45"/>
      <c r="LRQ48" s="45"/>
      <c r="LRR48" s="45"/>
      <c r="LRS48" s="45"/>
      <c r="LRT48" s="45"/>
      <c r="LRU48" s="45"/>
      <c r="LRV48" s="45"/>
      <c r="LRW48" s="45"/>
      <c r="LRX48" s="45"/>
      <c r="LRY48" s="45"/>
      <c r="LRZ48" s="45"/>
      <c r="LSA48" s="45"/>
      <c r="LSB48" s="45"/>
      <c r="LSC48" s="45"/>
      <c r="LSD48" s="45"/>
      <c r="LSE48" s="45"/>
      <c r="LSF48" s="45"/>
      <c r="LSG48" s="45"/>
      <c r="LSH48" s="45"/>
      <c r="LSI48" s="45"/>
      <c r="LSJ48" s="45"/>
      <c r="LSK48" s="45"/>
      <c r="LSL48" s="45"/>
      <c r="LSM48" s="45"/>
      <c r="LSN48" s="45"/>
      <c r="LSO48" s="45"/>
      <c r="LSP48" s="45"/>
      <c r="LSQ48" s="45"/>
      <c r="LSR48" s="45"/>
      <c r="LSS48" s="45"/>
      <c r="LST48" s="45"/>
      <c r="LSU48" s="45"/>
      <c r="LSV48" s="45"/>
      <c r="LSW48" s="45"/>
      <c r="LSX48" s="45"/>
      <c r="LSY48" s="45"/>
      <c r="LSZ48" s="45"/>
      <c r="LTA48" s="45"/>
      <c r="LTB48" s="45"/>
      <c r="LTC48" s="45"/>
      <c r="LTD48" s="45"/>
      <c r="LTE48" s="45"/>
      <c r="LTF48" s="45"/>
      <c r="LTG48" s="45"/>
      <c r="LTH48" s="45"/>
      <c r="LTI48" s="45"/>
      <c r="LTJ48" s="45"/>
      <c r="LTK48" s="45"/>
      <c r="LTL48" s="45"/>
      <c r="LTM48" s="45"/>
      <c r="LTN48" s="45"/>
      <c r="LTO48" s="45"/>
      <c r="LTP48" s="45"/>
      <c r="LTQ48" s="45"/>
      <c r="LTR48" s="45"/>
      <c r="LTS48" s="45"/>
      <c r="LTT48" s="45"/>
      <c r="LTU48" s="45"/>
      <c r="LTV48" s="45"/>
      <c r="LTW48" s="45"/>
      <c r="LTX48" s="45"/>
      <c r="LTY48" s="45"/>
      <c r="LTZ48" s="45"/>
      <c r="LUA48" s="45"/>
      <c r="LUB48" s="45"/>
      <c r="LUC48" s="45"/>
      <c r="LUD48" s="45"/>
      <c r="LUE48" s="45"/>
      <c r="LUF48" s="45"/>
      <c r="LUG48" s="45"/>
      <c r="LUH48" s="45"/>
      <c r="LUI48" s="45"/>
      <c r="LUJ48" s="45"/>
      <c r="LUK48" s="45"/>
      <c r="LUL48" s="45"/>
      <c r="LUM48" s="45"/>
      <c r="LUN48" s="45"/>
      <c r="LUO48" s="45"/>
      <c r="LUP48" s="45"/>
      <c r="LUQ48" s="45"/>
      <c r="LUR48" s="45"/>
      <c r="LUS48" s="45"/>
      <c r="LUT48" s="45"/>
      <c r="LUU48" s="45"/>
      <c r="LUV48" s="45"/>
      <c r="LUW48" s="45"/>
      <c r="LUX48" s="45"/>
      <c r="LUY48" s="45"/>
      <c r="LUZ48" s="45"/>
      <c r="LVA48" s="45"/>
      <c r="LVB48" s="45"/>
      <c r="LVC48" s="45"/>
      <c r="LVD48" s="45"/>
      <c r="LVE48" s="45"/>
      <c r="LVF48" s="45"/>
      <c r="LVG48" s="45"/>
      <c r="LVH48" s="45"/>
      <c r="LVI48" s="45"/>
      <c r="LVJ48" s="45"/>
      <c r="LVK48" s="45"/>
      <c r="LVL48" s="45"/>
      <c r="LVM48" s="45"/>
      <c r="LVN48" s="45"/>
      <c r="LVO48" s="45"/>
      <c r="LVP48" s="45"/>
      <c r="LVQ48" s="45"/>
      <c r="LVR48" s="45"/>
      <c r="LVS48" s="45"/>
      <c r="LVT48" s="45"/>
      <c r="LVU48" s="45"/>
      <c r="LVV48" s="45"/>
      <c r="LVW48" s="45"/>
      <c r="LVX48" s="45"/>
      <c r="LVY48" s="45"/>
      <c r="LVZ48" s="45"/>
      <c r="LWA48" s="45"/>
      <c r="LWB48" s="45"/>
      <c r="LWC48" s="45"/>
      <c r="LWD48" s="45"/>
      <c r="LWE48" s="45"/>
      <c r="LWF48" s="45"/>
      <c r="LWG48" s="45"/>
      <c r="LWH48" s="45"/>
      <c r="LWI48" s="45"/>
      <c r="LWJ48" s="45"/>
      <c r="LWK48" s="45"/>
      <c r="LWL48" s="45"/>
      <c r="LWM48" s="45"/>
      <c r="LWN48" s="45"/>
      <c r="LWO48" s="45"/>
      <c r="LWP48" s="45"/>
      <c r="LWQ48" s="45"/>
      <c r="LWR48" s="45"/>
      <c r="LWS48" s="45"/>
      <c r="LWT48" s="45"/>
      <c r="LWU48" s="45"/>
      <c r="LWV48" s="45"/>
      <c r="LWW48" s="45"/>
      <c r="LWX48" s="45"/>
      <c r="LWY48" s="45"/>
      <c r="LWZ48" s="45"/>
      <c r="LXA48" s="45"/>
      <c r="LXB48" s="45"/>
      <c r="LXC48" s="45"/>
      <c r="LXD48" s="45"/>
      <c r="LXE48" s="45"/>
      <c r="LXF48" s="45"/>
      <c r="LXG48" s="45"/>
      <c r="LXH48" s="45"/>
      <c r="LXI48" s="45"/>
      <c r="LXJ48" s="45"/>
      <c r="LXK48" s="45"/>
      <c r="LXL48" s="45"/>
      <c r="LXM48" s="45"/>
      <c r="LXN48" s="45"/>
      <c r="LXO48" s="45"/>
      <c r="LXP48" s="45"/>
      <c r="LXQ48" s="45"/>
      <c r="LXR48" s="45"/>
      <c r="LXS48" s="45"/>
      <c r="LXT48" s="45"/>
      <c r="LXU48" s="45"/>
      <c r="LXV48" s="45"/>
      <c r="LXW48" s="45"/>
      <c r="LXX48" s="45"/>
      <c r="LXY48" s="45"/>
      <c r="LXZ48" s="45"/>
      <c r="LYA48" s="45"/>
      <c r="LYB48" s="45"/>
      <c r="LYC48" s="45"/>
      <c r="LYD48" s="45"/>
      <c r="LYE48" s="45"/>
      <c r="LYF48" s="45"/>
      <c r="LYG48" s="45"/>
      <c r="LYH48" s="45"/>
      <c r="LYI48" s="45"/>
      <c r="LYJ48" s="45"/>
      <c r="LYK48" s="45"/>
      <c r="LYL48" s="45"/>
      <c r="LYM48" s="45"/>
      <c r="LYN48" s="45"/>
      <c r="LYO48" s="45"/>
      <c r="LYP48" s="45"/>
      <c r="LYQ48" s="45"/>
      <c r="LYR48" s="45"/>
      <c r="LYS48" s="45"/>
      <c r="LYT48" s="45"/>
      <c r="LYU48" s="45"/>
      <c r="LYV48" s="45"/>
      <c r="LYW48" s="45"/>
      <c r="LYX48" s="45"/>
      <c r="LYY48" s="45"/>
      <c r="LYZ48" s="45"/>
      <c r="LZA48" s="45"/>
      <c r="LZB48" s="45"/>
      <c r="LZC48" s="45"/>
      <c r="LZD48" s="45"/>
      <c r="LZE48" s="45"/>
      <c r="LZF48" s="45"/>
      <c r="LZG48" s="45"/>
      <c r="LZH48" s="45"/>
      <c r="LZI48" s="45"/>
      <c r="LZJ48" s="45"/>
      <c r="LZK48" s="45"/>
      <c r="LZL48" s="45"/>
      <c r="LZM48" s="45"/>
      <c r="LZN48" s="45"/>
      <c r="LZO48" s="45"/>
      <c r="LZP48" s="45"/>
      <c r="LZQ48" s="45"/>
      <c r="LZR48" s="45"/>
      <c r="LZS48" s="45"/>
      <c r="LZT48" s="45"/>
      <c r="LZU48" s="45"/>
      <c r="LZV48" s="45"/>
      <c r="LZW48" s="45"/>
      <c r="LZX48" s="45"/>
      <c r="LZY48" s="45"/>
      <c r="LZZ48" s="45"/>
      <c r="MAA48" s="45"/>
      <c r="MAB48" s="45"/>
      <c r="MAC48" s="45"/>
      <c r="MAD48" s="45"/>
      <c r="MAE48" s="45"/>
      <c r="MAF48" s="45"/>
      <c r="MAG48" s="45"/>
      <c r="MAH48" s="45"/>
      <c r="MAI48" s="45"/>
      <c r="MAJ48" s="45"/>
      <c r="MAK48" s="45"/>
      <c r="MAL48" s="45"/>
      <c r="MAM48" s="45"/>
      <c r="MAN48" s="45"/>
      <c r="MAO48" s="45"/>
      <c r="MAP48" s="45"/>
      <c r="MAQ48" s="45"/>
      <c r="MAR48" s="45"/>
      <c r="MAS48" s="45"/>
      <c r="MAT48" s="45"/>
      <c r="MAU48" s="45"/>
      <c r="MAV48" s="45"/>
      <c r="MAW48" s="45"/>
      <c r="MAX48" s="45"/>
      <c r="MAY48" s="45"/>
      <c r="MAZ48" s="45"/>
      <c r="MBA48" s="45"/>
      <c r="MBB48" s="45"/>
      <c r="MBC48" s="45"/>
      <c r="MBD48" s="45"/>
      <c r="MBE48" s="45"/>
      <c r="MBF48" s="45"/>
      <c r="MBG48" s="45"/>
      <c r="MBH48" s="45"/>
      <c r="MBI48" s="45"/>
      <c r="MBJ48" s="45"/>
      <c r="MBK48" s="45"/>
      <c r="MBL48" s="45"/>
      <c r="MBM48" s="45"/>
      <c r="MBN48" s="45"/>
      <c r="MBO48" s="45"/>
      <c r="MBP48" s="45"/>
      <c r="MBQ48" s="45"/>
      <c r="MBR48" s="45"/>
      <c r="MBS48" s="45"/>
      <c r="MBT48" s="45"/>
      <c r="MBU48" s="45"/>
      <c r="MBV48" s="45"/>
      <c r="MBW48" s="45"/>
      <c r="MBX48" s="45"/>
      <c r="MBY48" s="45"/>
      <c r="MBZ48" s="45"/>
      <c r="MCA48" s="45"/>
      <c r="MCB48" s="45"/>
      <c r="MCC48" s="45"/>
      <c r="MCD48" s="45"/>
      <c r="MCE48" s="45"/>
      <c r="MCF48" s="45"/>
      <c r="MCG48" s="45"/>
      <c r="MCH48" s="45"/>
      <c r="MCI48" s="45"/>
      <c r="MCJ48" s="45"/>
      <c r="MCK48" s="45"/>
      <c r="MCL48" s="45"/>
      <c r="MCM48" s="45"/>
      <c r="MCN48" s="45"/>
      <c r="MCO48" s="45"/>
      <c r="MCP48" s="45"/>
      <c r="MCQ48" s="45"/>
      <c r="MCR48" s="45"/>
      <c r="MCS48" s="45"/>
      <c r="MCT48" s="45"/>
      <c r="MCU48" s="45"/>
      <c r="MCV48" s="45"/>
      <c r="MCW48" s="45"/>
      <c r="MCX48" s="45"/>
      <c r="MCY48" s="45"/>
      <c r="MCZ48" s="45"/>
      <c r="MDA48" s="45"/>
      <c r="MDB48" s="45"/>
      <c r="MDC48" s="45"/>
      <c r="MDD48" s="45"/>
      <c r="MDE48" s="45"/>
      <c r="MDF48" s="45"/>
      <c r="MDG48" s="45"/>
      <c r="MDH48" s="45"/>
      <c r="MDI48" s="45"/>
      <c r="MDJ48" s="45"/>
      <c r="MDK48" s="45"/>
      <c r="MDL48" s="45"/>
      <c r="MDM48" s="45"/>
      <c r="MDN48" s="45"/>
      <c r="MDO48" s="45"/>
      <c r="MDP48" s="45"/>
      <c r="MDQ48" s="45"/>
      <c r="MDR48" s="45"/>
      <c r="MDS48" s="45"/>
      <c r="MDT48" s="45"/>
      <c r="MDU48" s="45"/>
      <c r="MDV48" s="45"/>
      <c r="MDW48" s="45"/>
      <c r="MDX48" s="45"/>
      <c r="MDY48" s="45"/>
      <c r="MDZ48" s="45"/>
      <c r="MEA48" s="45"/>
      <c r="MEB48" s="45"/>
      <c r="MEC48" s="45"/>
      <c r="MED48" s="45"/>
      <c r="MEE48" s="45"/>
      <c r="MEF48" s="45"/>
      <c r="MEG48" s="45"/>
      <c r="MEH48" s="45"/>
      <c r="MEI48" s="45"/>
      <c r="MEJ48" s="45"/>
      <c r="MEK48" s="45"/>
      <c r="MEL48" s="45"/>
      <c r="MEM48" s="45"/>
      <c r="MEN48" s="45"/>
      <c r="MEO48" s="45"/>
      <c r="MEP48" s="45"/>
      <c r="MEQ48" s="45"/>
      <c r="MER48" s="45"/>
      <c r="MES48" s="45"/>
      <c r="MET48" s="45"/>
      <c r="MEU48" s="45"/>
      <c r="MEV48" s="45"/>
      <c r="MEW48" s="45"/>
      <c r="MEX48" s="45"/>
      <c r="MEY48" s="45"/>
      <c r="MEZ48" s="45"/>
      <c r="MFA48" s="45"/>
      <c r="MFB48" s="45"/>
      <c r="MFC48" s="45"/>
      <c r="MFD48" s="45"/>
      <c r="MFE48" s="45"/>
      <c r="MFF48" s="45"/>
      <c r="MFG48" s="45"/>
      <c r="MFH48" s="45"/>
      <c r="MFI48" s="45"/>
      <c r="MFJ48" s="45"/>
      <c r="MFK48" s="45"/>
      <c r="MFL48" s="45"/>
      <c r="MFM48" s="45"/>
      <c r="MFN48" s="45"/>
      <c r="MFO48" s="45"/>
      <c r="MFP48" s="45"/>
      <c r="MFQ48" s="45"/>
      <c r="MFR48" s="45"/>
      <c r="MFS48" s="45"/>
      <c r="MFT48" s="45"/>
      <c r="MFU48" s="45"/>
      <c r="MFV48" s="45"/>
      <c r="MFW48" s="45"/>
      <c r="MFX48" s="45"/>
      <c r="MFY48" s="45"/>
      <c r="MFZ48" s="45"/>
      <c r="MGA48" s="45"/>
      <c r="MGB48" s="45"/>
      <c r="MGC48" s="45"/>
      <c r="MGD48" s="45"/>
      <c r="MGE48" s="45"/>
      <c r="MGF48" s="45"/>
      <c r="MGG48" s="45"/>
      <c r="MGH48" s="45"/>
      <c r="MGI48" s="45"/>
      <c r="MGJ48" s="45"/>
      <c r="MGK48" s="45"/>
      <c r="MGL48" s="45"/>
      <c r="MGM48" s="45"/>
      <c r="MGN48" s="45"/>
      <c r="MGO48" s="45"/>
      <c r="MGP48" s="45"/>
      <c r="MGQ48" s="45"/>
      <c r="MGR48" s="45"/>
      <c r="MGS48" s="45"/>
      <c r="MGT48" s="45"/>
      <c r="MGU48" s="45"/>
      <c r="MGV48" s="45"/>
      <c r="MGW48" s="45"/>
      <c r="MGX48" s="45"/>
      <c r="MGY48" s="45"/>
      <c r="MGZ48" s="45"/>
      <c r="MHA48" s="45"/>
      <c r="MHB48" s="45"/>
      <c r="MHC48" s="45"/>
      <c r="MHD48" s="45"/>
      <c r="MHE48" s="45"/>
      <c r="MHF48" s="45"/>
      <c r="MHG48" s="45"/>
      <c r="MHH48" s="45"/>
      <c r="MHI48" s="45"/>
      <c r="MHJ48" s="45"/>
      <c r="MHK48" s="45"/>
      <c r="MHL48" s="45"/>
      <c r="MHM48" s="45"/>
      <c r="MHN48" s="45"/>
      <c r="MHO48" s="45"/>
      <c r="MHP48" s="45"/>
      <c r="MHQ48" s="45"/>
      <c r="MHR48" s="45"/>
      <c r="MHS48" s="45"/>
      <c r="MHT48" s="45"/>
      <c r="MHU48" s="45"/>
      <c r="MHV48" s="45"/>
      <c r="MHW48" s="45"/>
      <c r="MHX48" s="45"/>
      <c r="MHY48" s="45"/>
      <c r="MHZ48" s="45"/>
      <c r="MIA48" s="45"/>
      <c r="MIB48" s="45"/>
      <c r="MIC48" s="45"/>
      <c r="MID48" s="45"/>
      <c r="MIE48" s="45"/>
      <c r="MIF48" s="45"/>
      <c r="MIG48" s="45"/>
      <c r="MIH48" s="45"/>
      <c r="MII48" s="45"/>
      <c r="MIJ48" s="45"/>
      <c r="MIK48" s="45"/>
      <c r="MIL48" s="45"/>
      <c r="MIM48" s="45"/>
      <c r="MIN48" s="45"/>
      <c r="MIO48" s="45"/>
      <c r="MIP48" s="45"/>
      <c r="MIQ48" s="45"/>
      <c r="MIR48" s="45"/>
      <c r="MIS48" s="45"/>
      <c r="MIT48" s="45"/>
      <c r="MIU48" s="45"/>
      <c r="MIV48" s="45"/>
      <c r="MIW48" s="45"/>
      <c r="MIX48" s="45"/>
      <c r="MIY48" s="45"/>
      <c r="MIZ48" s="45"/>
      <c r="MJA48" s="45"/>
      <c r="MJB48" s="45"/>
      <c r="MJC48" s="45"/>
      <c r="MJD48" s="45"/>
      <c r="MJE48" s="45"/>
      <c r="MJF48" s="45"/>
      <c r="MJG48" s="45"/>
      <c r="MJH48" s="45"/>
      <c r="MJI48" s="45"/>
      <c r="MJJ48" s="45"/>
      <c r="MJK48" s="45"/>
      <c r="MJL48" s="45"/>
      <c r="MJM48" s="45"/>
      <c r="MJN48" s="45"/>
      <c r="MJO48" s="45"/>
      <c r="MJP48" s="45"/>
      <c r="MJQ48" s="45"/>
      <c r="MJR48" s="45"/>
      <c r="MJS48" s="45"/>
      <c r="MJT48" s="45"/>
      <c r="MJU48" s="45"/>
      <c r="MJV48" s="45"/>
      <c r="MJW48" s="45"/>
      <c r="MJX48" s="45"/>
      <c r="MJY48" s="45"/>
      <c r="MJZ48" s="45"/>
      <c r="MKA48" s="45"/>
      <c r="MKB48" s="45"/>
      <c r="MKC48" s="45"/>
      <c r="MKD48" s="45"/>
      <c r="MKE48" s="45"/>
      <c r="MKF48" s="45"/>
      <c r="MKG48" s="45"/>
      <c r="MKH48" s="45"/>
      <c r="MKI48" s="45"/>
      <c r="MKJ48" s="45"/>
      <c r="MKK48" s="45"/>
      <c r="MKL48" s="45"/>
      <c r="MKM48" s="45"/>
      <c r="MKN48" s="45"/>
      <c r="MKO48" s="45"/>
      <c r="MKP48" s="45"/>
      <c r="MKQ48" s="45"/>
      <c r="MKR48" s="45"/>
      <c r="MKS48" s="45"/>
      <c r="MKT48" s="45"/>
      <c r="MKU48" s="45"/>
      <c r="MKV48" s="45"/>
      <c r="MKW48" s="45"/>
      <c r="MKX48" s="45"/>
      <c r="MKY48" s="45"/>
      <c r="MKZ48" s="45"/>
      <c r="MLA48" s="45"/>
      <c r="MLB48" s="45"/>
      <c r="MLC48" s="45"/>
      <c r="MLD48" s="45"/>
      <c r="MLE48" s="45"/>
      <c r="MLF48" s="45"/>
      <c r="MLG48" s="45"/>
      <c r="MLH48" s="45"/>
      <c r="MLI48" s="45"/>
      <c r="MLJ48" s="45"/>
      <c r="MLK48" s="45"/>
      <c r="MLL48" s="45"/>
      <c r="MLM48" s="45"/>
      <c r="MLN48" s="45"/>
      <c r="MLO48" s="45"/>
      <c r="MLP48" s="45"/>
      <c r="MLQ48" s="45"/>
      <c r="MLR48" s="45"/>
      <c r="MLS48" s="45"/>
      <c r="MLT48" s="45"/>
      <c r="MLU48" s="45"/>
      <c r="MLV48" s="45"/>
      <c r="MLW48" s="45"/>
      <c r="MLX48" s="45"/>
      <c r="MLY48" s="45"/>
      <c r="MLZ48" s="45"/>
      <c r="MMA48" s="45"/>
      <c r="MMB48" s="45"/>
      <c r="MMC48" s="45"/>
      <c r="MMD48" s="45"/>
      <c r="MME48" s="45"/>
      <c r="MMF48" s="45"/>
      <c r="MMG48" s="45"/>
      <c r="MMH48" s="45"/>
      <c r="MMI48" s="45"/>
      <c r="MMJ48" s="45"/>
      <c r="MMK48" s="45"/>
      <c r="MML48" s="45"/>
      <c r="MMM48" s="45"/>
      <c r="MMN48" s="45"/>
      <c r="MMO48" s="45"/>
      <c r="MMP48" s="45"/>
      <c r="MMQ48" s="45"/>
      <c r="MMR48" s="45"/>
      <c r="MMS48" s="45"/>
      <c r="MMT48" s="45"/>
      <c r="MMU48" s="45"/>
      <c r="MMV48" s="45"/>
      <c r="MMW48" s="45"/>
      <c r="MMX48" s="45"/>
      <c r="MMY48" s="45"/>
      <c r="MMZ48" s="45"/>
      <c r="MNA48" s="45"/>
      <c r="MNB48" s="45"/>
      <c r="MNC48" s="45"/>
      <c r="MND48" s="45"/>
      <c r="MNE48" s="45"/>
      <c r="MNF48" s="45"/>
      <c r="MNG48" s="45"/>
      <c r="MNH48" s="45"/>
      <c r="MNI48" s="45"/>
      <c r="MNJ48" s="45"/>
      <c r="MNK48" s="45"/>
      <c r="MNL48" s="45"/>
      <c r="MNM48" s="45"/>
      <c r="MNN48" s="45"/>
      <c r="MNO48" s="45"/>
      <c r="MNP48" s="45"/>
      <c r="MNQ48" s="45"/>
      <c r="MNR48" s="45"/>
      <c r="MNS48" s="45"/>
      <c r="MNT48" s="45"/>
      <c r="MNU48" s="45"/>
      <c r="MNV48" s="45"/>
      <c r="MNW48" s="45"/>
      <c r="MNX48" s="45"/>
      <c r="MNY48" s="45"/>
      <c r="MNZ48" s="45"/>
      <c r="MOA48" s="45"/>
      <c r="MOB48" s="45"/>
      <c r="MOC48" s="45"/>
      <c r="MOD48" s="45"/>
      <c r="MOE48" s="45"/>
      <c r="MOF48" s="45"/>
      <c r="MOG48" s="45"/>
      <c r="MOH48" s="45"/>
      <c r="MOI48" s="45"/>
      <c r="MOJ48" s="45"/>
      <c r="MOK48" s="45"/>
      <c r="MOL48" s="45"/>
      <c r="MOM48" s="45"/>
      <c r="MON48" s="45"/>
      <c r="MOO48" s="45"/>
      <c r="MOP48" s="45"/>
      <c r="MOQ48" s="45"/>
      <c r="MOR48" s="45"/>
      <c r="MOS48" s="45"/>
      <c r="MOT48" s="45"/>
      <c r="MOU48" s="45"/>
      <c r="MOV48" s="45"/>
      <c r="MOW48" s="45"/>
      <c r="MOX48" s="45"/>
      <c r="MOY48" s="45"/>
      <c r="MOZ48" s="45"/>
      <c r="MPA48" s="45"/>
      <c r="MPB48" s="45"/>
      <c r="MPC48" s="45"/>
      <c r="MPD48" s="45"/>
      <c r="MPE48" s="45"/>
      <c r="MPF48" s="45"/>
      <c r="MPG48" s="45"/>
      <c r="MPH48" s="45"/>
      <c r="MPI48" s="45"/>
      <c r="MPJ48" s="45"/>
      <c r="MPK48" s="45"/>
      <c r="MPL48" s="45"/>
      <c r="MPM48" s="45"/>
      <c r="MPN48" s="45"/>
      <c r="MPO48" s="45"/>
      <c r="MPP48" s="45"/>
      <c r="MPQ48" s="45"/>
      <c r="MPR48" s="45"/>
      <c r="MPS48" s="45"/>
      <c r="MPT48" s="45"/>
      <c r="MPU48" s="45"/>
      <c r="MPV48" s="45"/>
      <c r="MPW48" s="45"/>
      <c r="MPX48" s="45"/>
      <c r="MPY48" s="45"/>
      <c r="MPZ48" s="45"/>
      <c r="MQA48" s="45"/>
      <c r="MQB48" s="45"/>
      <c r="MQC48" s="45"/>
      <c r="MQD48" s="45"/>
      <c r="MQE48" s="45"/>
      <c r="MQF48" s="45"/>
      <c r="MQG48" s="45"/>
      <c r="MQH48" s="45"/>
      <c r="MQI48" s="45"/>
      <c r="MQJ48" s="45"/>
      <c r="MQK48" s="45"/>
      <c r="MQL48" s="45"/>
      <c r="MQM48" s="45"/>
      <c r="MQN48" s="45"/>
      <c r="MQO48" s="45"/>
      <c r="MQP48" s="45"/>
      <c r="MQQ48" s="45"/>
      <c r="MQR48" s="45"/>
      <c r="MQS48" s="45"/>
      <c r="MQT48" s="45"/>
      <c r="MQU48" s="45"/>
      <c r="MQV48" s="45"/>
      <c r="MQW48" s="45"/>
      <c r="MQX48" s="45"/>
      <c r="MQY48" s="45"/>
      <c r="MQZ48" s="45"/>
      <c r="MRA48" s="45"/>
      <c r="MRB48" s="45"/>
      <c r="MRC48" s="45"/>
      <c r="MRD48" s="45"/>
      <c r="MRE48" s="45"/>
      <c r="MRF48" s="45"/>
      <c r="MRG48" s="45"/>
      <c r="MRH48" s="45"/>
      <c r="MRI48" s="45"/>
      <c r="MRJ48" s="45"/>
      <c r="MRK48" s="45"/>
      <c r="MRL48" s="45"/>
      <c r="MRM48" s="45"/>
      <c r="MRN48" s="45"/>
      <c r="MRO48" s="45"/>
      <c r="MRP48" s="45"/>
      <c r="MRQ48" s="45"/>
      <c r="MRR48" s="45"/>
      <c r="MRS48" s="45"/>
      <c r="MRT48" s="45"/>
      <c r="MRU48" s="45"/>
      <c r="MRV48" s="45"/>
      <c r="MRW48" s="45"/>
      <c r="MRX48" s="45"/>
      <c r="MRY48" s="45"/>
      <c r="MRZ48" s="45"/>
      <c r="MSA48" s="45"/>
      <c r="MSB48" s="45"/>
      <c r="MSC48" s="45"/>
      <c r="MSD48" s="45"/>
      <c r="MSE48" s="45"/>
      <c r="MSF48" s="45"/>
      <c r="MSG48" s="45"/>
      <c r="MSH48" s="45"/>
      <c r="MSI48" s="45"/>
      <c r="MSJ48" s="45"/>
      <c r="MSK48" s="45"/>
      <c r="MSL48" s="45"/>
      <c r="MSM48" s="45"/>
      <c r="MSN48" s="45"/>
      <c r="MSO48" s="45"/>
      <c r="MSP48" s="45"/>
      <c r="MSQ48" s="45"/>
      <c r="MSR48" s="45"/>
      <c r="MSS48" s="45"/>
      <c r="MST48" s="45"/>
      <c r="MSU48" s="45"/>
      <c r="MSV48" s="45"/>
      <c r="MSW48" s="45"/>
      <c r="MSX48" s="45"/>
      <c r="MSY48" s="45"/>
      <c r="MSZ48" s="45"/>
      <c r="MTA48" s="45"/>
      <c r="MTB48" s="45"/>
      <c r="MTC48" s="45"/>
      <c r="MTD48" s="45"/>
      <c r="MTE48" s="45"/>
      <c r="MTF48" s="45"/>
      <c r="MTG48" s="45"/>
      <c r="MTH48" s="45"/>
      <c r="MTI48" s="45"/>
      <c r="MTJ48" s="45"/>
      <c r="MTK48" s="45"/>
      <c r="MTL48" s="45"/>
      <c r="MTM48" s="45"/>
      <c r="MTN48" s="45"/>
      <c r="MTO48" s="45"/>
      <c r="MTP48" s="45"/>
      <c r="MTQ48" s="45"/>
      <c r="MTR48" s="45"/>
      <c r="MTS48" s="45"/>
      <c r="MTT48" s="45"/>
      <c r="MTU48" s="45"/>
      <c r="MTV48" s="45"/>
      <c r="MTW48" s="45"/>
      <c r="MTX48" s="45"/>
      <c r="MTY48" s="45"/>
      <c r="MTZ48" s="45"/>
      <c r="MUA48" s="45"/>
      <c r="MUB48" s="45"/>
      <c r="MUC48" s="45"/>
      <c r="MUD48" s="45"/>
      <c r="MUE48" s="45"/>
      <c r="MUF48" s="45"/>
      <c r="MUG48" s="45"/>
      <c r="MUH48" s="45"/>
      <c r="MUI48" s="45"/>
      <c r="MUJ48" s="45"/>
      <c r="MUK48" s="45"/>
      <c r="MUL48" s="45"/>
      <c r="MUM48" s="45"/>
      <c r="MUN48" s="45"/>
      <c r="MUO48" s="45"/>
      <c r="MUP48" s="45"/>
      <c r="MUQ48" s="45"/>
      <c r="MUR48" s="45"/>
      <c r="MUS48" s="45"/>
      <c r="MUT48" s="45"/>
      <c r="MUU48" s="45"/>
      <c r="MUV48" s="45"/>
      <c r="MUW48" s="45"/>
      <c r="MUX48" s="45"/>
      <c r="MUY48" s="45"/>
      <c r="MUZ48" s="45"/>
      <c r="MVA48" s="45"/>
      <c r="MVB48" s="45"/>
      <c r="MVC48" s="45"/>
      <c r="MVD48" s="45"/>
      <c r="MVE48" s="45"/>
      <c r="MVF48" s="45"/>
      <c r="MVG48" s="45"/>
      <c r="MVH48" s="45"/>
      <c r="MVI48" s="45"/>
      <c r="MVJ48" s="45"/>
      <c r="MVK48" s="45"/>
      <c r="MVL48" s="45"/>
      <c r="MVM48" s="45"/>
      <c r="MVN48" s="45"/>
      <c r="MVO48" s="45"/>
      <c r="MVP48" s="45"/>
      <c r="MVQ48" s="45"/>
      <c r="MVR48" s="45"/>
      <c r="MVS48" s="45"/>
      <c r="MVT48" s="45"/>
      <c r="MVU48" s="45"/>
      <c r="MVV48" s="45"/>
      <c r="MVW48" s="45"/>
      <c r="MVX48" s="45"/>
      <c r="MVY48" s="45"/>
      <c r="MVZ48" s="45"/>
      <c r="MWA48" s="45"/>
      <c r="MWB48" s="45"/>
      <c r="MWC48" s="45"/>
      <c r="MWD48" s="45"/>
      <c r="MWE48" s="45"/>
      <c r="MWF48" s="45"/>
      <c r="MWG48" s="45"/>
      <c r="MWH48" s="45"/>
      <c r="MWI48" s="45"/>
      <c r="MWJ48" s="45"/>
      <c r="MWK48" s="45"/>
      <c r="MWL48" s="45"/>
      <c r="MWM48" s="45"/>
      <c r="MWN48" s="45"/>
      <c r="MWO48" s="45"/>
      <c r="MWP48" s="45"/>
      <c r="MWQ48" s="45"/>
      <c r="MWR48" s="45"/>
      <c r="MWS48" s="45"/>
      <c r="MWT48" s="45"/>
      <c r="MWU48" s="45"/>
      <c r="MWV48" s="45"/>
      <c r="MWW48" s="45"/>
      <c r="MWX48" s="45"/>
      <c r="MWY48" s="45"/>
      <c r="MWZ48" s="45"/>
      <c r="MXA48" s="45"/>
      <c r="MXB48" s="45"/>
      <c r="MXC48" s="45"/>
      <c r="MXD48" s="45"/>
      <c r="MXE48" s="45"/>
      <c r="MXF48" s="45"/>
      <c r="MXG48" s="45"/>
      <c r="MXH48" s="45"/>
      <c r="MXI48" s="45"/>
      <c r="MXJ48" s="45"/>
      <c r="MXK48" s="45"/>
      <c r="MXL48" s="45"/>
      <c r="MXM48" s="45"/>
      <c r="MXN48" s="45"/>
      <c r="MXO48" s="45"/>
      <c r="MXP48" s="45"/>
      <c r="MXQ48" s="45"/>
      <c r="MXR48" s="45"/>
      <c r="MXS48" s="45"/>
      <c r="MXT48" s="45"/>
      <c r="MXU48" s="45"/>
      <c r="MXV48" s="45"/>
      <c r="MXW48" s="45"/>
      <c r="MXX48" s="45"/>
      <c r="MXY48" s="45"/>
      <c r="MXZ48" s="45"/>
      <c r="MYA48" s="45"/>
      <c r="MYB48" s="45"/>
      <c r="MYC48" s="45"/>
      <c r="MYD48" s="45"/>
      <c r="MYE48" s="45"/>
      <c r="MYF48" s="45"/>
      <c r="MYG48" s="45"/>
      <c r="MYH48" s="45"/>
      <c r="MYI48" s="45"/>
      <c r="MYJ48" s="45"/>
      <c r="MYK48" s="45"/>
      <c r="MYL48" s="45"/>
      <c r="MYM48" s="45"/>
      <c r="MYN48" s="45"/>
      <c r="MYO48" s="45"/>
      <c r="MYP48" s="45"/>
      <c r="MYQ48" s="45"/>
      <c r="MYR48" s="45"/>
      <c r="MYS48" s="45"/>
      <c r="MYT48" s="45"/>
      <c r="MYU48" s="45"/>
      <c r="MYV48" s="45"/>
      <c r="MYW48" s="45"/>
      <c r="MYX48" s="45"/>
      <c r="MYY48" s="45"/>
      <c r="MYZ48" s="45"/>
      <c r="MZA48" s="45"/>
      <c r="MZB48" s="45"/>
      <c r="MZC48" s="45"/>
      <c r="MZD48" s="45"/>
      <c r="MZE48" s="45"/>
      <c r="MZF48" s="45"/>
      <c r="MZG48" s="45"/>
      <c r="MZH48" s="45"/>
      <c r="MZI48" s="45"/>
      <c r="MZJ48" s="45"/>
      <c r="MZK48" s="45"/>
      <c r="MZL48" s="45"/>
      <c r="MZM48" s="45"/>
      <c r="MZN48" s="45"/>
      <c r="MZO48" s="45"/>
      <c r="MZP48" s="45"/>
      <c r="MZQ48" s="45"/>
      <c r="MZR48" s="45"/>
      <c r="MZS48" s="45"/>
      <c r="MZT48" s="45"/>
      <c r="MZU48" s="45"/>
      <c r="MZV48" s="45"/>
      <c r="MZW48" s="45"/>
      <c r="MZX48" s="45"/>
      <c r="MZY48" s="45"/>
      <c r="MZZ48" s="45"/>
      <c r="NAA48" s="45"/>
      <c r="NAB48" s="45"/>
      <c r="NAC48" s="45"/>
      <c r="NAD48" s="45"/>
      <c r="NAE48" s="45"/>
      <c r="NAF48" s="45"/>
      <c r="NAG48" s="45"/>
      <c r="NAH48" s="45"/>
      <c r="NAI48" s="45"/>
      <c r="NAJ48" s="45"/>
      <c r="NAK48" s="45"/>
      <c r="NAL48" s="45"/>
      <c r="NAM48" s="45"/>
      <c r="NAN48" s="45"/>
      <c r="NAO48" s="45"/>
      <c r="NAP48" s="45"/>
      <c r="NAQ48" s="45"/>
      <c r="NAR48" s="45"/>
      <c r="NAS48" s="45"/>
      <c r="NAT48" s="45"/>
      <c r="NAU48" s="45"/>
      <c r="NAV48" s="45"/>
      <c r="NAW48" s="45"/>
      <c r="NAX48" s="45"/>
      <c r="NAY48" s="45"/>
      <c r="NAZ48" s="45"/>
      <c r="NBA48" s="45"/>
      <c r="NBB48" s="45"/>
      <c r="NBC48" s="45"/>
      <c r="NBD48" s="45"/>
      <c r="NBE48" s="45"/>
      <c r="NBF48" s="45"/>
      <c r="NBG48" s="45"/>
      <c r="NBH48" s="45"/>
      <c r="NBI48" s="45"/>
      <c r="NBJ48" s="45"/>
      <c r="NBK48" s="45"/>
      <c r="NBL48" s="45"/>
      <c r="NBM48" s="45"/>
      <c r="NBN48" s="45"/>
      <c r="NBO48" s="45"/>
      <c r="NBP48" s="45"/>
      <c r="NBQ48" s="45"/>
      <c r="NBR48" s="45"/>
      <c r="NBS48" s="45"/>
      <c r="NBT48" s="45"/>
      <c r="NBU48" s="45"/>
      <c r="NBV48" s="45"/>
      <c r="NBW48" s="45"/>
      <c r="NBX48" s="45"/>
      <c r="NBY48" s="45"/>
      <c r="NBZ48" s="45"/>
      <c r="NCA48" s="45"/>
      <c r="NCB48" s="45"/>
      <c r="NCC48" s="45"/>
      <c r="NCD48" s="45"/>
      <c r="NCE48" s="45"/>
      <c r="NCF48" s="45"/>
      <c r="NCG48" s="45"/>
      <c r="NCH48" s="45"/>
      <c r="NCI48" s="45"/>
      <c r="NCJ48" s="45"/>
      <c r="NCK48" s="45"/>
      <c r="NCL48" s="45"/>
      <c r="NCM48" s="45"/>
      <c r="NCN48" s="45"/>
      <c r="NCO48" s="45"/>
      <c r="NCP48" s="45"/>
      <c r="NCQ48" s="45"/>
      <c r="NCR48" s="45"/>
      <c r="NCS48" s="45"/>
      <c r="NCT48" s="45"/>
      <c r="NCU48" s="45"/>
      <c r="NCV48" s="45"/>
      <c r="NCW48" s="45"/>
      <c r="NCX48" s="45"/>
      <c r="NCY48" s="45"/>
      <c r="NCZ48" s="45"/>
      <c r="NDA48" s="45"/>
      <c r="NDB48" s="45"/>
      <c r="NDC48" s="45"/>
      <c r="NDD48" s="45"/>
      <c r="NDE48" s="45"/>
      <c r="NDF48" s="45"/>
      <c r="NDG48" s="45"/>
      <c r="NDH48" s="45"/>
      <c r="NDI48" s="45"/>
      <c r="NDJ48" s="45"/>
      <c r="NDK48" s="45"/>
      <c r="NDL48" s="45"/>
      <c r="NDM48" s="45"/>
      <c r="NDN48" s="45"/>
      <c r="NDO48" s="45"/>
      <c r="NDP48" s="45"/>
      <c r="NDQ48" s="45"/>
      <c r="NDR48" s="45"/>
      <c r="NDS48" s="45"/>
      <c r="NDT48" s="45"/>
      <c r="NDU48" s="45"/>
      <c r="NDV48" s="45"/>
      <c r="NDW48" s="45"/>
      <c r="NDX48" s="45"/>
      <c r="NDY48" s="45"/>
      <c r="NDZ48" s="45"/>
      <c r="NEA48" s="45"/>
      <c r="NEB48" s="45"/>
      <c r="NEC48" s="45"/>
      <c r="NED48" s="45"/>
      <c r="NEE48" s="45"/>
      <c r="NEF48" s="45"/>
      <c r="NEG48" s="45"/>
      <c r="NEH48" s="45"/>
      <c r="NEI48" s="45"/>
      <c r="NEJ48" s="45"/>
      <c r="NEK48" s="45"/>
      <c r="NEL48" s="45"/>
      <c r="NEM48" s="45"/>
      <c r="NEN48" s="45"/>
      <c r="NEO48" s="45"/>
      <c r="NEP48" s="45"/>
      <c r="NEQ48" s="45"/>
      <c r="NER48" s="45"/>
      <c r="NES48" s="45"/>
      <c r="NET48" s="45"/>
      <c r="NEU48" s="45"/>
      <c r="NEV48" s="45"/>
      <c r="NEW48" s="45"/>
      <c r="NEX48" s="45"/>
      <c r="NEY48" s="45"/>
      <c r="NEZ48" s="45"/>
      <c r="NFA48" s="45"/>
      <c r="NFB48" s="45"/>
      <c r="NFC48" s="45"/>
      <c r="NFD48" s="45"/>
      <c r="NFE48" s="45"/>
      <c r="NFF48" s="45"/>
      <c r="NFG48" s="45"/>
      <c r="NFH48" s="45"/>
      <c r="NFI48" s="45"/>
      <c r="NFJ48" s="45"/>
      <c r="NFK48" s="45"/>
      <c r="NFL48" s="45"/>
      <c r="NFM48" s="45"/>
      <c r="NFN48" s="45"/>
      <c r="NFO48" s="45"/>
      <c r="NFP48" s="45"/>
      <c r="NFQ48" s="45"/>
      <c r="NFR48" s="45"/>
      <c r="NFS48" s="45"/>
      <c r="NFT48" s="45"/>
      <c r="NFU48" s="45"/>
      <c r="NFV48" s="45"/>
      <c r="NFW48" s="45"/>
      <c r="NFX48" s="45"/>
      <c r="NFY48" s="45"/>
      <c r="NFZ48" s="45"/>
      <c r="NGA48" s="45"/>
      <c r="NGB48" s="45"/>
      <c r="NGC48" s="45"/>
      <c r="NGD48" s="45"/>
      <c r="NGE48" s="45"/>
      <c r="NGF48" s="45"/>
      <c r="NGG48" s="45"/>
      <c r="NGH48" s="45"/>
      <c r="NGI48" s="45"/>
      <c r="NGJ48" s="45"/>
      <c r="NGK48" s="45"/>
      <c r="NGL48" s="45"/>
      <c r="NGM48" s="45"/>
      <c r="NGN48" s="45"/>
      <c r="NGO48" s="45"/>
      <c r="NGP48" s="45"/>
      <c r="NGQ48" s="45"/>
      <c r="NGR48" s="45"/>
      <c r="NGS48" s="45"/>
      <c r="NGT48" s="45"/>
      <c r="NGU48" s="45"/>
      <c r="NGV48" s="45"/>
      <c r="NGW48" s="45"/>
      <c r="NGX48" s="45"/>
      <c r="NGY48" s="45"/>
      <c r="NGZ48" s="45"/>
      <c r="NHA48" s="45"/>
      <c r="NHB48" s="45"/>
      <c r="NHC48" s="45"/>
      <c r="NHD48" s="45"/>
      <c r="NHE48" s="45"/>
      <c r="NHF48" s="45"/>
      <c r="NHG48" s="45"/>
      <c r="NHH48" s="45"/>
      <c r="NHI48" s="45"/>
      <c r="NHJ48" s="45"/>
      <c r="NHK48" s="45"/>
      <c r="NHL48" s="45"/>
      <c r="NHM48" s="45"/>
      <c r="NHN48" s="45"/>
      <c r="NHO48" s="45"/>
      <c r="NHP48" s="45"/>
      <c r="NHQ48" s="45"/>
      <c r="NHR48" s="45"/>
      <c r="NHS48" s="45"/>
      <c r="NHT48" s="45"/>
      <c r="NHU48" s="45"/>
      <c r="NHV48" s="45"/>
      <c r="NHW48" s="45"/>
      <c r="NHX48" s="45"/>
      <c r="NHY48" s="45"/>
      <c r="NHZ48" s="45"/>
      <c r="NIA48" s="45"/>
      <c r="NIB48" s="45"/>
      <c r="NIC48" s="45"/>
      <c r="NID48" s="45"/>
      <c r="NIE48" s="45"/>
      <c r="NIF48" s="45"/>
      <c r="NIG48" s="45"/>
      <c r="NIH48" s="45"/>
      <c r="NII48" s="45"/>
      <c r="NIJ48" s="45"/>
      <c r="NIK48" s="45"/>
      <c r="NIL48" s="45"/>
      <c r="NIM48" s="45"/>
      <c r="NIN48" s="45"/>
      <c r="NIO48" s="45"/>
      <c r="NIP48" s="45"/>
      <c r="NIQ48" s="45"/>
      <c r="NIR48" s="45"/>
      <c r="NIS48" s="45"/>
      <c r="NIT48" s="45"/>
      <c r="NIU48" s="45"/>
      <c r="NIV48" s="45"/>
      <c r="NIW48" s="45"/>
      <c r="NIX48" s="45"/>
      <c r="NIY48" s="45"/>
      <c r="NIZ48" s="45"/>
      <c r="NJA48" s="45"/>
      <c r="NJB48" s="45"/>
      <c r="NJC48" s="45"/>
      <c r="NJD48" s="45"/>
      <c r="NJE48" s="45"/>
      <c r="NJF48" s="45"/>
      <c r="NJG48" s="45"/>
      <c r="NJH48" s="45"/>
      <c r="NJI48" s="45"/>
      <c r="NJJ48" s="45"/>
      <c r="NJK48" s="45"/>
      <c r="NJL48" s="45"/>
      <c r="NJM48" s="45"/>
      <c r="NJN48" s="45"/>
      <c r="NJO48" s="45"/>
      <c r="NJP48" s="45"/>
      <c r="NJQ48" s="45"/>
      <c r="NJR48" s="45"/>
      <c r="NJS48" s="45"/>
      <c r="NJT48" s="45"/>
      <c r="NJU48" s="45"/>
      <c r="NJV48" s="45"/>
      <c r="NJW48" s="45"/>
      <c r="NJX48" s="45"/>
      <c r="NJY48" s="45"/>
      <c r="NJZ48" s="45"/>
      <c r="NKA48" s="45"/>
      <c r="NKB48" s="45"/>
      <c r="NKC48" s="45"/>
      <c r="NKD48" s="45"/>
      <c r="NKE48" s="45"/>
      <c r="NKF48" s="45"/>
      <c r="NKG48" s="45"/>
      <c r="NKH48" s="45"/>
      <c r="NKI48" s="45"/>
      <c r="NKJ48" s="45"/>
      <c r="NKK48" s="45"/>
      <c r="NKL48" s="45"/>
      <c r="NKM48" s="45"/>
      <c r="NKN48" s="45"/>
      <c r="NKO48" s="45"/>
      <c r="NKP48" s="45"/>
      <c r="NKQ48" s="45"/>
      <c r="NKR48" s="45"/>
      <c r="NKS48" s="45"/>
      <c r="NKT48" s="45"/>
      <c r="NKU48" s="45"/>
      <c r="NKV48" s="45"/>
      <c r="NKW48" s="45"/>
      <c r="NKX48" s="45"/>
      <c r="NKY48" s="45"/>
      <c r="NKZ48" s="45"/>
      <c r="NLA48" s="45"/>
      <c r="NLB48" s="45"/>
      <c r="NLC48" s="45"/>
      <c r="NLD48" s="45"/>
      <c r="NLE48" s="45"/>
      <c r="NLF48" s="45"/>
      <c r="NLG48" s="45"/>
      <c r="NLH48" s="45"/>
      <c r="NLI48" s="45"/>
      <c r="NLJ48" s="45"/>
      <c r="NLK48" s="45"/>
      <c r="NLL48" s="45"/>
      <c r="NLM48" s="45"/>
      <c r="NLN48" s="45"/>
      <c r="NLO48" s="45"/>
      <c r="NLP48" s="45"/>
      <c r="NLQ48" s="45"/>
      <c r="NLR48" s="45"/>
      <c r="NLS48" s="45"/>
      <c r="NLT48" s="45"/>
      <c r="NLU48" s="45"/>
      <c r="NLV48" s="45"/>
      <c r="NLW48" s="45"/>
      <c r="NLX48" s="45"/>
      <c r="NLY48" s="45"/>
      <c r="NLZ48" s="45"/>
      <c r="NMA48" s="45"/>
      <c r="NMB48" s="45"/>
      <c r="NMC48" s="45"/>
      <c r="NMD48" s="45"/>
      <c r="NME48" s="45"/>
      <c r="NMF48" s="45"/>
      <c r="NMG48" s="45"/>
      <c r="NMH48" s="45"/>
      <c r="NMI48" s="45"/>
      <c r="NMJ48" s="45"/>
      <c r="NMK48" s="45"/>
      <c r="NML48" s="45"/>
      <c r="NMM48" s="45"/>
      <c r="NMN48" s="45"/>
      <c r="NMO48" s="45"/>
      <c r="NMP48" s="45"/>
      <c r="NMQ48" s="45"/>
      <c r="NMR48" s="45"/>
      <c r="NMS48" s="45"/>
      <c r="NMT48" s="45"/>
      <c r="NMU48" s="45"/>
      <c r="NMV48" s="45"/>
      <c r="NMW48" s="45"/>
      <c r="NMX48" s="45"/>
      <c r="NMY48" s="45"/>
      <c r="NMZ48" s="45"/>
      <c r="NNA48" s="45"/>
      <c r="NNB48" s="45"/>
      <c r="NNC48" s="45"/>
      <c r="NND48" s="45"/>
      <c r="NNE48" s="45"/>
      <c r="NNF48" s="45"/>
      <c r="NNG48" s="45"/>
      <c r="NNH48" s="45"/>
      <c r="NNI48" s="45"/>
      <c r="NNJ48" s="45"/>
      <c r="NNK48" s="45"/>
      <c r="NNL48" s="45"/>
      <c r="NNM48" s="45"/>
      <c r="NNN48" s="45"/>
      <c r="NNO48" s="45"/>
      <c r="NNP48" s="45"/>
      <c r="NNQ48" s="45"/>
      <c r="NNR48" s="45"/>
      <c r="NNS48" s="45"/>
      <c r="NNT48" s="45"/>
      <c r="NNU48" s="45"/>
      <c r="NNV48" s="45"/>
      <c r="NNW48" s="45"/>
      <c r="NNX48" s="45"/>
      <c r="NNY48" s="45"/>
      <c r="NNZ48" s="45"/>
      <c r="NOA48" s="45"/>
      <c r="NOB48" s="45"/>
      <c r="NOC48" s="45"/>
      <c r="NOD48" s="45"/>
      <c r="NOE48" s="45"/>
      <c r="NOF48" s="45"/>
      <c r="NOG48" s="45"/>
      <c r="NOH48" s="45"/>
      <c r="NOI48" s="45"/>
      <c r="NOJ48" s="45"/>
      <c r="NOK48" s="45"/>
      <c r="NOL48" s="45"/>
      <c r="NOM48" s="45"/>
      <c r="NON48" s="45"/>
      <c r="NOO48" s="45"/>
      <c r="NOP48" s="45"/>
      <c r="NOQ48" s="45"/>
      <c r="NOR48" s="45"/>
      <c r="NOS48" s="45"/>
      <c r="NOT48" s="45"/>
      <c r="NOU48" s="45"/>
      <c r="NOV48" s="45"/>
      <c r="NOW48" s="45"/>
      <c r="NOX48" s="45"/>
      <c r="NOY48" s="45"/>
      <c r="NOZ48" s="45"/>
      <c r="NPA48" s="45"/>
      <c r="NPB48" s="45"/>
      <c r="NPC48" s="45"/>
      <c r="NPD48" s="45"/>
      <c r="NPE48" s="45"/>
      <c r="NPF48" s="45"/>
      <c r="NPG48" s="45"/>
      <c r="NPH48" s="45"/>
      <c r="NPI48" s="45"/>
      <c r="NPJ48" s="45"/>
      <c r="NPK48" s="45"/>
      <c r="NPL48" s="45"/>
      <c r="NPM48" s="45"/>
      <c r="NPN48" s="45"/>
      <c r="NPO48" s="45"/>
      <c r="NPP48" s="45"/>
      <c r="NPQ48" s="45"/>
      <c r="NPR48" s="45"/>
      <c r="NPS48" s="45"/>
      <c r="NPT48" s="45"/>
      <c r="NPU48" s="45"/>
      <c r="NPV48" s="45"/>
      <c r="NPW48" s="45"/>
      <c r="NPX48" s="45"/>
      <c r="NPY48" s="45"/>
      <c r="NPZ48" s="45"/>
      <c r="NQA48" s="45"/>
      <c r="NQB48" s="45"/>
      <c r="NQC48" s="45"/>
      <c r="NQD48" s="45"/>
      <c r="NQE48" s="45"/>
      <c r="NQF48" s="45"/>
      <c r="NQG48" s="45"/>
      <c r="NQH48" s="45"/>
      <c r="NQI48" s="45"/>
      <c r="NQJ48" s="45"/>
      <c r="NQK48" s="45"/>
      <c r="NQL48" s="45"/>
      <c r="NQM48" s="45"/>
      <c r="NQN48" s="45"/>
      <c r="NQO48" s="45"/>
      <c r="NQP48" s="45"/>
      <c r="NQQ48" s="45"/>
      <c r="NQR48" s="45"/>
      <c r="NQS48" s="45"/>
      <c r="NQT48" s="45"/>
      <c r="NQU48" s="45"/>
      <c r="NQV48" s="45"/>
      <c r="NQW48" s="45"/>
      <c r="NQX48" s="45"/>
      <c r="NQY48" s="45"/>
      <c r="NQZ48" s="45"/>
      <c r="NRA48" s="45"/>
      <c r="NRB48" s="45"/>
      <c r="NRC48" s="45"/>
      <c r="NRD48" s="45"/>
      <c r="NRE48" s="45"/>
      <c r="NRF48" s="45"/>
      <c r="NRG48" s="45"/>
      <c r="NRH48" s="45"/>
      <c r="NRI48" s="45"/>
      <c r="NRJ48" s="45"/>
      <c r="NRK48" s="45"/>
      <c r="NRL48" s="45"/>
      <c r="NRM48" s="45"/>
      <c r="NRN48" s="45"/>
      <c r="NRO48" s="45"/>
      <c r="NRP48" s="45"/>
      <c r="NRQ48" s="45"/>
      <c r="NRR48" s="45"/>
      <c r="NRS48" s="45"/>
      <c r="NRT48" s="45"/>
      <c r="NRU48" s="45"/>
      <c r="NRV48" s="45"/>
      <c r="NRW48" s="45"/>
      <c r="NRX48" s="45"/>
      <c r="NRY48" s="45"/>
      <c r="NRZ48" s="45"/>
      <c r="NSA48" s="45"/>
      <c r="NSB48" s="45"/>
      <c r="NSC48" s="45"/>
      <c r="NSD48" s="45"/>
      <c r="NSE48" s="45"/>
      <c r="NSF48" s="45"/>
      <c r="NSG48" s="45"/>
      <c r="NSH48" s="45"/>
      <c r="NSI48" s="45"/>
      <c r="NSJ48" s="45"/>
      <c r="NSK48" s="45"/>
      <c r="NSL48" s="45"/>
      <c r="NSM48" s="45"/>
      <c r="NSN48" s="45"/>
      <c r="NSO48" s="45"/>
      <c r="NSP48" s="45"/>
      <c r="NSQ48" s="45"/>
      <c r="NSR48" s="45"/>
      <c r="NSS48" s="45"/>
      <c r="NST48" s="45"/>
      <c r="NSU48" s="45"/>
      <c r="NSV48" s="45"/>
      <c r="NSW48" s="45"/>
      <c r="NSX48" s="45"/>
      <c r="NSY48" s="45"/>
      <c r="NSZ48" s="45"/>
      <c r="NTA48" s="45"/>
      <c r="NTB48" s="45"/>
      <c r="NTC48" s="45"/>
      <c r="NTD48" s="45"/>
      <c r="NTE48" s="45"/>
      <c r="NTF48" s="45"/>
      <c r="NTG48" s="45"/>
      <c r="NTH48" s="45"/>
      <c r="NTI48" s="45"/>
      <c r="NTJ48" s="45"/>
      <c r="NTK48" s="45"/>
      <c r="NTL48" s="45"/>
      <c r="NTM48" s="45"/>
      <c r="NTN48" s="45"/>
      <c r="NTO48" s="45"/>
      <c r="NTP48" s="45"/>
      <c r="NTQ48" s="45"/>
      <c r="NTR48" s="45"/>
      <c r="NTS48" s="45"/>
      <c r="NTT48" s="45"/>
      <c r="NTU48" s="45"/>
      <c r="NTV48" s="45"/>
      <c r="NTW48" s="45"/>
      <c r="NTX48" s="45"/>
      <c r="NTY48" s="45"/>
      <c r="NTZ48" s="45"/>
      <c r="NUA48" s="45"/>
      <c r="NUB48" s="45"/>
      <c r="NUC48" s="45"/>
      <c r="NUD48" s="45"/>
      <c r="NUE48" s="45"/>
      <c r="NUF48" s="45"/>
      <c r="NUG48" s="45"/>
      <c r="NUH48" s="45"/>
      <c r="NUI48" s="45"/>
      <c r="NUJ48" s="45"/>
      <c r="NUK48" s="45"/>
      <c r="NUL48" s="45"/>
      <c r="NUM48" s="45"/>
      <c r="NUN48" s="45"/>
      <c r="NUO48" s="45"/>
      <c r="NUP48" s="45"/>
      <c r="NUQ48" s="45"/>
      <c r="NUR48" s="45"/>
      <c r="NUS48" s="45"/>
      <c r="NUT48" s="45"/>
      <c r="NUU48" s="45"/>
      <c r="NUV48" s="45"/>
      <c r="NUW48" s="45"/>
      <c r="NUX48" s="45"/>
      <c r="NUY48" s="45"/>
      <c r="NUZ48" s="45"/>
      <c r="NVA48" s="45"/>
      <c r="NVB48" s="45"/>
      <c r="NVC48" s="45"/>
      <c r="NVD48" s="45"/>
      <c r="NVE48" s="45"/>
      <c r="NVF48" s="45"/>
      <c r="NVG48" s="45"/>
      <c r="NVH48" s="45"/>
      <c r="NVI48" s="45"/>
      <c r="NVJ48" s="45"/>
      <c r="NVK48" s="45"/>
      <c r="NVL48" s="45"/>
      <c r="NVM48" s="45"/>
      <c r="NVN48" s="45"/>
      <c r="NVO48" s="45"/>
      <c r="NVP48" s="45"/>
      <c r="NVQ48" s="45"/>
      <c r="NVR48" s="45"/>
      <c r="NVS48" s="45"/>
      <c r="NVT48" s="45"/>
      <c r="NVU48" s="45"/>
      <c r="NVV48" s="45"/>
      <c r="NVW48" s="45"/>
      <c r="NVX48" s="45"/>
      <c r="NVY48" s="45"/>
      <c r="NVZ48" s="45"/>
      <c r="NWA48" s="45"/>
      <c r="NWB48" s="45"/>
      <c r="NWC48" s="45"/>
      <c r="NWD48" s="45"/>
      <c r="NWE48" s="45"/>
      <c r="NWF48" s="45"/>
      <c r="NWG48" s="45"/>
      <c r="NWH48" s="45"/>
      <c r="NWI48" s="45"/>
      <c r="NWJ48" s="45"/>
      <c r="NWK48" s="45"/>
      <c r="NWL48" s="45"/>
      <c r="NWM48" s="45"/>
      <c r="NWN48" s="45"/>
      <c r="NWO48" s="45"/>
      <c r="NWP48" s="45"/>
      <c r="NWQ48" s="45"/>
      <c r="NWR48" s="45"/>
      <c r="NWS48" s="45"/>
      <c r="NWT48" s="45"/>
      <c r="NWU48" s="45"/>
      <c r="NWV48" s="45"/>
      <c r="NWW48" s="45"/>
      <c r="NWX48" s="45"/>
      <c r="NWY48" s="45"/>
      <c r="NWZ48" s="45"/>
      <c r="NXA48" s="45"/>
      <c r="NXB48" s="45"/>
      <c r="NXC48" s="45"/>
      <c r="NXD48" s="45"/>
      <c r="NXE48" s="45"/>
      <c r="NXF48" s="45"/>
      <c r="NXG48" s="45"/>
      <c r="NXH48" s="45"/>
      <c r="NXI48" s="45"/>
      <c r="NXJ48" s="45"/>
      <c r="NXK48" s="45"/>
      <c r="NXL48" s="45"/>
      <c r="NXM48" s="45"/>
      <c r="NXN48" s="45"/>
      <c r="NXO48" s="45"/>
      <c r="NXP48" s="45"/>
      <c r="NXQ48" s="45"/>
      <c r="NXR48" s="45"/>
      <c r="NXS48" s="45"/>
      <c r="NXT48" s="45"/>
      <c r="NXU48" s="45"/>
      <c r="NXV48" s="45"/>
      <c r="NXW48" s="45"/>
      <c r="NXX48" s="45"/>
      <c r="NXY48" s="45"/>
      <c r="NXZ48" s="45"/>
      <c r="NYA48" s="45"/>
      <c r="NYB48" s="45"/>
      <c r="NYC48" s="45"/>
      <c r="NYD48" s="45"/>
      <c r="NYE48" s="45"/>
      <c r="NYF48" s="45"/>
      <c r="NYG48" s="45"/>
      <c r="NYH48" s="45"/>
      <c r="NYI48" s="45"/>
      <c r="NYJ48" s="45"/>
      <c r="NYK48" s="45"/>
      <c r="NYL48" s="45"/>
      <c r="NYM48" s="45"/>
      <c r="NYN48" s="45"/>
      <c r="NYO48" s="45"/>
      <c r="NYP48" s="45"/>
      <c r="NYQ48" s="45"/>
      <c r="NYR48" s="45"/>
      <c r="NYS48" s="45"/>
      <c r="NYT48" s="45"/>
      <c r="NYU48" s="45"/>
      <c r="NYV48" s="45"/>
      <c r="NYW48" s="45"/>
      <c r="NYX48" s="45"/>
      <c r="NYY48" s="45"/>
      <c r="NYZ48" s="45"/>
      <c r="NZA48" s="45"/>
      <c r="NZB48" s="45"/>
      <c r="NZC48" s="45"/>
      <c r="NZD48" s="45"/>
      <c r="NZE48" s="45"/>
      <c r="NZF48" s="45"/>
      <c r="NZG48" s="45"/>
      <c r="NZH48" s="45"/>
      <c r="NZI48" s="45"/>
      <c r="NZJ48" s="45"/>
      <c r="NZK48" s="45"/>
      <c r="NZL48" s="45"/>
      <c r="NZM48" s="45"/>
      <c r="NZN48" s="45"/>
      <c r="NZO48" s="45"/>
      <c r="NZP48" s="45"/>
      <c r="NZQ48" s="45"/>
      <c r="NZR48" s="45"/>
      <c r="NZS48" s="45"/>
      <c r="NZT48" s="45"/>
      <c r="NZU48" s="45"/>
      <c r="NZV48" s="45"/>
      <c r="NZW48" s="45"/>
      <c r="NZX48" s="45"/>
      <c r="NZY48" s="45"/>
      <c r="NZZ48" s="45"/>
      <c r="OAA48" s="45"/>
      <c r="OAB48" s="45"/>
      <c r="OAC48" s="45"/>
      <c r="OAD48" s="45"/>
      <c r="OAE48" s="45"/>
      <c r="OAF48" s="45"/>
      <c r="OAG48" s="45"/>
      <c r="OAH48" s="45"/>
      <c r="OAI48" s="45"/>
      <c r="OAJ48" s="45"/>
      <c r="OAK48" s="45"/>
      <c r="OAL48" s="45"/>
      <c r="OAM48" s="45"/>
      <c r="OAN48" s="45"/>
      <c r="OAO48" s="45"/>
      <c r="OAP48" s="45"/>
      <c r="OAQ48" s="45"/>
      <c r="OAR48" s="45"/>
      <c r="OAS48" s="45"/>
      <c r="OAT48" s="45"/>
      <c r="OAU48" s="45"/>
      <c r="OAV48" s="45"/>
      <c r="OAW48" s="45"/>
      <c r="OAX48" s="45"/>
      <c r="OAY48" s="45"/>
      <c r="OAZ48" s="45"/>
      <c r="OBA48" s="45"/>
      <c r="OBB48" s="45"/>
      <c r="OBC48" s="45"/>
      <c r="OBD48" s="45"/>
      <c r="OBE48" s="45"/>
      <c r="OBF48" s="45"/>
      <c r="OBG48" s="45"/>
      <c r="OBH48" s="45"/>
      <c r="OBI48" s="45"/>
      <c r="OBJ48" s="45"/>
      <c r="OBK48" s="45"/>
      <c r="OBL48" s="45"/>
      <c r="OBM48" s="45"/>
      <c r="OBN48" s="45"/>
      <c r="OBO48" s="45"/>
      <c r="OBP48" s="45"/>
      <c r="OBQ48" s="45"/>
      <c r="OBR48" s="45"/>
      <c r="OBS48" s="45"/>
      <c r="OBT48" s="45"/>
      <c r="OBU48" s="45"/>
      <c r="OBV48" s="45"/>
      <c r="OBW48" s="45"/>
      <c r="OBX48" s="45"/>
      <c r="OBY48" s="45"/>
      <c r="OBZ48" s="45"/>
      <c r="OCA48" s="45"/>
      <c r="OCB48" s="45"/>
      <c r="OCC48" s="45"/>
      <c r="OCD48" s="45"/>
      <c r="OCE48" s="45"/>
      <c r="OCF48" s="45"/>
      <c r="OCG48" s="45"/>
      <c r="OCH48" s="45"/>
      <c r="OCI48" s="45"/>
      <c r="OCJ48" s="45"/>
      <c r="OCK48" s="45"/>
      <c r="OCL48" s="45"/>
      <c r="OCM48" s="45"/>
      <c r="OCN48" s="45"/>
      <c r="OCO48" s="45"/>
      <c r="OCP48" s="45"/>
      <c r="OCQ48" s="45"/>
      <c r="OCR48" s="45"/>
      <c r="OCS48" s="45"/>
      <c r="OCT48" s="45"/>
      <c r="OCU48" s="45"/>
      <c r="OCV48" s="45"/>
      <c r="OCW48" s="45"/>
      <c r="OCX48" s="45"/>
      <c r="OCY48" s="45"/>
      <c r="OCZ48" s="45"/>
      <c r="ODA48" s="45"/>
      <c r="ODB48" s="45"/>
      <c r="ODC48" s="45"/>
      <c r="ODD48" s="45"/>
      <c r="ODE48" s="45"/>
      <c r="ODF48" s="45"/>
      <c r="ODG48" s="45"/>
      <c r="ODH48" s="45"/>
      <c r="ODI48" s="45"/>
      <c r="ODJ48" s="45"/>
      <c r="ODK48" s="45"/>
      <c r="ODL48" s="45"/>
      <c r="ODM48" s="45"/>
      <c r="ODN48" s="45"/>
      <c r="ODO48" s="45"/>
      <c r="ODP48" s="45"/>
      <c r="ODQ48" s="45"/>
      <c r="ODR48" s="45"/>
      <c r="ODS48" s="45"/>
      <c r="ODT48" s="45"/>
      <c r="ODU48" s="45"/>
      <c r="ODV48" s="45"/>
      <c r="ODW48" s="45"/>
      <c r="ODX48" s="45"/>
      <c r="ODY48" s="45"/>
      <c r="ODZ48" s="45"/>
      <c r="OEA48" s="45"/>
      <c r="OEB48" s="45"/>
      <c r="OEC48" s="45"/>
      <c r="OED48" s="45"/>
      <c r="OEE48" s="45"/>
      <c r="OEF48" s="45"/>
      <c r="OEG48" s="45"/>
      <c r="OEH48" s="45"/>
      <c r="OEI48" s="45"/>
      <c r="OEJ48" s="45"/>
      <c r="OEK48" s="45"/>
      <c r="OEL48" s="45"/>
      <c r="OEM48" s="45"/>
      <c r="OEN48" s="45"/>
      <c r="OEO48" s="45"/>
      <c r="OEP48" s="45"/>
      <c r="OEQ48" s="45"/>
      <c r="OER48" s="45"/>
      <c r="OES48" s="45"/>
      <c r="OET48" s="45"/>
      <c r="OEU48" s="45"/>
      <c r="OEV48" s="45"/>
      <c r="OEW48" s="45"/>
      <c r="OEX48" s="45"/>
      <c r="OEY48" s="45"/>
      <c r="OEZ48" s="45"/>
      <c r="OFA48" s="45"/>
      <c r="OFB48" s="45"/>
      <c r="OFC48" s="45"/>
      <c r="OFD48" s="45"/>
      <c r="OFE48" s="45"/>
      <c r="OFF48" s="45"/>
      <c r="OFG48" s="45"/>
      <c r="OFH48" s="45"/>
      <c r="OFI48" s="45"/>
      <c r="OFJ48" s="45"/>
      <c r="OFK48" s="45"/>
      <c r="OFL48" s="45"/>
      <c r="OFM48" s="45"/>
      <c r="OFN48" s="45"/>
      <c r="OFO48" s="45"/>
      <c r="OFP48" s="45"/>
      <c r="OFQ48" s="45"/>
      <c r="OFR48" s="45"/>
      <c r="OFS48" s="45"/>
      <c r="OFT48" s="45"/>
      <c r="OFU48" s="45"/>
      <c r="OFV48" s="45"/>
      <c r="OFW48" s="45"/>
      <c r="OFX48" s="45"/>
      <c r="OFY48" s="45"/>
      <c r="OFZ48" s="45"/>
      <c r="OGA48" s="45"/>
      <c r="OGB48" s="45"/>
      <c r="OGC48" s="45"/>
      <c r="OGD48" s="45"/>
      <c r="OGE48" s="45"/>
      <c r="OGF48" s="45"/>
      <c r="OGG48" s="45"/>
      <c r="OGH48" s="45"/>
      <c r="OGI48" s="45"/>
      <c r="OGJ48" s="45"/>
      <c r="OGK48" s="45"/>
      <c r="OGL48" s="45"/>
      <c r="OGM48" s="45"/>
      <c r="OGN48" s="45"/>
      <c r="OGO48" s="45"/>
      <c r="OGP48" s="45"/>
      <c r="OGQ48" s="45"/>
      <c r="OGR48" s="45"/>
      <c r="OGS48" s="45"/>
      <c r="OGT48" s="45"/>
      <c r="OGU48" s="45"/>
      <c r="OGV48" s="45"/>
      <c r="OGW48" s="45"/>
      <c r="OGX48" s="45"/>
      <c r="OGY48" s="45"/>
      <c r="OGZ48" s="45"/>
      <c r="OHA48" s="45"/>
      <c r="OHB48" s="45"/>
      <c r="OHC48" s="45"/>
      <c r="OHD48" s="45"/>
      <c r="OHE48" s="45"/>
      <c r="OHF48" s="45"/>
      <c r="OHG48" s="45"/>
      <c r="OHH48" s="45"/>
      <c r="OHI48" s="45"/>
      <c r="OHJ48" s="45"/>
      <c r="OHK48" s="45"/>
      <c r="OHL48" s="45"/>
      <c r="OHM48" s="45"/>
      <c r="OHN48" s="45"/>
      <c r="OHO48" s="45"/>
      <c r="OHP48" s="45"/>
      <c r="OHQ48" s="45"/>
      <c r="OHR48" s="45"/>
      <c r="OHS48" s="45"/>
      <c r="OHT48" s="45"/>
      <c r="OHU48" s="45"/>
      <c r="OHV48" s="45"/>
      <c r="OHW48" s="45"/>
      <c r="OHX48" s="45"/>
      <c r="OHY48" s="45"/>
      <c r="OHZ48" s="45"/>
      <c r="OIA48" s="45"/>
      <c r="OIB48" s="45"/>
      <c r="OIC48" s="45"/>
      <c r="OID48" s="45"/>
      <c r="OIE48" s="45"/>
      <c r="OIF48" s="45"/>
      <c r="OIG48" s="45"/>
      <c r="OIH48" s="45"/>
      <c r="OII48" s="45"/>
      <c r="OIJ48" s="45"/>
      <c r="OIK48" s="45"/>
      <c r="OIL48" s="45"/>
      <c r="OIM48" s="45"/>
      <c r="OIN48" s="45"/>
      <c r="OIO48" s="45"/>
      <c r="OIP48" s="45"/>
      <c r="OIQ48" s="45"/>
      <c r="OIR48" s="45"/>
      <c r="OIS48" s="45"/>
      <c r="OIT48" s="45"/>
      <c r="OIU48" s="45"/>
      <c r="OIV48" s="45"/>
      <c r="OIW48" s="45"/>
      <c r="OIX48" s="45"/>
      <c r="OIY48" s="45"/>
      <c r="OIZ48" s="45"/>
      <c r="OJA48" s="45"/>
      <c r="OJB48" s="45"/>
      <c r="OJC48" s="45"/>
      <c r="OJD48" s="45"/>
      <c r="OJE48" s="45"/>
      <c r="OJF48" s="45"/>
      <c r="OJG48" s="45"/>
      <c r="OJH48" s="45"/>
      <c r="OJI48" s="45"/>
      <c r="OJJ48" s="45"/>
      <c r="OJK48" s="45"/>
      <c r="OJL48" s="45"/>
      <c r="OJM48" s="45"/>
      <c r="OJN48" s="45"/>
      <c r="OJO48" s="45"/>
      <c r="OJP48" s="45"/>
      <c r="OJQ48" s="45"/>
      <c r="OJR48" s="45"/>
      <c r="OJS48" s="45"/>
      <c r="OJT48" s="45"/>
      <c r="OJU48" s="45"/>
      <c r="OJV48" s="45"/>
      <c r="OJW48" s="45"/>
      <c r="OJX48" s="45"/>
      <c r="OJY48" s="45"/>
      <c r="OJZ48" s="45"/>
      <c r="OKA48" s="45"/>
      <c r="OKB48" s="45"/>
      <c r="OKC48" s="45"/>
      <c r="OKD48" s="45"/>
      <c r="OKE48" s="45"/>
      <c r="OKF48" s="45"/>
      <c r="OKG48" s="45"/>
      <c r="OKH48" s="45"/>
      <c r="OKI48" s="45"/>
      <c r="OKJ48" s="45"/>
      <c r="OKK48" s="45"/>
      <c r="OKL48" s="45"/>
      <c r="OKM48" s="45"/>
      <c r="OKN48" s="45"/>
      <c r="OKO48" s="45"/>
      <c r="OKP48" s="45"/>
      <c r="OKQ48" s="45"/>
      <c r="OKR48" s="45"/>
      <c r="OKS48" s="45"/>
      <c r="OKT48" s="45"/>
      <c r="OKU48" s="45"/>
      <c r="OKV48" s="45"/>
      <c r="OKW48" s="45"/>
      <c r="OKX48" s="45"/>
      <c r="OKY48" s="45"/>
      <c r="OKZ48" s="45"/>
      <c r="OLA48" s="45"/>
      <c r="OLB48" s="45"/>
      <c r="OLC48" s="45"/>
      <c r="OLD48" s="45"/>
      <c r="OLE48" s="45"/>
      <c r="OLF48" s="45"/>
      <c r="OLG48" s="45"/>
      <c r="OLH48" s="45"/>
      <c r="OLI48" s="45"/>
      <c r="OLJ48" s="45"/>
      <c r="OLK48" s="45"/>
      <c r="OLL48" s="45"/>
      <c r="OLM48" s="45"/>
      <c r="OLN48" s="45"/>
      <c r="OLO48" s="45"/>
      <c r="OLP48" s="45"/>
      <c r="OLQ48" s="45"/>
      <c r="OLR48" s="45"/>
      <c r="OLS48" s="45"/>
      <c r="OLT48" s="45"/>
      <c r="OLU48" s="45"/>
      <c r="OLV48" s="45"/>
      <c r="OLW48" s="45"/>
      <c r="OLX48" s="45"/>
      <c r="OLY48" s="45"/>
      <c r="OLZ48" s="45"/>
      <c r="OMA48" s="45"/>
      <c r="OMB48" s="45"/>
      <c r="OMC48" s="45"/>
      <c r="OMD48" s="45"/>
      <c r="OME48" s="45"/>
      <c r="OMF48" s="45"/>
      <c r="OMG48" s="45"/>
      <c r="OMH48" s="45"/>
      <c r="OMI48" s="45"/>
      <c r="OMJ48" s="45"/>
      <c r="OMK48" s="45"/>
      <c r="OML48" s="45"/>
      <c r="OMM48" s="45"/>
      <c r="OMN48" s="45"/>
      <c r="OMO48" s="45"/>
      <c r="OMP48" s="45"/>
      <c r="OMQ48" s="45"/>
      <c r="OMR48" s="45"/>
      <c r="OMS48" s="45"/>
      <c r="OMT48" s="45"/>
      <c r="OMU48" s="45"/>
      <c r="OMV48" s="45"/>
      <c r="OMW48" s="45"/>
      <c r="OMX48" s="45"/>
      <c r="OMY48" s="45"/>
      <c r="OMZ48" s="45"/>
      <c r="ONA48" s="45"/>
      <c r="ONB48" s="45"/>
      <c r="ONC48" s="45"/>
      <c r="OND48" s="45"/>
      <c r="ONE48" s="45"/>
      <c r="ONF48" s="45"/>
      <c r="ONG48" s="45"/>
      <c r="ONH48" s="45"/>
      <c r="ONI48" s="45"/>
      <c r="ONJ48" s="45"/>
      <c r="ONK48" s="45"/>
      <c r="ONL48" s="45"/>
      <c r="ONM48" s="45"/>
      <c r="ONN48" s="45"/>
      <c r="ONO48" s="45"/>
      <c r="ONP48" s="45"/>
      <c r="ONQ48" s="45"/>
      <c r="ONR48" s="45"/>
      <c r="ONS48" s="45"/>
      <c r="ONT48" s="45"/>
      <c r="ONU48" s="45"/>
      <c r="ONV48" s="45"/>
      <c r="ONW48" s="45"/>
      <c r="ONX48" s="45"/>
      <c r="ONY48" s="45"/>
      <c r="ONZ48" s="45"/>
      <c r="OOA48" s="45"/>
      <c r="OOB48" s="45"/>
      <c r="OOC48" s="45"/>
      <c r="OOD48" s="45"/>
      <c r="OOE48" s="45"/>
      <c r="OOF48" s="45"/>
      <c r="OOG48" s="45"/>
      <c r="OOH48" s="45"/>
      <c r="OOI48" s="45"/>
      <c r="OOJ48" s="45"/>
      <c r="OOK48" s="45"/>
      <c r="OOL48" s="45"/>
      <c r="OOM48" s="45"/>
      <c r="OON48" s="45"/>
      <c r="OOO48" s="45"/>
      <c r="OOP48" s="45"/>
      <c r="OOQ48" s="45"/>
      <c r="OOR48" s="45"/>
      <c r="OOS48" s="45"/>
      <c r="OOT48" s="45"/>
      <c r="OOU48" s="45"/>
      <c r="OOV48" s="45"/>
      <c r="OOW48" s="45"/>
      <c r="OOX48" s="45"/>
      <c r="OOY48" s="45"/>
      <c r="OOZ48" s="45"/>
      <c r="OPA48" s="45"/>
      <c r="OPB48" s="45"/>
      <c r="OPC48" s="45"/>
      <c r="OPD48" s="45"/>
      <c r="OPE48" s="45"/>
      <c r="OPF48" s="45"/>
      <c r="OPG48" s="45"/>
      <c r="OPH48" s="45"/>
      <c r="OPI48" s="45"/>
      <c r="OPJ48" s="45"/>
      <c r="OPK48" s="45"/>
      <c r="OPL48" s="45"/>
      <c r="OPM48" s="45"/>
      <c r="OPN48" s="45"/>
      <c r="OPO48" s="45"/>
      <c r="OPP48" s="45"/>
      <c r="OPQ48" s="45"/>
      <c r="OPR48" s="45"/>
      <c r="OPS48" s="45"/>
      <c r="OPT48" s="45"/>
      <c r="OPU48" s="45"/>
      <c r="OPV48" s="45"/>
      <c r="OPW48" s="45"/>
      <c r="OPX48" s="45"/>
      <c r="OPY48" s="45"/>
      <c r="OPZ48" s="45"/>
      <c r="OQA48" s="45"/>
      <c r="OQB48" s="45"/>
      <c r="OQC48" s="45"/>
      <c r="OQD48" s="45"/>
      <c r="OQE48" s="45"/>
      <c r="OQF48" s="45"/>
      <c r="OQG48" s="45"/>
      <c r="OQH48" s="45"/>
      <c r="OQI48" s="45"/>
      <c r="OQJ48" s="45"/>
      <c r="OQK48" s="45"/>
      <c r="OQL48" s="45"/>
      <c r="OQM48" s="45"/>
      <c r="OQN48" s="45"/>
      <c r="OQO48" s="45"/>
      <c r="OQP48" s="45"/>
      <c r="OQQ48" s="45"/>
      <c r="OQR48" s="45"/>
      <c r="OQS48" s="45"/>
      <c r="OQT48" s="45"/>
      <c r="OQU48" s="45"/>
      <c r="OQV48" s="45"/>
      <c r="OQW48" s="45"/>
      <c r="OQX48" s="45"/>
      <c r="OQY48" s="45"/>
      <c r="OQZ48" s="45"/>
      <c r="ORA48" s="45"/>
      <c r="ORB48" s="45"/>
      <c r="ORC48" s="45"/>
      <c r="ORD48" s="45"/>
      <c r="ORE48" s="45"/>
      <c r="ORF48" s="45"/>
      <c r="ORG48" s="45"/>
      <c r="ORH48" s="45"/>
      <c r="ORI48" s="45"/>
      <c r="ORJ48" s="45"/>
      <c r="ORK48" s="45"/>
      <c r="ORL48" s="45"/>
      <c r="ORM48" s="45"/>
      <c r="ORN48" s="45"/>
      <c r="ORO48" s="45"/>
      <c r="ORP48" s="45"/>
      <c r="ORQ48" s="45"/>
      <c r="ORR48" s="45"/>
      <c r="ORS48" s="45"/>
      <c r="ORT48" s="45"/>
      <c r="ORU48" s="45"/>
      <c r="ORV48" s="45"/>
      <c r="ORW48" s="45"/>
      <c r="ORX48" s="45"/>
      <c r="ORY48" s="45"/>
      <c r="ORZ48" s="45"/>
      <c r="OSA48" s="45"/>
      <c r="OSB48" s="45"/>
      <c r="OSC48" s="45"/>
      <c r="OSD48" s="45"/>
      <c r="OSE48" s="45"/>
      <c r="OSF48" s="45"/>
      <c r="OSG48" s="45"/>
      <c r="OSH48" s="45"/>
      <c r="OSI48" s="45"/>
      <c r="OSJ48" s="45"/>
      <c r="OSK48" s="45"/>
      <c r="OSL48" s="45"/>
      <c r="OSM48" s="45"/>
      <c r="OSN48" s="45"/>
      <c r="OSO48" s="45"/>
      <c r="OSP48" s="45"/>
      <c r="OSQ48" s="45"/>
      <c r="OSR48" s="45"/>
      <c r="OSS48" s="45"/>
      <c r="OST48" s="45"/>
      <c r="OSU48" s="45"/>
      <c r="OSV48" s="45"/>
      <c r="OSW48" s="45"/>
      <c r="OSX48" s="45"/>
      <c r="OSY48" s="45"/>
      <c r="OSZ48" s="45"/>
      <c r="OTA48" s="45"/>
      <c r="OTB48" s="45"/>
      <c r="OTC48" s="45"/>
      <c r="OTD48" s="45"/>
      <c r="OTE48" s="45"/>
      <c r="OTF48" s="45"/>
      <c r="OTG48" s="45"/>
      <c r="OTH48" s="45"/>
      <c r="OTI48" s="45"/>
      <c r="OTJ48" s="45"/>
      <c r="OTK48" s="45"/>
      <c r="OTL48" s="45"/>
      <c r="OTM48" s="45"/>
      <c r="OTN48" s="45"/>
      <c r="OTO48" s="45"/>
      <c r="OTP48" s="45"/>
      <c r="OTQ48" s="45"/>
      <c r="OTR48" s="45"/>
      <c r="OTS48" s="45"/>
      <c r="OTT48" s="45"/>
      <c r="OTU48" s="45"/>
      <c r="OTV48" s="45"/>
      <c r="OTW48" s="45"/>
      <c r="OTX48" s="45"/>
      <c r="OTY48" s="45"/>
      <c r="OTZ48" s="45"/>
      <c r="OUA48" s="45"/>
      <c r="OUB48" s="45"/>
      <c r="OUC48" s="45"/>
      <c r="OUD48" s="45"/>
      <c r="OUE48" s="45"/>
      <c r="OUF48" s="45"/>
      <c r="OUG48" s="45"/>
      <c r="OUH48" s="45"/>
      <c r="OUI48" s="45"/>
      <c r="OUJ48" s="45"/>
      <c r="OUK48" s="45"/>
      <c r="OUL48" s="45"/>
      <c r="OUM48" s="45"/>
      <c r="OUN48" s="45"/>
      <c r="OUO48" s="45"/>
      <c r="OUP48" s="45"/>
      <c r="OUQ48" s="45"/>
      <c r="OUR48" s="45"/>
      <c r="OUS48" s="45"/>
      <c r="OUT48" s="45"/>
      <c r="OUU48" s="45"/>
      <c r="OUV48" s="45"/>
      <c r="OUW48" s="45"/>
      <c r="OUX48" s="45"/>
      <c r="OUY48" s="45"/>
      <c r="OUZ48" s="45"/>
      <c r="OVA48" s="45"/>
      <c r="OVB48" s="45"/>
      <c r="OVC48" s="45"/>
      <c r="OVD48" s="45"/>
      <c r="OVE48" s="45"/>
      <c r="OVF48" s="45"/>
      <c r="OVG48" s="45"/>
      <c r="OVH48" s="45"/>
      <c r="OVI48" s="45"/>
      <c r="OVJ48" s="45"/>
      <c r="OVK48" s="45"/>
      <c r="OVL48" s="45"/>
      <c r="OVM48" s="45"/>
      <c r="OVN48" s="45"/>
      <c r="OVO48" s="45"/>
      <c r="OVP48" s="45"/>
      <c r="OVQ48" s="45"/>
      <c r="OVR48" s="45"/>
      <c r="OVS48" s="45"/>
      <c r="OVT48" s="45"/>
      <c r="OVU48" s="45"/>
      <c r="OVV48" s="45"/>
      <c r="OVW48" s="45"/>
      <c r="OVX48" s="45"/>
      <c r="OVY48" s="45"/>
      <c r="OVZ48" s="45"/>
      <c r="OWA48" s="45"/>
      <c r="OWB48" s="45"/>
      <c r="OWC48" s="45"/>
      <c r="OWD48" s="45"/>
      <c r="OWE48" s="45"/>
      <c r="OWF48" s="45"/>
      <c r="OWG48" s="45"/>
      <c r="OWH48" s="45"/>
      <c r="OWI48" s="45"/>
      <c r="OWJ48" s="45"/>
      <c r="OWK48" s="45"/>
      <c r="OWL48" s="45"/>
      <c r="OWM48" s="45"/>
      <c r="OWN48" s="45"/>
      <c r="OWO48" s="45"/>
      <c r="OWP48" s="45"/>
      <c r="OWQ48" s="45"/>
      <c r="OWR48" s="45"/>
      <c r="OWS48" s="45"/>
      <c r="OWT48" s="45"/>
      <c r="OWU48" s="45"/>
      <c r="OWV48" s="45"/>
      <c r="OWW48" s="45"/>
      <c r="OWX48" s="45"/>
      <c r="OWY48" s="45"/>
      <c r="OWZ48" s="45"/>
      <c r="OXA48" s="45"/>
      <c r="OXB48" s="45"/>
      <c r="OXC48" s="45"/>
      <c r="OXD48" s="45"/>
      <c r="OXE48" s="45"/>
      <c r="OXF48" s="45"/>
      <c r="OXG48" s="45"/>
      <c r="OXH48" s="45"/>
      <c r="OXI48" s="45"/>
      <c r="OXJ48" s="45"/>
      <c r="OXK48" s="45"/>
      <c r="OXL48" s="45"/>
      <c r="OXM48" s="45"/>
      <c r="OXN48" s="45"/>
      <c r="OXO48" s="45"/>
      <c r="OXP48" s="45"/>
      <c r="OXQ48" s="45"/>
      <c r="OXR48" s="45"/>
      <c r="OXS48" s="45"/>
      <c r="OXT48" s="45"/>
      <c r="OXU48" s="45"/>
      <c r="OXV48" s="45"/>
      <c r="OXW48" s="45"/>
      <c r="OXX48" s="45"/>
      <c r="OXY48" s="45"/>
      <c r="OXZ48" s="45"/>
      <c r="OYA48" s="45"/>
      <c r="OYB48" s="45"/>
      <c r="OYC48" s="45"/>
      <c r="OYD48" s="45"/>
      <c r="OYE48" s="45"/>
      <c r="OYF48" s="45"/>
      <c r="OYG48" s="45"/>
      <c r="OYH48" s="45"/>
      <c r="OYI48" s="45"/>
      <c r="OYJ48" s="45"/>
      <c r="OYK48" s="45"/>
      <c r="OYL48" s="45"/>
      <c r="OYM48" s="45"/>
      <c r="OYN48" s="45"/>
      <c r="OYO48" s="45"/>
      <c r="OYP48" s="45"/>
      <c r="OYQ48" s="45"/>
      <c r="OYR48" s="45"/>
      <c r="OYS48" s="45"/>
      <c r="OYT48" s="45"/>
      <c r="OYU48" s="45"/>
      <c r="OYV48" s="45"/>
      <c r="OYW48" s="45"/>
      <c r="OYX48" s="45"/>
      <c r="OYY48" s="45"/>
      <c r="OYZ48" s="45"/>
      <c r="OZA48" s="45"/>
      <c r="OZB48" s="45"/>
      <c r="OZC48" s="45"/>
      <c r="OZD48" s="45"/>
      <c r="OZE48" s="45"/>
      <c r="OZF48" s="45"/>
      <c r="OZG48" s="45"/>
      <c r="OZH48" s="45"/>
      <c r="OZI48" s="45"/>
      <c r="OZJ48" s="45"/>
      <c r="OZK48" s="45"/>
      <c r="OZL48" s="45"/>
      <c r="OZM48" s="45"/>
      <c r="OZN48" s="45"/>
      <c r="OZO48" s="45"/>
      <c r="OZP48" s="45"/>
      <c r="OZQ48" s="45"/>
      <c r="OZR48" s="45"/>
      <c r="OZS48" s="45"/>
      <c r="OZT48" s="45"/>
      <c r="OZU48" s="45"/>
      <c r="OZV48" s="45"/>
      <c r="OZW48" s="45"/>
      <c r="OZX48" s="45"/>
      <c r="OZY48" s="45"/>
      <c r="OZZ48" s="45"/>
      <c r="PAA48" s="45"/>
      <c r="PAB48" s="45"/>
      <c r="PAC48" s="45"/>
      <c r="PAD48" s="45"/>
      <c r="PAE48" s="45"/>
      <c r="PAF48" s="45"/>
      <c r="PAG48" s="45"/>
      <c r="PAH48" s="45"/>
      <c r="PAI48" s="45"/>
      <c r="PAJ48" s="45"/>
      <c r="PAK48" s="45"/>
      <c r="PAL48" s="45"/>
      <c r="PAM48" s="45"/>
      <c r="PAN48" s="45"/>
      <c r="PAO48" s="45"/>
      <c r="PAP48" s="45"/>
      <c r="PAQ48" s="45"/>
      <c r="PAR48" s="45"/>
      <c r="PAS48" s="45"/>
      <c r="PAT48" s="45"/>
      <c r="PAU48" s="45"/>
      <c r="PAV48" s="45"/>
      <c r="PAW48" s="45"/>
      <c r="PAX48" s="45"/>
      <c r="PAY48" s="45"/>
      <c r="PAZ48" s="45"/>
      <c r="PBA48" s="45"/>
      <c r="PBB48" s="45"/>
      <c r="PBC48" s="45"/>
      <c r="PBD48" s="45"/>
      <c r="PBE48" s="45"/>
      <c r="PBF48" s="45"/>
      <c r="PBG48" s="45"/>
      <c r="PBH48" s="45"/>
      <c r="PBI48" s="45"/>
      <c r="PBJ48" s="45"/>
      <c r="PBK48" s="45"/>
      <c r="PBL48" s="45"/>
      <c r="PBM48" s="45"/>
      <c r="PBN48" s="45"/>
      <c r="PBO48" s="45"/>
      <c r="PBP48" s="45"/>
      <c r="PBQ48" s="45"/>
      <c r="PBR48" s="45"/>
      <c r="PBS48" s="45"/>
      <c r="PBT48" s="45"/>
      <c r="PBU48" s="45"/>
      <c r="PBV48" s="45"/>
      <c r="PBW48" s="45"/>
      <c r="PBX48" s="45"/>
      <c r="PBY48" s="45"/>
      <c r="PBZ48" s="45"/>
      <c r="PCA48" s="45"/>
      <c r="PCB48" s="45"/>
      <c r="PCC48" s="45"/>
      <c r="PCD48" s="45"/>
      <c r="PCE48" s="45"/>
      <c r="PCF48" s="45"/>
      <c r="PCG48" s="45"/>
      <c r="PCH48" s="45"/>
      <c r="PCI48" s="45"/>
      <c r="PCJ48" s="45"/>
      <c r="PCK48" s="45"/>
      <c r="PCL48" s="45"/>
      <c r="PCM48" s="45"/>
      <c r="PCN48" s="45"/>
      <c r="PCO48" s="45"/>
      <c r="PCP48" s="45"/>
      <c r="PCQ48" s="45"/>
      <c r="PCR48" s="45"/>
      <c r="PCS48" s="45"/>
      <c r="PCT48" s="45"/>
      <c r="PCU48" s="45"/>
      <c r="PCV48" s="45"/>
      <c r="PCW48" s="45"/>
      <c r="PCX48" s="45"/>
      <c r="PCY48" s="45"/>
      <c r="PCZ48" s="45"/>
      <c r="PDA48" s="45"/>
      <c r="PDB48" s="45"/>
      <c r="PDC48" s="45"/>
      <c r="PDD48" s="45"/>
      <c r="PDE48" s="45"/>
      <c r="PDF48" s="45"/>
      <c r="PDG48" s="45"/>
      <c r="PDH48" s="45"/>
      <c r="PDI48" s="45"/>
      <c r="PDJ48" s="45"/>
      <c r="PDK48" s="45"/>
      <c r="PDL48" s="45"/>
      <c r="PDM48" s="45"/>
      <c r="PDN48" s="45"/>
      <c r="PDO48" s="45"/>
      <c r="PDP48" s="45"/>
      <c r="PDQ48" s="45"/>
      <c r="PDR48" s="45"/>
      <c r="PDS48" s="45"/>
      <c r="PDT48" s="45"/>
      <c r="PDU48" s="45"/>
      <c r="PDV48" s="45"/>
      <c r="PDW48" s="45"/>
      <c r="PDX48" s="45"/>
      <c r="PDY48" s="45"/>
      <c r="PDZ48" s="45"/>
      <c r="PEA48" s="45"/>
      <c r="PEB48" s="45"/>
      <c r="PEC48" s="45"/>
      <c r="PED48" s="45"/>
      <c r="PEE48" s="45"/>
      <c r="PEF48" s="45"/>
      <c r="PEG48" s="45"/>
      <c r="PEH48" s="45"/>
      <c r="PEI48" s="45"/>
      <c r="PEJ48" s="45"/>
      <c r="PEK48" s="45"/>
      <c r="PEL48" s="45"/>
      <c r="PEM48" s="45"/>
      <c r="PEN48" s="45"/>
      <c r="PEO48" s="45"/>
      <c r="PEP48" s="45"/>
      <c r="PEQ48" s="45"/>
      <c r="PER48" s="45"/>
      <c r="PES48" s="45"/>
      <c r="PET48" s="45"/>
      <c r="PEU48" s="45"/>
      <c r="PEV48" s="45"/>
      <c r="PEW48" s="45"/>
      <c r="PEX48" s="45"/>
      <c r="PEY48" s="45"/>
      <c r="PEZ48" s="45"/>
      <c r="PFA48" s="45"/>
      <c r="PFB48" s="45"/>
      <c r="PFC48" s="45"/>
      <c r="PFD48" s="45"/>
      <c r="PFE48" s="45"/>
      <c r="PFF48" s="45"/>
      <c r="PFG48" s="45"/>
      <c r="PFH48" s="45"/>
      <c r="PFI48" s="45"/>
      <c r="PFJ48" s="45"/>
      <c r="PFK48" s="45"/>
      <c r="PFL48" s="45"/>
      <c r="PFM48" s="45"/>
      <c r="PFN48" s="45"/>
      <c r="PFO48" s="45"/>
      <c r="PFP48" s="45"/>
      <c r="PFQ48" s="45"/>
      <c r="PFR48" s="45"/>
      <c r="PFS48" s="45"/>
      <c r="PFT48" s="45"/>
      <c r="PFU48" s="45"/>
      <c r="PFV48" s="45"/>
      <c r="PFW48" s="45"/>
      <c r="PFX48" s="45"/>
      <c r="PFY48" s="45"/>
      <c r="PFZ48" s="45"/>
      <c r="PGA48" s="45"/>
      <c r="PGB48" s="45"/>
      <c r="PGC48" s="45"/>
      <c r="PGD48" s="45"/>
      <c r="PGE48" s="45"/>
      <c r="PGF48" s="45"/>
      <c r="PGG48" s="45"/>
      <c r="PGH48" s="45"/>
      <c r="PGI48" s="45"/>
      <c r="PGJ48" s="45"/>
      <c r="PGK48" s="45"/>
      <c r="PGL48" s="45"/>
      <c r="PGM48" s="45"/>
      <c r="PGN48" s="45"/>
      <c r="PGO48" s="45"/>
      <c r="PGP48" s="45"/>
      <c r="PGQ48" s="45"/>
      <c r="PGR48" s="45"/>
      <c r="PGS48" s="45"/>
      <c r="PGT48" s="45"/>
      <c r="PGU48" s="45"/>
      <c r="PGV48" s="45"/>
      <c r="PGW48" s="45"/>
      <c r="PGX48" s="45"/>
      <c r="PGY48" s="45"/>
      <c r="PGZ48" s="45"/>
      <c r="PHA48" s="45"/>
      <c r="PHB48" s="45"/>
      <c r="PHC48" s="45"/>
      <c r="PHD48" s="45"/>
      <c r="PHE48" s="45"/>
      <c r="PHF48" s="45"/>
      <c r="PHG48" s="45"/>
      <c r="PHH48" s="45"/>
      <c r="PHI48" s="45"/>
      <c r="PHJ48" s="45"/>
      <c r="PHK48" s="45"/>
      <c r="PHL48" s="45"/>
      <c r="PHM48" s="45"/>
      <c r="PHN48" s="45"/>
      <c r="PHO48" s="45"/>
      <c r="PHP48" s="45"/>
      <c r="PHQ48" s="45"/>
      <c r="PHR48" s="45"/>
      <c r="PHS48" s="45"/>
      <c r="PHT48" s="45"/>
      <c r="PHU48" s="45"/>
      <c r="PHV48" s="45"/>
      <c r="PHW48" s="45"/>
      <c r="PHX48" s="45"/>
      <c r="PHY48" s="45"/>
      <c r="PHZ48" s="45"/>
      <c r="PIA48" s="45"/>
      <c r="PIB48" s="45"/>
      <c r="PIC48" s="45"/>
      <c r="PID48" s="45"/>
      <c r="PIE48" s="45"/>
      <c r="PIF48" s="45"/>
      <c r="PIG48" s="45"/>
      <c r="PIH48" s="45"/>
      <c r="PII48" s="45"/>
      <c r="PIJ48" s="45"/>
      <c r="PIK48" s="45"/>
      <c r="PIL48" s="45"/>
      <c r="PIM48" s="45"/>
      <c r="PIN48" s="45"/>
      <c r="PIO48" s="45"/>
      <c r="PIP48" s="45"/>
      <c r="PIQ48" s="45"/>
      <c r="PIR48" s="45"/>
      <c r="PIS48" s="45"/>
      <c r="PIT48" s="45"/>
      <c r="PIU48" s="45"/>
      <c r="PIV48" s="45"/>
      <c r="PIW48" s="45"/>
      <c r="PIX48" s="45"/>
      <c r="PIY48" s="45"/>
      <c r="PIZ48" s="45"/>
      <c r="PJA48" s="45"/>
      <c r="PJB48" s="45"/>
      <c r="PJC48" s="45"/>
      <c r="PJD48" s="45"/>
      <c r="PJE48" s="45"/>
      <c r="PJF48" s="45"/>
      <c r="PJG48" s="45"/>
      <c r="PJH48" s="45"/>
      <c r="PJI48" s="45"/>
      <c r="PJJ48" s="45"/>
      <c r="PJK48" s="45"/>
      <c r="PJL48" s="45"/>
      <c r="PJM48" s="45"/>
      <c r="PJN48" s="45"/>
      <c r="PJO48" s="45"/>
      <c r="PJP48" s="45"/>
      <c r="PJQ48" s="45"/>
      <c r="PJR48" s="45"/>
      <c r="PJS48" s="45"/>
      <c r="PJT48" s="45"/>
      <c r="PJU48" s="45"/>
      <c r="PJV48" s="45"/>
      <c r="PJW48" s="45"/>
      <c r="PJX48" s="45"/>
      <c r="PJY48" s="45"/>
      <c r="PJZ48" s="45"/>
      <c r="PKA48" s="45"/>
      <c r="PKB48" s="45"/>
      <c r="PKC48" s="45"/>
      <c r="PKD48" s="45"/>
      <c r="PKE48" s="45"/>
      <c r="PKF48" s="45"/>
      <c r="PKG48" s="45"/>
      <c r="PKH48" s="45"/>
      <c r="PKI48" s="45"/>
      <c r="PKJ48" s="45"/>
      <c r="PKK48" s="45"/>
      <c r="PKL48" s="45"/>
      <c r="PKM48" s="45"/>
      <c r="PKN48" s="45"/>
      <c r="PKO48" s="45"/>
      <c r="PKP48" s="45"/>
      <c r="PKQ48" s="45"/>
      <c r="PKR48" s="45"/>
      <c r="PKS48" s="45"/>
      <c r="PKT48" s="45"/>
      <c r="PKU48" s="45"/>
      <c r="PKV48" s="45"/>
      <c r="PKW48" s="45"/>
      <c r="PKX48" s="45"/>
      <c r="PKY48" s="45"/>
      <c r="PKZ48" s="45"/>
      <c r="PLA48" s="45"/>
      <c r="PLB48" s="45"/>
      <c r="PLC48" s="45"/>
      <c r="PLD48" s="45"/>
      <c r="PLE48" s="45"/>
      <c r="PLF48" s="45"/>
      <c r="PLG48" s="45"/>
      <c r="PLH48" s="45"/>
      <c r="PLI48" s="45"/>
      <c r="PLJ48" s="45"/>
      <c r="PLK48" s="45"/>
      <c r="PLL48" s="45"/>
      <c r="PLM48" s="45"/>
      <c r="PLN48" s="45"/>
      <c r="PLO48" s="45"/>
      <c r="PLP48" s="45"/>
      <c r="PLQ48" s="45"/>
      <c r="PLR48" s="45"/>
      <c r="PLS48" s="45"/>
      <c r="PLT48" s="45"/>
      <c r="PLU48" s="45"/>
      <c r="PLV48" s="45"/>
      <c r="PLW48" s="45"/>
      <c r="PLX48" s="45"/>
      <c r="PLY48" s="45"/>
      <c r="PLZ48" s="45"/>
      <c r="PMA48" s="45"/>
      <c r="PMB48" s="45"/>
      <c r="PMC48" s="45"/>
      <c r="PMD48" s="45"/>
      <c r="PME48" s="45"/>
      <c r="PMF48" s="45"/>
      <c r="PMG48" s="45"/>
      <c r="PMH48" s="45"/>
      <c r="PMI48" s="45"/>
      <c r="PMJ48" s="45"/>
      <c r="PMK48" s="45"/>
      <c r="PML48" s="45"/>
      <c r="PMM48" s="45"/>
      <c r="PMN48" s="45"/>
      <c r="PMO48" s="45"/>
      <c r="PMP48" s="45"/>
      <c r="PMQ48" s="45"/>
      <c r="PMR48" s="45"/>
      <c r="PMS48" s="45"/>
      <c r="PMT48" s="45"/>
      <c r="PMU48" s="45"/>
      <c r="PMV48" s="45"/>
      <c r="PMW48" s="45"/>
      <c r="PMX48" s="45"/>
      <c r="PMY48" s="45"/>
      <c r="PMZ48" s="45"/>
      <c r="PNA48" s="45"/>
      <c r="PNB48" s="45"/>
      <c r="PNC48" s="45"/>
      <c r="PND48" s="45"/>
      <c r="PNE48" s="45"/>
      <c r="PNF48" s="45"/>
      <c r="PNG48" s="45"/>
      <c r="PNH48" s="45"/>
      <c r="PNI48" s="45"/>
      <c r="PNJ48" s="45"/>
      <c r="PNK48" s="45"/>
      <c r="PNL48" s="45"/>
      <c r="PNM48" s="45"/>
      <c r="PNN48" s="45"/>
      <c r="PNO48" s="45"/>
      <c r="PNP48" s="45"/>
      <c r="PNQ48" s="45"/>
      <c r="PNR48" s="45"/>
      <c r="PNS48" s="45"/>
      <c r="PNT48" s="45"/>
      <c r="PNU48" s="45"/>
      <c r="PNV48" s="45"/>
      <c r="PNW48" s="45"/>
      <c r="PNX48" s="45"/>
      <c r="PNY48" s="45"/>
      <c r="PNZ48" s="45"/>
      <c r="POA48" s="45"/>
      <c r="POB48" s="45"/>
      <c r="POC48" s="45"/>
      <c r="POD48" s="45"/>
      <c r="POE48" s="45"/>
      <c r="POF48" s="45"/>
      <c r="POG48" s="45"/>
      <c r="POH48" s="45"/>
      <c r="POI48" s="45"/>
      <c r="POJ48" s="45"/>
      <c r="POK48" s="45"/>
      <c r="POL48" s="45"/>
      <c r="POM48" s="45"/>
      <c r="PON48" s="45"/>
      <c r="POO48" s="45"/>
      <c r="POP48" s="45"/>
      <c r="POQ48" s="45"/>
      <c r="POR48" s="45"/>
      <c r="POS48" s="45"/>
      <c r="POT48" s="45"/>
      <c r="POU48" s="45"/>
      <c r="POV48" s="45"/>
      <c r="POW48" s="45"/>
      <c r="POX48" s="45"/>
      <c r="POY48" s="45"/>
      <c r="POZ48" s="45"/>
      <c r="PPA48" s="45"/>
      <c r="PPB48" s="45"/>
      <c r="PPC48" s="45"/>
      <c r="PPD48" s="45"/>
      <c r="PPE48" s="45"/>
      <c r="PPF48" s="45"/>
      <c r="PPG48" s="45"/>
      <c r="PPH48" s="45"/>
      <c r="PPI48" s="45"/>
      <c r="PPJ48" s="45"/>
      <c r="PPK48" s="45"/>
      <c r="PPL48" s="45"/>
      <c r="PPM48" s="45"/>
      <c r="PPN48" s="45"/>
      <c r="PPO48" s="45"/>
      <c r="PPP48" s="45"/>
      <c r="PPQ48" s="45"/>
      <c r="PPR48" s="45"/>
      <c r="PPS48" s="45"/>
      <c r="PPT48" s="45"/>
      <c r="PPU48" s="45"/>
      <c r="PPV48" s="45"/>
      <c r="PPW48" s="45"/>
      <c r="PPX48" s="45"/>
      <c r="PPY48" s="45"/>
      <c r="PPZ48" s="45"/>
      <c r="PQA48" s="45"/>
      <c r="PQB48" s="45"/>
      <c r="PQC48" s="45"/>
      <c r="PQD48" s="45"/>
      <c r="PQE48" s="45"/>
      <c r="PQF48" s="45"/>
      <c r="PQG48" s="45"/>
      <c r="PQH48" s="45"/>
      <c r="PQI48" s="45"/>
      <c r="PQJ48" s="45"/>
      <c r="PQK48" s="45"/>
      <c r="PQL48" s="45"/>
      <c r="PQM48" s="45"/>
      <c r="PQN48" s="45"/>
      <c r="PQO48" s="45"/>
      <c r="PQP48" s="45"/>
      <c r="PQQ48" s="45"/>
      <c r="PQR48" s="45"/>
      <c r="PQS48" s="45"/>
      <c r="PQT48" s="45"/>
      <c r="PQU48" s="45"/>
      <c r="PQV48" s="45"/>
      <c r="PQW48" s="45"/>
      <c r="PQX48" s="45"/>
      <c r="PQY48" s="45"/>
      <c r="PQZ48" s="45"/>
      <c r="PRA48" s="45"/>
      <c r="PRB48" s="45"/>
      <c r="PRC48" s="45"/>
      <c r="PRD48" s="45"/>
      <c r="PRE48" s="45"/>
      <c r="PRF48" s="45"/>
      <c r="PRG48" s="45"/>
      <c r="PRH48" s="45"/>
      <c r="PRI48" s="45"/>
      <c r="PRJ48" s="45"/>
      <c r="PRK48" s="45"/>
      <c r="PRL48" s="45"/>
      <c r="PRM48" s="45"/>
      <c r="PRN48" s="45"/>
      <c r="PRO48" s="45"/>
      <c r="PRP48" s="45"/>
      <c r="PRQ48" s="45"/>
      <c r="PRR48" s="45"/>
      <c r="PRS48" s="45"/>
      <c r="PRT48" s="45"/>
      <c r="PRU48" s="45"/>
      <c r="PRV48" s="45"/>
      <c r="PRW48" s="45"/>
      <c r="PRX48" s="45"/>
      <c r="PRY48" s="45"/>
      <c r="PRZ48" s="45"/>
      <c r="PSA48" s="45"/>
      <c r="PSB48" s="45"/>
      <c r="PSC48" s="45"/>
      <c r="PSD48" s="45"/>
      <c r="PSE48" s="45"/>
      <c r="PSF48" s="45"/>
      <c r="PSG48" s="45"/>
      <c r="PSH48" s="45"/>
      <c r="PSI48" s="45"/>
      <c r="PSJ48" s="45"/>
      <c r="PSK48" s="45"/>
      <c r="PSL48" s="45"/>
      <c r="PSM48" s="45"/>
      <c r="PSN48" s="45"/>
      <c r="PSO48" s="45"/>
      <c r="PSP48" s="45"/>
      <c r="PSQ48" s="45"/>
      <c r="PSR48" s="45"/>
      <c r="PSS48" s="45"/>
      <c r="PST48" s="45"/>
      <c r="PSU48" s="45"/>
      <c r="PSV48" s="45"/>
      <c r="PSW48" s="45"/>
      <c r="PSX48" s="45"/>
      <c r="PSY48" s="45"/>
      <c r="PSZ48" s="45"/>
      <c r="PTA48" s="45"/>
      <c r="PTB48" s="45"/>
      <c r="PTC48" s="45"/>
      <c r="PTD48" s="45"/>
      <c r="PTE48" s="45"/>
      <c r="PTF48" s="45"/>
      <c r="PTG48" s="45"/>
      <c r="PTH48" s="45"/>
      <c r="PTI48" s="45"/>
      <c r="PTJ48" s="45"/>
      <c r="PTK48" s="45"/>
      <c r="PTL48" s="45"/>
      <c r="PTM48" s="45"/>
      <c r="PTN48" s="45"/>
      <c r="PTO48" s="45"/>
      <c r="PTP48" s="45"/>
      <c r="PTQ48" s="45"/>
      <c r="PTR48" s="45"/>
      <c r="PTS48" s="45"/>
      <c r="PTT48" s="45"/>
      <c r="PTU48" s="45"/>
      <c r="PTV48" s="45"/>
      <c r="PTW48" s="45"/>
      <c r="PTX48" s="45"/>
      <c r="PTY48" s="45"/>
      <c r="PTZ48" s="45"/>
      <c r="PUA48" s="45"/>
      <c r="PUB48" s="45"/>
      <c r="PUC48" s="45"/>
      <c r="PUD48" s="45"/>
      <c r="PUE48" s="45"/>
      <c r="PUF48" s="45"/>
      <c r="PUG48" s="45"/>
      <c r="PUH48" s="45"/>
      <c r="PUI48" s="45"/>
      <c r="PUJ48" s="45"/>
      <c r="PUK48" s="45"/>
      <c r="PUL48" s="45"/>
      <c r="PUM48" s="45"/>
      <c r="PUN48" s="45"/>
      <c r="PUO48" s="45"/>
      <c r="PUP48" s="45"/>
      <c r="PUQ48" s="45"/>
      <c r="PUR48" s="45"/>
      <c r="PUS48" s="45"/>
      <c r="PUT48" s="45"/>
      <c r="PUU48" s="45"/>
      <c r="PUV48" s="45"/>
      <c r="PUW48" s="45"/>
      <c r="PUX48" s="45"/>
      <c r="PUY48" s="45"/>
      <c r="PUZ48" s="45"/>
      <c r="PVA48" s="45"/>
      <c r="PVB48" s="45"/>
      <c r="PVC48" s="45"/>
      <c r="PVD48" s="45"/>
      <c r="PVE48" s="45"/>
      <c r="PVF48" s="45"/>
      <c r="PVG48" s="45"/>
      <c r="PVH48" s="45"/>
      <c r="PVI48" s="45"/>
      <c r="PVJ48" s="45"/>
      <c r="PVK48" s="45"/>
      <c r="PVL48" s="45"/>
      <c r="PVM48" s="45"/>
      <c r="PVN48" s="45"/>
      <c r="PVO48" s="45"/>
      <c r="PVP48" s="45"/>
      <c r="PVQ48" s="45"/>
      <c r="PVR48" s="45"/>
      <c r="PVS48" s="45"/>
      <c r="PVT48" s="45"/>
      <c r="PVU48" s="45"/>
      <c r="PVV48" s="45"/>
      <c r="PVW48" s="45"/>
      <c r="PVX48" s="45"/>
      <c r="PVY48" s="45"/>
      <c r="PVZ48" s="45"/>
      <c r="PWA48" s="45"/>
      <c r="PWB48" s="45"/>
      <c r="PWC48" s="45"/>
      <c r="PWD48" s="45"/>
      <c r="PWE48" s="45"/>
      <c r="PWF48" s="45"/>
      <c r="PWG48" s="45"/>
      <c r="PWH48" s="45"/>
      <c r="PWI48" s="45"/>
      <c r="PWJ48" s="45"/>
      <c r="PWK48" s="45"/>
      <c r="PWL48" s="45"/>
      <c r="PWM48" s="45"/>
      <c r="PWN48" s="45"/>
      <c r="PWO48" s="45"/>
      <c r="PWP48" s="45"/>
      <c r="PWQ48" s="45"/>
      <c r="PWR48" s="45"/>
      <c r="PWS48" s="45"/>
      <c r="PWT48" s="45"/>
      <c r="PWU48" s="45"/>
      <c r="PWV48" s="45"/>
      <c r="PWW48" s="45"/>
      <c r="PWX48" s="45"/>
      <c r="PWY48" s="45"/>
      <c r="PWZ48" s="45"/>
      <c r="PXA48" s="45"/>
      <c r="PXB48" s="45"/>
      <c r="PXC48" s="45"/>
      <c r="PXD48" s="45"/>
      <c r="PXE48" s="45"/>
      <c r="PXF48" s="45"/>
      <c r="PXG48" s="45"/>
      <c r="PXH48" s="45"/>
      <c r="PXI48" s="45"/>
      <c r="PXJ48" s="45"/>
      <c r="PXK48" s="45"/>
      <c r="PXL48" s="45"/>
      <c r="PXM48" s="45"/>
      <c r="PXN48" s="45"/>
      <c r="PXO48" s="45"/>
      <c r="PXP48" s="45"/>
      <c r="PXQ48" s="45"/>
      <c r="PXR48" s="45"/>
      <c r="PXS48" s="45"/>
      <c r="PXT48" s="45"/>
      <c r="PXU48" s="45"/>
      <c r="PXV48" s="45"/>
      <c r="PXW48" s="45"/>
      <c r="PXX48" s="45"/>
      <c r="PXY48" s="45"/>
      <c r="PXZ48" s="45"/>
      <c r="PYA48" s="45"/>
      <c r="PYB48" s="45"/>
      <c r="PYC48" s="45"/>
      <c r="PYD48" s="45"/>
      <c r="PYE48" s="45"/>
      <c r="PYF48" s="45"/>
      <c r="PYG48" s="45"/>
      <c r="PYH48" s="45"/>
      <c r="PYI48" s="45"/>
      <c r="PYJ48" s="45"/>
      <c r="PYK48" s="45"/>
      <c r="PYL48" s="45"/>
      <c r="PYM48" s="45"/>
      <c r="PYN48" s="45"/>
      <c r="PYO48" s="45"/>
      <c r="PYP48" s="45"/>
      <c r="PYQ48" s="45"/>
      <c r="PYR48" s="45"/>
      <c r="PYS48" s="45"/>
      <c r="PYT48" s="45"/>
      <c r="PYU48" s="45"/>
      <c r="PYV48" s="45"/>
      <c r="PYW48" s="45"/>
      <c r="PYX48" s="45"/>
      <c r="PYY48" s="45"/>
      <c r="PYZ48" s="45"/>
      <c r="PZA48" s="45"/>
      <c r="PZB48" s="45"/>
      <c r="PZC48" s="45"/>
      <c r="PZD48" s="45"/>
      <c r="PZE48" s="45"/>
      <c r="PZF48" s="45"/>
      <c r="PZG48" s="45"/>
      <c r="PZH48" s="45"/>
      <c r="PZI48" s="45"/>
      <c r="PZJ48" s="45"/>
      <c r="PZK48" s="45"/>
      <c r="PZL48" s="45"/>
      <c r="PZM48" s="45"/>
      <c r="PZN48" s="45"/>
      <c r="PZO48" s="45"/>
      <c r="PZP48" s="45"/>
      <c r="PZQ48" s="45"/>
      <c r="PZR48" s="45"/>
      <c r="PZS48" s="45"/>
      <c r="PZT48" s="45"/>
      <c r="PZU48" s="45"/>
      <c r="PZV48" s="45"/>
      <c r="PZW48" s="45"/>
      <c r="PZX48" s="45"/>
      <c r="PZY48" s="45"/>
      <c r="PZZ48" s="45"/>
      <c r="QAA48" s="45"/>
      <c r="QAB48" s="45"/>
      <c r="QAC48" s="45"/>
      <c r="QAD48" s="45"/>
      <c r="QAE48" s="45"/>
      <c r="QAF48" s="45"/>
      <c r="QAG48" s="45"/>
      <c r="QAH48" s="45"/>
      <c r="QAI48" s="45"/>
      <c r="QAJ48" s="45"/>
      <c r="QAK48" s="45"/>
      <c r="QAL48" s="45"/>
      <c r="QAM48" s="45"/>
      <c r="QAN48" s="45"/>
      <c r="QAO48" s="45"/>
      <c r="QAP48" s="45"/>
      <c r="QAQ48" s="45"/>
      <c r="QAR48" s="45"/>
      <c r="QAS48" s="45"/>
      <c r="QAT48" s="45"/>
      <c r="QAU48" s="45"/>
      <c r="QAV48" s="45"/>
      <c r="QAW48" s="45"/>
      <c r="QAX48" s="45"/>
      <c r="QAY48" s="45"/>
      <c r="QAZ48" s="45"/>
      <c r="QBA48" s="45"/>
      <c r="QBB48" s="45"/>
      <c r="QBC48" s="45"/>
      <c r="QBD48" s="45"/>
      <c r="QBE48" s="45"/>
      <c r="QBF48" s="45"/>
      <c r="QBG48" s="45"/>
      <c r="QBH48" s="45"/>
      <c r="QBI48" s="45"/>
      <c r="QBJ48" s="45"/>
      <c r="QBK48" s="45"/>
      <c r="QBL48" s="45"/>
      <c r="QBM48" s="45"/>
      <c r="QBN48" s="45"/>
      <c r="QBO48" s="45"/>
      <c r="QBP48" s="45"/>
      <c r="QBQ48" s="45"/>
      <c r="QBR48" s="45"/>
      <c r="QBS48" s="45"/>
      <c r="QBT48" s="45"/>
      <c r="QBU48" s="45"/>
      <c r="QBV48" s="45"/>
      <c r="QBW48" s="45"/>
      <c r="QBX48" s="45"/>
      <c r="QBY48" s="45"/>
      <c r="QBZ48" s="45"/>
      <c r="QCA48" s="45"/>
      <c r="QCB48" s="45"/>
      <c r="QCC48" s="45"/>
      <c r="QCD48" s="45"/>
      <c r="QCE48" s="45"/>
      <c r="QCF48" s="45"/>
      <c r="QCG48" s="45"/>
      <c r="QCH48" s="45"/>
      <c r="QCI48" s="45"/>
      <c r="QCJ48" s="45"/>
      <c r="QCK48" s="45"/>
      <c r="QCL48" s="45"/>
      <c r="QCM48" s="45"/>
      <c r="QCN48" s="45"/>
      <c r="QCO48" s="45"/>
      <c r="QCP48" s="45"/>
      <c r="QCQ48" s="45"/>
      <c r="QCR48" s="45"/>
      <c r="QCS48" s="45"/>
      <c r="QCT48" s="45"/>
      <c r="QCU48" s="45"/>
      <c r="QCV48" s="45"/>
      <c r="QCW48" s="45"/>
      <c r="QCX48" s="45"/>
      <c r="QCY48" s="45"/>
      <c r="QCZ48" s="45"/>
      <c r="QDA48" s="45"/>
      <c r="QDB48" s="45"/>
      <c r="QDC48" s="45"/>
      <c r="QDD48" s="45"/>
      <c r="QDE48" s="45"/>
      <c r="QDF48" s="45"/>
      <c r="QDG48" s="45"/>
      <c r="QDH48" s="45"/>
      <c r="QDI48" s="45"/>
      <c r="QDJ48" s="45"/>
      <c r="QDK48" s="45"/>
      <c r="QDL48" s="45"/>
      <c r="QDM48" s="45"/>
      <c r="QDN48" s="45"/>
      <c r="QDO48" s="45"/>
      <c r="QDP48" s="45"/>
      <c r="QDQ48" s="45"/>
      <c r="QDR48" s="45"/>
      <c r="QDS48" s="45"/>
      <c r="QDT48" s="45"/>
      <c r="QDU48" s="45"/>
      <c r="QDV48" s="45"/>
      <c r="QDW48" s="45"/>
      <c r="QDX48" s="45"/>
      <c r="QDY48" s="45"/>
      <c r="QDZ48" s="45"/>
      <c r="QEA48" s="45"/>
      <c r="QEB48" s="45"/>
      <c r="QEC48" s="45"/>
      <c r="QED48" s="45"/>
      <c r="QEE48" s="45"/>
      <c r="QEF48" s="45"/>
      <c r="QEG48" s="45"/>
      <c r="QEH48" s="45"/>
      <c r="QEI48" s="45"/>
      <c r="QEJ48" s="45"/>
      <c r="QEK48" s="45"/>
      <c r="QEL48" s="45"/>
      <c r="QEM48" s="45"/>
      <c r="QEN48" s="45"/>
      <c r="QEO48" s="45"/>
      <c r="QEP48" s="45"/>
      <c r="QEQ48" s="45"/>
      <c r="QER48" s="45"/>
      <c r="QES48" s="45"/>
      <c r="QET48" s="45"/>
      <c r="QEU48" s="45"/>
      <c r="QEV48" s="45"/>
      <c r="QEW48" s="45"/>
      <c r="QEX48" s="45"/>
      <c r="QEY48" s="45"/>
      <c r="QEZ48" s="45"/>
      <c r="QFA48" s="45"/>
      <c r="QFB48" s="45"/>
      <c r="QFC48" s="45"/>
      <c r="QFD48" s="45"/>
      <c r="QFE48" s="45"/>
      <c r="QFF48" s="45"/>
      <c r="QFG48" s="45"/>
      <c r="QFH48" s="45"/>
      <c r="QFI48" s="45"/>
      <c r="QFJ48" s="45"/>
      <c r="QFK48" s="45"/>
      <c r="QFL48" s="45"/>
      <c r="QFM48" s="45"/>
      <c r="QFN48" s="45"/>
      <c r="QFO48" s="45"/>
      <c r="QFP48" s="45"/>
      <c r="QFQ48" s="45"/>
      <c r="QFR48" s="45"/>
      <c r="QFS48" s="45"/>
      <c r="QFT48" s="45"/>
      <c r="QFU48" s="45"/>
      <c r="QFV48" s="45"/>
      <c r="QFW48" s="45"/>
      <c r="QFX48" s="45"/>
      <c r="QFY48" s="45"/>
      <c r="QFZ48" s="45"/>
      <c r="QGA48" s="45"/>
      <c r="QGB48" s="45"/>
      <c r="QGC48" s="45"/>
      <c r="QGD48" s="45"/>
      <c r="QGE48" s="45"/>
      <c r="QGF48" s="45"/>
      <c r="QGG48" s="45"/>
      <c r="QGH48" s="45"/>
      <c r="QGI48" s="45"/>
      <c r="QGJ48" s="45"/>
      <c r="QGK48" s="45"/>
      <c r="QGL48" s="45"/>
      <c r="QGM48" s="45"/>
      <c r="QGN48" s="45"/>
      <c r="QGO48" s="45"/>
      <c r="QGP48" s="45"/>
      <c r="QGQ48" s="45"/>
      <c r="QGR48" s="45"/>
      <c r="QGS48" s="45"/>
      <c r="QGT48" s="45"/>
      <c r="QGU48" s="45"/>
      <c r="QGV48" s="45"/>
      <c r="QGW48" s="45"/>
      <c r="QGX48" s="45"/>
      <c r="QGY48" s="45"/>
      <c r="QGZ48" s="45"/>
      <c r="QHA48" s="45"/>
      <c r="QHB48" s="45"/>
      <c r="QHC48" s="45"/>
      <c r="QHD48" s="45"/>
      <c r="QHE48" s="45"/>
      <c r="QHF48" s="45"/>
      <c r="QHG48" s="45"/>
      <c r="QHH48" s="45"/>
      <c r="QHI48" s="45"/>
      <c r="QHJ48" s="45"/>
      <c r="QHK48" s="45"/>
      <c r="QHL48" s="45"/>
      <c r="QHM48" s="45"/>
      <c r="QHN48" s="45"/>
      <c r="QHO48" s="45"/>
      <c r="QHP48" s="45"/>
      <c r="QHQ48" s="45"/>
      <c r="QHR48" s="45"/>
      <c r="QHS48" s="45"/>
      <c r="QHT48" s="45"/>
      <c r="QHU48" s="45"/>
      <c r="QHV48" s="45"/>
      <c r="QHW48" s="45"/>
      <c r="QHX48" s="45"/>
      <c r="QHY48" s="45"/>
      <c r="QHZ48" s="45"/>
      <c r="QIA48" s="45"/>
      <c r="QIB48" s="45"/>
      <c r="QIC48" s="45"/>
      <c r="QID48" s="45"/>
      <c r="QIE48" s="45"/>
      <c r="QIF48" s="45"/>
      <c r="QIG48" s="45"/>
      <c r="QIH48" s="45"/>
      <c r="QII48" s="45"/>
      <c r="QIJ48" s="45"/>
      <c r="QIK48" s="45"/>
      <c r="QIL48" s="45"/>
      <c r="QIM48" s="45"/>
      <c r="QIN48" s="45"/>
      <c r="QIO48" s="45"/>
      <c r="QIP48" s="45"/>
      <c r="QIQ48" s="45"/>
      <c r="QIR48" s="45"/>
      <c r="QIS48" s="45"/>
      <c r="QIT48" s="45"/>
      <c r="QIU48" s="45"/>
      <c r="QIV48" s="45"/>
      <c r="QIW48" s="45"/>
      <c r="QIX48" s="45"/>
      <c r="QIY48" s="45"/>
      <c r="QIZ48" s="45"/>
      <c r="QJA48" s="45"/>
      <c r="QJB48" s="45"/>
      <c r="QJC48" s="45"/>
      <c r="QJD48" s="45"/>
      <c r="QJE48" s="45"/>
      <c r="QJF48" s="45"/>
      <c r="QJG48" s="45"/>
      <c r="QJH48" s="45"/>
      <c r="QJI48" s="45"/>
      <c r="QJJ48" s="45"/>
      <c r="QJK48" s="45"/>
      <c r="QJL48" s="45"/>
      <c r="QJM48" s="45"/>
      <c r="QJN48" s="45"/>
      <c r="QJO48" s="45"/>
      <c r="QJP48" s="45"/>
      <c r="QJQ48" s="45"/>
      <c r="QJR48" s="45"/>
      <c r="QJS48" s="45"/>
      <c r="QJT48" s="45"/>
      <c r="QJU48" s="45"/>
      <c r="QJV48" s="45"/>
      <c r="QJW48" s="45"/>
      <c r="QJX48" s="45"/>
      <c r="QJY48" s="45"/>
      <c r="QJZ48" s="45"/>
      <c r="QKA48" s="45"/>
      <c r="QKB48" s="45"/>
      <c r="QKC48" s="45"/>
      <c r="QKD48" s="45"/>
      <c r="QKE48" s="45"/>
      <c r="QKF48" s="45"/>
      <c r="QKG48" s="45"/>
      <c r="QKH48" s="45"/>
      <c r="QKI48" s="45"/>
      <c r="QKJ48" s="45"/>
      <c r="QKK48" s="45"/>
      <c r="QKL48" s="45"/>
      <c r="QKM48" s="45"/>
      <c r="QKN48" s="45"/>
      <c r="QKO48" s="45"/>
      <c r="QKP48" s="45"/>
      <c r="QKQ48" s="45"/>
      <c r="QKR48" s="45"/>
      <c r="QKS48" s="45"/>
      <c r="QKT48" s="45"/>
      <c r="QKU48" s="45"/>
      <c r="QKV48" s="45"/>
      <c r="QKW48" s="45"/>
      <c r="QKX48" s="45"/>
      <c r="QKY48" s="45"/>
      <c r="QKZ48" s="45"/>
      <c r="QLA48" s="45"/>
      <c r="QLB48" s="45"/>
      <c r="QLC48" s="45"/>
      <c r="QLD48" s="45"/>
      <c r="QLE48" s="45"/>
      <c r="QLF48" s="45"/>
      <c r="QLG48" s="45"/>
      <c r="QLH48" s="45"/>
      <c r="QLI48" s="45"/>
      <c r="QLJ48" s="45"/>
      <c r="QLK48" s="45"/>
      <c r="QLL48" s="45"/>
      <c r="QLM48" s="45"/>
      <c r="QLN48" s="45"/>
      <c r="QLO48" s="45"/>
      <c r="QLP48" s="45"/>
      <c r="QLQ48" s="45"/>
      <c r="QLR48" s="45"/>
      <c r="QLS48" s="45"/>
      <c r="QLT48" s="45"/>
      <c r="QLU48" s="45"/>
      <c r="QLV48" s="45"/>
      <c r="QLW48" s="45"/>
      <c r="QLX48" s="45"/>
      <c r="QLY48" s="45"/>
      <c r="QLZ48" s="45"/>
      <c r="QMA48" s="45"/>
      <c r="QMB48" s="45"/>
      <c r="QMC48" s="45"/>
      <c r="QMD48" s="45"/>
      <c r="QME48" s="45"/>
      <c r="QMF48" s="45"/>
      <c r="QMG48" s="45"/>
      <c r="QMH48" s="45"/>
      <c r="QMI48" s="45"/>
      <c r="QMJ48" s="45"/>
      <c r="QMK48" s="45"/>
      <c r="QML48" s="45"/>
      <c r="QMM48" s="45"/>
      <c r="QMN48" s="45"/>
      <c r="QMO48" s="45"/>
      <c r="QMP48" s="45"/>
      <c r="QMQ48" s="45"/>
      <c r="QMR48" s="45"/>
      <c r="QMS48" s="45"/>
      <c r="QMT48" s="45"/>
      <c r="QMU48" s="45"/>
      <c r="QMV48" s="45"/>
      <c r="QMW48" s="45"/>
      <c r="QMX48" s="45"/>
      <c r="QMY48" s="45"/>
      <c r="QMZ48" s="45"/>
      <c r="QNA48" s="45"/>
      <c r="QNB48" s="45"/>
      <c r="QNC48" s="45"/>
      <c r="QND48" s="45"/>
      <c r="QNE48" s="45"/>
      <c r="QNF48" s="45"/>
      <c r="QNG48" s="45"/>
      <c r="QNH48" s="45"/>
      <c r="QNI48" s="45"/>
      <c r="QNJ48" s="45"/>
      <c r="QNK48" s="45"/>
      <c r="QNL48" s="45"/>
      <c r="QNM48" s="45"/>
      <c r="QNN48" s="45"/>
      <c r="QNO48" s="45"/>
      <c r="QNP48" s="45"/>
      <c r="QNQ48" s="45"/>
      <c r="QNR48" s="45"/>
      <c r="QNS48" s="45"/>
      <c r="QNT48" s="45"/>
      <c r="QNU48" s="45"/>
      <c r="QNV48" s="45"/>
      <c r="QNW48" s="45"/>
      <c r="QNX48" s="45"/>
      <c r="QNY48" s="45"/>
      <c r="QNZ48" s="45"/>
      <c r="QOA48" s="45"/>
      <c r="QOB48" s="45"/>
      <c r="QOC48" s="45"/>
      <c r="QOD48" s="45"/>
      <c r="QOE48" s="45"/>
      <c r="QOF48" s="45"/>
      <c r="QOG48" s="45"/>
      <c r="QOH48" s="45"/>
      <c r="QOI48" s="45"/>
      <c r="QOJ48" s="45"/>
      <c r="QOK48" s="45"/>
      <c r="QOL48" s="45"/>
      <c r="QOM48" s="45"/>
      <c r="QON48" s="45"/>
      <c r="QOO48" s="45"/>
      <c r="QOP48" s="45"/>
      <c r="QOQ48" s="45"/>
      <c r="QOR48" s="45"/>
      <c r="QOS48" s="45"/>
      <c r="QOT48" s="45"/>
      <c r="QOU48" s="45"/>
      <c r="QOV48" s="45"/>
      <c r="QOW48" s="45"/>
      <c r="QOX48" s="45"/>
      <c r="QOY48" s="45"/>
      <c r="QOZ48" s="45"/>
      <c r="QPA48" s="45"/>
      <c r="QPB48" s="45"/>
      <c r="QPC48" s="45"/>
      <c r="QPD48" s="45"/>
      <c r="QPE48" s="45"/>
      <c r="QPF48" s="45"/>
      <c r="QPG48" s="45"/>
      <c r="QPH48" s="45"/>
      <c r="QPI48" s="45"/>
      <c r="QPJ48" s="45"/>
      <c r="QPK48" s="45"/>
      <c r="QPL48" s="45"/>
      <c r="QPM48" s="45"/>
      <c r="QPN48" s="45"/>
      <c r="QPO48" s="45"/>
      <c r="QPP48" s="45"/>
      <c r="QPQ48" s="45"/>
      <c r="QPR48" s="45"/>
      <c r="QPS48" s="45"/>
      <c r="QPT48" s="45"/>
      <c r="QPU48" s="45"/>
      <c r="QPV48" s="45"/>
      <c r="QPW48" s="45"/>
      <c r="QPX48" s="45"/>
      <c r="QPY48" s="45"/>
      <c r="QPZ48" s="45"/>
      <c r="QQA48" s="45"/>
      <c r="QQB48" s="45"/>
      <c r="QQC48" s="45"/>
      <c r="QQD48" s="45"/>
      <c r="QQE48" s="45"/>
      <c r="QQF48" s="45"/>
      <c r="QQG48" s="45"/>
      <c r="QQH48" s="45"/>
      <c r="QQI48" s="45"/>
      <c r="QQJ48" s="45"/>
      <c r="QQK48" s="45"/>
      <c r="QQL48" s="45"/>
      <c r="QQM48" s="45"/>
      <c r="QQN48" s="45"/>
      <c r="QQO48" s="45"/>
      <c r="QQP48" s="45"/>
      <c r="QQQ48" s="45"/>
      <c r="QQR48" s="45"/>
      <c r="QQS48" s="45"/>
      <c r="QQT48" s="45"/>
      <c r="QQU48" s="45"/>
      <c r="QQV48" s="45"/>
      <c r="QQW48" s="45"/>
      <c r="QQX48" s="45"/>
      <c r="QQY48" s="45"/>
      <c r="QQZ48" s="45"/>
      <c r="QRA48" s="45"/>
      <c r="QRB48" s="45"/>
      <c r="QRC48" s="45"/>
      <c r="QRD48" s="45"/>
      <c r="QRE48" s="45"/>
      <c r="QRF48" s="45"/>
      <c r="QRG48" s="45"/>
      <c r="QRH48" s="45"/>
      <c r="QRI48" s="45"/>
      <c r="QRJ48" s="45"/>
      <c r="QRK48" s="45"/>
      <c r="QRL48" s="45"/>
      <c r="QRM48" s="45"/>
      <c r="QRN48" s="45"/>
      <c r="QRO48" s="45"/>
      <c r="QRP48" s="45"/>
      <c r="QRQ48" s="45"/>
      <c r="QRR48" s="45"/>
      <c r="QRS48" s="45"/>
      <c r="QRT48" s="45"/>
      <c r="QRU48" s="45"/>
      <c r="QRV48" s="45"/>
      <c r="QRW48" s="45"/>
      <c r="QRX48" s="45"/>
      <c r="QRY48" s="45"/>
      <c r="QRZ48" s="45"/>
      <c r="QSA48" s="45"/>
      <c r="QSB48" s="45"/>
      <c r="QSC48" s="45"/>
      <c r="QSD48" s="45"/>
      <c r="QSE48" s="45"/>
      <c r="QSF48" s="45"/>
      <c r="QSG48" s="45"/>
      <c r="QSH48" s="45"/>
      <c r="QSI48" s="45"/>
      <c r="QSJ48" s="45"/>
      <c r="QSK48" s="45"/>
      <c r="QSL48" s="45"/>
      <c r="QSM48" s="45"/>
      <c r="QSN48" s="45"/>
      <c r="QSO48" s="45"/>
      <c r="QSP48" s="45"/>
      <c r="QSQ48" s="45"/>
      <c r="QSR48" s="45"/>
      <c r="QSS48" s="45"/>
      <c r="QST48" s="45"/>
      <c r="QSU48" s="45"/>
      <c r="QSV48" s="45"/>
      <c r="QSW48" s="45"/>
      <c r="QSX48" s="45"/>
      <c r="QSY48" s="45"/>
      <c r="QSZ48" s="45"/>
      <c r="QTA48" s="45"/>
      <c r="QTB48" s="45"/>
      <c r="QTC48" s="45"/>
      <c r="QTD48" s="45"/>
      <c r="QTE48" s="45"/>
      <c r="QTF48" s="45"/>
      <c r="QTG48" s="45"/>
      <c r="QTH48" s="45"/>
      <c r="QTI48" s="45"/>
      <c r="QTJ48" s="45"/>
      <c r="QTK48" s="45"/>
      <c r="QTL48" s="45"/>
      <c r="QTM48" s="45"/>
      <c r="QTN48" s="45"/>
      <c r="QTO48" s="45"/>
      <c r="QTP48" s="45"/>
      <c r="QTQ48" s="45"/>
      <c r="QTR48" s="45"/>
      <c r="QTS48" s="45"/>
      <c r="QTT48" s="45"/>
      <c r="QTU48" s="45"/>
      <c r="QTV48" s="45"/>
      <c r="QTW48" s="45"/>
      <c r="QTX48" s="45"/>
      <c r="QTY48" s="45"/>
      <c r="QTZ48" s="45"/>
      <c r="QUA48" s="45"/>
      <c r="QUB48" s="45"/>
      <c r="QUC48" s="45"/>
      <c r="QUD48" s="45"/>
      <c r="QUE48" s="45"/>
      <c r="QUF48" s="45"/>
      <c r="QUG48" s="45"/>
      <c r="QUH48" s="45"/>
      <c r="QUI48" s="45"/>
      <c r="QUJ48" s="45"/>
      <c r="QUK48" s="45"/>
      <c r="QUL48" s="45"/>
      <c r="QUM48" s="45"/>
      <c r="QUN48" s="45"/>
      <c r="QUO48" s="45"/>
      <c r="QUP48" s="45"/>
      <c r="QUQ48" s="45"/>
      <c r="QUR48" s="45"/>
      <c r="QUS48" s="45"/>
      <c r="QUT48" s="45"/>
      <c r="QUU48" s="45"/>
      <c r="QUV48" s="45"/>
      <c r="QUW48" s="45"/>
      <c r="QUX48" s="45"/>
      <c r="QUY48" s="45"/>
      <c r="QUZ48" s="45"/>
      <c r="QVA48" s="45"/>
      <c r="QVB48" s="45"/>
      <c r="QVC48" s="45"/>
      <c r="QVD48" s="45"/>
      <c r="QVE48" s="45"/>
      <c r="QVF48" s="45"/>
      <c r="QVG48" s="45"/>
      <c r="QVH48" s="45"/>
      <c r="QVI48" s="45"/>
      <c r="QVJ48" s="45"/>
      <c r="QVK48" s="45"/>
      <c r="QVL48" s="45"/>
      <c r="QVM48" s="45"/>
      <c r="QVN48" s="45"/>
      <c r="QVO48" s="45"/>
      <c r="QVP48" s="45"/>
      <c r="QVQ48" s="45"/>
      <c r="QVR48" s="45"/>
      <c r="QVS48" s="45"/>
      <c r="QVT48" s="45"/>
      <c r="QVU48" s="45"/>
      <c r="QVV48" s="45"/>
      <c r="QVW48" s="45"/>
      <c r="QVX48" s="45"/>
      <c r="QVY48" s="45"/>
      <c r="QVZ48" s="45"/>
      <c r="QWA48" s="45"/>
      <c r="QWB48" s="45"/>
      <c r="QWC48" s="45"/>
      <c r="QWD48" s="45"/>
      <c r="QWE48" s="45"/>
      <c r="QWF48" s="45"/>
      <c r="QWG48" s="45"/>
      <c r="QWH48" s="45"/>
      <c r="QWI48" s="45"/>
      <c r="QWJ48" s="45"/>
      <c r="QWK48" s="45"/>
      <c r="QWL48" s="45"/>
      <c r="QWM48" s="45"/>
      <c r="QWN48" s="45"/>
      <c r="QWO48" s="45"/>
      <c r="QWP48" s="45"/>
      <c r="QWQ48" s="45"/>
      <c r="QWR48" s="45"/>
      <c r="QWS48" s="45"/>
      <c r="QWT48" s="45"/>
      <c r="QWU48" s="45"/>
      <c r="QWV48" s="45"/>
      <c r="QWW48" s="45"/>
      <c r="QWX48" s="45"/>
      <c r="QWY48" s="45"/>
      <c r="QWZ48" s="45"/>
      <c r="QXA48" s="45"/>
      <c r="QXB48" s="45"/>
      <c r="QXC48" s="45"/>
      <c r="QXD48" s="45"/>
      <c r="QXE48" s="45"/>
      <c r="QXF48" s="45"/>
      <c r="QXG48" s="45"/>
      <c r="QXH48" s="45"/>
      <c r="QXI48" s="45"/>
      <c r="QXJ48" s="45"/>
      <c r="QXK48" s="45"/>
      <c r="QXL48" s="45"/>
      <c r="QXM48" s="45"/>
      <c r="QXN48" s="45"/>
      <c r="QXO48" s="45"/>
      <c r="QXP48" s="45"/>
      <c r="QXQ48" s="45"/>
      <c r="QXR48" s="45"/>
      <c r="QXS48" s="45"/>
      <c r="QXT48" s="45"/>
      <c r="QXU48" s="45"/>
      <c r="QXV48" s="45"/>
      <c r="QXW48" s="45"/>
      <c r="QXX48" s="45"/>
      <c r="QXY48" s="45"/>
      <c r="QXZ48" s="45"/>
      <c r="QYA48" s="45"/>
      <c r="QYB48" s="45"/>
      <c r="QYC48" s="45"/>
      <c r="QYD48" s="45"/>
      <c r="QYE48" s="45"/>
      <c r="QYF48" s="45"/>
      <c r="QYG48" s="45"/>
      <c r="QYH48" s="45"/>
      <c r="QYI48" s="45"/>
      <c r="QYJ48" s="45"/>
      <c r="QYK48" s="45"/>
      <c r="QYL48" s="45"/>
      <c r="QYM48" s="45"/>
      <c r="QYN48" s="45"/>
      <c r="QYO48" s="45"/>
      <c r="QYP48" s="45"/>
      <c r="QYQ48" s="45"/>
      <c r="QYR48" s="45"/>
      <c r="QYS48" s="45"/>
      <c r="QYT48" s="45"/>
      <c r="QYU48" s="45"/>
      <c r="QYV48" s="45"/>
      <c r="QYW48" s="45"/>
      <c r="QYX48" s="45"/>
      <c r="QYY48" s="45"/>
      <c r="QYZ48" s="45"/>
      <c r="QZA48" s="45"/>
      <c r="QZB48" s="45"/>
      <c r="QZC48" s="45"/>
      <c r="QZD48" s="45"/>
      <c r="QZE48" s="45"/>
      <c r="QZF48" s="45"/>
      <c r="QZG48" s="45"/>
      <c r="QZH48" s="45"/>
      <c r="QZI48" s="45"/>
      <c r="QZJ48" s="45"/>
      <c r="QZK48" s="45"/>
      <c r="QZL48" s="45"/>
      <c r="QZM48" s="45"/>
      <c r="QZN48" s="45"/>
      <c r="QZO48" s="45"/>
      <c r="QZP48" s="45"/>
      <c r="QZQ48" s="45"/>
      <c r="QZR48" s="45"/>
      <c r="QZS48" s="45"/>
      <c r="QZT48" s="45"/>
      <c r="QZU48" s="45"/>
      <c r="QZV48" s="45"/>
      <c r="QZW48" s="45"/>
      <c r="QZX48" s="45"/>
      <c r="QZY48" s="45"/>
      <c r="QZZ48" s="45"/>
      <c r="RAA48" s="45"/>
      <c r="RAB48" s="45"/>
      <c r="RAC48" s="45"/>
      <c r="RAD48" s="45"/>
      <c r="RAE48" s="45"/>
      <c r="RAF48" s="45"/>
      <c r="RAG48" s="45"/>
      <c r="RAH48" s="45"/>
      <c r="RAI48" s="45"/>
      <c r="RAJ48" s="45"/>
      <c r="RAK48" s="45"/>
      <c r="RAL48" s="45"/>
      <c r="RAM48" s="45"/>
      <c r="RAN48" s="45"/>
      <c r="RAO48" s="45"/>
      <c r="RAP48" s="45"/>
      <c r="RAQ48" s="45"/>
      <c r="RAR48" s="45"/>
      <c r="RAS48" s="45"/>
      <c r="RAT48" s="45"/>
      <c r="RAU48" s="45"/>
      <c r="RAV48" s="45"/>
      <c r="RAW48" s="45"/>
      <c r="RAX48" s="45"/>
      <c r="RAY48" s="45"/>
      <c r="RAZ48" s="45"/>
      <c r="RBA48" s="45"/>
      <c r="RBB48" s="45"/>
      <c r="RBC48" s="45"/>
      <c r="RBD48" s="45"/>
      <c r="RBE48" s="45"/>
      <c r="RBF48" s="45"/>
      <c r="RBG48" s="45"/>
      <c r="RBH48" s="45"/>
      <c r="RBI48" s="45"/>
      <c r="RBJ48" s="45"/>
      <c r="RBK48" s="45"/>
      <c r="RBL48" s="45"/>
      <c r="RBM48" s="45"/>
      <c r="RBN48" s="45"/>
      <c r="RBO48" s="45"/>
      <c r="RBP48" s="45"/>
      <c r="RBQ48" s="45"/>
      <c r="RBR48" s="45"/>
      <c r="RBS48" s="45"/>
      <c r="RBT48" s="45"/>
      <c r="RBU48" s="45"/>
      <c r="RBV48" s="45"/>
      <c r="RBW48" s="45"/>
      <c r="RBX48" s="45"/>
      <c r="RBY48" s="45"/>
      <c r="RBZ48" s="45"/>
      <c r="RCA48" s="45"/>
      <c r="RCB48" s="45"/>
      <c r="RCC48" s="45"/>
      <c r="RCD48" s="45"/>
      <c r="RCE48" s="45"/>
      <c r="RCF48" s="45"/>
      <c r="RCG48" s="45"/>
      <c r="RCH48" s="45"/>
      <c r="RCI48" s="45"/>
      <c r="RCJ48" s="45"/>
      <c r="RCK48" s="45"/>
      <c r="RCL48" s="45"/>
      <c r="RCM48" s="45"/>
      <c r="RCN48" s="45"/>
      <c r="RCO48" s="45"/>
      <c r="RCP48" s="45"/>
      <c r="RCQ48" s="45"/>
      <c r="RCR48" s="45"/>
      <c r="RCS48" s="45"/>
      <c r="RCT48" s="45"/>
      <c r="RCU48" s="45"/>
      <c r="RCV48" s="45"/>
      <c r="RCW48" s="45"/>
      <c r="RCX48" s="45"/>
      <c r="RCY48" s="45"/>
      <c r="RCZ48" s="45"/>
      <c r="RDA48" s="45"/>
      <c r="RDB48" s="45"/>
      <c r="RDC48" s="45"/>
      <c r="RDD48" s="45"/>
      <c r="RDE48" s="45"/>
      <c r="RDF48" s="45"/>
      <c r="RDG48" s="45"/>
      <c r="RDH48" s="45"/>
      <c r="RDI48" s="45"/>
      <c r="RDJ48" s="45"/>
      <c r="RDK48" s="45"/>
      <c r="RDL48" s="45"/>
      <c r="RDM48" s="45"/>
      <c r="RDN48" s="45"/>
      <c r="RDO48" s="45"/>
      <c r="RDP48" s="45"/>
      <c r="RDQ48" s="45"/>
      <c r="RDR48" s="45"/>
      <c r="RDS48" s="45"/>
      <c r="RDT48" s="45"/>
      <c r="RDU48" s="45"/>
      <c r="RDV48" s="45"/>
      <c r="RDW48" s="45"/>
      <c r="RDX48" s="45"/>
      <c r="RDY48" s="45"/>
      <c r="RDZ48" s="45"/>
      <c r="REA48" s="45"/>
      <c r="REB48" s="45"/>
      <c r="REC48" s="45"/>
      <c r="RED48" s="45"/>
      <c r="REE48" s="45"/>
      <c r="REF48" s="45"/>
      <c r="REG48" s="45"/>
      <c r="REH48" s="45"/>
      <c r="REI48" s="45"/>
      <c r="REJ48" s="45"/>
      <c r="REK48" s="45"/>
      <c r="REL48" s="45"/>
      <c r="REM48" s="45"/>
      <c r="REN48" s="45"/>
      <c r="REO48" s="45"/>
      <c r="REP48" s="45"/>
      <c r="REQ48" s="45"/>
      <c r="RER48" s="45"/>
      <c r="RES48" s="45"/>
      <c r="RET48" s="45"/>
      <c r="REU48" s="45"/>
      <c r="REV48" s="45"/>
      <c r="REW48" s="45"/>
      <c r="REX48" s="45"/>
      <c r="REY48" s="45"/>
      <c r="REZ48" s="45"/>
      <c r="RFA48" s="45"/>
      <c r="RFB48" s="45"/>
      <c r="RFC48" s="45"/>
      <c r="RFD48" s="45"/>
      <c r="RFE48" s="45"/>
      <c r="RFF48" s="45"/>
      <c r="RFG48" s="45"/>
      <c r="RFH48" s="45"/>
      <c r="RFI48" s="45"/>
      <c r="RFJ48" s="45"/>
      <c r="RFK48" s="45"/>
      <c r="RFL48" s="45"/>
      <c r="RFM48" s="45"/>
      <c r="RFN48" s="45"/>
      <c r="RFO48" s="45"/>
      <c r="RFP48" s="45"/>
      <c r="RFQ48" s="45"/>
      <c r="RFR48" s="45"/>
      <c r="RFS48" s="45"/>
      <c r="RFT48" s="45"/>
      <c r="RFU48" s="45"/>
      <c r="RFV48" s="45"/>
      <c r="RFW48" s="45"/>
      <c r="RFX48" s="45"/>
      <c r="RFY48" s="45"/>
      <c r="RFZ48" s="45"/>
      <c r="RGA48" s="45"/>
      <c r="RGB48" s="45"/>
      <c r="RGC48" s="45"/>
      <c r="RGD48" s="45"/>
      <c r="RGE48" s="45"/>
      <c r="RGF48" s="45"/>
      <c r="RGG48" s="45"/>
      <c r="RGH48" s="45"/>
      <c r="RGI48" s="45"/>
      <c r="RGJ48" s="45"/>
      <c r="RGK48" s="45"/>
      <c r="RGL48" s="45"/>
      <c r="RGM48" s="45"/>
      <c r="RGN48" s="45"/>
      <c r="RGO48" s="45"/>
      <c r="RGP48" s="45"/>
      <c r="RGQ48" s="45"/>
      <c r="RGR48" s="45"/>
      <c r="RGS48" s="45"/>
      <c r="RGT48" s="45"/>
      <c r="RGU48" s="45"/>
      <c r="RGV48" s="45"/>
      <c r="RGW48" s="45"/>
      <c r="RGX48" s="45"/>
      <c r="RGY48" s="45"/>
      <c r="RGZ48" s="45"/>
      <c r="RHA48" s="45"/>
      <c r="RHB48" s="45"/>
      <c r="RHC48" s="45"/>
      <c r="RHD48" s="45"/>
      <c r="RHE48" s="45"/>
      <c r="RHF48" s="45"/>
      <c r="RHG48" s="45"/>
      <c r="RHH48" s="45"/>
      <c r="RHI48" s="45"/>
      <c r="RHJ48" s="45"/>
      <c r="RHK48" s="45"/>
      <c r="RHL48" s="45"/>
      <c r="RHM48" s="45"/>
      <c r="RHN48" s="45"/>
      <c r="RHO48" s="45"/>
      <c r="RHP48" s="45"/>
      <c r="RHQ48" s="45"/>
      <c r="RHR48" s="45"/>
      <c r="RHS48" s="45"/>
      <c r="RHT48" s="45"/>
      <c r="RHU48" s="45"/>
      <c r="RHV48" s="45"/>
      <c r="RHW48" s="45"/>
      <c r="RHX48" s="45"/>
      <c r="RHY48" s="45"/>
      <c r="RHZ48" s="45"/>
      <c r="RIA48" s="45"/>
      <c r="RIB48" s="45"/>
      <c r="RIC48" s="45"/>
      <c r="RID48" s="45"/>
      <c r="RIE48" s="45"/>
      <c r="RIF48" s="45"/>
      <c r="RIG48" s="45"/>
      <c r="RIH48" s="45"/>
      <c r="RII48" s="45"/>
      <c r="RIJ48" s="45"/>
      <c r="RIK48" s="45"/>
      <c r="RIL48" s="45"/>
      <c r="RIM48" s="45"/>
      <c r="RIN48" s="45"/>
      <c r="RIO48" s="45"/>
      <c r="RIP48" s="45"/>
      <c r="RIQ48" s="45"/>
      <c r="RIR48" s="45"/>
      <c r="RIS48" s="45"/>
      <c r="RIT48" s="45"/>
      <c r="RIU48" s="45"/>
      <c r="RIV48" s="45"/>
      <c r="RIW48" s="45"/>
      <c r="RIX48" s="45"/>
      <c r="RIY48" s="45"/>
      <c r="RIZ48" s="45"/>
      <c r="RJA48" s="45"/>
      <c r="RJB48" s="45"/>
      <c r="RJC48" s="45"/>
      <c r="RJD48" s="45"/>
      <c r="RJE48" s="45"/>
      <c r="RJF48" s="45"/>
      <c r="RJG48" s="45"/>
      <c r="RJH48" s="45"/>
      <c r="RJI48" s="45"/>
      <c r="RJJ48" s="45"/>
      <c r="RJK48" s="45"/>
      <c r="RJL48" s="45"/>
      <c r="RJM48" s="45"/>
      <c r="RJN48" s="45"/>
      <c r="RJO48" s="45"/>
      <c r="RJP48" s="45"/>
      <c r="RJQ48" s="45"/>
      <c r="RJR48" s="45"/>
      <c r="RJS48" s="45"/>
      <c r="RJT48" s="45"/>
      <c r="RJU48" s="45"/>
      <c r="RJV48" s="45"/>
      <c r="RJW48" s="45"/>
      <c r="RJX48" s="45"/>
      <c r="RJY48" s="45"/>
      <c r="RJZ48" s="45"/>
      <c r="RKA48" s="45"/>
      <c r="RKB48" s="45"/>
      <c r="RKC48" s="45"/>
      <c r="RKD48" s="45"/>
      <c r="RKE48" s="45"/>
      <c r="RKF48" s="45"/>
      <c r="RKG48" s="45"/>
      <c r="RKH48" s="45"/>
      <c r="RKI48" s="45"/>
      <c r="RKJ48" s="45"/>
      <c r="RKK48" s="45"/>
      <c r="RKL48" s="45"/>
      <c r="RKM48" s="45"/>
      <c r="RKN48" s="45"/>
      <c r="RKO48" s="45"/>
      <c r="RKP48" s="45"/>
      <c r="RKQ48" s="45"/>
      <c r="RKR48" s="45"/>
      <c r="RKS48" s="45"/>
      <c r="RKT48" s="45"/>
      <c r="RKU48" s="45"/>
      <c r="RKV48" s="45"/>
      <c r="RKW48" s="45"/>
      <c r="RKX48" s="45"/>
      <c r="RKY48" s="45"/>
      <c r="RKZ48" s="45"/>
      <c r="RLA48" s="45"/>
      <c r="RLB48" s="45"/>
      <c r="RLC48" s="45"/>
      <c r="RLD48" s="45"/>
      <c r="RLE48" s="45"/>
      <c r="RLF48" s="45"/>
      <c r="RLG48" s="45"/>
      <c r="RLH48" s="45"/>
      <c r="RLI48" s="45"/>
      <c r="RLJ48" s="45"/>
      <c r="RLK48" s="45"/>
      <c r="RLL48" s="45"/>
      <c r="RLM48" s="45"/>
      <c r="RLN48" s="45"/>
      <c r="RLO48" s="45"/>
      <c r="RLP48" s="45"/>
      <c r="RLQ48" s="45"/>
      <c r="RLR48" s="45"/>
      <c r="RLS48" s="45"/>
      <c r="RLT48" s="45"/>
      <c r="RLU48" s="45"/>
      <c r="RLV48" s="45"/>
      <c r="RLW48" s="45"/>
      <c r="RLX48" s="45"/>
      <c r="RLY48" s="45"/>
      <c r="RLZ48" s="45"/>
      <c r="RMA48" s="45"/>
      <c r="RMB48" s="45"/>
      <c r="RMC48" s="45"/>
      <c r="RMD48" s="45"/>
      <c r="RME48" s="45"/>
      <c r="RMF48" s="45"/>
      <c r="RMG48" s="45"/>
      <c r="RMH48" s="45"/>
      <c r="RMI48" s="45"/>
      <c r="RMJ48" s="45"/>
      <c r="RMK48" s="45"/>
      <c r="RML48" s="45"/>
      <c r="RMM48" s="45"/>
      <c r="RMN48" s="45"/>
      <c r="RMO48" s="45"/>
      <c r="RMP48" s="45"/>
      <c r="RMQ48" s="45"/>
      <c r="RMR48" s="45"/>
      <c r="RMS48" s="45"/>
      <c r="RMT48" s="45"/>
      <c r="RMU48" s="45"/>
      <c r="RMV48" s="45"/>
      <c r="RMW48" s="45"/>
      <c r="RMX48" s="45"/>
      <c r="RMY48" s="45"/>
      <c r="RMZ48" s="45"/>
      <c r="RNA48" s="45"/>
      <c r="RNB48" s="45"/>
      <c r="RNC48" s="45"/>
      <c r="RND48" s="45"/>
      <c r="RNE48" s="45"/>
      <c r="RNF48" s="45"/>
      <c r="RNG48" s="45"/>
      <c r="RNH48" s="45"/>
      <c r="RNI48" s="45"/>
      <c r="RNJ48" s="45"/>
      <c r="RNK48" s="45"/>
      <c r="RNL48" s="45"/>
      <c r="RNM48" s="45"/>
      <c r="RNN48" s="45"/>
      <c r="RNO48" s="45"/>
      <c r="RNP48" s="45"/>
      <c r="RNQ48" s="45"/>
      <c r="RNR48" s="45"/>
      <c r="RNS48" s="45"/>
      <c r="RNT48" s="45"/>
      <c r="RNU48" s="45"/>
      <c r="RNV48" s="45"/>
      <c r="RNW48" s="45"/>
      <c r="RNX48" s="45"/>
      <c r="RNY48" s="45"/>
      <c r="RNZ48" s="45"/>
      <c r="ROA48" s="45"/>
      <c r="ROB48" s="45"/>
      <c r="ROC48" s="45"/>
      <c r="ROD48" s="45"/>
      <c r="ROE48" s="45"/>
      <c r="ROF48" s="45"/>
      <c r="ROG48" s="45"/>
      <c r="ROH48" s="45"/>
      <c r="ROI48" s="45"/>
      <c r="ROJ48" s="45"/>
      <c r="ROK48" s="45"/>
      <c r="ROL48" s="45"/>
      <c r="ROM48" s="45"/>
      <c r="RON48" s="45"/>
      <c r="ROO48" s="45"/>
      <c r="ROP48" s="45"/>
      <c r="ROQ48" s="45"/>
      <c r="ROR48" s="45"/>
      <c r="ROS48" s="45"/>
      <c r="ROT48" s="45"/>
      <c r="ROU48" s="45"/>
      <c r="ROV48" s="45"/>
      <c r="ROW48" s="45"/>
      <c r="ROX48" s="45"/>
      <c r="ROY48" s="45"/>
      <c r="ROZ48" s="45"/>
      <c r="RPA48" s="45"/>
      <c r="RPB48" s="45"/>
      <c r="RPC48" s="45"/>
      <c r="RPD48" s="45"/>
      <c r="RPE48" s="45"/>
      <c r="RPF48" s="45"/>
      <c r="RPG48" s="45"/>
      <c r="RPH48" s="45"/>
      <c r="RPI48" s="45"/>
      <c r="RPJ48" s="45"/>
      <c r="RPK48" s="45"/>
      <c r="RPL48" s="45"/>
      <c r="RPM48" s="45"/>
      <c r="RPN48" s="45"/>
      <c r="RPO48" s="45"/>
      <c r="RPP48" s="45"/>
      <c r="RPQ48" s="45"/>
      <c r="RPR48" s="45"/>
      <c r="RPS48" s="45"/>
      <c r="RPT48" s="45"/>
      <c r="RPU48" s="45"/>
      <c r="RPV48" s="45"/>
      <c r="RPW48" s="45"/>
      <c r="RPX48" s="45"/>
      <c r="RPY48" s="45"/>
      <c r="RPZ48" s="45"/>
      <c r="RQA48" s="45"/>
      <c r="RQB48" s="45"/>
      <c r="RQC48" s="45"/>
      <c r="RQD48" s="45"/>
      <c r="RQE48" s="45"/>
      <c r="RQF48" s="45"/>
      <c r="RQG48" s="45"/>
      <c r="RQH48" s="45"/>
      <c r="RQI48" s="45"/>
      <c r="RQJ48" s="45"/>
      <c r="RQK48" s="45"/>
      <c r="RQL48" s="45"/>
      <c r="RQM48" s="45"/>
      <c r="RQN48" s="45"/>
      <c r="RQO48" s="45"/>
      <c r="RQP48" s="45"/>
      <c r="RQQ48" s="45"/>
      <c r="RQR48" s="45"/>
      <c r="RQS48" s="45"/>
      <c r="RQT48" s="45"/>
      <c r="RQU48" s="45"/>
      <c r="RQV48" s="45"/>
      <c r="RQW48" s="45"/>
      <c r="RQX48" s="45"/>
      <c r="RQY48" s="45"/>
      <c r="RQZ48" s="45"/>
      <c r="RRA48" s="45"/>
      <c r="RRB48" s="45"/>
      <c r="RRC48" s="45"/>
      <c r="RRD48" s="45"/>
      <c r="RRE48" s="45"/>
      <c r="RRF48" s="45"/>
      <c r="RRG48" s="45"/>
      <c r="RRH48" s="45"/>
      <c r="RRI48" s="45"/>
      <c r="RRJ48" s="45"/>
      <c r="RRK48" s="45"/>
      <c r="RRL48" s="45"/>
      <c r="RRM48" s="45"/>
      <c r="RRN48" s="45"/>
      <c r="RRO48" s="45"/>
      <c r="RRP48" s="45"/>
      <c r="RRQ48" s="45"/>
      <c r="RRR48" s="45"/>
      <c r="RRS48" s="45"/>
      <c r="RRT48" s="45"/>
      <c r="RRU48" s="45"/>
      <c r="RRV48" s="45"/>
      <c r="RRW48" s="45"/>
      <c r="RRX48" s="45"/>
      <c r="RRY48" s="45"/>
      <c r="RRZ48" s="45"/>
      <c r="RSA48" s="45"/>
      <c r="RSB48" s="45"/>
      <c r="RSC48" s="45"/>
      <c r="RSD48" s="45"/>
      <c r="RSE48" s="45"/>
      <c r="RSF48" s="45"/>
      <c r="RSG48" s="45"/>
      <c r="RSH48" s="45"/>
      <c r="RSI48" s="45"/>
      <c r="RSJ48" s="45"/>
      <c r="RSK48" s="45"/>
      <c r="RSL48" s="45"/>
      <c r="RSM48" s="45"/>
      <c r="RSN48" s="45"/>
      <c r="RSO48" s="45"/>
      <c r="RSP48" s="45"/>
      <c r="RSQ48" s="45"/>
      <c r="RSR48" s="45"/>
      <c r="RSS48" s="45"/>
      <c r="RST48" s="45"/>
      <c r="RSU48" s="45"/>
      <c r="RSV48" s="45"/>
      <c r="RSW48" s="45"/>
      <c r="RSX48" s="45"/>
      <c r="RSY48" s="45"/>
      <c r="RSZ48" s="45"/>
      <c r="RTA48" s="45"/>
      <c r="RTB48" s="45"/>
      <c r="RTC48" s="45"/>
      <c r="RTD48" s="45"/>
      <c r="RTE48" s="45"/>
      <c r="RTF48" s="45"/>
      <c r="RTG48" s="45"/>
      <c r="RTH48" s="45"/>
      <c r="RTI48" s="45"/>
      <c r="RTJ48" s="45"/>
      <c r="RTK48" s="45"/>
      <c r="RTL48" s="45"/>
      <c r="RTM48" s="45"/>
      <c r="RTN48" s="45"/>
      <c r="RTO48" s="45"/>
      <c r="RTP48" s="45"/>
      <c r="RTQ48" s="45"/>
      <c r="RTR48" s="45"/>
      <c r="RTS48" s="45"/>
      <c r="RTT48" s="45"/>
      <c r="RTU48" s="45"/>
      <c r="RTV48" s="45"/>
      <c r="RTW48" s="45"/>
      <c r="RTX48" s="45"/>
      <c r="RTY48" s="45"/>
      <c r="RTZ48" s="45"/>
      <c r="RUA48" s="45"/>
      <c r="RUB48" s="45"/>
      <c r="RUC48" s="45"/>
      <c r="RUD48" s="45"/>
      <c r="RUE48" s="45"/>
      <c r="RUF48" s="45"/>
      <c r="RUG48" s="45"/>
      <c r="RUH48" s="45"/>
      <c r="RUI48" s="45"/>
      <c r="RUJ48" s="45"/>
      <c r="RUK48" s="45"/>
      <c r="RUL48" s="45"/>
      <c r="RUM48" s="45"/>
      <c r="RUN48" s="45"/>
      <c r="RUO48" s="45"/>
      <c r="RUP48" s="45"/>
      <c r="RUQ48" s="45"/>
      <c r="RUR48" s="45"/>
      <c r="RUS48" s="45"/>
      <c r="RUT48" s="45"/>
      <c r="RUU48" s="45"/>
      <c r="RUV48" s="45"/>
      <c r="RUW48" s="45"/>
      <c r="RUX48" s="45"/>
      <c r="RUY48" s="45"/>
      <c r="RUZ48" s="45"/>
      <c r="RVA48" s="45"/>
      <c r="RVB48" s="45"/>
      <c r="RVC48" s="45"/>
      <c r="RVD48" s="45"/>
      <c r="RVE48" s="45"/>
      <c r="RVF48" s="45"/>
      <c r="RVG48" s="45"/>
      <c r="RVH48" s="45"/>
      <c r="RVI48" s="45"/>
      <c r="RVJ48" s="45"/>
      <c r="RVK48" s="45"/>
      <c r="RVL48" s="45"/>
      <c r="RVM48" s="45"/>
      <c r="RVN48" s="45"/>
      <c r="RVO48" s="45"/>
      <c r="RVP48" s="45"/>
      <c r="RVQ48" s="45"/>
      <c r="RVR48" s="45"/>
      <c r="RVS48" s="45"/>
      <c r="RVT48" s="45"/>
      <c r="RVU48" s="45"/>
      <c r="RVV48" s="45"/>
      <c r="RVW48" s="45"/>
      <c r="RVX48" s="45"/>
      <c r="RVY48" s="45"/>
      <c r="RVZ48" s="45"/>
      <c r="RWA48" s="45"/>
      <c r="RWB48" s="45"/>
      <c r="RWC48" s="45"/>
      <c r="RWD48" s="45"/>
      <c r="RWE48" s="45"/>
      <c r="RWF48" s="45"/>
      <c r="RWG48" s="45"/>
      <c r="RWH48" s="45"/>
      <c r="RWI48" s="45"/>
      <c r="RWJ48" s="45"/>
      <c r="RWK48" s="45"/>
      <c r="RWL48" s="45"/>
      <c r="RWM48" s="45"/>
      <c r="RWN48" s="45"/>
      <c r="RWO48" s="45"/>
      <c r="RWP48" s="45"/>
      <c r="RWQ48" s="45"/>
      <c r="RWR48" s="45"/>
      <c r="RWS48" s="45"/>
      <c r="RWT48" s="45"/>
      <c r="RWU48" s="45"/>
      <c r="RWV48" s="45"/>
      <c r="RWW48" s="45"/>
      <c r="RWX48" s="45"/>
      <c r="RWY48" s="45"/>
      <c r="RWZ48" s="45"/>
      <c r="RXA48" s="45"/>
      <c r="RXB48" s="45"/>
      <c r="RXC48" s="45"/>
      <c r="RXD48" s="45"/>
      <c r="RXE48" s="45"/>
      <c r="RXF48" s="45"/>
      <c r="RXG48" s="45"/>
      <c r="RXH48" s="45"/>
      <c r="RXI48" s="45"/>
      <c r="RXJ48" s="45"/>
      <c r="RXK48" s="45"/>
      <c r="RXL48" s="45"/>
      <c r="RXM48" s="45"/>
      <c r="RXN48" s="45"/>
      <c r="RXO48" s="45"/>
      <c r="RXP48" s="45"/>
      <c r="RXQ48" s="45"/>
      <c r="RXR48" s="45"/>
      <c r="RXS48" s="45"/>
      <c r="RXT48" s="45"/>
      <c r="RXU48" s="45"/>
      <c r="RXV48" s="45"/>
      <c r="RXW48" s="45"/>
      <c r="RXX48" s="45"/>
      <c r="RXY48" s="45"/>
      <c r="RXZ48" s="45"/>
      <c r="RYA48" s="45"/>
      <c r="RYB48" s="45"/>
      <c r="RYC48" s="45"/>
      <c r="RYD48" s="45"/>
      <c r="RYE48" s="45"/>
      <c r="RYF48" s="45"/>
      <c r="RYG48" s="45"/>
      <c r="RYH48" s="45"/>
      <c r="RYI48" s="45"/>
      <c r="RYJ48" s="45"/>
      <c r="RYK48" s="45"/>
      <c r="RYL48" s="45"/>
      <c r="RYM48" s="45"/>
      <c r="RYN48" s="45"/>
      <c r="RYO48" s="45"/>
      <c r="RYP48" s="45"/>
      <c r="RYQ48" s="45"/>
      <c r="RYR48" s="45"/>
      <c r="RYS48" s="45"/>
      <c r="RYT48" s="45"/>
      <c r="RYU48" s="45"/>
      <c r="RYV48" s="45"/>
      <c r="RYW48" s="45"/>
      <c r="RYX48" s="45"/>
      <c r="RYY48" s="45"/>
      <c r="RYZ48" s="45"/>
      <c r="RZA48" s="45"/>
      <c r="RZB48" s="45"/>
      <c r="RZC48" s="45"/>
      <c r="RZD48" s="45"/>
      <c r="RZE48" s="45"/>
      <c r="RZF48" s="45"/>
      <c r="RZG48" s="45"/>
      <c r="RZH48" s="45"/>
      <c r="RZI48" s="45"/>
      <c r="RZJ48" s="45"/>
      <c r="RZK48" s="45"/>
      <c r="RZL48" s="45"/>
      <c r="RZM48" s="45"/>
      <c r="RZN48" s="45"/>
      <c r="RZO48" s="45"/>
      <c r="RZP48" s="45"/>
      <c r="RZQ48" s="45"/>
      <c r="RZR48" s="45"/>
      <c r="RZS48" s="45"/>
      <c r="RZT48" s="45"/>
      <c r="RZU48" s="45"/>
      <c r="RZV48" s="45"/>
      <c r="RZW48" s="45"/>
      <c r="RZX48" s="45"/>
      <c r="RZY48" s="45"/>
      <c r="RZZ48" s="45"/>
      <c r="SAA48" s="45"/>
      <c r="SAB48" s="45"/>
      <c r="SAC48" s="45"/>
      <c r="SAD48" s="45"/>
      <c r="SAE48" s="45"/>
      <c r="SAF48" s="45"/>
      <c r="SAG48" s="45"/>
      <c r="SAH48" s="45"/>
      <c r="SAI48" s="45"/>
      <c r="SAJ48" s="45"/>
      <c r="SAK48" s="45"/>
      <c r="SAL48" s="45"/>
      <c r="SAM48" s="45"/>
      <c r="SAN48" s="45"/>
      <c r="SAO48" s="45"/>
      <c r="SAP48" s="45"/>
      <c r="SAQ48" s="45"/>
      <c r="SAR48" s="45"/>
      <c r="SAS48" s="45"/>
      <c r="SAT48" s="45"/>
      <c r="SAU48" s="45"/>
      <c r="SAV48" s="45"/>
      <c r="SAW48" s="45"/>
      <c r="SAX48" s="45"/>
      <c r="SAY48" s="45"/>
      <c r="SAZ48" s="45"/>
      <c r="SBA48" s="45"/>
      <c r="SBB48" s="45"/>
      <c r="SBC48" s="45"/>
      <c r="SBD48" s="45"/>
      <c r="SBE48" s="45"/>
      <c r="SBF48" s="45"/>
      <c r="SBG48" s="45"/>
      <c r="SBH48" s="45"/>
      <c r="SBI48" s="45"/>
      <c r="SBJ48" s="45"/>
      <c r="SBK48" s="45"/>
      <c r="SBL48" s="45"/>
      <c r="SBM48" s="45"/>
      <c r="SBN48" s="45"/>
      <c r="SBO48" s="45"/>
      <c r="SBP48" s="45"/>
      <c r="SBQ48" s="45"/>
      <c r="SBR48" s="45"/>
      <c r="SBS48" s="45"/>
      <c r="SBT48" s="45"/>
      <c r="SBU48" s="45"/>
      <c r="SBV48" s="45"/>
      <c r="SBW48" s="45"/>
      <c r="SBX48" s="45"/>
      <c r="SBY48" s="45"/>
      <c r="SBZ48" s="45"/>
      <c r="SCA48" s="45"/>
      <c r="SCB48" s="45"/>
      <c r="SCC48" s="45"/>
      <c r="SCD48" s="45"/>
      <c r="SCE48" s="45"/>
      <c r="SCF48" s="45"/>
      <c r="SCG48" s="45"/>
      <c r="SCH48" s="45"/>
      <c r="SCI48" s="45"/>
      <c r="SCJ48" s="45"/>
      <c r="SCK48" s="45"/>
      <c r="SCL48" s="45"/>
      <c r="SCM48" s="45"/>
      <c r="SCN48" s="45"/>
      <c r="SCO48" s="45"/>
      <c r="SCP48" s="45"/>
      <c r="SCQ48" s="45"/>
      <c r="SCR48" s="45"/>
      <c r="SCS48" s="45"/>
      <c r="SCT48" s="45"/>
      <c r="SCU48" s="45"/>
      <c r="SCV48" s="45"/>
      <c r="SCW48" s="45"/>
      <c r="SCX48" s="45"/>
      <c r="SCY48" s="45"/>
      <c r="SCZ48" s="45"/>
      <c r="SDA48" s="45"/>
      <c r="SDB48" s="45"/>
      <c r="SDC48" s="45"/>
      <c r="SDD48" s="45"/>
      <c r="SDE48" s="45"/>
      <c r="SDF48" s="45"/>
      <c r="SDG48" s="45"/>
      <c r="SDH48" s="45"/>
      <c r="SDI48" s="45"/>
      <c r="SDJ48" s="45"/>
      <c r="SDK48" s="45"/>
      <c r="SDL48" s="45"/>
      <c r="SDM48" s="45"/>
      <c r="SDN48" s="45"/>
      <c r="SDO48" s="45"/>
      <c r="SDP48" s="45"/>
      <c r="SDQ48" s="45"/>
      <c r="SDR48" s="45"/>
      <c r="SDS48" s="45"/>
      <c r="SDT48" s="45"/>
      <c r="SDU48" s="45"/>
      <c r="SDV48" s="45"/>
      <c r="SDW48" s="45"/>
      <c r="SDX48" s="45"/>
      <c r="SDY48" s="45"/>
      <c r="SDZ48" s="45"/>
      <c r="SEA48" s="45"/>
      <c r="SEB48" s="45"/>
      <c r="SEC48" s="45"/>
      <c r="SED48" s="45"/>
      <c r="SEE48" s="45"/>
      <c r="SEF48" s="45"/>
      <c r="SEG48" s="45"/>
      <c r="SEH48" s="45"/>
      <c r="SEI48" s="45"/>
      <c r="SEJ48" s="45"/>
      <c r="SEK48" s="45"/>
      <c r="SEL48" s="45"/>
      <c r="SEM48" s="45"/>
      <c r="SEN48" s="45"/>
      <c r="SEO48" s="45"/>
      <c r="SEP48" s="45"/>
      <c r="SEQ48" s="45"/>
      <c r="SER48" s="45"/>
      <c r="SES48" s="45"/>
      <c r="SET48" s="45"/>
      <c r="SEU48" s="45"/>
      <c r="SEV48" s="45"/>
      <c r="SEW48" s="45"/>
      <c r="SEX48" s="45"/>
      <c r="SEY48" s="45"/>
      <c r="SEZ48" s="45"/>
      <c r="SFA48" s="45"/>
      <c r="SFB48" s="45"/>
      <c r="SFC48" s="45"/>
      <c r="SFD48" s="45"/>
      <c r="SFE48" s="45"/>
      <c r="SFF48" s="45"/>
      <c r="SFG48" s="45"/>
      <c r="SFH48" s="45"/>
      <c r="SFI48" s="45"/>
      <c r="SFJ48" s="45"/>
      <c r="SFK48" s="45"/>
      <c r="SFL48" s="45"/>
      <c r="SFM48" s="45"/>
      <c r="SFN48" s="45"/>
      <c r="SFO48" s="45"/>
      <c r="SFP48" s="45"/>
      <c r="SFQ48" s="45"/>
      <c r="SFR48" s="45"/>
      <c r="SFS48" s="45"/>
      <c r="SFT48" s="45"/>
      <c r="SFU48" s="45"/>
      <c r="SFV48" s="45"/>
      <c r="SFW48" s="45"/>
      <c r="SFX48" s="45"/>
      <c r="SFY48" s="45"/>
      <c r="SFZ48" s="45"/>
      <c r="SGA48" s="45"/>
      <c r="SGB48" s="45"/>
      <c r="SGC48" s="45"/>
      <c r="SGD48" s="45"/>
      <c r="SGE48" s="45"/>
      <c r="SGF48" s="45"/>
      <c r="SGG48" s="45"/>
      <c r="SGH48" s="45"/>
      <c r="SGI48" s="45"/>
      <c r="SGJ48" s="45"/>
      <c r="SGK48" s="45"/>
      <c r="SGL48" s="45"/>
      <c r="SGM48" s="45"/>
      <c r="SGN48" s="45"/>
      <c r="SGO48" s="45"/>
      <c r="SGP48" s="45"/>
      <c r="SGQ48" s="45"/>
      <c r="SGR48" s="45"/>
      <c r="SGS48" s="45"/>
      <c r="SGT48" s="45"/>
      <c r="SGU48" s="45"/>
      <c r="SGV48" s="45"/>
      <c r="SGW48" s="45"/>
      <c r="SGX48" s="45"/>
      <c r="SGY48" s="45"/>
      <c r="SGZ48" s="45"/>
      <c r="SHA48" s="45"/>
      <c r="SHB48" s="45"/>
      <c r="SHC48" s="45"/>
      <c r="SHD48" s="45"/>
      <c r="SHE48" s="45"/>
      <c r="SHF48" s="45"/>
      <c r="SHG48" s="45"/>
      <c r="SHH48" s="45"/>
      <c r="SHI48" s="45"/>
      <c r="SHJ48" s="45"/>
      <c r="SHK48" s="45"/>
      <c r="SHL48" s="45"/>
      <c r="SHM48" s="45"/>
      <c r="SHN48" s="45"/>
      <c r="SHO48" s="45"/>
      <c r="SHP48" s="45"/>
      <c r="SHQ48" s="45"/>
      <c r="SHR48" s="45"/>
      <c r="SHS48" s="45"/>
      <c r="SHT48" s="45"/>
      <c r="SHU48" s="45"/>
      <c r="SHV48" s="45"/>
      <c r="SHW48" s="45"/>
      <c r="SHX48" s="45"/>
      <c r="SHY48" s="45"/>
      <c r="SHZ48" s="45"/>
      <c r="SIA48" s="45"/>
      <c r="SIB48" s="45"/>
      <c r="SIC48" s="45"/>
      <c r="SID48" s="45"/>
      <c r="SIE48" s="45"/>
      <c r="SIF48" s="45"/>
      <c r="SIG48" s="45"/>
      <c r="SIH48" s="45"/>
      <c r="SII48" s="45"/>
      <c r="SIJ48" s="45"/>
      <c r="SIK48" s="45"/>
      <c r="SIL48" s="45"/>
      <c r="SIM48" s="45"/>
      <c r="SIN48" s="45"/>
      <c r="SIO48" s="45"/>
      <c r="SIP48" s="45"/>
      <c r="SIQ48" s="45"/>
      <c r="SIR48" s="45"/>
      <c r="SIS48" s="45"/>
      <c r="SIT48" s="45"/>
      <c r="SIU48" s="45"/>
      <c r="SIV48" s="45"/>
      <c r="SIW48" s="45"/>
      <c r="SIX48" s="45"/>
      <c r="SIY48" s="45"/>
      <c r="SIZ48" s="45"/>
      <c r="SJA48" s="45"/>
      <c r="SJB48" s="45"/>
      <c r="SJC48" s="45"/>
      <c r="SJD48" s="45"/>
      <c r="SJE48" s="45"/>
      <c r="SJF48" s="45"/>
      <c r="SJG48" s="45"/>
      <c r="SJH48" s="45"/>
      <c r="SJI48" s="45"/>
      <c r="SJJ48" s="45"/>
      <c r="SJK48" s="45"/>
      <c r="SJL48" s="45"/>
      <c r="SJM48" s="45"/>
      <c r="SJN48" s="45"/>
      <c r="SJO48" s="45"/>
      <c r="SJP48" s="45"/>
      <c r="SJQ48" s="45"/>
      <c r="SJR48" s="45"/>
      <c r="SJS48" s="45"/>
      <c r="SJT48" s="45"/>
      <c r="SJU48" s="45"/>
      <c r="SJV48" s="45"/>
      <c r="SJW48" s="45"/>
      <c r="SJX48" s="45"/>
      <c r="SJY48" s="45"/>
      <c r="SJZ48" s="45"/>
      <c r="SKA48" s="45"/>
      <c r="SKB48" s="45"/>
      <c r="SKC48" s="45"/>
      <c r="SKD48" s="45"/>
      <c r="SKE48" s="45"/>
      <c r="SKF48" s="45"/>
      <c r="SKG48" s="45"/>
      <c r="SKH48" s="45"/>
      <c r="SKI48" s="45"/>
      <c r="SKJ48" s="45"/>
      <c r="SKK48" s="45"/>
      <c r="SKL48" s="45"/>
      <c r="SKM48" s="45"/>
      <c r="SKN48" s="45"/>
      <c r="SKO48" s="45"/>
      <c r="SKP48" s="45"/>
      <c r="SKQ48" s="45"/>
      <c r="SKR48" s="45"/>
      <c r="SKS48" s="45"/>
      <c r="SKT48" s="45"/>
      <c r="SKU48" s="45"/>
      <c r="SKV48" s="45"/>
      <c r="SKW48" s="45"/>
      <c r="SKX48" s="45"/>
      <c r="SKY48" s="45"/>
      <c r="SKZ48" s="45"/>
      <c r="SLA48" s="45"/>
      <c r="SLB48" s="45"/>
      <c r="SLC48" s="45"/>
      <c r="SLD48" s="45"/>
      <c r="SLE48" s="45"/>
      <c r="SLF48" s="45"/>
      <c r="SLG48" s="45"/>
      <c r="SLH48" s="45"/>
      <c r="SLI48" s="45"/>
      <c r="SLJ48" s="45"/>
      <c r="SLK48" s="45"/>
      <c r="SLL48" s="45"/>
      <c r="SLM48" s="45"/>
      <c r="SLN48" s="45"/>
      <c r="SLO48" s="45"/>
      <c r="SLP48" s="45"/>
      <c r="SLQ48" s="45"/>
      <c r="SLR48" s="45"/>
      <c r="SLS48" s="45"/>
      <c r="SLT48" s="45"/>
      <c r="SLU48" s="45"/>
      <c r="SLV48" s="45"/>
      <c r="SLW48" s="45"/>
      <c r="SLX48" s="45"/>
      <c r="SLY48" s="45"/>
      <c r="SLZ48" s="45"/>
      <c r="SMA48" s="45"/>
      <c r="SMB48" s="45"/>
      <c r="SMC48" s="45"/>
      <c r="SMD48" s="45"/>
      <c r="SME48" s="45"/>
      <c r="SMF48" s="45"/>
      <c r="SMG48" s="45"/>
      <c r="SMH48" s="45"/>
      <c r="SMI48" s="45"/>
      <c r="SMJ48" s="45"/>
      <c r="SMK48" s="45"/>
      <c r="SML48" s="45"/>
      <c r="SMM48" s="45"/>
      <c r="SMN48" s="45"/>
      <c r="SMO48" s="45"/>
      <c r="SMP48" s="45"/>
      <c r="SMQ48" s="45"/>
      <c r="SMR48" s="45"/>
      <c r="SMS48" s="45"/>
      <c r="SMT48" s="45"/>
      <c r="SMU48" s="45"/>
      <c r="SMV48" s="45"/>
      <c r="SMW48" s="45"/>
      <c r="SMX48" s="45"/>
      <c r="SMY48" s="45"/>
      <c r="SMZ48" s="45"/>
      <c r="SNA48" s="45"/>
      <c r="SNB48" s="45"/>
      <c r="SNC48" s="45"/>
      <c r="SND48" s="45"/>
      <c r="SNE48" s="45"/>
      <c r="SNF48" s="45"/>
      <c r="SNG48" s="45"/>
      <c r="SNH48" s="45"/>
      <c r="SNI48" s="45"/>
      <c r="SNJ48" s="45"/>
      <c r="SNK48" s="45"/>
      <c r="SNL48" s="45"/>
      <c r="SNM48" s="45"/>
      <c r="SNN48" s="45"/>
      <c r="SNO48" s="45"/>
      <c r="SNP48" s="45"/>
      <c r="SNQ48" s="45"/>
      <c r="SNR48" s="45"/>
      <c r="SNS48" s="45"/>
      <c r="SNT48" s="45"/>
      <c r="SNU48" s="45"/>
      <c r="SNV48" s="45"/>
      <c r="SNW48" s="45"/>
      <c r="SNX48" s="45"/>
      <c r="SNY48" s="45"/>
      <c r="SNZ48" s="45"/>
      <c r="SOA48" s="45"/>
      <c r="SOB48" s="45"/>
      <c r="SOC48" s="45"/>
      <c r="SOD48" s="45"/>
      <c r="SOE48" s="45"/>
      <c r="SOF48" s="45"/>
      <c r="SOG48" s="45"/>
      <c r="SOH48" s="45"/>
      <c r="SOI48" s="45"/>
      <c r="SOJ48" s="45"/>
      <c r="SOK48" s="45"/>
      <c r="SOL48" s="45"/>
      <c r="SOM48" s="45"/>
      <c r="SON48" s="45"/>
      <c r="SOO48" s="45"/>
      <c r="SOP48" s="45"/>
      <c r="SOQ48" s="45"/>
      <c r="SOR48" s="45"/>
      <c r="SOS48" s="45"/>
      <c r="SOT48" s="45"/>
      <c r="SOU48" s="45"/>
      <c r="SOV48" s="45"/>
      <c r="SOW48" s="45"/>
      <c r="SOX48" s="45"/>
      <c r="SOY48" s="45"/>
      <c r="SOZ48" s="45"/>
      <c r="SPA48" s="45"/>
      <c r="SPB48" s="45"/>
      <c r="SPC48" s="45"/>
      <c r="SPD48" s="45"/>
      <c r="SPE48" s="45"/>
      <c r="SPF48" s="45"/>
      <c r="SPG48" s="45"/>
      <c r="SPH48" s="45"/>
      <c r="SPI48" s="45"/>
      <c r="SPJ48" s="45"/>
      <c r="SPK48" s="45"/>
      <c r="SPL48" s="45"/>
      <c r="SPM48" s="45"/>
      <c r="SPN48" s="45"/>
      <c r="SPO48" s="45"/>
      <c r="SPP48" s="45"/>
      <c r="SPQ48" s="45"/>
      <c r="SPR48" s="45"/>
      <c r="SPS48" s="45"/>
      <c r="SPT48" s="45"/>
      <c r="SPU48" s="45"/>
      <c r="SPV48" s="45"/>
      <c r="SPW48" s="45"/>
      <c r="SPX48" s="45"/>
      <c r="SPY48" s="45"/>
      <c r="SPZ48" s="45"/>
      <c r="SQA48" s="45"/>
      <c r="SQB48" s="45"/>
      <c r="SQC48" s="45"/>
      <c r="SQD48" s="45"/>
      <c r="SQE48" s="45"/>
      <c r="SQF48" s="45"/>
      <c r="SQG48" s="45"/>
      <c r="SQH48" s="45"/>
      <c r="SQI48" s="45"/>
      <c r="SQJ48" s="45"/>
      <c r="SQK48" s="45"/>
      <c r="SQL48" s="45"/>
      <c r="SQM48" s="45"/>
      <c r="SQN48" s="45"/>
      <c r="SQO48" s="45"/>
      <c r="SQP48" s="45"/>
      <c r="SQQ48" s="45"/>
      <c r="SQR48" s="45"/>
      <c r="SQS48" s="45"/>
      <c r="SQT48" s="45"/>
      <c r="SQU48" s="45"/>
      <c r="SQV48" s="45"/>
      <c r="SQW48" s="45"/>
      <c r="SQX48" s="45"/>
      <c r="SQY48" s="45"/>
      <c r="SQZ48" s="45"/>
      <c r="SRA48" s="45"/>
      <c r="SRB48" s="45"/>
      <c r="SRC48" s="45"/>
      <c r="SRD48" s="45"/>
      <c r="SRE48" s="45"/>
      <c r="SRF48" s="45"/>
      <c r="SRG48" s="45"/>
      <c r="SRH48" s="45"/>
      <c r="SRI48" s="45"/>
      <c r="SRJ48" s="45"/>
      <c r="SRK48" s="45"/>
      <c r="SRL48" s="45"/>
      <c r="SRM48" s="45"/>
      <c r="SRN48" s="45"/>
      <c r="SRO48" s="45"/>
      <c r="SRP48" s="45"/>
      <c r="SRQ48" s="45"/>
      <c r="SRR48" s="45"/>
      <c r="SRS48" s="45"/>
      <c r="SRT48" s="45"/>
      <c r="SRU48" s="45"/>
      <c r="SRV48" s="45"/>
      <c r="SRW48" s="45"/>
      <c r="SRX48" s="45"/>
      <c r="SRY48" s="45"/>
      <c r="SRZ48" s="45"/>
      <c r="SSA48" s="45"/>
      <c r="SSB48" s="45"/>
      <c r="SSC48" s="45"/>
      <c r="SSD48" s="45"/>
      <c r="SSE48" s="45"/>
      <c r="SSF48" s="45"/>
      <c r="SSG48" s="45"/>
      <c r="SSH48" s="45"/>
      <c r="SSI48" s="45"/>
      <c r="SSJ48" s="45"/>
      <c r="SSK48" s="45"/>
      <c r="SSL48" s="45"/>
      <c r="SSM48" s="45"/>
      <c r="SSN48" s="45"/>
      <c r="SSO48" s="45"/>
      <c r="SSP48" s="45"/>
      <c r="SSQ48" s="45"/>
      <c r="SSR48" s="45"/>
      <c r="SSS48" s="45"/>
      <c r="SST48" s="45"/>
      <c r="SSU48" s="45"/>
      <c r="SSV48" s="45"/>
      <c r="SSW48" s="45"/>
      <c r="SSX48" s="45"/>
      <c r="SSY48" s="45"/>
      <c r="SSZ48" s="45"/>
      <c r="STA48" s="45"/>
      <c r="STB48" s="45"/>
      <c r="STC48" s="45"/>
      <c r="STD48" s="45"/>
      <c r="STE48" s="45"/>
      <c r="STF48" s="45"/>
      <c r="STG48" s="45"/>
      <c r="STH48" s="45"/>
      <c r="STI48" s="45"/>
      <c r="STJ48" s="45"/>
      <c r="STK48" s="45"/>
      <c r="STL48" s="45"/>
      <c r="STM48" s="45"/>
      <c r="STN48" s="45"/>
      <c r="STO48" s="45"/>
      <c r="STP48" s="45"/>
      <c r="STQ48" s="45"/>
      <c r="STR48" s="45"/>
      <c r="STS48" s="45"/>
      <c r="STT48" s="45"/>
      <c r="STU48" s="45"/>
      <c r="STV48" s="45"/>
      <c r="STW48" s="45"/>
      <c r="STX48" s="45"/>
      <c r="STY48" s="45"/>
      <c r="STZ48" s="45"/>
      <c r="SUA48" s="45"/>
      <c r="SUB48" s="45"/>
      <c r="SUC48" s="45"/>
      <c r="SUD48" s="45"/>
      <c r="SUE48" s="45"/>
      <c r="SUF48" s="45"/>
      <c r="SUG48" s="45"/>
      <c r="SUH48" s="45"/>
      <c r="SUI48" s="45"/>
      <c r="SUJ48" s="45"/>
      <c r="SUK48" s="45"/>
      <c r="SUL48" s="45"/>
      <c r="SUM48" s="45"/>
      <c r="SUN48" s="45"/>
      <c r="SUO48" s="45"/>
      <c r="SUP48" s="45"/>
      <c r="SUQ48" s="45"/>
      <c r="SUR48" s="45"/>
      <c r="SUS48" s="45"/>
      <c r="SUT48" s="45"/>
      <c r="SUU48" s="45"/>
      <c r="SUV48" s="45"/>
      <c r="SUW48" s="45"/>
      <c r="SUX48" s="45"/>
      <c r="SUY48" s="45"/>
      <c r="SUZ48" s="45"/>
      <c r="SVA48" s="45"/>
      <c r="SVB48" s="45"/>
      <c r="SVC48" s="45"/>
      <c r="SVD48" s="45"/>
      <c r="SVE48" s="45"/>
      <c r="SVF48" s="45"/>
      <c r="SVG48" s="45"/>
      <c r="SVH48" s="45"/>
      <c r="SVI48" s="45"/>
      <c r="SVJ48" s="45"/>
      <c r="SVK48" s="45"/>
      <c r="SVL48" s="45"/>
      <c r="SVM48" s="45"/>
      <c r="SVN48" s="45"/>
      <c r="SVO48" s="45"/>
      <c r="SVP48" s="45"/>
      <c r="SVQ48" s="45"/>
      <c r="SVR48" s="45"/>
      <c r="SVS48" s="45"/>
      <c r="SVT48" s="45"/>
      <c r="SVU48" s="45"/>
      <c r="SVV48" s="45"/>
      <c r="SVW48" s="45"/>
      <c r="SVX48" s="45"/>
      <c r="SVY48" s="45"/>
      <c r="SVZ48" s="45"/>
      <c r="SWA48" s="45"/>
      <c r="SWB48" s="45"/>
      <c r="SWC48" s="45"/>
      <c r="SWD48" s="45"/>
      <c r="SWE48" s="45"/>
      <c r="SWF48" s="45"/>
      <c r="SWG48" s="45"/>
      <c r="SWH48" s="45"/>
      <c r="SWI48" s="45"/>
      <c r="SWJ48" s="45"/>
      <c r="SWK48" s="45"/>
      <c r="SWL48" s="45"/>
      <c r="SWM48" s="45"/>
      <c r="SWN48" s="45"/>
      <c r="SWO48" s="45"/>
      <c r="SWP48" s="45"/>
      <c r="SWQ48" s="45"/>
      <c r="SWR48" s="45"/>
      <c r="SWS48" s="45"/>
      <c r="SWT48" s="45"/>
      <c r="SWU48" s="45"/>
      <c r="SWV48" s="45"/>
      <c r="SWW48" s="45"/>
      <c r="SWX48" s="45"/>
      <c r="SWY48" s="45"/>
      <c r="SWZ48" s="45"/>
      <c r="SXA48" s="45"/>
      <c r="SXB48" s="45"/>
      <c r="SXC48" s="45"/>
      <c r="SXD48" s="45"/>
      <c r="SXE48" s="45"/>
      <c r="SXF48" s="45"/>
      <c r="SXG48" s="45"/>
      <c r="SXH48" s="45"/>
      <c r="SXI48" s="45"/>
      <c r="SXJ48" s="45"/>
      <c r="SXK48" s="45"/>
      <c r="SXL48" s="45"/>
      <c r="SXM48" s="45"/>
      <c r="SXN48" s="45"/>
      <c r="SXO48" s="45"/>
      <c r="SXP48" s="45"/>
      <c r="SXQ48" s="45"/>
      <c r="SXR48" s="45"/>
      <c r="SXS48" s="45"/>
      <c r="SXT48" s="45"/>
      <c r="SXU48" s="45"/>
      <c r="SXV48" s="45"/>
      <c r="SXW48" s="45"/>
      <c r="SXX48" s="45"/>
      <c r="SXY48" s="45"/>
      <c r="SXZ48" s="45"/>
      <c r="SYA48" s="45"/>
      <c r="SYB48" s="45"/>
      <c r="SYC48" s="45"/>
      <c r="SYD48" s="45"/>
      <c r="SYE48" s="45"/>
      <c r="SYF48" s="45"/>
      <c r="SYG48" s="45"/>
      <c r="SYH48" s="45"/>
      <c r="SYI48" s="45"/>
      <c r="SYJ48" s="45"/>
      <c r="SYK48" s="45"/>
      <c r="SYL48" s="45"/>
      <c r="SYM48" s="45"/>
      <c r="SYN48" s="45"/>
      <c r="SYO48" s="45"/>
      <c r="SYP48" s="45"/>
      <c r="SYQ48" s="45"/>
      <c r="SYR48" s="45"/>
      <c r="SYS48" s="45"/>
      <c r="SYT48" s="45"/>
      <c r="SYU48" s="45"/>
      <c r="SYV48" s="45"/>
      <c r="SYW48" s="45"/>
      <c r="SYX48" s="45"/>
      <c r="SYY48" s="45"/>
      <c r="SYZ48" s="45"/>
      <c r="SZA48" s="45"/>
      <c r="SZB48" s="45"/>
      <c r="SZC48" s="45"/>
      <c r="SZD48" s="45"/>
      <c r="SZE48" s="45"/>
      <c r="SZF48" s="45"/>
      <c r="SZG48" s="45"/>
      <c r="SZH48" s="45"/>
      <c r="SZI48" s="45"/>
      <c r="SZJ48" s="45"/>
      <c r="SZK48" s="45"/>
      <c r="SZL48" s="45"/>
      <c r="SZM48" s="45"/>
      <c r="SZN48" s="45"/>
      <c r="SZO48" s="45"/>
      <c r="SZP48" s="45"/>
      <c r="SZQ48" s="45"/>
      <c r="SZR48" s="45"/>
      <c r="SZS48" s="45"/>
      <c r="SZT48" s="45"/>
      <c r="SZU48" s="45"/>
      <c r="SZV48" s="45"/>
      <c r="SZW48" s="45"/>
      <c r="SZX48" s="45"/>
      <c r="SZY48" s="45"/>
      <c r="SZZ48" s="45"/>
      <c r="TAA48" s="45"/>
      <c r="TAB48" s="45"/>
      <c r="TAC48" s="45"/>
      <c r="TAD48" s="45"/>
      <c r="TAE48" s="45"/>
      <c r="TAF48" s="45"/>
      <c r="TAG48" s="45"/>
      <c r="TAH48" s="45"/>
      <c r="TAI48" s="45"/>
      <c r="TAJ48" s="45"/>
      <c r="TAK48" s="45"/>
      <c r="TAL48" s="45"/>
      <c r="TAM48" s="45"/>
      <c r="TAN48" s="45"/>
      <c r="TAO48" s="45"/>
      <c r="TAP48" s="45"/>
      <c r="TAQ48" s="45"/>
      <c r="TAR48" s="45"/>
      <c r="TAS48" s="45"/>
      <c r="TAT48" s="45"/>
      <c r="TAU48" s="45"/>
      <c r="TAV48" s="45"/>
      <c r="TAW48" s="45"/>
      <c r="TAX48" s="45"/>
      <c r="TAY48" s="45"/>
      <c r="TAZ48" s="45"/>
      <c r="TBA48" s="45"/>
      <c r="TBB48" s="45"/>
      <c r="TBC48" s="45"/>
      <c r="TBD48" s="45"/>
      <c r="TBE48" s="45"/>
      <c r="TBF48" s="45"/>
      <c r="TBG48" s="45"/>
      <c r="TBH48" s="45"/>
      <c r="TBI48" s="45"/>
      <c r="TBJ48" s="45"/>
      <c r="TBK48" s="45"/>
      <c r="TBL48" s="45"/>
      <c r="TBM48" s="45"/>
      <c r="TBN48" s="45"/>
      <c r="TBO48" s="45"/>
      <c r="TBP48" s="45"/>
      <c r="TBQ48" s="45"/>
      <c r="TBR48" s="45"/>
      <c r="TBS48" s="45"/>
      <c r="TBT48" s="45"/>
      <c r="TBU48" s="45"/>
      <c r="TBV48" s="45"/>
      <c r="TBW48" s="45"/>
      <c r="TBX48" s="45"/>
      <c r="TBY48" s="45"/>
      <c r="TBZ48" s="45"/>
      <c r="TCA48" s="45"/>
      <c r="TCB48" s="45"/>
      <c r="TCC48" s="45"/>
      <c r="TCD48" s="45"/>
      <c r="TCE48" s="45"/>
      <c r="TCF48" s="45"/>
      <c r="TCG48" s="45"/>
      <c r="TCH48" s="45"/>
      <c r="TCI48" s="45"/>
      <c r="TCJ48" s="45"/>
      <c r="TCK48" s="45"/>
      <c r="TCL48" s="45"/>
      <c r="TCM48" s="45"/>
      <c r="TCN48" s="45"/>
      <c r="TCO48" s="45"/>
      <c r="TCP48" s="45"/>
      <c r="TCQ48" s="45"/>
      <c r="TCR48" s="45"/>
      <c r="TCS48" s="45"/>
      <c r="TCT48" s="45"/>
      <c r="TCU48" s="45"/>
      <c r="TCV48" s="45"/>
      <c r="TCW48" s="45"/>
      <c r="TCX48" s="45"/>
      <c r="TCY48" s="45"/>
      <c r="TCZ48" s="45"/>
      <c r="TDA48" s="45"/>
      <c r="TDB48" s="45"/>
      <c r="TDC48" s="45"/>
      <c r="TDD48" s="45"/>
      <c r="TDE48" s="45"/>
      <c r="TDF48" s="45"/>
      <c r="TDG48" s="45"/>
      <c r="TDH48" s="45"/>
      <c r="TDI48" s="45"/>
      <c r="TDJ48" s="45"/>
      <c r="TDK48" s="45"/>
      <c r="TDL48" s="45"/>
      <c r="TDM48" s="45"/>
      <c r="TDN48" s="45"/>
      <c r="TDO48" s="45"/>
      <c r="TDP48" s="45"/>
      <c r="TDQ48" s="45"/>
      <c r="TDR48" s="45"/>
      <c r="TDS48" s="45"/>
      <c r="TDT48" s="45"/>
      <c r="TDU48" s="45"/>
      <c r="TDV48" s="45"/>
      <c r="TDW48" s="45"/>
      <c r="TDX48" s="45"/>
      <c r="TDY48" s="45"/>
      <c r="TDZ48" s="45"/>
      <c r="TEA48" s="45"/>
      <c r="TEB48" s="45"/>
      <c r="TEC48" s="45"/>
      <c r="TED48" s="45"/>
      <c r="TEE48" s="45"/>
      <c r="TEF48" s="45"/>
      <c r="TEG48" s="45"/>
      <c r="TEH48" s="45"/>
      <c r="TEI48" s="45"/>
      <c r="TEJ48" s="45"/>
      <c r="TEK48" s="45"/>
      <c r="TEL48" s="45"/>
      <c r="TEM48" s="45"/>
      <c r="TEN48" s="45"/>
      <c r="TEO48" s="45"/>
      <c r="TEP48" s="45"/>
      <c r="TEQ48" s="45"/>
      <c r="TER48" s="45"/>
      <c r="TES48" s="45"/>
      <c r="TET48" s="45"/>
      <c r="TEU48" s="45"/>
      <c r="TEV48" s="45"/>
      <c r="TEW48" s="45"/>
      <c r="TEX48" s="45"/>
      <c r="TEY48" s="45"/>
      <c r="TEZ48" s="45"/>
      <c r="TFA48" s="45"/>
      <c r="TFB48" s="45"/>
      <c r="TFC48" s="45"/>
      <c r="TFD48" s="45"/>
      <c r="TFE48" s="45"/>
      <c r="TFF48" s="45"/>
      <c r="TFG48" s="45"/>
      <c r="TFH48" s="45"/>
      <c r="TFI48" s="45"/>
      <c r="TFJ48" s="45"/>
      <c r="TFK48" s="45"/>
      <c r="TFL48" s="45"/>
      <c r="TFM48" s="45"/>
      <c r="TFN48" s="45"/>
      <c r="TFO48" s="45"/>
      <c r="TFP48" s="45"/>
      <c r="TFQ48" s="45"/>
      <c r="TFR48" s="45"/>
      <c r="TFS48" s="45"/>
      <c r="TFT48" s="45"/>
      <c r="TFU48" s="45"/>
      <c r="TFV48" s="45"/>
      <c r="TFW48" s="45"/>
      <c r="TFX48" s="45"/>
      <c r="TFY48" s="45"/>
      <c r="TFZ48" s="45"/>
      <c r="TGA48" s="45"/>
      <c r="TGB48" s="45"/>
      <c r="TGC48" s="45"/>
      <c r="TGD48" s="45"/>
      <c r="TGE48" s="45"/>
      <c r="TGF48" s="45"/>
      <c r="TGG48" s="45"/>
      <c r="TGH48" s="45"/>
      <c r="TGI48" s="45"/>
      <c r="TGJ48" s="45"/>
      <c r="TGK48" s="45"/>
      <c r="TGL48" s="45"/>
      <c r="TGM48" s="45"/>
      <c r="TGN48" s="45"/>
      <c r="TGO48" s="45"/>
      <c r="TGP48" s="45"/>
      <c r="TGQ48" s="45"/>
      <c r="TGR48" s="45"/>
      <c r="TGS48" s="45"/>
      <c r="TGT48" s="45"/>
      <c r="TGU48" s="45"/>
      <c r="TGV48" s="45"/>
      <c r="TGW48" s="45"/>
      <c r="TGX48" s="45"/>
      <c r="TGY48" s="45"/>
      <c r="TGZ48" s="45"/>
      <c r="THA48" s="45"/>
      <c r="THB48" s="45"/>
      <c r="THC48" s="45"/>
      <c r="THD48" s="45"/>
      <c r="THE48" s="45"/>
      <c r="THF48" s="45"/>
      <c r="THG48" s="45"/>
      <c r="THH48" s="45"/>
      <c r="THI48" s="45"/>
      <c r="THJ48" s="45"/>
      <c r="THK48" s="45"/>
      <c r="THL48" s="45"/>
      <c r="THM48" s="45"/>
      <c r="THN48" s="45"/>
      <c r="THO48" s="45"/>
      <c r="THP48" s="45"/>
      <c r="THQ48" s="45"/>
      <c r="THR48" s="45"/>
      <c r="THS48" s="45"/>
      <c r="THT48" s="45"/>
      <c r="THU48" s="45"/>
      <c r="THV48" s="45"/>
      <c r="THW48" s="45"/>
      <c r="THX48" s="45"/>
      <c r="THY48" s="45"/>
      <c r="THZ48" s="45"/>
      <c r="TIA48" s="45"/>
      <c r="TIB48" s="45"/>
      <c r="TIC48" s="45"/>
      <c r="TID48" s="45"/>
      <c r="TIE48" s="45"/>
      <c r="TIF48" s="45"/>
      <c r="TIG48" s="45"/>
      <c r="TIH48" s="45"/>
      <c r="TII48" s="45"/>
      <c r="TIJ48" s="45"/>
      <c r="TIK48" s="45"/>
      <c r="TIL48" s="45"/>
      <c r="TIM48" s="45"/>
      <c r="TIN48" s="45"/>
      <c r="TIO48" s="45"/>
      <c r="TIP48" s="45"/>
      <c r="TIQ48" s="45"/>
      <c r="TIR48" s="45"/>
      <c r="TIS48" s="45"/>
      <c r="TIT48" s="45"/>
      <c r="TIU48" s="45"/>
      <c r="TIV48" s="45"/>
      <c r="TIW48" s="45"/>
      <c r="TIX48" s="45"/>
      <c r="TIY48" s="45"/>
      <c r="TIZ48" s="45"/>
      <c r="TJA48" s="45"/>
      <c r="TJB48" s="45"/>
      <c r="TJC48" s="45"/>
      <c r="TJD48" s="45"/>
      <c r="TJE48" s="45"/>
      <c r="TJF48" s="45"/>
      <c r="TJG48" s="45"/>
      <c r="TJH48" s="45"/>
      <c r="TJI48" s="45"/>
      <c r="TJJ48" s="45"/>
      <c r="TJK48" s="45"/>
      <c r="TJL48" s="45"/>
      <c r="TJM48" s="45"/>
      <c r="TJN48" s="45"/>
      <c r="TJO48" s="45"/>
      <c r="TJP48" s="45"/>
      <c r="TJQ48" s="45"/>
      <c r="TJR48" s="45"/>
      <c r="TJS48" s="45"/>
      <c r="TJT48" s="45"/>
      <c r="TJU48" s="45"/>
      <c r="TJV48" s="45"/>
      <c r="TJW48" s="45"/>
      <c r="TJX48" s="45"/>
      <c r="TJY48" s="45"/>
      <c r="TJZ48" s="45"/>
      <c r="TKA48" s="45"/>
      <c r="TKB48" s="45"/>
      <c r="TKC48" s="45"/>
      <c r="TKD48" s="45"/>
      <c r="TKE48" s="45"/>
      <c r="TKF48" s="45"/>
      <c r="TKG48" s="45"/>
      <c r="TKH48" s="45"/>
      <c r="TKI48" s="45"/>
      <c r="TKJ48" s="45"/>
      <c r="TKK48" s="45"/>
      <c r="TKL48" s="45"/>
      <c r="TKM48" s="45"/>
      <c r="TKN48" s="45"/>
      <c r="TKO48" s="45"/>
      <c r="TKP48" s="45"/>
      <c r="TKQ48" s="45"/>
      <c r="TKR48" s="45"/>
      <c r="TKS48" s="45"/>
      <c r="TKT48" s="45"/>
      <c r="TKU48" s="45"/>
      <c r="TKV48" s="45"/>
      <c r="TKW48" s="45"/>
      <c r="TKX48" s="45"/>
      <c r="TKY48" s="45"/>
      <c r="TKZ48" s="45"/>
      <c r="TLA48" s="45"/>
      <c r="TLB48" s="45"/>
      <c r="TLC48" s="45"/>
      <c r="TLD48" s="45"/>
      <c r="TLE48" s="45"/>
      <c r="TLF48" s="45"/>
      <c r="TLG48" s="45"/>
      <c r="TLH48" s="45"/>
      <c r="TLI48" s="45"/>
      <c r="TLJ48" s="45"/>
      <c r="TLK48" s="45"/>
      <c r="TLL48" s="45"/>
      <c r="TLM48" s="45"/>
      <c r="TLN48" s="45"/>
      <c r="TLO48" s="45"/>
      <c r="TLP48" s="45"/>
      <c r="TLQ48" s="45"/>
      <c r="TLR48" s="45"/>
      <c r="TLS48" s="45"/>
      <c r="TLT48" s="45"/>
      <c r="TLU48" s="45"/>
      <c r="TLV48" s="45"/>
      <c r="TLW48" s="45"/>
      <c r="TLX48" s="45"/>
      <c r="TLY48" s="45"/>
      <c r="TLZ48" s="45"/>
      <c r="TMA48" s="45"/>
      <c r="TMB48" s="45"/>
      <c r="TMC48" s="45"/>
      <c r="TMD48" s="45"/>
      <c r="TME48" s="45"/>
      <c r="TMF48" s="45"/>
      <c r="TMG48" s="45"/>
      <c r="TMH48" s="45"/>
      <c r="TMI48" s="45"/>
      <c r="TMJ48" s="45"/>
      <c r="TMK48" s="45"/>
      <c r="TML48" s="45"/>
      <c r="TMM48" s="45"/>
      <c r="TMN48" s="45"/>
      <c r="TMO48" s="45"/>
      <c r="TMP48" s="45"/>
      <c r="TMQ48" s="45"/>
      <c r="TMR48" s="45"/>
      <c r="TMS48" s="45"/>
      <c r="TMT48" s="45"/>
      <c r="TMU48" s="45"/>
      <c r="TMV48" s="45"/>
      <c r="TMW48" s="45"/>
      <c r="TMX48" s="45"/>
      <c r="TMY48" s="45"/>
      <c r="TMZ48" s="45"/>
      <c r="TNA48" s="45"/>
      <c r="TNB48" s="45"/>
      <c r="TNC48" s="45"/>
      <c r="TND48" s="45"/>
      <c r="TNE48" s="45"/>
      <c r="TNF48" s="45"/>
      <c r="TNG48" s="45"/>
      <c r="TNH48" s="45"/>
      <c r="TNI48" s="45"/>
      <c r="TNJ48" s="45"/>
      <c r="TNK48" s="45"/>
      <c r="TNL48" s="45"/>
      <c r="TNM48" s="45"/>
      <c r="TNN48" s="45"/>
      <c r="TNO48" s="45"/>
      <c r="TNP48" s="45"/>
      <c r="TNQ48" s="45"/>
      <c r="TNR48" s="45"/>
      <c r="TNS48" s="45"/>
      <c r="TNT48" s="45"/>
      <c r="TNU48" s="45"/>
      <c r="TNV48" s="45"/>
      <c r="TNW48" s="45"/>
      <c r="TNX48" s="45"/>
      <c r="TNY48" s="45"/>
      <c r="TNZ48" s="45"/>
      <c r="TOA48" s="45"/>
      <c r="TOB48" s="45"/>
      <c r="TOC48" s="45"/>
      <c r="TOD48" s="45"/>
      <c r="TOE48" s="45"/>
      <c r="TOF48" s="45"/>
      <c r="TOG48" s="45"/>
      <c r="TOH48" s="45"/>
      <c r="TOI48" s="45"/>
      <c r="TOJ48" s="45"/>
      <c r="TOK48" s="45"/>
      <c r="TOL48" s="45"/>
      <c r="TOM48" s="45"/>
      <c r="TON48" s="45"/>
      <c r="TOO48" s="45"/>
      <c r="TOP48" s="45"/>
      <c r="TOQ48" s="45"/>
      <c r="TOR48" s="45"/>
      <c r="TOS48" s="45"/>
      <c r="TOT48" s="45"/>
      <c r="TOU48" s="45"/>
      <c r="TOV48" s="45"/>
      <c r="TOW48" s="45"/>
      <c r="TOX48" s="45"/>
      <c r="TOY48" s="45"/>
      <c r="TOZ48" s="45"/>
      <c r="TPA48" s="45"/>
      <c r="TPB48" s="45"/>
      <c r="TPC48" s="45"/>
      <c r="TPD48" s="45"/>
      <c r="TPE48" s="45"/>
      <c r="TPF48" s="45"/>
      <c r="TPG48" s="45"/>
      <c r="TPH48" s="45"/>
      <c r="TPI48" s="45"/>
      <c r="TPJ48" s="45"/>
      <c r="TPK48" s="45"/>
      <c r="TPL48" s="45"/>
      <c r="TPM48" s="45"/>
      <c r="TPN48" s="45"/>
      <c r="TPO48" s="45"/>
      <c r="TPP48" s="45"/>
      <c r="TPQ48" s="45"/>
      <c r="TPR48" s="45"/>
      <c r="TPS48" s="45"/>
      <c r="TPT48" s="45"/>
      <c r="TPU48" s="45"/>
      <c r="TPV48" s="45"/>
      <c r="TPW48" s="45"/>
      <c r="TPX48" s="45"/>
      <c r="TPY48" s="45"/>
      <c r="TPZ48" s="45"/>
      <c r="TQA48" s="45"/>
      <c r="TQB48" s="45"/>
      <c r="TQC48" s="45"/>
      <c r="TQD48" s="45"/>
      <c r="TQE48" s="45"/>
      <c r="TQF48" s="45"/>
      <c r="TQG48" s="45"/>
      <c r="TQH48" s="45"/>
      <c r="TQI48" s="45"/>
      <c r="TQJ48" s="45"/>
      <c r="TQK48" s="45"/>
      <c r="TQL48" s="45"/>
      <c r="TQM48" s="45"/>
      <c r="TQN48" s="45"/>
      <c r="TQO48" s="45"/>
      <c r="TQP48" s="45"/>
      <c r="TQQ48" s="45"/>
      <c r="TQR48" s="45"/>
      <c r="TQS48" s="45"/>
      <c r="TQT48" s="45"/>
      <c r="TQU48" s="45"/>
      <c r="TQV48" s="45"/>
      <c r="TQW48" s="45"/>
      <c r="TQX48" s="45"/>
      <c r="TQY48" s="45"/>
      <c r="TQZ48" s="45"/>
      <c r="TRA48" s="45"/>
      <c r="TRB48" s="45"/>
      <c r="TRC48" s="45"/>
      <c r="TRD48" s="45"/>
      <c r="TRE48" s="45"/>
      <c r="TRF48" s="45"/>
      <c r="TRG48" s="45"/>
      <c r="TRH48" s="45"/>
      <c r="TRI48" s="45"/>
      <c r="TRJ48" s="45"/>
      <c r="TRK48" s="45"/>
      <c r="TRL48" s="45"/>
      <c r="TRM48" s="45"/>
      <c r="TRN48" s="45"/>
      <c r="TRO48" s="45"/>
      <c r="TRP48" s="45"/>
      <c r="TRQ48" s="45"/>
      <c r="TRR48" s="45"/>
      <c r="TRS48" s="45"/>
      <c r="TRT48" s="45"/>
      <c r="TRU48" s="45"/>
      <c r="TRV48" s="45"/>
      <c r="TRW48" s="45"/>
      <c r="TRX48" s="45"/>
      <c r="TRY48" s="45"/>
      <c r="TRZ48" s="45"/>
      <c r="TSA48" s="45"/>
      <c r="TSB48" s="45"/>
      <c r="TSC48" s="45"/>
      <c r="TSD48" s="45"/>
      <c r="TSE48" s="45"/>
      <c r="TSF48" s="45"/>
      <c r="TSG48" s="45"/>
      <c r="TSH48" s="45"/>
      <c r="TSI48" s="45"/>
      <c r="TSJ48" s="45"/>
      <c r="TSK48" s="45"/>
      <c r="TSL48" s="45"/>
      <c r="TSM48" s="45"/>
      <c r="TSN48" s="45"/>
      <c r="TSO48" s="45"/>
      <c r="TSP48" s="45"/>
      <c r="TSQ48" s="45"/>
      <c r="TSR48" s="45"/>
      <c r="TSS48" s="45"/>
      <c r="TST48" s="45"/>
      <c r="TSU48" s="45"/>
      <c r="TSV48" s="45"/>
      <c r="TSW48" s="45"/>
      <c r="TSX48" s="45"/>
      <c r="TSY48" s="45"/>
      <c r="TSZ48" s="45"/>
      <c r="TTA48" s="45"/>
      <c r="TTB48" s="45"/>
      <c r="TTC48" s="45"/>
      <c r="TTD48" s="45"/>
      <c r="TTE48" s="45"/>
      <c r="TTF48" s="45"/>
      <c r="TTG48" s="45"/>
      <c r="TTH48" s="45"/>
      <c r="TTI48" s="45"/>
      <c r="TTJ48" s="45"/>
      <c r="TTK48" s="45"/>
      <c r="TTL48" s="45"/>
      <c r="TTM48" s="45"/>
      <c r="TTN48" s="45"/>
      <c r="TTO48" s="45"/>
      <c r="TTP48" s="45"/>
      <c r="TTQ48" s="45"/>
      <c r="TTR48" s="45"/>
      <c r="TTS48" s="45"/>
      <c r="TTT48" s="45"/>
      <c r="TTU48" s="45"/>
      <c r="TTV48" s="45"/>
      <c r="TTW48" s="45"/>
      <c r="TTX48" s="45"/>
      <c r="TTY48" s="45"/>
      <c r="TTZ48" s="45"/>
      <c r="TUA48" s="45"/>
      <c r="TUB48" s="45"/>
      <c r="TUC48" s="45"/>
      <c r="TUD48" s="45"/>
      <c r="TUE48" s="45"/>
      <c r="TUF48" s="45"/>
      <c r="TUG48" s="45"/>
      <c r="TUH48" s="45"/>
      <c r="TUI48" s="45"/>
      <c r="TUJ48" s="45"/>
      <c r="TUK48" s="45"/>
      <c r="TUL48" s="45"/>
      <c r="TUM48" s="45"/>
      <c r="TUN48" s="45"/>
      <c r="TUO48" s="45"/>
      <c r="TUP48" s="45"/>
      <c r="TUQ48" s="45"/>
      <c r="TUR48" s="45"/>
      <c r="TUS48" s="45"/>
      <c r="TUT48" s="45"/>
      <c r="TUU48" s="45"/>
      <c r="TUV48" s="45"/>
      <c r="TUW48" s="45"/>
      <c r="TUX48" s="45"/>
      <c r="TUY48" s="45"/>
      <c r="TUZ48" s="45"/>
      <c r="TVA48" s="45"/>
      <c r="TVB48" s="45"/>
      <c r="TVC48" s="45"/>
      <c r="TVD48" s="45"/>
      <c r="TVE48" s="45"/>
      <c r="TVF48" s="45"/>
      <c r="TVG48" s="45"/>
      <c r="TVH48" s="45"/>
      <c r="TVI48" s="45"/>
      <c r="TVJ48" s="45"/>
      <c r="TVK48" s="45"/>
      <c r="TVL48" s="45"/>
      <c r="TVM48" s="45"/>
      <c r="TVN48" s="45"/>
      <c r="TVO48" s="45"/>
      <c r="TVP48" s="45"/>
      <c r="TVQ48" s="45"/>
      <c r="TVR48" s="45"/>
      <c r="TVS48" s="45"/>
      <c r="TVT48" s="45"/>
      <c r="TVU48" s="45"/>
      <c r="TVV48" s="45"/>
      <c r="TVW48" s="45"/>
      <c r="TVX48" s="45"/>
      <c r="TVY48" s="45"/>
      <c r="TVZ48" s="45"/>
      <c r="TWA48" s="45"/>
      <c r="TWB48" s="45"/>
      <c r="TWC48" s="45"/>
      <c r="TWD48" s="45"/>
      <c r="TWE48" s="45"/>
      <c r="TWF48" s="45"/>
      <c r="TWG48" s="45"/>
      <c r="TWH48" s="45"/>
      <c r="TWI48" s="45"/>
      <c r="TWJ48" s="45"/>
      <c r="TWK48" s="45"/>
      <c r="TWL48" s="45"/>
      <c r="TWM48" s="45"/>
      <c r="TWN48" s="45"/>
      <c r="TWO48" s="45"/>
      <c r="TWP48" s="45"/>
      <c r="TWQ48" s="45"/>
      <c r="TWR48" s="45"/>
      <c r="TWS48" s="45"/>
      <c r="TWT48" s="45"/>
      <c r="TWU48" s="45"/>
      <c r="TWV48" s="45"/>
      <c r="TWW48" s="45"/>
      <c r="TWX48" s="45"/>
      <c r="TWY48" s="45"/>
      <c r="TWZ48" s="45"/>
      <c r="TXA48" s="45"/>
      <c r="TXB48" s="45"/>
      <c r="TXC48" s="45"/>
      <c r="TXD48" s="45"/>
      <c r="TXE48" s="45"/>
      <c r="TXF48" s="45"/>
      <c r="TXG48" s="45"/>
      <c r="TXH48" s="45"/>
      <c r="TXI48" s="45"/>
      <c r="TXJ48" s="45"/>
      <c r="TXK48" s="45"/>
      <c r="TXL48" s="45"/>
      <c r="TXM48" s="45"/>
      <c r="TXN48" s="45"/>
      <c r="TXO48" s="45"/>
      <c r="TXP48" s="45"/>
      <c r="TXQ48" s="45"/>
      <c r="TXR48" s="45"/>
      <c r="TXS48" s="45"/>
      <c r="TXT48" s="45"/>
      <c r="TXU48" s="45"/>
      <c r="TXV48" s="45"/>
      <c r="TXW48" s="45"/>
      <c r="TXX48" s="45"/>
      <c r="TXY48" s="45"/>
      <c r="TXZ48" s="45"/>
      <c r="TYA48" s="45"/>
      <c r="TYB48" s="45"/>
      <c r="TYC48" s="45"/>
      <c r="TYD48" s="45"/>
      <c r="TYE48" s="45"/>
      <c r="TYF48" s="45"/>
      <c r="TYG48" s="45"/>
      <c r="TYH48" s="45"/>
      <c r="TYI48" s="45"/>
      <c r="TYJ48" s="45"/>
      <c r="TYK48" s="45"/>
      <c r="TYL48" s="45"/>
      <c r="TYM48" s="45"/>
      <c r="TYN48" s="45"/>
      <c r="TYO48" s="45"/>
      <c r="TYP48" s="45"/>
      <c r="TYQ48" s="45"/>
      <c r="TYR48" s="45"/>
      <c r="TYS48" s="45"/>
      <c r="TYT48" s="45"/>
      <c r="TYU48" s="45"/>
      <c r="TYV48" s="45"/>
      <c r="TYW48" s="45"/>
      <c r="TYX48" s="45"/>
      <c r="TYY48" s="45"/>
      <c r="TYZ48" s="45"/>
      <c r="TZA48" s="45"/>
      <c r="TZB48" s="45"/>
      <c r="TZC48" s="45"/>
      <c r="TZD48" s="45"/>
      <c r="TZE48" s="45"/>
      <c r="TZF48" s="45"/>
      <c r="TZG48" s="45"/>
      <c r="TZH48" s="45"/>
      <c r="TZI48" s="45"/>
      <c r="TZJ48" s="45"/>
      <c r="TZK48" s="45"/>
      <c r="TZL48" s="45"/>
      <c r="TZM48" s="45"/>
      <c r="TZN48" s="45"/>
      <c r="TZO48" s="45"/>
      <c r="TZP48" s="45"/>
      <c r="TZQ48" s="45"/>
      <c r="TZR48" s="45"/>
      <c r="TZS48" s="45"/>
      <c r="TZT48" s="45"/>
      <c r="TZU48" s="45"/>
      <c r="TZV48" s="45"/>
      <c r="TZW48" s="45"/>
      <c r="TZX48" s="45"/>
      <c r="TZY48" s="45"/>
      <c r="TZZ48" s="45"/>
      <c r="UAA48" s="45"/>
      <c r="UAB48" s="45"/>
      <c r="UAC48" s="45"/>
      <c r="UAD48" s="45"/>
      <c r="UAE48" s="45"/>
      <c r="UAF48" s="45"/>
      <c r="UAG48" s="45"/>
      <c r="UAH48" s="45"/>
      <c r="UAI48" s="45"/>
      <c r="UAJ48" s="45"/>
      <c r="UAK48" s="45"/>
      <c r="UAL48" s="45"/>
      <c r="UAM48" s="45"/>
      <c r="UAN48" s="45"/>
      <c r="UAO48" s="45"/>
      <c r="UAP48" s="45"/>
      <c r="UAQ48" s="45"/>
      <c r="UAR48" s="45"/>
      <c r="UAS48" s="45"/>
      <c r="UAT48" s="45"/>
      <c r="UAU48" s="45"/>
      <c r="UAV48" s="45"/>
      <c r="UAW48" s="45"/>
      <c r="UAX48" s="45"/>
      <c r="UAY48" s="45"/>
      <c r="UAZ48" s="45"/>
      <c r="UBA48" s="45"/>
      <c r="UBB48" s="45"/>
      <c r="UBC48" s="45"/>
      <c r="UBD48" s="45"/>
      <c r="UBE48" s="45"/>
      <c r="UBF48" s="45"/>
      <c r="UBG48" s="45"/>
      <c r="UBH48" s="45"/>
      <c r="UBI48" s="45"/>
      <c r="UBJ48" s="45"/>
      <c r="UBK48" s="45"/>
      <c r="UBL48" s="45"/>
      <c r="UBM48" s="45"/>
      <c r="UBN48" s="45"/>
      <c r="UBO48" s="45"/>
      <c r="UBP48" s="45"/>
      <c r="UBQ48" s="45"/>
      <c r="UBR48" s="45"/>
      <c r="UBS48" s="45"/>
      <c r="UBT48" s="45"/>
      <c r="UBU48" s="45"/>
      <c r="UBV48" s="45"/>
      <c r="UBW48" s="45"/>
      <c r="UBX48" s="45"/>
      <c r="UBY48" s="45"/>
      <c r="UBZ48" s="45"/>
      <c r="UCA48" s="45"/>
      <c r="UCB48" s="45"/>
      <c r="UCC48" s="45"/>
      <c r="UCD48" s="45"/>
      <c r="UCE48" s="45"/>
      <c r="UCF48" s="45"/>
      <c r="UCG48" s="45"/>
      <c r="UCH48" s="45"/>
      <c r="UCI48" s="45"/>
      <c r="UCJ48" s="45"/>
      <c r="UCK48" s="45"/>
      <c r="UCL48" s="45"/>
      <c r="UCM48" s="45"/>
      <c r="UCN48" s="45"/>
      <c r="UCO48" s="45"/>
      <c r="UCP48" s="45"/>
      <c r="UCQ48" s="45"/>
      <c r="UCR48" s="45"/>
      <c r="UCS48" s="45"/>
      <c r="UCT48" s="45"/>
      <c r="UCU48" s="45"/>
      <c r="UCV48" s="45"/>
      <c r="UCW48" s="45"/>
      <c r="UCX48" s="45"/>
      <c r="UCY48" s="45"/>
      <c r="UCZ48" s="45"/>
      <c r="UDA48" s="45"/>
      <c r="UDB48" s="45"/>
      <c r="UDC48" s="45"/>
      <c r="UDD48" s="45"/>
      <c r="UDE48" s="45"/>
      <c r="UDF48" s="45"/>
      <c r="UDG48" s="45"/>
      <c r="UDH48" s="45"/>
      <c r="UDI48" s="45"/>
      <c r="UDJ48" s="45"/>
      <c r="UDK48" s="45"/>
      <c r="UDL48" s="45"/>
      <c r="UDM48" s="45"/>
      <c r="UDN48" s="45"/>
      <c r="UDO48" s="45"/>
      <c r="UDP48" s="45"/>
      <c r="UDQ48" s="45"/>
      <c r="UDR48" s="45"/>
      <c r="UDS48" s="45"/>
      <c r="UDT48" s="45"/>
      <c r="UDU48" s="45"/>
      <c r="UDV48" s="45"/>
      <c r="UDW48" s="45"/>
      <c r="UDX48" s="45"/>
      <c r="UDY48" s="45"/>
      <c r="UDZ48" s="45"/>
      <c r="UEA48" s="45"/>
      <c r="UEB48" s="45"/>
      <c r="UEC48" s="45"/>
      <c r="UED48" s="45"/>
      <c r="UEE48" s="45"/>
      <c r="UEF48" s="45"/>
      <c r="UEG48" s="45"/>
      <c r="UEH48" s="45"/>
      <c r="UEI48" s="45"/>
      <c r="UEJ48" s="45"/>
      <c r="UEK48" s="45"/>
      <c r="UEL48" s="45"/>
      <c r="UEM48" s="45"/>
      <c r="UEN48" s="45"/>
      <c r="UEO48" s="45"/>
      <c r="UEP48" s="45"/>
      <c r="UEQ48" s="45"/>
      <c r="UER48" s="45"/>
      <c r="UES48" s="45"/>
      <c r="UET48" s="45"/>
      <c r="UEU48" s="45"/>
      <c r="UEV48" s="45"/>
      <c r="UEW48" s="45"/>
      <c r="UEX48" s="45"/>
      <c r="UEY48" s="45"/>
      <c r="UEZ48" s="45"/>
      <c r="UFA48" s="45"/>
      <c r="UFB48" s="45"/>
      <c r="UFC48" s="45"/>
      <c r="UFD48" s="45"/>
      <c r="UFE48" s="45"/>
      <c r="UFF48" s="45"/>
      <c r="UFG48" s="45"/>
      <c r="UFH48" s="45"/>
      <c r="UFI48" s="45"/>
      <c r="UFJ48" s="45"/>
      <c r="UFK48" s="45"/>
      <c r="UFL48" s="45"/>
      <c r="UFM48" s="45"/>
      <c r="UFN48" s="45"/>
      <c r="UFO48" s="45"/>
      <c r="UFP48" s="45"/>
      <c r="UFQ48" s="45"/>
      <c r="UFR48" s="45"/>
      <c r="UFS48" s="45"/>
      <c r="UFT48" s="45"/>
      <c r="UFU48" s="45"/>
      <c r="UFV48" s="45"/>
      <c r="UFW48" s="45"/>
      <c r="UFX48" s="45"/>
      <c r="UFY48" s="45"/>
      <c r="UFZ48" s="45"/>
      <c r="UGA48" s="45"/>
      <c r="UGB48" s="45"/>
      <c r="UGC48" s="45"/>
      <c r="UGD48" s="45"/>
      <c r="UGE48" s="45"/>
      <c r="UGF48" s="45"/>
      <c r="UGG48" s="45"/>
      <c r="UGH48" s="45"/>
      <c r="UGI48" s="45"/>
      <c r="UGJ48" s="45"/>
      <c r="UGK48" s="45"/>
      <c r="UGL48" s="45"/>
      <c r="UGM48" s="45"/>
      <c r="UGN48" s="45"/>
      <c r="UGO48" s="45"/>
      <c r="UGP48" s="45"/>
      <c r="UGQ48" s="45"/>
      <c r="UGR48" s="45"/>
      <c r="UGS48" s="45"/>
      <c r="UGT48" s="45"/>
      <c r="UGU48" s="45"/>
      <c r="UGV48" s="45"/>
      <c r="UGW48" s="45"/>
      <c r="UGX48" s="45"/>
      <c r="UGY48" s="45"/>
      <c r="UGZ48" s="45"/>
      <c r="UHA48" s="45"/>
      <c r="UHB48" s="45"/>
      <c r="UHC48" s="45"/>
      <c r="UHD48" s="45"/>
      <c r="UHE48" s="45"/>
      <c r="UHF48" s="45"/>
      <c r="UHG48" s="45"/>
      <c r="UHH48" s="45"/>
      <c r="UHI48" s="45"/>
      <c r="UHJ48" s="45"/>
      <c r="UHK48" s="45"/>
      <c r="UHL48" s="45"/>
      <c r="UHM48" s="45"/>
      <c r="UHN48" s="45"/>
      <c r="UHO48" s="45"/>
      <c r="UHP48" s="45"/>
      <c r="UHQ48" s="45"/>
      <c r="UHR48" s="45"/>
      <c r="UHS48" s="45"/>
      <c r="UHT48" s="45"/>
      <c r="UHU48" s="45"/>
      <c r="UHV48" s="45"/>
      <c r="UHW48" s="45"/>
      <c r="UHX48" s="45"/>
      <c r="UHY48" s="45"/>
      <c r="UHZ48" s="45"/>
      <c r="UIA48" s="45"/>
      <c r="UIB48" s="45"/>
      <c r="UIC48" s="45"/>
      <c r="UID48" s="45"/>
      <c r="UIE48" s="45"/>
      <c r="UIF48" s="45"/>
      <c r="UIG48" s="45"/>
      <c r="UIH48" s="45"/>
      <c r="UII48" s="45"/>
      <c r="UIJ48" s="45"/>
      <c r="UIK48" s="45"/>
      <c r="UIL48" s="45"/>
      <c r="UIM48" s="45"/>
      <c r="UIN48" s="45"/>
      <c r="UIO48" s="45"/>
      <c r="UIP48" s="45"/>
      <c r="UIQ48" s="45"/>
      <c r="UIR48" s="45"/>
      <c r="UIS48" s="45"/>
      <c r="UIT48" s="45"/>
      <c r="UIU48" s="45"/>
      <c r="UIV48" s="45"/>
      <c r="UIW48" s="45"/>
      <c r="UIX48" s="45"/>
      <c r="UIY48" s="45"/>
      <c r="UIZ48" s="45"/>
      <c r="UJA48" s="45"/>
      <c r="UJB48" s="45"/>
      <c r="UJC48" s="45"/>
      <c r="UJD48" s="45"/>
      <c r="UJE48" s="45"/>
      <c r="UJF48" s="45"/>
      <c r="UJG48" s="45"/>
      <c r="UJH48" s="45"/>
      <c r="UJI48" s="45"/>
      <c r="UJJ48" s="45"/>
      <c r="UJK48" s="45"/>
      <c r="UJL48" s="45"/>
      <c r="UJM48" s="45"/>
      <c r="UJN48" s="45"/>
      <c r="UJO48" s="45"/>
      <c r="UJP48" s="45"/>
      <c r="UJQ48" s="45"/>
      <c r="UJR48" s="45"/>
      <c r="UJS48" s="45"/>
      <c r="UJT48" s="45"/>
      <c r="UJU48" s="45"/>
      <c r="UJV48" s="45"/>
      <c r="UJW48" s="45"/>
      <c r="UJX48" s="45"/>
      <c r="UJY48" s="45"/>
      <c r="UJZ48" s="45"/>
      <c r="UKA48" s="45"/>
      <c r="UKB48" s="45"/>
      <c r="UKC48" s="45"/>
      <c r="UKD48" s="45"/>
      <c r="UKE48" s="45"/>
      <c r="UKF48" s="45"/>
      <c r="UKG48" s="45"/>
      <c r="UKH48" s="45"/>
      <c r="UKI48" s="45"/>
      <c r="UKJ48" s="45"/>
      <c r="UKK48" s="45"/>
      <c r="UKL48" s="45"/>
      <c r="UKM48" s="45"/>
      <c r="UKN48" s="45"/>
      <c r="UKO48" s="45"/>
      <c r="UKP48" s="45"/>
      <c r="UKQ48" s="45"/>
      <c r="UKR48" s="45"/>
      <c r="UKS48" s="45"/>
      <c r="UKT48" s="45"/>
      <c r="UKU48" s="45"/>
      <c r="UKV48" s="45"/>
      <c r="UKW48" s="45"/>
      <c r="UKX48" s="45"/>
      <c r="UKY48" s="45"/>
      <c r="UKZ48" s="45"/>
      <c r="ULA48" s="45"/>
      <c r="ULB48" s="45"/>
      <c r="ULC48" s="45"/>
      <c r="ULD48" s="45"/>
      <c r="ULE48" s="45"/>
      <c r="ULF48" s="45"/>
      <c r="ULG48" s="45"/>
      <c r="ULH48" s="45"/>
      <c r="ULI48" s="45"/>
      <c r="ULJ48" s="45"/>
      <c r="ULK48" s="45"/>
      <c r="ULL48" s="45"/>
      <c r="ULM48" s="45"/>
      <c r="ULN48" s="45"/>
      <c r="ULO48" s="45"/>
      <c r="ULP48" s="45"/>
      <c r="ULQ48" s="45"/>
      <c r="ULR48" s="45"/>
      <c r="ULS48" s="45"/>
      <c r="ULT48" s="45"/>
      <c r="ULU48" s="45"/>
      <c r="ULV48" s="45"/>
      <c r="ULW48" s="45"/>
      <c r="ULX48" s="45"/>
      <c r="ULY48" s="45"/>
      <c r="ULZ48" s="45"/>
      <c r="UMA48" s="45"/>
      <c r="UMB48" s="45"/>
      <c r="UMC48" s="45"/>
      <c r="UMD48" s="45"/>
      <c r="UME48" s="45"/>
      <c r="UMF48" s="45"/>
      <c r="UMG48" s="45"/>
      <c r="UMH48" s="45"/>
      <c r="UMI48" s="45"/>
      <c r="UMJ48" s="45"/>
      <c r="UMK48" s="45"/>
      <c r="UML48" s="45"/>
      <c r="UMM48" s="45"/>
      <c r="UMN48" s="45"/>
      <c r="UMO48" s="45"/>
      <c r="UMP48" s="45"/>
      <c r="UMQ48" s="45"/>
      <c r="UMR48" s="45"/>
      <c r="UMS48" s="45"/>
      <c r="UMT48" s="45"/>
      <c r="UMU48" s="45"/>
      <c r="UMV48" s="45"/>
      <c r="UMW48" s="45"/>
      <c r="UMX48" s="45"/>
      <c r="UMY48" s="45"/>
      <c r="UMZ48" s="45"/>
      <c r="UNA48" s="45"/>
      <c r="UNB48" s="45"/>
      <c r="UNC48" s="45"/>
      <c r="UND48" s="45"/>
      <c r="UNE48" s="45"/>
      <c r="UNF48" s="45"/>
      <c r="UNG48" s="45"/>
      <c r="UNH48" s="45"/>
      <c r="UNI48" s="45"/>
      <c r="UNJ48" s="45"/>
      <c r="UNK48" s="45"/>
      <c r="UNL48" s="45"/>
      <c r="UNM48" s="45"/>
      <c r="UNN48" s="45"/>
      <c r="UNO48" s="45"/>
      <c r="UNP48" s="45"/>
      <c r="UNQ48" s="45"/>
      <c r="UNR48" s="45"/>
      <c r="UNS48" s="45"/>
      <c r="UNT48" s="45"/>
      <c r="UNU48" s="45"/>
      <c r="UNV48" s="45"/>
      <c r="UNW48" s="45"/>
      <c r="UNX48" s="45"/>
      <c r="UNY48" s="45"/>
      <c r="UNZ48" s="45"/>
      <c r="UOA48" s="45"/>
      <c r="UOB48" s="45"/>
      <c r="UOC48" s="45"/>
      <c r="UOD48" s="45"/>
      <c r="UOE48" s="45"/>
      <c r="UOF48" s="45"/>
      <c r="UOG48" s="45"/>
      <c r="UOH48" s="45"/>
      <c r="UOI48" s="45"/>
      <c r="UOJ48" s="45"/>
      <c r="UOK48" s="45"/>
      <c r="UOL48" s="45"/>
      <c r="UOM48" s="45"/>
      <c r="UON48" s="45"/>
      <c r="UOO48" s="45"/>
      <c r="UOP48" s="45"/>
      <c r="UOQ48" s="45"/>
      <c r="UOR48" s="45"/>
      <c r="UOS48" s="45"/>
      <c r="UOT48" s="45"/>
      <c r="UOU48" s="45"/>
      <c r="UOV48" s="45"/>
      <c r="UOW48" s="45"/>
      <c r="UOX48" s="45"/>
      <c r="UOY48" s="45"/>
      <c r="UOZ48" s="45"/>
      <c r="UPA48" s="45"/>
      <c r="UPB48" s="45"/>
      <c r="UPC48" s="45"/>
      <c r="UPD48" s="45"/>
      <c r="UPE48" s="45"/>
      <c r="UPF48" s="45"/>
      <c r="UPG48" s="45"/>
      <c r="UPH48" s="45"/>
      <c r="UPI48" s="45"/>
      <c r="UPJ48" s="45"/>
      <c r="UPK48" s="45"/>
      <c r="UPL48" s="45"/>
      <c r="UPM48" s="45"/>
      <c r="UPN48" s="45"/>
      <c r="UPO48" s="45"/>
      <c r="UPP48" s="45"/>
      <c r="UPQ48" s="45"/>
      <c r="UPR48" s="45"/>
      <c r="UPS48" s="45"/>
      <c r="UPT48" s="45"/>
      <c r="UPU48" s="45"/>
      <c r="UPV48" s="45"/>
      <c r="UPW48" s="45"/>
      <c r="UPX48" s="45"/>
      <c r="UPY48" s="45"/>
      <c r="UPZ48" s="45"/>
      <c r="UQA48" s="45"/>
      <c r="UQB48" s="45"/>
      <c r="UQC48" s="45"/>
      <c r="UQD48" s="45"/>
      <c r="UQE48" s="45"/>
      <c r="UQF48" s="45"/>
      <c r="UQG48" s="45"/>
      <c r="UQH48" s="45"/>
      <c r="UQI48" s="45"/>
      <c r="UQJ48" s="45"/>
      <c r="UQK48" s="45"/>
      <c r="UQL48" s="45"/>
      <c r="UQM48" s="45"/>
      <c r="UQN48" s="45"/>
      <c r="UQO48" s="45"/>
      <c r="UQP48" s="45"/>
      <c r="UQQ48" s="45"/>
      <c r="UQR48" s="45"/>
      <c r="UQS48" s="45"/>
      <c r="UQT48" s="45"/>
      <c r="UQU48" s="45"/>
      <c r="UQV48" s="45"/>
      <c r="UQW48" s="45"/>
      <c r="UQX48" s="45"/>
      <c r="UQY48" s="45"/>
      <c r="UQZ48" s="45"/>
      <c r="URA48" s="45"/>
      <c r="URB48" s="45"/>
      <c r="URC48" s="45"/>
      <c r="URD48" s="45"/>
      <c r="URE48" s="45"/>
      <c r="URF48" s="45"/>
      <c r="URG48" s="45"/>
      <c r="URH48" s="45"/>
      <c r="URI48" s="45"/>
      <c r="URJ48" s="45"/>
      <c r="URK48" s="45"/>
      <c r="URL48" s="45"/>
      <c r="URM48" s="45"/>
      <c r="URN48" s="45"/>
      <c r="URO48" s="45"/>
      <c r="URP48" s="45"/>
      <c r="URQ48" s="45"/>
      <c r="URR48" s="45"/>
      <c r="URS48" s="45"/>
      <c r="URT48" s="45"/>
      <c r="URU48" s="45"/>
      <c r="URV48" s="45"/>
      <c r="URW48" s="45"/>
      <c r="URX48" s="45"/>
      <c r="URY48" s="45"/>
      <c r="URZ48" s="45"/>
      <c r="USA48" s="45"/>
      <c r="USB48" s="45"/>
      <c r="USC48" s="45"/>
      <c r="USD48" s="45"/>
      <c r="USE48" s="45"/>
      <c r="USF48" s="45"/>
      <c r="USG48" s="45"/>
      <c r="USH48" s="45"/>
      <c r="USI48" s="45"/>
      <c r="USJ48" s="45"/>
      <c r="USK48" s="45"/>
      <c r="USL48" s="45"/>
      <c r="USM48" s="45"/>
      <c r="USN48" s="45"/>
      <c r="USO48" s="45"/>
      <c r="USP48" s="45"/>
      <c r="USQ48" s="45"/>
      <c r="USR48" s="45"/>
      <c r="USS48" s="45"/>
      <c r="UST48" s="45"/>
      <c r="USU48" s="45"/>
      <c r="USV48" s="45"/>
      <c r="USW48" s="45"/>
      <c r="USX48" s="45"/>
      <c r="USY48" s="45"/>
      <c r="USZ48" s="45"/>
      <c r="UTA48" s="45"/>
      <c r="UTB48" s="45"/>
      <c r="UTC48" s="45"/>
      <c r="UTD48" s="45"/>
      <c r="UTE48" s="45"/>
      <c r="UTF48" s="45"/>
      <c r="UTG48" s="45"/>
      <c r="UTH48" s="45"/>
      <c r="UTI48" s="45"/>
      <c r="UTJ48" s="45"/>
      <c r="UTK48" s="45"/>
      <c r="UTL48" s="45"/>
      <c r="UTM48" s="45"/>
      <c r="UTN48" s="45"/>
      <c r="UTO48" s="45"/>
      <c r="UTP48" s="45"/>
      <c r="UTQ48" s="45"/>
      <c r="UTR48" s="45"/>
      <c r="UTS48" s="45"/>
      <c r="UTT48" s="45"/>
      <c r="UTU48" s="45"/>
      <c r="UTV48" s="45"/>
      <c r="UTW48" s="45"/>
      <c r="UTX48" s="45"/>
      <c r="UTY48" s="45"/>
      <c r="UTZ48" s="45"/>
      <c r="UUA48" s="45"/>
      <c r="UUB48" s="45"/>
      <c r="UUC48" s="45"/>
      <c r="UUD48" s="45"/>
      <c r="UUE48" s="45"/>
      <c r="UUF48" s="45"/>
      <c r="UUG48" s="45"/>
      <c r="UUH48" s="45"/>
      <c r="UUI48" s="45"/>
      <c r="UUJ48" s="45"/>
      <c r="UUK48" s="45"/>
      <c r="UUL48" s="45"/>
      <c r="UUM48" s="45"/>
      <c r="UUN48" s="45"/>
      <c r="UUO48" s="45"/>
      <c r="UUP48" s="45"/>
      <c r="UUQ48" s="45"/>
      <c r="UUR48" s="45"/>
      <c r="UUS48" s="45"/>
      <c r="UUT48" s="45"/>
      <c r="UUU48" s="45"/>
      <c r="UUV48" s="45"/>
      <c r="UUW48" s="45"/>
      <c r="UUX48" s="45"/>
      <c r="UUY48" s="45"/>
      <c r="UUZ48" s="45"/>
      <c r="UVA48" s="45"/>
      <c r="UVB48" s="45"/>
      <c r="UVC48" s="45"/>
      <c r="UVD48" s="45"/>
      <c r="UVE48" s="45"/>
      <c r="UVF48" s="45"/>
      <c r="UVG48" s="45"/>
      <c r="UVH48" s="45"/>
      <c r="UVI48" s="45"/>
      <c r="UVJ48" s="45"/>
      <c r="UVK48" s="45"/>
      <c r="UVL48" s="45"/>
      <c r="UVM48" s="45"/>
      <c r="UVN48" s="45"/>
      <c r="UVO48" s="45"/>
      <c r="UVP48" s="45"/>
      <c r="UVQ48" s="45"/>
      <c r="UVR48" s="45"/>
      <c r="UVS48" s="45"/>
      <c r="UVT48" s="45"/>
      <c r="UVU48" s="45"/>
      <c r="UVV48" s="45"/>
      <c r="UVW48" s="45"/>
      <c r="UVX48" s="45"/>
      <c r="UVY48" s="45"/>
      <c r="UVZ48" s="45"/>
      <c r="UWA48" s="45"/>
      <c r="UWB48" s="45"/>
      <c r="UWC48" s="45"/>
      <c r="UWD48" s="45"/>
      <c r="UWE48" s="45"/>
      <c r="UWF48" s="45"/>
      <c r="UWG48" s="45"/>
      <c r="UWH48" s="45"/>
      <c r="UWI48" s="45"/>
      <c r="UWJ48" s="45"/>
      <c r="UWK48" s="45"/>
      <c r="UWL48" s="45"/>
      <c r="UWM48" s="45"/>
      <c r="UWN48" s="45"/>
      <c r="UWO48" s="45"/>
      <c r="UWP48" s="45"/>
      <c r="UWQ48" s="45"/>
      <c r="UWR48" s="45"/>
      <c r="UWS48" s="45"/>
      <c r="UWT48" s="45"/>
      <c r="UWU48" s="45"/>
      <c r="UWV48" s="45"/>
      <c r="UWW48" s="45"/>
      <c r="UWX48" s="45"/>
      <c r="UWY48" s="45"/>
      <c r="UWZ48" s="45"/>
      <c r="UXA48" s="45"/>
      <c r="UXB48" s="45"/>
      <c r="UXC48" s="45"/>
      <c r="UXD48" s="45"/>
      <c r="UXE48" s="45"/>
      <c r="UXF48" s="45"/>
      <c r="UXG48" s="45"/>
      <c r="UXH48" s="45"/>
      <c r="UXI48" s="45"/>
      <c r="UXJ48" s="45"/>
      <c r="UXK48" s="45"/>
      <c r="UXL48" s="45"/>
      <c r="UXM48" s="45"/>
      <c r="UXN48" s="45"/>
      <c r="UXO48" s="45"/>
      <c r="UXP48" s="45"/>
      <c r="UXQ48" s="45"/>
      <c r="UXR48" s="45"/>
      <c r="UXS48" s="45"/>
      <c r="UXT48" s="45"/>
      <c r="UXU48" s="45"/>
      <c r="UXV48" s="45"/>
      <c r="UXW48" s="45"/>
      <c r="UXX48" s="45"/>
      <c r="UXY48" s="45"/>
      <c r="UXZ48" s="45"/>
      <c r="UYA48" s="45"/>
      <c r="UYB48" s="45"/>
      <c r="UYC48" s="45"/>
      <c r="UYD48" s="45"/>
      <c r="UYE48" s="45"/>
      <c r="UYF48" s="45"/>
      <c r="UYG48" s="45"/>
      <c r="UYH48" s="45"/>
      <c r="UYI48" s="45"/>
      <c r="UYJ48" s="45"/>
      <c r="UYK48" s="45"/>
      <c r="UYL48" s="45"/>
      <c r="UYM48" s="45"/>
      <c r="UYN48" s="45"/>
      <c r="UYO48" s="45"/>
      <c r="UYP48" s="45"/>
      <c r="UYQ48" s="45"/>
      <c r="UYR48" s="45"/>
      <c r="UYS48" s="45"/>
      <c r="UYT48" s="45"/>
      <c r="UYU48" s="45"/>
      <c r="UYV48" s="45"/>
      <c r="UYW48" s="45"/>
      <c r="UYX48" s="45"/>
      <c r="UYY48" s="45"/>
      <c r="UYZ48" s="45"/>
      <c r="UZA48" s="45"/>
      <c r="UZB48" s="45"/>
      <c r="UZC48" s="45"/>
      <c r="UZD48" s="45"/>
      <c r="UZE48" s="45"/>
      <c r="UZF48" s="45"/>
      <c r="UZG48" s="45"/>
      <c r="UZH48" s="45"/>
      <c r="UZI48" s="45"/>
      <c r="UZJ48" s="45"/>
      <c r="UZK48" s="45"/>
      <c r="UZL48" s="45"/>
      <c r="UZM48" s="45"/>
      <c r="UZN48" s="45"/>
      <c r="UZO48" s="45"/>
      <c r="UZP48" s="45"/>
      <c r="UZQ48" s="45"/>
      <c r="UZR48" s="45"/>
      <c r="UZS48" s="45"/>
      <c r="UZT48" s="45"/>
      <c r="UZU48" s="45"/>
      <c r="UZV48" s="45"/>
      <c r="UZW48" s="45"/>
      <c r="UZX48" s="45"/>
      <c r="UZY48" s="45"/>
      <c r="UZZ48" s="45"/>
      <c r="VAA48" s="45"/>
      <c r="VAB48" s="45"/>
      <c r="VAC48" s="45"/>
      <c r="VAD48" s="45"/>
      <c r="VAE48" s="45"/>
      <c r="VAF48" s="45"/>
      <c r="VAG48" s="45"/>
      <c r="VAH48" s="45"/>
      <c r="VAI48" s="45"/>
      <c r="VAJ48" s="45"/>
      <c r="VAK48" s="45"/>
      <c r="VAL48" s="45"/>
      <c r="VAM48" s="45"/>
      <c r="VAN48" s="45"/>
      <c r="VAO48" s="45"/>
      <c r="VAP48" s="45"/>
      <c r="VAQ48" s="45"/>
      <c r="VAR48" s="45"/>
      <c r="VAS48" s="45"/>
      <c r="VAT48" s="45"/>
      <c r="VAU48" s="45"/>
      <c r="VAV48" s="45"/>
      <c r="VAW48" s="45"/>
      <c r="VAX48" s="45"/>
      <c r="VAY48" s="45"/>
      <c r="VAZ48" s="45"/>
      <c r="VBA48" s="45"/>
      <c r="VBB48" s="45"/>
      <c r="VBC48" s="45"/>
      <c r="VBD48" s="45"/>
      <c r="VBE48" s="45"/>
      <c r="VBF48" s="45"/>
      <c r="VBG48" s="45"/>
      <c r="VBH48" s="45"/>
      <c r="VBI48" s="45"/>
      <c r="VBJ48" s="45"/>
      <c r="VBK48" s="45"/>
      <c r="VBL48" s="45"/>
      <c r="VBM48" s="45"/>
      <c r="VBN48" s="45"/>
      <c r="VBO48" s="45"/>
      <c r="VBP48" s="45"/>
      <c r="VBQ48" s="45"/>
      <c r="VBR48" s="45"/>
      <c r="VBS48" s="45"/>
      <c r="VBT48" s="45"/>
      <c r="VBU48" s="45"/>
      <c r="VBV48" s="45"/>
      <c r="VBW48" s="45"/>
      <c r="VBX48" s="45"/>
      <c r="VBY48" s="45"/>
      <c r="VBZ48" s="45"/>
      <c r="VCA48" s="45"/>
      <c r="VCB48" s="45"/>
      <c r="VCC48" s="45"/>
      <c r="VCD48" s="45"/>
      <c r="VCE48" s="45"/>
      <c r="VCF48" s="45"/>
      <c r="VCG48" s="45"/>
      <c r="VCH48" s="45"/>
      <c r="VCI48" s="45"/>
      <c r="VCJ48" s="45"/>
      <c r="VCK48" s="45"/>
      <c r="VCL48" s="45"/>
      <c r="VCM48" s="45"/>
      <c r="VCN48" s="45"/>
      <c r="VCO48" s="45"/>
      <c r="VCP48" s="45"/>
      <c r="VCQ48" s="45"/>
      <c r="VCR48" s="45"/>
      <c r="VCS48" s="45"/>
      <c r="VCT48" s="45"/>
      <c r="VCU48" s="45"/>
      <c r="VCV48" s="45"/>
      <c r="VCW48" s="45"/>
      <c r="VCX48" s="45"/>
      <c r="VCY48" s="45"/>
      <c r="VCZ48" s="45"/>
      <c r="VDA48" s="45"/>
      <c r="VDB48" s="45"/>
      <c r="VDC48" s="45"/>
      <c r="VDD48" s="45"/>
      <c r="VDE48" s="45"/>
      <c r="VDF48" s="45"/>
      <c r="VDG48" s="45"/>
      <c r="VDH48" s="45"/>
      <c r="VDI48" s="45"/>
      <c r="VDJ48" s="45"/>
      <c r="VDK48" s="45"/>
      <c r="VDL48" s="45"/>
      <c r="VDM48" s="45"/>
      <c r="VDN48" s="45"/>
      <c r="VDO48" s="45"/>
      <c r="VDP48" s="45"/>
      <c r="VDQ48" s="45"/>
      <c r="VDR48" s="45"/>
      <c r="VDS48" s="45"/>
      <c r="VDT48" s="45"/>
      <c r="VDU48" s="45"/>
      <c r="VDV48" s="45"/>
      <c r="VDW48" s="45"/>
      <c r="VDX48" s="45"/>
      <c r="VDY48" s="45"/>
      <c r="VDZ48" s="45"/>
      <c r="VEA48" s="45"/>
      <c r="VEB48" s="45"/>
      <c r="VEC48" s="45"/>
      <c r="VED48" s="45"/>
      <c r="VEE48" s="45"/>
      <c r="VEF48" s="45"/>
      <c r="VEG48" s="45"/>
      <c r="VEH48" s="45"/>
      <c r="VEI48" s="45"/>
      <c r="VEJ48" s="45"/>
      <c r="VEK48" s="45"/>
      <c r="VEL48" s="45"/>
      <c r="VEM48" s="45"/>
      <c r="VEN48" s="45"/>
      <c r="VEO48" s="45"/>
      <c r="VEP48" s="45"/>
      <c r="VEQ48" s="45"/>
      <c r="VER48" s="45"/>
      <c r="VES48" s="45"/>
      <c r="VET48" s="45"/>
      <c r="VEU48" s="45"/>
      <c r="VEV48" s="45"/>
      <c r="VEW48" s="45"/>
      <c r="VEX48" s="45"/>
      <c r="VEY48" s="45"/>
      <c r="VEZ48" s="45"/>
      <c r="VFA48" s="45"/>
      <c r="VFB48" s="45"/>
      <c r="VFC48" s="45"/>
      <c r="VFD48" s="45"/>
      <c r="VFE48" s="45"/>
      <c r="VFF48" s="45"/>
      <c r="VFG48" s="45"/>
      <c r="VFH48" s="45"/>
      <c r="VFI48" s="45"/>
      <c r="VFJ48" s="45"/>
      <c r="VFK48" s="45"/>
      <c r="VFL48" s="45"/>
      <c r="VFM48" s="45"/>
      <c r="VFN48" s="45"/>
      <c r="VFO48" s="45"/>
      <c r="VFP48" s="45"/>
      <c r="VFQ48" s="45"/>
      <c r="VFR48" s="45"/>
      <c r="VFS48" s="45"/>
      <c r="VFT48" s="45"/>
      <c r="VFU48" s="45"/>
      <c r="VFV48" s="45"/>
      <c r="VFW48" s="45"/>
      <c r="VFX48" s="45"/>
      <c r="VFY48" s="45"/>
      <c r="VFZ48" s="45"/>
      <c r="VGA48" s="45"/>
      <c r="VGB48" s="45"/>
      <c r="VGC48" s="45"/>
      <c r="VGD48" s="45"/>
      <c r="VGE48" s="45"/>
      <c r="VGF48" s="45"/>
      <c r="VGG48" s="45"/>
      <c r="VGH48" s="45"/>
      <c r="VGI48" s="45"/>
      <c r="VGJ48" s="45"/>
      <c r="VGK48" s="45"/>
      <c r="VGL48" s="45"/>
      <c r="VGM48" s="45"/>
      <c r="VGN48" s="45"/>
      <c r="VGO48" s="45"/>
      <c r="VGP48" s="45"/>
      <c r="VGQ48" s="45"/>
      <c r="VGR48" s="45"/>
      <c r="VGS48" s="45"/>
      <c r="VGT48" s="45"/>
      <c r="VGU48" s="45"/>
      <c r="VGV48" s="45"/>
      <c r="VGW48" s="45"/>
      <c r="VGX48" s="45"/>
      <c r="VGY48" s="45"/>
      <c r="VGZ48" s="45"/>
      <c r="VHA48" s="45"/>
      <c r="VHB48" s="45"/>
      <c r="VHC48" s="45"/>
      <c r="VHD48" s="45"/>
      <c r="VHE48" s="45"/>
      <c r="VHF48" s="45"/>
      <c r="VHG48" s="45"/>
      <c r="VHH48" s="45"/>
      <c r="VHI48" s="45"/>
      <c r="VHJ48" s="45"/>
      <c r="VHK48" s="45"/>
      <c r="VHL48" s="45"/>
      <c r="VHM48" s="45"/>
      <c r="VHN48" s="45"/>
      <c r="VHO48" s="45"/>
      <c r="VHP48" s="45"/>
      <c r="VHQ48" s="45"/>
      <c r="VHR48" s="45"/>
      <c r="VHS48" s="45"/>
      <c r="VHT48" s="45"/>
      <c r="VHU48" s="45"/>
      <c r="VHV48" s="45"/>
      <c r="VHW48" s="45"/>
      <c r="VHX48" s="45"/>
      <c r="VHY48" s="45"/>
      <c r="VHZ48" s="45"/>
      <c r="VIA48" s="45"/>
      <c r="VIB48" s="45"/>
      <c r="VIC48" s="45"/>
      <c r="VID48" s="45"/>
      <c r="VIE48" s="45"/>
      <c r="VIF48" s="45"/>
      <c r="VIG48" s="45"/>
      <c r="VIH48" s="45"/>
      <c r="VII48" s="45"/>
      <c r="VIJ48" s="45"/>
      <c r="VIK48" s="45"/>
      <c r="VIL48" s="45"/>
      <c r="VIM48" s="45"/>
      <c r="VIN48" s="45"/>
      <c r="VIO48" s="45"/>
      <c r="VIP48" s="45"/>
      <c r="VIQ48" s="45"/>
      <c r="VIR48" s="45"/>
      <c r="VIS48" s="45"/>
      <c r="VIT48" s="45"/>
      <c r="VIU48" s="45"/>
      <c r="VIV48" s="45"/>
      <c r="VIW48" s="45"/>
      <c r="VIX48" s="45"/>
      <c r="VIY48" s="45"/>
      <c r="VIZ48" s="45"/>
      <c r="VJA48" s="45"/>
      <c r="VJB48" s="45"/>
      <c r="VJC48" s="45"/>
      <c r="VJD48" s="45"/>
      <c r="VJE48" s="45"/>
      <c r="VJF48" s="45"/>
      <c r="VJG48" s="45"/>
      <c r="VJH48" s="45"/>
      <c r="VJI48" s="45"/>
      <c r="VJJ48" s="45"/>
      <c r="VJK48" s="45"/>
      <c r="VJL48" s="45"/>
      <c r="VJM48" s="45"/>
      <c r="VJN48" s="45"/>
      <c r="VJO48" s="45"/>
      <c r="VJP48" s="45"/>
      <c r="VJQ48" s="45"/>
      <c r="VJR48" s="45"/>
      <c r="VJS48" s="45"/>
      <c r="VJT48" s="45"/>
      <c r="VJU48" s="45"/>
      <c r="VJV48" s="45"/>
      <c r="VJW48" s="45"/>
      <c r="VJX48" s="45"/>
      <c r="VJY48" s="45"/>
      <c r="VJZ48" s="45"/>
      <c r="VKA48" s="45"/>
      <c r="VKB48" s="45"/>
      <c r="VKC48" s="45"/>
      <c r="VKD48" s="45"/>
      <c r="VKE48" s="45"/>
      <c r="VKF48" s="45"/>
      <c r="VKG48" s="45"/>
      <c r="VKH48" s="45"/>
      <c r="VKI48" s="45"/>
      <c r="VKJ48" s="45"/>
      <c r="VKK48" s="45"/>
      <c r="VKL48" s="45"/>
      <c r="VKM48" s="45"/>
      <c r="VKN48" s="45"/>
      <c r="VKO48" s="45"/>
      <c r="VKP48" s="45"/>
      <c r="VKQ48" s="45"/>
      <c r="VKR48" s="45"/>
      <c r="VKS48" s="45"/>
      <c r="VKT48" s="45"/>
      <c r="VKU48" s="45"/>
      <c r="VKV48" s="45"/>
      <c r="VKW48" s="45"/>
      <c r="VKX48" s="45"/>
      <c r="VKY48" s="45"/>
      <c r="VKZ48" s="45"/>
      <c r="VLA48" s="45"/>
      <c r="VLB48" s="45"/>
      <c r="VLC48" s="45"/>
      <c r="VLD48" s="45"/>
      <c r="VLE48" s="45"/>
      <c r="VLF48" s="45"/>
      <c r="VLG48" s="45"/>
      <c r="VLH48" s="45"/>
      <c r="VLI48" s="45"/>
      <c r="VLJ48" s="45"/>
      <c r="VLK48" s="45"/>
      <c r="VLL48" s="45"/>
      <c r="VLM48" s="45"/>
      <c r="VLN48" s="45"/>
      <c r="VLO48" s="45"/>
      <c r="VLP48" s="45"/>
      <c r="VLQ48" s="45"/>
      <c r="VLR48" s="45"/>
      <c r="VLS48" s="45"/>
      <c r="VLT48" s="45"/>
      <c r="VLU48" s="45"/>
      <c r="VLV48" s="45"/>
      <c r="VLW48" s="45"/>
      <c r="VLX48" s="45"/>
      <c r="VLY48" s="45"/>
      <c r="VLZ48" s="45"/>
      <c r="VMA48" s="45"/>
      <c r="VMB48" s="45"/>
      <c r="VMC48" s="45"/>
      <c r="VMD48" s="45"/>
      <c r="VME48" s="45"/>
      <c r="VMF48" s="45"/>
      <c r="VMG48" s="45"/>
      <c r="VMH48" s="45"/>
      <c r="VMI48" s="45"/>
      <c r="VMJ48" s="45"/>
      <c r="VMK48" s="45"/>
      <c r="VML48" s="45"/>
      <c r="VMM48" s="45"/>
      <c r="VMN48" s="45"/>
      <c r="VMO48" s="45"/>
      <c r="VMP48" s="45"/>
      <c r="VMQ48" s="45"/>
      <c r="VMR48" s="45"/>
      <c r="VMS48" s="45"/>
      <c r="VMT48" s="45"/>
      <c r="VMU48" s="45"/>
      <c r="VMV48" s="45"/>
      <c r="VMW48" s="45"/>
      <c r="VMX48" s="45"/>
      <c r="VMY48" s="45"/>
      <c r="VMZ48" s="45"/>
      <c r="VNA48" s="45"/>
      <c r="VNB48" s="45"/>
      <c r="VNC48" s="45"/>
      <c r="VND48" s="45"/>
      <c r="VNE48" s="45"/>
      <c r="VNF48" s="45"/>
      <c r="VNG48" s="45"/>
      <c r="VNH48" s="45"/>
      <c r="VNI48" s="45"/>
      <c r="VNJ48" s="45"/>
      <c r="VNK48" s="45"/>
      <c r="VNL48" s="45"/>
      <c r="VNM48" s="45"/>
      <c r="VNN48" s="45"/>
      <c r="VNO48" s="45"/>
      <c r="VNP48" s="45"/>
      <c r="VNQ48" s="45"/>
      <c r="VNR48" s="45"/>
      <c r="VNS48" s="45"/>
      <c r="VNT48" s="45"/>
      <c r="VNU48" s="45"/>
      <c r="VNV48" s="45"/>
      <c r="VNW48" s="45"/>
      <c r="VNX48" s="45"/>
      <c r="VNY48" s="45"/>
      <c r="VNZ48" s="45"/>
      <c r="VOA48" s="45"/>
      <c r="VOB48" s="45"/>
      <c r="VOC48" s="45"/>
      <c r="VOD48" s="45"/>
      <c r="VOE48" s="45"/>
      <c r="VOF48" s="45"/>
      <c r="VOG48" s="45"/>
      <c r="VOH48" s="45"/>
      <c r="VOI48" s="45"/>
      <c r="VOJ48" s="45"/>
      <c r="VOK48" s="45"/>
      <c r="VOL48" s="45"/>
      <c r="VOM48" s="45"/>
      <c r="VON48" s="45"/>
      <c r="VOO48" s="45"/>
      <c r="VOP48" s="45"/>
      <c r="VOQ48" s="45"/>
      <c r="VOR48" s="45"/>
      <c r="VOS48" s="45"/>
      <c r="VOT48" s="45"/>
      <c r="VOU48" s="45"/>
      <c r="VOV48" s="45"/>
      <c r="VOW48" s="45"/>
      <c r="VOX48" s="45"/>
      <c r="VOY48" s="45"/>
      <c r="VOZ48" s="45"/>
      <c r="VPA48" s="45"/>
      <c r="VPB48" s="45"/>
      <c r="VPC48" s="45"/>
      <c r="VPD48" s="45"/>
      <c r="VPE48" s="45"/>
      <c r="VPF48" s="45"/>
      <c r="VPG48" s="45"/>
      <c r="VPH48" s="45"/>
      <c r="VPI48" s="45"/>
      <c r="VPJ48" s="45"/>
      <c r="VPK48" s="45"/>
      <c r="VPL48" s="45"/>
      <c r="VPM48" s="45"/>
      <c r="VPN48" s="45"/>
      <c r="VPO48" s="45"/>
      <c r="VPP48" s="45"/>
      <c r="VPQ48" s="45"/>
      <c r="VPR48" s="45"/>
      <c r="VPS48" s="45"/>
      <c r="VPT48" s="45"/>
      <c r="VPU48" s="45"/>
      <c r="VPV48" s="45"/>
      <c r="VPW48" s="45"/>
      <c r="VPX48" s="45"/>
      <c r="VPY48" s="45"/>
      <c r="VPZ48" s="45"/>
      <c r="VQA48" s="45"/>
      <c r="VQB48" s="45"/>
      <c r="VQC48" s="45"/>
      <c r="VQD48" s="45"/>
      <c r="VQE48" s="45"/>
      <c r="VQF48" s="45"/>
      <c r="VQG48" s="45"/>
      <c r="VQH48" s="45"/>
      <c r="VQI48" s="45"/>
      <c r="VQJ48" s="45"/>
      <c r="VQK48" s="45"/>
      <c r="VQL48" s="45"/>
      <c r="VQM48" s="45"/>
      <c r="VQN48" s="45"/>
      <c r="VQO48" s="45"/>
      <c r="VQP48" s="45"/>
      <c r="VQQ48" s="45"/>
      <c r="VQR48" s="45"/>
      <c r="VQS48" s="45"/>
      <c r="VQT48" s="45"/>
      <c r="VQU48" s="45"/>
      <c r="VQV48" s="45"/>
      <c r="VQW48" s="45"/>
      <c r="VQX48" s="45"/>
      <c r="VQY48" s="45"/>
      <c r="VQZ48" s="45"/>
      <c r="VRA48" s="45"/>
      <c r="VRB48" s="45"/>
      <c r="VRC48" s="45"/>
      <c r="VRD48" s="45"/>
      <c r="VRE48" s="45"/>
      <c r="VRF48" s="45"/>
      <c r="VRG48" s="45"/>
      <c r="VRH48" s="45"/>
      <c r="VRI48" s="45"/>
      <c r="VRJ48" s="45"/>
      <c r="VRK48" s="45"/>
      <c r="VRL48" s="45"/>
      <c r="VRM48" s="45"/>
      <c r="VRN48" s="45"/>
      <c r="VRO48" s="45"/>
      <c r="VRP48" s="45"/>
      <c r="VRQ48" s="45"/>
      <c r="VRR48" s="45"/>
      <c r="VRS48" s="45"/>
      <c r="VRT48" s="45"/>
      <c r="VRU48" s="45"/>
      <c r="VRV48" s="45"/>
      <c r="VRW48" s="45"/>
      <c r="VRX48" s="45"/>
      <c r="VRY48" s="45"/>
      <c r="VRZ48" s="45"/>
      <c r="VSA48" s="45"/>
      <c r="VSB48" s="45"/>
      <c r="VSC48" s="45"/>
      <c r="VSD48" s="45"/>
      <c r="VSE48" s="45"/>
      <c r="VSF48" s="45"/>
      <c r="VSG48" s="45"/>
      <c r="VSH48" s="45"/>
      <c r="VSI48" s="45"/>
      <c r="VSJ48" s="45"/>
      <c r="VSK48" s="45"/>
      <c r="VSL48" s="45"/>
      <c r="VSM48" s="45"/>
      <c r="VSN48" s="45"/>
      <c r="VSO48" s="45"/>
      <c r="VSP48" s="45"/>
      <c r="VSQ48" s="45"/>
      <c r="VSR48" s="45"/>
      <c r="VSS48" s="45"/>
      <c r="VST48" s="45"/>
      <c r="VSU48" s="45"/>
      <c r="VSV48" s="45"/>
      <c r="VSW48" s="45"/>
      <c r="VSX48" s="45"/>
      <c r="VSY48" s="45"/>
      <c r="VSZ48" s="45"/>
      <c r="VTA48" s="45"/>
      <c r="VTB48" s="45"/>
      <c r="VTC48" s="45"/>
      <c r="VTD48" s="45"/>
      <c r="VTE48" s="45"/>
      <c r="VTF48" s="45"/>
      <c r="VTG48" s="45"/>
      <c r="VTH48" s="45"/>
      <c r="VTI48" s="45"/>
      <c r="VTJ48" s="45"/>
      <c r="VTK48" s="45"/>
      <c r="VTL48" s="45"/>
      <c r="VTM48" s="45"/>
      <c r="VTN48" s="45"/>
      <c r="VTO48" s="45"/>
      <c r="VTP48" s="45"/>
      <c r="VTQ48" s="45"/>
      <c r="VTR48" s="45"/>
      <c r="VTS48" s="45"/>
      <c r="VTT48" s="45"/>
      <c r="VTU48" s="45"/>
      <c r="VTV48" s="45"/>
      <c r="VTW48" s="45"/>
      <c r="VTX48" s="45"/>
      <c r="VTY48" s="45"/>
      <c r="VTZ48" s="45"/>
      <c r="VUA48" s="45"/>
      <c r="VUB48" s="45"/>
      <c r="VUC48" s="45"/>
      <c r="VUD48" s="45"/>
      <c r="VUE48" s="45"/>
      <c r="VUF48" s="45"/>
      <c r="VUG48" s="45"/>
      <c r="VUH48" s="45"/>
      <c r="VUI48" s="45"/>
      <c r="VUJ48" s="45"/>
      <c r="VUK48" s="45"/>
      <c r="VUL48" s="45"/>
      <c r="VUM48" s="45"/>
      <c r="VUN48" s="45"/>
      <c r="VUO48" s="45"/>
      <c r="VUP48" s="45"/>
      <c r="VUQ48" s="45"/>
      <c r="VUR48" s="45"/>
      <c r="VUS48" s="45"/>
      <c r="VUT48" s="45"/>
      <c r="VUU48" s="45"/>
      <c r="VUV48" s="45"/>
      <c r="VUW48" s="45"/>
      <c r="VUX48" s="45"/>
      <c r="VUY48" s="45"/>
      <c r="VUZ48" s="45"/>
      <c r="VVA48" s="45"/>
      <c r="VVB48" s="45"/>
      <c r="VVC48" s="45"/>
      <c r="VVD48" s="45"/>
      <c r="VVE48" s="45"/>
      <c r="VVF48" s="45"/>
      <c r="VVG48" s="45"/>
      <c r="VVH48" s="45"/>
      <c r="VVI48" s="45"/>
      <c r="VVJ48" s="45"/>
      <c r="VVK48" s="45"/>
      <c r="VVL48" s="45"/>
      <c r="VVM48" s="45"/>
      <c r="VVN48" s="45"/>
      <c r="VVO48" s="45"/>
      <c r="VVP48" s="45"/>
      <c r="VVQ48" s="45"/>
      <c r="VVR48" s="45"/>
      <c r="VVS48" s="45"/>
      <c r="VVT48" s="45"/>
      <c r="VVU48" s="45"/>
      <c r="VVV48" s="45"/>
      <c r="VVW48" s="45"/>
      <c r="VVX48" s="45"/>
      <c r="VVY48" s="45"/>
      <c r="VVZ48" s="45"/>
      <c r="VWA48" s="45"/>
      <c r="VWB48" s="45"/>
      <c r="VWC48" s="45"/>
      <c r="VWD48" s="45"/>
      <c r="VWE48" s="45"/>
      <c r="VWF48" s="45"/>
      <c r="VWG48" s="45"/>
      <c r="VWH48" s="45"/>
      <c r="VWI48" s="45"/>
      <c r="VWJ48" s="45"/>
      <c r="VWK48" s="45"/>
      <c r="VWL48" s="45"/>
      <c r="VWM48" s="45"/>
      <c r="VWN48" s="45"/>
      <c r="VWO48" s="45"/>
      <c r="VWP48" s="45"/>
      <c r="VWQ48" s="45"/>
      <c r="VWR48" s="45"/>
      <c r="VWS48" s="45"/>
      <c r="VWT48" s="45"/>
      <c r="VWU48" s="45"/>
      <c r="VWV48" s="45"/>
      <c r="VWW48" s="45"/>
      <c r="VWX48" s="45"/>
      <c r="VWY48" s="45"/>
      <c r="VWZ48" s="45"/>
      <c r="VXA48" s="45"/>
      <c r="VXB48" s="45"/>
      <c r="VXC48" s="45"/>
      <c r="VXD48" s="45"/>
      <c r="VXE48" s="45"/>
      <c r="VXF48" s="45"/>
      <c r="VXG48" s="45"/>
      <c r="VXH48" s="45"/>
      <c r="VXI48" s="45"/>
      <c r="VXJ48" s="45"/>
      <c r="VXK48" s="45"/>
      <c r="VXL48" s="45"/>
      <c r="VXM48" s="45"/>
      <c r="VXN48" s="45"/>
      <c r="VXO48" s="45"/>
      <c r="VXP48" s="45"/>
      <c r="VXQ48" s="45"/>
      <c r="VXR48" s="45"/>
      <c r="VXS48" s="45"/>
      <c r="VXT48" s="45"/>
      <c r="VXU48" s="45"/>
      <c r="VXV48" s="45"/>
      <c r="VXW48" s="45"/>
      <c r="VXX48" s="45"/>
      <c r="VXY48" s="45"/>
      <c r="VXZ48" s="45"/>
      <c r="VYA48" s="45"/>
      <c r="VYB48" s="45"/>
      <c r="VYC48" s="45"/>
      <c r="VYD48" s="45"/>
      <c r="VYE48" s="45"/>
      <c r="VYF48" s="45"/>
      <c r="VYG48" s="45"/>
      <c r="VYH48" s="45"/>
      <c r="VYI48" s="45"/>
      <c r="VYJ48" s="45"/>
      <c r="VYK48" s="45"/>
      <c r="VYL48" s="45"/>
      <c r="VYM48" s="45"/>
      <c r="VYN48" s="45"/>
      <c r="VYO48" s="45"/>
      <c r="VYP48" s="45"/>
      <c r="VYQ48" s="45"/>
      <c r="VYR48" s="45"/>
      <c r="VYS48" s="45"/>
      <c r="VYT48" s="45"/>
      <c r="VYU48" s="45"/>
      <c r="VYV48" s="45"/>
      <c r="VYW48" s="45"/>
      <c r="VYX48" s="45"/>
      <c r="VYY48" s="45"/>
      <c r="VYZ48" s="45"/>
      <c r="VZA48" s="45"/>
      <c r="VZB48" s="45"/>
      <c r="VZC48" s="45"/>
      <c r="VZD48" s="45"/>
      <c r="VZE48" s="45"/>
      <c r="VZF48" s="45"/>
      <c r="VZG48" s="45"/>
      <c r="VZH48" s="45"/>
      <c r="VZI48" s="45"/>
      <c r="VZJ48" s="45"/>
      <c r="VZK48" s="45"/>
      <c r="VZL48" s="45"/>
      <c r="VZM48" s="45"/>
      <c r="VZN48" s="45"/>
      <c r="VZO48" s="45"/>
      <c r="VZP48" s="45"/>
      <c r="VZQ48" s="45"/>
      <c r="VZR48" s="45"/>
      <c r="VZS48" s="45"/>
      <c r="VZT48" s="45"/>
      <c r="VZU48" s="45"/>
      <c r="VZV48" s="45"/>
      <c r="VZW48" s="45"/>
      <c r="VZX48" s="45"/>
      <c r="VZY48" s="45"/>
      <c r="VZZ48" s="45"/>
      <c r="WAA48" s="45"/>
      <c r="WAB48" s="45"/>
      <c r="WAC48" s="45"/>
      <c r="WAD48" s="45"/>
      <c r="WAE48" s="45"/>
      <c r="WAF48" s="45"/>
      <c r="WAG48" s="45"/>
      <c r="WAH48" s="45"/>
      <c r="WAI48" s="45"/>
      <c r="WAJ48" s="45"/>
      <c r="WAK48" s="45"/>
      <c r="WAL48" s="45"/>
      <c r="WAM48" s="45"/>
      <c r="WAN48" s="45"/>
      <c r="WAO48" s="45"/>
      <c r="WAP48" s="45"/>
      <c r="WAQ48" s="45"/>
      <c r="WAR48" s="45"/>
      <c r="WAS48" s="45"/>
      <c r="WAT48" s="45"/>
      <c r="WAU48" s="45"/>
      <c r="WAV48" s="45"/>
      <c r="WAW48" s="45"/>
      <c r="WAX48" s="45"/>
      <c r="WAY48" s="45"/>
      <c r="WAZ48" s="45"/>
      <c r="WBA48" s="45"/>
      <c r="WBB48" s="45"/>
      <c r="WBC48" s="45"/>
      <c r="WBD48" s="45"/>
      <c r="WBE48" s="45"/>
      <c r="WBF48" s="45"/>
      <c r="WBG48" s="45"/>
      <c r="WBH48" s="45"/>
      <c r="WBI48" s="45"/>
      <c r="WBJ48" s="45"/>
      <c r="WBK48" s="45"/>
      <c r="WBL48" s="45"/>
      <c r="WBM48" s="45"/>
      <c r="WBN48" s="45"/>
      <c r="WBO48" s="45"/>
      <c r="WBP48" s="45"/>
      <c r="WBQ48" s="45"/>
      <c r="WBR48" s="45"/>
      <c r="WBS48" s="45"/>
      <c r="WBT48" s="45"/>
      <c r="WBU48" s="45"/>
      <c r="WBV48" s="45"/>
      <c r="WBW48" s="45"/>
      <c r="WBX48" s="45"/>
      <c r="WBY48" s="45"/>
      <c r="WBZ48" s="45"/>
      <c r="WCA48" s="45"/>
      <c r="WCB48" s="45"/>
      <c r="WCC48" s="45"/>
      <c r="WCD48" s="45"/>
      <c r="WCE48" s="45"/>
      <c r="WCF48" s="45"/>
      <c r="WCG48" s="45"/>
      <c r="WCH48" s="45"/>
      <c r="WCI48" s="45"/>
      <c r="WCJ48" s="45"/>
      <c r="WCK48" s="45"/>
      <c r="WCL48" s="45"/>
      <c r="WCM48" s="45"/>
      <c r="WCN48" s="45"/>
      <c r="WCO48" s="45"/>
      <c r="WCP48" s="45"/>
      <c r="WCQ48" s="45"/>
      <c r="WCR48" s="45"/>
      <c r="WCS48" s="45"/>
      <c r="WCT48" s="45"/>
      <c r="WCU48" s="45"/>
      <c r="WCV48" s="45"/>
      <c r="WCW48" s="45"/>
      <c r="WCX48" s="45"/>
      <c r="WCY48" s="45"/>
      <c r="WCZ48" s="45"/>
      <c r="WDA48" s="45"/>
      <c r="WDB48" s="45"/>
      <c r="WDC48" s="45"/>
      <c r="WDD48" s="45"/>
      <c r="WDE48" s="45"/>
      <c r="WDF48" s="45"/>
      <c r="WDG48" s="45"/>
      <c r="WDH48" s="45"/>
      <c r="WDI48" s="45"/>
      <c r="WDJ48" s="45"/>
      <c r="WDK48" s="45"/>
      <c r="WDL48" s="45"/>
      <c r="WDM48" s="45"/>
      <c r="WDN48" s="45"/>
      <c r="WDO48" s="45"/>
      <c r="WDP48" s="45"/>
      <c r="WDQ48" s="45"/>
      <c r="WDR48" s="45"/>
      <c r="WDS48" s="45"/>
      <c r="WDT48" s="45"/>
      <c r="WDU48" s="45"/>
      <c r="WDV48" s="45"/>
      <c r="WDW48" s="45"/>
      <c r="WDX48" s="45"/>
      <c r="WDY48" s="45"/>
      <c r="WDZ48" s="45"/>
      <c r="WEA48" s="45"/>
      <c r="WEB48" s="45"/>
      <c r="WEC48" s="45"/>
      <c r="WED48" s="45"/>
      <c r="WEE48" s="45"/>
      <c r="WEF48" s="45"/>
      <c r="WEG48" s="45"/>
      <c r="WEH48" s="45"/>
      <c r="WEI48" s="45"/>
      <c r="WEJ48" s="45"/>
      <c r="WEK48" s="45"/>
      <c r="WEL48" s="45"/>
      <c r="WEM48" s="45"/>
      <c r="WEN48" s="45"/>
      <c r="WEO48" s="45"/>
      <c r="WEP48" s="45"/>
      <c r="WEQ48" s="45"/>
      <c r="WER48" s="45"/>
      <c r="WES48" s="45"/>
      <c r="WET48" s="45"/>
      <c r="WEU48" s="45"/>
      <c r="WEV48" s="45"/>
      <c r="WEW48" s="45"/>
      <c r="WEX48" s="45"/>
      <c r="WEY48" s="45"/>
      <c r="WEZ48" s="45"/>
      <c r="WFA48" s="45"/>
      <c r="WFB48" s="45"/>
      <c r="WFC48" s="45"/>
      <c r="WFD48" s="45"/>
      <c r="WFE48" s="45"/>
      <c r="WFF48" s="45"/>
      <c r="WFG48" s="45"/>
      <c r="WFH48" s="45"/>
      <c r="WFI48" s="45"/>
      <c r="WFJ48" s="45"/>
      <c r="WFK48" s="45"/>
      <c r="WFL48" s="45"/>
      <c r="WFM48" s="45"/>
      <c r="WFN48" s="45"/>
      <c r="WFO48" s="45"/>
      <c r="WFP48" s="45"/>
      <c r="WFQ48" s="45"/>
      <c r="WFR48" s="45"/>
      <c r="WFS48" s="45"/>
      <c r="WFT48" s="45"/>
      <c r="WFU48" s="45"/>
      <c r="WFV48" s="45"/>
      <c r="WFW48" s="45"/>
      <c r="WFX48" s="45"/>
      <c r="WFY48" s="45"/>
      <c r="WFZ48" s="45"/>
      <c r="WGA48" s="45"/>
      <c r="WGB48" s="45"/>
      <c r="WGC48" s="45"/>
      <c r="WGD48" s="45"/>
      <c r="WGE48" s="45"/>
      <c r="WGF48" s="45"/>
      <c r="WGG48" s="45"/>
      <c r="WGH48" s="45"/>
      <c r="WGI48" s="45"/>
      <c r="WGJ48" s="45"/>
      <c r="WGK48" s="45"/>
      <c r="WGL48" s="45"/>
      <c r="WGM48" s="45"/>
      <c r="WGN48" s="45"/>
      <c r="WGO48" s="45"/>
      <c r="WGP48" s="45"/>
      <c r="WGQ48" s="45"/>
      <c r="WGR48" s="45"/>
      <c r="WGS48" s="45"/>
      <c r="WGT48" s="45"/>
      <c r="WGU48" s="45"/>
      <c r="WGV48" s="45"/>
      <c r="WGW48" s="45"/>
      <c r="WGX48" s="45"/>
      <c r="WGY48" s="45"/>
      <c r="WGZ48" s="45"/>
      <c r="WHA48" s="45"/>
      <c r="WHB48" s="45"/>
      <c r="WHC48" s="45"/>
      <c r="WHD48" s="45"/>
      <c r="WHE48" s="45"/>
      <c r="WHF48" s="45"/>
      <c r="WHG48" s="45"/>
      <c r="WHH48" s="45"/>
      <c r="WHI48" s="45"/>
      <c r="WHJ48" s="45"/>
      <c r="WHK48" s="45"/>
      <c r="WHL48" s="45"/>
      <c r="WHM48" s="45"/>
      <c r="WHN48" s="45"/>
      <c r="WHO48" s="45"/>
      <c r="WHP48" s="45"/>
      <c r="WHQ48" s="45"/>
      <c r="WHR48" s="45"/>
      <c r="WHS48" s="45"/>
      <c r="WHT48" s="45"/>
      <c r="WHU48" s="45"/>
      <c r="WHV48" s="45"/>
      <c r="WHW48" s="45"/>
      <c r="WHX48" s="45"/>
      <c r="WHY48" s="45"/>
      <c r="WHZ48" s="45"/>
      <c r="WIA48" s="45"/>
      <c r="WIB48" s="45"/>
      <c r="WIC48" s="45"/>
      <c r="WID48" s="45"/>
      <c r="WIE48" s="45"/>
      <c r="WIF48" s="45"/>
      <c r="WIG48" s="45"/>
      <c r="WIH48" s="45"/>
      <c r="WII48" s="45"/>
      <c r="WIJ48" s="45"/>
      <c r="WIK48" s="45"/>
      <c r="WIL48" s="45"/>
      <c r="WIM48" s="45"/>
      <c r="WIN48" s="45"/>
      <c r="WIO48" s="45"/>
      <c r="WIP48" s="45"/>
      <c r="WIQ48" s="45"/>
      <c r="WIR48" s="45"/>
      <c r="WIS48" s="45"/>
      <c r="WIT48" s="45"/>
      <c r="WIU48" s="45"/>
      <c r="WIV48" s="45"/>
      <c r="WIW48" s="45"/>
      <c r="WIX48" s="45"/>
      <c r="WIY48" s="45"/>
      <c r="WIZ48" s="45"/>
      <c r="WJA48" s="45"/>
      <c r="WJB48" s="45"/>
      <c r="WJC48" s="45"/>
      <c r="WJD48" s="45"/>
      <c r="WJE48" s="45"/>
      <c r="WJF48" s="45"/>
      <c r="WJG48" s="45"/>
      <c r="WJH48" s="45"/>
      <c r="WJI48" s="45"/>
      <c r="WJJ48" s="45"/>
      <c r="WJK48" s="45"/>
      <c r="WJL48" s="45"/>
      <c r="WJM48" s="45"/>
      <c r="WJN48" s="45"/>
      <c r="WJO48" s="45"/>
      <c r="WJP48" s="45"/>
      <c r="WJQ48" s="45"/>
      <c r="WJR48" s="45"/>
      <c r="WJS48" s="45"/>
      <c r="WJT48" s="45"/>
      <c r="WJU48" s="45"/>
      <c r="WJV48" s="45"/>
      <c r="WJW48" s="45"/>
      <c r="WJX48" s="45"/>
      <c r="WJY48" s="45"/>
      <c r="WJZ48" s="45"/>
      <c r="WKA48" s="45"/>
      <c r="WKB48" s="45"/>
      <c r="WKC48" s="45"/>
      <c r="WKD48" s="45"/>
      <c r="WKE48" s="45"/>
      <c r="WKF48" s="45"/>
      <c r="WKG48" s="45"/>
      <c r="WKH48" s="45"/>
      <c r="WKI48" s="45"/>
      <c r="WKJ48" s="45"/>
      <c r="WKK48" s="45"/>
      <c r="WKL48" s="45"/>
      <c r="WKM48" s="45"/>
      <c r="WKN48" s="45"/>
      <c r="WKO48" s="45"/>
      <c r="WKP48" s="45"/>
      <c r="WKQ48" s="45"/>
      <c r="WKR48" s="45"/>
      <c r="WKS48" s="45"/>
      <c r="WKT48" s="45"/>
      <c r="WKU48" s="45"/>
      <c r="WKV48" s="45"/>
      <c r="WKW48" s="45"/>
      <c r="WKX48" s="45"/>
      <c r="WKY48" s="45"/>
      <c r="WKZ48" s="45"/>
      <c r="WLA48" s="45"/>
      <c r="WLB48" s="45"/>
      <c r="WLC48" s="45"/>
      <c r="WLD48" s="45"/>
      <c r="WLE48" s="45"/>
      <c r="WLF48" s="45"/>
      <c r="WLG48" s="45"/>
      <c r="WLH48" s="45"/>
      <c r="WLI48" s="45"/>
      <c r="WLJ48" s="45"/>
      <c r="WLK48" s="45"/>
      <c r="WLL48" s="45"/>
      <c r="WLM48" s="45"/>
      <c r="WLN48" s="45"/>
      <c r="WLO48" s="45"/>
      <c r="WLP48" s="45"/>
      <c r="WLQ48" s="45"/>
      <c r="WLR48" s="45"/>
      <c r="WLS48" s="45"/>
      <c r="WLT48" s="45"/>
      <c r="WLU48" s="45"/>
      <c r="WLV48" s="45"/>
      <c r="WLW48" s="45"/>
      <c r="WLX48" s="45"/>
      <c r="WLY48" s="45"/>
      <c r="WLZ48" s="45"/>
      <c r="WMA48" s="45"/>
      <c r="WMB48" s="45"/>
      <c r="WMC48" s="45"/>
      <c r="WMD48" s="45"/>
      <c r="WME48" s="45"/>
      <c r="WMF48" s="45"/>
      <c r="WMG48" s="45"/>
      <c r="WMH48" s="45"/>
      <c r="WMI48" s="45"/>
      <c r="WMJ48" s="45"/>
      <c r="WMK48" s="45"/>
      <c r="WML48" s="45"/>
      <c r="WMM48" s="45"/>
      <c r="WMN48" s="45"/>
      <c r="WMO48" s="45"/>
      <c r="WMP48" s="45"/>
      <c r="WMQ48" s="45"/>
      <c r="WMR48" s="45"/>
      <c r="WMS48" s="45"/>
      <c r="WMT48" s="45"/>
      <c r="WMU48" s="45"/>
      <c r="WMV48" s="45"/>
      <c r="WMW48" s="45"/>
      <c r="WMX48" s="45"/>
      <c r="WMY48" s="45"/>
      <c r="WMZ48" s="45"/>
      <c r="WNA48" s="45"/>
      <c r="WNB48" s="45"/>
      <c r="WNC48" s="45"/>
      <c r="WND48" s="45"/>
      <c r="WNE48" s="45"/>
      <c r="WNF48" s="45"/>
      <c r="WNG48" s="45"/>
      <c r="WNH48" s="45"/>
      <c r="WNI48" s="45"/>
      <c r="WNJ48" s="45"/>
      <c r="WNK48" s="45"/>
      <c r="WNL48" s="45"/>
      <c r="WNM48" s="45"/>
      <c r="WNN48" s="45"/>
      <c r="WNO48" s="45"/>
      <c r="WNP48" s="45"/>
      <c r="WNQ48" s="45"/>
      <c r="WNR48" s="45"/>
      <c r="WNS48" s="45"/>
      <c r="WNT48" s="45"/>
      <c r="WNU48" s="45"/>
      <c r="WNV48" s="45"/>
      <c r="WNW48" s="45"/>
      <c r="WNX48" s="45"/>
      <c r="WNY48" s="45"/>
      <c r="WNZ48" s="45"/>
      <c r="WOA48" s="45"/>
      <c r="WOB48" s="45"/>
      <c r="WOC48" s="45"/>
      <c r="WOD48" s="45"/>
      <c r="WOE48" s="45"/>
      <c r="WOF48" s="45"/>
      <c r="WOG48" s="45"/>
      <c r="WOH48" s="45"/>
      <c r="WOI48" s="45"/>
      <c r="WOJ48" s="45"/>
      <c r="WOK48" s="45"/>
      <c r="WOL48" s="45"/>
      <c r="WOM48" s="45"/>
      <c r="WON48" s="45"/>
      <c r="WOO48" s="45"/>
      <c r="WOP48" s="45"/>
      <c r="WOQ48" s="45"/>
      <c r="WOR48" s="45"/>
      <c r="WOS48" s="45"/>
      <c r="WOT48" s="45"/>
      <c r="WOU48" s="45"/>
      <c r="WOV48" s="45"/>
      <c r="WOW48" s="45"/>
      <c r="WOX48" s="45"/>
      <c r="WOY48" s="45"/>
      <c r="WOZ48" s="45"/>
      <c r="WPA48" s="45"/>
      <c r="WPB48" s="45"/>
      <c r="WPC48" s="45"/>
      <c r="WPD48" s="45"/>
      <c r="WPE48" s="45"/>
      <c r="WPF48" s="45"/>
      <c r="WPG48" s="45"/>
      <c r="WPH48" s="45"/>
      <c r="WPI48" s="45"/>
      <c r="WPJ48" s="45"/>
      <c r="WPK48" s="45"/>
      <c r="WPL48" s="45"/>
      <c r="WPM48" s="45"/>
      <c r="WPN48" s="45"/>
      <c r="WPO48" s="45"/>
      <c r="WPP48" s="45"/>
      <c r="WPQ48" s="45"/>
      <c r="WPR48" s="45"/>
      <c r="WPS48" s="45"/>
      <c r="WPT48" s="45"/>
      <c r="WPU48" s="45"/>
      <c r="WPV48" s="45"/>
      <c r="WPW48" s="45"/>
      <c r="WPX48" s="45"/>
      <c r="WPY48" s="45"/>
      <c r="WPZ48" s="45"/>
      <c r="WQA48" s="45"/>
      <c r="WQB48" s="45"/>
      <c r="WQC48" s="45"/>
      <c r="WQD48" s="45"/>
      <c r="WQE48" s="45"/>
      <c r="WQF48" s="45"/>
      <c r="WQG48" s="45"/>
      <c r="WQH48" s="45"/>
      <c r="WQI48" s="45"/>
      <c r="WQJ48" s="45"/>
      <c r="WQK48" s="45"/>
      <c r="WQL48" s="45"/>
      <c r="WQM48" s="45"/>
      <c r="WQN48" s="45"/>
      <c r="WQO48" s="45"/>
      <c r="WQP48" s="45"/>
      <c r="WQQ48" s="45"/>
      <c r="WQR48" s="45"/>
      <c r="WQS48" s="45"/>
      <c r="WQT48" s="45"/>
      <c r="WQU48" s="45"/>
      <c r="WQV48" s="45"/>
      <c r="WQW48" s="45"/>
      <c r="WQX48" s="45"/>
      <c r="WQY48" s="45"/>
      <c r="WQZ48" s="45"/>
      <c r="WRA48" s="45"/>
      <c r="WRB48" s="45"/>
      <c r="WRC48" s="45"/>
      <c r="WRD48" s="45"/>
      <c r="WRE48" s="45"/>
      <c r="WRF48" s="45"/>
      <c r="WRG48" s="45"/>
      <c r="WRH48" s="45"/>
      <c r="WRI48" s="45"/>
      <c r="WRJ48" s="45"/>
      <c r="WRK48" s="45"/>
      <c r="WRL48" s="45"/>
      <c r="WRM48" s="45"/>
      <c r="WRN48" s="45"/>
      <c r="WRO48" s="45"/>
      <c r="WRP48" s="45"/>
      <c r="WRQ48" s="45"/>
      <c r="WRR48" s="45"/>
      <c r="WRS48" s="45"/>
      <c r="WRT48" s="45"/>
      <c r="WRU48" s="45"/>
      <c r="WRV48" s="45"/>
      <c r="WRW48" s="45"/>
      <c r="WRX48" s="45"/>
      <c r="WRY48" s="45"/>
      <c r="WRZ48" s="45"/>
      <c r="WSA48" s="45"/>
      <c r="WSB48" s="45"/>
      <c r="WSC48" s="45"/>
      <c r="WSD48" s="45"/>
      <c r="WSE48" s="45"/>
      <c r="WSF48" s="45"/>
      <c r="WSG48" s="45"/>
      <c r="WSH48" s="45"/>
      <c r="WSI48" s="45"/>
      <c r="WSJ48" s="45"/>
      <c r="WSK48" s="45"/>
      <c r="WSL48" s="45"/>
      <c r="WSM48" s="45"/>
      <c r="WSN48" s="45"/>
      <c r="WSO48" s="45"/>
      <c r="WSP48" s="45"/>
      <c r="WSQ48" s="45"/>
      <c r="WSR48" s="45"/>
      <c r="WSS48" s="45"/>
      <c r="WST48" s="45"/>
      <c r="WSU48" s="45"/>
      <c r="WSV48" s="45"/>
      <c r="WSW48" s="45"/>
      <c r="WSX48" s="45"/>
      <c r="WSY48" s="45"/>
      <c r="WSZ48" s="45"/>
      <c r="WTA48" s="45"/>
      <c r="WTB48" s="45"/>
      <c r="WTC48" s="45"/>
      <c r="WTD48" s="45"/>
      <c r="WTE48" s="45"/>
      <c r="WTF48" s="45"/>
      <c r="WTG48" s="45"/>
      <c r="WTH48" s="45"/>
      <c r="WTI48" s="45"/>
      <c r="WTJ48" s="45"/>
      <c r="WTK48" s="45"/>
      <c r="WTL48" s="45"/>
      <c r="WTM48" s="45"/>
      <c r="WTN48" s="45"/>
      <c r="WTO48" s="45"/>
      <c r="WTP48" s="45"/>
      <c r="WTQ48" s="45"/>
      <c r="WTR48" s="45"/>
      <c r="WTS48" s="45"/>
      <c r="WTT48" s="45"/>
      <c r="WTU48" s="45"/>
      <c r="WTV48" s="45"/>
      <c r="WTW48" s="45"/>
      <c r="WTX48" s="45"/>
      <c r="WTY48" s="45"/>
      <c r="WTZ48" s="45"/>
      <c r="WUA48" s="45"/>
      <c r="WUB48" s="45"/>
      <c r="WUC48" s="45"/>
      <c r="WUD48" s="45"/>
      <c r="WUE48" s="45"/>
      <c r="WUF48" s="45"/>
      <c r="WUG48" s="45"/>
      <c r="WUH48" s="45"/>
      <c r="WUI48" s="45"/>
      <c r="WUJ48" s="45"/>
      <c r="WUK48" s="45"/>
      <c r="WUL48" s="45"/>
      <c r="WUM48" s="45"/>
      <c r="WUN48" s="45"/>
      <c r="WUO48" s="45"/>
      <c r="WUP48" s="45"/>
      <c r="WUQ48" s="45"/>
      <c r="WUR48" s="45"/>
      <c r="WUS48" s="45"/>
      <c r="WUT48" s="45"/>
      <c r="WUU48" s="45"/>
      <c r="WUV48" s="45"/>
      <c r="WUW48" s="45"/>
      <c r="WUX48" s="45"/>
      <c r="WUY48" s="45"/>
      <c r="WUZ48" s="45"/>
      <c r="WVA48" s="45"/>
      <c r="WVB48" s="45"/>
      <c r="WVC48" s="45"/>
      <c r="WVD48" s="45"/>
      <c r="WVE48" s="45"/>
      <c r="WVF48" s="45"/>
      <c r="WVG48" s="45"/>
      <c r="WVH48" s="45"/>
      <c r="WVI48" s="45"/>
      <c r="WVJ48" s="45"/>
      <c r="WVK48" s="45"/>
      <c r="WVL48" s="45"/>
      <c r="WVM48" s="45"/>
      <c r="WVN48" s="45"/>
      <c r="WVO48" s="45"/>
      <c r="WVP48" s="45"/>
      <c r="WVQ48" s="45"/>
      <c r="WVR48" s="45"/>
      <c r="WVS48" s="45"/>
      <c r="WVT48" s="45"/>
      <c r="WVU48" s="45"/>
      <c r="WVV48" s="45"/>
      <c r="WVW48" s="45"/>
      <c r="WVX48" s="45"/>
      <c r="WVY48" s="45"/>
      <c r="WVZ48" s="45"/>
      <c r="WWA48" s="45"/>
      <c r="WWB48" s="45"/>
      <c r="WWC48" s="45"/>
      <c r="WWD48" s="45"/>
      <c r="WWE48" s="45"/>
      <c r="WWF48" s="45"/>
      <c r="WWG48" s="45"/>
      <c r="WWH48" s="45"/>
      <c r="WWI48" s="45"/>
      <c r="WWJ48" s="45"/>
      <c r="WWK48" s="45"/>
      <c r="WWL48" s="45"/>
      <c r="WWM48" s="45"/>
      <c r="WWN48" s="45"/>
      <c r="WWO48" s="45"/>
      <c r="WWP48" s="45"/>
      <c r="WWQ48" s="45"/>
      <c r="WWR48" s="45"/>
      <c r="WWS48" s="45"/>
      <c r="WWT48" s="45"/>
      <c r="WWU48" s="45"/>
      <c r="WWV48" s="45"/>
      <c r="WWW48" s="45"/>
      <c r="WWX48" s="45"/>
      <c r="WWY48" s="45"/>
      <c r="WWZ48" s="45"/>
      <c r="WXA48" s="45"/>
      <c r="WXB48" s="45"/>
      <c r="WXC48" s="45"/>
      <c r="WXD48" s="45"/>
      <c r="WXE48" s="45"/>
      <c r="WXF48" s="45"/>
      <c r="WXG48" s="45"/>
      <c r="WXH48" s="45"/>
      <c r="WXI48" s="45"/>
      <c r="WXJ48" s="45"/>
      <c r="WXK48" s="45"/>
      <c r="WXL48" s="45"/>
      <c r="WXM48" s="45"/>
      <c r="WXN48" s="45"/>
      <c r="WXO48" s="45"/>
      <c r="WXP48" s="45"/>
      <c r="WXQ48" s="45"/>
      <c r="WXR48" s="45"/>
      <c r="WXS48" s="45"/>
      <c r="WXT48" s="45"/>
      <c r="WXU48" s="45"/>
      <c r="WXV48" s="45"/>
      <c r="WXW48" s="45"/>
      <c r="WXX48" s="45"/>
      <c r="WXY48" s="45"/>
      <c r="WXZ48" s="45"/>
      <c r="WYA48" s="45"/>
      <c r="WYB48" s="45"/>
      <c r="WYC48" s="45"/>
      <c r="WYD48" s="45"/>
      <c r="WYE48" s="45"/>
      <c r="WYF48" s="45"/>
      <c r="WYG48" s="45"/>
      <c r="WYH48" s="45"/>
      <c r="WYI48" s="45"/>
      <c r="WYJ48" s="45"/>
      <c r="WYK48" s="45"/>
      <c r="WYL48" s="45"/>
      <c r="WYM48" s="45"/>
      <c r="WYN48" s="45"/>
      <c r="WYO48" s="45"/>
      <c r="WYP48" s="45"/>
      <c r="WYQ48" s="45"/>
      <c r="WYR48" s="45"/>
      <c r="WYS48" s="45"/>
      <c r="WYT48" s="45"/>
      <c r="WYU48" s="45"/>
      <c r="WYV48" s="45"/>
      <c r="WYW48" s="45"/>
      <c r="WYX48" s="45"/>
      <c r="WYY48" s="45"/>
      <c r="WYZ48" s="45"/>
      <c r="WZA48" s="45"/>
      <c r="WZB48" s="45"/>
      <c r="WZC48" s="45"/>
      <c r="WZD48" s="45"/>
      <c r="WZE48" s="45"/>
      <c r="WZF48" s="45"/>
      <c r="WZG48" s="45"/>
      <c r="WZH48" s="45"/>
      <c r="WZI48" s="45"/>
      <c r="WZJ48" s="45"/>
      <c r="WZK48" s="45"/>
      <c r="WZL48" s="45"/>
      <c r="WZM48" s="45"/>
      <c r="WZN48" s="45"/>
      <c r="WZO48" s="45"/>
      <c r="WZP48" s="45"/>
      <c r="WZQ48" s="45"/>
      <c r="WZR48" s="45"/>
      <c r="WZS48" s="45"/>
      <c r="WZT48" s="45"/>
      <c r="WZU48" s="45"/>
      <c r="WZV48" s="45"/>
      <c r="WZW48" s="45"/>
      <c r="WZX48" s="45"/>
      <c r="WZY48" s="45"/>
      <c r="WZZ48" s="45"/>
      <c r="XAA48" s="45"/>
      <c r="XAB48" s="45"/>
      <c r="XAC48" s="45"/>
      <c r="XAD48" s="45"/>
      <c r="XAE48" s="45"/>
      <c r="XAF48" s="45"/>
      <c r="XAG48" s="45"/>
      <c r="XAH48" s="45"/>
      <c r="XAI48" s="45"/>
      <c r="XAJ48" s="45"/>
      <c r="XAK48" s="45"/>
      <c r="XAL48" s="45"/>
      <c r="XAM48" s="45"/>
      <c r="XAN48" s="45"/>
      <c r="XAO48" s="45"/>
      <c r="XAP48" s="45"/>
      <c r="XAQ48" s="45"/>
      <c r="XAR48" s="45"/>
      <c r="XAS48" s="45"/>
      <c r="XAT48" s="45"/>
      <c r="XAU48" s="45"/>
      <c r="XAV48" s="45"/>
      <c r="XAW48" s="45"/>
      <c r="XAX48" s="45"/>
      <c r="XAY48" s="45"/>
      <c r="XAZ48" s="45"/>
      <c r="XBA48" s="45"/>
      <c r="XBB48" s="45"/>
      <c r="XBC48" s="45"/>
      <c r="XBD48" s="45"/>
      <c r="XBE48" s="45"/>
      <c r="XBF48" s="45"/>
      <c r="XBG48" s="45"/>
      <c r="XBH48" s="45"/>
      <c r="XBI48" s="45"/>
      <c r="XBJ48" s="45"/>
      <c r="XBK48" s="45"/>
      <c r="XBL48" s="45"/>
      <c r="XBM48" s="45"/>
      <c r="XBN48" s="45"/>
      <c r="XBO48" s="45"/>
      <c r="XBP48" s="45"/>
      <c r="XBQ48" s="45"/>
      <c r="XBR48" s="45"/>
      <c r="XBS48" s="45"/>
      <c r="XBT48" s="45"/>
      <c r="XBU48" s="45"/>
      <c r="XBV48" s="45"/>
      <c r="XBW48" s="45"/>
      <c r="XBX48" s="45"/>
      <c r="XBY48" s="45"/>
      <c r="XBZ48" s="45"/>
      <c r="XCA48" s="45"/>
      <c r="XCB48" s="45"/>
      <c r="XCC48" s="45"/>
      <c r="XCD48" s="45"/>
      <c r="XCE48" s="45"/>
      <c r="XCF48" s="45"/>
      <c r="XCG48" s="45"/>
      <c r="XCH48" s="45"/>
      <c r="XCI48" s="45"/>
      <c r="XCJ48" s="45"/>
      <c r="XCK48" s="45"/>
      <c r="XCL48" s="45"/>
      <c r="XCM48" s="45"/>
      <c r="XCN48" s="45"/>
      <c r="XCO48" s="45"/>
      <c r="XCP48" s="45"/>
      <c r="XCQ48" s="45"/>
      <c r="XCR48" s="45"/>
      <c r="XCS48" s="45"/>
      <c r="XCT48" s="45"/>
      <c r="XCU48" s="45"/>
      <c r="XCV48" s="45"/>
      <c r="XCW48" s="45"/>
      <c r="XCX48" s="45"/>
      <c r="XCY48" s="45"/>
      <c r="XCZ48" s="45"/>
      <c r="XDA48" s="45"/>
      <c r="XDB48" s="45"/>
      <c r="XDC48" s="45"/>
      <c r="XDD48" s="45"/>
      <c r="XDE48" s="45"/>
      <c r="XDF48" s="45"/>
      <c r="XDG48" s="45"/>
      <c r="XDH48" s="45"/>
      <c r="XDI48" s="45"/>
      <c r="XDJ48" s="45"/>
      <c r="XDK48" s="45"/>
      <c r="XDL48" s="45"/>
      <c r="XDM48" s="45"/>
      <c r="XDN48" s="45"/>
      <c r="XDO48" s="45"/>
      <c r="XDP48" s="45"/>
      <c r="XDQ48" s="45"/>
      <c r="XDR48" s="45"/>
      <c r="XDS48" s="45"/>
      <c r="XDT48" s="45"/>
      <c r="XDU48" s="45"/>
      <c r="XDV48" s="45"/>
      <c r="XDW48" s="45"/>
      <c r="XDX48" s="45"/>
      <c r="XDY48" s="45"/>
      <c r="XDZ48" s="45"/>
      <c r="XEA48" s="45"/>
      <c r="XEB48" s="45"/>
      <c r="XEC48" s="45"/>
      <c r="XED48" s="45"/>
      <c r="XEE48" s="45"/>
      <c r="XEF48" s="45"/>
      <c r="XEG48" s="45"/>
      <c r="XEH48" s="45"/>
      <c r="XEI48" s="45"/>
      <c r="XEJ48" s="45"/>
      <c r="XEK48" s="45"/>
      <c r="XEL48" s="45"/>
      <c r="XEM48" s="45"/>
      <c r="XEN48" s="45"/>
      <c r="XEO48" s="45"/>
      <c r="XEP48" s="45"/>
      <c r="XEQ48" s="45"/>
      <c r="XER48" s="45"/>
      <c r="XES48" s="45"/>
      <c r="XET48" s="45"/>
      <c r="XEU48" s="45"/>
      <c r="XEV48" s="45"/>
      <c r="XEW48" s="45"/>
      <c r="XEX48" s="45"/>
      <c r="XEY48" s="45"/>
      <c r="XEZ48" s="45"/>
      <c r="XFA48" s="45"/>
      <c r="XFB48" s="45"/>
      <c r="XFC48" s="45"/>
      <c r="XFD48" s="45"/>
    </row>
    <row r="49" spans="2:16384" x14ac:dyDescent="0.25">
      <c r="P49" t="s">
        <v>1313</v>
      </c>
    </row>
    <row r="50" spans="2:16384" x14ac:dyDescent="0.25">
      <c r="C50" s="265">
        <f>1+C48</f>
        <v>2</v>
      </c>
      <c r="D50" t="s">
        <v>787</v>
      </c>
      <c r="H50" s="78" t="s">
        <v>791</v>
      </c>
      <c r="J50" s="190">
        <f>SUMPRODUCT(vector.users.telephone,vector.periodicity,vector.implicit.prices.line.rental.before.discount)</f>
        <v>21457471749.361599</v>
      </c>
      <c r="L50" s="45"/>
      <c r="M50" s="190">
        <f>SUMPRODUCT(vector.users.telephone,vector.periodicity,vector.implicit.prices.voice.before.discount)</f>
        <v>8974088535.5410843</v>
      </c>
      <c r="P50" s="404">
        <v>2016</v>
      </c>
      <c r="Q50" s="416">
        <f>394600*10^3</f>
        <v>394600000</v>
      </c>
    </row>
    <row r="51" spans="2:16384" x14ac:dyDescent="0.25">
      <c r="C51" s="96">
        <f>1+C50</f>
        <v>3</v>
      </c>
      <c r="D51" t="s">
        <v>788</v>
      </c>
      <c r="H51" s="78" t="s">
        <v>791</v>
      </c>
      <c r="J51" s="190">
        <f>SUMPRODUCT(vector.users.telephone,vector.periodicity,vector.implicit.prices.line.rental.after.discount)</f>
        <v>17010509092.442139</v>
      </c>
      <c r="L51" s="45"/>
      <c r="M51" s="190">
        <f>SUMPRODUCT(vector.users.telephone,vector.periodicity,vector.implicit.prices.voice.after.discount)</f>
        <v>6881462388.8680019</v>
      </c>
      <c r="P51" s="404">
        <v>2017</v>
      </c>
      <c r="Q51" s="720">
        <v>889737546</v>
      </c>
      <c r="S51" s="386"/>
    </row>
    <row r="52" spans="2:16384" x14ac:dyDescent="0.25">
      <c r="P52" s="404">
        <v>2018</v>
      </c>
      <c r="Q52" s="720">
        <v>1552632027</v>
      </c>
      <c r="S52" s="386"/>
    </row>
    <row r="53" spans="2:16384" x14ac:dyDescent="0.25">
      <c r="C53" s="96">
        <v>5</v>
      </c>
      <c r="D53" s="104" t="s">
        <v>94</v>
      </c>
      <c r="H53" s="78" t="s">
        <v>791</v>
      </c>
      <c r="J53" s="267">
        <f>J48+J51</f>
        <v>17919827841.442139</v>
      </c>
      <c r="K53" s="243">
        <f>J53/SUM($J$53,$M$53)</f>
        <v>0.72253611304229515</v>
      </c>
      <c r="L53" s="45"/>
      <c r="M53" s="267">
        <f>M48+M51</f>
        <v>6881462388.8680019</v>
      </c>
      <c r="N53" s="243">
        <f>M53/SUM($J$53,$M$53)</f>
        <v>0.2774638869577048</v>
      </c>
      <c r="P53" s="404">
        <v>2019</v>
      </c>
      <c r="Q53" s="720">
        <v>909318749</v>
      </c>
      <c r="S53" s="386"/>
    </row>
    <row r="55" spans="2:16384" x14ac:dyDescent="0.25">
      <c r="B55" s="102">
        <v>1.2</v>
      </c>
      <c r="C55" s="102" t="s">
        <v>793</v>
      </c>
      <c r="D55" s="102"/>
      <c r="E55" s="102"/>
      <c r="F55" s="102"/>
      <c r="G55" s="102"/>
      <c r="H55" s="41"/>
      <c r="I55" s="41"/>
      <c r="J55" s="41"/>
      <c r="K55" s="41"/>
      <c r="L55" s="41"/>
      <c r="M55" s="41"/>
      <c r="N55" s="41"/>
      <c r="O55" s="41"/>
      <c r="P55" s="41"/>
      <c r="Q55" s="41"/>
      <c r="R55" s="41"/>
      <c r="S55" s="41"/>
      <c r="T55" s="41"/>
      <c r="U55" s="41"/>
      <c r="V55" s="41"/>
      <c r="W55" s="41"/>
      <c r="X55" s="41"/>
      <c r="Y55" s="41"/>
      <c r="Z55" s="41"/>
      <c r="AA55" s="41"/>
      <c r="AB55" s="41"/>
      <c r="AC55" s="41"/>
      <c r="AD55" s="41"/>
      <c r="AE55" s="41"/>
      <c r="AF55" s="41"/>
      <c r="AG55" s="41"/>
      <c r="AH55" s="41"/>
      <c r="AI55" s="41"/>
      <c r="AJ55" s="41"/>
      <c r="AK55" s="41"/>
      <c r="AL55" s="41"/>
      <c r="AM55" s="41"/>
      <c r="AN55" s="41"/>
      <c r="AO55" s="41"/>
      <c r="AP55" s="41"/>
      <c r="AQ55" s="41"/>
      <c r="AR55" s="41"/>
      <c r="AS55" s="41"/>
      <c r="AT55" s="41"/>
      <c r="AU55" s="41"/>
      <c r="AV55" s="41"/>
      <c r="AW55" s="41"/>
      <c r="AX55" s="41"/>
      <c r="AY55" s="41"/>
      <c r="AZ55" s="41"/>
      <c r="BA55" s="41"/>
      <c r="BB55" s="41"/>
      <c r="BC55" s="41"/>
      <c r="BD55" s="45"/>
      <c r="BE55" s="45"/>
      <c r="BF55" s="45"/>
      <c r="BG55" s="45"/>
      <c r="BH55" s="45"/>
      <c r="BI55" s="45"/>
      <c r="BJ55" s="45"/>
      <c r="BK55" s="45"/>
      <c r="BL55" s="45"/>
      <c r="BM55" s="45"/>
      <c r="BN55" s="45"/>
      <c r="BO55" s="45"/>
      <c r="BP55" s="45"/>
      <c r="BQ55" s="45"/>
      <c r="BR55" s="45"/>
      <c r="BS55" s="45"/>
      <c r="BT55" s="45"/>
      <c r="BU55" s="45"/>
      <c r="BV55" s="45"/>
      <c r="BW55" s="45"/>
      <c r="BX55" s="45"/>
      <c r="BY55" s="45"/>
      <c r="BZ55" s="45"/>
      <c r="CA55" s="45"/>
      <c r="CB55" s="45"/>
      <c r="CC55" s="45"/>
      <c r="CD55" s="45"/>
      <c r="CE55" s="45"/>
      <c r="CF55" s="45"/>
      <c r="CG55" s="45"/>
      <c r="CH55" s="45"/>
      <c r="CI55" s="45"/>
      <c r="CJ55" s="45"/>
      <c r="CK55" s="45"/>
      <c r="CL55" s="45"/>
      <c r="CM55" s="45"/>
      <c r="CN55" s="45"/>
      <c r="CO55" s="45"/>
      <c r="CP55" s="45"/>
      <c r="CQ55" s="45"/>
      <c r="CR55" s="45"/>
      <c r="CS55" s="45"/>
      <c r="CT55" s="45"/>
      <c r="CU55" s="45"/>
      <c r="CV55" s="45"/>
      <c r="CW55" s="45"/>
      <c r="CX55" s="45"/>
      <c r="CY55" s="45"/>
      <c r="CZ55" s="45"/>
      <c r="DA55" s="45"/>
      <c r="DB55" s="45"/>
      <c r="DC55" s="45"/>
      <c r="DD55" s="45"/>
      <c r="DE55" s="45"/>
      <c r="DF55" s="45"/>
      <c r="DG55" s="45"/>
      <c r="DH55" s="45"/>
      <c r="DI55" s="45"/>
      <c r="DJ55" s="45"/>
      <c r="DK55" s="45"/>
      <c r="DL55" s="45"/>
      <c r="DM55" s="45"/>
      <c r="DN55" s="45"/>
      <c r="DO55" s="45"/>
      <c r="DP55" s="45"/>
      <c r="DQ55" s="45"/>
      <c r="DR55" s="45"/>
      <c r="DS55" s="45"/>
      <c r="DT55" s="45"/>
      <c r="DU55" s="45"/>
      <c r="DV55" s="45"/>
      <c r="DW55" s="45"/>
      <c r="DX55" s="45"/>
      <c r="DY55" s="45"/>
      <c r="DZ55" s="45"/>
      <c r="EA55" s="45"/>
      <c r="EB55" s="45"/>
      <c r="EC55" s="45"/>
      <c r="ED55" s="45"/>
      <c r="EE55" s="45"/>
      <c r="EF55" s="45"/>
      <c r="EG55" s="45"/>
      <c r="EH55" s="45"/>
      <c r="EI55" s="45"/>
      <c r="EJ55" s="45"/>
      <c r="EK55" s="45"/>
      <c r="EL55" s="45"/>
      <c r="EM55" s="45"/>
      <c r="EN55" s="45"/>
      <c r="EO55" s="45"/>
      <c r="EP55" s="45"/>
      <c r="EQ55" s="45"/>
      <c r="ER55" s="45"/>
      <c r="ES55" s="45"/>
      <c r="ET55" s="45"/>
      <c r="EU55" s="45"/>
      <c r="EV55" s="45"/>
      <c r="EW55" s="45"/>
      <c r="EX55" s="45"/>
      <c r="EY55" s="45"/>
      <c r="EZ55" s="45"/>
      <c r="FA55" s="45"/>
      <c r="FB55" s="45"/>
      <c r="FC55" s="45"/>
      <c r="FD55" s="45"/>
      <c r="FE55" s="45"/>
      <c r="FF55" s="45"/>
      <c r="FG55" s="45"/>
      <c r="FH55" s="45"/>
      <c r="FI55" s="45"/>
      <c r="FJ55" s="45"/>
      <c r="FK55" s="45"/>
      <c r="FL55" s="45"/>
      <c r="FM55" s="45"/>
      <c r="FN55" s="45"/>
      <c r="FO55" s="45"/>
      <c r="FP55" s="45"/>
      <c r="FQ55" s="45"/>
      <c r="FR55" s="45"/>
      <c r="FS55" s="45"/>
      <c r="FT55" s="45"/>
      <c r="FU55" s="45"/>
      <c r="FV55" s="45"/>
      <c r="FW55" s="45"/>
      <c r="FX55" s="45"/>
      <c r="FY55" s="45"/>
      <c r="FZ55" s="45"/>
      <c r="GA55" s="45"/>
      <c r="GB55" s="45"/>
      <c r="GC55" s="45"/>
      <c r="GD55" s="45"/>
      <c r="GE55" s="45"/>
      <c r="GF55" s="45"/>
      <c r="GG55" s="45"/>
      <c r="GH55" s="45"/>
      <c r="GI55" s="45"/>
      <c r="GJ55" s="45"/>
      <c r="GK55" s="45"/>
      <c r="GL55" s="45"/>
      <c r="GM55" s="45"/>
      <c r="GN55" s="45"/>
      <c r="GO55" s="45"/>
      <c r="GP55" s="45"/>
      <c r="GQ55" s="45"/>
      <c r="GR55" s="45"/>
      <c r="GS55" s="45"/>
      <c r="GT55" s="45"/>
      <c r="GU55" s="45"/>
      <c r="GV55" s="45"/>
      <c r="GW55" s="45"/>
      <c r="GX55" s="45"/>
      <c r="GY55" s="45"/>
      <c r="GZ55" s="45"/>
      <c r="HA55" s="45"/>
      <c r="HB55" s="45"/>
      <c r="HC55" s="45"/>
      <c r="HD55" s="45"/>
      <c r="HE55" s="45"/>
      <c r="HF55" s="45"/>
      <c r="HG55" s="45"/>
      <c r="HH55" s="45"/>
      <c r="HI55" s="45"/>
      <c r="HJ55" s="45"/>
      <c r="HK55" s="45"/>
      <c r="HL55" s="45"/>
      <c r="HM55" s="45"/>
      <c r="HN55" s="45"/>
      <c r="HO55" s="45"/>
      <c r="HP55" s="45"/>
      <c r="HQ55" s="45"/>
      <c r="HR55" s="45"/>
      <c r="HS55" s="45"/>
      <c r="HT55" s="45"/>
      <c r="HU55" s="45"/>
      <c r="HV55" s="45"/>
      <c r="HW55" s="45"/>
      <c r="HX55" s="45"/>
      <c r="HY55" s="45"/>
      <c r="HZ55" s="45"/>
      <c r="IA55" s="45"/>
      <c r="IB55" s="45"/>
      <c r="IC55" s="45"/>
      <c r="ID55" s="45"/>
      <c r="IE55" s="45"/>
      <c r="IF55" s="45"/>
      <c r="IG55" s="45"/>
      <c r="IH55" s="45"/>
      <c r="II55" s="45"/>
      <c r="IJ55" s="45"/>
      <c r="IK55" s="45"/>
      <c r="IL55" s="45"/>
      <c r="IM55" s="45"/>
      <c r="IN55" s="45"/>
      <c r="IO55" s="45"/>
      <c r="IP55" s="45"/>
      <c r="IQ55" s="45"/>
      <c r="IR55" s="45"/>
      <c r="IS55" s="45"/>
      <c r="IT55" s="45"/>
      <c r="IU55" s="45"/>
      <c r="IV55" s="45"/>
      <c r="IW55" s="45"/>
      <c r="IX55" s="45"/>
      <c r="IY55" s="45"/>
      <c r="IZ55" s="45"/>
      <c r="JA55" s="45"/>
      <c r="JB55" s="45"/>
      <c r="JC55" s="45"/>
      <c r="JD55" s="45"/>
      <c r="JE55" s="45"/>
      <c r="JF55" s="45"/>
      <c r="JG55" s="45"/>
      <c r="JH55" s="45"/>
      <c r="JI55" s="45"/>
      <c r="JJ55" s="45"/>
      <c r="JK55" s="45"/>
      <c r="JL55" s="45"/>
      <c r="JM55" s="45"/>
      <c r="JN55" s="45"/>
      <c r="JO55" s="45"/>
      <c r="JP55" s="45"/>
      <c r="JQ55" s="45"/>
      <c r="JR55" s="45"/>
      <c r="JS55" s="45"/>
      <c r="JT55" s="45"/>
      <c r="JU55" s="45"/>
      <c r="JV55" s="45"/>
      <c r="JW55" s="45"/>
      <c r="JX55" s="45"/>
      <c r="JY55" s="45"/>
      <c r="JZ55" s="45"/>
      <c r="KA55" s="45"/>
      <c r="KB55" s="45"/>
      <c r="KC55" s="45"/>
      <c r="KD55" s="45"/>
      <c r="KE55" s="45"/>
      <c r="KF55" s="45"/>
      <c r="KG55" s="45"/>
      <c r="KH55" s="45"/>
      <c r="KI55" s="45"/>
      <c r="KJ55" s="45"/>
      <c r="KK55" s="45"/>
      <c r="KL55" s="45"/>
      <c r="KM55" s="45"/>
      <c r="KN55" s="45"/>
      <c r="KO55" s="45"/>
      <c r="KP55" s="45"/>
      <c r="KQ55" s="45"/>
      <c r="KR55" s="45"/>
      <c r="KS55" s="45"/>
      <c r="KT55" s="45"/>
      <c r="KU55" s="45"/>
      <c r="KV55" s="45"/>
      <c r="KW55" s="45"/>
      <c r="KX55" s="45"/>
      <c r="KY55" s="45"/>
      <c r="KZ55" s="45"/>
      <c r="LA55" s="45"/>
      <c r="LB55" s="45"/>
      <c r="LC55" s="45"/>
      <c r="LD55" s="45"/>
      <c r="LE55" s="45"/>
      <c r="LF55" s="45"/>
      <c r="LG55" s="45"/>
      <c r="LH55" s="45"/>
      <c r="LI55" s="45"/>
      <c r="LJ55" s="45"/>
      <c r="LK55" s="45"/>
      <c r="LL55" s="45"/>
      <c r="LM55" s="45"/>
      <c r="LN55" s="45"/>
      <c r="LO55" s="45"/>
      <c r="LP55" s="45"/>
      <c r="LQ55" s="45"/>
      <c r="LR55" s="45"/>
      <c r="LS55" s="45"/>
      <c r="LT55" s="45"/>
      <c r="LU55" s="45"/>
      <c r="LV55" s="45"/>
      <c r="LW55" s="45"/>
      <c r="LX55" s="45"/>
      <c r="LY55" s="45"/>
      <c r="LZ55" s="45"/>
      <c r="MA55" s="45"/>
      <c r="MB55" s="45"/>
      <c r="MC55" s="45"/>
      <c r="MD55" s="45"/>
      <c r="ME55" s="45"/>
      <c r="MF55" s="45"/>
      <c r="MG55" s="45"/>
      <c r="MH55" s="45"/>
      <c r="MI55" s="45"/>
      <c r="MJ55" s="45"/>
      <c r="MK55" s="45"/>
      <c r="ML55" s="45"/>
      <c r="MM55" s="45"/>
      <c r="MN55" s="45"/>
      <c r="MO55" s="45"/>
      <c r="MP55" s="45"/>
      <c r="MQ55" s="45"/>
      <c r="MR55" s="45"/>
      <c r="MS55" s="45"/>
      <c r="MT55" s="45"/>
      <c r="MU55" s="45"/>
      <c r="MV55" s="45"/>
      <c r="MW55" s="45"/>
      <c r="MX55" s="45"/>
      <c r="MY55" s="45"/>
      <c r="MZ55" s="45"/>
      <c r="NA55" s="45"/>
      <c r="NB55" s="45"/>
      <c r="NC55" s="45"/>
      <c r="ND55" s="45"/>
      <c r="NE55" s="45"/>
      <c r="NF55" s="45"/>
      <c r="NG55" s="45"/>
      <c r="NH55" s="45"/>
      <c r="NI55" s="45"/>
      <c r="NJ55" s="45"/>
      <c r="NK55" s="45"/>
      <c r="NL55" s="45"/>
      <c r="NM55" s="45"/>
      <c r="NN55" s="45"/>
      <c r="NO55" s="45"/>
      <c r="NP55" s="45"/>
      <c r="NQ55" s="45"/>
      <c r="NR55" s="45"/>
      <c r="NS55" s="45"/>
      <c r="NT55" s="45"/>
      <c r="NU55" s="45"/>
      <c r="NV55" s="45"/>
      <c r="NW55" s="45"/>
      <c r="NX55" s="45"/>
      <c r="NY55" s="45"/>
      <c r="NZ55" s="45"/>
      <c r="OA55" s="45"/>
      <c r="OB55" s="45"/>
      <c r="OC55" s="45"/>
      <c r="OD55" s="45"/>
      <c r="OE55" s="45"/>
      <c r="OF55" s="45"/>
      <c r="OG55" s="45"/>
      <c r="OH55" s="45"/>
      <c r="OI55" s="45"/>
      <c r="OJ55" s="45"/>
      <c r="OK55" s="45"/>
      <c r="OL55" s="45"/>
      <c r="OM55" s="45"/>
      <c r="ON55" s="45"/>
      <c r="OO55" s="45"/>
      <c r="OP55" s="45"/>
      <c r="OQ55" s="45"/>
      <c r="OR55" s="45"/>
      <c r="OS55" s="45"/>
      <c r="OT55" s="45"/>
      <c r="OU55" s="45"/>
      <c r="OV55" s="45"/>
      <c r="OW55" s="45"/>
      <c r="OX55" s="45"/>
      <c r="OY55" s="45"/>
      <c r="OZ55" s="45"/>
      <c r="PA55" s="45"/>
      <c r="PB55" s="45"/>
      <c r="PC55" s="45"/>
      <c r="PD55" s="45"/>
      <c r="PE55" s="45"/>
      <c r="PF55" s="45"/>
      <c r="PG55" s="45"/>
      <c r="PH55" s="45"/>
      <c r="PI55" s="45"/>
      <c r="PJ55" s="45"/>
      <c r="PK55" s="45"/>
      <c r="PL55" s="45"/>
      <c r="PM55" s="45"/>
      <c r="PN55" s="45"/>
      <c r="PO55" s="45"/>
      <c r="PP55" s="45"/>
      <c r="PQ55" s="45"/>
      <c r="PR55" s="45"/>
      <c r="PS55" s="45"/>
      <c r="PT55" s="45"/>
      <c r="PU55" s="45"/>
      <c r="PV55" s="45"/>
      <c r="PW55" s="45"/>
      <c r="PX55" s="45"/>
      <c r="PY55" s="45"/>
      <c r="PZ55" s="45"/>
      <c r="QA55" s="45"/>
      <c r="QB55" s="45"/>
      <c r="QC55" s="45"/>
      <c r="QD55" s="45"/>
      <c r="QE55" s="45"/>
      <c r="QF55" s="45"/>
      <c r="QG55" s="45"/>
      <c r="QH55" s="45"/>
      <c r="QI55" s="45"/>
      <c r="QJ55" s="45"/>
      <c r="QK55" s="45"/>
      <c r="QL55" s="45"/>
      <c r="QM55" s="45"/>
      <c r="QN55" s="45"/>
      <c r="QO55" s="45"/>
      <c r="QP55" s="45"/>
      <c r="QQ55" s="45"/>
      <c r="QR55" s="45"/>
      <c r="QS55" s="45"/>
      <c r="QT55" s="45"/>
      <c r="QU55" s="45"/>
      <c r="QV55" s="45"/>
      <c r="QW55" s="45"/>
      <c r="QX55" s="45"/>
      <c r="QY55" s="45"/>
      <c r="QZ55" s="45"/>
      <c r="RA55" s="45"/>
      <c r="RB55" s="45"/>
      <c r="RC55" s="45"/>
      <c r="RD55" s="45"/>
      <c r="RE55" s="45"/>
      <c r="RF55" s="45"/>
      <c r="RG55" s="45"/>
      <c r="RH55" s="45"/>
      <c r="RI55" s="45"/>
      <c r="RJ55" s="45"/>
      <c r="RK55" s="45"/>
      <c r="RL55" s="45"/>
      <c r="RM55" s="45"/>
      <c r="RN55" s="45"/>
      <c r="RO55" s="45"/>
      <c r="RP55" s="45"/>
      <c r="RQ55" s="45"/>
      <c r="RR55" s="45"/>
      <c r="RS55" s="45"/>
      <c r="RT55" s="45"/>
      <c r="RU55" s="45"/>
      <c r="RV55" s="45"/>
      <c r="RW55" s="45"/>
      <c r="RX55" s="45"/>
      <c r="RY55" s="45"/>
      <c r="RZ55" s="45"/>
      <c r="SA55" s="45"/>
      <c r="SB55" s="45"/>
      <c r="SC55" s="45"/>
      <c r="SD55" s="45"/>
      <c r="SE55" s="45"/>
      <c r="SF55" s="45"/>
      <c r="SG55" s="45"/>
      <c r="SH55" s="45"/>
      <c r="SI55" s="45"/>
      <c r="SJ55" s="45"/>
      <c r="SK55" s="45"/>
      <c r="SL55" s="45"/>
      <c r="SM55" s="45"/>
      <c r="SN55" s="45"/>
      <c r="SO55" s="45"/>
      <c r="SP55" s="45"/>
      <c r="SQ55" s="45"/>
      <c r="SR55" s="45"/>
      <c r="SS55" s="45"/>
      <c r="ST55" s="45"/>
      <c r="SU55" s="45"/>
      <c r="SV55" s="45"/>
      <c r="SW55" s="45"/>
      <c r="SX55" s="45"/>
      <c r="SY55" s="45"/>
      <c r="SZ55" s="45"/>
      <c r="TA55" s="45"/>
      <c r="TB55" s="45"/>
      <c r="TC55" s="45"/>
      <c r="TD55" s="45"/>
      <c r="TE55" s="45"/>
      <c r="TF55" s="45"/>
      <c r="TG55" s="45"/>
      <c r="TH55" s="45"/>
      <c r="TI55" s="45"/>
      <c r="TJ55" s="45"/>
      <c r="TK55" s="45"/>
      <c r="TL55" s="45"/>
      <c r="TM55" s="45"/>
      <c r="TN55" s="45"/>
      <c r="TO55" s="45"/>
      <c r="TP55" s="45"/>
      <c r="TQ55" s="45"/>
      <c r="TR55" s="45"/>
      <c r="TS55" s="45"/>
      <c r="TT55" s="45"/>
      <c r="TU55" s="45"/>
      <c r="TV55" s="45"/>
      <c r="TW55" s="45"/>
      <c r="TX55" s="45"/>
      <c r="TY55" s="45"/>
      <c r="TZ55" s="45"/>
      <c r="UA55" s="45"/>
      <c r="UB55" s="45"/>
      <c r="UC55" s="45"/>
      <c r="UD55" s="45"/>
      <c r="UE55" s="45"/>
      <c r="UF55" s="45"/>
      <c r="UG55" s="45"/>
      <c r="UH55" s="45"/>
      <c r="UI55" s="45"/>
      <c r="UJ55" s="45"/>
      <c r="UK55" s="45"/>
      <c r="UL55" s="45"/>
      <c r="UM55" s="45"/>
      <c r="UN55" s="45"/>
      <c r="UO55" s="45"/>
      <c r="UP55" s="45"/>
      <c r="UQ55" s="45"/>
      <c r="UR55" s="45"/>
      <c r="US55" s="45"/>
      <c r="UT55" s="45"/>
      <c r="UU55" s="45"/>
      <c r="UV55" s="45"/>
      <c r="UW55" s="45"/>
      <c r="UX55" s="45"/>
      <c r="UY55" s="45"/>
      <c r="UZ55" s="45"/>
      <c r="VA55" s="45"/>
      <c r="VB55" s="45"/>
      <c r="VC55" s="45"/>
      <c r="VD55" s="45"/>
      <c r="VE55" s="45"/>
      <c r="VF55" s="45"/>
      <c r="VG55" s="45"/>
      <c r="VH55" s="45"/>
      <c r="VI55" s="45"/>
      <c r="VJ55" s="45"/>
      <c r="VK55" s="45"/>
      <c r="VL55" s="45"/>
      <c r="VM55" s="45"/>
      <c r="VN55" s="45"/>
      <c r="VO55" s="45"/>
      <c r="VP55" s="45"/>
      <c r="VQ55" s="45"/>
      <c r="VR55" s="45"/>
      <c r="VS55" s="45"/>
      <c r="VT55" s="45"/>
      <c r="VU55" s="45"/>
      <c r="VV55" s="45"/>
      <c r="VW55" s="45"/>
      <c r="VX55" s="45"/>
      <c r="VY55" s="45"/>
      <c r="VZ55" s="45"/>
      <c r="WA55" s="45"/>
      <c r="WB55" s="45"/>
      <c r="WC55" s="45"/>
      <c r="WD55" s="45"/>
      <c r="WE55" s="45"/>
      <c r="WF55" s="45"/>
      <c r="WG55" s="45"/>
      <c r="WH55" s="45"/>
      <c r="WI55" s="45"/>
      <c r="WJ55" s="45"/>
      <c r="WK55" s="45"/>
      <c r="WL55" s="45"/>
      <c r="WM55" s="45"/>
      <c r="WN55" s="45"/>
      <c r="WO55" s="45"/>
      <c r="WP55" s="45"/>
      <c r="WQ55" s="45"/>
      <c r="WR55" s="45"/>
      <c r="WS55" s="45"/>
      <c r="WT55" s="45"/>
      <c r="WU55" s="45"/>
      <c r="WV55" s="45"/>
      <c r="WW55" s="45"/>
      <c r="WX55" s="45"/>
      <c r="WY55" s="45"/>
      <c r="WZ55" s="45"/>
      <c r="XA55" s="45"/>
      <c r="XB55" s="45"/>
      <c r="XC55" s="45"/>
      <c r="XD55" s="45"/>
      <c r="XE55" s="45"/>
      <c r="XF55" s="45"/>
      <c r="XG55" s="45"/>
      <c r="XH55" s="45"/>
      <c r="XI55" s="45"/>
      <c r="XJ55" s="45"/>
      <c r="XK55" s="45"/>
      <c r="XL55" s="45"/>
      <c r="XM55" s="45"/>
      <c r="XN55" s="45"/>
      <c r="XO55" s="45"/>
      <c r="XP55" s="45"/>
      <c r="XQ55" s="45"/>
      <c r="XR55" s="45"/>
      <c r="XS55" s="45"/>
      <c r="XT55" s="45"/>
      <c r="XU55" s="45"/>
      <c r="XV55" s="45"/>
      <c r="XW55" s="45"/>
      <c r="XX55" s="45"/>
      <c r="XY55" s="45"/>
      <c r="XZ55" s="45"/>
      <c r="YA55" s="45"/>
      <c r="YB55" s="45"/>
      <c r="YC55" s="45"/>
      <c r="YD55" s="45"/>
      <c r="YE55" s="45"/>
      <c r="YF55" s="45"/>
      <c r="YG55" s="45"/>
      <c r="YH55" s="45"/>
      <c r="YI55" s="45"/>
      <c r="YJ55" s="45"/>
      <c r="YK55" s="45"/>
      <c r="YL55" s="45"/>
      <c r="YM55" s="45"/>
      <c r="YN55" s="45"/>
      <c r="YO55" s="45"/>
      <c r="YP55" s="45"/>
      <c r="YQ55" s="45"/>
      <c r="YR55" s="45"/>
      <c r="YS55" s="45"/>
      <c r="YT55" s="45"/>
      <c r="YU55" s="45"/>
      <c r="YV55" s="45"/>
      <c r="YW55" s="45"/>
      <c r="YX55" s="45"/>
      <c r="YY55" s="45"/>
      <c r="YZ55" s="45"/>
      <c r="ZA55" s="45"/>
      <c r="ZB55" s="45"/>
      <c r="ZC55" s="45"/>
      <c r="ZD55" s="45"/>
      <c r="ZE55" s="45"/>
      <c r="ZF55" s="45"/>
      <c r="ZG55" s="45"/>
      <c r="ZH55" s="45"/>
      <c r="ZI55" s="45"/>
      <c r="ZJ55" s="45"/>
      <c r="ZK55" s="45"/>
      <c r="ZL55" s="45"/>
      <c r="ZM55" s="45"/>
      <c r="ZN55" s="45"/>
      <c r="ZO55" s="45"/>
      <c r="ZP55" s="45"/>
      <c r="ZQ55" s="45"/>
      <c r="ZR55" s="45"/>
      <c r="ZS55" s="45"/>
      <c r="ZT55" s="45"/>
      <c r="ZU55" s="45"/>
      <c r="ZV55" s="45"/>
      <c r="ZW55" s="45"/>
      <c r="ZX55" s="45"/>
      <c r="ZY55" s="45"/>
      <c r="ZZ55" s="45"/>
      <c r="AAA55" s="45"/>
      <c r="AAB55" s="45"/>
      <c r="AAC55" s="45"/>
      <c r="AAD55" s="45"/>
      <c r="AAE55" s="45"/>
      <c r="AAF55" s="45"/>
      <c r="AAG55" s="45"/>
      <c r="AAH55" s="45"/>
      <c r="AAI55" s="45"/>
      <c r="AAJ55" s="45"/>
      <c r="AAK55" s="45"/>
      <c r="AAL55" s="45"/>
      <c r="AAM55" s="45"/>
      <c r="AAN55" s="45"/>
      <c r="AAO55" s="45"/>
      <c r="AAP55" s="45"/>
      <c r="AAQ55" s="45"/>
      <c r="AAR55" s="45"/>
      <c r="AAS55" s="45"/>
      <c r="AAT55" s="45"/>
      <c r="AAU55" s="45"/>
      <c r="AAV55" s="45"/>
      <c r="AAW55" s="45"/>
      <c r="AAX55" s="45"/>
      <c r="AAY55" s="45"/>
      <c r="AAZ55" s="45"/>
      <c r="ABA55" s="45"/>
      <c r="ABB55" s="45"/>
      <c r="ABC55" s="45"/>
      <c r="ABD55" s="45"/>
      <c r="ABE55" s="45"/>
      <c r="ABF55" s="45"/>
      <c r="ABG55" s="45"/>
      <c r="ABH55" s="45"/>
      <c r="ABI55" s="45"/>
      <c r="ABJ55" s="45"/>
      <c r="ABK55" s="45"/>
      <c r="ABL55" s="45"/>
      <c r="ABM55" s="45"/>
      <c r="ABN55" s="45"/>
      <c r="ABO55" s="45"/>
      <c r="ABP55" s="45"/>
      <c r="ABQ55" s="45"/>
      <c r="ABR55" s="45"/>
      <c r="ABS55" s="45"/>
      <c r="ABT55" s="45"/>
      <c r="ABU55" s="45"/>
      <c r="ABV55" s="45"/>
      <c r="ABW55" s="45"/>
      <c r="ABX55" s="45"/>
      <c r="ABY55" s="45"/>
      <c r="ABZ55" s="45"/>
      <c r="ACA55" s="45"/>
      <c r="ACB55" s="45"/>
      <c r="ACC55" s="45"/>
      <c r="ACD55" s="45"/>
      <c r="ACE55" s="45"/>
      <c r="ACF55" s="45"/>
      <c r="ACG55" s="45"/>
      <c r="ACH55" s="45"/>
      <c r="ACI55" s="45"/>
      <c r="ACJ55" s="45"/>
      <c r="ACK55" s="45"/>
      <c r="ACL55" s="45"/>
      <c r="ACM55" s="45"/>
      <c r="ACN55" s="45"/>
      <c r="ACO55" s="45"/>
      <c r="ACP55" s="45"/>
      <c r="ACQ55" s="45"/>
      <c r="ACR55" s="45"/>
      <c r="ACS55" s="45"/>
      <c r="ACT55" s="45"/>
      <c r="ACU55" s="45"/>
      <c r="ACV55" s="45"/>
      <c r="ACW55" s="45"/>
      <c r="ACX55" s="45"/>
      <c r="ACY55" s="45"/>
      <c r="ACZ55" s="45"/>
      <c r="ADA55" s="45"/>
      <c r="ADB55" s="45"/>
      <c r="ADC55" s="45"/>
      <c r="ADD55" s="45"/>
      <c r="ADE55" s="45"/>
      <c r="ADF55" s="45"/>
      <c r="ADG55" s="45"/>
      <c r="ADH55" s="45"/>
      <c r="ADI55" s="45"/>
      <c r="ADJ55" s="45"/>
      <c r="ADK55" s="45"/>
      <c r="ADL55" s="45"/>
      <c r="ADM55" s="45"/>
      <c r="ADN55" s="45"/>
      <c r="ADO55" s="45"/>
      <c r="ADP55" s="45"/>
      <c r="ADQ55" s="45"/>
      <c r="ADR55" s="45"/>
      <c r="ADS55" s="45"/>
      <c r="ADT55" s="45"/>
      <c r="ADU55" s="45"/>
      <c r="ADV55" s="45"/>
      <c r="ADW55" s="45"/>
      <c r="ADX55" s="45"/>
      <c r="ADY55" s="45"/>
      <c r="ADZ55" s="45"/>
      <c r="AEA55" s="45"/>
      <c r="AEB55" s="45"/>
      <c r="AEC55" s="45"/>
      <c r="AED55" s="45"/>
      <c r="AEE55" s="45"/>
      <c r="AEF55" s="45"/>
      <c r="AEG55" s="45"/>
      <c r="AEH55" s="45"/>
      <c r="AEI55" s="45"/>
      <c r="AEJ55" s="45"/>
      <c r="AEK55" s="45"/>
      <c r="AEL55" s="45"/>
      <c r="AEM55" s="45"/>
      <c r="AEN55" s="45"/>
      <c r="AEO55" s="45"/>
      <c r="AEP55" s="45"/>
      <c r="AEQ55" s="45"/>
      <c r="AER55" s="45"/>
      <c r="AES55" s="45"/>
      <c r="AET55" s="45"/>
      <c r="AEU55" s="45"/>
      <c r="AEV55" s="45"/>
      <c r="AEW55" s="45"/>
      <c r="AEX55" s="45"/>
      <c r="AEY55" s="45"/>
      <c r="AEZ55" s="45"/>
      <c r="AFA55" s="45"/>
      <c r="AFB55" s="45"/>
      <c r="AFC55" s="45"/>
      <c r="AFD55" s="45"/>
      <c r="AFE55" s="45"/>
      <c r="AFF55" s="45"/>
      <c r="AFG55" s="45"/>
      <c r="AFH55" s="45"/>
      <c r="AFI55" s="45"/>
      <c r="AFJ55" s="45"/>
      <c r="AFK55" s="45"/>
      <c r="AFL55" s="45"/>
      <c r="AFM55" s="45"/>
      <c r="AFN55" s="45"/>
      <c r="AFO55" s="45"/>
      <c r="AFP55" s="45"/>
      <c r="AFQ55" s="45"/>
      <c r="AFR55" s="45"/>
      <c r="AFS55" s="45"/>
      <c r="AFT55" s="45"/>
      <c r="AFU55" s="45"/>
      <c r="AFV55" s="45"/>
      <c r="AFW55" s="45"/>
      <c r="AFX55" s="45"/>
      <c r="AFY55" s="45"/>
      <c r="AFZ55" s="45"/>
      <c r="AGA55" s="45"/>
      <c r="AGB55" s="45"/>
      <c r="AGC55" s="45"/>
      <c r="AGD55" s="45"/>
      <c r="AGE55" s="45"/>
      <c r="AGF55" s="45"/>
      <c r="AGG55" s="45"/>
      <c r="AGH55" s="45"/>
      <c r="AGI55" s="45"/>
      <c r="AGJ55" s="45"/>
      <c r="AGK55" s="45"/>
      <c r="AGL55" s="45"/>
      <c r="AGM55" s="45"/>
      <c r="AGN55" s="45"/>
      <c r="AGO55" s="45"/>
      <c r="AGP55" s="45"/>
      <c r="AGQ55" s="45"/>
      <c r="AGR55" s="45"/>
      <c r="AGS55" s="45"/>
      <c r="AGT55" s="45"/>
      <c r="AGU55" s="45"/>
      <c r="AGV55" s="45"/>
      <c r="AGW55" s="45"/>
      <c r="AGX55" s="45"/>
      <c r="AGY55" s="45"/>
      <c r="AGZ55" s="45"/>
      <c r="AHA55" s="45"/>
      <c r="AHB55" s="45"/>
      <c r="AHC55" s="45"/>
      <c r="AHD55" s="45"/>
      <c r="AHE55" s="45"/>
      <c r="AHF55" s="45"/>
      <c r="AHG55" s="45"/>
      <c r="AHH55" s="45"/>
      <c r="AHI55" s="45"/>
      <c r="AHJ55" s="45"/>
      <c r="AHK55" s="45"/>
      <c r="AHL55" s="45"/>
      <c r="AHM55" s="45"/>
      <c r="AHN55" s="45"/>
      <c r="AHO55" s="45"/>
      <c r="AHP55" s="45"/>
      <c r="AHQ55" s="45"/>
      <c r="AHR55" s="45"/>
      <c r="AHS55" s="45"/>
      <c r="AHT55" s="45"/>
      <c r="AHU55" s="45"/>
      <c r="AHV55" s="45"/>
      <c r="AHW55" s="45"/>
      <c r="AHX55" s="45"/>
      <c r="AHY55" s="45"/>
      <c r="AHZ55" s="45"/>
      <c r="AIA55" s="45"/>
      <c r="AIB55" s="45"/>
      <c r="AIC55" s="45"/>
      <c r="AID55" s="45"/>
      <c r="AIE55" s="45"/>
      <c r="AIF55" s="45"/>
      <c r="AIG55" s="45"/>
      <c r="AIH55" s="45"/>
      <c r="AII55" s="45"/>
      <c r="AIJ55" s="45"/>
      <c r="AIK55" s="45"/>
      <c r="AIL55" s="45"/>
      <c r="AIM55" s="45"/>
      <c r="AIN55" s="45"/>
      <c r="AIO55" s="45"/>
      <c r="AIP55" s="45"/>
      <c r="AIQ55" s="45"/>
      <c r="AIR55" s="45"/>
      <c r="AIS55" s="45"/>
      <c r="AIT55" s="45"/>
      <c r="AIU55" s="45"/>
      <c r="AIV55" s="45"/>
      <c r="AIW55" s="45"/>
      <c r="AIX55" s="45"/>
      <c r="AIY55" s="45"/>
      <c r="AIZ55" s="45"/>
      <c r="AJA55" s="45"/>
      <c r="AJB55" s="45"/>
      <c r="AJC55" s="45"/>
      <c r="AJD55" s="45"/>
      <c r="AJE55" s="45"/>
      <c r="AJF55" s="45"/>
      <c r="AJG55" s="45"/>
      <c r="AJH55" s="45"/>
      <c r="AJI55" s="45"/>
      <c r="AJJ55" s="45"/>
      <c r="AJK55" s="45"/>
      <c r="AJL55" s="45"/>
      <c r="AJM55" s="45"/>
      <c r="AJN55" s="45"/>
      <c r="AJO55" s="45"/>
      <c r="AJP55" s="45"/>
      <c r="AJQ55" s="45"/>
      <c r="AJR55" s="45"/>
      <c r="AJS55" s="45"/>
      <c r="AJT55" s="45"/>
      <c r="AJU55" s="45"/>
      <c r="AJV55" s="45"/>
      <c r="AJW55" s="45"/>
      <c r="AJX55" s="45"/>
      <c r="AJY55" s="45"/>
      <c r="AJZ55" s="45"/>
      <c r="AKA55" s="45"/>
      <c r="AKB55" s="45"/>
      <c r="AKC55" s="45"/>
      <c r="AKD55" s="45"/>
      <c r="AKE55" s="45"/>
      <c r="AKF55" s="45"/>
      <c r="AKG55" s="45"/>
      <c r="AKH55" s="45"/>
      <c r="AKI55" s="45"/>
      <c r="AKJ55" s="45"/>
      <c r="AKK55" s="45"/>
      <c r="AKL55" s="45"/>
      <c r="AKM55" s="45"/>
      <c r="AKN55" s="45"/>
      <c r="AKO55" s="45"/>
      <c r="AKP55" s="45"/>
      <c r="AKQ55" s="45"/>
      <c r="AKR55" s="45"/>
      <c r="AKS55" s="45"/>
      <c r="AKT55" s="45"/>
      <c r="AKU55" s="45"/>
      <c r="AKV55" s="45"/>
      <c r="AKW55" s="45"/>
      <c r="AKX55" s="45"/>
      <c r="AKY55" s="45"/>
      <c r="AKZ55" s="45"/>
      <c r="ALA55" s="45"/>
      <c r="ALB55" s="45"/>
      <c r="ALC55" s="45"/>
      <c r="ALD55" s="45"/>
      <c r="ALE55" s="45"/>
      <c r="ALF55" s="45"/>
      <c r="ALG55" s="45"/>
      <c r="ALH55" s="45"/>
      <c r="ALI55" s="45"/>
      <c r="ALJ55" s="45"/>
      <c r="ALK55" s="45"/>
      <c r="ALL55" s="45"/>
      <c r="ALM55" s="45"/>
      <c r="ALN55" s="45"/>
      <c r="ALO55" s="45"/>
      <c r="ALP55" s="45"/>
      <c r="ALQ55" s="45"/>
      <c r="ALR55" s="45"/>
      <c r="ALS55" s="45"/>
      <c r="ALT55" s="45"/>
      <c r="ALU55" s="45"/>
      <c r="ALV55" s="45"/>
      <c r="ALW55" s="45"/>
      <c r="ALX55" s="45"/>
      <c r="ALY55" s="45"/>
      <c r="ALZ55" s="45"/>
      <c r="AMA55" s="45"/>
      <c r="AMB55" s="45"/>
      <c r="AMC55" s="45"/>
      <c r="AMD55" s="45"/>
      <c r="AME55" s="45"/>
      <c r="AMF55" s="45"/>
      <c r="AMG55" s="45"/>
      <c r="AMH55" s="45"/>
      <c r="AMI55" s="45"/>
      <c r="AMJ55" s="45"/>
      <c r="AMK55" s="45"/>
      <c r="AML55" s="45"/>
      <c r="AMM55" s="45"/>
      <c r="AMN55" s="45"/>
      <c r="AMO55" s="45"/>
      <c r="AMP55" s="45"/>
      <c r="AMQ55" s="45"/>
      <c r="AMR55" s="45"/>
      <c r="AMS55" s="45"/>
      <c r="AMT55" s="45"/>
      <c r="AMU55" s="45"/>
      <c r="AMV55" s="45"/>
      <c r="AMW55" s="45"/>
      <c r="AMX55" s="45"/>
      <c r="AMY55" s="45"/>
      <c r="AMZ55" s="45"/>
      <c r="ANA55" s="45"/>
      <c r="ANB55" s="45"/>
      <c r="ANC55" s="45"/>
      <c r="AND55" s="45"/>
      <c r="ANE55" s="45"/>
      <c r="ANF55" s="45"/>
      <c r="ANG55" s="45"/>
      <c r="ANH55" s="45"/>
      <c r="ANI55" s="45"/>
      <c r="ANJ55" s="45"/>
      <c r="ANK55" s="45"/>
      <c r="ANL55" s="45"/>
      <c r="ANM55" s="45"/>
      <c r="ANN55" s="45"/>
      <c r="ANO55" s="45"/>
      <c r="ANP55" s="45"/>
      <c r="ANQ55" s="45"/>
      <c r="ANR55" s="45"/>
      <c r="ANS55" s="45"/>
      <c r="ANT55" s="45"/>
      <c r="ANU55" s="45"/>
      <c r="ANV55" s="45"/>
      <c r="ANW55" s="45"/>
      <c r="ANX55" s="45"/>
      <c r="ANY55" s="45"/>
      <c r="ANZ55" s="45"/>
      <c r="AOA55" s="45"/>
      <c r="AOB55" s="45"/>
      <c r="AOC55" s="45"/>
      <c r="AOD55" s="45"/>
      <c r="AOE55" s="45"/>
      <c r="AOF55" s="45"/>
      <c r="AOG55" s="45"/>
      <c r="AOH55" s="45"/>
      <c r="AOI55" s="45"/>
      <c r="AOJ55" s="45"/>
      <c r="AOK55" s="45"/>
      <c r="AOL55" s="45"/>
      <c r="AOM55" s="45"/>
      <c r="AON55" s="45"/>
      <c r="AOO55" s="45"/>
      <c r="AOP55" s="45"/>
      <c r="AOQ55" s="45"/>
      <c r="AOR55" s="45"/>
      <c r="AOS55" s="45"/>
      <c r="AOT55" s="45"/>
      <c r="AOU55" s="45"/>
      <c r="AOV55" s="45"/>
      <c r="AOW55" s="45"/>
      <c r="AOX55" s="45"/>
      <c r="AOY55" s="45"/>
      <c r="AOZ55" s="45"/>
      <c r="APA55" s="45"/>
      <c r="APB55" s="45"/>
      <c r="APC55" s="45"/>
      <c r="APD55" s="45"/>
      <c r="APE55" s="45"/>
      <c r="APF55" s="45"/>
      <c r="APG55" s="45"/>
      <c r="APH55" s="45"/>
      <c r="API55" s="45"/>
      <c r="APJ55" s="45"/>
      <c r="APK55" s="45"/>
      <c r="APL55" s="45"/>
      <c r="APM55" s="45"/>
      <c r="APN55" s="45"/>
      <c r="APO55" s="45"/>
      <c r="APP55" s="45"/>
      <c r="APQ55" s="45"/>
      <c r="APR55" s="45"/>
      <c r="APS55" s="45"/>
      <c r="APT55" s="45"/>
      <c r="APU55" s="45"/>
      <c r="APV55" s="45"/>
      <c r="APW55" s="45"/>
      <c r="APX55" s="45"/>
      <c r="APY55" s="45"/>
      <c r="APZ55" s="45"/>
      <c r="AQA55" s="45"/>
      <c r="AQB55" s="45"/>
      <c r="AQC55" s="45"/>
      <c r="AQD55" s="45"/>
      <c r="AQE55" s="45"/>
      <c r="AQF55" s="45"/>
      <c r="AQG55" s="45"/>
      <c r="AQH55" s="45"/>
      <c r="AQI55" s="45"/>
      <c r="AQJ55" s="45"/>
      <c r="AQK55" s="45"/>
      <c r="AQL55" s="45"/>
      <c r="AQM55" s="45"/>
      <c r="AQN55" s="45"/>
      <c r="AQO55" s="45"/>
      <c r="AQP55" s="45"/>
      <c r="AQQ55" s="45"/>
      <c r="AQR55" s="45"/>
      <c r="AQS55" s="45"/>
      <c r="AQT55" s="45"/>
      <c r="AQU55" s="45"/>
      <c r="AQV55" s="45"/>
      <c r="AQW55" s="45"/>
      <c r="AQX55" s="45"/>
      <c r="AQY55" s="45"/>
      <c r="AQZ55" s="45"/>
      <c r="ARA55" s="45"/>
      <c r="ARB55" s="45"/>
      <c r="ARC55" s="45"/>
      <c r="ARD55" s="45"/>
      <c r="ARE55" s="45"/>
      <c r="ARF55" s="45"/>
      <c r="ARG55" s="45"/>
      <c r="ARH55" s="45"/>
      <c r="ARI55" s="45"/>
      <c r="ARJ55" s="45"/>
      <c r="ARK55" s="45"/>
      <c r="ARL55" s="45"/>
      <c r="ARM55" s="45"/>
      <c r="ARN55" s="45"/>
      <c r="ARO55" s="45"/>
      <c r="ARP55" s="45"/>
      <c r="ARQ55" s="45"/>
      <c r="ARR55" s="45"/>
      <c r="ARS55" s="45"/>
      <c r="ART55" s="45"/>
      <c r="ARU55" s="45"/>
      <c r="ARV55" s="45"/>
      <c r="ARW55" s="45"/>
      <c r="ARX55" s="45"/>
      <c r="ARY55" s="45"/>
      <c r="ARZ55" s="45"/>
      <c r="ASA55" s="45"/>
      <c r="ASB55" s="45"/>
      <c r="ASC55" s="45"/>
      <c r="ASD55" s="45"/>
      <c r="ASE55" s="45"/>
      <c r="ASF55" s="45"/>
      <c r="ASG55" s="45"/>
      <c r="ASH55" s="45"/>
      <c r="ASI55" s="45"/>
      <c r="ASJ55" s="45"/>
      <c r="ASK55" s="45"/>
      <c r="ASL55" s="45"/>
      <c r="ASM55" s="45"/>
      <c r="ASN55" s="45"/>
      <c r="ASO55" s="45"/>
      <c r="ASP55" s="45"/>
      <c r="ASQ55" s="45"/>
      <c r="ASR55" s="45"/>
      <c r="ASS55" s="45"/>
      <c r="AST55" s="45"/>
      <c r="ASU55" s="45"/>
      <c r="ASV55" s="45"/>
      <c r="ASW55" s="45"/>
      <c r="ASX55" s="45"/>
      <c r="ASY55" s="45"/>
      <c r="ASZ55" s="45"/>
      <c r="ATA55" s="45"/>
      <c r="ATB55" s="45"/>
      <c r="ATC55" s="45"/>
      <c r="ATD55" s="45"/>
      <c r="ATE55" s="45"/>
      <c r="ATF55" s="45"/>
      <c r="ATG55" s="45"/>
      <c r="ATH55" s="45"/>
      <c r="ATI55" s="45"/>
      <c r="ATJ55" s="45"/>
      <c r="ATK55" s="45"/>
      <c r="ATL55" s="45"/>
      <c r="ATM55" s="45"/>
      <c r="ATN55" s="45"/>
      <c r="ATO55" s="45"/>
      <c r="ATP55" s="45"/>
      <c r="ATQ55" s="45"/>
      <c r="ATR55" s="45"/>
      <c r="ATS55" s="45"/>
      <c r="ATT55" s="45"/>
      <c r="ATU55" s="45"/>
      <c r="ATV55" s="45"/>
      <c r="ATW55" s="45"/>
      <c r="ATX55" s="45"/>
      <c r="ATY55" s="45"/>
      <c r="ATZ55" s="45"/>
      <c r="AUA55" s="45"/>
      <c r="AUB55" s="45"/>
      <c r="AUC55" s="45"/>
      <c r="AUD55" s="45"/>
      <c r="AUE55" s="45"/>
      <c r="AUF55" s="45"/>
      <c r="AUG55" s="45"/>
      <c r="AUH55" s="45"/>
      <c r="AUI55" s="45"/>
      <c r="AUJ55" s="45"/>
      <c r="AUK55" s="45"/>
      <c r="AUL55" s="45"/>
      <c r="AUM55" s="45"/>
      <c r="AUN55" s="45"/>
      <c r="AUO55" s="45"/>
      <c r="AUP55" s="45"/>
      <c r="AUQ55" s="45"/>
      <c r="AUR55" s="45"/>
      <c r="AUS55" s="45"/>
      <c r="AUT55" s="45"/>
      <c r="AUU55" s="45"/>
      <c r="AUV55" s="45"/>
      <c r="AUW55" s="45"/>
      <c r="AUX55" s="45"/>
      <c r="AUY55" s="45"/>
      <c r="AUZ55" s="45"/>
      <c r="AVA55" s="45"/>
      <c r="AVB55" s="45"/>
      <c r="AVC55" s="45"/>
      <c r="AVD55" s="45"/>
      <c r="AVE55" s="45"/>
      <c r="AVF55" s="45"/>
      <c r="AVG55" s="45"/>
      <c r="AVH55" s="45"/>
      <c r="AVI55" s="45"/>
      <c r="AVJ55" s="45"/>
      <c r="AVK55" s="45"/>
      <c r="AVL55" s="45"/>
      <c r="AVM55" s="45"/>
      <c r="AVN55" s="45"/>
      <c r="AVO55" s="45"/>
      <c r="AVP55" s="45"/>
      <c r="AVQ55" s="45"/>
      <c r="AVR55" s="45"/>
      <c r="AVS55" s="45"/>
      <c r="AVT55" s="45"/>
      <c r="AVU55" s="45"/>
      <c r="AVV55" s="45"/>
      <c r="AVW55" s="45"/>
      <c r="AVX55" s="45"/>
      <c r="AVY55" s="45"/>
      <c r="AVZ55" s="45"/>
      <c r="AWA55" s="45"/>
      <c r="AWB55" s="45"/>
      <c r="AWC55" s="45"/>
      <c r="AWD55" s="45"/>
      <c r="AWE55" s="45"/>
      <c r="AWF55" s="45"/>
      <c r="AWG55" s="45"/>
      <c r="AWH55" s="45"/>
      <c r="AWI55" s="45"/>
      <c r="AWJ55" s="45"/>
      <c r="AWK55" s="45"/>
      <c r="AWL55" s="45"/>
      <c r="AWM55" s="45"/>
      <c r="AWN55" s="45"/>
      <c r="AWO55" s="45"/>
      <c r="AWP55" s="45"/>
      <c r="AWQ55" s="45"/>
      <c r="AWR55" s="45"/>
      <c r="AWS55" s="45"/>
      <c r="AWT55" s="45"/>
      <c r="AWU55" s="45"/>
      <c r="AWV55" s="45"/>
      <c r="AWW55" s="45"/>
      <c r="AWX55" s="45"/>
      <c r="AWY55" s="45"/>
      <c r="AWZ55" s="45"/>
      <c r="AXA55" s="45"/>
      <c r="AXB55" s="45"/>
      <c r="AXC55" s="45"/>
      <c r="AXD55" s="45"/>
      <c r="AXE55" s="45"/>
      <c r="AXF55" s="45"/>
      <c r="AXG55" s="45"/>
      <c r="AXH55" s="45"/>
      <c r="AXI55" s="45"/>
      <c r="AXJ55" s="45"/>
      <c r="AXK55" s="45"/>
      <c r="AXL55" s="45"/>
      <c r="AXM55" s="45"/>
      <c r="AXN55" s="45"/>
      <c r="AXO55" s="45"/>
      <c r="AXP55" s="45"/>
      <c r="AXQ55" s="45"/>
      <c r="AXR55" s="45"/>
      <c r="AXS55" s="45"/>
      <c r="AXT55" s="45"/>
      <c r="AXU55" s="45"/>
      <c r="AXV55" s="45"/>
      <c r="AXW55" s="45"/>
      <c r="AXX55" s="45"/>
      <c r="AXY55" s="45"/>
      <c r="AXZ55" s="45"/>
      <c r="AYA55" s="45"/>
      <c r="AYB55" s="45"/>
      <c r="AYC55" s="45"/>
      <c r="AYD55" s="45"/>
      <c r="AYE55" s="45"/>
      <c r="AYF55" s="45"/>
      <c r="AYG55" s="45"/>
      <c r="AYH55" s="45"/>
      <c r="AYI55" s="45"/>
      <c r="AYJ55" s="45"/>
      <c r="AYK55" s="45"/>
      <c r="AYL55" s="45"/>
      <c r="AYM55" s="45"/>
      <c r="AYN55" s="45"/>
      <c r="AYO55" s="45"/>
      <c r="AYP55" s="45"/>
      <c r="AYQ55" s="45"/>
      <c r="AYR55" s="45"/>
      <c r="AYS55" s="45"/>
      <c r="AYT55" s="45"/>
      <c r="AYU55" s="45"/>
      <c r="AYV55" s="45"/>
      <c r="AYW55" s="45"/>
      <c r="AYX55" s="45"/>
      <c r="AYY55" s="45"/>
      <c r="AYZ55" s="45"/>
      <c r="AZA55" s="45"/>
      <c r="AZB55" s="45"/>
      <c r="AZC55" s="45"/>
      <c r="AZD55" s="45"/>
      <c r="AZE55" s="45"/>
      <c r="AZF55" s="45"/>
      <c r="AZG55" s="45"/>
      <c r="AZH55" s="45"/>
      <c r="AZI55" s="45"/>
      <c r="AZJ55" s="45"/>
      <c r="AZK55" s="45"/>
      <c r="AZL55" s="45"/>
      <c r="AZM55" s="45"/>
      <c r="AZN55" s="45"/>
      <c r="AZO55" s="45"/>
      <c r="AZP55" s="45"/>
      <c r="AZQ55" s="45"/>
      <c r="AZR55" s="45"/>
      <c r="AZS55" s="45"/>
      <c r="AZT55" s="45"/>
      <c r="AZU55" s="45"/>
      <c r="AZV55" s="45"/>
      <c r="AZW55" s="45"/>
      <c r="AZX55" s="45"/>
      <c r="AZY55" s="45"/>
      <c r="AZZ55" s="45"/>
      <c r="BAA55" s="45"/>
      <c r="BAB55" s="45"/>
      <c r="BAC55" s="45"/>
      <c r="BAD55" s="45"/>
      <c r="BAE55" s="45"/>
      <c r="BAF55" s="45"/>
      <c r="BAG55" s="45"/>
      <c r="BAH55" s="45"/>
      <c r="BAI55" s="45"/>
      <c r="BAJ55" s="45"/>
      <c r="BAK55" s="45"/>
      <c r="BAL55" s="45"/>
      <c r="BAM55" s="45"/>
      <c r="BAN55" s="45"/>
      <c r="BAO55" s="45"/>
      <c r="BAP55" s="45"/>
      <c r="BAQ55" s="45"/>
      <c r="BAR55" s="45"/>
      <c r="BAS55" s="45"/>
      <c r="BAT55" s="45"/>
      <c r="BAU55" s="45"/>
      <c r="BAV55" s="45"/>
      <c r="BAW55" s="45"/>
      <c r="BAX55" s="45"/>
      <c r="BAY55" s="45"/>
      <c r="BAZ55" s="45"/>
      <c r="BBA55" s="45"/>
      <c r="BBB55" s="45"/>
      <c r="BBC55" s="45"/>
      <c r="BBD55" s="45"/>
      <c r="BBE55" s="45"/>
      <c r="BBF55" s="45"/>
      <c r="BBG55" s="45"/>
      <c r="BBH55" s="45"/>
      <c r="BBI55" s="45"/>
      <c r="BBJ55" s="45"/>
      <c r="BBK55" s="45"/>
      <c r="BBL55" s="45"/>
      <c r="BBM55" s="45"/>
      <c r="BBN55" s="45"/>
      <c r="BBO55" s="45"/>
      <c r="BBP55" s="45"/>
      <c r="BBQ55" s="45"/>
      <c r="BBR55" s="45"/>
      <c r="BBS55" s="45"/>
      <c r="BBT55" s="45"/>
      <c r="BBU55" s="45"/>
      <c r="BBV55" s="45"/>
      <c r="BBW55" s="45"/>
      <c r="BBX55" s="45"/>
      <c r="BBY55" s="45"/>
      <c r="BBZ55" s="45"/>
      <c r="BCA55" s="45"/>
      <c r="BCB55" s="45"/>
      <c r="BCC55" s="45"/>
      <c r="BCD55" s="45"/>
      <c r="BCE55" s="45"/>
      <c r="BCF55" s="45"/>
      <c r="BCG55" s="45"/>
      <c r="BCH55" s="45"/>
      <c r="BCI55" s="45"/>
      <c r="BCJ55" s="45"/>
      <c r="BCK55" s="45"/>
      <c r="BCL55" s="45"/>
      <c r="BCM55" s="45"/>
      <c r="BCN55" s="45"/>
      <c r="BCO55" s="45"/>
      <c r="BCP55" s="45"/>
      <c r="BCQ55" s="45"/>
      <c r="BCR55" s="45"/>
      <c r="BCS55" s="45"/>
      <c r="BCT55" s="45"/>
      <c r="BCU55" s="45"/>
      <c r="BCV55" s="45"/>
      <c r="BCW55" s="45"/>
      <c r="BCX55" s="45"/>
      <c r="BCY55" s="45"/>
      <c r="BCZ55" s="45"/>
      <c r="BDA55" s="45"/>
      <c r="BDB55" s="45"/>
      <c r="BDC55" s="45"/>
      <c r="BDD55" s="45"/>
      <c r="BDE55" s="45"/>
      <c r="BDF55" s="45"/>
      <c r="BDG55" s="45"/>
      <c r="BDH55" s="45"/>
      <c r="BDI55" s="45"/>
      <c r="BDJ55" s="45"/>
      <c r="BDK55" s="45"/>
      <c r="BDL55" s="45"/>
      <c r="BDM55" s="45"/>
      <c r="BDN55" s="45"/>
      <c r="BDO55" s="45"/>
      <c r="BDP55" s="45"/>
      <c r="BDQ55" s="45"/>
      <c r="BDR55" s="45"/>
      <c r="BDS55" s="45"/>
      <c r="BDT55" s="45"/>
      <c r="BDU55" s="45"/>
      <c r="BDV55" s="45"/>
      <c r="BDW55" s="45"/>
      <c r="BDX55" s="45"/>
      <c r="BDY55" s="45"/>
      <c r="BDZ55" s="45"/>
      <c r="BEA55" s="45"/>
      <c r="BEB55" s="45"/>
      <c r="BEC55" s="45"/>
      <c r="BED55" s="45"/>
      <c r="BEE55" s="45"/>
      <c r="BEF55" s="45"/>
      <c r="BEG55" s="45"/>
      <c r="BEH55" s="45"/>
      <c r="BEI55" s="45"/>
      <c r="BEJ55" s="45"/>
      <c r="BEK55" s="45"/>
      <c r="BEL55" s="45"/>
      <c r="BEM55" s="45"/>
      <c r="BEN55" s="45"/>
      <c r="BEO55" s="45"/>
      <c r="BEP55" s="45"/>
      <c r="BEQ55" s="45"/>
      <c r="BER55" s="45"/>
      <c r="BES55" s="45"/>
      <c r="BET55" s="45"/>
      <c r="BEU55" s="45"/>
      <c r="BEV55" s="45"/>
      <c r="BEW55" s="45"/>
      <c r="BEX55" s="45"/>
      <c r="BEY55" s="45"/>
      <c r="BEZ55" s="45"/>
      <c r="BFA55" s="45"/>
      <c r="BFB55" s="45"/>
      <c r="BFC55" s="45"/>
      <c r="BFD55" s="45"/>
      <c r="BFE55" s="45"/>
      <c r="BFF55" s="45"/>
      <c r="BFG55" s="45"/>
      <c r="BFH55" s="45"/>
      <c r="BFI55" s="45"/>
      <c r="BFJ55" s="45"/>
      <c r="BFK55" s="45"/>
      <c r="BFL55" s="45"/>
      <c r="BFM55" s="45"/>
      <c r="BFN55" s="45"/>
      <c r="BFO55" s="45"/>
      <c r="BFP55" s="45"/>
      <c r="BFQ55" s="45"/>
      <c r="BFR55" s="45"/>
      <c r="BFS55" s="45"/>
      <c r="BFT55" s="45"/>
      <c r="BFU55" s="45"/>
      <c r="BFV55" s="45"/>
      <c r="BFW55" s="45"/>
      <c r="BFX55" s="45"/>
      <c r="BFY55" s="45"/>
      <c r="BFZ55" s="45"/>
      <c r="BGA55" s="45"/>
      <c r="BGB55" s="45"/>
      <c r="BGC55" s="45"/>
      <c r="BGD55" s="45"/>
      <c r="BGE55" s="45"/>
      <c r="BGF55" s="45"/>
      <c r="BGG55" s="45"/>
      <c r="BGH55" s="45"/>
      <c r="BGI55" s="45"/>
      <c r="BGJ55" s="45"/>
      <c r="BGK55" s="45"/>
      <c r="BGL55" s="45"/>
      <c r="BGM55" s="45"/>
      <c r="BGN55" s="45"/>
      <c r="BGO55" s="45"/>
      <c r="BGP55" s="45"/>
      <c r="BGQ55" s="45"/>
      <c r="BGR55" s="45"/>
      <c r="BGS55" s="45"/>
      <c r="BGT55" s="45"/>
      <c r="BGU55" s="45"/>
      <c r="BGV55" s="45"/>
      <c r="BGW55" s="45"/>
      <c r="BGX55" s="45"/>
      <c r="BGY55" s="45"/>
      <c r="BGZ55" s="45"/>
      <c r="BHA55" s="45"/>
      <c r="BHB55" s="45"/>
      <c r="BHC55" s="45"/>
      <c r="BHD55" s="45"/>
      <c r="BHE55" s="45"/>
      <c r="BHF55" s="45"/>
      <c r="BHG55" s="45"/>
      <c r="BHH55" s="45"/>
      <c r="BHI55" s="45"/>
      <c r="BHJ55" s="45"/>
      <c r="BHK55" s="45"/>
      <c r="BHL55" s="45"/>
      <c r="BHM55" s="45"/>
      <c r="BHN55" s="45"/>
      <c r="BHO55" s="45"/>
      <c r="BHP55" s="45"/>
      <c r="BHQ55" s="45"/>
      <c r="BHR55" s="45"/>
      <c r="BHS55" s="45"/>
      <c r="BHT55" s="45"/>
      <c r="BHU55" s="45"/>
      <c r="BHV55" s="45"/>
      <c r="BHW55" s="45"/>
      <c r="BHX55" s="45"/>
      <c r="BHY55" s="45"/>
      <c r="BHZ55" s="45"/>
      <c r="BIA55" s="45"/>
      <c r="BIB55" s="45"/>
      <c r="BIC55" s="45"/>
      <c r="BID55" s="45"/>
      <c r="BIE55" s="45"/>
      <c r="BIF55" s="45"/>
      <c r="BIG55" s="45"/>
      <c r="BIH55" s="45"/>
      <c r="BII55" s="45"/>
      <c r="BIJ55" s="45"/>
      <c r="BIK55" s="45"/>
      <c r="BIL55" s="45"/>
      <c r="BIM55" s="45"/>
      <c r="BIN55" s="45"/>
      <c r="BIO55" s="45"/>
      <c r="BIP55" s="45"/>
      <c r="BIQ55" s="45"/>
      <c r="BIR55" s="45"/>
      <c r="BIS55" s="45"/>
      <c r="BIT55" s="45"/>
      <c r="BIU55" s="45"/>
      <c r="BIV55" s="45"/>
      <c r="BIW55" s="45"/>
      <c r="BIX55" s="45"/>
      <c r="BIY55" s="45"/>
      <c r="BIZ55" s="45"/>
      <c r="BJA55" s="45"/>
      <c r="BJB55" s="45"/>
      <c r="BJC55" s="45"/>
      <c r="BJD55" s="45"/>
      <c r="BJE55" s="45"/>
      <c r="BJF55" s="45"/>
      <c r="BJG55" s="45"/>
      <c r="BJH55" s="45"/>
      <c r="BJI55" s="45"/>
      <c r="BJJ55" s="45"/>
      <c r="BJK55" s="45"/>
      <c r="BJL55" s="45"/>
      <c r="BJM55" s="45"/>
      <c r="BJN55" s="45"/>
      <c r="BJO55" s="45"/>
      <c r="BJP55" s="45"/>
      <c r="BJQ55" s="45"/>
      <c r="BJR55" s="45"/>
      <c r="BJS55" s="45"/>
      <c r="BJT55" s="45"/>
      <c r="BJU55" s="45"/>
      <c r="BJV55" s="45"/>
      <c r="BJW55" s="45"/>
      <c r="BJX55" s="45"/>
      <c r="BJY55" s="45"/>
      <c r="BJZ55" s="45"/>
      <c r="BKA55" s="45"/>
      <c r="BKB55" s="45"/>
      <c r="BKC55" s="45"/>
      <c r="BKD55" s="45"/>
      <c r="BKE55" s="45"/>
      <c r="BKF55" s="45"/>
      <c r="BKG55" s="45"/>
      <c r="BKH55" s="45"/>
      <c r="BKI55" s="45"/>
      <c r="BKJ55" s="45"/>
      <c r="BKK55" s="45"/>
      <c r="BKL55" s="45"/>
      <c r="BKM55" s="45"/>
      <c r="BKN55" s="45"/>
      <c r="BKO55" s="45"/>
      <c r="BKP55" s="45"/>
      <c r="BKQ55" s="45"/>
      <c r="BKR55" s="45"/>
      <c r="BKS55" s="45"/>
      <c r="BKT55" s="45"/>
      <c r="BKU55" s="45"/>
      <c r="BKV55" s="45"/>
      <c r="BKW55" s="45"/>
      <c r="BKX55" s="45"/>
      <c r="BKY55" s="45"/>
      <c r="BKZ55" s="45"/>
      <c r="BLA55" s="45"/>
      <c r="BLB55" s="45"/>
      <c r="BLC55" s="45"/>
      <c r="BLD55" s="45"/>
      <c r="BLE55" s="45"/>
      <c r="BLF55" s="45"/>
      <c r="BLG55" s="45"/>
      <c r="BLH55" s="45"/>
      <c r="BLI55" s="45"/>
      <c r="BLJ55" s="45"/>
      <c r="BLK55" s="45"/>
      <c r="BLL55" s="45"/>
      <c r="BLM55" s="45"/>
      <c r="BLN55" s="45"/>
      <c r="BLO55" s="45"/>
      <c r="BLP55" s="45"/>
      <c r="BLQ55" s="45"/>
      <c r="BLR55" s="45"/>
      <c r="BLS55" s="45"/>
      <c r="BLT55" s="45"/>
      <c r="BLU55" s="45"/>
      <c r="BLV55" s="45"/>
      <c r="BLW55" s="45"/>
      <c r="BLX55" s="45"/>
      <c r="BLY55" s="45"/>
      <c r="BLZ55" s="45"/>
      <c r="BMA55" s="45"/>
      <c r="BMB55" s="45"/>
      <c r="BMC55" s="45"/>
      <c r="BMD55" s="45"/>
      <c r="BME55" s="45"/>
      <c r="BMF55" s="45"/>
      <c r="BMG55" s="45"/>
      <c r="BMH55" s="45"/>
      <c r="BMI55" s="45"/>
      <c r="BMJ55" s="45"/>
      <c r="BMK55" s="45"/>
      <c r="BML55" s="45"/>
      <c r="BMM55" s="45"/>
      <c r="BMN55" s="45"/>
      <c r="BMO55" s="45"/>
      <c r="BMP55" s="45"/>
      <c r="BMQ55" s="45"/>
      <c r="BMR55" s="45"/>
      <c r="BMS55" s="45"/>
      <c r="BMT55" s="45"/>
      <c r="BMU55" s="45"/>
      <c r="BMV55" s="45"/>
      <c r="BMW55" s="45"/>
      <c r="BMX55" s="45"/>
      <c r="BMY55" s="45"/>
      <c r="BMZ55" s="45"/>
      <c r="BNA55" s="45"/>
      <c r="BNB55" s="45"/>
      <c r="BNC55" s="45"/>
      <c r="BND55" s="45"/>
      <c r="BNE55" s="45"/>
      <c r="BNF55" s="45"/>
      <c r="BNG55" s="45"/>
      <c r="BNH55" s="45"/>
      <c r="BNI55" s="45"/>
      <c r="BNJ55" s="45"/>
      <c r="BNK55" s="45"/>
      <c r="BNL55" s="45"/>
      <c r="BNM55" s="45"/>
      <c r="BNN55" s="45"/>
      <c r="BNO55" s="45"/>
      <c r="BNP55" s="45"/>
      <c r="BNQ55" s="45"/>
      <c r="BNR55" s="45"/>
      <c r="BNS55" s="45"/>
      <c r="BNT55" s="45"/>
      <c r="BNU55" s="45"/>
      <c r="BNV55" s="45"/>
      <c r="BNW55" s="45"/>
      <c r="BNX55" s="45"/>
      <c r="BNY55" s="45"/>
      <c r="BNZ55" s="45"/>
      <c r="BOA55" s="45"/>
      <c r="BOB55" s="45"/>
      <c r="BOC55" s="45"/>
      <c r="BOD55" s="45"/>
      <c r="BOE55" s="45"/>
      <c r="BOF55" s="45"/>
      <c r="BOG55" s="45"/>
      <c r="BOH55" s="45"/>
      <c r="BOI55" s="45"/>
      <c r="BOJ55" s="45"/>
      <c r="BOK55" s="45"/>
      <c r="BOL55" s="45"/>
      <c r="BOM55" s="45"/>
      <c r="BON55" s="45"/>
      <c r="BOO55" s="45"/>
      <c r="BOP55" s="45"/>
      <c r="BOQ55" s="45"/>
      <c r="BOR55" s="45"/>
      <c r="BOS55" s="45"/>
      <c r="BOT55" s="45"/>
      <c r="BOU55" s="45"/>
      <c r="BOV55" s="45"/>
      <c r="BOW55" s="45"/>
      <c r="BOX55" s="45"/>
      <c r="BOY55" s="45"/>
      <c r="BOZ55" s="45"/>
      <c r="BPA55" s="45"/>
      <c r="BPB55" s="45"/>
      <c r="BPC55" s="45"/>
      <c r="BPD55" s="45"/>
      <c r="BPE55" s="45"/>
      <c r="BPF55" s="45"/>
      <c r="BPG55" s="45"/>
      <c r="BPH55" s="45"/>
      <c r="BPI55" s="45"/>
      <c r="BPJ55" s="45"/>
      <c r="BPK55" s="45"/>
      <c r="BPL55" s="45"/>
      <c r="BPM55" s="45"/>
      <c r="BPN55" s="45"/>
      <c r="BPO55" s="45"/>
      <c r="BPP55" s="45"/>
      <c r="BPQ55" s="45"/>
      <c r="BPR55" s="45"/>
      <c r="BPS55" s="45"/>
      <c r="BPT55" s="45"/>
      <c r="BPU55" s="45"/>
      <c r="BPV55" s="45"/>
      <c r="BPW55" s="45"/>
      <c r="BPX55" s="45"/>
      <c r="BPY55" s="45"/>
      <c r="BPZ55" s="45"/>
      <c r="BQA55" s="45"/>
      <c r="BQB55" s="45"/>
      <c r="BQC55" s="45"/>
      <c r="BQD55" s="45"/>
      <c r="BQE55" s="45"/>
      <c r="BQF55" s="45"/>
      <c r="BQG55" s="45"/>
      <c r="BQH55" s="45"/>
      <c r="BQI55" s="45"/>
      <c r="BQJ55" s="45"/>
      <c r="BQK55" s="45"/>
      <c r="BQL55" s="45"/>
      <c r="BQM55" s="45"/>
      <c r="BQN55" s="45"/>
      <c r="BQO55" s="45"/>
      <c r="BQP55" s="45"/>
      <c r="BQQ55" s="45"/>
      <c r="BQR55" s="45"/>
      <c r="BQS55" s="45"/>
      <c r="BQT55" s="45"/>
      <c r="BQU55" s="45"/>
      <c r="BQV55" s="45"/>
      <c r="BQW55" s="45"/>
      <c r="BQX55" s="45"/>
      <c r="BQY55" s="45"/>
      <c r="BQZ55" s="45"/>
      <c r="BRA55" s="45"/>
      <c r="BRB55" s="45"/>
      <c r="BRC55" s="45"/>
      <c r="BRD55" s="45"/>
      <c r="BRE55" s="45"/>
      <c r="BRF55" s="45"/>
      <c r="BRG55" s="45"/>
      <c r="BRH55" s="45"/>
      <c r="BRI55" s="45"/>
      <c r="BRJ55" s="45"/>
      <c r="BRK55" s="45"/>
      <c r="BRL55" s="45"/>
      <c r="BRM55" s="45"/>
      <c r="BRN55" s="45"/>
      <c r="BRO55" s="45"/>
      <c r="BRP55" s="45"/>
      <c r="BRQ55" s="45"/>
      <c r="BRR55" s="45"/>
      <c r="BRS55" s="45"/>
      <c r="BRT55" s="45"/>
      <c r="BRU55" s="45"/>
      <c r="BRV55" s="45"/>
      <c r="BRW55" s="45"/>
      <c r="BRX55" s="45"/>
      <c r="BRY55" s="45"/>
      <c r="BRZ55" s="45"/>
      <c r="BSA55" s="45"/>
      <c r="BSB55" s="45"/>
      <c r="BSC55" s="45"/>
      <c r="BSD55" s="45"/>
      <c r="BSE55" s="45"/>
      <c r="BSF55" s="45"/>
      <c r="BSG55" s="45"/>
      <c r="BSH55" s="45"/>
      <c r="BSI55" s="45"/>
      <c r="BSJ55" s="45"/>
      <c r="BSK55" s="45"/>
      <c r="BSL55" s="45"/>
      <c r="BSM55" s="45"/>
      <c r="BSN55" s="45"/>
      <c r="BSO55" s="45"/>
      <c r="BSP55" s="45"/>
      <c r="BSQ55" s="45"/>
      <c r="BSR55" s="45"/>
      <c r="BSS55" s="45"/>
      <c r="BST55" s="45"/>
      <c r="BSU55" s="45"/>
      <c r="BSV55" s="45"/>
      <c r="BSW55" s="45"/>
      <c r="BSX55" s="45"/>
      <c r="BSY55" s="45"/>
      <c r="BSZ55" s="45"/>
      <c r="BTA55" s="45"/>
      <c r="BTB55" s="45"/>
      <c r="BTC55" s="45"/>
      <c r="BTD55" s="45"/>
      <c r="BTE55" s="45"/>
      <c r="BTF55" s="45"/>
      <c r="BTG55" s="45"/>
      <c r="BTH55" s="45"/>
      <c r="BTI55" s="45"/>
      <c r="BTJ55" s="45"/>
      <c r="BTK55" s="45"/>
      <c r="BTL55" s="45"/>
      <c r="BTM55" s="45"/>
      <c r="BTN55" s="45"/>
      <c r="BTO55" s="45"/>
      <c r="BTP55" s="45"/>
      <c r="BTQ55" s="45"/>
      <c r="BTR55" s="45"/>
      <c r="BTS55" s="45"/>
      <c r="BTT55" s="45"/>
      <c r="BTU55" s="45"/>
      <c r="BTV55" s="45"/>
      <c r="BTW55" s="45"/>
      <c r="BTX55" s="45"/>
      <c r="BTY55" s="45"/>
      <c r="BTZ55" s="45"/>
      <c r="BUA55" s="45"/>
      <c r="BUB55" s="45"/>
      <c r="BUC55" s="45"/>
      <c r="BUD55" s="45"/>
      <c r="BUE55" s="45"/>
      <c r="BUF55" s="45"/>
      <c r="BUG55" s="45"/>
      <c r="BUH55" s="45"/>
      <c r="BUI55" s="45"/>
      <c r="BUJ55" s="45"/>
      <c r="BUK55" s="45"/>
      <c r="BUL55" s="45"/>
      <c r="BUM55" s="45"/>
      <c r="BUN55" s="45"/>
      <c r="BUO55" s="45"/>
      <c r="BUP55" s="45"/>
      <c r="BUQ55" s="45"/>
      <c r="BUR55" s="45"/>
      <c r="BUS55" s="45"/>
      <c r="BUT55" s="45"/>
      <c r="BUU55" s="45"/>
      <c r="BUV55" s="45"/>
      <c r="BUW55" s="45"/>
      <c r="BUX55" s="45"/>
      <c r="BUY55" s="45"/>
      <c r="BUZ55" s="45"/>
      <c r="BVA55" s="45"/>
      <c r="BVB55" s="45"/>
      <c r="BVC55" s="45"/>
      <c r="BVD55" s="45"/>
      <c r="BVE55" s="45"/>
      <c r="BVF55" s="45"/>
      <c r="BVG55" s="45"/>
      <c r="BVH55" s="45"/>
      <c r="BVI55" s="45"/>
      <c r="BVJ55" s="45"/>
      <c r="BVK55" s="45"/>
      <c r="BVL55" s="45"/>
      <c r="BVM55" s="45"/>
      <c r="BVN55" s="45"/>
      <c r="BVO55" s="45"/>
      <c r="BVP55" s="45"/>
      <c r="BVQ55" s="45"/>
      <c r="BVR55" s="45"/>
      <c r="BVS55" s="45"/>
      <c r="BVT55" s="45"/>
      <c r="BVU55" s="45"/>
      <c r="BVV55" s="45"/>
      <c r="BVW55" s="45"/>
      <c r="BVX55" s="45"/>
      <c r="BVY55" s="45"/>
      <c r="BVZ55" s="45"/>
      <c r="BWA55" s="45"/>
      <c r="BWB55" s="45"/>
      <c r="BWC55" s="45"/>
      <c r="BWD55" s="45"/>
      <c r="BWE55" s="45"/>
      <c r="BWF55" s="45"/>
      <c r="BWG55" s="45"/>
      <c r="BWH55" s="45"/>
      <c r="BWI55" s="45"/>
      <c r="BWJ55" s="45"/>
      <c r="BWK55" s="45"/>
      <c r="BWL55" s="45"/>
      <c r="BWM55" s="45"/>
      <c r="BWN55" s="45"/>
      <c r="BWO55" s="45"/>
      <c r="BWP55" s="45"/>
      <c r="BWQ55" s="45"/>
      <c r="BWR55" s="45"/>
      <c r="BWS55" s="45"/>
      <c r="BWT55" s="45"/>
      <c r="BWU55" s="45"/>
      <c r="BWV55" s="45"/>
      <c r="BWW55" s="45"/>
      <c r="BWX55" s="45"/>
      <c r="BWY55" s="45"/>
      <c r="BWZ55" s="45"/>
      <c r="BXA55" s="45"/>
      <c r="BXB55" s="45"/>
      <c r="BXC55" s="45"/>
      <c r="BXD55" s="45"/>
      <c r="BXE55" s="45"/>
      <c r="BXF55" s="45"/>
      <c r="BXG55" s="45"/>
      <c r="BXH55" s="45"/>
      <c r="BXI55" s="45"/>
      <c r="BXJ55" s="45"/>
      <c r="BXK55" s="45"/>
      <c r="BXL55" s="45"/>
      <c r="BXM55" s="45"/>
      <c r="BXN55" s="45"/>
      <c r="BXO55" s="45"/>
      <c r="BXP55" s="45"/>
      <c r="BXQ55" s="45"/>
      <c r="BXR55" s="45"/>
      <c r="BXS55" s="45"/>
      <c r="BXT55" s="45"/>
      <c r="BXU55" s="45"/>
      <c r="BXV55" s="45"/>
      <c r="BXW55" s="45"/>
      <c r="BXX55" s="45"/>
      <c r="BXY55" s="45"/>
      <c r="BXZ55" s="45"/>
      <c r="BYA55" s="45"/>
      <c r="BYB55" s="45"/>
      <c r="BYC55" s="45"/>
      <c r="BYD55" s="45"/>
      <c r="BYE55" s="45"/>
      <c r="BYF55" s="45"/>
      <c r="BYG55" s="45"/>
      <c r="BYH55" s="45"/>
      <c r="BYI55" s="45"/>
      <c r="BYJ55" s="45"/>
      <c r="BYK55" s="45"/>
      <c r="BYL55" s="45"/>
      <c r="BYM55" s="45"/>
      <c r="BYN55" s="45"/>
      <c r="BYO55" s="45"/>
      <c r="BYP55" s="45"/>
      <c r="BYQ55" s="45"/>
      <c r="BYR55" s="45"/>
      <c r="BYS55" s="45"/>
      <c r="BYT55" s="45"/>
      <c r="BYU55" s="45"/>
      <c r="BYV55" s="45"/>
      <c r="BYW55" s="45"/>
      <c r="BYX55" s="45"/>
      <c r="BYY55" s="45"/>
      <c r="BYZ55" s="45"/>
      <c r="BZA55" s="45"/>
      <c r="BZB55" s="45"/>
      <c r="BZC55" s="45"/>
      <c r="BZD55" s="45"/>
      <c r="BZE55" s="45"/>
      <c r="BZF55" s="45"/>
      <c r="BZG55" s="45"/>
      <c r="BZH55" s="45"/>
      <c r="BZI55" s="45"/>
      <c r="BZJ55" s="45"/>
      <c r="BZK55" s="45"/>
      <c r="BZL55" s="45"/>
      <c r="BZM55" s="45"/>
      <c r="BZN55" s="45"/>
      <c r="BZO55" s="45"/>
      <c r="BZP55" s="45"/>
      <c r="BZQ55" s="45"/>
      <c r="BZR55" s="45"/>
      <c r="BZS55" s="45"/>
      <c r="BZT55" s="45"/>
      <c r="BZU55" s="45"/>
      <c r="BZV55" s="45"/>
      <c r="BZW55" s="45"/>
      <c r="BZX55" s="45"/>
      <c r="BZY55" s="45"/>
      <c r="BZZ55" s="45"/>
      <c r="CAA55" s="45"/>
      <c r="CAB55" s="45"/>
      <c r="CAC55" s="45"/>
      <c r="CAD55" s="45"/>
      <c r="CAE55" s="45"/>
      <c r="CAF55" s="45"/>
      <c r="CAG55" s="45"/>
      <c r="CAH55" s="45"/>
      <c r="CAI55" s="45"/>
      <c r="CAJ55" s="45"/>
      <c r="CAK55" s="45"/>
      <c r="CAL55" s="45"/>
      <c r="CAM55" s="45"/>
      <c r="CAN55" s="45"/>
      <c r="CAO55" s="45"/>
      <c r="CAP55" s="45"/>
      <c r="CAQ55" s="45"/>
      <c r="CAR55" s="45"/>
      <c r="CAS55" s="45"/>
      <c r="CAT55" s="45"/>
      <c r="CAU55" s="45"/>
      <c r="CAV55" s="45"/>
      <c r="CAW55" s="45"/>
      <c r="CAX55" s="45"/>
      <c r="CAY55" s="45"/>
      <c r="CAZ55" s="45"/>
      <c r="CBA55" s="45"/>
      <c r="CBB55" s="45"/>
      <c r="CBC55" s="45"/>
      <c r="CBD55" s="45"/>
      <c r="CBE55" s="45"/>
      <c r="CBF55" s="45"/>
      <c r="CBG55" s="45"/>
      <c r="CBH55" s="45"/>
      <c r="CBI55" s="45"/>
      <c r="CBJ55" s="45"/>
      <c r="CBK55" s="45"/>
      <c r="CBL55" s="45"/>
      <c r="CBM55" s="45"/>
      <c r="CBN55" s="45"/>
      <c r="CBO55" s="45"/>
      <c r="CBP55" s="45"/>
      <c r="CBQ55" s="45"/>
      <c r="CBR55" s="45"/>
      <c r="CBS55" s="45"/>
      <c r="CBT55" s="45"/>
      <c r="CBU55" s="45"/>
      <c r="CBV55" s="45"/>
      <c r="CBW55" s="45"/>
      <c r="CBX55" s="45"/>
      <c r="CBY55" s="45"/>
      <c r="CBZ55" s="45"/>
      <c r="CCA55" s="45"/>
      <c r="CCB55" s="45"/>
      <c r="CCC55" s="45"/>
      <c r="CCD55" s="45"/>
      <c r="CCE55" s="45"/>
      <c r="CCF55" s="45"/>
      <c r="CCG55" s="45"/>
      <c r="CCH55" s="45"/>
      <c r="CCI55" s="45"/>
      <c r="CCJ55" s="45"/>
      <c r="CCK55" s="45"/>
      <c r="CCL55" s="45"/>
      <c r="CCM55" s="45"/>
      <c r="CCN55" s="45"/>
      <c r="CCO55" s="45"/>
      <c r="CCP55" s="45"/>
      <c r="CCQ55" s="45"/>
      <c r="CCR55" s="45"/>
      <c r="CCS55" s="45"/>
      <c r="CCT55" s="45"/>
      <c r="CCU55" s="45"/>
      <c r="CCV55" s="45"/>
      <c r="CCW55" s="45"/>
      <c r="CCX55" s="45"/>
      <c r="CCY55" s="45"/>
      <c r="CCZ55" s="45"/>
      <c r="CDA55" s="45"/>
      <c r="CDB55" s="45"/>
      <c r="CDC55" s="45"/>
      <c r="CDD55" s="45"/>
      <c r="CDE55" s="45"/>
      <c r="CDF55" s="45"/>
      <c r="CDG55" s="45"/>
      <c r="CDH55" s="45"/>
      <c r="CDI55" s="45"/>
      <c r="CDJ55" s="45"/>
      <c r="CDK55" s="45"/>
      <c r="CDL55" s="45"/>
      <c r="CDM55" s="45"/>
      <c r="CDN55" s="45"/>
      <c r="CDO55" s="45"/>
      <c r="CDP55" s="45"/>
      <c r="CDQ55" s="45"/>
      <c r="CDR55" s="45"/>
      <c r="CDS55" s="45"/>
      <c r="CDT55" s="45"/>
      <c r="CDU55" s="45"/>
      <c r="CDV55" s="45"/>
      <c r="CDW55" s="45"/>
      <c r="CDX55" s="45"/>
      <c r="CDY55" s="45"/>
      <c r="CDZ55" s="45"/>
      <c r="CEA55" s="45"/>
      <c r="CEB55" s="45"/>
      <c r="CEC55" s="45"/>
      <c r="CED55" s="45"/>
      <c r="CEE55" s="45"/>
      <c r="CEF55" s="45"/>
      <c r="CEG55" s="45"/>
      <c r="CEH55" s="45"/>
      <c r="CEI55" s="45"/>
      <c r="CEJ55" s="45"/>
      <c r="CEK55" s="45"/>
      <c r="CEL55" s="45"/>
      <c r="CEM55" s="45"/>
      <c r="CEN55" s="45"/>
      <c r="CEO55" s="45"/>
      <c r="CEP55" s="45"/>
      <c r="CEQ55" s="45"/>
      <c r="CER55" s="45"/>
      <c r="CES55" s="45"/>
      <c r="CET55" s="45"/>
      <c r="CEU55" s="45"/>
      <c r="CEV55" s="45"/>
      <c r="CEW55" s="45"/>
      <c r="CEX55" s="45"/>
      <c r="CEY55" s="45"/>
      <c r="CEZ55" s="45"/>
      <c r="CFA55" s="45"/>
      <c r="CFB55" s="45"/>
      <c r="CFC55" s="45"/>
      <c r="CFD55" s="45"/>
      <c r="CFE55" s="45"/>
      <c r="CFF55" s="45"/>
      <c r="CFG55" s="45"/>
      <c r="CFH55" s="45"/>
      <c r="CFI55" s="45"/>
      <c r="CFJ55" s="45"/>
      <c r="CFK55" s="45"/>
      <c r="CFL55" s="45"/>
      <c r="CFM55" s="45"/>
      <c r="CFN55" s="45"/>
      <c r="CFO55" s="45"/>
      <c r="CFP55" s="45"/>
      <c r="CFQ55" s="45"/>
      <c r="CFR55" s="45"/>
      <c r="CFS55" s="45"/>
      <c r="CFT55" s="45"/>
      <c r="CFU55" s="45"/>
      <c r="CFV55" s="45"/>
      <c r="CFW55" s="45"/>
      <c r="CFX55" s="45"/>
      <c r="CFY55" s="45"/>
      <c r="CFZ55" s="45"/>
      <c r="CGA55" s="45"/>
      <c r="CGB55" s="45"/>
      <c r="CGC55" s="45"/>
      <c r="CGD55" s="45"/>
      <c r="CGE55" s="45"/>
      <c r="CGF55" s="45"/>
      <c r="CGG55" s="45"/>
      <c r="CGH55" s="45"/>
      <c r="CGI55" s="45"/>
      <c r="CGJ55" s="45"/>
      <c r="CGK55" s="45"/>
      <c r="CGL55" s="45"/>
      <c r="CGM55" s="45"/>
      <c r="CGN55" s="45"/>
      <c r="CGO55" s="45"/>
      <c r="CGP55" s="45"/>
      <c r="CGQ55" s="45"/>
      <c r="CGR55" s="45"/>
      <c r="CGS55" s="45"/>
      <c r="CGT55" s="45"/>
      <c r="CGU55" s="45"/>
      <c r="CGV55" s="45"/>
      <c r="CGW55" s="45"/>
      <c r="CGX55" s="45"/>
      <c r="CGY55" s="45"/>
      <c r="CGZ55" s="45"/>
      <c r="CHA55" s="45"/>
      <c r="CHB55" s="45"/>
      <c r="CHC55" s="45"/>
      <c r="CHD55" s="45"/>
      <c r="CHE55" s="45"/>
      <c r="CHF55" s="45"/>
      <c r="CHG55" s="45"/>
      <c r="CHH55" s="45"/>
      <c r="CHI55" s="45"/>
      <c r="CHJ55" s="45"/>
      <c r="CHK55" s="45"/>
      <c r="CHL55" s="45"/>
      <c r="CHM55" s="45"/>
      <c r="CHN55" s="45"/>
      <c r="CHO55" s="45"/>
      <c r="CHP55" s="45"/>
      <c r="CHQ55" s="45"/>
      <c r="CHR55" s="45"/>
      <c r="CHS55" s="45"/>
      <c r="CHT55" s="45"/>
      <c r="CHU55" s="45"/>
      <c r="CHV55" s="45"/>
      <c r="CHW55" s="45"/>
      <c r="CHX55" s="45"/>
      <c r="CHY55" s="45"/>
      <c r="CHZ55" s="45"/>
      <c r="CIA55" s="45"/>
      <c r="CIB55" s="45"/>
      <c r="CIC55" s="45"/>
      <c r="CID55" s="45"/>
      <c r="CIE55" s="45"/>
      <c r="CIF55" s="45"/>
      <c r="CIG55" s="45"/>
      <c r="CIH55" s="45"/>
      <c r="CII55" s="45"/>
      <c r="CIJ55" s="45"/>
      <c r="CIK55" s="45"/>
      <c r="CIL55" s="45"/>
      <c r="CIM55" s="45"/>
      <c r="CIN55" s="45"/>
      <c r="CIO55" s="45"/>
      <c r="CIP55" s="45"/>
      <c r="CIQ55" s="45"/>
      <c r="CIR55" s="45"/>
      <c r="CIS55" s="45"/>
      <c r="CIT55" s="45"/>
      <c r="CIU55" s="45"/>
      <c r="CIV55" s="45"/>
      <c r="CIW55" s="45"/>
      <c r="CIX55" s="45"/>
      <c r="CIY55" s="45"/>
      <c r="CIZ55" s="45"/>
      <c r="CJA55" s="45"/>
      <c r="CJB55" s="45"/>
      <c r="CJC55" s="45"/>
      <c r="CJD55" s="45"/>
      <c r="CJE55" s="45"/>
      <c r="CJF55" s="45"/>
      <c r="CJG55" s="45"/>
      <c r="CJH55" s="45"/>
      <c r="CJI55" s="45"/>
      <c r="CJJ55" s="45"/>
      <c r="CJK55" s="45"/>
      <c r="CJL55" s="45"/>
      <c r="CJM55" s="45"/>
      <c r="CJN55" s="45"/>
      <c r="CJO55" s="45"/>
      <c r="CJP55" s="45"/>
      <c r="CJQ55" s="45"/>
      <c r="CJR55" s="45"/>
      <c r="CJS55" s="45"/>
      <c r="CJT55" s="45"/>
      <c r="CJU55" s="45"/>
      <c r="CJV55" s="45"/>
      <c r="CJW55" s="45"/>
      <c r="CJX55" s="45"/>
      <c r="CJY55" s="45"/>
      <c r="CJZ55" s="45"/>
      <c r="CKA55" s="45"/>
      <c r="CKB55" s="45"/>
      <c r="CKC55" s="45"/>
      <c r="CKD55" s="45"/>
      <c r="CKE55" s="45"/>
      <c r="CKF55" s="45"/>
      <c r="CKG55" s="45"/>
      <c r="CKH55" s="45"/>
      <c r="CKI55" s="45"/>
      <c r="CKJ55" s="45"/>
      <c r="CKK55" s="45"/>
      <c r="CKL55" s="45"/>
      <c r="CKM55" s="45"/>
      <c r="CKN55" s="45"/>
      <c r="CKO55" s="45"/>
      <c r="CKP55" s="45"/>
      <c r="CKQ55" s="45"/>
      <c r="CKR55" s="45"/>
      <c r="CKS55" s="45"/>
      <c r="CKT55" s="45"/>
      <c r="CKU55" s="45"/>
      <c r="CKV55" s="45"/>
      <c r="CKW55" s="45"/>
      <c r="CKX55" s="45"/>
      <c r="CKY55" s="45"/>
      <c r="CKZ55" s="45"/>
      <c r="CLA55" s="45"/>
      <c r="CLB55" s="45"/>
      <c r="CLC55" s="45"/>
      <c r="CLD55" s="45"/>
      <c r="CLE55" s="45"/>
      <c r="CLF55" s="45"/>
      <c r="CLG55" s="45"/>
      <c r="CLH55" s="45"/>
      <c r="CLI55" s="45"/>
      <c r="CLJ55" s="45"/>
      <c r="CLK55" s="45"/>
      <c r="CLL55" s="45"/>
      <c r="CLM55" s="45"/>
      <c r="CLN55" s="45"/>
      <c r="CLO55" s="45"/>
      <c r="CLP55" s="45"/>
      <c r="CLQ55" s="45"/>
      <c r="CLR55" s="45"/>
      <c r="CLS55" s="45"/>
      <c r="CLT55" s="45"/>
      <c r="CLU55" s="45"/>
      <c r="CLV55" s="45"/>
      <c r="CLW55" s="45"/>
      <c r="CLX55" s="45"/>
      <c r="CLY55" s="45"/>
      <c r="CLZ55" s="45"/>
      <c r="CMA55" s="45"/>
      <c r="CMB55" s="45"/>
      <c r="CMC55" s="45"/>
      <c r="CMD55" s="45"/>
      <c r="CME55" s="45"/>
      <c r="CMF55" s="45"/>
      <c r="CMG55" s="45"/>
      <c r="CMH55" s="45"/>
      <c r="CMI55" s="45"/>
      <c r="CMJ55" s="45"/>
      <c r="CMK55" s="45"/>
      <c r="CML55" s="45"/>
      <c r="CMM55" s="45"/>
      <c r="CMN55" s="45"/>
      <c r="CMO55" s="45"/>
      <c r="CMP55" s="45"/>
      <c r="CMQ55" s="45"/>
      <c r="CMR55" s="45"/>
      <c r="CMS55" s="45"/>
      <c r="CMT55" s="45"/>
      <c r="CMU55" s="45"/>
      <c r="CMV55" s="45"/>
      <c r="CMW55" s="45"/>
      <c r="CMX55" s="45"/>
      <c r="CMY55" s="45"/>
      <c r="CMZ55" s="45"/>
      <c r="CNA55" s="45"/>
      <c r="CNB55" s="45"/>
      <c r="CNC55" s="45"/>
      <c r="CND55" s="45"/>
      <c r="CNE55" s="45"/>
      <c r="CNF55" s="45"/>
      <c r="CNG55" s="45"/>
      <c r="CNH55" s="45"/>
      <c r="CNI55" s="45"/>
      <c r="CNJ55" s="45"/>
      <c r="CNK55" s="45"/>
      <c r="CNL55" s="45"/>
      <c r="CNM55" s="45"/>
      <c r="CNN55" s="45"/>
      <c r="CNO55" s="45"/>
      <c r="CNP55" s="45"/>
      <c r="CNQ55" s="45"/>
      <c r="CNR55" s="45"/>
      <c r="CNS55" s="45"/>
      <c r="CNT55" s="45"/>
      <c r="CNU55" s="45"/>
      <c r="CNV55" s="45"/>
      <c r="CNW55" s="45"/>
      <c r="CNX55" s="45"/>
      <c r="CNY55" s="45"/>
      <c r="CNZ55" s="45"/>
      <c r="COA55" s="45"/>
      <c r="COB55" s="45"/>
      <c r="COC55" s="45"/>
      <c r="COD55" s="45"/>
      <c r="COE55" s="45"/>
      <c r="COF55" s="45"/>
      <c r="COG55" s="45"/>
      <c r="COH55" s="45"/>
      <c r="COI55" s="45"/>
      <c r="COJ55" s="45"/>
      <c r="COK55" s="45"/>
      <c r="COL55" s="45"/>
      <c r="COM55" s="45"/>
      <c r="CON55" s="45"/>
      <c r="COO55" s="45"/>
      <c r="COP55" s="45"/>
      <c r="COQ55" s="45"/>
      <c r="COR55" s="45"/>
      <c r="COS55" s="45"/>
      <c r="COT55" s="45"/>
      <c r="COU55" s="45"/>
      <c r="COV55" s="45"/>
      <c r="COW55" s="45"/>
      <c r="COX55" s="45"/>
      <c r="COY55" s="45"/>
      <c r="COZ55" s="45"/>
      <c r="CPA55" s="45"/>
      <c r="CPB55" s="45"/>
      <c r="CPC55" s="45"/>
      <c r="CPD55" s="45"/>
      <c r="CPE55" s="45"/>
      <c r="CPF55" s="45"/>
      <c r="CPG55" s="45"/>
      <c r="CPH55" s="45"/>
      <c r="CPI55" s="45"/>
      <c r="CPJ55" s="45"/>
      <c r="CPK55" s="45"/>
      <c r="CPL55" s="45"/>
      <c r="CPM55" s="45"/>
      <c r="CPN55" s="45"/>
      <c r="CPO55" s="45"/>
      <c r="CPP55" s="45"/>
      <c r="CPQ55" s="45"/>
      <c r="CPR55" s="45"/>
      <c r="CPS55" s="45"/>
      <c r="CPT55" s="45"/>
      <c r="CPU55" s="45"/>
      <c r="CPV55" s="45"/>
      <c r="CPW55" s="45"/>
      <c r="CPX55" s="45"/>
      <c r="CPY55" s="45"/>
      <c r="CPZ55" s="45"/>
      <c r="CQA55" s="45"/>
      <c r="CQB55" s="45"/>
      <c r="CQC55" s="45"/>
      <c r="CQD55" s="45"/>
      <c r="CQE55" s="45"/>
      <c r="CQF55" s="45"/>
      <c r="CQG55" s="45"/>
      <c r="CQH55" s="45"/>
      <c r="CQI55" s="45"/>
      <c r="CQJ55" s="45"/>
      <c r="CQK55" s="45"/>
      <c r="CQL55" s="45"/>
      <c r="CQM55" s="45"/>
      <c r="CQN55" s="45"/>
      <c r="CQO55" s="45"/>
      <c r="CQP55" s="45"/>
      <c r="CQQ55" s="45"/>
      <c r="CQR55" s="45"/>
      <c r="CQS55" s="45"/>
      <c r="CQT55" s="45"/>
      <c r="CQU55" s="45"/>
      <c r="CQV55" s="45"/>
      <c r="CQW55" s="45"/>
      <c r="CQX55" s="45"/>
      <c r="CQY55" s="45"/>
      <c r="CQZ55" s="45"/>
      <c r="CRA55" s="45"/>
      <c r="CRB55" s="45"/>
      <c r="CRC55" s="45"/>
      <c r="CRD55" s="45"/>
      <c r="CRE55" s="45"/>
      <c r="CRF55" s="45"/>
      <c r="CRG55" s="45"/>
      <c r="CRH55" s="45"/>
      <c r="CRI55" s="45"/>
      <c r="CRJ55" s="45"/>
      <c r="CRK55" s="45"/>
      <c r="CRL55" s="45"/>
      <c r="CRM55" s="45"/>
      <c r="CRN55" s="45"/>
      <c r="CRO55" s="45"/>
      <c r="CRP55" s="45"/>
      <c r="CRQ55" s="45"/>
      <c r="CRR55" s="45"/>
      <c r="CRS55" s="45"/>
      <c r="CRT55" s="45"/>
      <c r="CRU55" s="45"/>
      <c r="CRV55" s="45"/>
      <c r="CRW55" s="45"/>
      <c r="CRX55" s="45"/>
      <c r="CRY55" s="45"/>
      <c r="CRZ55" s="45"/>
      <c r="CSA55" s="45"/>
      <c r="CSB55" s="45"/>
      <c r="CSC55" s="45"/>
      <c r="CSD55" s="45"/>
      <c r="CSE55" s="45"/>
      <c r="CSF55" s="45"/>
      <c r="CSG55" s="45"/>
      <c r="CSH55" s="45"/>
      <c r="CSI55" s="45"/>
      <c r="CSJ55" s="45"/>
      <c r="CSK55" s="45"/>
      <c r="CSL55" s="45"/>
      <c r="CSM55" s="45"/>
      <c r="CSN55" s="45"/>
      <c r="CSO55" s="45"/>
      <c r="CSP55" s="45"/>
      <c r="CSQ55" s="45"/>
      <c r="CSR55" s="45"/>
      <c r="CSS55" s="45"/>
      <c r="CST55" s="45"/>
      <c r="CSU55" s="45"/>
      <c r="CSV55" s="45"/>
      <c r="CSW55" s="45"/>
      <c r="CSX55" s="45"/>
      <c r="CSY55" s="45"/>
      <c r="CSZ55" s="45"/>
      <c r="CTA55" s="45"/>
      <c r="CTB55" s="45"/>
      <c r="CTC55" s="45"/>
      <c r="CTD55" s="45"/>
      <c r="CTE55" s="45"/>
      <c r="CTF55" s="45"/>
      <c r="CTG55" s="45"/>
      <c r="CTH55" s="45"/>
      <c r="CTI55" s="45"/>
      <c r="CTJ55" s="45"/>
      <c r="CTK55" s="45"/>
      <c r="CTL55" s="45"/>
      <c r="CTM55" s="45"/>
      <c r="CTN55" s="45"/>
      <c r="CTO55" s="45"/>
      <c r="CTP55" s="45"/>
      <c r="CTQ55" s="45"/>
      <c r="CTR55" s="45"/>
      <c r="CTS55" s="45"/>
      <c r="CTT55" s="45"/>
      <c r="CTU55" s="45"/>
      <c r="CTV55" s="45"/>
      <c r="CTW55" s="45"/>
      <c r="CTX55" s="45"/>
      <c r="CTY55" s="45"/>
      <c r="CTZ55" s="45"/>
      <c r="CUA55" s="45"/>
      <c r="CUB55" s="45"/>
      <c r="CUC55" s="45"/>
      <c r="CUD55" s="45"/>
      <c r="CUE55" s="45"/>
      <c r="CUF55" s="45"/>
      <c r="CUG55" s="45"/>
      <c r="CUH55" s="45"/>
      <c r="CUI55" s="45"/>
      <c r="CUJ55" s="45"/>
      <c r="CUK55" s="45"/>
      <c r="CUL55" s="45"/>
      <c r="CUM55" s="45"/>
      <c r="CUN55" s="45"/>
      <c r="CUO55" s="45"/>
      <c r="CUP55" s="45"/>
      <c r="CUQ55" s="45"/>
      <c r="CUR55" s="45"/>
      <c r="CUS55" s="45"/>
      <c r="CUT55" s="45"/>
      <c r="CUU55" s="45"/>
      <c r="CUV55" s="45"/>
      <c r="CUW55" s="45"/>
      <c r="CUX55" s="45"/>
      <c r="CUY55" s="45"/>
      <c r="CUZ55" s="45"/>
      <c r="CVA55" s="45"/>
      <c r="CVB55" s="45"/>
      <c r="CVC55" s="45"/>
      <c r="CVD55" s="45"/>
      <c r="CVE55" s="45"/>
      <c r="CVF55" s="45"/>
      <c r="CVG55" s="45"/>
      <c r="CVH55" s="45"/>
      <c r="CVI55" s="45"/>
      <c r="CVJ55" s="45"/>
      <c r="CVK55" s="45"/>
      <c r="CVL55" s="45"/>
      <c r="CVM55" s="45"/>
      <c r="CVN55" s="45"/>
      <c r="CVO55" s="45"/>
      <c r="CVP55" s="45"/>
      <c r="CVQ55" s="45"/>
      <c r="CVR55" s="45"/>
      <c r="CVS55" s="45"/>
      <c r="CVT55" s="45"/>
      <c r="CVU55" s="45"/>
      <c r="CVV55" s="45"/>
      <c r="CVW55" s="45"/>
      <c r="CVX55" s="45"/>
      <c r="CVY55" s="45"/>
      <c r="CVZ55" s="45"/>
      <c r="CWA55" s="45"/>
      <c r="CWB55" s="45"/>
      <c r="CWC55" s="45"/>
      <c r="CWD55" s="45"/>
      <c r="CWE55" s="45"/>
      <c r="CWF55" s="45"/>
      <c r="CWG55" s="45"/>
      <c r="CWH55" s="45"/>
      <c r="CWI55" s="45"/>
      <c r="CWJ55" s="45"/>
      <c r="CWK55" s="45"/>
      <c r="CWL55" s="45"/>
      <c r="CWM55" s="45"/>
      <c r="CWN55" s="45"/>
      <c r="CWO55" s="45"/>
      <c r="CWP55" s="45"/>
      <c r="CWQ55" s="45"/>
      <c r="CWR55" s="45"/>
      <c r="CWS55" s="45"/>
      <c r="CWT55" s="45"/>
      <c r="CWU55" s="45"/>
      <c r="CWV55" s="45"/>
      <c r="CWW55" s="45"/>
      <c r="CWX55" s="45"/>
      <c r="CWY55" s="45"/>
      <c r="CWZ55" s="45"/>
      <c r="CXA55" s="45"/>
      <c r="CXB55" s="45"/>
      <c r="CXC55" s="45"/>
      <c r="CXD55" s="45"/>
      <c r="CXE55" s="45"/>
      <c r="CXF55" s="45"/>
      <c r="CXG55" s="45"/>
      <c r="CXH55" s="45"/>
      <c r="CXI55" s="45"/>
      <c r="CXJ55" s="45"/>
      <c r="CXK55" s="45"/>
      <c r="CXL55" s="45"/>
      <c r="CXM55" s="45"/>
      <c r="CXN55" s="45"/>
      <c r="CXO55" s="45"/>
      <c r="CXP55" s="45"/>
      <c r="CXQ55" s="45"/>
      <c r="CXR55" s="45"/>
      <c r="CXS55" s="45"/>
      <c r="CXT55" s="45"/>
      <c r="CXU55" s="45"/>
      <c r="CXV55" s="45"/>
      <c r="CXW55" s="45"/>
      <c r="CXX55" s="45"/>
      <c r="CXY55" s="45"/>
      <c r="CXZ55" s="45"/>
      <c r="CYA55" s="45"/>
      <c r="CYB55" s="45"/>
      <c r="CYC55" s="45"/>
      <c r="CYD55" s="45"/>
      <c r="CYE55" s="45"/>
      <c r="CYF55" s="45"/>
      <c r="CYG55" s="45"/>
      <c r="CYH55" s="45"/>
      <c r="CYI55" s="45"/>
      <c r="CYJ55" s="45"/>
      <c r="CYK55" s="45"/>
      <c r="CYL55" s="45"/>
      <c r="CYM55" s="45"/>
      <c r="CYN55" s="45"/>
      <c r="CYO55" s="45"/>
      <c r="CYP55" s="45"/>
      <c r="CYQ55" s="45"/>
      <c r="CYR55" s="45"/>
      <c r="CYS55" s="45"/>
      <c r="CYT55" s="45"/>
      <c r="CYU55" s="45"/>
      <c r="CYV55" s="45"/>
      <c r="CYW55" s="45"/>
      <c r="CYX55" s="45"/>
      <c r="CYY55" s="45"/>
      <c r="CYZ55" s="45"/>
      <c r="CZA55" s="45"/>
      <c r="CZB55" s="45"/>
      <c r="CZC55" s="45"/>
      <c r="CZD55" s="45"/>
      <c r="CZE55" s="45"/>
      <c r="CZF55" s="45"/>
      <c r="CZG55" s="45"/>
      <c r="CZH55" s="45"/>
      <c r="CZI55" s="45"/>
      <c r="CZJ55" s="45"/>
      <c r="CZK55" s="45"/>
      <c r="CZL55" s="45"/>
      <c r="CZM55" s="45"/>
      <c r="CZN55" s="45"/>
      <c r="CZO55" s="45"/>
      <c r="CZP55" s="45"/>
      <c r="CZQ55" s="45"/>
      <c r="CZR55" s="45"/>
      <c r="CZS55" s="45"/>
      <c r="CZT55" s="45"/>
      <c r="CZU55" s="45"/>
      <c r="CZV55" s="45"/>
      <c r="CZW55" s="45"/>
      <c r="CZX55" s="45"/>
      <c r="CZY55" s="45"/>
      <c r="CZZ55" s="45"/>
      <c r="DAA55" s="45"/>
      <c r="DAB55" s="45"/>
      <c r="DAC55" s="45"/>
      <c r="DAD55" s="45"/>
      <c r="DAE55" s="45"/>
      <c r="DAF55" s="45"/>
      <c r="DAG55" s="45"/>
      <c r="DAH55" s="45"/>
      <c r="DAI55" s="45"/>
      <c r="DAJ55" s="45"/>
      <c r="DAK55" s="45"/>
      <c r="DAL55" s="45"/>
      <c r="DAM55" s="45"/>
      <c r="DAN55" s="45"/>
      <c r="DAO55" s="45"/>
      <c r="DAP55" s="45"/>
      <c r="DAQ55" s="45"/>
      <c r="DAR55" s="45"/>
      <c r="DAS55" s="45"/>
      <c r="DAT55" s="45"/>
      <c r="DAU55" s="45"/>
      <c r="DAV55" s="45"/>
      <c r="DAW55" s="45"/>
      <c r="DAX55" s="45"/>
      <c r="DAY55" s="45"/>
      <c r="DAZ55" s="45"/>
      <c r="DBA55" s="45"/>
      <c r="DBB55" s="45"/>
      <c r="DBC55" s="45"/>
      <c r="DBD55" s="45"/>
      <c r="DBE55" s="45"/>
      <c r="DBF55" s="45"/>
      <c r="DBG55" s="45"/>
      <c r="DBH55" s="45"/>
      <c r="DBI55" s="45"/>
      <c r="DBJ55" s="45"/>
      <c r="DBK55" s="45"/>
      <c r="DBL55" s="45"/>
      <c r="DBM55" s="45"/>
      <c r="DBN55" s="45"/>
      <c r="DBO55" s="45"/>
      <c r="DBP55" s="45"/>
      <c r="DBQ55" s="45"/>
      <c r="DBR55" s="45"/>
      <c r="DBS55" s="45"/>
      <c r="DBT55" s="45"/>
      <c r="DBU55" s="45"/>
      <c r="DBV55" s="45"/>
      <c r="DBW55" s="45"/>
      <c r="DBX55" s="45"/>
      <c r="DBY55" s="45"/>
      <c r="DBZ55" s="45"/>
      <c r="DCA55" s="45"/>
      <c r="DCB55" s="45"/>
      <c r="DCC55" s="45"/>
      <c r="DCD55" s="45"/>
      <c r="DCE55" s="45"/>
      <c r="DCF55" s="45"/>
      <c r="DCG55" s="45"/>
      <c r="DCH55" s="45"/>
      <c r="DCI55" s="45"/>
      <c r="DCJ55" s="45"/>
      <c r="DCK55" s="45"/>
      <c r="DCL55" s="45"/>
      <c r="DCM55" s="45"/>
      <c r="DCN55" s="45"/>
      <c r="DCO55" s="45"/>
      <c r="DCP55" s="45"/>
      <c r="DCQ55" s="45"/>
      <c r="DCR55" s="45"/>
      <c r="DCS55" s="45"/>
      <c r="DCT55" s="45"/>
      <c r="DCU55" s="45"/>
      <c r="DCV55" s="45"/>
      <c r="DCW55" s="45"/>
      <c r="DCX55" s="45"/>
      <c r="DCY55" s="45"/>
      <c r="DCZ55" s="45"/>
      <c r="DDA55" s="45"/>
      <c r="DDB55" s="45"/>
      <c r="DDC55" s="45"/>
      <c r="DDD55" s="45"/>
      <c r="DDE55" s="45"/>
      <c r="DDF55" s="45"/>
      <c r="DDG55" s="45"/>
      <c r="DDH55" s="45"/>
      <c r="DDI55" s="45"/>
      <c r="DDJ55" s="45"/>
      <c r="DDK55" s="45"/>
      <c r="DDL55" s="45"/>
      <c r="DDM55" s="45"/>
      <c r="DDN55" s="45"/>
      <c r="DDO55" s="45"/>
      <c r="DDP55" s="45"/>
      <c r="DDQ55" s="45"/>
      <c r="DDR55" s="45"/>
      <c r="DDS55" s="45"/>
      <c r="DDT55" s="45"/>
      <c r="DDU55" s="45"/>
      <c r="DDV55" s="45"/>
      <c r="DDW55" s="45"/>
      <c r="DDX55" s="45"/>
      <c r="DDY55" s="45"/>
      <c r="DDZ55" s="45"/>
      <c r="DEA55" s="45"/>
      <c r="DEB55" s="45"/>
      <c r="DEC55" s="45"/>
      <c r="DED55" s="45"/>
      <c r="DEE55" s="45"/>
      <c r="DEF55" s="45"/>
      <c r="DEG55" s="45"/>
      <c r="DEH55" s="45"/>
      <c r="DEI55" s="45"/>
      <c r="DEJ55" s="45"/>
      <c r="DEK55" s="45"/>
      <c r="DEL55" s="45"/>
      <c r="DEM55" s="45"/>
      <c r="DEN55" s="45"/>
      <c r="DEO55" s="45"/>
      <c r="DEP55" s="45"/>
      <c r="DEQ55" s="45"/>
      <c r="DER55" s="45"/>
      <c r="DES55" s="45"/>
      <c r="DET55" s="45"/>
      <c r="DEU55" s="45"/>
      <c r="DEV55" s="45"/>
      <c r="DEW55" s="45"/>
      <c r="DEX55" s="45"/>
      <c r="DEY55" s="45"/>
      <c r="DEZ55" s="45"/>
      <c r="DFA55" s="45"/>
      <c r="DFB55" s="45"/>
      <c r="DFC55" s="45"/>
      <c r="DFD55" s="45"/>
      <c r="DFE55" s="45"/>
      <c r="DFF55" s="45"/>
      <c r="DFG55" s="45"/>
      <c r="DFH55" s="45"/>
      <c r="DFI55" s="45"/>
      <c r="DFJ55" s="45"/>
      <c r="DFK55" s="45"/>
      <c r="DFL55" s="45"/>
      <c r="DFM55" s="45"/>
      <c r="DFN55" s="45"/>
      <c r="DFO55" s="45"/>
      <c r="DFP55" s="45"/>
      <c r="DFQ55" s="45"/>
      <c r="DFR55" s="45"/>
      <c r="DFS55" s="45"/>
      <c r="DFT55" s="45"/>
      <c r="DFU55" s="45"/>
      <c r="DFV55" s="45"/>
      <c r="DFW55" s="45"/>
      <c r="DFX55" s="45"/>
      <c r="DFY55" s="45"/>
      <c r="DFZ55" s="45"/>
      <c r="DGA55" s="45"/>
      <c r="DGB55" s="45"/>
      <c r="DGC55" s="45"/>
      <c r="DGD55" s="45"/>
      <c r="DGE55" s="45"/>
      <c r="DGF55" s="45"/>
      <c r="DGG55" s="45"/>
      <c r="DGH55" s="45"/>
      <c r="DGI55" s="45"/>
      <c r="DGJ55" s="45"/>
      <c r="DGK55" s="45"/>
      <c r="DGL55" s="45"/>
      <c r="DGM55" s="45"/>
      <c r="DGN55" s="45"/>
      <c r="DGO55" s="45"/>
      <c r="DGP55" s="45"/>
      <c r="DGQ55" s="45"/>
      <c r="DGR55" s="45"/>
      <c r="DGS55" s="45"/>
      <c r="DGT55" s="45"/>
      <c r="DGU55" s="45"/>
      <c r="DGV55" s="45"/>
      <c r="DGW55" s="45"/>
      <c r="DGX55" s="45"/>
      <c r="DGY55" s="45"/>
      <c r="DGZ55" s="45"/>
      <c r="DHA55" s="45"/>
      <c r="DHB55" s="45"/>
      <c r="DHC55" s="45"/>
      <c r="DHD55" s="45"/>
      <c r="DHE55" s="45"/>
      <c r="DHF55" s="45"/>
      <c r="DHG55" s="45"/>
      <c r="DHH55" s="45"/>
      <c r="DHI55" s="45"/>
      <c r="DHJ55" s="45"/>
      <c r="DHK55" s="45"/>
      <c r="DHL55" s="45"/>
      <c r="DHM55" s="45"/>
      <c r="DHN55" s="45"/>
      <c r="DHO55" s="45"/>
      <c r="DHP55" s="45"/>
      <c r="DHQ55" s="45"/>
      <c r="DHR55" s="45"/>
      <c r="DHS55" s="45"/>
      <c r="DHT55" s="45"/>
      <c r="DHU55" s="45"/>
      <c r="DHV55" s="45"/>
      <c r="DHW55" s="45"/>
      <c r="DHX55" s="45"/>
      <c r="DHY55" s="45"/>
      <c r="DHZ55" s="45"/>
      <c r="DIA55" s="45"/>
      <c r="DIB55" s="45"/>
      <c r="DIC55" s="45"/>
      <c r="DID55" s="45"/>
      <c r="DIE55" s="45"/>
      <c r="DIF55" s="45"/>
      <c r="DIG55" s="45"/>
      <c r="DIH55" s="45"/>
      <c r="DII55" s="45"/>
      <c r="DIJ55" s="45"/>
      <c r="DIK55" s="45"/>
      <c r="DIL55" s="45"/>
      <c r="DIM55" s="45"/>
      <c r="DIN55" s="45"/>
      <c r="DIO55" s="45"/>
      <c r="DIP55" s="45"/>
      <c r="DIQ55" s="45"/>
      <c r="DIR55" s="45"/>
      <c r="DIS55" s="45"/>
      <c r="DIT55" s="45"/>
      <c r="DIU55" s="45"/>
      <c r="DIV55" s="45"/>
      <c r="DIW55" s="45"/>
      <c r="DIX55" s="45"/>
      <c r="DIY55" s="45"/>
      <c r="DIZ55" s="45"/>
      <c r="DJA55" s="45"/>
      <c r="DJB55" s="45"/>
      <c r="DJC55" s="45"/>
      <c r="DJD55" s="45"/>
      <c r="DJE55" s="45"/>
      <c r="DJF55" s="45"/>
      <c r="DJG55" s="45"/>
      <c r="DJH55" s="45"/>
      <c r="DJI55" s="45"/>
      <c r="DJJ55" s="45"/>
      <c r="DJK55" s="45"/>
      <c r="DJL55" s="45"/>
      <c r="DJM55" s="45"/>
      <c r="DJN55" s="45"/>
      <c r="DJO55" s="45"/>
      <c r="DJP55" s="45"/>
      <c r="DJQ55" s="45"/>
      <c r="DJR55" s="45"/>
      <c r="DJS55" s="45"/>
      <c r="DJT55" s="45"/>
      <c r="DJU55" s="45"/>
      <c r="DJV55" s="45"/>
      <c r="DJW55" s="45"/>
      <c r="DJX55" s="45"/>
      <c r="DJY55" s="45"/>
      <c r="DJZ55" s="45"/>
      <c r="DKA55" s="45"/>
      <c r="DKB55" s="45"/>
      <c r="DKC55" s="45"/>
      <c r="DKD55" s="45"/>
      <c r="DKE55" s="45"/>
      <c r="DKF55" s="45"/>
      <c r="DKG55" s="45"/>
      <c r="DKH55" s="45"/>
      <c r="DKI55" s="45"/>
      <c r="DKJ55" s="45"/>
      <c r="DKK55" s="45"/>
      <c r="DKL55" s="45"/>
      <c r="DKM55" s="45"/>
      <c r="DKN55" s="45"/>
      <c r="DKO55" s="45"/>
      <c r="DKP55" s="45"/>
      <c r="DKQ55" s="45"/>
      <c r="DKR55" s="45"/>
      <c r="DKS55" s="45"/>
      <c r="DKT55" s="45"/>
      <c r="DKU55" s="45"/>
      <c r="DKV55" s="45"/>
      <c r="DKW55" s="45"/>
      <c r="DKX55" s="45"/>
      <c r="DKY55" s="45"/>
      <c r="DKZ55" s="45"/>
      <c r="DLA55" s="45"/>
      <c r="DLB55" s="45"/>
      <c r="DLC55" s="45"/>
      <c r="DLD55" s="45"/>
      <c r="DLE55" s="45"/>
      <c r="DLF55" s="45"/>
      <c r="DLG55" s="45"/>
      <c r="DLH55" s="45"/>
      <c r="DLI55" s="45"/>
      <c r="DLJ55" s="45"/>
      <c r="DLK55" s="45"/>
      <c r="DLL55" s="45"/>
      <c r="DLM55" s="45"/>
      <c r="DLN55" s="45"/>
      <c r="DLO55" s="45"/>
      <c r="DLP55" s="45"/>
      <c r="DLQ55" s="45"/>
      <c r="DLR55" s="45"/>
      <c r="DLS55" s="45"/>
      <c r="DLT55" s="45"/>
      <c r="DLU55" s="45"/>
      <c r="DLV55" s="45"/>
      <c r="DLW55" s="45"/>
      <c r="DLX55" s="45"/>
      <c r="DLY55" s="45"/>
      <c r="DLZ55" s="45"/>
      <c r="DMA55" s="45"/>
      <c r="DMB55" s="45"/>
      <c r="DMC55" s="45"/>
      <c r="DMD55" s="45"/>
      <c r="DME55" s="45"/>
      <c r="DMF55" s="45"/>
      <c r="DMG55" s="45"/>
      <c r="DMH55" s="45"/>
      <c r="DMI55" s="45"/>
      <c r="DMJ55" s="45"/>
      <c r="DMK55" s="45"/>
      <c r="DML55" s="45"/>
      <c r="DMM55" s="45"/>
      <c r="DMN55" s="45"/>
      <c r="DMO55" s="45"/>
      <c r="DMP55" s="45"/>
      <c r="DMQ55" s="45"/>
      <c r="DMR55" s="45"/>
      <c r="DMS55" s="45"/>
      <c r="DMT55" s="45"/>
      <c r="DMU55" s="45"/>
      <c r="DMV55" s="45"/>
      <c r="DMW55" s="45"/>
      <c r="DMX55" s="45"/>
      <c r="DMY55" s="45"/>
      <c r="DMZ55" s="45"/>
      <c r="DNA55" s="45"/>
      <c r="DNB55" s="45"/>
      <c r="DNC55" s="45"/>
      <c r="DND55" s="45"/>
      <c r="DNE55" s="45"/>
      <c r="DNF55" s="45"/>
      <c r="DNG55" s="45"/>
      <c r="DNH55" s="45"/>
      <c r="DNI55" s="45"/>
      <c r="DNJ55" s="45"/>
      <c r="DNK55" s="45"/>
      <c r="DNL55" s="45"/>
      <c r="DNM55" s="45"/>
      <c r="DNN55" s="45"/>
      <c r="DNO55" s="45"/>
      <c r="DNP55" s="45"/>
      <c r="DNQ55" s="45"/>
      <c r="DNR55" s="45"/>
      <c r="DNS55" s="45"/>
      <c r="DNT55" s="45"/>
      <c r="DNU55" s="45"/>
      <c r="DNV55" s="45"/>
      <c r="DNW55" s="45"/>
      <c r="DNX55" s="45"/>
      <c r="DNY55" s="45"/>
      <c r="DNZ55" s="45"/>
      <c r="DOA55" s="45"/>
      <c r="DOB55" s="45"/>
      <c r="DOC55" s="45"/>
      <c r="DOD55" s="45"/>
      <c r="DOE55" s="45"/>
      <c r="DOF55" s="45"/>
      <c r="DOG55" s="45"/>
      <c r="DOH55" s="45"/>
      <c r="DOI55" s="45"/>
      <c r="DOJ55" s="45"/>
      <c r="DOK55" s="45"/>
      <c r="DOL55" s="45"/>
      <c r="DOM55" s="45"/>
      <c r="DON55" s="45"/>
      <c r="DOO55" s="45"/>
      <c r="DOP55" s="45"/>
      <c r="DOQ55" s="45"/>
      <c r="DOR55" s="45"/>
      <c r="DOS55" s="45"/>
      <c r="DOT55" s="45"/>
      <c r="DOU55" s="45"/>
      <c r="DOV55" s="45"/>
      <c r="DOW55" s="45"/>
      <c r="DOX55" s="45"/>
      <c r="DOY55" s="45"/>
      <c r="DOZ55" s="45"/>
      <c r="DPA55" s="45"/>
      <c r="DPB55" s="45"/>
      <c r="DPC55" s="45"/>
      <c r="DPD55" s="45"/>
      <c r="DPE55" s="45"/>
      <c r="DPF55" s="45"/>
      <c r="DPG55" s="45"/>
      <c r="DPH55" s="45"/>
      <c r="DPI55" s="45"/>
      <c r="DPJ55" s="45"/>
      <c r="DPK55" s="45"/>
      <c r="DPL55" s="45"/>
      <c r="DPM55" s="45"/>
      <c r="DPN55" s="45"/>
      <c r="DPO55" s="45"/>
      <c r="DPP55" s="45"/>
      <c r="DPQ55" s="45"/>
      <c r="DPR55" s="45"/>
      <c r="DPS55" s="45"/>
      <c r="DPT55" s="45"/>
      <c r="DPU55" s="45"/>
      <c r="DPV55" s="45"/>
      <c r="DPW55" s="45"/>
      <c r="DPX55" s="45"/>
      <c r="DPY55" s="45"/>
      <c r="DPZ55" s="45"/>
      <c r="DQA55" s="45"/>
      <c r="DQB55" s="45"/>
      <c r="DQC55" s="45"/>
      <c r="DQD55" s="45"/>
      <c r="DQE55" s="45"/>
      <c r="DQF55" s="45"/>
      <c r="DQG55" s="45"/>
      <c r="DQH55" s="45"/>
      <c r="DQI55" s="45"/>
      <c r="DQJ55" s="45"/>
      <c r="DQK55" s="45"/>
      <c r="DQL55" s="45"/>
      <c r="DQM55" s="45"/>
      <c r="DQN55" s="45"/>
      <c r="DQO55" s="45"/>
      <c r="DQP55" s="45"/>
      <c r="DQQ55" s="45"/>
      <c r="DQR55" s="45"/>
      <c r="DQS55" s="45"/>
      <c r="DQT55" s="45"/>
      <c r="DQU55" s="45"/>
      <c r="DQV55" s="45"/>
      <c r="DQW55" s="45"/>
      <c r="DQX55" s="45"/>
      <c r="DQY55" s="45"/>
      <c r="DQZ55" s="45"/>
      <c r="DRA55" s="45"/>
      <c r="DRB55" s="45"/>
      <c r="DRC55" s="45"/>
      <c r="DRD55" s="45"/>
      <c r="DRE55" s="45"/>
      <c r="DRF55" s="45"/>
      <c r="DRG55" s="45"/>
      <c r="DRH55" s="45"/>
      <c r="DRI55" s="45"/>
      <c r="DRJ55" s="45"/>
      <c r="DRK55" s="45"/>
      <c r="DRL55" s="45"/>
      <c r="DRM55" s="45"/>
      <c r="DRN55" s="45"/>
      <c r="DRO55" s="45"/>
      <c r="DRP55" s="45"/>
      <c r="DRQ55" s="45"/>
      <c r="DRR55" s="45"/>
      <c r="DRS55" s="45"/>
      <c r="DRT55" s="45"/>
      <c r="DRU55" s="45"/>
      <c r="DRV55" s="45"/>
      <c r="DRW55" s="45"/>
      <c r="DRX55" s="45"/>
      <c r="DRY55" s="45"/>
      <c r="DRZ55" s="45"/>
      <c r="DSA55" s="45"/>
      <c r="DSB55" s="45"/>
      <c r="DSC55" s="45"/>
      <c r="DSD55" s="45"/>
      <c r="DSE55" s="45"/>
      <c r="DSF55" s="45"/>
      <c r="DSG55" s="45"/>
      <c r="DSH55" s="45"/>
      <c r="DSI55" s="45"/>
      <c r="DSJ55" s="45"/>
      <c r="DSK55" s="45"/>
      <c r="DSL55" s="45"/>
      <c r="DSM55" s="45"/>
      <c r="DSN55" s="45"/>
      <c r="DSO55" s="45"/>
      <c r="DSP55" s="45"/>
      <c r="DSQ55" s="45"/>
      <c r="DSR55" s="45"/>
      <c r="DSS55" s="45"/>
      <c r="DST55" s="45"/>
      <c r="DSU55" s="45"/>
      <c r="DSV55" s="45"/>
      <c r="DSW55" s="45"/>
      <c r="DSX55" s="45"/>
      <c r="DSY55" s="45"/>
      <c r="DSZ55" s="45"/>
      <c r="DTA55" s="45"/>
      <c r="DTB55" s="45"/>
      <c r="DTC55" s="45"/>
      <c r="DTD55" s="45"/>
      <c r="DTE55" s="45"/>
      <c r="DTF55" s="45"/>
      <c r="DTG55" s="45"/>
      <c r="DTH55" s="45"/>
      <c r="DTI55" s="45"/>
      <c r="DTJ55" s="45"/>
      <c r="DTK55" s="45"/>
      <c r="DTL55" s="45"/>
      <c r="DTM55" s="45"/>
      <c r="DTN55" s="45"/>
      <c r="DTO55" s="45"/>
      <c r="DTP55" s="45"/>
      <c r="DTQ55" s="45"/>
      <c r="DTR55" s="45"/>
      <c r="DTS55" s="45"/>
      <c r="DTT55" s="45"/>
      <c r="DTU55" s="45"/>
      <c r="DTV55" s="45"/>
      <c r="DTW55" s="45"/>
      <c r="DTX55" s="45"/>
      <c r="DTY55" s="45"/>
      <c r="DTZ55" s="45"/>
      <c r="DUA55" s="45"/>
      <c r="DUB55" s="45"/>
      <c r="DUC55" s="45"/>
      <c r="DUD55" s="45"/>
      <c r="DUE55" s="45"/>
      <c r="DUF55" s="45"/>
      <c r="DUG55" s="45"/>
      <c r="DUH55" s="45"/>
      <c r="DUI55" s="45"/>
      <c r="DUJ55" s="45"/>
      <c r="DUK55" s="45"/>
      <c r="DUL55" s="45"/>
      <c r="DUM55" s="45"/>
      <c r="DUN55" s="45"/>
      <c r="DUO55" s="45"/>
      <c r="DUP55" s="45"/>
      <c r="DUQ55" s="45"/>
      <c r="DUR55" s="45"/>
      <c r="DUS55" s="45"/>
      <c r="DUT55" s="45"/>
      <c r="DUU55" s="45"/>
      <c r="DUV55" s="45"/>
      <c r="DUW55" s="45"/>
      <c r="DUX55" s="45"/>
      <c r="DUY55" s="45"/>
      <c r="DUZ55" s="45"/>
      <c r="DVA55" s="45"/>
      <c r="DVB55" s="45"/>
      <c r="DVC55" s="45"/>
      <c r="DVD55" s="45"/>
      <c r="DVE55" s="45"/>
      <c r="DVF55" s="45"/>
      <c r="DVG55" s="45"/>
      <c r="DVH55" s="45"/>
      <c r="DVI55" s="45"/>
      <c r="DVJ55" s="45"/>
      <c r="DVK55" s="45"/>
      <c r="DVL55" s="45"/>
      <c r="DVM55" s="45"/>
      <c r="DVN55" s="45"/>
      <c r="DVO55" s="45"/>
      <c r="DVP55" s="45"/>
      <c r="DVQ55" s="45"/>
      <c r="DVR55" s="45"/>
      <c r="DVS55" s="45"/>
      <c r="DVT55" s="45"/>
      <c r="DVU55" s="45"/>
      <c r="DVV55" s="45"/>
      <c r="DVW55" s="45"/>
      <c r="DVX55" s="45"/>
      <c r="DVY55" s="45"/>
      <c r="DVZ55" s="45"/>
      <c r="DWA55" s="45"/>
      <c r="DWB55" s="45"/>
      <c r="DWC55" s="45"/>
      <c r="DWD55" s="45"/>
      <c r="DWE55" s="45"/>
      <c r="DWF55" s="45"/>
      <c r="DWG55" s="45"/>
      <c r="DWH55" s="45"/>
      <c r="DWI55" s="45"/>
      <c r="DWJ55" s="45"/>
      <c r="DWK55" s="45"/>
      <c r="DWL55" s="45"/>
      <c r="DWM55" s="45"/>
      <c r="DWN55" s="45"/>
      <c r="DWO55" s="45"/>
      <c r="DWP55" s="45"/>
      <c r="DWQ55" s="45"/>
      <c r="DWR55" s="45"/>
      <c r="DWS55" s="45"/>
      <c r="DWT55" s="45"/>
      <c r="DWU55" s="45"/>
      <c r="DWV55" s="45"/>
      <c r="DWW55" s="45"/>
      <c r="DWX55" s="45"/>
      <c r="DWY55" s="45"/>
      <c r="DWZ55" s="45"/>
      <c r="DXA55" s="45"/>
      <c r="DXB55" s="45"/>
      <c r="DXC55" s="45"/>
      <c r="DXD55" s="45"/>
      <c r="DXE55" s="45"/>
      <c r="DXF55" s="45"/>
      <c r="DXG55" s="45"/>
      <c r="DXH55" s="45"/>
      <c r="DXI55" s="45"/>
      <c r="DXJ55" s="45"/>
      <c r="DXK55" s="45"/>
      <c r="DXL55" s="45"/>
      <c r="DXM55" s="45"/>
      <c r="DXN55" s="45"/>
      <c r="DXO55" s="45"/>
      <c r="DXP55" s="45"/>
      <c r="DXQ55" s="45"/>
      <c r="DXR55" s="45"/>
      <c r="DXS55" s="45"/>
      <c r="DXT55" s="45"/>
      <c r="DXU55" s="45"/>
      <c r="DXV55" s="45"/>
      <c r="DXW55" s="45"/>
      <c r="DXX55" s="45"/>
      <c r="DXY55" s="45"/>
      <c r="DXZ55" s="45"/>
      <c r="DYA55" s="45"/>
      <c r="DYB55" s="45"/>
      <c r="DYC55" s="45"/>
      <c r="DYD55" s="45"/>
      <c r="DYE55" s="45"/>
      <c r="DYF55" s="45"/>
      <c r="DYG55" s="45"/>
      <c r="DYH55" s="45"/>
      <c r="DYI55" s="45"/>
      <c r="DYJ55" s="45"/>
      <c r="DYK55" s="45"/>
      <c r="DYL55" s="45"/>
      <c r="DYM55" s="45"/>
      <c r="DYN55" s="45"/>
      <c r="DYO55" s="45"/>
      <c r="DYP55" s="45"/>
      <c r="DYQ55" s="45"/>
      <c r="DYR55" s="45"/>
      <c r="DYS55" s="45"/>
      <c r="DYT55" s="45"/>
      <c r="DYU55" s="45"/>
      <c r="DYV55" s="45"/>
      <c r="DYW55" s="45"/>
      <c r="DYX55" s="45"/>
      <c r="DYY55" s="45"/>
      <c r="DYZ55" s="45"/>
      <c r="DZA55" s="45"/>
      <c r="DZB55" s="45"/>
      <c r="DZC55" s="45"/>
      <c r="DZD55" s="45"/>
      <c r="DZE55" s="45"/>
      <c r="DZF55" s="45"/>
      <c r="DZG55" s="45"/>
      <c r="DZH55" s="45"/>
      <c r="DZI55" s="45"/>
      <c r="DZJ55" s="45"/>
      <c r="DZK55" s="45"/>
      <c r="DZL55" s="45"/>
      <c r="DZM55" s="45"/>
      <c r="DZN55" s="45"/>
      <c r="DZO55" s="45"/>
      <c r="DZP55" s="45"/>
      <c r="DZQ55" s="45"/>
      <c r="DZR55" s="45"/>
      <c r="DZS55" s="45"/>
      <c r="DZT55" s="45"/>
      <c r="DZU55" s="45"/>
      <c r="DZV55" s="45"/>
      <c r="DZW55" s="45"/>
      <c r="DZX55" s="45"/>
      <c r="DZY55" s="45"/>
      <c r="DZZ55" s="45"/>
      <c r="EAA55" s="45"/>
      <c r="EAB55" s="45"/>
      <c r="EAC55" s="45"/>
      <c r="EAD55" s="45"/>
      <c r="EAE55" s="45"/>
      <c r="EAF55" s="45"/>
      <c r="EAG55" s="45"/>
      <c r="EAH55" s="45"/>
      <c r="EAI55" s="45"/>
      <c r="EAJ55" s="45"/>
      <c r="EAK55" s="45"/>
      <c r="EAL55" s="45"/>
      <c r="EAM55" s="45"/>
      <c r="EAN55" s="45"/>
      <c r="EAO55" s="45"/>
      <c r="EAP55" s="45"/>
      <c r="EAQ55" s="45"/>
      <c r="EAR55" s="45"/>
      <c r="EAS55" s="45"/>
      <c r="EAT55" s="45"/>
      <c r="EAU55" s="45"/>
      <c r="EAV55" s="45"/>
      <c r="EAW55" s="45"/>
      <c r="EAX55" s="45"/>
      <c r="EAY55" s="45"/>
      <c r="EAZ55" s="45"/>
      <c r="EBA55" s="45"/>
      <c r="EBB55" s="45"/>
      <c r="EBC55" s="45"/>
      <c r="EBD55" s="45"/>
      <c r="EBE55" s="45"/>
      <c r="EBF55" s="45"/>
      <c r="EBG55" s="45"/>
      <c r="EBH55" s="45"/>
      <c r="EBI55" s="45"/>
      <c r="EBJ55" s="45"/>
      <c r="EBK55" s="45"/>
      <c r="EBL55" s="45"/>
      <c r="EBM55" s="45"/>
      <c r="EBN55" s="45"/>
      <c r="EBO55" s="45"/>
      <c r="EBP55" s="45"/>
      <c r="EBQ55" s="45"/>
      <c r="EBR55" s="45"/>
      <c r="EBS55" s="45"/>
      <c r="EBT55" s="45"/>
      <c r="EBU55" s="45"/>
      <c r="EBV55" s="45"/>
      <c r="EBW55" s="45"/>
      <c r="EBX55" s="45"/>
      <c r="EBY55" s="45"/>
      <c r="EBZ55" s="45"/>
      <c r="ECA55" s="45"/>
      <c r="ECB55" s="45"/>
      <c r="ECC55" s="45"/>
      <c r="ECD55" s="45"/>
      <c r="ECE55" s="45"/>
      <c r="ECF55" s="45"/>
      <c r="ECG55" s="45"/>
      <c r="ECH55" s="45"/>
      <c r="ECI55" s="45"/>
      <c r="ECJ55" s="45"/>
      <c r="ECK55" s="45"/>
      <c r="ECL55" s="45"/>
      <c r="ECM55" s="45"/>
      <c r="ECN55" s="45"/>
      <c r="ECO55" s="45"/>
      <c r="ECP55" s="45"/>
      <c r="ECQ55" s="45"/>
      <c r="ECR55" s="45"/>
      <c r="ECS55" s="45"/>
      <c r="ECT55" s="45"/>
      <c r="ECU55" s="45"/>
      <c r="ECV55" s="45"/>
      <c r="ECW55" s="45"/>
      <c r="ECX55" s="45"/>
      <c r="ECY55" s="45"/>
      <c r="ECZ55" s="45"/>
      <c r="EDA55" s="45"/>
      <c r="EDB55" s="45"/>
      <c r="EDC55" s="45"/>
      <c r="EDD55" s="45"/>
      <c r="EDE55" s="45"/>
      <c r="EDF55" s="45"/>
      <c r="EDG55" s="45"/>
      <c r="EDH55" s="45"/>
      <c r="EDI55" s="45"/>
      <c r="EDJ55" s="45"/>
      <c r="EDK55" s="45"/>
      <c r="EDL55" s="45"/>
      <c r="EDM55" s="45"/>
      <c r="EDN55" s="45"/>
      <c r="EDO55" s="45"/>
      <c r="EDP55" s="45"/>
      <c r="EDQ55" s="45"/>
      <c r="EDR55" s="45"/>
      <c r="EDS55" s="45"/>
      <c r="EDT55" s="45"/>
      <c r="EDU55" s="45"/>
      <c r="EDV55" s="45"/>
      <c r="EDW55" s="45"/>
      <c r="EDX55" s="45"/>
      <c r="EDY55" s="45"/>
      <c r="EDZ55" s="45"/>
      <c r="EEA55" s="45"/>
      <c r="EEB55" s="45"/>
      <c r="EEC55" s="45"/>
      <c r="EED55" s="45"/>
      <c r="EEE55" s="45"/>
      <c r="EEF55" s="45"/>
      <c r="EEG55" s="45"/>
      <c r="EEH55" s="45"/>
      <c r="EEI55" s="45"/>
      <c r="EEJ55" s="45"/>
      <c r="EEK55" s="45"/>
      <c r="EEL55" s="45"/>
      <c r="EEM55" s="45"/>
      <c r="EEN55" s="45"/>
      <c r="EEO55" s="45"/>
      <c r="EEP55" s="45"/>
      <c r="EEQ55" s="45"/>
      <c r="EER55" s="45"/>
      <c r="EES55" s="45"/>
      <c r="EET55" s="45"/>
      <c r="EEU55" s="45"/>
      <c r="EEV55" s="45"/>
      <c r="EEW55" s="45"/>
      <c r="EEX55" s="45"/>
      <c r="EEY55" s="45"/>
      <c r="EEZ55" s="45"/>
      <c r="EFA55" s="45"/>
      <c r="EFB55" s="45"/>
      <c r="EFC55" s="45"/>
      <c r="EFD55" s="45"/>
      <c r="EFE55" s="45"/>
      <c r="EFF55" s="45"/>
      <c r="EFG55" s="45"/>
      <c r="EFH55" s="45"/>
      <c r="EFI55" s="45"/>
      <c r="EFJ55" s="45"/>
      <c r="EFK55" s="45"/>
      <c r="EFL55" s="45"/>
      <c r="EFM55" s="45"/>
      <c r="EFN55" s="45"/>
      <c r="EFO55" s="45"/>
      <c r="EFP55" s="45"/>
      <c r="EFQ55" s="45"/>
      <c r="EFR55" s="45"/>
      <c r="EFS55" s="45"/>
      <c r="EFT55" s="45"/>
      <c r="EFU55" s="45"/>
      <c r="EFV55" s="45"/>
      <c r="EFW55" s="45"/>
      <c r="EFX55" s="45"/>
      <c r="EFY55" s="45"/>
      <c r="EFZ55" s="45"/>
      <c r="EGA55" s="45"/>
      <c r="EGB55" s="45"/>
      <c r="EGC55" s="45"/>
      <c r="EGD55" s="45"/>
      <c r="EGE55" s="45"/>
      <c r="EGF55" s="45"/>
      <c r="EGG55" s="45"/>
      <c r="EGH55" s="45"/>
      <c r="EGI55" s="45"/>
      <c r="EGJ55" s="45"/>
      <c r="EGK55" s="45"/>
      <c r="EGL55" s="45"/>
      <c r="EGM55" s="45"/>
      <c r="EGN55" s="45"/>
      <c r="EGO55" s="45"/>
      <c r="EGP55" s="45"/>
      <c r="EGQ55" s="45"/>
      <c r="EGR55" s="45"/>
      <c r="EGS55" s="45"/>
      <c r="EGT55" s="45"/>
      <c r="EGU55" s="45"/>
      <c r="EGV55" s="45"/>
      <c r="EGW55" s="45"/>
      <c r="EGX55" s="45"/>
      <c r="EGY55" s="45"/>
      <c r="EGZ55" s="45"/>
      <c r="EHA55" s="45"/>
      <c r="EHB55" s="45"/>
      <c r="EHC55" s="45"/>
      <c r="EHD55" s="45"/>
      <c r="EHE55" s="45"/>
      <c r="EHF55" s="45"/>
      <c r="EHG55" s="45"/>
      <c r="EHH55" s="45"/>
      <c r="EHI55" s="45"/>
      <c r="EHJ55" s="45"/>
      <c r="EHK55" s="45"/>
      <c r="EHL55" s="45"/>
      <c r="EHM55" s="45"/>
      <c r="EHN55" s="45"/>
      <c r="EHO55" s="45"/>
      <c r="EHP55" s="45"/>
      <c r="EHQ55" s="45"/>
      <c r="EHR55" s="45"/>
      <c r="EHS55" s="45"/>
      <c r="EHT55" s="45"/>
      <c r="EHU55" s="45"/>
      <c r="EHV55" s="45"/>
      <c r="EHW55" s="45"/>
      <c r="EHX55" s="45"/>
      <c r="EHY55" s="45"/>
      <c r="EHZ55" s="45"/>
      <c r="EIA55" s="45"/>
      <c r="EIB55" s="45"/>
      <c r="EIC55" s="45"/>
      <c r="EID55" s="45"/>
      <c r="EIE55" s="45"/>
      <c r="EIF55" s="45"/>
      <c r="EIG55" s="45"/>
      <c r="EIH55" s="45"/>
      <c r="EII55" s="45"/>
      <c r="EIJ55" s="45"/>
      <c r="EIK55" s="45"/>
      <c r="EIL55" s="45"/>
      <c r="EIM55" s="45"/>
      <c r="EIN55" s="45"/>
      <c r="EIO55" s="45"/>
      <c r="EIP55" s="45"/>
      <c r="EIQ55" s="45"/>
      <c r="EIR55" s="45"/>
      <c r="EIS55" s="45"/>
      <c r="EIT55" s="45"/>
      <c r="EIU55" s="45"/>
      <c r="EIV55" s="45"/>
      <c r="EIW55" s="45"/>
      <c r="EIX55" s="45"/>
      <c r="EIY55" s="45"/>
      <c r="EIZ55" s="45"/>
      <c r="EJA55" s="45"/>
      <c r="EJB55" s="45"/>
      <c r="EJC55" s="45"/>
      <c r="EJD55" s="45"/>
      <c r="EJE55" s="45"/>
      <c r="EJF55" s="45"/>
      <c r="EJG55" s="45"/>
      <c r="EJH55" s="45"/>
      <c r="EJI55" s="45"/>
      <c r="EJJ55" s="45"/>
      <c r="EJK55" s="45"/>
      <c r="EJL55" s="45"/>
      <c r="EJM55" s="45"/>
      <c r="EJN55" s="45"/>
      <c r="EJO55" s="45"/>
      <c r="EJP55" s="45"/>
      <c r="EJQ55" s="45"/>
      <c r="EJR55" s="45"/>
      <c r="EJS55" s="45"/>
      <c r="EJT55" s="45"/>
      <c r="EJU55" s="45"/>
      <c r="EJV55" s="45"/>
      <c r="EJW55" s="45"/>
      <c r="EJX55" s="45"/>
      <c r="EJY55" s="45"/>
      <c r="EJZ55" s="45"/>
      <c r="EKA55" s="45"/>
      <c r="EKB55" s="45"/>
      <c r="EKC55" s="45"/>
      <c r="EKD55" s="45"/>
      <c r="EKE55" s="45"/>
      <c r="EKF55" s="45"/>
      <c r="EKG55" s="45"/>
      <c r="EKH55" s="45"/>
      <c r="EKI55" s="45"/>
      <c r="EKJ55" s="45"/>
      <c r="EKK55" s="45"/>
      <c r="EKL55" s="45"/>
      <c r="EKM55" s="45"/>
      <c r="EKN55" s="45"/>
      <c r="EKO55" s="45"/>
      <c r="EKP55" s="45"/>
      <c r="EKQ55" s="45"/>
      <c r="EKR55" s="45"/>
      <c r="EKS55" s="45"/>
      <c r="EKT55" s="45"/>
      <c r="EKU55" s="45"/>
      <c r="EKV55" s="45"/>
      <c r="EKW55" s="45"/>
      <c r="EKX55" s="45"/>
      <c r="EKY55" s="45"/>
      <c r="EKZ55" s="45"/>
      <c r="ELA55" s="45"/>
      <c r="ELB55" s="45"/>
      <c r="ELC55" s="45"/>
      <c r="ELD55" s="45"/>
      <c r="ELE55" s="45"/>
      <c r="ELF55" s="45"/>
      <c r="ELG55" s="45"/>
      <c r="ELH55" s="45"/>
      <c r="ELI55" s="45"/>
      <c r="ELJ55" s="45"/>
      <c r="ELK55" s="45"/>
      <c r="ELL55" s="45"/>
      <c r="ELM55" s="45"/>
      <c r="ELN55" s="45"/>
      <c r="ELO55" s="45"/>
      <c r="ELP55" s="45"/>
      <c r="ELQ55" s="45"/>
      <c r="ELR55" s="45"/>
      <c r="ELS55" s="45"/>
      <c r="ELT55" s="45"/>
      <c r="ELU55" s="45"/>
      <c r="ELV55" s="45"/>
      <c r="ELW55" s="45"/>
      <c r="ELX55" s="45"/>
      <c r="ELY55" s="45"/>
      <c r="ELZ55" s="45"/>
      <c r="EMA55" s="45"/>
      <c r="EMB55" s="45"/>
      <c r="EMC55" s="45"/>
      <c r="EMD55" s="45"/>
      <c r="EME55" s="45"/>
      <c r="EMF55" s="45"/>
      <c r="EMG55" s="45"/>
      <c r="EMH55" s="45"/>
      <c r="EMI55" s="45"/>
      <c r="EMJ55" s="45"/>
      <c r="EMK55" s="45"/>
      <c r="EML55" s="45"/>
      <c r="EMM55" s="45"/>
      <c r="EMN55" s="45"/>
      <c r="EMO55" s="45"/>
      <c r="EMP55" s="45"/>
      <c r="EMQ55" s="45"/>
      <c r="EMR55" s="45"/>
      <c r="EMS55" s="45"/>
      <c r="EMT55" s="45"/>
      <c r="EMU55" s="45"/>
      <c r="EMV55" s="45"/>
      <c r="EMW55" s="45"/>
      <c r="EMX55" s="45"/>
      <c r="EMY55" s="45"/>
      <c r="EMZ55" s="45"/>
      <c r="ENA55" s="45"/>
      <c r="ENB55" s="45"/>
      <c r="ENC55" s="45"/>
      <c r="END55" s="45"/>
      <c r="ENE55" s="45"/>
      <c r="ENF55" s="45"/>
      <c r="ENG55" s="45"/>
      <c r="ENH55" s="45"/>
      <c r="ENI55" s="45"/>
      <c r="ENJ55" s="45"/>
      <c r="ENK55" s="45"/>
      <c r="ENL55" s="45"/>
      <c r="ENM55" s="45"/>
      <c r="ENN55" s="45"/>
      <c r="ENO55" s="45"/>
      <c r="ENP55" s="45"/>
      <c r="ENQ55" s="45"/>
      <c r="ENR55" s="45"/>
      <c r="ENS55" s="45"/>
      <c r="ENT55" s="45"/>
      <c r="ENU55" s="45"/>
      <c r="ENV55" s="45"/>
      <c r="ENW55" s="45"/>
      <c r="ENX55" s="45"/>
      <c r="ENY55" s="45"/>
      <c r="ENZ55" s="45"/>
      <c r="EOA55" s="45"/>
      <c r="EOB55" s="45"/>
      <c r="EOC55" s="45"/>
      <c r="EOD55" s="45"/>
      <c r="EOE55" s="45"/>
      <c r="EOF55" s="45"/>
      <c r="EOG55" s="45"/>
      <c r="EOH55" s="45"/>
      <c r="EOI55" s="45"/>
      <c r="EOJ55" s="45"/>
      <c r="EOK55" s="45"/>
      <c r="EOL55" s="45"/>
      <c r="EOM55" s="45"/>
      <c r="EON55" s="45"/>
      <c r="EOO55" s="45"/>
      <c r="EOP55" s="45"/>
      <c r="EOQ55" s="45"/>
      <c r="EOR55" s="45"/>
      <c r="EOS55" s="45"/>
      <c r="EOT55" s="45"/>
      <c r="EOU55" s="45"/>
      <c r="EOV55" s="45"/>
      <c r="EOW55" s="45"/>
      <c r="EOX55" s="45"/>
      <c r="EOY55" s="45"/>
      <c r="EOZ55" s="45"/>
      <c r="EPA55" s="45"/>
      <c r="EPB55" s="45"/>
      <c r="EPC55" s="45"/>
      <c r="EPD55" s="45"/>
      <c r="EPE55" s="45"/>
      <c r="EPF55" s="45"/>
      <c r="EPG55" s="45"/>
      <c r="EPH55" s="45"/>
      <c r="EPI55" s="45"/>
      <c r="EPJ55" s="45"/>
      <c r="EPK55" s="45"/>
      <c r="EPL55" s="45"/>
      <c r="EPM55" s="45"/>
      <c r="EPN55" s="45"/>
      <c r="EPO55" s="45"/>
      <c r="EPP55" s="45"/>
      <c r="EPQ55" s="45"/>
      <c r="EPR55" s="45"/>
      <c r="EPS55" s="45"/>
      <c r="EPT55" s="45"/>
      <c r="EPU55" s="45"/>
      <c r="EPV55" s="45"/>
      <c r="EPW55" s="45"/>
      <c r="EPX55" s="45"/>
      <c r="EPY55" s="45"/>
      <c r="EPZ55" s="45"/>
      <c r="EQA55" s="45"/>
      <c r="EQB55" s="45"/>
      <c r="EQC55" s="45"/>
      <c r="EQD55" s="45"/>
      <c r="EQE55" s="45"/>
      <c r="EQF55" s="45"/>
      <c r="EQG55" s="45"/>
      <c r="EQH55" s="45"/>
      <c r="EQI55" s="45"/>
      <c r="EQJ55" s="45"/>
      <c r="EQK55" s="45"/>
      <c r="EQL55" s="45"/>
      <c r="EQM55" s="45"/>
      <c r="EQN55" s="45"/>
      <c r="EQO55" s="45"/>
      <c r="EQP55" s="45"/>
      <c r="EQQ55" s="45"/>
      <c r="EQR55" s="45"/>
      <c r="EQS55" s="45"/>
      <c r="EQT55" s="45"/>
      <c r="EQU55" s="45"/>
      <c r="EQV55" s="45"/>
      <c r="EQW55" s="45"/>
      <c r="EQX55" s="45"/>
      <c r="EQY55" s="45"/>
      <c r="EQZ55" s="45"/>
      <c r="ERA55" s="45"/>
      <c r="ERB55" s="45"/>
      <c r="ERC55" s="45"/>
      <c r="ERD55" s="45"/>
      <c r="ERE55" s="45"/>
      <c r="ERF55" s="45"/>
      <c r="ERG55" s="45"/>
      <c r="ERH55" s="45"/>
      <c r="ERI55" s="45"/>
      <c r="ERJ55" s="45"/>
      <c r="ERK55" s="45"/>
      <c r="ERL55" s="45"/>
      <c r="ERM55" s="45"/>
      <c r="ERN55" s="45"/>
      <c r="ERO55" s="45"/>
      <c r="ERP55" s="45"/>
      <c r="ERQ55" s="45"/>
      <c r="ERR55" s="45"/>
      <c r="ERS55" s="45"/>
      <c r="ERT55" s="45"/>
      <c r="ERU55" s="45"/>
      <c r="ERV55" s="45"/>
      <c r="ERW55" s="45"/>
      <c r="ERX55" s="45"/>
      <c r="ERY55" s="45"/>
      <c r="ERZ55" s="45"/>
      <c r="ESA55" s="45"/>
      <c r="ESB55" s="45"/>
      <c r="ESC55" s="45"/>
      <c r="ESD55" s="45"/>
      <c r="ESE55" s="45"/>
      <c r="ESF55" s="45"/>
      <c r="ESG55" s="45"/>
      <c r="ESH55" s="45"/>
      <c r="ESI55" s="45"/>
      <c r="ESJ55" s="45"/>
      <c r="ESK55" s="45"/>
      <c r="ESL55" s="45"/>
      <c r="ESM55" s="45"/>
      <c r="ESN55" s="45"/>
      <c r="ESO55" s="45"/>
      <c r="ESP55" s="45"/>
      <c r="ESQ55" s="45"/>
      <c r="ESR55" s="45"/>
      <c r="ESS55" s="45"/>
      <c r="EST55" s="45"/>
      <c r="ESU55" s="45"/>
      <c r="ESV55" s="45"/>
      <c r="ESW55" s="45"/>
      <c r="ESX55" s="45"/>
      <c r="ESY55" s="45"/>
      <c r="ESZ55" s="45"/>
      <c r="ETA55" s="45"/>
      <c r="ETB55" s="45"/>
      <c r="ETC55" s="45"/>
      <c r="ETD55" s="45"/>
      <c r="ETE55" s="45"/>
      <c r="ETF55" s="45"/>
      <c r="ETG55" s="45"/>
      <c r="ETH55" s="45"/>
      <c r="ETI55" s="45"/>
      <c r="ETJ55" s="45"/>
      <c r="ETK55" s="45"/>
      <c r="ETL55" s="45"/>
      <c r="ETM55" s="45"/>
      <c r="ETN55" s="45"/>
      <c r="ETO55" s="45"/>
      <c r="ETP55" s="45"/>
      <c r="ETQ55" s="45"/>
      <c r="ETR55" s="45"/>
      <c r="ETS55" s="45"/>
      <c r="ETT55" s="45"/>
      <c r="ETU55" s="45"/>
      <c r="ETV55" s="45"/>
      <c r="ETW55" s="45"/>
      <c r="ETX55" s="45"/>
      <c r="ETY55" s="45"/>
      <c r="ETZ55" s="45"/>
      <c r="EUA55" s="45"/>
      <c r="EUB55" s="45"/>
      <c r="EUC55" s="45"/>
      <c r="EUD55" s="45"/>
      <c r="EUE55" s="45"/>
      <c r="EUF55" s="45"/>
      <c r="EUG55" s="45"/>
      <c r="EUH55" s="45"/>
      <c r="EUI55" s="45"/>
      <c r="EUJ55" s="45"/>
      <c r="EUK55" s="45"/>
      <c r="EUL55" s="45"/>
      <c r="EUM55" s="45"/>
      <c r="EUN55" s="45"/>
      <c r="EUO55" s="45"/>
      <c r="EUP55" s="45"/>
      <c r="EUQ55" s="45"/>
      <c r="EUR55" s="45"/>
      <c r="EUS55" s="45"/>
      <c r="EUT55" s="45"/>
      <c r="EUU55" s="45"/>
      <c r="EUV55" s="45"/>
      <c r="EUW55" s="45"/>
      <c r="EUX55" s="45"/>
      <c r="EUY55" s="45"/>
      <c r="EUZ55" s="45"/>
      <c r="EVA55" s="45"/>
      <c r="EVB55" s="45"/>
      <c r="EVC55" s="45"/>
      <c r="EVD55" s="45"/>
      <c r="EVE55" s="45"/>
      <c r="EVF55" s="45"/>
      <c r="EVG55" s="45"/>
      <c r="EVH55" s="45"/>
      <c r="EVI55" s="45"/>
      <c r="EVJ55" s="45"/>
      <c r="EVK55" s="45"/>
      <c r="EVL55" s="45"/>
      <c r="EVM55" s="45"/>
      <c r="EVN55" s="45"/>
      <c r="EVO55" s="45"/>
      <c r="EVP55" s="45"/>
      <c r="EVQ55" s="45"/>
      <c r="EVR55" s="45"/>
      <c r="EVS55" s="45"/>
      <c r="EVT55" s="45"/>
      <c r="EVU55" s="45"/>
      <c r="EVV55" s="45"/>
      <c r="EVW55" s="45"/>
      <c r="EVX55" s="45"/>
      <c r="EVY55" s="45"/>
      <c r="EVZ55" s="45"/>
      <c r="EWA55" s="45"/>
      <c r="EWB55" s="45"/>
      <c r="EWC55" s="45"/>
      <c r="EWD55" s="45"/>
      <c r="EWE55" s="45"/>
      <c r="EWF55" s="45"/>
      <c r="EWG55" s="45"/>
      <c r="EWH55" s="45"/>
      <c r="EWI55" s="45"/>
      <c r="EWJ55" s="45"/>
      <c r="EWK55" s="45"/>
      <c r="EWL55" s="45"/>
      <c r="EWM55" s="45"/>
      <c r="EWN55" s="45"/>
      <c r="EWO55" s="45"/>
      <c r="EWP55" s="45"/>
      <c r="EWQ55" s="45"/>
      <c r="EWR55" s="45"/>
      <c r="EWS55" s="45"/>
      <c r="EWT55" s="45"/>
      <c r="EWU55" s="45"/>
      <c r="EWV55" s="45"/>
      <c r="EWW55" s="45"/>
      <c r="EWX55" s="45"/>
      <c r="EWY55" s="45"/>
      <c r="EWZ55" s="45"/>
      <c r="EXA55" s="45"/>
      <c r="EXB55" s="45"/>
      <c r="EXC55" s="45"/>
      <c r="EXD55" s="45"/>
      <c r="EXE55" s="45"/>
      <c r="EXF55" s="45"/>
      <c r="EXG55" s="45"/>
      <c r="EXH55" s="45"/>
      <c r="EXI55" s="45"/>
      <c r="EXJ55" s="45"/>
      <c r="EXK55" s="45"/>
      <c r="EXL55" s="45"/>
      <c r="EXM55" s="45"/>
      <c r="EXN55" s="45"/>
      <c r="EXO55" s="45"/>
      <c r="EXP55" s="45"/>
      <c r="EXQ55" s="45"/>
      <c r="EXR55" s="45"/>
      <c r="EXS55" s="45"/>
      <c r="EXT55" s="45"/>
      <c r="EXU55" s="45"/>
      <c r="EXV55" s="45"/>
      <c r="EXW55" s="45"/>
      <c r="EXX55" s="45"/>
      <c r="EXY55" s="45"/>
      <c r="EXZ55" s="45"/>
      <c r="EYA55" s="45"/>
      <c r="EYB55" s="45"/>
      <c r="EYC55" s="45"/>
      <c r="EYD55" s="45"/>
      <c r="EYE55" s="45"/>
      <c r="EYF55" s="45"/>
      <c r="EYG55" s="45"/>
      <c r="EYH55" s="45"/>
      <c r="EYI55" s="45"/>
      <c r="EYJ55" s="45"/>
      <c r="EYK55" s="45"/>
      <c r="EYL55" s="45"/>
      <c r="EYM55" s="45"/>
      <c r="EYN55" s="45"/>
      <c r="EYO55" s="45"/>
      <c r="EYP55" s="45"/>
      <c r="EYQ55" s="45"/>
      <c r="EYR55" s="45"/>
      <c r="EYS55" s="45"/>
      <c r="EYT55" s="45"/>
      <c r="EYU55" s="45"/>
      <c r="EYV55" s="45"/>
      <c r="EYW55" s="45"/>
      <c r="EYX55" s="45"/>
      <c r="EYY55" s="45"/>
      <c r="EYZ55" s="45"/>
      <c r="EZA55" s="45"/>
      <c r="EZB55" s="45"/>
      <c r="EZC55" s="45"/>
      <c r="EZD55" s="45"/>
      <c r="EZE55" s="45"/>
      <c r="EZF55" s="45"/>
      <c r="EZG55" s="45"/>
      <c r="EZH55" s="45"/>
      <c r="EZI55" s="45"/>
      <c r="EZJ55" s="45"/>
      <c r="EZK55" s="45"/>
      <c r="EZL55" s="45"/>
      <c r="EZM55" s="45"/>
      <c r="EZN55" s="45"/>
      <c r="EZO55" s="45"/>
      <c r="EZP55" s="45"/>
      <c r="EZQ55" s="45"/>
      <c r="EZR55" s="45"/>
      <c r="EZS55" s="45"/>
      <c r="EZT55" s="45"/>
      <c r="EZU55" s="45"/>
      <c r="EZV55" s="45"/>
      <c r="EZW55" s="45"/>
      <c r="EZX55" s="45"/>
      <c r="EZY55" s="45"/>
      <c r="EZZ55" s="45"/>
      <c r="FAA55" s="45"/>
      <c r="FAB55" s="45"/>
      <c r="FAC55" s="45"/>
      <c r="FAD55" s="45"/>
      <c r="FAE55" s="45"/>
      <c r="FAF55" s="45"/>
      <c r="FAG55" s="45"/>
      <c r="FAH55" s="45"/>
      <c r="FAI55" s="45"/>
      <c r="FAJ55" s="45"/>
      <c r="FAK55" s="45"/>
      <c r="FAL55" s="45"/>
      <c r="FAM55" s="45"/>
      <c r="FAN55" s="45"/>
      <c r="FAO55" s="45"/>
      <c r="FAP55" s="45"/>
      <c r="FAQ55" s="45"/>
      <c r="FAR55" s="45"/>
      <c r="FAS55" s="45"/>
      <c r="FAT55" s="45"/>
      <c r="FAU55" s="45"/>
      <c r="FAV55" s="45"/>
      <c r="FAW55" s="45"/>
      <c r="FAX55" s="45"/>
      <c r="FAY55" s="45"/>
      <c r="FAZ55" s="45"/>
      <c r="FBA55" s="45"/>
      <c r="FBB55" s="45"/>
      <c r="FBC55" s="45"/>
      <c r="FBD55" s="45"/>
      <c r="FBE55" s="45"/>
      <c r="FBF55" s="45"/>
      <c r="FBG55" s="45"/>
      <c r="FBH55" s="45"/>
      <c r="FBI55" s="45"/>
      <c r="FBJ55" s="45"/>
      <c r="FBK55" s="45"/>
      <c r="FBL55" s="45"/>
      <c r="FBM55" s="45"/>
      <c r="FBN55" s="45"/>
      <c r="FBO55" s="45"/>
      <c r="FBP55" s="45"/>
      <c r="FBQ55" s="45"/>
      <c r="FBR55" s="45"/>
      <c r="FBS55" s="45"/>
      <c r="FBT55" s="45"/>
      <c r="FBU55" s="45"/>
      <c r="FBV55" s="45"/>
      <c r="FBW55" s="45"/>
      <c r="FBX55" s="45"/>
      <c r="FBY55" s="45"/>
      <c r="FBZ55" s="45"/>
      <c r="FCA55" s="45"/>
      <c r="FCB55" s="45"/>
      <c r="FCC55" s="45"/>
      <c r="FCD55" s="45"/>
      <c r="FCE55" s="45"/>
      <c r="FCF55" s="45"/>
      <c r="FCG55" s="45"/>
      <c r="FCH55" s="45"/>
      <c r="FCI55" s="45"/>
      <c r="FCJ55" s="45"/>
      <c r="FCK55" s="45"/>
      <c r="FCL55" s="45"/>
      <c r="FCM55" s="45"/>
      <c r="FCN55" s="45"/>
      <c r="FCO55" s="45"/>
      <c r="FCP55" s="45"/>
      <c r="FCQ55" s="45"/>
      <c r="FCR55" s="45"/>
      <c r="FCS55" s="45"/>
      <c r="FCT55" s="45"/>
      <c r="FCU55" s="45"/>
      <c r="FCV55" s="45"/>
      <c r="FCW55" s="45"/>
      <c r="FCX55" s="45"/>
      <c r="FCY55" s="45"/>
      <c r="FCZ55" s="45"/>
      <c r="FDA55" s="45"/>
      <c r="FDB55" s="45"/>
      <c r="FDC55" s="45"/>
      <c r="FDD55" s="45"/>
      <c r="FDE55" s="45"/>
      <c r="FDF55" s="45"/>
      <c r="FDG55" s="45"/>
      <c r="FDH55" s="45"/>
      <c r="FDI55" s="45"/>
      <c r="FDJ55" s="45"/>
      <c r="FDK55" s="45"/>
      <c r="FDL55" s="45"/>
      <c r="FDM55" s="45"/>
      <c r="FDN55" s="45"/>
      <c r="FDO55" s="45"/>
      <c r="FDP55" s="45"/>
      <c r="FDQ55" s="45"/>
      <c r="FDR55" s="45"/>
      <c r="FDS55" s="45"/>
      <c r="FDT55" s="45"/>
      <c r="FDU55" s="45"/>
      <c r="FDV55" s="45"/>
      <c r="FDW55" s="45"/>
      <c r="FDX55" s="45"/>
      <c r="FDY55" s="45"/>
      <c r="FDZ55" s="45"/>
      <c r="FEA55" s="45"/>
      <c r="FEB55" s="45"/>
      <c r="FEC55" s="45"/>
      <c r="FED55" s="45"/>
      <c r="FEE55" s="45"/>
      <c r="FEF55" s="45"/>
      <c r="FEG55" s="45"/>
      <c r="FEH55" s="45"/>
      <c r="FEI55" s="45"/>
      <c r="FEJ55" s="45"/>
      <c r="FEK55" s="45"/>
      <c r="FEL55" s="45"/>
      <c r="FEM55" s="45"/>
      <c r="FEN55" s="45"/>
      <c r="FEO55" s="45"/>
      <c r="FEP55" s="45"/>
      <c r="FEQ55" s="45"/>
      <c r="FER55" s="45"/>
      <c r="FES55" s="45"/>
      <c r="FET55" s="45"/>
      <c r="FEU55" s="45"/>
      <c r="FEV55" s="45"/>
      <c r="FEW55" s="45"/>
      <c r="FEX55" s="45"/>
      <c r="FEY55" s="45"/>
      <c r="FEZ55" s="45"/>
      <c r="FFA55" s="45"/>
      <c r="FFB55" s="45"/>
      <c r="FFC55" s="45"/>
      <c r="FFD55" s="45"/>
      <c r="FFE55" s="45"/>
      <c r="FFF55" s="45"/>
      <c r="FFG55" s="45"/>
      <c r="FFH55" s="45"/>
      <c r="FFI55" s="45"/>
      <c r="FFJ55" s="45"/>
      <c r="FFK55" s="45"/>
      <c r="FFL55" s="45"/>
      <c r="FFM55" s="45"/>
      <c r="FFN55" s="45"/>
      <c r="FFO55" s="45"/>
      <c r="FFP55" s="45"/>
      <c r="FFQ55" s="45"/>
      <c r="FFR55" s="45"/>
      <c r="FFS55" s="45"/>
      <c r="FFT55" s="45"/>
      <c r="FFU55" s="45"/>
      <c r="FFV55" s="45"/>
      <c r="FFW55" s="45"/>
      <c r="FFX55" s="45"/>
      <c r="FFY55" s="45"/>
      <c r="FFZ55" s="45"/>
      <c r="FGA55" s="45"/>
      <c r="FGB55" s="45"/>
      <c r="FGC55" s="45"/>
      <c r="FGD55" s="45"/>
      <c r="FGE55" s="45"/>
      <c r="FGF55" s="45"/>
      <c r="FGG55" s="45"/>
      <c r="FGH55" s="45"/>
      <c r="FGI55" s="45"/>
      <c r="FGJ55" s="45"/>
      <c r="FGK55" s="45"/>
      <c r="FGL55" s="45"/>
      <c r="FGM55" s="45"/>
      <c r="FGN55" s="45"/>
      <c r="FGO55" s="45"/>
      <c r="FGP55" s="45"/>
      <c r="FGQ55" s="45"/>
      <c r="FGR55" s="45"/>
      <c r="FGS55" s="45"/>
      <c r="FGT55" s="45"/>
      <c r="FGU55" s="45"/>
      <c r="FGV55" s="45"/>
      <c r="FGW55" s="45"/>
      <c r="FGX55" s="45"/>
      <c r="FGY55" s="45"/>
      <c r="FGZ55" s="45"/>
      <c r="FHA55" s="45"/>
      <c r="FHB55" s="45"/>
      <c r="FHC55" s="45"/>
      <c r="FHD55" s="45"/>
      <c r="FHE55" s="45"/>
      <c r="FHF55" s="45"/>
      <c r="FHG55" s="45"/>
      <c r="FHH55" s="45"/>
      <c r="FHI55" s="45"/>
      <c r="FHJ55" s="45"/>
      <c r="FHK55" s="45"/>
      <c r="FHL55" s="45"/>
      <c r="FHM55" s="45"/>
      <c r="FHN55" s="45"/>
      <c r="FHO55" s="45"/>
      <c r="FHP55" s="45"/>
      <c r="FHQ55" s="45"/>
      <c r="FHR55" s="45"/>
      <c r="FHS55" s="45"/>
      <c r="FHT55" s="45"/>
      <c r="FHU55" s="45"/>
      <c r="FHV55" s="45"/>
      <c r="FHW55" s="45"/>
      <c r="FHX55" s="45"/>
      <c r="FHY55" s="45"/>
      <c r="FHZ55" s="45"/>
      <c r="FIA55" s="45"/>
      <c r="FIB55" s="45"/>
      <c r="FIC55" s="45"/>
      <c r="FID55" s="45"/>
      <c r="FIE55" s="45"/>
      <c r="FIF55" s="45"/>
      <c r="FIG55" s="45"/>
      <c r="FIH55" s="45"/>
      <c r="FII55" s="45"/>
      <c r="FIJ55" s="45"/>
      <c r="FIK55" s="45"/>
      <c r="FIL55" s="45"/>
      <c r="FIM55" s="45"/>
      <c r="FIN55" s="45"/>
      <c r="FIO55" s="45"/>
      <c r="FIP55" s="45"/>
      <c r="FIQ55" s="45"/>
      <c r="FIR55" s="45"/>
      <c r="FIS55" s="45"/>
      <c r="FIT55" s="45"/>
      <c r="FIU55" s="45"/>
      <c r="FIV55" s="45"/>
      <c r="FIW55" s="45"/>
      <c r="FIX55" s="45"/>
      <c r="FIY55" s="45"/>
      <c r="FIZ55" s="45"/>
      <c r="FJA55" s="45"/>
      <c r="FJB55" s="45"/>
      <c r="FJC55" s="45"/>
      <c r="FJD55" s="45"/>
      <c r="FJE55" s="45"/>
      <c r="FJF55" s="45"/>
      <c r="FJG55" s="45"/>
      <c r="FJH55" s="45"/>
      <c r="FJI55" s="45"/>
      <c r="FJJ55" s="45"/>
      <c r="FJK55" s="45"/>
      <c r="FJL55" s="45"/>
      <c r="FJM55" s="45"/>
      <c r="FJN55" s="45"/>
      <c r="FJO55" s="45"/>
      <c r="FJP55" s="45"/>
      <c r="FJQ55" s="45"/>
      <c r="FJR55" s="45"/>
      <c r="FJS55" s="45"/>
      <c r="FJT55" s="45"/>
      <c r="FJU55" s="45"/>
      <c r="FJV55" s="45"/>
      <c r="FJW55" s="45"/>
      <c r="FJX55" s="45"/>
      <c r="FJY55" s="45"/>
      <c r="FJZ55" s="45"/>
      <c r="FKA55" s="45"/>
      <c r="FKB55" s="45"/>
      <c r="FKC55" s="45"/>
      <c r="FKD55" s="45"/>
      <c r="FKE55" s="45"/>
      <c r="FKF55" s="45"/>
      <c r="FKG55" s="45"/>
      <c r="FKH55" s="45"/>
      <c r="FKI55" s="45"/>
      <c r="FKJ55" s="45"/>
      <c r="FKK55" s="45"/>
      <c r="FKL55" s="45"/>
      <c r="FKM55" s="45"/>
      <c r="FKN55" s="45"/>
      <c r="FKO55" s="45"/>
      <c r="FKP55" s="45"/>
      <c r="FKQ55" s="45"/>
      <c r="FKR55" s="45"/>
      <c r="FKS55" s="45"/>
      <c r="FKT55" s="45"/>
      <c r="FKU55" s="45"/>
      <c r="FKV55" s="45"/>
      <c r="FKW55" s="45"/>
      <c r="FKX55" s="45"/>
      <c r="FKY55" s="45"/>
      <c r="FKZ55" s="45"/>
      <c r="FLA55" s="45"/>
      <c r="FLB55" s="45"/>
      <c r="FLC55" s="45"/>
      <c r="FLD55" s="45"/>
      <c r="FLE55" s="45"/>
      <c r="FLF55" s="45"/>
      <c r="FLG55" s="45"/>
      <c r="FLH55" s="45"/>
      <c r="FLI55" s="45"/>
      <c r="FLJ55" s="45"/>
      <c r="FLK55" s="45"/>
      <c r="FLL55" s="45"/>
      <c r="FLM55" s="45"/>
      <c r="FLN55" s="45"/>
      <c r="FLO55" s="45"/>
      <c r="FLP55" s="45"/>
      <c r="FLQ55" s="45"/>
      <c r="FLR55" s="45"/>
      <c r="FLS55" s="45"/>
      <c r="FLT55" s="45"/>
      <c r="FLU55" s="45"/>
      <c r="FLV55" s="45"/>
      <c r="FLW55" s="45"/>
      <c r="FLX55" s="45"/>
      <c r="FLY55" s="45"/>
      <c r="FLZ55" s="45"/>
      <c r="FMA55" s="45"/>
      <c r="FMB55" s="45"/>
      <c r="FMC55" s="45"/>
      <c r="FMD55" s="45"/>
      <c r="FME55" s="45"/>
      <c r="FMF55" s="45"/>
      <c r="FMG55" s="45"/>
      <c r="FMH55" s="45"/>
      <c r="FMI55" s="45"/>
      <c r="FMJ55" s="45"/>
      <c r="FMK55" s="45"/>
      <c r="FML55" s="45"/>
      <c r="FMM55" s="45"/>
      <c r="FMN55" s="45"/>
      <c r="FMO55" s="45"/>
      <c r="FMP55" s="45"/>
      <c r="FMQ55" s="45"/>
      <c r="FMR55" s="45"/>
      <c r="FMS55" s="45"/>
      <c r="FMT55" s="45"/>
      <c r="FMU55" s="45"/>
      <c r="FMV55" s="45"/>
      <c r="FMW55" s="45"/>
      <c r="FMX55" s="45"/>
      <c r="FMY55" s="45"/>
      <c r="FMZ55" s="45"/>
      <c r="FNA55" s="45"/>
      <c r="FNB55" s="45"/>
      <c r="FNC55" s="45"/>
      <c r="FND55" s="45"/>
      <c r="FNE55" s="45"/>
      <c r="FNF55" s="45"/>
      <c r="FNG55" s="45"/>
      <c r="FNH55" s="45"/>
      <c r="FNI55" s="45"/>
      <c r="FNJ55" s="45"/>
      <c r="FNK55" s="45"/>
      <c r="FNL55" s="45"/>
      <c r="FNM55" s="45"/>
      <c r="FNN55" s="45"/>
      <c r="FNO55" s="45"/>
      <c r="FNP55" s="45"/>
      <c r="FNQ55" s="45"/>
      <c r="FNR55" s="45"/>
      <c r="FNS55" s="45"/>
      <c r="FNT55" s="45"/>
      <c r="FNU55" s="45"/>
      <c r="FNV55" s="45"/>
      <c r="FNW55" s="45"/>
      <c r="FNX55" s="45"/>
      <c r="FNY55" s="45"/>
      <c r="FNZ55" s="45"/>
      <c r="FOA55" s="45"/>
      <c r="FOB55" s="45"/>
      <c r="FOC55" s="45"/>
      <c r="FOD55" s="45"/>
      <c r="FOE55" s="45"/>
      <c r="FOF55" s="45"/>
      <c r="FOG55" s="45"/>
      <c r="FOH55" s="45"/>
      <c r="FOI55" s="45"/>
      <c r="FOJ55" s="45"/>
      <c r="FOK55" s="45"/>
      <c r="FOL55" s="45"/>
      <c r="FOM55" s="45"/>
      <c r="FON55" s="45"/>
      <c r="FOO55" s="45"/>
      <c r="FOP55" s="45"/>
      <c r="FOQ55" s="45"/>
      <c r="FOR55" s="45"/>
      <c r="FOS55" s="45"/>
      <c r="FOT55" s="45"/>
      <c r="FOU55" s="45"/>
      <c r="FOV55" s="45"/>
      <c r="FOW55" s="45"/>
      <c r="FOX55" s="45"/>
      <c r="FOY55" s="45"/>
      <c r="FOZ55" s="45"/>
      <c r="FPA55" s="45"/>
      <c r="FPB55" s="45"/>
      <c r="FPC55" s="45"/>
      <c r="FPD55" s="45"/>
      <c r="FPE55" s="45"/>
      <c r="FPF55" s="45"/>
      <c r="FPG55" s="45"/>
      <c r="FPH55" s="45"/>
      <c r="FPI55" s="45"/>
      <c r="FPJ55" s="45"/>
      <c r="FPK55" s="45"/>
      <c r="FPL55" s="45"/>
      <c r="FPM55" s="45"/>
      <c r="FPN55" s="45"/>
      <c r="FPO55" s="45"/>
      <c r="FPP55" s="45"/>
      <c r="FPQ55" s="45"/>
      <c r="FPR55" s="45"/>
      <c r="FPS55" s="45"/>
      <c r="FPT55" s="45"/>
      <c r="FPU55" s="45"/>
      <c r="FPV55" s="45"/>
      <c r="FPW55" s="45"/>
      <c r="FPX55" s="45"/>
      <c r="FPY55" s="45"/>
      <c r="FPZ55" s="45"/>
      <c r="FQA55" s="45"/>
      <c r="FQB55" s="45"/>
      <c r="FQC55" s="45"/>
      <c r="FQD55" s="45"/>
      <c r="FQE55" s="45"/>
      <c r="FQF55" s="45"/>
      <c r="FQG55" s="45"/>
      <c r="FQH55" s="45"/>
      <c r="FQI55" s="45"/>
      <c r="FQJ55" s="45"/>
      <c r="FQK55" s="45"/>
      <c r="FQL55" s="45"/>
      <c r="FQM55" s="45"/>
      <c r="FQN55" s="45"/>
      <c r="FQO55" s="45"/>
      <c r="FQP55" s="45"/>
      <c r="FQQ55" s="45"/>
      <c r="FQR55" s="45"/>
      <c r="FQS55" s="45"/>
      <c r="FQT55" s="45"/>
      <c r="FQU55" s="45"/>
      <c r="FQV55" s="45"/>
      <c r="FQW55" s="45"/>
      <c r="FQX55" s="45"/>
      <c r="FQY55" s="45"/>
      <c r="FQZ55" s="45"/>
      <c r="FRA55" s="45"/>
      <c r="FRB55" s="45"/>
      <c r="FRC55" s="45"/>
      <c r="FRD55" s="45"/>
      <c r="FRE55" s="45"/>
      <c r="FRF55" s="45"/>
      <c r="FRG55" s="45"/>
      <c r="FRH55" s="45"/>
      <c r="FRI55" s="45"/>
      <c r="FRJ55" s="45"/>
      <c r="FRK55" s="45"/>
      <c r="FRL55" s="45"/>
      <c r="FRM55" s="45"/>
      <c r="FRN55" s="45"/>
      <c r="FRO55" s="45"/>
      <c r="FRP55" s="45"/>
      <c r="FRQ55" s="45"/>
      <c r="FRR55" s="45"/>
      <c r="FRS55" s="45"/>
      <c r="FRT55" s="45"/>
      <c r="FRU55" s="45"/>
      <c r="FRV55" s="45"/>
      <c r="FRW55" s="45"/>
      <c r="FRX55" s="45"/>
      <c r="FRY55" s="45"/>
      <c r="FRZ55" s="45"/>
      <c r="FSA55" s="45"/>
      <c r="FSB55" s="45"/>
      <c r="FSC55" s="45"/>
      <c r="FSD55" s="45"/>
      <c r="FSE55" s="45"/>
      <c r="FSF55" s="45"/>
      <c r="FSG55" s="45"/>
      <c r="FSH55" s="45"/>
      <c r="FSI55" s="45"/>
      <c r="FSJ55" s="45"/>
      <c r="FSK55" s="45"/>
      <c r="FSL55" s="45"/>
      <c r="FSM55" s="45"/>
      <c r="FSN55" s="45"/>
      <c r="FSO55" s="45"/>
      <c r="FSP55" s="45"/>
      <c r="FSQ55" s="45"/>
      <c r="FSR55" s="45"/>
      <c r="FSS55" s="45"/>
      <c r="FST55" s="45"/>
      <c r="FSU55" s="45"/>
      <c r="FSV55" s="45"/>
      <c r="FSW55" s="45"/>
      <c r="FSX55" s="45"/>
      <c r="FSY55" s="45"/>
      <c r="FSZ55" s="45"/>
      <c r="FTA55" s="45"/>
      <c r="FTB55" s="45"/>
      <c r="FTC55" s="45"/>
      <c r="FTD55" s="45"/>
      <c r="FTE55" s="45"/>
      <c r="FTF55" s="45"/>
      <c r="FTG55" s="45"/>
      <c r="FTH55" s="45"/>
      <c r="FTI55" s="45"/>
      <c r="FTJ55" s="45"/>
      <c r="FTK55" s="45"/>
      <c r="FTL55" s="45"/>
      <c r="FTM55" s="45"/>
      <c r="FTN55" s="45"/>
      <c r="FTO55" s="45"/>
      <c r="FTP55" s="45"/>
      <c r="FTQ55" s="45"/>
      <c r="FTR55" s="45"/>
      <c r="FTS55" s="45"/>
      <c r="FTT55" s="45"/>
      <c r="FTU55" s="45"/>
      <c r="FTV55" s="45"/>
      <c r="FTW55" s="45"/>
      <c r="FTX55" s="45"/>
      <c r="FTY55" s="45"/>
      <c r="FTZ55" s="45"/>
      <c r="FUA55" s="45"/>
      <c r="FUB55" s="45"/>
      <c r="FUC55" s="45"/>
      <c r="FUD55" s="45"/>
      <c r="FUE55" s="45"/>
      <c r="FUF55" s="45"/>
      <c r="FUG55" s="45"/>
      <c r="FUH55" s="45"/>
      <c r="FUI55" s="45"/>
      <c r="FUJ55" s="45"/>
      <c r="FUK55" s="45"/>
      <c r="FUL55" s="45"/>
      <c r="FUM55" s="45"/>
      <c r="FUN55" s="45"/>
      <c r="FUO55" s="45"/>
      <c r="FUP55" s="45"/>
      <c r="FUQ55" s="45"/>
      <c r="FUR55" s="45"/>
      <c r="FUS55" s="45"/>
      <c r="FUT55" s="45"/>
      <c r="FUU55" s="45"/>
      <c r="FUV55" s="45"/>
      <c r="FUW55" s="45"/>
      <c r="FUX55" s="45"/>
      <c r="FUY55" s="45"/>
      <c r="FUZ55" s="45"/>
      <c r="FVA55" s="45"/>
      <c r="FVB55" s="45"/>
      <c r="FVC55" s="45"/>
      <c r="FVD55" s="45"/>
      <c r="FVE55" s="45"/>
      <c r="FVF55" s="45"/>
      <c r="FVG55" s="45"/>
      <c r="FVH55" s="45"/>
      <c r="FVI55" s="45"/>
      <c r="FVJ55" s="45"/>
      <c r="FVK55" s="45"/>
      <c r="FVL55" s="45"/>
      <c r="FVM55" s="45"/>
      <c r="FVN55" s="45"/>
      <c r="FVO55" s="45"/>
      <c r="FVP55" s="45"/>
      <c r="FVQ55" s="45"/>
      <c r="FVR55" s="45"/>
      <c r="FVS55" s="45"/>
      <c r="FVT55" s="45"/>
      <c r="FVU55" s="45"/>
      <c r="FVV55" s="45"/>
      <c r="FVW55" s="45"/>
      <c r="FVX55" s="45"/>
      <c r="FVY55" s="45"/>
      <c r="FVZ55" s="45"/>
      <c r="FWA55" s="45"/>
      <c r="FWB55" s="45"/>
      <c r="FWC55" s="45"/>
      <c r="FWD55" s="45"/>
      <c r="FWE55" s="45"/>
      <c r="FWF55" s="45"/>
      <c r="FWG55" s="45"/>
      <c r="FWH55" s="45"/>
      <c r="FWI55" s="45"/>
      <c r="FWJ55" s="45"/>
      <c r="FWK55" s="45"/>
      <c r="FWL55" s="45"/>
      <c r="FWM55" s="45"/>
      <c r="FWN55" s="45"/>
      <c r="FWO55" s="45"/>
      <c r="FWP55" s="45"/>
      <c r="FWQ55" s="45"/>
      <c r="FWR55" s="45"/>
      <c r="FWS55" s="45"/>
      <c r="FWT55" s="45"/>
      <c r="FWU55" s="45"/>
      <c r="FWV55" s="45"/>
      <c r="FWW55" s="45"/>
      <c r="FWX55" s="45"/>
      <c r="FWY55" s="45"/>
      <c r="FWZ55" s="45"/>
      <c r="FXA55" s="45"/>
      <c r="FXB55" s="45"/>
      <c r="FXC55" s="45"/>
      <c r="FXD55" s="45"/>
      <c r="FXE55" s="45"/>
      <c r="FXF55" s="45"/>
      <c r="FXG55" s="45"/>
      <c r="FXH55" s="45"/>
      <c r="FXI55" s="45"/>
      <c r="FXJ55" s="45"/>
      <c r="FXK55" s="45"/>
      <c r="FXL55" s="45"/>
      <c r="FXM55" s="45"/>
      <c r="FXN55" s="45"/>
      <c r="FXO55" s="45"/>
      <c r="FXP55" s="45"/>
      <c r="FXQ55" s="45"/>
      <c r="FXR55" s="45"/>
      <c r="FXS55" s="45"/>
      <c r="FXT55" s="45"/>
      <c r="FXU55" s="45"/>
      <c r="FXV55" s="45"/>
      <c r="FXW55" s="45"/>
      <c r="FXX55" s="45"/>
      <c r="FXY55" s="45"/>
      <c r="FXZ55" s="45"/>
      <c r="FYA55" s="45"/>
      <c r="FYB55" s="45"/>
      <c r="FYC55" s="45"/>
      <c r="FYD55" s="45"/>
      <c r="FYE55" s="45"/>
      <c r="FYF55" s="45"/>
      <c r="FYG55" s="45"/>
      <c r="FYH55" s="45"/>
      <c r="FYI55" s="45"/>
      <c r="FYJ55" s="45"/>
      <c r="FYK55" s="45"/>
      <c r="FYL55" s="45"/>
      <c r="FYM55" s="45"/>
      <c r="FYN55" s="45"/>
      <c r="FYO55" s="45"/>
      <c r="FYP55" s="45"/>
      <c r="FYQ55" s="45"/>
      <c r="FYR55" s="45"/>
      <c r="FYS55" s="45"/>
      <c r="FYT55" s="45"/>
      <c r="FYU55" s="45"/>
      <c r="FYV55" s="45"/>
      <c r="FYW55" s="45"/>
      <c r="FYX55" s="45"/>
      <c r="FYY55" s="45"/>
      <c r="FYZ55" s="45"/>
      <c r="FZA55" s="45"/>
      <c r="FZB55" s="45"/>
      <c r="FZC55" s="45"/>
      <c r="FZD55" s="45"/>
      <c r="FZE55" s="45"/>
      <c r="FZF55" s="45"/>
      <c r="FZG55" s="45"/>
      <c r="FZH55" s="45"/>
      <c r="FZI55" s="45"/>
      <c r="FZJ55" s="45"/>
      <c r="FZK55" s="45"/>
      <c r="FZL55" s="45"/>
      <c r="FZM55" s="45"/>
      <c r="FZN55" s="45"/>
      <c r="FZO55" s="45"/>
      <c r="FZP55" s="45"/>
      <c r="FZQ55" s="45"/>
      <c r="FZR55" s="45"/>
      <c r="FZS55" s="45"/>
      <c r="FZT55" s="45"/>
      <c r="FZU55" s="45"/>
      <c r="FZV55" s="45"/>
      <c r="FZW55" s="45"/>
      <c r="FZX55" s="45"/>
      <c r="FZY55" s="45"/>
      <c r="FZZ55" s="45"/>
      <c r="GAA55" s="45"/>
      <c r="GAB55" s="45"/>
      <c r="GAC55" s="45"/>
      <c r="GAD55" s="45"/>
      <c r="GAE55" s="45"/>
      <c r="GAF55" s="45"/>
      <c r="GAG55" s="45"/>
      <c r="GAH55" s="45"/>
      <c r="GAI55" s="45"/>
      <c r="GAJ55" s="45"/>
      <c r="GAK55" s="45"/>
      <c r="GAL55" s="45"/>
      <c r="GAM55" s="45"/>
      <c r="GAN55" s="45"/>
      <c r="GAO55" s="45"/>
      <c r="GAP55" s="45"/>
      <c r="GAQ55" s="45"/>
      <c r="GAR55" s="45"/>
      <c r="GAS55" s="45"/>
      <c r="GAT55" s="45"/>
      <c r="GAU55" s="45"/>
      <c r="GAV55" s="45"/>
      <c r="GAW55" s="45"/>
      <c r="GAX55" s="45"/>
      <c r="GAY55" s="45"/>
      <c r="GAZ55" s="45"/>
      <c r="GBA55" s="45"/>
      <c r="GBB55" s="45"/>
      <c r="GBC55" s="45"/>
      <c r="GBD55" s="45"/>
      <c r="GBE55" s="45"/>
      <c r="GBF55" s="45"/>
      <c r="GBG55" s="45"/>
      <c r="GBH55" s="45"/>
      <c r="GBI55" s="45"/>
      <c r="GBJ55" s="45"/>
      <c r="GBK55" s="45"/>
      <c r="GBL55" s="45"/>
      <c r="GBM55" s="45"/>
      <c r="GBN55" s="45"/>
      <c r="GBO55" s="45"/>
      <c r="GBP55" s="45"/>
      <c r="GBQ55" s="45"/>
      <c r="GBR55" s="45"/>
      <c r="GBS55" s="45"/>
      <c r="GBT55" s="45"/>
      <c r="GBU55" s="45"/>
      <c r="GBV55" s="45"/>
      <c r="GBW55" s="45"/>
      <c r="GBX55" s="45"/>
      <c r="GBY55" s="45"/>
      <c r="GBZ55" s="45"/>
      <c r="GCA55" s="45"/>
      <c r="GCB55" s="45"/>
      <c r="GCC55" s="45"/>
      <c r="GCD55" s="45"/>
      <c r="GCE55" s="45"/>
      <c r="GCF55" s="45"/>
      <c r="GCG55" s="45"/>
      <c r="GCH55" s="45"/>
      <c r="GCI55" s="45"/>
      <c r="GCJ55" s="45"/>
      <c r="GCK55" s="45"/>
      <c r="GCL55" s="45"/>
      <c r="GCM55" s="45"/>
      <c r="GCN55" s="45"/>
      <c r="GCO55" s="45"/>
      <c r="GCP55" s="45"/>
      <c r="GCQ55" s="45"/>
      <c r="GCR55" s="45"/>
      <c r="GCS55" s="45"/>
      <c r="GCT55" s="45"/>
      <c r="GCU55" s="45"/>
      <c r="GCV55" s="45"/>
      <c r="GCW55" s="45"/>
      <c r="GCX55" s="45"/>
      <c r="GCY55" s="45"/>
      <c r="GCZ55" s="45"/>
      <c r="GDA55" s="45"/>
      <c r="GDB55" s="45"/>
      <c r="GDC55" s="45"/>
      <c r="GDD55" s="45"/>
      <c r="GDE55" s="45"/>
      <c r="GDF55" s="45"/>
      <c r="GDG55" s="45"/>
      <c r="GDH55" s="45"/>
      <c r="GDI55" s="45"/>
      <c r="GDJ55" s="45"/>
      <c r="GDK55" s="45"/>
      <c r="GDL55" s="45"/>
      <c r="GDM55" s="45"/>
      <c r="GDN55" s="45"/>
      <c r="GDO55" s="45"/>
      <c r="GDP55" s="45"/>
      <c r="GDQ55" s="45"/>
      <c r="GDR55" s="45"/>
      <c r="GDS55" s="45"/>
      <c r="GDT55" s="45"/>
      <c r="GDU55" s="45"/>
      <c r="GDV55" s="45"/>
      <c r="GDW55" s="45"/>
      <c r="GDX55" s="45"/>
      <c r="GDY55" s="45"/>
      <c r="GDZ55" s="45"/>
      <c r="GEA55" s="45"/>
      <c r="GEB55" s="45"/>
      <c r="GEC55" s="45"/>
      <c r="GED55" s="45"/>
      <c r="GEE55" s="45"/>
      <c r="GEF55" s="45"/>
      <c r="GEG55" s="45"/>
      <c r="GEH55" s="45"/>
      <c r="GEI55" s="45"/>
      <c r="GEJ55" s="45"/>
      <c r="GEK55" s="45"/>
      <c r="GEL55" s="45"/>
      <c r="GEM55" s="45"/>
      <c r="GEN55" s="45"/>
      <c r="GEO55" s="45"/>
      <c r="GEP55" s="45"/>
      <c r="GEQ55" s="45"/>
      <c r="GER55" s="45"/>
      <c r="GES55" s="45"/>
      <c r="GET55" s="45"/>
      <c r="GEU55" s="45"/>
      <c r="GEV55" s="45"/>
      <c r="GEW55" s="45"/>
      <c r="GEX55" s="45"/>
      <c r="GEY55" s="45"/>
      <c r="GEZ55" s="45"/>
      <c r="GFA55" s="45"/>
      <c r="GFB55" s="45"/>
      <c r="GFC55" s="45"/>
      <c r="GFD55" s="45"/>
      <c r="GFE55" s="45"/>
      <c r="GFF55" s="45"/>
      <c r="GFG55" s="45"/>
      <c r="GFH55" s="45"/>
      <c r="GFI55" s="45"/>
      <c r="GFJ55" s="45"/>
      <c r="GFK55" s="45"/>
      <c r="GFL55" s="45"/>
      <c r="GFM55" s="45"/>
      <c r="GFN55" s="45"/>
      <c r="GFO55" s="45"/>
      <c r="GFP55" s="45"/>
      <c r="GFQ55" s="45"/>
      <c r="GFR55" s="45"/>
      <c r="GFS55" s="45"/>
      <c r="GFT55" s="45"/>
      <c r="GFU55" s="45"/>
      <c r="GFV55" s="45"/>
      <c r="GFW55" s="45"/>
      <c r="GFX55" s="45"/>
      <c r="GFY55" s="45"/>
      <c r="GFZ55" s="45"/>
      <c r="GGA55" s="45"/>
      <c r="GGB55" s="45"/>
      <c r="GGC55" s="45"/>
      <c r="GGD55" s="45"/>
      <c r="GGE55" s="45"/>
      <c r="GGF55" s="45"/>
      <c r="GGG55" s="45"/>
      <c r="GGH55" s="45"/>
      <c r="GGI55" s="45"/>
      <c r="GGJ55" s="45"/>
      <c r="GGK55" s="45"/>
      <c r="GGL55" s="45"/>
      <c r="GGM55" s="45"/>
      <c r="GGN55" s="45"/>
      <c r="GGO55" s="45"/>
      <c r="GGP55" s="45"/>
      <c r="GGQ55" s="45"/>
      <c r="GGR55" s="45"/>
      <c r="GGS55" s="45"/>
      <c r="GGT55" s="45"/>
      <c r="GGU55" s="45"/>
      <c r="GGV55" s="45"/>
      <c r="GGW55" s="45"/>
      <c r="GGX55" s="45"/>
      <c r="GGY55" s="45"/>
      <c r="GGZ55" s="45"/>
      <c r="GHA55" s="45"/>
      <c r="GHB55" s="45"/>
      <c r="GHC55" s="45"/>
      <c r="GHD55" s="45"/>
      <c r="GHE55" s="45"/>
      <c r="GHF55" s="45"/>
      <c r="GHG55" s="45"/>
      <c r="GHH55" s="45"/>
      <c r="GHI55" s="45"/>
      <c r="GHJ55" s="45"/>
      <c r="GHK55" s="45"/>
      <c r="GHL55" s="45"/>
      <c r="GHM55" s="45"/>
      <c r="GHN55" s="45"/>
      <c r="GHO55" s="45"/>
      <c r="GHP55" s="45"/>
      <c r="GHQ55" s="45"/>
      <c r="GHR55" s="45"/>
      <c r="GHS55" s="45"/>
      <c r="GHT55" s="45"/>
      <c r="GHU55" s="45"/>
      <c r="GHV55" s="45"/>
      <c r="GHW55" s="45"/>
      <c r="GHX55" s="45"/>
      <c r="GHY55" s="45"/>
      <c r="GHZ55" s="45"/>
      <c r="GIA55" s="45"/>
      <c r="GIB55" s="45"/>
      <c r="GIC55" s="45"/>
      <c r="GID55" s="45"/>
      <c r="GIE55" s="45"/>
      <c r="GIF55" s="45"/>
      <c r="GIG55" s="45"/>
      <c r="GIH55" s="45"/>
      <c r="GII55" s="45"/>
      <c r="GIJ55" s="45"/>
      <c r="GIK55" s="45"/>
      <c r="GIL55" s="45"/>
      <c r="GIM55" s="45"/>
      <c r="GIN55" s="45"/>
      <c r="GIO55" s="45"/>
      <c r="GIP55" s="45"/>
      <c r="GIQ55" s="45"/>
      <c r="GIR55" s="45"/>
      <c r="GIS55" s="45"/>
      <c r="GIT55" s="45"/>
      <c r="GIU55" s="45"/>
      <c r="GIV55" s="45"/>
      <c r="GIW55" s="45"/>
      <c r="GIX55" s="45"/>
      <c r="GIY55" s="45"/>
      <c r="GIZ55" s="45"/>
      <c r="GJA55" s="45"/>
      <c r="GJB55" s="45"/>
      <c r="GJC55" s="45"/>
      <c r="GJD55" s="45"/>
      <c r="GJE55" s="45"/>
      <c r="GJF55" s="45"/>
      <c r="GJG55" s="45"/>
      <c r="GJH55" s="45"/>
      <c r="GJI55" s="45"/>
      <c r="GJJ55" s="45"/>
      <c r="GJK55" s="45"/>
      <c r="GJL55" s="45"/>
      <c r="GJM55" s="45"/>
      <c r="GJN55" s="45"/>
      <c r="GJO55" s="45"/>
      <c r="GJP55" s="45"/>
      <c r="GJQ55" s="45"/>
      <c r="GJR55" s="45"/>
      <c r="GJS55" s="45"/>
      <c r="GJT55" s="45"/>
      <c r="GJU55" s="45"/>
      <c r="GJV55" s="45"/>
      <c r="GJW55" s="45"/>
      <c r="GJX55" s="45"/>
      <c r="GJY55" s="45"/>
      <c r="GJZ55" s="45"/>
      <c r="GKA55" s="45"/>
      <c r="GKB55" s="45"/>
      <c r="GKC55" s="45"/>
      <c r="GKD55" s="45"/>
      <c r="GKE55" s="45"/>
      <c r="GKF55" s="45"/>
      <c r="GKG55" s="45"/>
      <c r="GKH55" s="45"/>
      <c r="GKI55" s="45"/>
      <c r="GKJ55" s="45"/>
      <c r="GKK55" s="45"/>
      <c r="GKL55" s="45"/>
      <c r="GKM55" s="45"/>
      <c r="GKN55" s="45"/>
      <c r="GKO55" s="45"/>
      <c r="GKP55" s="45"/>
      <c r="GKQ55" s="45"/>
      <c r="GKR55" s="45"/>
      <c r="GKS55" s="45"/>
      <c r="GKT55" s="45"/>
      <c r="GKU55" s="45"/>
      <c r="GKV55" s="45"/>
      <c r="GKW55" s="45"/>
      <c r="GKX55" s="45"/>
      <c r="GKY55" s="45"/>
      <c r="GKZ55" s="45"/>
      <c r="GLA55" s="45"/>
      <c r="GLB55" s="45"/>
      <c r="GLC55" s="45"/>
      <c r="GLD55" s="45"/>
      <c r="GLE55" s="45"/>
      <c r="GLF55" s="45"/>
      <c r="GLG55" s="45"/>
      <c r="GLH55" s="45"/>
      <c r="GLI55" s="45"/>
      <c r="GLJ55" s="45"/>
      <c r="GLK55" s="45"/>
      <c r="GLL55" s="45"/>
      <c r="GLM55" s="45"/>
      <c r="GLN55" s="45"/>
      <c r="GLO55" s="45"/>
      <c r="GLP55" s="45"/>
      <c r="GLQ55" s="45"/>
      <c r="GLR55" s="45"/>
      <c r="GLS55" s="45"/>
      <c r="GLT55" s="45"/>
      <c r="GLU55" s="45"/>
      <c r="GLV55" s="45"/>
      <c r="GLW55" s="45"/>
      <c r="GLX55" s="45"/>
      <c r="GLY55" s="45"/>
      <c r="GLZ55" s="45"/>
      <c r="GMA55" s="45"/>
      <c r="GMB55" s="45"/>
      <c r="GMC55" s="45"/>
      <c r="GMD55" s="45"/>
      <c r="GME55" s="45"/>
      <c r="GMF55" s="45"/>
      <c r="GMG55" s="45"/>
      <c r="GMH55" s="45"/>
      <c r="GMI55" s="45"/>
      <c r="GMJ55" s="45"/>
      <c r="GMK55" s="45"/>
      <c r="GML55" s="45"/>
      <c r="GMM55" s="45"/>
      <c r="GMN55" s="45"/>
      <c r="GMO55" s="45"/>
      <c r="GMP55" s="45"/>
      <c r="GMQ55" s="45"/>
      <c r="GMR55" s="45"/>
      <c r="GMS55" s="45"/>
      <c r="GMT55" s="45"/>
      <c r="GMU55" s="45"/>
      <c r="GMV55" s="45"/>
      <c r="GMW55" s="45"/>
      <c r="GMX55" s="45"/>
      <c r="GMY55" s="45"/>
      <c r="GMZ55" s="45"/>
      <c r="GNA55" s="45"/>
      <c r="GNB55" s="45"/>
      <c r="GNC55" s="45"/>
      <c r="GND55" s="45"/>
      <c r="GNE55" s="45"/>
      <c r="GNF55" s="45"/>
      <c r="GNG55" s="45"/>
      <c r="GNH55" s="45"/>
      <c r="GNI55" s="45"/>
      <c r="GNJ55" s="45"/>
      <c r="GNK55" s="45"/>
      <c r="GNL55" s="45"/>
      <c r="GNM55" s="45"/>
      <c r="GNN55" s="45"/>
      <c r="GNO55" s="45"/>
      <c r="GNP55" s="45"/>
      <c r="GNQ55" s="45"/>
      <c r="GNR55" s="45"/>
      <c r="GNS55" s="45"/>
      <c r="GNT55" s="45"/>
      <c r="GNU55" s="45"/>
      <c r="GNV55" s="45"/>
      <c r="GNW55" s="45"/>
      <c r="GNX55" s="45"/>
      <c r="GNY55" s="45"/>
      <c r="GNZ55" s="45"/>
      <c r="GOA55" s="45"/>
      <c r="GOB55" s="45"/>
      <c r="GOC55" s="45"/>
      <c r="GOD55" s="45"/>
      <c r="GOE55" s="45"/>
      <c r="GOF55" s="45"/>
      <c r="GOG55" s="45"/>
      <c r="GOH55" s="45"/>
      <c r="GOI55" s="45"/>
      <c r="GOJ55" s="45"/>
      <c r="GOK55" s="45"/>
      <c r="GOL55" s="45"/>
      <c r="GOM55" s="45"/>
      <c r="GON55" s="45"/>
      <c r="GOO55" s="45"/>
      <c r="GOP55" s="45"/>
      <c r="GOQ55" s="45"/>
      <c r="GOR55" s="45"/>
      <c r="GOS55" s="45"/>
      <c r="GOT55" s="45"/>
      <c r="GOU55" s="45"/>
      <c r="GOV55" s="45"/>
      <c r="GOW55" s="45"/>
      <c r="GOX55" s="45"/>
      <c r="GOY55" s="45"/>
      <c r="GOZ55" s="45"/>
      <c r="GPA55" s="45"/>
      <c r="GPB55" s="45"/>
      <c r="GPC55" s="45"/>
      <c r="GPD55" s="45"/>
      <c r="GPE55" s="45"/>
      <c r="GPF55" s="45"/>
      <c r="GPG55" s="45"/>
      <c r="GPH55" s="45"/>
      <c r="GPI55" s="45"/>
      <c r="GPJ55" s="45"/>
      <c r="GPK55" s="45"/>
      <c r="GPL55" s="45"/>
      <c r="GPM55" s="45"/>
      <c r="GPN55" s="45"/>
      <c r="GPO55" s="45"/>
      <c r="GPP55" s="45"/>
      <c r="GPQ55" s="45"/>
      <c r="GPR55" s="45"/>
      <c r="GPS55" s="45"/>
      <c r="GPT55" s="45"/>
      <c r="GPU55" s="45"/>
      <c r="GPV55" s="45"/>
      <c r="GPW55" s="45"/>
      <c r="GPX55" s="45"/>
      <c r="GPY55" s="45"/>
      <c r="GPZ55" s="45"/>
      <c r="GQA55" s="45"/>
      <c r="GQB55" s="45"/>
      <c r="GQC55" s="45"/>
      <c r="GQD55" s="45"/>
      <c r="GQE55" s="45"/>
      <c r="GQF55" s="45"/>
      <c r="GQG55" s="45"/>
      <c r="GQH55" s="45"/>
      <c r="GQI55" s="45"/>
      <c r="GQJ55" s="45"/>
      <c r="GQK55" s="45"/>
      <c r="GQL55" s="45"/>
      <c r="GQM55" s="45"/>
      <c r="GQN55" s="45"/>
      <c r="GQO55" s="45"/>
      <c r="GQP55" s="45"/>
      <c r="GQQ55" s="45"/>
      <c r="GQR55" s="45"/>
      <c r="GQS55" s="45"/>
      <c r="GQT55" s="45"/>
      <c r="GQU55" s="45"/>
      <c r="GQV55" s="45"/>
      <c r="GQW55" s="45"/>
      <c r="GQX55" s="45"/>
      <c r="GQY55" s="45"/>
      <c r="GQZ55" s="45"/>
      <c r="GRA55" s="45"/>
      <c r="GRB55" s="45"/>
      <c r="GRC55" s="45"/>
      <c r="GRD55" s="45"/>
      <c r="GRE55" s="45"/>
      <c r="GRF55" s="45"/>
      <c r="GRG55" s="45"/>
      <c r="GRH55" s="45"/>
      <c r="GRI55" s="45"/>
      <c r="GRJ55" s="45"/>
      <c r="GRK55" s="45"/>
      <c r="GRL55" s="45"/>
      <c r="GRM55" s="45"/>
      <c r="GRN55" s="45"/>
      <c r="GRO55" s="45"/>
      <c r="GRP55" s="45"/>
      <c r="GRQ55" s="45"/>
      <c r="GRR55" s="45"/>
      <c r="GRS55" s="45"/>
      <c r="GRT55" s="45"/>
      <c r="GRU55" s="45"/>
      <c r="GRV55" s="45"/>
      <c r="GRW55" s="45"/>
      <c r="GRX55" s="45"/>
      <c r="GRY55" s="45"/>
      <c r="GRZ55" s="45"/>
      <c r="GSA55" s="45"/>
      <c r="GSB55" s="45"/>
      <c r="GSC55" s="45"/>
      <c r="GSD55" s="45"/>
      <c r="GSE55" s="45"/>
      <c r="GSF55" s="45"/>
      <c r="GSG55" s="45"/>
      <c r="GSH55" s="45"/>
      <c r="GSI55" s="45"/>
      <c r="GSJ55" s="45"/>
      <c r="GSK55" s="45"/>
      <c r="GSL55" s="45"/>
      <c r="GSM55" s="45"/>
      <c r="GSN55" s="45"/>
      <c r="GSO55" s="45"/>
      <c r="GSP55" s="45"/>
      <c r="GSQ55" s="45"/>
      <c r="GSR55" s="45"/>
      <c r="GSS55" s="45"/>
      <c r="GST55" s="45"/>
      <c r="GSU55" s="45"/>
      <c r="GSV55" s="45"/>
      <c r="GSW55" s="45"/>
      <c r="GSX55" s="45"/>
      <c r="GSY55" s="45"/>
      <c r="GSZ55" s="45"/>
      <c r="GTA55" s="45"/>
      <c r="GTB55" s="45"/>
      <c r="GTC55" s="45"/>
      <c r="GTD55" s="45"/>
      <c r="GTE55" s="45"/>
      <c r="GTF55" s="45"/>
      <c r="GTG55" s="45"/>
      <c r="GTH55" s="45"/>
      <c r="GTI55" s="45"/>
      <c r="GTJ55" s="45"/>
      <c r="GTK55" s="45"/>
      <c r="GTL55" s="45"/>
      <c r="GTM55" s="45"/>
      <c r="GTN55" s="45"/>
      <c r="GTO55" s="45"/>
      <c r="GTP55" s="45"/>
      <c r="GTQ55" s="45"/>
      <c r="GTR55" s="45"/>
      <c r="GTS55" s="45"/>
      <c r="GTT55" s="45"/>
      <c r="GTU55" s="45"/>
      <c r="GTV55" s="45"/>
      <c r="GTW55" s="45"/>
      <c r="GTX55" s="45"/>
      <c r="GTY55" s="45"/>
      <c r="GTZ55" s="45"/>
      <c r="GUA55" s="45"/>
      <c r="GUB55" s="45"/>
      <c r="GUC55" s="45"/>
      <c r="GUD55" s="45"/>
      <c r="GUE55" s="45"/>
      <c r="GUF55" s="45"/>
      <c r="GUG55" s="45"/>
      <c r="GUH55" s="45"/>
      <c r="GUI55" s="45"/>
      <c r="GUJ55" s="45"/>
      <c r="GUK55" s="45"/>
      <c r="GUL55" s="45"/>
      <c r="GUM55" s="45"/>
      <c r="GUN55" s="45"/>
      <c r="GUO55" s="45"/>
      <c r="GUP55" s="45"/>
      <c r="GUQ55" s="45"/>
      <c r="GUR55" s="45"/>
      <c r="GUS55" s="45"/>
      <c r="GUT55" s="45"/>
      <c r="GUU55" s="45"/>
      <c r="GUV55" s="45"/>
      <c r="GUW55" s="45"/>
      <c r="GUX55" s="45"/>
      <c r="GUY55" s="45"/>
      <c r="GUZ55" s="45"/>
      <c r="GVA55" s="45"/>
      <c r="GVB55" s="45"/>
      <c r="GVC55" s="45"/>
      <c r="GVD55" s="45"/>
      <c r="GVE55" s="45"/>
      <c r="GVF55" s="45"/>
      <c r="GVG55" s="45"/>
      <c r="GVH55" s="45"/>
      <c r="GVI55" s="45"/>
      <c r="GVJ55" s="45"/>
      <c r="GVK55" s="45"/>
      <c r="GVL55" s="45"/>
      <c r="GVM55" s="45"/>
      <c r="GVN55" s="45"/>
      <c r="GVO55" s="45"/>
      <c r="GVP55" s="45"/>
      <c r="GVQ55" s="45"/>
      <c r="GVR55" s="45"/>
      <c r="GVS55" s="45"/>
      <c r="GVT55" s="45"/>
      <c r="GVU55" s="45"/>
      <c r="GVV55" s="45"/>
      <c r="GVW55" s="45"/>
      <c r="GVX55" s="45"/>
      <c r="GVY55" s="45"/>
      <c r="GVZ55" s="45"/>
      <c r="GWA55" s="45"/>
      <c r="GWB55" s="45"/>
      <c r="GWC55" s="45"/>
      <c r="GWD55" s="45"/>
      <c r="GWE55" s="45"/>
      <c r="GWF55" s="45"/>
      <c r="GWG55" s="45"/>
      <c r="GWH55" s="45"/>
      <c r="GWI55" s="45"/>
      <c r="GWJ55" s="45"/>
      <c r="GWK55" s="45"/>
      <c r="GWL55" s="45"/>
      <c r="GWM55" s="45"/>
      <c r="GWN55" s="45"/>
      <c r="GWO55" s="45"/>
      <c r="GWP55" s="45"/>
      <c r="GWQ55" s="45"/>
      <c r="GWR55" s="45"/>
      <c r="GWS55" s="45"/>
      <c r="GWT55" s="45"/>
      <c r="GWU55" s="45"/>
      <c r="GWV55" s="45"/>
      <c r="GWW55" s="45"/>
      <c r="GWX55" s="45"/>
      <c r="GWY55" s="45"/>
      <c r="GWZ55" s="45"/>
      <c r="GXA55" s="45"/>
      <c r="GXB55" s="45"/>
      <c r="GXC55" s="45"/>
      <c r="GXD55" s="45"/>
      <c r="GXE55" s="45"/>
      <c r="GXF55" s="45"/>
      <c r="GXG55" s="45"/>
      <c r="GXH55" s="45"/>
      <c r="GXI55" s="45"/>
      <c r="GXJ55" s="45"/>
      <c r="GXK55" s="45"/>
      <c r="GXL55" s="45"/>
      <c r="GXM55" s="45"/>
      <c r="GXN55" s="45"/>
      <c r="GXO55" s="45"/>
      <c r="GXP55" s="45"/>
      <c r="GXQ55" s="45"/>
      <c r="GXR55" s="45"/>
      <c r="GXS55" s="45"/>
      <c r="GXT55" s="45"/>
      <c r="GXU55" s="45"/>
      <c r="GXV55" s="45"/>
      <c r="GXW55" s="45"/>
      <c r="GXX55" s="45"/>
      <c r="GXY55" s="45"/>
      <c r="GXZ55" s="45"/>
      <c r="GYA55" s="45"/>
      <c r="GYB55" s="45"/>
      <c r="GYC55" s="45"/>
      <c r="GYD55" s="45"/>
      <c r="GYE55" s="45"/>
      <c r="GYF55" s="45"/>
      <c r="GYG55" s="45"/>
      <c r="GYH55" s="45"/>
      <c r="GYI55" s="45"/>
      <c r="GYJ55" s="45"/>
      <c r="GYK55" s="45"/>
      <c r="GYL55" s="45"/>
      <c r="GYM55" s="45"/>
      <c r="GYN55" s="45"/>
      <c r="GYO55" s="45"/>
      <c r="GYP55" s="45"/>
      <c r="GYQ55" s="45"/>
      <c r="GYR55" s="45"/>
      <c r="GYS55" s="45"/>
      <c r="GYT55" s="45"/>
      <c r="GYU55" s="45"/>
      <c r="GYV55" s="45"/>
      <c r="GYW55" s="45"/>
      <c r="GYX55" s="45"/>
      <c r="GYY55" s="45"/>
      <c r="GYZ55" s="45"/>
      <c r="GZA55" s="45"/>
      <c r="GZB55" s="45"/>
      <c r="GZC55" s="45"/>
      <c r="GZD55" s="45"/>
      <c r="GZE55" s="45"/>
      <c r="GZF55" s="45"/>
      <c r="GZG55" s="45"/>
      <c r="GZH55" s="45"/>
      <c r="GZI55" s="45"/>
      <c r="GZJ55" s="45"/>
      <c r="GZK55" s="45"/>
      <c r="GZL55" s="45"/>
      <c r="GZM55" s="45"/>
      <c r="GZN55" s="45"/>
      <c r="GZO55" s="45"/>
      <c r="GZP55" s="45"/>
      <c r="GZQ55" s="45"/>
      <c r="GZR55" s="45"/>
      <c r="GZS55" s="45"/>
      <c r="GZT55" s="45"/>
      <c r="GZU55" s="45"/>
      <c r="GZV55" s="45"/>
      <c r="GZW55" s="45"/>
      <c r="GZX55" s="45"/>
      <c r="GZY55" s="45"/>
      <c r="GZZ55" s="45"/>
      <c r="HAA55" s="45"/>
      <c r="HAB55" s="45"/>
      <c r="HAC55" s="45"/>
      <c r="HAD55" s="45"/>
      <c r="HAE55" s="45"/>
      <c r="HAF55" s="45"/>
      <c r="HAG55" s="45"/>
      <c r="HAH55" s="45"/>
      <c r="HAI55" s="45"/>
      <c r="HAJ55" s="45"/>
      <c r="HAK55" s="45"/>
      <c r="HAL55" s="45"/>
      <c r="HAM55" s="45"/>
      <c r="HAN55" s="45"/>
      <c r="HAO55" s="45"/>
      <c r="HAP55" s="45"/>
      <c r="HAQ55" s="45"/>
      <c r="HAR55" s="45"/>
      <c r="HAS55" s="45"/>
      <c r="HAT55" s="45"/>
      <c r="HAU55" s="45"/>
      <c r="HAV55" s="45"/>
      <c r="HAW55" s="45"/>
      <c r="HAX55" s="45"/>
      <c r="HAY55" s="45"/>
      <c r="HAZ55" s="45"/>
      <c r="HBA55" s="45"/>
      <c r="HBB55" s="45"/>
      <c r="HBC55" s="45"/>
      <c r="HBD55" s="45"/>
      <c r="HBE55" s="45"/>
      <c r="HBF55" s="45"/>
      <c r="HBG55" s="45"/>
      <c r="HBH55" s="45"/>
      <c r="HBI55" s="45"/>
      <c r="HBJ55" s="45"/>
      <c r="HBK55" s="45"/>
      <c r="HBL55" s="45"/>
      <c r="HBM55" s="45"/>
      <c r="HBN55" s="45"/>
      <c r="HBO55" s="45"/>
      <c r="HBP55" s="45"/>
      <c r="HBQ55" s="45"/>
      <c r="HBR55" s="45"/>
      <c r="HBS55" s="45"/>
      <c r="HBT55" s="45"/>
      <c r="HBU55" s="45"/>
      <c r="HBV55" s="45"/>
      <c r="HBW55" s="45"/>
      <c r="HBX55" s="45"/>
      <c r="HBY55" s="45"/>
      <c r="HBZ55" s="45"/>
      <c r="HCA55" s="45"/>
      <c r="HCB55" s="45"/>
      <c r="HCC55" s="45"/>
      <c r="HCD55" s="45"/>
      <c r="HCE55" s="45"/>
      <c r="HCF55" s="45"/>
      <c r="HCG55" s="45"/>
      <c r="HCH55" s="45"/>
      <c r="HCI55" s="45"/>
      <c r="HCJ55" s="45"/>
      <c r="HCK55" s="45"/>
      <c r="HCL55" s="45"/>
      <c r="HCM55" s="45"/>
      <c r="HCN55" s="45"/>
      <c r="HCO55" s="45"/>
      <c r="HCP55" s="45"/>
      <c r="HCQ55" s="45"/>
      <c r="HCR55" s="45"/>
      <c r="HCS55" s="45"/>
      <c r="HCT55" s="45"/>
      <c r="HCU55" s="45"/>
      <c r="HCV55" s="45"/>
      <c r="HCW55" s="45"/>
      <c r="HCX55" s="45"/>
      <c r="HCY55" s="45"/>
      <c r="HCZ55" s="45"/>
      <c r="HDA55" s="45"/>
      <c r="HDB55" s="45"/>
      <c r="HDC55" s="45"/>
      <c r="HDD55" s="45"/>
      <c r="HDE55" s="45"/>
      <c r="HDF55" s="45"/>
      <c r="HDG55" s="45"/>
      <c r="HDH55" s="45"/>
      <c r="HDI55" s="45"/>
      <c r="HDJ55" s="45"/>
      <c r="HDK55" s="45"/>
      <c r="HDL55" s="45"/>
      <c r="HDM55" s="45"/>
      <c r="HDN55" s="45"/>
      <c r="HDO55" s="45"/>
      <c r="HDP55" s="45"/>
      <c r="HDQ55" s="45"/>
      <c r="HDR55" s="45"/>
      <c r="HDS55" s="45"/>
      <c r="HDT55" s="45"/>
      <c r="HDU55" s="45"/>
      <c r="HDV55" s="45"/>
      <c r="HDW55" s="45"/>
      <c r="HDX55" s="45"/>
      <c r="HDY55" s="45"/>
      <c r="HDZ55" s="45"/>
      <c r="HEA55" s="45"/>
      <c r="HEB55" s="45"/>
      <c r="HEC55" s="45"/>
      <c r="HED55" s="45"/>
      <c r="HEE55" s="45"/>
      <c r="HEF55" s="45"/>
      <c r="HEG55" s="45"/>
      <c r="HEH55" s="45"/>
      <c r="HEI55" s="45"/>
      <c r="HEJ55" s="45"/>
      <c r="HEK55" s="45"/>
      <c r="HEL55" s="45"/>
      <c r="HEM55" s="45"/>
      <c r="HEN55" s="45"/>
      <c r="HEO55" s="45"/>
      <c r="HEP55" s="45"/>
      <c r="HEQ55" s="45"/>
      <c r="HER55" s="45"/>
      <c r="HES55" s="45"/>
      <c r="HET55" s="45"/>
      <c r="HEU55" s="45"/>
      <c r="HEV55" s="45"/>
      <c r="HEW55" s="45"/>
      <c r="HEX55" s="45"/>
      <c r="HEY55" s="45"/>
      <c r="HEZ55" s="45"/>
      <c r="HFA55" s="45"/>
      <c r="HFB55" s="45"/>
      <c r="HFC55" s="45"/>
      <c r="HFD55" s="45"/>
      <c r="HFE55" s="45"/>
      <c r="HFF55" s="45"/>
      <c r="HFG55" s="45"/>
      <c r="HFH55" s="45"/>
      <c r="HFI55" s="45"/>
      <c r="HFJ55" s="45"/>
      <c r="HFK55" s="45"/>
      <c r="HFL55" s="45"/>
      <c r="HFM55" s="45"/>
      <c r="HFN55" s="45"/>
      <c r="HFO55" s="45"/>
      <c r="HFP55" s="45"/>
      <c r="HFQ55" s="45"/>
      <c r="HFR55" s="45"/>
      <c r="HFS55" s="45"/>
      <c r="HFT55" s="45"/>
      <c r="HFU55" s="45"/>
      <c r="HFV55" s="45"/>
      <c r="HFW55" s="45"/>
      <c r="HFX55" s="45"/>
      <c r="HFY55" s="45"/>
      <c r="HFZ55" s="45"/>
      <c r="HGA55" s="45"/>
      <c r="HGB55" s="45"/>
      <c r="HGC55" s="45"/>
      <c r="HGD55" s="45"/>
      <c r="HGE55" s="45"/>
      <c r="HGF55" s="45"/>
      <c r="HGG55" s="45"/>
      <c r="HGH55" s="45"/>
      <c r="HGI55" s="45"/>
      <c r="HGJ55" s="45"/>
      <c r="HGK55" s="45"/>
      <c r="HGL55" s="45"/>
      <c r="HGM55" s="45"/>
      <c r="HGN55" s="45"/>
      <c r="HGO55" s="45"/>
      <c r="HGP55" s="45"/>
      <c r="HGQ55" s="45"/>
      <c r="HGR55" s="45"/>
      <c r="HGS55" s="45"/>
      <c r="HGT55" s="45"/>
      <c r="HGU55" s="45"/>
      <c r="HGV55" s="45"/>
      <c r="HGW55" s="45"/>
      <c r="HGX55" s="45"/>
      <c r="HGY55" s="45"/>
      <c r="HGZ55" s="45"/>
      <c r="HHA55" s="45"/>
      <c r="HHB55" s="45"/>
      <c r="HHC55" s="45"/>
      <c r="HHD55" s="45"/>
      <c r="HHE55" s="45"/>
      <c r="HHF55" s="45"/>
      <c r="HHG55" s="45"/>
      <c r="HHH55" s="45"/>
      <c r="HHI55" s="45"/>
      <c r="HHJ55" s="45"/>
      <c r="HHK55" s="45"/>
      <c r="HHL55" s="45"/>
      <c r="HHM55" s="45"/>
      <c r="HHN55" s="45"/>
      <c r="HHO55" s="45"/>
      <c r="HHP55" s="45"/>
      <c r="HHQ55" s="45"/>
      <c r="HHR55" s="45"/>
      <c r="HHS55" s="45"/>
      <c r="HHT55" s="45"/>
      <c r="HHU55" s="45"/>
      <c r="HHV55" s="45"/>
      <c r="HHW55" s="45"/>
      <c r="HHX55" s="45"/>
      <c r="HHY55" s="45"/>
      <c r="HHZ55" s="45"/>
      <c r="HIA55" s="45"/>
      <c r="HIB55" s="45"/>
      <c r="HIC55" s="45"/>
      <c r="HID55" s="45"/>
      <c r="HIE55" s="45"/>
      <c r="HIF55" s="45"/>
      <c r="HIG55" s="45"/>
      <c r="HIH55" s="45"/>
      <c r="HII55" s="45"/>
      <c r="HIJ55" s="45"/>
      <c r="HIK55" s="45"/>
      <c r="HIL55" s="45"/>
      <c r="HIM55" s="45"/>
      <c r="HIN55" s="45"/>
      <c r="HIO55" s="45"/>
      <c r="HIP55" s="45"/>
      <c r="HIQ55" s="45"/>
      <c r="HIR55" s="45"/>
      <c r="HIS55" s="45"/>
      <c r="HIT55" s="45"/>
      <c r="HIU55" s="45"/>
      <c r="HIV55" s="45"/>
      <c r="HIW55" s="45"/>
      <c r="HIX55" s="45"/>
      <c r="HIY55" s="45"/>
      <c r="HIZ55" s="45"/>
      <c r="HJA55" s="45"/>
      <c r="HJB55" s="45"/>
      <c r="HJC55" s="45"/>
      <c r="HJD55" s="45"/>
      <c r="HJE55" s="45"/>
      <c r="HJF55" s="45"/>
      <c r="HJG55" s="45"/>
      <c r="HJH55" s="45"/>
      <c r="HJI55" s="45"/>
      <c r="HJJ55" s="45"/>
      <c r="HJK55" s="45"/>
      <c r="HJL55" s="45"/>
      <c r="HJM55" s="45"/>
      <c r="HJN55" s="45"/>
      <c r="HJO55" s="45"/>
      <c r="HJP55" s="45"/>
      <c r="HJQ55" s="45"/>
      <c r="HJR55" s="45"/>
      <c r="HJS55" s="45"/>
      <c r="HJT55" s="45"/>
      <c r="HJU55" s="45"/>
      <c r="HJV55" s="45"/>
      <c r="HJW55" s="45"/>
      <c r="HJX55" s="45"/>
      <c r="HJY55" s="45"/>
      <c r="HJZ55" s="45"/>
      <c r="HKA55" s="45"/>
      <c r="HKB55" s="45"/>
      <c r="HKC55" s="45"/>
      <c r="HKD55" s="45"/>
      <c r="HKE55" s="45"/>
      <c r="HKF55" s="45"/>
      <c r="HKG55" s="45"/>
      <c r="HKH55" s="45"/>
      <c r="HKI55" s="45"/>
      <c r="HKJ55" s="45"/>
      <c r="HKK55" s="45"/>
      <c r="HKL55" s="45"/>
      <c r="HKM55" s="45"/>
      <c r="HKN55" s="45"/>
      <c r="HKO55" s="45"/>
      <c r="HKP55" s="45"/>
      <c r="HKQ55" s="45"/>
      <c r="HKR55" s="45"/>
      <c r="HKS55" s="45"/>
      <c r="HKT55" s="45"/>
      <c r="HKU55" s="45"/>
      <c r="HKV55" s="45"/>
      <c r="HKW55" s="45"/>
      <c r="HKX55" s="45"/>
      <c r="HKY55" s="45"/>
      <c r="HKZ55" s="45"/>
      <c r="HLA55" s="45"/>
      <c r="HLB55" s="45"/>
      <c r="HLC55" s="45"/>
      <c r="HLD55" s="45"/>
      <c r="HLE55" s="45"/>
      <c r="HLF55" s="45"/>
      <c r="HLG55" s="45"/>
      <c r="HLH55" s="45"/>
      <c r="HLI55" s="45"/>
      <c r="HLJ55" s="45"/>
      <c r="HLK55" s="45"/>
      <c r="HLL55" s="45"/>
      <c r="HLM55" s="45"/>
      <c r="HLN55" s="45"/>
      <c r="HLO55" s="45"/>
      <c r="HLP55" s="45"/>
      <c r="HLQ55" s="45"/>
      <c r="HLR55" s="45"/>
      <c r="HLS55" s="45"/>
      <c r="HLT55" s="45"/>
      <c r="HLU55" s="45"/>
      <c r="HLV55" s="45"/>
      <c r="HLW55" s="45"/>
      <c r="HLX55" s="45"/>
      <c r="HLY55" s="45"/>
      <c r="HLZ55" s="45"/>
      <c r="HMA55" s="45"/>
      <c r="HMB55" s="45"/>
      <c r="HMC55" s="45"/>
      <c r="HMD55" s="45"/>
      <c r="HME55" s="45"/>
      <c r="HMF55" s="45"/>
      <c r="HMG55" s="45"/>
      <c r="HMH55" s="45"/>
      <c r="HMI55" s="45"/>
      <c r="HMJ55" s="45"/>
      <c r="HMK55" s="45"/>
      <c r="HML55" s="45"/>
      <c r="HMM55" s="45"/>
      <c r="HMN55" s="45"/>
      <c r="HMO55" s="45"/>
      <c r="HMP55" s="45"/>
      <c r="HMQ55" s="45"/>
      <c r="HMR55" s="45"/>
      <c r="HMS55" s="45"/>
      <c r="HMT55" s="45"/>
      <c r="HMU55" s="45"/>
      <c r="HMV55" s="45"/>
      <c r="HMW55" s="45"/>
      <c r="HMX55" s="45"/>
      <c r="HMY55" s="45"/>
      <c r="HMZ55" s="45"/>
      <c r="HNA55" s="45"/>
      <c r="HNB55" s="45"/>
      <c r="HNC55" s="45"/>
      <c r="HND55" s="45"/>
      <c r="HNE55" s="45"/>
      <c r="HNF55" s="45"/>
      <c r="HNG55" s="45"/>
      <c r="HNH55" s="45"/>
      <c r="HNI55" s="45"/>
      <c r="HNJ55" s="45"/>
      <c r="HNK55" s="45"/>
      <c r="HNL55" s="45"/>
      <c r="HNM55" s="45"/>
      <c r="HNN55" s="45"/>
      <c r="HNO55" s="45"/>
      <c r="HNP55" s="45"/>
      <c r="HNQ55" s="45"/>
      <c r="HNR55" s="45"/>
      <c r="HNS55" s="45"/>
      <c r="HNT55" s="45"/>
      <c r="HNU55" s="45"/>
      <c r="HNV55" s="45"/>
      <c r="HNW55" s="45"/>
      <c r="HNX55" s="45"/>
      <c r="HNY55" s="45"/>
      <c r="HNZ55" s="45"/>
      <c r="HOA55" s="45"/>
      <c r="HOB55" s="45"/>
      <c r="HOC55" s="45"/>
      <c r="HOD55" s="45"/>
      <c r="HOE55" s="45"/>
      <c r="HOF55" s="45"/>
      <c r="HOG55" s="45"/>
      <c r="HOH55" s="45"/>
      <c r="HOI55" s="45"/>
      <c r="HOJ55" s="45"/>
      <c r="HOK55" s="45"/>
      <c r="HOL55" s="45"/>
      <c r="HOM55" s="45"/>
      <c r="HON55" s="45"/>
      <c r="HOO55" s="45"/>
      <c r="HOP55" s="45"/>
      <c r="HOQ55" s="45"/>
      <c r="HOR55" s="45"/>
      <c r="HOS55" s="45"/>
      <c r="HOT55" s="45"/>
      <c r="HOU55" s="45"/>
      <c r="HOV55" s="45"/>
      <c r="HOW55" s="45"/>
      <c r="HOX55" s="45"/>
      <c r="HOY55" s="45"/>
      <c r="HOZ55" s="45"/>
      <c r="HPA55" s="45"/>
      <c r="HPB55" s="45"/>
      <c r="HPC55" s="45"/>
      <c r="HPD55" s="45"/>
      <c r="HPE55" s="45"/>
      <c r="HPF55" s="45"/>
      <c r="HPG55" s="45"/>
      <c r="HPH55" s="45"/>
      <c r="HPI55" s="45"/>
      <c r="HPJ55" s="45"/>
      <c r="HPK55" s="45"/>
      <c r="HPL55" s="45"/>
      <c r="HPM55" s="45"/>
      <c r="HPN55" s="45"/>
      <c r="HPO55" s="45"/>
      <c r="HPP55" s="45"/>
      <c r="HPQ55" s="45"/>
      <c r="HPR55" s="45"/>
      <c r="HPS55" s="45"/>
      <c r="HPT55" s="45"/>
      <c r="HPU55" s="45"/>
      <c r="HPV55" s="45"/>
      <c r="HPW55" s="45"/>
      <c r="HPX55" s="45"/>
      <c r="HPY55" s="45"/>
      <c r="HPZ55" s="45"/>
      <c r="HQA55" s="45"/>
      <c r="HQB55" s="45"/>
      <c r="HQC55" s="45"/>
      <c r="HQD55" s="45"/>
      <c r="HQE55" s="45"/>
      <c r="HQF55" s="45"/>
      <c r="HQG55" s="45"/>
      <c r="HQH55" s="45"/>
      <c r="HQI55" s="45"/>
      <c r="HQJ55" s="45"/>
      <c r="HQK55" s="45"/>
      <c r="HQL55" s="45"/>
      <c r="HQM55" s="45"/>
      <c r="HQN55" s="45"/>
      <c r="HQO55" s="45"/>
      <c r="HQP55" s="45"/>
      <c r="HQQ55" s="45"/>
      <c r="HQR55" s="45"/>
      <c r="HQS55" s="45"/>
      <c r="HQT55" s="45"/>
      <c r="HQU55" s="45"/>
      <c r="HQV55" s="45"/>
      <c r="HQW55" s="45"/>
      <c r="HQX55" s="45"/>
      <c r="HQY55" s="45"/>
      <c r="HQZ55" s="45"/>
      <c r="HRA55" s="45"/>
      <c r="HRB55" s="45"/>
      <c r="HRC55" s="45"/>
      <c r="HRD55" s="45"/>
      <c r="HRE55" s="45"/>
      <c r="HRF55" s="45"/>
      <c r="HRG55" s="45"/>
      <c r="HRH55" s="45"/>
      <c r="HRI55" s="45"/>
      <c r="HRJ55" s="45"/>
      <c r="HRK55" s="45"/>
      <c r="HRL55" s="45"/>
      <c r="HRM55" s="45"/>
      <c r="HRN55" s="45"/>
      <c r="HRO55" s="45"/>
      <c r="HRP55" s="45"/>
      <c r="HRQ55" s="45"/>
      <c r="HRR55" s="45"/>
      <c r="HRS55" s="45"/>
      <c r="HRT55" s="45"/>
      <c r="HRU55" s="45"/>
      <c r="HRV55" s="45"/>
      <c r="HRW55" s="45"/>
      <c r="HRX55" s="45"/>
      <c r="HRY55" s="45"/>
      <c r="HRZ55" s="45"/>
      <c r="HSA55" s="45"/>
      <c r="HSB55" s="45"/>
      <c r="HSC55" s="45"/>
      <c r="HSD55" s="45"/>
      <c r="HSE55" s="45"/>
      <c r="HSF55" s="45"/>
      <c r="HSG55" s="45"/>
      <c r="HSH55" s="45"/>
      <c r="HSI55" s="45"/>
      <c r="HSJ55" s="45"/>
      <c r="HSK55" s="45"/>
      <c r="HSL55" s="45"/>
      <c r="HSM55" s="45"/>
      <c r="HSN55" s="45"/>
      <c r="HSO55" s="45"/>
      <c r="HSP55" s="45"/>
      <c r="HSQ55" s="45"/>
      <c r="HSR55" s="45"/>
      <c r="HSS55" s="45"/>
      <c r="HST55" s="45"/>
      <c r="HSU55" s="45"/>
      <c r="HSV55" s="45"/>
      <c r="HSW55" s="45"/>
      <c r="HSX55" s="45"/>
      <c r="HSY55" s="45"/>
      <c r="HSZ55" s="45"/>
      <c r="HTA55" s="45"/>
      <c r="HTB55" s="45"/>
      <c r="HTC55" s="45"/>
      <c r="HTD55" s="45"/>
      <c r="HTE55" s="45"/>
      <c r="HTF55" s="45"/>
      <c r="HTG55" s="45"/>
      <c r="HTH55" s="45"/>
      <c r="HTI55" s="45"/>
      <c r="HTJ55" s="45"/>
      <c r="HTK55" s="45"/>
      <c r="HTL55" s="45"/>
      <c r="HTM55" s="45"/>
      <c r="HTN55" s="45"/>
      <c r="HTO55" s="45"/>
      <c r="HTP55" s="45"/>
      <c r="HTQ55" s="45"/>
      <c r="HTR55" s="45"/>
      <c r="HTS55" s="45"/>
      <c r="HTT55" s="45"/>
      <c r="HTU55" s="45"/>
      <c r="HTV55" s="45"/>
      <c r="HTW55" s="45"/>
      <c r="HTX55" s="45"/>
      <c r="HTY55" s="45"/>
      <c r="HTZ55" s="45"/>
      <c r="HUA55" s="45"/>
      <c r="HUB55" s="45"/>
      <c r="HUC55" s="45"/>
      <c r="HUD55" s="45"/>
      <c r="HUE55" s="45"/>
      <c r="HUF55" s="45"/>
      <c r="HUG55" s="45"/>
      <c r="HUH55" s="45"/>
      <c r="HUI55" s="45"/>
      <c r="HUJ55" s="45"/>
      <c r="HUK55" s="45"/>
      <c r="HUL55" s="45"/>
      <c r="HUM55" s="45"/>
      <c r="HUN55" s="45"/>
      <c r="HUO55" s="45"/>
      <c r="HUP55" s="45"/>
      <c r="HUQ55" s="45"/>
      <c r="HUR55" s="45"/>
      <c r="HUS55" s="45"/>
      <c r="HUT55" s="45"/>
      <c r="HUU55" s="45"/>
      <c r="HUV55" s="45"/>
      <c r="HUW55" s="45"/>
      <c r="HUX55" s="45"/>
      <c r="HUY55" s="45"/>
      <c r="HUZ55" s="45"/>
      <c r="HVA55" s="45"/>
      <c r="HVB55" s="45"/>
      <c r="HVC55" s="45"/>
      <c r="HVD55" s="45"/>
      <c r="HVE55" s="45"/>
      <c r="HVF55" s="45"/>
      <c r="HVG55" s="45"/>
      <c r="HVH55" s="45"/>
      <c r="HVI55" s="45"/>
      <c r="HVJ55" s="45"/>
      <c r="HVK55" s="45"/>
      <c r="HVL55" s="45"/>
      <c r="HVM55" s="45"/>
      <c r="HVN55" s="45"/>
      <c r="HVO55" s="45"/>
      <c r="HVP55" s="45"/>
      <c r="HVQ55" s="45"/>
      <c r="HVR55" s="45"/>
      <c r="HVS55" s="45"/>
      <c r="HVT55" s="45"/>
      <c r="HVU55" s="45"/>
      <c r="HVV55" s="45"/>
      <c r="HVW55" s="45"/>
      <c r="HVX55" s="45"/>
      <c r="HVY55" s="45"/>
      <c r="HVZ55" s="45"/>
      <c r="HWA55" s="45"/>
      <c r="HWB55" s="45"/>
      <c r="HWC55" s="45"/>
      <c r="HWD55" s="45"/>
      <c r="HWE55" s="45"/>
      <c r="HWF55" s="45"/>
      <c r="HWG55" s="45"/>
      <c r="HWH55" s="45"/>
      <c r="HWI55" s="45"/>
      <c r="HWJ55" s="45"/>
      <c r="HWK55" s="45"/>
      <c r="HWL55" s="45"/>
      <c r="HWM55" s="45"/>
      <c r="HWN55" s="45"/>
      <c r="HWO55" s="45"/>
      <c r="HWP55" s="45"/>
      <c r="HWQ55" s="45"/>
      <c r="HWR55" s="45"/>
      <c r="HWS55" s="45"/>
      <c r="HWT55" s="45"/>
      <c r="HWU55" s="45"/>
      <c r="HWV55" s="45"/>
      <c r="HWW55" s="45"/>
      <c r="HWX55" s="45"/>
      <c r="HWY55" s="45"/>
      <c r="HWZ55" s="45"/>
      <c r="HXA55" s="45"/>
      <c r="HXB55" s="45"/>
      <c r="HXC55" s="45"/>
      <c r="HXD55" s="45"/>
      <c r="HXE55" s="45"/>
      <c r="HXF55" s="45"/>
      <c r="HXG55" s="45"/>
      <c r="HXH55" s="45"/>
      <c r="HXI55" s="45"/>
      <c r="HXJ55" s="45"/>
      <c r="HXK55" s="45"/>
      <c r="HXL55" s="45"/>
      <c r="HXM55" s="45"/>
      <c r="HXN55" s="45"/>
      <c r="HXO55" s="45"/>
      <c r="HXP55" s="45"/>
      <c r="HXQ55" s="45"/>
      <c r="HXR55" s="45"/>
      <c r="HXS55" s="45"/>
      <c r="HXT55" s="45"/>
      <c r="HXU55" s="45"/>
      <c r="HXV55" s="45"/>
      <c r="HXW55" s="45"/>
      <c r="HXX55" s="45"/>
      <c r="HXY55" s="45"/>
      <c r="HXZ55" s="45"/>
      <c r="HYA55" s="45"/>
      <c r="HYB55" s="45"/>
      <c r="HYC55" s="45"/>
      <c r="HYD55" s="45"/>
      <c r="HYE55" s="45"/>
      <c r="HYF55" s="45"/>
      <c r="HYG55" s="45"/>
      <c r="HYH55" s="45"/>
      <c r="HYI55" s="45"/>
      <c r="HYJ55" s="45"/>
      <c r="HYK55" s="45"/>
      <c r="HYL55" s="45"/>
      <c r="HYM55" s="45"/>
      <c r="HYN55" s="45"/>
      <c r="HYO55" s="45"/>
      <c r="HYP55" s="45"/>
      <c r="HYQ55" s="45"/>
      <c r="HYR55" s="45"/>
      <c r="HYS55" s="45"/>
      <c r="HYT55" s="45"/>
      <c r="HYU55" s="45"/>
      <c r="HYV55" s="45"/>
      <c r="HYW55" s="45"/>
      <c r="HYX55" s="45"/>
      <c r="HYY55" s="45"/>
      <c r="HYZ55" s="45"/>
      <c r="HZA55" s="45"/>
      <c r="HZB55" s="45"/>
      <c r="HZC55" s="45"/>
      <c r="HZD55" s="45"/>
      <c r="HZE55" s="45"/>
      <c r="HZF55" s="45"/>
      <c r="HZG55" s="45"/>
      <c r="HZH55" s="45"/>
      <c r="HZI55" s="45"/>
      <c r="HZJ55" s="45"/>
      <c r="HZK55" s="45"/>
      <c r="HZL55" s="45"/>
      <c r="HZM55" s="45"/>
      <c r="HZN55" s="45"/>
      <c r="HZO55" s="45"/>
      <c r="HZP55" s="45"/>
      <c r="HZQ55" s="45"/>
      <c r="HZR55" s="45"/>
      <c r="HZS55" s="45"/>
      <c r="HZT55" s="45"/>
      <c r="HZU55" s="45"/>
      <c r="HZV55" s="45"/>
      <c r="HZW55" s="45"/>
      <c r="HZX55" s="45"/>
      <c r="HZY55" s="45"/>
      <c r="HZZ55" s="45"/>
      <c r="IAA55" s="45"/>
      <c r="IAB55" s="45"/>
      <c r="IAC55" s="45"/>
      <c r="IAD55" s="45"/>
      <c r="IAE55" s="45"/>
      <c r="IAF55" s="45"/>
      <c r="IAG55" s="45"/>
      <c r="IAH55" s="45"/>
      <c r="IAI55" s="45"/>
      <c r="IAJ55" s="45"/>
      <c r="IAK55" s="45"/>
      <c r="IAL55" s="45"/>
      <c r="IAM55" s="45"/>
      <c r="IAN55" s="45"/>
      <c r="IAO55" s="45"/>
      <c r="IAP55" s="45"/>
      <c r="IAQ55" s="45"/>
      <c r="IAR55" s="45"/>
      <c r="IAS55" s="45"/>
      <c r="IAT55" s="45"/>
      <c r="IAU55" s="45"/>
      <c r="IAV55" s="45"/>
      <c r="IAW55" s="45"/>
      <c r="IAX55" s="45"/>
      <c r="IAY55" s="45"/>
      <c r="IAZ55" s="45"/>
      <c r="IBA55" s="45"/>
      <c r="IBB55" s="45"/>
      <c r="IBC55" s="45"/>
      <c r="IBD55" s="45"/>
      <c r="IBE55" s="45"/>
      <c r="IBF55" s="45"/>
      <c r="IBG55" s="45"/>
      <c r="IBH55" s="45"/>
      <c r="IBI55" s="45"/>
      <c r="IBJ55" s="45"/>
      <c r="IBK55" s="45"/>
      <c r="IBL55" s="45"/>
      <c r="IBM55" s="45"/>
      <c r="IBN55" s="45"/>
      <c r="IBO55" s="45"/>
      <c r="IBP55" s="45"/>
      <c r="IBQ55" s="45"/>
      <c r="IBR55" s="45"/>
      <c r="IBS55" s="45"/>
      <c r="IBT55" s="45"/>
      <c r="IBU55" s="45"/>
      <c r="IBV55" s="45"/>
      <c r="IBW55" s="45"/>
      <c r="IBX55" s="45"/>
      <c r="IBY55" s="45"/>
      <c r="IBZ55" s="45"/>
      <c r="ICA55" s="45"/>
      <c r="ICB55" s="45"/>
      <c r="ICC55" s="45"/>
      <c r="ICD55" s="45"/>
      <c r="ICE55" s="45"/>
      <c r="ICF55" s="45"/>
      <c r="ICG55" s="45"/>
      <c r="ICH55" s="45"/>
      <c r="ICI55" s="45"/>
      <c r="ICJ55" s="45"/>
      <c r="ICK55" s="45"/>
      <c r="ICL55" s="45"/>
      <c r="ICM55" s="45"/>
      <c r="ICN55" s="45"/>
      <c r="ICO55" s="45"/>
      <c r="ICP55" s="45"/>
      <c r="ICQ55" s="45"/>
      <c r="ICR55" s="45"/>
      <c r="ICS55" s="45"/>
      <c r="ICT55" s="45"/>
      <c r="ICU55" s="45"/>
      <c r="ICV55" s="45"/>
      <c r="ICW55" s="45"/>
      <c r="ICX55" s="45"/>
      <c r="ICY55" s="45"/>
      <c r="ICZ55" s="45"/>
      <c r="IDA55" s="45"/>
      <c r="IDB55" s="45"/>
      <c r="IDC55" s="45"/>
      <c r="IDD55" s="45"/>
      <c r="IDE55" s="45"/>
      <c r="IDF55" s="45"/>
      <c r="IDG55" s="45"/>
      <c r="IDH55" s="45"/>
      <c r="IDI55" s="45"/>
      <c r="IDJ55" s="45"/>
      <c r="IDK55" s="45"/>
      <c r="IDL55" s="45"/>
      <c r="IDM55" s="45"/>
      <c r="IDN55" s="45"/>
      <c r="IDO55" s="45"/>
      <c r="IDP55" s="45"/>
      <c r="IDQ55" s="45"/>
      <c r="IDR55" s="45"/>
      <c r="IDS55" s="45"/>
      <c r="IDT55" s="45"/>
      <c r="IDU55" s="45"/>
      <c r="IDV55" s="45"/>
      <c r="IDW55" s="45"/>
      <c r="IDX55" s="45"/>
      <c r="IDY55" s="45"/>
      <c r="IDZ55" s="45"/>
      <c r="IEA55" s="45"/>
      <c r="IEB55" s="45"/>
      <c r="IEC55" s="45"/>
      <c r="IED55" s="45"/>
      <c r="IEE55" s="45"/>
      <c r="IEF55" s="45"/>
      <c r="IEG55" s="45"/>
      <c r="IEH55" s="45"/>
      <c r="IEI55" s="45"/>
      <c r="IEJ55" s="45"/>
      <c r="IEK55" s="45"/>
      <c r="IEL55" s="45"/>
      <c r="IEM55" s="45"/>
      <c r="IEN55" s="45"/>
      <c r="IEO55" s="45"/>
      <c r="IEP55" s="45"/>
      <c r="IEQ55" s="45"/>
      <c r="IER55" s="45"/>
      <c r="IES55" s="45"/>
      <c r="IET55" s="45"/>
      <c r="IEU55" s="45"/>
      <c r="IEV55" s="45"/>
      <c r="IEW55" s="45"/>
      <c r="IEX55" s="45"/>
      <c r="IEY55" s="45"/>
      <c r="IEZ55" s="45"/>
      <c r="IFA55" s="45"/>
      <c r="IFB55" s="45"/>
      <c r="IFC55" s="45"/>
      <c r="IFD55" s="45"/>
      <c r="IFE55" s="45"/>
      <c r="IFF55" s="45"/>
      <c r="IFG55" s="45"/>
      <c r="IFH55" s="45"/>
      <c r="IFI55" s="45"/>
      <c r="IFJ55" s="45"/>
      <c r="IFK55" s="45"/>
      <c r="IFL55" s="45"/>
      <c r="IFM55" s="45"/>
      <c r="IFN55" s="45"/>
      <c r="IFO55" s="45"/>
      <c r="IFP55" s="45"/>
      <c r="IFQ55" s="45"/>
      <c r="IFR55" s="45"/>
      <c r="IFS55" s="45"/>
      <c r="IFT55" s="45"/>
      <c r="IFU55" s="45"/>
      <c r="IFV55" s="45"/>
      <c r="IFW55" s="45"/>
      <c r="IFX55" s="45"/>
      <c r="IFY55" s="45"/>
      <c r="IFZ55" s="45"/>
      <c r="IGA55" s="45"/>
      <c r="IGB55" s="45"/>
      <c r="IGC55" s="45"/>
      <c r="IGD55" s="45"/>
      <c r="IGE55" s="45"/>
      <c r="IGF55" s="45"/>
      <c r="IGG55" s="45"/>
      <c r="IGH55" s="45"/>
      <c r="IGI55" s="45"/>
      <c r="IGJ55" s="45"/>
      <c r="IGK55" s="45"/>
      <c r="IGL55" s="45"/>
      <c r="IGM55" s="45"/>
      <c r="IGN55" s="45"/>
      <c r="IGO55" s="45"/>
      <c r="IGP55" s="45"/>
      <c r="IGQ55" s="45"/>
      <c r="IGR55" s="45"/>
      <c r="IGS55" s="45"/>
      <c r="IGT55" s="45"/>
      <c r="IGU55" s="45"/>
      <c r="IGV55" s="45"/>
      <c r="IGW55" s="45"/>
      <c r="IGX55" s="45"/>
      <c r="IGY55" s="45"/>
      <c r="IGZ55" s="45"/>
      <c r="IHA55" s="45"/>
      <c r="IHB55" s="45"/>
      <c r="IHC55" s="45"/>
      <c r="IHD55" s="45"/>
      <c r="IHE55" s="45"/>
      <c r="IHF55" s="45"/>
      <c r="IHG55" s="45"/>
      <c r="IHH55" s="45"/>
      <c r="IHI55" s="45"/>
      <c r="IHJ55" s="45"/>
      <c r="IHK55" s="45"/>
      <c r="IHL55" s="45"/>
      <c r="IHM55" s="45"/>
      <c r="IHN55" s="45"/>
      <c r="IHO55" s="45"/>
      <c r="IHP55" s="45"/>
      <c r="IHQ55" s="45"/>
      <c r="IHR55" s="45"/>
      <c r="IHS55" s="45"/>
      <c r="IHT55" s="45"/>
      <c r="IHU55" s="45"/>
      <c r="IHV55" s="45"/>
      <c r="IHW55" s="45"/>
      <c r="IHX55" s="45"/>
      <c r="IHY55" s="45"/>
      <c r="IHZ55" s="45"/>
      <c r="IIA55" s="45"/>
      <c r="IIB55" s="45"/>
      <c r="IIC55" s="45"/>
      <c r="IID55" s="45"/>
      <c r="IIE55" s="45"/>
      <c r="IIF55" s="45"/>
      <c r="IIG55" s="45"/>
      <c r="IIH55" s="45"/>
      <c r="III55" s="45"/>
      <c r="IIJ55" s="45"/>
      <c r="IIK55" s="45"/>
      <c r="IIL55" s="45"/>
      <c r="IIM55" s="45"/>
      <c r="IIN55" s="45"/>
      <c r="IIO55" s="45"/>
      <c r="IIP55" s="45"/>
      <c r="IIQ55" s="45"/>
      <c r="IIR55" s="45"/>
      <c r="IIS55" s="45"/>
      <c r="IIT55" s="45"/>
      <c r="IIU55" s="45"/>
      <c r="IIV55" s="45"/>
      <c r="IIW55" s="45"/>
      <c r="IIX55" s="45"/>
      <c r="IIY55" s="45"/>
      <c r="IIZ55" s="45"/>
      <c r="IJA55" s="45"/>
      <c r="IJB55" s="45"/>
      <c r="IJC55" s="45"/>
      <c r="IJD55" s="45"/>
      <c r="IJE55" s="45"/>
      <c r="IJF55" s="45"/>
      <c r="IJG55" s="45"/>
      <c r="IJH55" s="45"/>
      <c r="IJI55" s="45"/>
      <c r="IJJ55" s="45"/>
      <c r="IJK55" s="45"/>
      <c r="IJL55" s="45"/>
      <c r="IJM55" s="45"/>
      <c r="IJN55" s="45"/>
      <c r="IJO55" s="45"/>
      <c r="IJP55" s="45"/>
      <c r="IJQ55" s="45"/>
      <c r="IJR55" s="45"/>
      <c r="IJS55" s="45"/>
      <c r="IJT55" s="45"/>
      <c r="IJU55" s="45"/>
      <c r="IJV55" s="45"/>
      <c r="IJW55" s="45"/>
      <c r="IJX55" s="45"/>
      <c r="IJY55" s="45"/>
      <c r="IJZ55" s="45"/>
      <c r="IKA55" s="45"/>
      <c r="IKB55" s="45"/>
      <c r="IKC55" s="45"/>
      <c r="IKD55" s="45"/>
      <c r="IKE55" s="45"/>
      <c r="IKF55" s="45"/>
      <c r="IKG55" s="45"/>
      <c r="IKH55" s="45"/>
      <c r="IKI55" s="45"/>
      <c r="IKJ55" s="45"/>
      <c r="IKK55" s="45"/>
      <c r="IKL55" s="45"/>
      <c r="IKM55" s="45"/>
      <c r="IKN55" s="45"/>
      <c r="IKO55" s="45"/>
      <c r="IKP55" s="45"/>
      <c r="IKQ55" s="45"/>
      <c r="IKR55" s="45"/>
      <c r="IKS55" s="45"/>
      <c r="IKT55" s="45"/>
      <c r="IKU55" s="45"/>
      <c r="IKV55" s="45"/>
      <c r="IKW55" s="45"/>
      <c r="IKX55" s="45"/>
      <c r="IKY55" s="45"/>
      <c r="IKZ55" s="45"/>
      <c r="ILA55" s="45"/>
      <c r="ILB55" s="45"/>
      <c r="ILC55" s="45"/>
      <c r="ILD55" s="45"/>
      <c r="ILE55" s="45"/>
      <c r="ILF55" s="45"/>
      <c r="ILG55" s="45"/>
      <c r="ILH55" s="45"/>
      <c r="ILI55" s="45"/>
      <c r="ILJ55" s="45"/>
      <c r="ILK55" s="45"/>
      <c r="ILL55" s="45"/>
      <c r="ILM55" s="45"/>
      <c r="ILN55" s="45"/>
      <c r="ILO55" s="45"/>
      <c r="ILP55" s="45"/>
      <c r="ILQ55" s="45"/>
      <c r="ILR55" s="45"/>
      <c r="ILS55" s="45"/>
      <c r="ILT55" s="45"/>
      <c r="ILU55" s="45"/>
      <c r="ILV55" s="45"/>
      <c r="ILW55" s="45"/>
      <c r="ILX55" s="45"/>
      <c r="ILY55" s="45"/>
      <c r="ILZ55" s="45"/>
      <c r="IMA55" s="45"/>
      <c r="IMB55" s="45"/>
      <c r="IMC55" s="45"/>
      <c r="IMD55" s="45"/>
      <c r="IME55" s="45"/>
      <c r="IMF55" s="45"/>
      <c r="IMG55" s="45"/>
      <c r="IMH55" s="45"/>
      <c r="IMI55" s="45"/>
      <c r="IMJ55" s="45"/>
      <c r="IMK55" s="45"/>
      <c r="IML55" s="45"/>
      <c r="IMM55" s="45"/>
      <c r="IMN55" s="45"/>
      <c r="IMO55" s="45"/>
      <c r="IMP55" s="45"/>
      <c r="IMQ55" s="45"/>
      <c r="IMR55" s="45"/>
      <c r="IMS55" s="45"/>
      <c r="IMT55" s="45"/>
      <c r="IMU55" s="45"/>
      <c r="IMV55" s="45"/>
      <c r="IMW55" s="45"/>
      <c r="IMX55" s="45"/>
      <c r="IMY55" s="45"/>
      <c r="IMZ55" s="45"/>
      <c r="INA55" s="45"/>
      <c r="INB55" s="45"/>
      <c r="INC55" s="45"/>
      <c r="IND55" s="45"/>
      <c r="INE55" s="45"/>
      <c r="INF55" s="45"/>
      <c r="ING55" s="45"/>
      <c r="INH55" s="45"/>
      <c r="INI55" s="45"/>
      <c r="INJ55" s="45"/>
      <c r="INK55" s="45"/>
      <c r="INL55" s="45"/>
      <c r="INM55" s="45"/>
      <c r="INN55" s="45"/>
      <c r="INO55" s="45"/>
      <c r="INP55" s="45"/>
      <c r="INQ55" s="45"/>
      <c r="INR55" s="45"/>
      <c r="INS55" s="45"/>
      <c r="INT55" s="45"/>
      <c r="INU55" s="45"/>
      <c r="INV55" s="45"/>
      <c r="INW55" s="45"/>
      <c r="INX55" s="45"/>
      <c r="INY55" s="45"/>
      <c r="INZ55" s="45"/>
      <c r="IOA55" s="45"/>
      <c r="IOB55" s="45"/>
      <c r="IOC55" s="45"/>
      <c r="IOD55" s="45"/>
      <c r="IOE55" s="45"/>
      <c r="IOF55" s="45"/>
      <c r="IOG55" s="45"/>
      <c r="IOH55" s="45"/>
      <c r="IOI55" s="45"/>
      <c r="IOJ55" s="45"/>
      <c r="IOK55" s="45"/>
      <c r="IOL55" s="45"/>
      <c r="IOM55" s="45"/>
      <c r="ION55" s="45"/>
      <c r="IOO55" s="45"/>
      <c r="IOP55" s="45"/>
      <c r="IOQ55" s="45"/>
      <c r="IOR55" s="45"/>
      <c r="IOS55" s="45"/>
      <c r="IOT55" s="45"/>
      <c r="IOU55" s="45"/>
      <c r="IOV55" s="45"/>
      <c r="IOW55" s="45"/>
      <c r="IOX55" s="45"/>
      <c r="IOY55" s="45"/>
      <c r="IOZ55" s="45"/>
      <c r="IPA55" s="45"/>
      <c r="IPB55" s="45"/>
      <c r="IPC55" s="45"/>
      <c r="IPD55" s="45"/>
      <c r="IPE55" s="45"/>
      <c r="IPF55" s="45"/>
      <c r="IPG55" s="45"/>
      <c r="IPH55" s="45"/>
      <c r="IPI55" s="45"/>
      <c r="IPJ55" s="45"/>
      <c r="IPK55" s="45"/>
      <c r="IPL55" s="45"/>
      <c r="IPM55" s="45"/>
      <c r="IPN55" s="45"/>
      <c r="IPO55" s="45"/>
      <c r="IPP55" s="45"/>
      <c r="IPQ55" s="45"/>
      <c r="IPR55" s="45"/>
      <c r="IPS55" s="45"/>
      <c r="IPT55" s="45"/>
      <c r="IPU55" s="45"/>
      <c r="IPV55" s="45"/>
      <c r="IPW55" s="45"/>
      <c r="IPX55" s="45"/>
      <c r="IPY55" s="45"/>
      <c r="IPZ55" s="45"/>
      <c r="IQA55" s="45"/>
      <c r="IQB55" s="45"/>
      <c r="IQC55" s="45"/>
      <c r="IQD55" s="45"/>
      <c r="IQE55" s="45"/>
      <c r="IQF55" s="45"/>
      <c r="IQG55" s="45"/>
      <c r="IQH55" s="45"/>
      <c r="IQI55" s="45"/>
      <c r="IQJ55" s="45"/>
      <c r="IQK55" s="45"/>
      <c r="IQL55" s="45"/>
      <c r="IQM55" s="45"/>
      <c r="IQN55" s="45"/>
      <c r="IQO55" s="45"/>
      <c r="IQP55" s="45"/>
      <c r="IQQ55" s="45"/>
      <c r="IQR55" s="45"/>
      <c r="IQS55" s="45"/>
      <c r="IQT55" s="45"/>
      <c r="IQU55" s="45"/>
      <c r="IQV55" s="45"/>
      <c r="IQW55" s="45"/>
      <c r="IQX55" s="45"/>
      <c r="IQY55" s="45"/>
      <c r="IQZ55" s="45"/>
      <c r="IRA55" s="45"/>
      <c r="IRB55" s="45"/>
      <c r="IRC55" s="45"/>
      <c r="IRD55" s="45"/>
      <c r="IRE55" s="45"/>
      <c r="IRF55" s="45"/>
      <c r="IRG55" s="45"/>
      <c r="IRH55" s="45"/>
      <c r="IRI55" s="45"/>
      <c r="IRJ55" s="45"/>
      <c r="IRK55" s="45"/>
      <c r="IRL55" s="45"/>
      <c r="IRM55" s="45"/>
      <c r="IRN55" s="45"/>
      <c r="IRO55" s="45"/>
      <c r="IRP55" s="45"/>
      <c r="IRQ55" s="45"/>
      <c r="IRR55" s="45"/>
      <c r="IRS55" s="45"/>
      <c r="IRT55" s="45"/>
      <c r="IRU55" s="45"/>
      <c r="IRV55" s="45"/>
      <c r="IRW55" s="45"/>
      <c r="IRX55" s="45"/>
      <c r="IRY55" s="45"/>
      <c r="IRZ55" s="45"/>
      <c r="ISA55" s="45"/>
      <c r="ISB55" s="45"/>
      <c r="ISC55" s="45"/>
      <c r="ISD55" s="45"/>
      <c r="ISE55" s="45"/>
      <c r="ISF55" s="45"/>
      <c r="ISG55" s="45"/>
      <c r="ISH55" s="45"/>
      <c r="ISI55" s="45"/>
      <c r="ISJ55" s="45"/>
      <c r="ISK55" s="45"/>
      <c r="ISL55" s="45"/>
      <c r="ISM55" s="45"/>
      <c r="ISN55" s="45"/>
      <c r="ISO55" s="45"/>
      <c r="ISP55" s="45"/>
      <c r="ISQ55" s="45"/>
      <c r="ISR55" s="45"/>
      <c r="ISS55" s="45"/>
      <c r="IST55" s="45"/>
      <c r="ISU55" s="45"/>
      <c r="ISV55" s="45"/>
      <c r="ISW55" s="45"/>
      <c r="ISX55" s="45"/>
      <c r="ISY55" s="45"/>
      <c r="ISZ55" s="45"/>
      <c r="ITA55" s="45"/>
      <c r="ITB55" s="45"/>
      <c r="ITC55" s="45"/>
      <c r="ITD55" s="45"/>
      <c r="ITE55" s="45"/>
      <c r="ITF55" s="45"/>
      <c r="ITG55" s="45"/>
      <c r="ITH55" s="45"/>
      <c r="ITI55" s="45"/>
      <c r="ITJ55" s="45"/>
      <c r="ITK55" s="45"/>
      <c r="ITL55" s="45"/>
      <c r="ITM55" s="45"/>
      <c r="ITN55" s="45"/>
      <c r="ITO55" s="45"/>
      <c r="ITP55" s="45"/>
      <c r="ITQ55" s="45"/>
      <c r="ITR55" s="45"/>
      <c r="ITS55" s="45"/>
      <c r="ITT55" s="45"/>
      <c r="ITU55" s="45"/>
      <c r="ITV55" s="45"/>
      <c r="ITW55" s="45"/>
      <c r="ITX55" s="45"/>
      <c r="ITY55" s="45"/>
      <c r="ITZ55" s="45"/>
      <c r="IUA55" s="45"/>
      <c r="IUB55" s="45"/>
      <c r="IUC55" s="45"/>
      <c r="IUD55" s="45"/>
      <c r="IUE55" s="45"/>
      <c r="IUF55" s="45"/>
      <c r="IUG55" s="45"/>
      <c r="IUH55" s="45"/>
      <c r="IUI55" s="45"/>
      <c r="IUJ55" s="45"/>
      <c r="IUK55" s="45"/>
      <c r="IUL55" s="45"/>
      <c r="IUM55" s="45"/>
      <c r="IUN55" s="45"/>
      <c r="IUO55" s="45"/>
      <c r="IUP55" s="45"/>
      <c r="IUQ55" s="45"/>
      <c r="IUR55" s="45"/>
      <c r="IUS55" s="45"/>
      <c r="IUT55" s="45"/>
      <c r="IUU55" s="45"/>
      <c r="IUV55" s="45"/>
      <c r="IUW55" s="45"/>
      <c r="IUX55" s="45"/>
      <c r="IUY55" s="45"/>
      <c r="IUZ55" s="45"/>
      <c r="IVA55" s="45"/>
      <c r="IVB55" s="45"/>
      <c r="IVC55" s="45"/>
      <c r="IVD55" s="45"/>
      <c r="IVE55" s="45"/>
      <c r="IVF55" s="45"/>
      <c r="IVG55" s="45"/>
      <c r="IVH55" s="45"/>
      <c r="IVI55" s="45"/>
      <c r="IVJ55" s="45"/>
      <c r="IVK55" s="45"/>
      <c r="IVL55" s="45"/>
      <c r="IVM55" s="45"/>
      <c r="IVN55" s="45"/>
      <c r="IVO55" s="45"/>
      <c r="IVP55" s="45"/>
      <c r="IVQ55" s="45"/>
      <c r="IVR55" s="45"/>
      <c r="IVS55" s="45"/>
      <c r="IVT55" s="45"/>
      <c r="IVU55" s="45"/>
      <c r="IVV55" s="45"/>
      <c r="IVW55" s="45"/>
      <c r="IVX55" s="45"/>
      <c r="IVY55" s="45"/>
      <c r="IVZ55" s="45"/>
      <c r="IWA55" s="45"/>
      <c r="IWB55" s="45"/>
      <c r="IWC55" s="45"/>
      <c r="IWD55" s="45"/>
      <c r="IWE55" s="45"/>
      <c r="IWF55" s="45"/>
      <c r="IWG55" s="45"/>
      <c r="IWH55" s="45"/>
      <c r="IWI55" s="45"/>
      <c r="IWJ55" s="45"/>
      <c r="IWK55" s="45"/>
      <c r="IWL55" s="45"/>
      <c r="IWM55" s="45"/>
      <c r="IWN55" s="45"/>
      <c r="IWO55" s="45"/>
      <c r="IWP55" s="45"/>
      <c r="IWQ55" s="45"/>
      <c r="IWR55" s="45"/>
      <c r="IWS55" s="45"/>
      <c r="IWT55" s="45"/>
      <c r="IWU55" s="45"/>
      <c r="IWV55" s="45"/>
      <c r="IWW55" s="45"/>
      <c r="IWX55" s="45"/>
      <c r="IWY55" s="45"/>
      <c r="IWZ55" s="45"/>
      <c r="IXA55" s="45"/>
      <c r="IXB55" s="45"/>
      <c r="IXC55" s="45"/>
      <c r="IXD55" s="45"/>
      <c r="IXE55" s="45"/>
      <c r="IXF55" s="45"/>
      <c r="IXG55" s="45"/>
      <c r="IXH55" s="45"/>
      <c r="IXI55" s="45"/>
      <c r="IXJ55" s="45"/>
      <c r="IXK55" s="45"/>
      <c r="IXL55" s="45"/>
      <c r="IXM55" s="45"/>
      <c r="IXN55" s="45"/>
      <c r="IXO55" s="45"/>
      <c r="IXP55" s="45"/>
      <c r="IXQ55" s="45"/>
      <c r="IXR55" s="45"/>
      <c r="IXS55" s="45"/>
      <c r="IXT55" s="45"/>
      <c r="IXU55" s="45"/>
      <c r="IXV55" s="45"/>
      <c r="IXW55" s="45"/>
      <c r="IXX55" s="45"/>
      <c r="IXY55" s="45"/>
      <c r="IXZ55" s="45"/>
      <c r="IYA55" s="45"/>
      <c r="IYB55" s="45"/>
      <c r="IYC55" s="45"/>
      <c r="IYD55" s="45"/>
      <c r="IYE55" s="45"/>
      <c r="IYF55" s="45"/>
      <c r="IYG55" s="45"/>
      <c r="IYH55" s="45"/>
      <c r="IYI55" s="45"/>
      <c r="IYJ55" s="45"/>
      <c r="IYK55" s="45"/>
      <c r="IYL55" s="45"/>
      <c r="IYM55" s="45"/>
      <c r="IYN55" s="45"/>
      <c r="IYO55" s="45"/>
      <c r="IYP55" s="45"/>
      <c r="IYQ55" s="45"/>
      <c r="IYR55" s="45"/>
      <c r="IYS55" s="45"/>
      <c r="IYT55" s="45"/>
      <c r="IYU55" s="45"/>
      <c r="IYV55" s="45"/>
      <c r="IYW55" s="45"/>
      <c r="IYX55" s="45"/>
      <c r="IYY55" s="45"/>
      <c r="IYZ55" s="45"/>
      <c r="IZA55" s="45"/>
      <c r="IZB55" s="45"/>
      <c r="IZC55" s="45"/>
      <c r="IZD55" s="45"/>
      <c r="IZE55" s="45"/>
      <c r="IZF55" s="45"/>
      <c r="IZG55" s="45"/>
      <c r="IZH55" s="45"/>
      <c r="IZI55" s="45"/>
      <c r="IZJ55" s="45"/>
      <c r="IZK55" s="45"/>
      <c r="IZL55" s="45"/>
      <c r="IZM55" s="45"/>
      <c r="IZN55" s="45"/>
      <c r="IZO55" s="45"/>
      <c r="IZP55" s="45"/>
      <c r="IZQ55" s="45"/>
      <c r="IZR55" s="45"/>
      <c r="IZS55" s="45"/>
      <c r="IZT55" s="45"/>
      <c r="IZU55" s="45"/>
      <c r="IZV55" s="45"/>
      <c r="IZW55" s="45"/>
      <c r="IZX55" s="45"/>
      <c r="IZY55" s="45"/>
      <c r="IZZ55" s="45"/>
      <c r="JAA55" s="45"/>
      <c r="JAB55" s="45"/>
      <c r="JAC55" s="45"/>
      <c r="JAD55" s="45"/>
      <c r="JAE55" s="45"/>
      <c r="JAF55" s="45"/>
      <c r="JAG55" s="45"/>
      <c r="JAH55" s="45"/>
      <c r="JAI55" s="45"/>
      <c r="JAJ55" s="45"/>
      <c r="JAK55" s="45"/>
      <c r="JAL55" s="45"/>
      <c r="JAM55" s="45"/>
      <c r="JAN55" s="45"/>
      <c r="JAO55" s="45"/>
      <c r="JAP55" s="45"/>
      <c r="JAQ55" s="45"/>
      <c r="JAR55" s="45"/>
      <c r="JAS55" s="45"/>
      <c r="JAT55" s="45"/>
      <c r="JAU55" s="45"/>
      <c r="JAV55" s="45"/>
      <c r="JAW55" s="45"/>
      <c r="JAX55" s="45"/>
      <c r="JAY55" s="45"/>
      <c r="JAZ55" s="45"/>
      <c r="JBA55" s="45"/>
      <c r="JBB55" s="45"/>
      <c r="JBC55" s="45"/>
      <c r="JBD55" s="45"/>
      <c r="JBE55" s="45"/>
      <c r="JBF55" s="45"/>
      <c r="JBG55" s="45"/>
      <c r="JBH55" s="45"/>
      <c r="JBI55" s="45"/>
      <c r="JBJ55" s="45"/>
      <c r="JBK55" s="45"/>
      <c r="JBL55" s="45"/>
      <c r="JBM55" s="45"/>
      <c r="JBN55" s="45"/>
      <c r="JBO55" s="45"/>
      <c r="JBP55" s="45"/>
      <c r="JBQ55" s="45"/>
      <c r="JBR55" s="45"/>
      <c r="JBS55" s="45"/>
      <c r="JBT55" s="45"/>
      <c r="JBU55" s="45"/>
      <c r="JBV55" s="45"/>
      <c r="JBW55" s="45"/>
      <c r="JBX55" s="45"/>
      <c r="JBY55" s="45"/>
      <c r="JBZ55" s="45"/>
      <c r="JCA55" s="45"/>
      <c r="JCB55" s="45"/>
      <c r="JCC55" s="45"/>
      <c r="JCD55" s="45"/>
      <c r="JCE55" s="45"/>
      <c r="JCF55" s="45"/>
      <c r="JCG55" s="45"/>
      <c r="JCH55" s="45"/>
      <c r="JCI55" s="45"/>
      <c r="JCJ55" s="45"/>
      <c r="JCK55" s="45"/>
      <c r="JCL55" s="45"/>
      <c r="JCM55" s="45"/>
      <c r="JCN55" s="45"/>
      <c r="JCO55" s="45"/>
      <c r="JCP55" s="45"/>
      <c r="JCQ55" s="45"/>
      <c r="JCR55" s="45"/>
      <c r="JCS55" s="45"/>
      <c r="JCT55" s="45"/>
      <c r="JCU55" s="45"/>
      <c r="JCV55" s="45"/>
      <c r="JCW55" s="45"/>
      <c r="JCX55" s="45"/>
      <c r="JCY55" s="45"/>
      <c r="JCZ55" s="45"/>
      <c r="JDA55" s="45"/>
      <c r="JDB55" s="45"/>
      <c r="JDC55" s="45"/>
      <c r="JDD55" s="45"/>
      <c r="JDE55" s="45"/>
      <c r="JDF55" s="45"/>
      <c r="JDG55" s="45"/>
      <c r="JDH55" s="45"/>
      <c r="JDI55" s="45"/>
      <c r="JDJ55" s="45"/>
      <c r="JDK55" s="45"/>
      <c r="JDL55" s="45"/>
      <c r="JDM55" s="45"/>
      <c r="JDN55" s="45"/>
      <c r="JDO55" s="45"/>
      <c r="JDP55" s="45"/>
      <c r="JDQ55" s="45"/>
      <c r="JDR55" s="45"/>
      <c r="JDS55" s="45"/>
      <c r="JDT55" s="45"/>
      <c r="JDU55" s="45"/>
      <c r="JDV55" s="45"/>
      <c r="JDW55" s="45"/>
      <c r="JDX55" s="45"/>
      <c r="JDY55" s="45"/>
      <c r="JDZ55" s="45"/>
      <c r="JEA55" s="45"/>
      <c r="JEB55" s="45"/>
      <c r="JEC55" s="45"/>
      <c r="JED55" s="45"/>
      <c r="JEE55" s="45"/>
      <c r="JEF55" s="45"/>
      <c r="JEG55" s="45"/>
      <c r="JEH55" s="45"/>
      <c r="JEI55" s="45"/>
      <c r="JEJ55" s="45"/>
      <c r="JEK55" s="45"/>
      <c r="JEL55" s="45"/>
      <c r="JEM55" s="45"/>
      <c r="JEN55" s="45"/>
      <c r="JEO55" s="45"/>
      <c r="JEP55" s="45"/>
      <c r="JEQ55" s="45"/>
      <c r="JER55" s="45"/>
      <c r="JES55" s="45"/>
      <c r="JET55" s="45"/>
      <c r="JEU55" s="45"/>
      <c r="JEV55" s="45"/>
      <c r="JEW55" s="45"/>
      <c r="JEX55" s="45"/>
      <c r="JEY55" s="45"/>
      <c r="JEZ55" s="45"/>
      <c r="JFA55" s="45"/>
      <c r="JFB55" s="45"/>
      <c r="JFC55" s="45"/>
      <c r="JFD55" s="45"/>
      <c r="JFE55" s="45"/>
      <c r="JFF55" s="45"/>
      <c r="JFG55" s="45"/>
      <c r="JFH55" s="45"/>
      <c r="JFI55" s="45"/>
      <c r="JFJ55" s="45"/>
      <c r="JFK55" s="45"/>
      <c r="JFL55" s="45"/>
      <c r="JFM55" s="45"/>
      <c r="JFN55" s="45"/>
      <c r="JFO55" s="45"/>
      <c r="JFP55" s="45"/>
      <c r="JFQ55" s="45"/>
      <c r="JFR55" s="45"/>
      <c r="JFS55" s="45"/>
      <c r="JFT55" s="45"/>
      <c r="JFU55" s="45"/>
      <c r="JFV55" s="45"/>
      <c r="JFW55" s="45"/>
      <c r="JFX55" s="45"/>
      <c r="JFY55" s="45"/>
      <c r="JFZ55" s="45"/>
      <c r="JGA55" s="45"/>
      <c r="JGB55" s="45"/>
      <c r="JGC55" s="45"/>
      <c r="JGD55" s="45"/>
      <c r="JGE55" s="45"/>
      <c r="JGF55" s="45"/>
      <c r="JGG55" s="45"/>
      <c r="JGH55" s="45"/>
      <c r="JGI55" s="45"/>
      <c r="JGJ55" s="45"/>
      <c r="JGK55" s="45"/>
      <c r="JGL55" s="45"/>
      <c r="JGM55" s="45"/>
      <c r="JGN55" s="45"/>
      <c r="JGO55" s="45"/>
      <c r="JGP55" s="45"/>
      <c r="JGQ55" s="45"/>
      <c r="JGR55" s="45"/>
      <c r="JGS55" s="45"/>
      <c r="JGT55" s="45"/>
      <c r="JGU55" s="45"/>
      <c r="JGV55" s="45"/>
      <c r="JGW55" s="45"/>
      <c r="JGX55" s="45"/>
      <c r="JGY55" s="45"/>
      <c r="JGZ55" s="45"/>
      <c r="JHA55" s="45"/>
      <c r="JHB55" s="45"/>
      <c r="JHC55" s="45"/>
      <c r="JHD55" s="45"/>
      <c r="JHE55" s="45"/>
      <c r="JHF55" s="45"/>
      <c r="JHG55" s="45"/>
      <c r="JHH55" s="45"/>
      <c r="JHI55" s="45"/>
      <c r="JHJ55" s="45"/>
      <c r="JHK55" s="45"/>
      <c r="JHL55" s="45"/>
      <c r="JHM55" s="45"/>
      <c r="JHN55" s="45"/>
      <c r="JHO55" s="45"/>
      <c r="JHP55" s="45"/>
      <c r="JHQ55" s="45"/>
      <c r="JHR55" s="45"/>
      <c r="JHS55" s="45"/>
      <c r="JHT55" s="45"/>
      <c r="JHU55" s="45"/>
      <c r="JHV55" s="45"/>
      <c r="JHW55" s="45"/>
      <c r="JHX55" s="45"/>
      <c r="JHY55" s="45"/>
      <c r="JHZ55" s="45"/>
      <c r="JIA55" s="45"/>
      <c r="JIB55" s="45"/>
      <c r="JIC55" s="45"/>
      <c r="JID55" s="45"/>
      <c r="JIE55" s="45"/>
      <c r="JIF55" s="45"/>
      <c r="JIG55" s="45"/>
      <c r="JIH55" s="45"/>
      <c r="JII55" s="45"/>
      <c r="JIJ55" s="45"/>
      <c r="JIK55" s="45"/>
      <c r="JIL55" s="45"/>
      <c r="JIM55" s="45"/>
      <c r="JIN55" s="45"/>
      <c r="JIO55" s="45"/>
      <c r="JIP55" s="45"/>
      <c r="JIQ55" s="45"/>
      <c r="JIR55" s="45"/>
      <c r="JIS55" s="45"/>
      <c r="JIT55" s="45"/>
      <c r="JIU55" s="45"/>
      <c r="JIV55" s="45"/>
      <c r="JIW55" s="45"/>
      <c r="JIX55" s="45"/>
      <c r="JIY55" s="45"/>
      <c r="JIZ55" s="45"/>
      <c r="JJA55" s="45"/>
      <c r="JJB55" s="45"/>
      <c r="JJC55" s="45"/>
      <c r="JJD55" s="45"/>
      <c r="JJE55" s="45"/>
      <c r="JJF55" s="45"/>
      <c r="JJG55" s="45"/>
      <c r="JJH55" s="45"/>
      <c r="JJI55" s="45"/>
      <c r="JJJ55" s="45"/>
      <c r="JJK55" s="45"/>
      <c r="JJL55" s="45"/>
      <c r="JJM55" s="45"/>
      <c r="JJN55" s="45"/>
      <c r="JJO55" s="45"/>
      <c r="JJP55" s="45"/>
      <c r="JJQ55" s="45"/>
      <c r="JJR55" s="45"/>
      <c r="JJS55" s="45"/>
      <c r="JJT55" s="45"/>
      <c r="JJU55" s="45"/>
      <c r="JJV55" s="45"/>
      <c r="JJW55" s="45"/>
      <c r="JJX55" s="45"/>
      <c r="JJY55" s="45"/>
      <c r="JJZ55" s="45"/>
      <c r="JKA55" s="45"/>
      <c r="JKB55" s="45"/>
      <c r="JKC55" s="45"/>
      <c r="JKD55" s="45"/>
      <c r="JKE55" s="45"/>
      <c r="JKF55" s="45"/>
      <c r="JKG55" s="45"/>
      <c r="JKH55" s="45"/>
      <c r="JKI55" s="45"/>
      <c r="JKJ55" s="45"/>
      <c r="JKK55" s="45"/>
      <c r="JKL55" s="45"/>
      <c r="JKM55" s="45"/>
      <c r="JKN55" s="45"/>
      <c r="JKO55" s="45"/>
      <c r="JKP55" s="45"/>
      <c r="JKQ55" s="45"/>
      <c r="JKR55" s="45"/>
      <c r="JKS55" s="45"/>
      <c r="JKT55" s="45"/>
      <c r="JKU55" s="45"/>
      <c r="JKV55" s="45"/>
      <c r="JKW55" s="45"/>
      <c r="JKX55" s="45"/>
      <c r="JKY55" s="45"/>
      <c r="JKZ55" s="45"/>
      <c r="JLA55" s="45"/>
      <c r="JLB55" s="45"/>
      <c r="JLC55" s="45"/>
      <c r="JLD55" s="45"/>
      <c r="JLE55" s="45"/>
      <c r="JLF55" s="45"/>
      <c r="JLG55" s="45"/>
      <c r="JLH55" s="45"/>
      <c r="JLI55" s="45"/>
      <c r="JLJ55" s="45"/>
      <c r="JLK55" s="45"/>
      <c r="JLL55" s="45"/>
      <c r="JLM55" s="45"/>
      <c r="JLN55" s="45"/>
      <c r="JLO55" s="45"/>
      <c r="JLP55" s="45"/>
      <c r="JLQ55" s="45"/>
      <c r="JLR55" s="45"/>
      <c r="JLS55" s="45"/>
      <c r="JLT55" s="45"/>
      <c r="JLU55" s="45"/>
      <c r="JLV55" s="45"/>
      <c r="JLW55" s="45"/>
      <c r="JLX55" s="45"/>
      <c r="JLY55" s="45"/>
      <c r="JLZ55" s="45"/>
      <c r="JMA55" s="45"/>
      <c r="JMB55" s="45"/>
      <c r="JMC55" s="45"/>
      <c r="JMD55" s="45"/>
      <c r="JME55" s="45"/>
      <c r="JMF55" s="45"/>
      <c r="JMG55" s="45"/>
      <c r="JMH55" s="45"/>
      <c r="JMI55" s="45"/>
      <c r="JMJ55" s="45"/>
      <c r="JMK55" s="45"/>
      <c r="JML55" s="45"/>
      <c r="JMM55" s="45"/>
      <c r="JMN55" s="45"/>
      <c r="JMO55" s="45"/>
      <c r="JMP55" s="45"/>
      <c r="JMQ55" s="45"/>
      <c r="JMR55" s="45"/>
      <c r="JMS55" s="45"/>
      <c r="JMT55" s="45"/>
      <c r="JMU55" s="45"/>
      <c r="JMV55" s="45"/>
      <c r="JMW55" s="45"/>
      <c r="JMX55" s="45"/>
      <c r="JMY55" s="45"/>
      <c r="JMZ55" s="45"/>
      <c r="JNA55" s="45"/>
      <c r="JNB55" s="45"/>
      <c r="JNC55" s="45"/>
      <c r="JND55" s="45"/>
      <c r="JNE55" s="45"/>
      <c r="JNF55" s="45"/>
      <c r="JNG55" s="45"/>
      <c r="JNH55" s="45"/>
      <c r="JNI55" s="45"/>
      <c r="JNJ55" s="45"/>
      <c r="JNK55" s="45"/>
      <c r="JNL55" s="45"/>
      <c r="JNM55" s="45"/>
      <c r="JNN55" s="45"/>
      <c r="JNO55" s="45"/>
      <c r="JNP55" s="45"/>
      <c r="JNQ55" s="45"/>
      <c r="JNR55" s="45"/>
      <c r="JNS55" s="45"/>
      <c r="JNT55" s="45"/>
      <c r="JNU55" s="45"/>
      <c r="JNV55" s="45"/>
      <c r="JNW55" s="45"/>
      <c r="JNX55" s="45"/>
      <c r="JNY55" s="45"/>
      <c r="JNZ55" s="45"/>
      <c r="JOA55" s="45"/>
      <c r="JOB55" s="45"/>
      <c r="JOC55" s="45"/>
      <c r="JOD55" s="45"/>
      <c r="JOE55" s="45"/>
      <c r="JOF55" s="45"/>
      <c r="JOG55" s="45"/>
      <c r="JOH55" s="45"/>
      <c r="JOI55" s="45"/>
      <c r="JOJ55" s="45"/>
      <c r="JOK55" s="45"/>
      <c r="JOL55" s="45"/>
      <c r="JOM55" s="45"/>
      <c r="JON55" s="45"/>
      <c r="JOO55" s="45"/>
      <c r="JOP55" s="45"/>
      <c r="JOQ55" s="45"/>
      <c r="JOR55" s="45"/>
      <c r="JOS55" s="45"/>
      <c r="JOT55" s="45"/>
      <c r="JOU55" s="45"/>
      <c r="JOV55" s="45"/>
      <c r="JOW55" s="45"/>
      <c r="JOX55" s="45"/>
      <c r="JOY55" s="45"/>
      <c r="JOZ55" s="45"/>
      <c r="JPA55" s="45"/>
      <c r="JPB55" s="45"/>
      <c r="JPC55" s="45"/>
      <c r="JPD55" s="45"/>
      <c r="JPE55" s="45"/>
      <c r="JPF55" s="45"/>
      <c r="JPG55" s="45"/>
      <c r="JPH55" s="45"/>
      <c r="JPI55" s="45"/>
      <c r="JPJ55" s="45"/>
      <c r="JPK55" s="45"/>
      <c r="JPL55" s="45"/>
      <c r="JPM55" s="45"/>
      <c r="JPN55" s="45"/>
      <c r="JPO55" s="45"/>
      <c r="JPP55" s="45"/>
      <c r="JPQ55" s="45"/>
      <c r="JPR55" s="45"/>
      <c r="JPS55" s="45"/>
      <c r="JPT55" s="45"/>
      <c r="JPU55" s="45"/>
      <c r="JPV55" s="45"/>
      <c r="JPW55" s="45"/>
      <c r="JPX55" s="45"/>
      <c r="JPY55" s="45"/>
      <c r="JPZ55" s="45"/>
      <c r="JQA55" s="45"/>
      <c r="JQB55" s="45"/>
      <c r="JQC55" s="45"/>
      <c r="JQD55" s="45"/>
      <c r="JQE55" s="45"/>
      <c r="JQF55" s="45"/>
      <c r="JQG55" s="45"/>
      <c r="JQH55" s="45"/>
      <c r="JQI55" s="45"/>
      <c r="JQJ55" s="45"/>
      <c r="JQK55" s="45"/>
      <c r="JQL55" s="45"/>
      <c r="JQM55" s="45"/>
      <c r="JQN55" s="45"/>
      <c r="JQO55" s="45"/>
      <c r="JQP55" s="45"/>
      <c r="JQQ55" s="45"/>
      <c r="JQR55" s="45"/>
      <c r="JQS55" s="45"/>
      <c r="JQT55" s="45"/>
      <c r="JQU55" s="45"/>
      <c r="JQV55" s="45"/>
      <c r="JQW55" s="45"/>
      <c r="JQX55" s="45"/>
      <c r="JQY55" s="45"/>
      <c r="JQZ55" s="45"/>
      <c r="JRA55" s="45"/>
      <c r="JRB55" s="45"/>
      <c r="JRC55" s="45"/>
      <c r="JRD55" s="45"/>
      <c r="JRE55" s="45"/>
      <c r="JRF55" s="45"/>
      <c r="JRG55" s="45"/>
      <c r="JRH55" s="45"/>
      <c r="JRI55" s="45"/>
      <c r="JRJ55" s="45"/>
      <c r="JRK55" s="45"/>
      <c r="JRL55" s="45"/>
      <c r="JRM55" s="45"/>
      <c r="JRN55" s="45"/>
      <c r="JRO55" s="45"/>
      <c r="JRP55" s="45"/>
      <c r="JRQ55" s="45"/>
      <c r="JRR55" s="45"/>
      <c r="JRS55" s="45"/>
      <c r="JRT55" s="45"/>
      <c r="JRU55" s="45"/>
      <c r="JRV55" s="45"/>
      <c r="JRW55" s="45"/>
      <c r="JRX55" s="45"/>
      <c r="JRY55" s="45"/>
      <c r="JRZ55" s="45"/>
      <c r="JSA55" s="45"/>
      <c r="JSB55" s="45"/>
      <c r="JSC55" s="45"/>
      <c r="JSD55" s="45"/>
      <c r="JSE55" s="45"/>
      <c r="JSF55" s="45"/>
      <c r="JSG55" s="45"/>
      <c r="JSH55" s="45"/>
      <c r="JSI55" s="45"/>
      <c r="JSJ55" s="45"/>
      <c r="JSK55" s="45"/>
      <c r="JSL55" s="45"/>
      <c r="JSM55" s="45"/>
      <c r="JSN55" s="45"/>
      <c r="JSO55" s="45"/>
      <c r="JSP55" s="45"/>
      <c r="JSQ55" s="45"/>
      <c r="JSR55" s="45"/>
      <c r="JSS55" s="45"/>
      <c r="JST55" s="45"/>
      <c r="JSU55" s="45"/>
      <c r="JSV55" s="45"/>
      <c r="JSW55" s="45"/>
      <c r="JSX55" s="45"/>
      <c r="JSY55" s="45"/>
      <c r="JSZ55" s="45"/>
      <c r="JTA55" s="45"/>
      <c r="JTB55" s="45"/>
      <c r="JTC55" s="45"/>
      <c r="JTD55" s="45"/>
      <c r="JTE55" s="45"/>
      <c r="JTF55" s="45"/>
      <c r="JTG55" s="45"/>
      <c r="JTH55" s="45"/>
      <c r="JTI55" s="45"/>
      <c r="JTJ55" s="45"/>
      <c r="JTK55" s="45"/>
      <c r="JTL55" s="45"/>
      <c r="JTM55" s="45"/>
      <c r="JTN55" s="45"/>
      <c r="JTO55" s="45"/>
      <c r="JTP55" s="45"/>
      <c r="JTQ55" s="45"/>
      <c r="JTR55" s="45"/>
      <c r="JTS55" s="45"/>
      <c r="JTT55" s="45"/>
      <c r="JTU55" s="45"/>
      <c r="JTV55" s="45"/>
      <c r="JTW55" s="45"/>
      <c r="JTX55" s="45"/>
      <c r="JTY55" s="45"/>
      <c r="JTZ55" s="45"/>
      <c r="JUA55" s="45"/>
      <c r="JUB55" s="45"/>
      <c r="JUC55" s="45"/>
      <c r="JUD55" s="45"/>
      <c r="JUE55" s="45"/>
      <c r="JUF55" s="45"/>
      <c r="JUG55" s="45"/>
      <c r="JUH55" s="45"/>
      <c r="JUI55" s="45"/>
      <c r="JUJ55" s="45"/>
      <c r="JUK55" s="45"/>
      <c r="JUL55" s="45"/>
      <c r="JUM55" s="45"/>
      <c r="JUN55" s="45"/>
      <c r="JUO55" s="45"/>
      <c r="JUP55" s="45"/>
      <c r="JUQ55" s="45"/>
      <c r="JUR55" s="45"/>
      <c r="JUS55" s="45"/>
      <c r="JUT55" s="45"/>
      <c r="JUU55" s="45"/>
      <c r="JUV55" s="45"/>
      <c r="JUW55" s="45"/>
      <c r="JUX55" s="45"/>
      <c r="JUY55" s="45"/>
      <c r="JUZ55" s="45"/>
      <c r="JVA55" s="45"/>
      <c r="JVB55" s="45"/>
      <c r="JVC55" s="45"/>
      <c r="JVD55" s="45"/>
      <c r="JVE55" s="45"/>
      <c r="JVF55" s="45"/>
      <c r="JVG55" s="45"/>
      <c r="JVH55" s="45"/>
      <c r="JVI55" s="45"/>
      <c r="JVJ55" s="45"/>
      <c r="JVK55" s="45"/>
      <c r="JVL55" s="45"/>
      <c r="JVM55" s="45"/>
      <c r="JVN55" s="45"/>
      <c r="JVO55" s="45"/>
      <c r="JVP55" s="45"/>
      <c r="JVQ55" s="45"/>
      <c r="JVR55" s="45"/>
      <c r="JVS55" s="45"/>
      <c r="JVT55" s="45"/>
      <c r="JVU55" s="45"/>
      <c r="JVV55" s="45"/>
      <c r="JVW55" s="45"/>
      <c r="JVX55" s="45"/>
      <c r="JVY55" s="45"/>
      <c r="JVZ55" s="45"/>
      <c r="JWA55" s="45"/>
      <c r="JWB55" s="45"/>
      <c r="JWC55" s="45"/>
      <c r="JWD55" s="45"/>
      <c r="JWE55" s="45"/>
      <c r="JWF55" s="45"/>
      <c r="JWG55" s="45"/>
      <c r="JWH55" s="45"/>
      <c r="JWI55" s="45"/>
      <c r="JWJ55" s="45"/>
      <c r="JWK55" s="45"/>
      <c r="JWL55" s="45"/>
      <c r="JWM55" s="45"/>
      <c r="JWN55" s="45"/>
      <c r="JWO55" s="45"/>
      <c r="JWP55" s="45"/>
      <c r="JWQ55" s="45"/>
      <c r="JWR55" s="45"/>
      <c r="JWS55" s="45"/>
      <c r="JWT55" s="45"/>
      <c r="JWU55" s="45"/>
      <c r="JWV55" s="45"/>
      <c r="JWW55" s="45"/>
      <c r="JWX55" s="45"/>
      <c r="JWY55" s="45"/>
      <c r="JWZ55" s="45"/>
      <c r="JXA55" s="45"/>
      <c r="JXB55" s="45"/>
      <c r="JXC55" s="45"/>
      <c r="JXD55" s="45"/>
      <c r="JXE55" s="45"/>
      <c r="JXF55" s="45"/>
      <c r="JXG55" s="45"/>
      <c r="JXH55" s="45"/>
      <c r="JXI55" s="45"/>
      <c r="JXJ55" s="45"/>
      <c r="JXK55" s="45"/>
      <c r="JXL55" s="45"/>
      <c r="JXM55" s="45"/>
      <c r="JXN55" s="45"/>
      <c r="JXO55" s="45"/>
      <c r="JXP55" s="45"/>
      <c r="JXQ55" s="45"/>
      <c r="JXR55" s="45"/>
      <c r="JXS55" s="45"/>
      <c r="JXT55" s="45"/>
      <c r="JXU55" s="45"/>
      <c r="JXV55" s="45"/>
      <c r="JXW55" s="45"/>
      <c r="JXX55" s="45"/>
      <c r="JXY55" s="45"/>
      <c r="JXZ55" s="45"/>
      <c r="JYA55" s="45"/>
      <c r="JYB55" s="45"/>
      <c r="JYC55" s="45"/>
      <c r="JYD55" s="45"/>
      <c r="JYE55" s="45"/>
      <c r="JYF55" s="45"/>
      <c r="JYG55" s="45"/>
      <c r="JYH55" s="45"/>
      <c r="JYI55" s="45"/>
      <c r="JYJ55" s="45"/>
      <c r="JYK55" s="45"/>
      <c r="JYL55" s="45"/>
      <c r="JYM55" s="45"/>
      <c r="JYN55" s="45"/>
      <c r="JYO55" s="45"/>
      <c r="JYP55" s="45"/>
      <c r="JYQ55" s="45"/>
      <c r="JYR55" s="45"/>
      <c r="JYS55" s="45"/>
      <c r="JYT55" s="45"/>
      <c r="JYU55" s="45"/>
      <c r="JYV55" s="45"/>
      <c r="JYW55" s="45"/>
      <c r="JYX55" s="45"/>
      <c r="JYY55" s="45"/>
      <c r="JYZ55" s="45"/>
      <c r="JZA55" s="45"/>
      <c r="JZB55" s="45"/>
      <c r="JZC55" s="45"/>
      <c r="JZD55" s="45"/>
      <c r="JZE55" s="45"/>
      <c r="JZF55" s="45"/>
      <c r="JZG55" s="45"/>
      <c r="JZH55" s="45"/>
      <c r="JZI55" s="45"/>
      <c r="JZJ55" s="45"/>
      <c r="JZK55" s="45"/>
      <c r="JZL55" s="45"/>
      <c r="JZM55" s="45"/>
      <c r="JZN55" s="45"/>
      <c r="JZO55" s="45"/>
      <c r="JZP55" s="45"/>
      <c r="JZQ55" s="45"/>
      <c r="JZR55" s="45"/>
      <c r="JZS55" s="45"/>
      <c r="JZT55" s="45"/>
      <c r="JZU55" s="45"/>
      <c r="JZV55" s="45"/>
      <c r="JZW55" s="45"/>
      <c r="JZX55" s="45"/>
      <c r="JZY55" s="45"/>
      <c r="JZZ55" s="45"/>
      <c r="KAA55" s="45"/>
      <c r="KAB55" s="45"/>
      <c r="KAC55" s="45"/>
      <c r="KAD55" s="45"/>
      <c r="KAE55" s="45"/>
      <c r="KAF55" s="45"/>
      <c r="KAG55" s="45"/>
      <c r="KAH55" s="45"/>
      <c r="KAI55" s="45"/>
      <c r="KAJ55" s="45"/>
      <c r="KAK55" s="45"/>
      <c r="KAL55" s="45"/>
      <c r="KAM55" s="45"/>
      <c r="KAN55" s="45"/>
      <c r="KAO55" s="45"/>
      <c r="KAP55" s="45"/>
      <c r="KAQ55" s="45"/>
      <c r="KAR55" s="45"/>
      <c r="KAS55" s="45"/>
      <c r="KAT55" s="45"/>
      <c r="KAU55" s="45"/>
      <c r="KAV55" s="45"/>
      <c r="KAW55" s="45"/>
      <c r="KAX55" s="45"/>
      <c r="KAY55" s="45"/>
      <c r="KAZ55" s="45"/>
      <c r="KBA55" s="45"/>
      <c r="KBB55" s="45"/>
      <c r="KBC55" s="45"/>
      <c r="KBD55" s="45"/>
      <c r="KBE55" s="45"/>
      <c r="KBF55" s="45"/>
      <c r="KBG55" s="45"/>
      <c r="KBH55" s="45"/>
      <c r="KBI55" s="45"/>
      <c r="KBJ55" s="45"/>
      <c r="KBK55" s="45"/>
      <c r="KBL55" s="45"/>
      <c r="KBM55" s="45"/>
      <c r="KBN55" s="45"/>
      <c r="KBO55" s="45"/>
      <c r="KBP55" s="45"/>
      <c r="KBQ55" s="45"/>
      <c r="KBR55" s="45"/>
      <c r="KBS55" s="45"/>
      <c r="KBT55" s="45"/>
      <c r="KBU55" s="45"/>
      <c r="KBV55" s="45"/>
      <c r="KBW55" s="45"/>
      <c r="KBX55" s="45"/>
      <c r="KBY55" s="45"/>
      <c r="KBZ55" s="45"/>
      <c r="KCA55" s="45"/>
      <c r="KCB55" s="45"/>
      <c r="KCC55" s="45"/>
      <c r="KCD55" s="45"/>
      <c r="KCE55" s="45"/>
      <c r="KCF55" s="45"/>
      <c r="KCG55" s="45"/>
      <c r="KCH55" s="45"/>
      <c r="KCI55" s="45"/>
      <c r="KCJ55" s="45"/>
      <c r="KCK55" s="45"/>
      <c r="KCL55" s="45"/>
      <c r="KCM55" s="45"/>
      <c r="KCN55" s="45"/>
      <c r="KCO55" s="45"/>
      <c r="KCP55" s="45"/>
      <c r="KCQ55" s="45"/>
      <c r="KCR55" s="45"/>
      <c r="KCS55" s="45"/>
      <c r="KCT55" s="45"/>
      <c r="KCU55" s="45"/>
      <c r="KCV55" s="45"/>
      <c r="KCW55" s="45"/>
      <c r="KCX55" s="45"/>
      <c r="KCY55" s="45"/>
      <c r="KCZ55" s="45"/>
      <c r="KDA55" s="45"/>
      <c r="KDB55" s="45"/>
      <c r="KDC55" s="45"/>
      <c r="KDD55" s="45"/>
      <c r="KDE55" s="45"/>
      <c r="KDF55" s="45"/>
      <c r="KDG55" s="45"/>
      <c r="KDH55" s="45"/>
      <c r="KDI55" s="45"/>
      <c r="KDJ55" s="45"/>
      <c r="KDK55" s="45"/>
      <c r="KDL55" s="45"/>
      <c r="KDM55" s="45"/>
      <c r="KDN55" s="45"/>
      <c r="KDO55" s="45"/>
      <c r="KDP55" s="45"/>
      <c r="KDQ55" s="45"/>
      <c r="KDR55" s="45"/>
      <c r="KDS55" s="45"/>
      <c r="KDT55" s="45"/>
      <c r="KDU55" s="45"/>
      <c r="KDV55" s="45"/>
      <c r="KDW55" s="45"/>
      <c r="KDX55" s="45"/>
      <c r="KDY55" s="45"/>
      <c r="KDZ55" s="45"/>
      <c r="KEA55" s="45"/>
      <c r="KEB55" s="45"/>
      <c r="KEC55" s="45"/>
      <c r="KED55" s="45"/>
      <c r="KEE55" s="45"/>
      <c r="KEF55" s="45"/>
      <c r="KEG55" s="45"/>
      <c r="KEH55" s="45"/>
      <c r="KEI55" s="45"/>
      <c r="KEJ55" s="45"/>
      <c r="KEK55" s="45"/>
      <c r="KEL55" s="45"/>
      <c r="KEM55" s="45"/>
      <c r="KEN55" s="45"/>
      <c r="KEO55" s="45"/>
      <c r="KEP55" s="45"/>
      <c r="KEQ55" s="45"/>
      <c r="KER55" s="45"/>
      <c r="KES55" s="45"/>
      <c r="KET55" s="45"/>
      <c r="KEU55" s="45"/>
      <c r="KEV55" s="45"/>
      <c r="KEW55" s="45"/>
      <c r="KEX55" s="45"/>
      <c r="KEY55" s="45"/>
      <c r="KEZ55" s="45"/>
      <c r="KFA55" s="45"/>
      <c r="KFB55" s="45"/>
      <c r="KFC55" s="45"/>
      <c r="KFD55" s="45"/>
      <c r="KFE55" s="45"/>
      <c r="KFF55" s="45"/>
      <c r="KFG55" s="45"/>
      <c r="KFH55" s="45"/>
      <c r="KFI55" s="45"/>
      <c r="KFJ55" s="45"/>
      <c r="KFK55" s="45"/>
      <c r="KFL55" s="45"/>
      <c r="KFM55" s="45"/>
      <c r="KFN55" s="45"/>
      <c r="KFO55" s="45"/>
      <c r="KFP55" s="45"/>
      <c r="KFQ55" s="45"/>
      <c r="KFR55" s="45"/>
      <c r="KFS55" s="45"/>
      <c r="KFT55" s="45"/>
      <c r="KFU55" s="45"/>
      <c r="KFV55" s="45"/>
      <c r="KFW55" s="45"/>
      <c r="KFX55" s="45"/>
      <c r="KFY55" s="45"/>
      <c r="KFZ55" s="45"/>
      <c r="KGA55" s="45"/>
      <c r="KGB55" s="45"/>
      <c r="KGC55" s="45"/>
      <c r="KGD55" s="45"/>
      <c r="KGE55" s="45"/>
      <c r="KGF55" s="45"/>
      <c r="KGG55" s="45"/>
      <c r="KGH55" s="45"/>
      <c r="KGI55" s="45"/>
      <c r="KGJ55" s="45"/>
      <c r="KGK55" s="45"/>
      <c r="KGL55" s="45"/>
      <c r="KGM55" s="45"/>
      <c r="KGN55" s="45"/>
      <c r="KGO55" s="45"/>
      <c r="KGP55" s="45"/>
      <c r="KGQ55" s="45"/>
      <c r="KGR55" s="45"/>
      <c r="KGS55" s="45"/>
      <c r="KGT55" s="45"/>
      <c r="KGU55" s="45"/>
      <c r="KGV55" s="45"/>
      <c r="KGW55" s="45"/>
      <c r="KGX55" s="45"/>
      <c r="KGY55" s="45"/>
      <c r="KGZ55" s="45"/>
      <c r="KHA55" s="45"/>
      <c r="KHB55" s="45"/>
      <c r="KHC55" s="45"/>
      <c r="KHD55" s="45"/>
      <c r="KHE55" s="45"/>
      <c r="KHF55" s="45"/>
      <c r="KHG55" s="45"/>
      <c r="KHH55" s="45"/>
      <c r="KHI55" s="45"/>
      <c r="KHJ55" s="45"/>
      <c r="KHK55" s="45"/>
      <c r="KHL55" s="45"/>
      <c r="KHM55" s="45"/>
      <c r="KHN55" s="45"/>
      <c r="KHO55" s="45"/>
      <c r="KHP55" s="45"/>
      <c r="KHQ55" s="45"/>
      <c r="KHR55" s="45"/>
      <c r="KHS55" s="45"/>
      <c r="KHT55" s="45"/>
      <c r="KHU55" s="45"/>
      <c r="KHV55" s="45"/>
      <c r="KHW55" s="45"/>
      <c r="KHX55" s="45"/>
      <c r="KHY55" s="45"/>
      <c r="KHZ55" s="45"/>
      <c r="KIA55" s="45"/>
      <c r="KIB55" s="45"/>
      <c r="KIC55" s="45"/>
      <c r="KID55" s="45"/>
      <c r="KIE55" s="45"/>
      <c r="KIF55" s="45"/>
      <c r="KIG55" s="45"/>
      <c r="KIH55" s="45"/>
      <c r="KII55" s="45"/>
      <c r="KIJ55" s="45"/>
      <c r="KIK55" s="45"/>
      <c r="KIL55" s="45"/>
      <c r="KIM55" s="45"/>
      <c r="KIN55" s="45"/>
      <c r="KIO55" s="45"/>
      <c r="KIP55" s="45"/>
      <c r="KIQ55" s="45"/>
      <c r="KIR55" s="45"/>
      <c r="KIS55" s="45"/>
      <c r="KIT55" s="45"/>
      <c r="KIU55" s="45"/>
      <c r="KIV55" s="45"/>
      <c r="KIW55" s="45"/>
      <c r="KIX55" s="45"/>
      <c r="KIY55" s="45"/>
      <c r="KIZ55" s="45"/>
      <c r="KJA55" s="45"/>
      <c r="KJB55" s="45"/>
      <c r="KJC55" s="45"/>
      <c r="KJD55" s="45"/>
      <c r="KJE55" s="45"/>
      <c r="KJF55" s="45"/>
      <c r="KJG55" s="45"/>
      <c r="KJH55" s="45"/>
      <c r="KJI55" s="45"/>
      <c r="KJJ55" s="45"/>
      <c r="KJK55" s="45"/>
      <c r="KJL55" s="45"/>
      <c r="KJM55" s="45"/>
      <c r="KJN55" s="45"/>
      <c r="KJO55" s="45"/>
      <c r="KJP55" s="45"/>
      <c r="KJQ55" s="45"/>
      <c r="KJR55" s="45"/>
      <c r="KJS55" s="45"/>
      <c r="KJT55" s="45"/>
      <c r="KJU55" s="45"/>
      <c r="KJV55" s="45"/>
      <c r="KJW55" s="45"/>
      <c r="KJX55" s="45"/>
      <c r="KJY55" s="45"/>
      <c r="KJZ55" s="45"/>
      <c r="KKA55" s="45"/>
      <c r="KKB55" s="45"/>
      <c r="KKC55" s="45"/>
      <c r="KKD55" s="45"/>
      <c r="KKE55" s="45"/>
      <c r="KKF55" s="45"/>
      <c r="KKG55" s="45"/>
      <c r="KKH55" s="45"/>
      <c r="KKI55" s="45"/>
      <c r="KKJ55" s="45"/>
      <c r="KKK55" s="45"/>
      <c r="KKL55" s="45"/>
      <c r="KKM55" s="45"/>
      <c r="KKN55" s="45"/>
      <c r="KKO55" s="45"/>
      <c r="KKP55" s="45"/>
      <c r="KKQ55" s="45"/>
      <c r="KKR55" s="45"/>
      <c r="KKS55" s="45"/>
      <c r="KKT55" s="45"/>
      <c r="KKU55" s="45"/>
      <c r="KKV55" s="45"/>
      <c r="KKW55" s="45"/>
      <c r="KKX55" s="45"/>
      <c r="KKY55" s="45"/>
      <c r="KKZ55" s="45"/>
      <c r="KLA55" s="45"/>
      <c r="KLB55" s="45"/>
      <c r="KLC55" s="45"/>
      <c r="KLD55" s="45"/>
      <c r="KLE55" s="45"/>
      <c r="KLF55" s="45"/>
      <c r="KLG55" s="45"/>
      <c r="KLH55" s="45"/>
      <c r="KLI55" s="45"/>
      <c r="KLJ55" s="45"/>
      <c r="KLK55" s="45"/>
      <c r="KLL55" s="45"/>
      <c r="KLM55" s="45"/>
      <c r="KLN55" s="45"/>
      <c r="KLO55" s="45"/>
      <c r="KLP55" s="45"/>
      <c r="KLQ55" s="45"/>
      <c r="KLR55" s="45"/>
      <c r="KLS55" s="45"/>
      <c r="KLT55" s="45"/>
      <c r="KLU55" s="45"/>
      <c r="KLV55" s="45"/>
      <c r="KLW55" s="45"/>
      <c r="KLX55" s="45"/>
      <c r="KLY55" s="45"/>
      <c r="KLZ55" s="45"/>
      <c r="KMA55" s="45"/>
      <c r="KMB55" s="45"/>
      <c r="KMC55" s="45"/>
      <c r="KMD55" s="45"/>
      <c r="KME55" s="45"/>
      <c r="KMF55" s="45"/>
      <c r="KMG55" s="45"/>
      <c r="KMH55" s="45"/>
      <c r="KMI55" s="45"/>
      <c r="KMJ55" s="45"/>
      <c r="KMK55" s="45"/>
      <c r="KML55" s="45"/>
      <c r="KMM55" s="45"/>
      <c r="KMN55" s="45"/>
      <c r="KMO55" s="45"/>
      <c r="KMP55" s="45"/>
      <c r="KMQ55" s="45"/>
      <c r="KMR55" s="45"/>
      <c r="KMS55" s="45"/>
      <c r="KMT55" s="45"/>
      <c r="KMU55" s="45"/>
      <c r="KMV55" s="45"/>
      <c r="KMW55" s="45"/>
      <c r="KMX55" s="45"/>
      <c r="KMY55" s="45"/>
      <c r="KMZ55" s="45"/>
      <c r="KNA55" s="45"/>
      <c r="KNB55" s="45"/>
      <c r="KNC55" s="45"/>
      <c r="KND55" s="45"/>
      <c r="KNE55" s="45"/>
      <c r="KNF55" s="45"/>
      <c r="KNG55" s="45"/>
      <c r="KNH55" s="45"/>
      <c r="KNI55" s="45"/>
      <c r="KNJ55" s="45"/>
      <c r="KNK55" s="45"/>
      <c r="KNL55" s="45"/>
      <c r="KNM55" s="45"/>
      <c r="KNN55" s="45"/>
      <c r="KNO55" s="45"/>
      <c r="KNP55" s="45"/>
      <c r="KNQ55" s="45"/>
      <c r="KNR55" s="45"/>
      <c r="KNS55" s="45"/>
      <c r="KNT55" s="45"/>
      <c r="KNU55" s="45"/>
      <c r="KNV55" s="45"/>
      <c r="KNW55" s="45"/>
      <c r="KNX55" s="45"/>
      <c r="KNY55" s="45"/>
      <c r="KNZ55" s="45"/>
      <c r="KOA55" s="45"/>
      <c r="KOB55" s="45"/>
      <c r="KOC55" s="45"/>
      <c r="KOD55" s="45"/>
      <c r="KOE55" s="45"/>
      <c r="KOF55" s="45"/>
      <c r="KOG55" s="45"/>
      <c r="KOH55" s="45"/>
      <c r="KOI55" s="45"/>
      <c r="KOJ55" s="45"/>
      <c r="KOK55" s="45"/>
      <c r="KOL55" s="45"/>
      <c r="KOM55" s="45"/>
      <c r="KON55" s="45"/>
      <c r="KOO55" s="45"/>
      <c r="KOP55" s="45"/>
      <c r="KOQ55" s="45"/>
      <c r="KOR55" s="45"/>
      <c r="KOS55" s="45"/>
      <c r="KOT55" s="45"/>
      <c r="KOU55" s="45"/>
      <c r="KOV55" s="45"/>
      <c r="KOW55" s="45"/>
      <c r="KOX55" s="45"/>
      <c r="KOY55" s="45"/>
      <c r="KOZ55" s="45"/>
      <c r="KPA55" s="45"/>
      <c r="KPB55" s="45"/>
      <c r="KPC55" s="45"/>
      <c r="KPD55" s="45"/>
      <c r="KPE55" s="45"/>
      <c r="KPF55" s="45"/>
      <c r="KPG55" s="45"/>
      <c r="KPH55" s="45"/>
      <c r="KPI55" s="45"/>
      <c r="KPJ55" s="45"/>
      <c r="KPK55" s="45"/>
      <c r="KPL55" s="45"/>
      <c r="KPM55" s="45"/>
      <c r="KPN55" s="45"/>
      <c r="KPO55" s="45"/>
      <c r="KPP55" s="45"/>
      <c r="KPQ55" s="45"/>
      <c r="KPR55" s="45"/>
      <c r="KPS55" s="45"/>
      <c r="KPT55" s="45"/>
      <c r="KPU55" s="45"/>
      <c r="KPV55" s="45"/>
      <c r="KPW55" s="45"/>
      <c r="KPX55" s="45"/>
      <c r="KPY55" s="45"/>
      <c r="KPZ55" s="45"/>
      <c r="KQA55" s="45"/>
      <c r="KQB55" s="45"/>
      <c r="KQC55" s="45"/>
      <c r="KQD55" s="45"/>
      <c r="KQE55" s="45"/>
      <c r="KQF55" s="45"/>
      <c r="KQG55" s="45"/>
      <c r="KQH55" s="45"/>
      <c r="KQI55" s="45"/>
      <c r="KQJ55" s="45"/>
      <c r="KQK55" s="45"/>
      <c r="KQL55" s="45"/>
      <c r="KQM55" s="45"/>
      <c r="KQN55" s="45"/>
      <c r="KQO55" s="45"/>
      <c r="KQP55" s="45"/>
      <c r="KQQ55" s="45"/>
      <c r="KQR55" s="45"/>
      <c r="KQS55" s="45"/>
      <c r="KQT55" s="45"/>
      <c r="KQU55" s="45"/>
      <c r="KQV55" s="45"/>
      <c r="KQW55" s="45"/>
      <c r="KQX55" s="45"/>
      <c r="KQY55" s="45"/>
      <c r="KQZ55" s="45"/>
      <c r="KRA55" s="45"/>
      <c r="KRB55" s="45"/>
      <c r="KRC55" s="45"/>
      <c r="KRD55" s="45"/>
      <c r="KRE55" s="45"/>
      <c r="KRF55" s="45"/>
      <c r="KRG55" s="45"/>
      <c r="KRH55" s="45"/>
      <c r="KRI55" s="45"/>
      <c r="KRJ55" s="45"/>
      <c r="KRK55" s="45"/>
      <c r="KRL55" s="45"/>
      <c r="KRM55" s="45"/>
      <c r="KRN55" s="45"/>
      <c r="KRO55" s="45"/>
      <c r="KRP55" s="45"/>
      <c r="KRQ55" s="45"/>
      <c r="KRR55" s="45"/>
      <c r="KRS55" s="45"/>
      <c r="KRT55" s="45"/>
      <c r="KRU55" s="45"/>
      <c r="KRV55" s="45"/>
      <c r="KRW55" s="45"/>
      <c r="KRX55" s="45"/>
      <c r="KRY55" s="45"/>
      <c r="KRZ55" s="45"/>
      <c r="KSA55" s="45"/>
      <c r="KSB55" s="45"/>
      <c r="KSC55" s="45"/>
      <c r="KSD55" s="45"/>
      <c r="KSE55" s="45"/>
      <c r="KSF55" s="45"/>
      <c r="KSG55" s="45"/>
      <c r="KSH55" s="45"/>
      <c r="KSI55" s="45"/>
      <c r="KSJ55" s="45"/>
      <c r="KSK55" s="45"/>
      <c r="KSL55" s="45"/>
      <c r="KSM55" s="45"/>
      <c r="KSN55" s="45"/>
      <c r="KSO55" s="45"/>
      <c r="KSP55" s="45"/>
      <c r="KSQ55" s="45"/>
      <c r="KSR55" s="45"/>
      <c r="KSS55" s="45"/>
      <c r="KST55" s="45"/>
      <c r="KSU55" s="45"/>
      <c r="KSV55" s="45"/>
      <c r="KSW55" s="45"/>
      <c r="KSX55" s="45"/>
      <c r="KSY55" s="45"/>
      <c r="KSZ55" s="45"/>
      <c r="KTA55" s="45"/>
      <c r="KTB55" s="45"/>
      <c r="KTC55" s="45"/>
      <c r="KTD55" s="45"/>
      <c r="KTE55" s="45"/>
      <c r="KTF55" s="45"/>
      <c r="KTG55" s="45"/>
      <c r="KTH55" s="45"/>
      <c r="KTI55" s="45"/>
      <c r="KTJ55" s="45"/>
      <c r="KTK55" s="45"/>
      <c r="KTL55" s="45"/>
      <c r="KTM55" s="45"/>
      <c r="KTN55" s="45"/>
      <c r="KTO55" s="45"/>
      <c r="KTP55" s="45"/>
      <c r="KTQ55" s="45"/>
      <c r="KTR55" s="45"/>
      <c r="KTS55" s="45"/>
      <c r="KTT55" s="45"/>
      <c r="KTU55" s="45"/>
      <c r="KTV55" s="45"/>
      <c r="KTW55" s="45"/>
      <c r="KTX55" s="45"/>
      <c r="KTY55" s="45"/>
      <c r="KTZ55" s="45"/>
      <c r="KUA55" s="45"/>
      <c r="KUB55" s="45"/>
      <c r="KUC55" s="45"/>
      <c r="KUD55" s="45"/>
      <c r="KUE55" s="45"/>
      <c r="KUF55" s="45"/>
      <c r="KUG55" s="45"/>
      <c r="KUH55" s="45"/>
      <c r="KUI55" s="45"/>
      <c r="KUJ55" s="45"/>
      <c r="KUK55" s="45"/>
      <c r="KUL55" s="45"/>
      <c r="KUM55" s="45"/>
      <c r="KUN55" s="45"/>
      <c r="KUO55" s="45"/>
      <c r="KUP55" s="45"/>
      <c r="KUQ55" s="45"/>
      <c r="KUR55" s="45"/>
      <c r="KUS55" s="45"/>
      <c r="KUT55" s="45"/>
      <c r="KUU55" s="45"/>
      <c r="KUV55" s="45"/>
      <c r="KUW55" s="45"/>
      <c r="KUX55" s="45"/>
      <c r="KUY55" s="45"/>
      <c r="KUZ55" s="45"/>
      <c r="KVA55" s="45"/>
      <c r="KVB55" s="45"/>
      <c r="KVC55" s="45"/>
      <c r="KVD55" s="45"/>
      <c r="KVE55" s="45"/>
      <c r="KVF55" s="45"/>
      <c r="KVG55" s="45"/>
      <c r="KVH55" s="45"/>
      <c r="KVI55" s="45"/>
      <c r="KVJ55" s="45"/>
      <c r="KVK55" s="45"/>
      <c r="KVL55" s="45"/>
      <c r="KVM55" s="45"/>
      <c r="KVN55" s="45"/>
      <c r="KVO55" s="45"/>
      <c r="KVP55" s="45"/>
      <c r="KVQ55" s="45"/>
      <c r="KVR55" s="45"/>
      <c r="KVS55" s="45"/>
      <c r="KVT55" s="45"/>
      <c r="KVU55" s="45"/>
      <c r="KVV55" s="45"/>
      <c r="KVW55" s="45"/>
      <c r="KVX55" s="45"/>
      <c r="KVY55" s="45"/>
      <c r="KVZ55" s="45"/>
      <c r="KWA55" s="45"/>
      <c r="KWB55" s="45"/>
      <c r="KWC55" s="45"/>
      <c r="KWD55" s="45"/>
      <c r="KWE55" s="45"/>
      <c r="KWF55" s="45"/>
      <c r="KWG55" s="45"/>
      <c r="KWH55" s="45"/>
      <c r="KWI55" s="45"/>
      <c r="KWJ55" s="45"/>
      <c r="KWK55" s="45"/>
      <c r="KWL55" s="45"/>
      <c r="KWM55" s="45"/>
      <c r="KWN55" s="45"/>
      <c r="KWO55" s="45"/>
      <c r="KWP55" s="45"/>
      <c r="KWQ55" s="45"/>
      <c r="KWR55" s="45"/>
      <c r="KWS55" s="45"/>
      <c r="KWT55" s="45"/>
      <c r="KWU55" s="45"/>
      <c r="KWV55" s="45"/>
      <c r="KWW55" s="45"/>
      <c r="KWX55" s="45"/>
      <c r="KWY55" s="45"/>
      <c r="KWZ55" s="45"/>
      <c r="KXA55" s="45"/>
      <c r="KXB55" s="45"/>
      <c r="KXC55" s="45"/>
      <c r="KXD55" s="45"/>
      <c r="KXE55" s="45"/>
      <c r="KXF55" s="45"/>
      <c r="KXG55" s="45"/>
      <c r="KXH55" s="45"/>
      <c r="KXI55" s="45"/>
      <c r="KXJ55" s="45"/>
      <c r="KXK55" s="45"/>
      <c r="KXL55" s="45"/>
      <c r="KXM55" s="45"/>
      <c r="KXN55" s="45"/>
      <c r="KXO55" s="45"/>
      <c r="KXP55" s="45"/>
      <c r="KXQ55" s="45"/>
      <c r="KXR55" s="45"/>
      <c r="KXS55" s="45"/>
      <c r="KXT55" s="45"/>
      <c r="KXU55" s="45"/>
      <c r="KXV55" s="45"/>
      <c r="KXW55" s="45"/>
      <c r="KXX55" s="45"/>
      <c r="KXY55" s="45"/>
      <c r="KXZ55" s="45"/>
      <c r="KYA55" s="45"/>
      <c r="KYB55" s="45"/>
      <c r="KYC55" s="45"/>
      <c r="KYD55" s="45"/>
      <c r="KYE55" s="45"/>
      <c r="KYF55" s="45"/>
      <c r="KYG55" s="45"/>
      <c r="KYH55" s="45"/>
      <c r="KYI55" s="45"/>
      <c r="KYJ55" s="45"/>
      <c r="KYK55" s="45"/>
      <c r="KYL55" s="45"/>
      <c r="KYM55" s="45"/>
      <c r="KYN55" s="45"/>
      <c r="KYO55" s="45"/>
      <c r="KYP55" s="45"/>
      <c r="KYQ55" s="45"/>
      <c r="KYR55" s="45"/>
      <c r="KYS55" s="45"/>
      <c r="KYT55" s="45"/>
      <c r="KYU55" s="45"/>
      <c r="KYV55" s="45"/>
      <c r="KYW55" s="45"/>
      <c r="KYX55" s="45"/>
      <c r="KYY55" s="45"/>
      <c r="KYZ55" s="45"/>
      <c r="KZA55" s="45"/>
      <c r="KZB55" s="45"/>
      <c r="KZC55" s="45"/>
      <c r="KZD55" s="45"/>
      <c r="KZE55" s="45"/>
      <c r="KZF55" s="45"/>
      <c r="KZG55" s="45"/>
      <c r="KZH55" s="45"/>
      <c r="KZI55" s="45"/>
      <c r="KZJ55" s="45"/>
      <c r="KZK55" s="45"/>
      <c r="KZL55" s="45"/>
      <c r="KZM55" s="45"/>
      <c r="KZN55" s="45"/>
      <c r="KZO55" s="45"/>
      <c r="KZP55" s="45"/>
      <c r="KZQ55" s="45"/>
      <c r="KZR55" s="45"/>
      <c r="KZS55" s="45"/>
      <c r="KZT55" s="45"/>
      <c r="KZU55" s="45"/>
      <c r="KZV55" s="45"/>
      <c r="KZW55" s="45"/>
      <c r="KZX55" s="45"/>
      <c r="KZY55" s="45"/>
      <c r="KZZ55" s="45"/>
      <c r="LAA55" s="45"/>
      <c r="LAB55" s="45"/>
      <c r="LAC55" s="45"/>
      <c r="LAD55" s="45"/>
      <c r="LAE55" s="45"/>
      <c r="LAF55" s="45"/>
      <c r="LAG55" s="45"/>
      <c r="LAH55" s="45"/>
      <c r="LAI55" s="45"/>
      <c r="LAJ55" s="45"/>
      <c r="LAK55" s="45"/>
      <c r="LAL55" s="45"/>
      <c r="LAM55" s="45"/>
      <c r="LAN55" s="45"/>
      <c r="LAO55" s="45"/>
      <c r="LAP55" s="45"/>
      <c r="LAQ55" s="45"/>
      <c r="LAR55" s="45"/>
      <c r="LAS55" s="45"/>
      <c r="LAT55" s="45"/>
      <c r="LAU55" s="45"/>
      <c r="LAV55" s="45"/>
      <c r="LAW55" s="45"/>
      <c r="LAX55" s="45"/>
      <c r="LAY55" s="45"/>
      <c r="LAZ55" s="45"/>
      <c r="LBA55" s="45"/>
      <c r="LBB55" s="45"/>
      <c r="LBC55" s="45"/>
      <c r="LBD55" s="45"/>
      <c r="LBE55" s="45"/>
      <c r="LBF55" s="45"/>
      <c r="LBG55" s="45"/>
      <c r="LBH55" s="45"/>
      <c r="LBI55" s="45"/>
      <c r="LBJ55" s="45"/>
      <c r="LBK55" s="45"/>
      <c r="LBL55" s="45"/>
      <c r="LBM55" s="45"/>
      <c r="LBN55" s="45"/>
      <c r="LBO55" s="45"/>
      <c r="LBP55" s="45"/>
      <c r="LBQ55" s="45"/>
      <c r="LBR55" s="45"/>
      <c r="LBS55" s="45"/>
      <c r="LBT55" s="45"/>
      <c r="LBU55" s="45"/>
      <c r="LBV55" s="45"/>
      <c r="LBW55" s="45"/>
      <c r="LBX55" s="45"/>
      <c r="LBY55" s="45"/>
      <c r="LBZ55" s="45"/>
      <c r="LCA55" s="45"/>
      <c r="LCB55" s="45"/>
      <c r="LCC55" s="45"/>
      <c r="LCD55" s="45"/>
      <c r="LCE55" s="45"/>
      <c r="LCF55" s="45"/>
      <c r="LCG55" s="45"/>
      <c r="LCH55" s="45"/>
      <c r="LCI55" s="45"/>
      <c r="LCJ55" s="45"/>
      <c r="LCK55" s="45"/>
      <c r="LCL55" s="45"/>
      <c r="LCM55" s="45"/>
      <c r="LCN55" s="45"/>
      <c r="LCO55" s="45"/>
      <c r="LCP55" s="45"/>
      <c r="LCQ55" s="45"/>
      <c r="LCR55" s="45"/>
      <c r="LCS55" s="45"/>
      <c r="LCT55" s="45"/>
      <c r="LCU55" s="45"/>
      <c r="LCV55" s="45"/>
      <c r="LCW55" s="45"/>
      <c r="LCX55" s="45"/>
      <c r="LCY55" s="45"/>
      <c r="LCZ55" s="45"/>
      <c r="LDA55" s="45"/>
      <c r="LDB55" s="45"/>
      <c r="LDC55" s="45"/>
      <c r="LDD55" s="45"/>
      <c r="LDE55" s="45"/>
      <c r="LDF55" s="45"/>
      <c r="LDG55" s="45"/>
      <c r="LDH55" s="45"/>
      <c r="LDI55" s="45"/>
      <c r="LDJ55" s="45"/>
      <c r="LDK55" s="45"/>
      <c r="LDL55" s="45"/>
      <c r="LDM55" s="45"/>
      <c r="LDN55" s="45"/>
      <c r="LDO55" s="45"/>
      <c r="LDP55" s="45"/>
      <c r="LDQ55" s="45"/>
      <c r="LDR55" s="45"/>
      <c r="LDS55" s="45"/>
      <c r="LDT55" s="45"/>
      <c r="LDU55" s="45"/>
      <c r="LDV55" s="45"/>
      <c r="LDW55" s="45"/>
      <c r="LDX55" s="45"/>
      <c r="LDY55" s="45"/>
      <c r="LDZ55" s="45"/>
      <c r="LEA55" s="45"/>
      <c r="LEB55" s="45"/>
      <c r="LEC55" s="45"/>
      <c r="LED55" s="45"/>
      <c r="LEE55" s="45"/>
      <c r="LEF55" s="45"/>
      <c r="LEG55" s="45"/>
      <c r="LEH55" s="45"/>
      <c r="LEI55" s="45"/>
      <c r="LEJ55" s="45"/>
      <c r="LEK55" s="45"/>
      <c r="LEL55" s="45"/>
      <c r="LEM55" s="45"/>
      <c r="LEN55" s="45"/>
      <c r="LEO55" s="45"/>
      <c r="LEP55" s="45"/>
      <c r="LEQ55" s="45"/>
      <c r="LER55" s="45"/>
      <c r="LES55" s="45"/>
      <c r="LET55" s="45"/>
      <c r="LEU55" s="45"/>
      <c r="LEV55" s="45"/>
      <c r="LEW55" s="45"/>
      <c r="LEX55" s="45"/>
      <c r="LEY55" s="45"/>
      <c r="LEZ55" s="45"/>
      <c r="LFA55" s="45"/>
      <c r="LFB55" s="45"/>
      <c r="LFC55" s="45"/>
      <c r="LFD55" s="45"/>
      <c r="LFE55" s="45"/>
      <c r="LFF55" s="45"/>
      <c r="LFG55" s="45"/>
      <c r="LFH55" s="45"/>
      <c r="LFI55" s="45"/>
      <c r="LFJ55" s="45"/>
      <c r="LFK55" s="45"/>
      <c r="LFL55" s="45"/>
      <c r="LFM55" s="45"/>
      <c r="LFN55" s="45"/>
      <c r="LFO55" s="45"/>
      <c r="LFP55" s="45"/>
      <c r="LFQ55" s="45"/>
      <c r="LFR55" s="45"/>
      <c r="LFS55" s="45"/>
      <c r="LFT55" s="45"/>
      <c r="LFU55" s="45"/>
      <c r="LFV55" s="45"/>
      <c r="LFW55" s="45"/>
      <c r="LFX55" s="45"/>
      <c r="LFY55" s="45"/>
      <c r="LFZ55" s="45"/>
      <c r="LGA55" s="45"/>
      <c r="LGB55" s="45"/>
      <c r="LGC55" s="45"/>
      <c r="LGD55" s="45"/>
      <c r="LGE55" s="45"/>
      <c r="LGF55" s="45"/>
      <c r="LGG55" s="45"/>
      <c r="LGH55" s="45"/>
      <c r="LGI55" s="45"/>
      <c r="LGJ55" s="45"/>
      <c r="LGK55" s="45"/>
      <c r="LGL55" s="45"/>
      <c r="LGM55" s="45"/>
      <c r="LGN55" s="45"/>
      <c r="LGO55" s="45"/>
      <c r="LGP55" s="45"/>
      <c r="LGQ55" s="45"/>
      <c r="LGR55" s="45"/>
      <c r="LGS55" s="45"/>
      <c r="LGT55" s="45"/>
      <c r="LGU55" s="45"/>
      <c r="LGV55" s="45"/>
      <c r="LGW55" s="45"/>
      <c r="LGX55" s="45"/>
      <c r="LGY55" s="45"/>
      <c r="LGZ55" s="45"/>
      <c r="LHA55" s="45"/>
      <c r="LHB55" s="45"/>
      <c r="LHC55" s="45"/>
      <c r="LHD55" s="45"/>
      <c r="LHE55" s="45"/>
      <c r="LHF55" s="45"/>
      <c r="LHG55" s="45"/>
      <c r="LHH55" s="45"/>
      <c r="LHI55" s="45"/>
      <c r="LHJ55" s="45"/>
      <c r="LHK55" s="45"/>
      <c r="LHL55" s="45"/>
      <c r="LHM55" s="45"/>
      <c r="LHN55" s="45"/>
      <c r="LHO55" s="45"/>
      <c r="LHP55" s="45"/>
      <c r="LHQ55" s="45"/>
      <c r="LHR55" s="45"/>
      <c r="LHS55" s="45"/>
      <c r="LHT55" s="45"/>
      <c r="LHU55" s="45"/>
      <c r="LHV55" s="45"/>
      <c r="LHW55" s="45"/>
      <c r="LHX55" s="45"/>
      <c r="LHY55" s="45"/>
      <c r="LHZ55" s="45"/>
      <c r="LIA55" s="45"/>
      <c r="LIB55" s="45"/>
      <c r="LIC55" s="45"/>
      <c r="LID55" s="45"/>
      <c r="LIE55" s="45"/>
      <c r="LIF55" s="45"/>
      <c r="LIG55" s="45"/>
      <c r="LIH55" s="45"/>
      <c r="LII55" s="45"/>
      <c r="LIJ55" s="45"/>
      <c r="LIK55" s="45"/>
      <c r="LIL55" s="45"/>
      <c r="LIM55" s="45"/>
      <c r="LIN55" s="45"/>
      <c r="LIO55" s="45"/>
      <c r="LIP55" s="45"/>
      <c r="LIQ55" s="45"/>
      <c r="LIR55" s="45"/>
      <c r="LIS55" s="45"/>
      <c r="LIT55" s="45"/>
      <c r="LIU55" s="45"/>
      <c r="LIV55" s="45"/>
      <c r="LIW55" s="45"/>
      <c r="LIX55" s="45"/>
      <c r="LIY55" s="45"/>
      <c r="LIZ55" s="45"/>
      <c r="LJA55" s="45"/>
      <c r="LJB55" s="45"/>
      <c r="LJC55" s="45"/>
      <c r="LJD55" s="45"/>
      <c r="LJE55" s="45"/>
      <c r="LJF55" s="45"/>
      <c r="LJG55" s="45"/>
      <c r="LJH55" s="45"/>
      <c r="LJI55" s="45"/>
      <c r="LJJ55" s="45"/>
      <c r="LJK55" s="45"/>
      <c r="LJL55" s="45"/>
      <c r="LJM55" s="45"/>
      <c r="LJN55" s="45"/>
      <c r="LJO55" s="45"/>
      <c r="LJP55" s="45"/>
      <c r="LJQ55" s="45"/>
      <c r="LJR55" s="45"/>
      <c r="LJS55" s="45"/>
      <c r="LJT55" s="45"/>
      <c r="LJU55" s="45"/>
      <c r="LJV55" s="45"/>
      <c r="LJW55" s="45"/>
      <c r="LJX55" s="45"/>
      <c r="LJY55" s="45"/>
      <c r="LJZ55" s="45"/>
      <c r="LKA55" s="45"/>
      <c r="LKB55" s="45"/>
      <c r="LKC55" s="45"/>
      <c r="LKD55" s="45"/>
      <c r="LKE55" s="45"/>
      <c r="LKF55" s="45"/>
      <c r="LKG55" s="45"/>
      <c r="LKH55" s="45"/>
      <c r="LKI55" s="45"/>
      <c r="LKJ55" s="45"/>
      <c r="LKK55" s="45"/>
      <c r="LKL55" s="45"/>
      <c r="LKM55" s="45"/>
      <c r="LKN55" s="45"/>
      <c r="LKO55" s="45"/>
      <c r="LKP55" s="45"/>
      <c r="LKQ55" s="45"/>
      <c r="LKR55" s="45"/>
      <c r="LKS55" s="45"/>
      <c r="LKT55" s="45"/>
      <c r="LKU55" s="45"/>
      <c r="LKV55" s="45"/>
      <c r="LKW55" s="45"/>
      <c r="LKX55" s="45"/>
      <c r="LKY55" s="45"/>
      <c r="LKZ55" s="45"/>
      <c r="LLA55" s="45"/>
      <c r="LLB55" s="45"/>
      <c r="LLC55" s="45"/>
      <c r="LLD55" s="45"/>
      <c r="LLE55" s="45"/>
      <c r="LLF55" s="45"/>
      <c r="LLG55" s="45"/>
      <c r="LLH55" s="45"/>
      <c r="LLI55" s="45"/>
      <c r="LLJ55" s="45"/>
      <c r="LLK55" s="45"/>
      <c r="LLL55" s="45"/>
      <c r="LLM55" s="45"/>
      <c r="LLN55" s="45"/>
      <c r="LLO55" s="45"/>
      <c r="LLP55" s="45"/>
      <c r="LLQ55" s="45"/>
      <c r="LLR55" s="45"/>
      <c r="LLS55" s="45"/>
      <c r="LLT55" s="45"/>
      <c r="LLU55" s="45"/>
      <c r="LLV55" s="45"/>
      <c r="LLW55" s="45"/>
      <c r="LLX55" s="45"/>
      <c r="LLY55" s="45"/>
      <c r="LLZ55" s="45"/>
      <c r="LMA55" s="45"/>
      <c r="LMB55" s="45"/>
      <c r="LMC55" s="45"/>
      <c r="LMD55" s="45"/>
      <c r="LME55" s="45"/>
      <c r="LMF55" s="45"/>
      <c r="LMG55" s="45"/>
      <c r="LMH55" s="45"/>
      <c r="LMI55" s="45"/>
      <c r="LMJ55" s="45"/>
      <c r="LMK55" s="45"/>
      <c r="LML55" s="45"/>
      <c r="LMM55" s="45"/>
      <c r="LMN55" s="45"/>
      <c r="LMO55" s="45"/>
      <c r="LMP55" s="45"/>
      <c r="LMQ55" s="45"/>
      <c r="LMR55" s="45"/>
      <c r="LMS55" s="45"/>
      <c r="LMT55" s="45"/>
      <c r="LMU55" s="45"/>
      <c r="LMV55" s="45"/>
      <c r="LMW55" s="45"/>
      <c r="LMX55" s="45"/>
      <c r="LMY55" s="45"/>
      <c r="LMZ55" s="45"/>
      <c r="LNA55" s="45"/>
      <c r="LNB55" s="45"/>
      <c r="LNC55" s="45"/>
      <c r="LND55" s="45"/>
      <c r="LNE55" s="45"/>
      <c r="LNF55" s="45"/>
      <c r="LNG55" s="45"/>
      <c r="LNH55" s="45"/>
      <c r="LNI55" s="45"/>
      <c r="LNJ55" s="45"/>
      <c r="LNK55" s="45"/>
      <c r="LNL55" s="45"/>
      <c r="LNM55" s="45"/>
      <c r="LNN55" s="45"/>
      <c r="LNO55" s="45"/>
      <c r="LNP55" s="45"/>
      <c r="LNQ55" s="45"/>
      <c r="LNR55" s="45"/>
      <c r="LNS55" s="45"/>
      <c r="LNT55" s="45"/>
      <c r="LNU55" s="45"/>
      <c r="LNV55" s="45"/>
      <c r="LNW55" s="45"/>
      <c r="LNX55" s="45"/>
      <c r="LNY55" s="45"/>
      <c r="LNZ55" s="45"/>
      <c r="LOA55" s="45"/>
      <c r="LOB55" s="45"/>
      <c r="LOC55" s="45"/>
      <c r="LOD55" s="45"/>
      <c r="LOE55" s="45"/>
      <c r="LOF55" s="45"/>
      <c r="LOG55" s="45"/>
      <c r="LOH55" s="45"/>
      <c r="LOI55" s="45"/>
      <c r="LOJ55" s="45"/>
      <c r="LOK55" s="45"/>
      <c r="LOL55" s="45"/>
      <c r="LOM55" s="45"/>
      <c r="LON55" s="45"/>
      <c r="LOO55" s="45"/>
      <c r="LOP55" s="45"/>
      <c r="LOQ55" s="45"/>
      <c r="LOR55" s="45"/>
      <c r="LOS55" s="45"/>
      <c r="LOT55" s="45"/>
      <c r="LOU55" s="45"/>
      <c r="LOV55" s="45"/>
      <c r="LOW55" s="45"/>
      <c r="LOX55" s="45"/>
      <c r="LOY55" s="45"/>
      <c r="LOZ55" s="45"/>
      <c r="LPA55" s="45"/>
      <c r="LPB55" s="45"/>
      <c r="LPC55" s="45"/>
      <c r="LPD55" s="45"/>
      <c r="LPE55" s="45"/>
      <c r="LPF55" s="45"/>
      <c r="LPG55" s="45"/>
      <c r="LPH55" s="45"/>
      <c r="LPI55" s="45"/>
      <c r="LPJ55" s="45"/>
      <c r="LPK55" s="45"/>
      <c r="LPL55" s="45"/>
      <c r="LPM55" s="45"/>
      <c r="LPN55" s="45"/>
      <c r="LPO55" s="45"/>
      <c r="LPP55" s="45"/>
      <c r="LPQ55" s="45"/>
      <c r="LPR55" s="45"/>
      <c r="LPS55" s="45"/>
      <c r="LPT55" s="45"/>
      <c r="LPU55" s="45"/>
      <c r="LPV55" s="45"/>
      <c r="LPW55" s="45"/>
      <c r="LPX55" s="45"/>
      <c r="LPY55" s="45"/>
      <c r="LPZ55" s="45"/>
      <c r="LQA55" s="45"/>
      <c r="LQB55" s="45"/>
      <c r="LQC55" s="45"/>
      <c r="LQD55" s="45"/>
      <c r="LQE55" s="45"/>
      <c r="LQF55" s="45"/>
      <c r="LQG55" s="45"/>
      <c r="LQH55" s="45"/>
      <c r="LQI55" s="45"/>
      <c r="LQJ55" s="45"/>
      <c r="LQK55" s="45"/>
      <c r="LQL55" s="45"/>
      <c r="LQM55" s="45"/>
      <c r="LQN55" s="45"/>
      <c r="LQO55" s="45"/>
      <c r="LQP55" s="45"/>
      <c r="LQQ55" s="45"/>
      <c r="LQR55" s="45"/>
      <c r="LQS55" s="45"/>
      <c r="LQT55" s="45"/>
      <c r="LQU55" s="45"/>
      <c r="LQV55" s="45"/>
      <c r="LQW55" s="45"/>
      <c r="LQX55" s="45"/>
      <c r="LQY55" s="45"/>
      <c r="LQZ55" s="45"/>
      <c r="LRA55" s="45"/>
      <c r="LRB55" s="45"/>
      <c r="LRC55" s="45"/>
      <c r="LRD55" s="45"/>
      <c r="LRE55" s="45"/>
      <c r="LRF55" s="45"/>
      <c r="LRG55" s="45"/>
      <c r="LRH55" s="45"/>
      <c r="LRI55" s="45"/>
      <c r="LRJ55" s="45"/>
      <c r="LRK55" s="45"/>
      <c r="LRL55" s="45"/>
      <c r="LRM55" s="45"/>
      <c r="LRN55" s="45"/>
      <c r="LRO55" s="45"/>
      <c r="LRP55" s="45"/>
      <c r="LRQ55" s="45"/>
      <c r="LRR55" s="45"/>
      <c r="LRS55" s="45"/>
      <c r="LRT55" s="45"/>
      <c r="LRU55" s="45"/>
      <c r="LRV55" s="45"/>
      <c r="LRW55" s="45"/>
      <c r="LRX55" s="45"/>
      <c r="LRY55" s="45"/>
      <c r="LRZ55" s="45"/>
      <c r="LSA55" s="45"/>
      <c r="LSB55" s="45"/>
      <c r="LSC55" s="45"/>
      <c r="LSD55" s="45"/>
      <c r="LSE55" s="45"/>
      <c r="LSF55" s="45"/>
      <c r="LSG55" s="45"/>
      <c r="LSH55" s="45"/>
      <c r="LSI55" s="45"/>
      <c r="LSJ55" s="45"/>
      <c r="LSK55" s="45"/>
      <c r="LSL55" s="45"/>
      <c r="LSM55" s="45"/>
      <c r="LSN55" s="45"/>
      <c r="LSO55" s="45"/>
      <c r="LSP55" s="45"/>
      <c r="LSQ55" s="45"/>
      <c r="LSR55" s="45"/>
      <c r="LSS55" s="45"/>
      <c r="LST55" s="45"/>
      <c r="LSU55" s="45"/>
      <c r="LSV55" s="45"/>
      <c r="LSW55" s="45"/>
      <c r="LSX55" s="45"/>
      <c r="LSY55" s="45"/>
      <c r="LSZ55" s="45"/>
      <c r="LTA55" s="45"/>
      <c r="LTB55" s="45"/>
      <c r="LTC55" s="45"/>
      <c r="LTD55" s="45"/>
      <c r="LTE55" s="45"/>
      <c r="LTF55" s="45"/>
      <c r="LTG55" s="45"/>
      <c r="LTH55" s="45"/>
      <c r="LTI55" s="45"/>
      <c r="LTJ55" s="45"/>
      <c r="LTK55" s="45"/>
      <c r="LTL55" s="45"/>
      <c r="LTM55" s="45"/>
      <c r="LTN55" s="45"/>
      <c r="LTO55" s="45"/>
      <c r="LTP55" s="45"/>
      <c r="LTQ55" s="45"/>
      <c r="LTR55" s="45"/>
      <c r="LTS55" s="45"/>
      <c r="LTT55" s="45"/>
      <c r="LTU55" s="45"/>
      <c r="LTV55" s="45"/>
      <c r="LTW55" s="45"/>
      <c r="LTX55" s="45"/>
      <c r="LTY55" s="45"/>
      <c r="LTZ55" s="45"/>
      <c r="LUA55" s="45"/>
      <c r="LUB55" s="45"/>
      <c r="LUC55" s="45"/>
      <c r="LUD55" s="45"/>
      <c r="LUE55" s="45"/>
      <c r="LUF55" s="45"/>
      <c r="LUG55" s="45"/>
      <c r="LUH55" s="45"/>
      <c r="LUI55" s="45"/>
      <c r="LUJ55" s="45"/>
      <c r="LUK55" s="45"/>
      <c r="LUL55" s="45"/>
      <c r="LUM55" s="45"/>
      <c r="LUN55" s="45"/>
      <c r="LUO55" s="45"/>
      <c r="LUP55" s="45"/>
      <c r="LUQ55" s="45"/>
      <c r="LUR55" s="45"/>
      <c r="LUS55" s="45"/>
      <c r="LUT55" s="45"/>
      <c r="LUU55" s="45"/>
      <c r="LUV55" s="45"/>
      <c r="LUW55" s="45"/>
      <c r="LUX55" s="45"/>
      <c r="LUY55" s="45"/>
      <c r="LUZ55" s="45"/>
      <c r="LVA55" s="45"/>
      <c r="LVB55" s="45"/>
      <c r="LVC55" s="45"/>
      <c r="LVD55" s="45"/>
      <c r="LVE55" s="45"/>
      <c r="LVF55" s="45"/>
      <c r="LVG55" s="45"/>
      <c r="LVH55" s="45"/>
      <c r="LVI55" s="45"/>
      <c r="LVJ55" s="45"/>
      <c r="LVK55" s="45"/>
      <c r="LVL55" s="45"/>
      <c r="LVM55" s="45"/>
      <c r="LVN55" s="45"/>
      <c r="LVO55" s="45"/>
      <c r="LVP55" s="45"/>
      <c r="LVQ55" s="45"/>
      <c r="LVR55" s="45"/>
      <c r="LVS55" s="45"/>
      <c r="LVT55" s="45"/>
      <c r="LVU55" s="45"/>
      <c r="LVV55" s="45"/>
      <c r="LVW55" s="45"/>
      <c r="LVX55" s="45"/>
      <c r="LVY55" s="45"/>
      <c r="LVZ55" s="45"/>
      <c r="LWA55" s="45"/>
      <c r="LWB55" s="45"/>
      <c r="LWC55" s="45"/>
      <c r="LWD55" s="45"/>
      <c r="LWE55" s="45"/>
      <c r="LWF55" s="45"/>
      <c r="LWG55" s="45"/>
      <c r="LWH55" s="45"/>
      <c r="LWI55" s="45"/>
      <c r="LWJ55" s="45"/>
      <c r="LWK55" s="45"/>
      <c r="LWL55" s="45"/>
      <c r="LWM55" s="45"/>
      <c r="LWN55" s="45"/>
      <c r="LWO55" s="45"/>
      <c r="LWP55" s="45"/>
      <c r="LWQ55" s="45"/>
      <c r="LWR55" s="45"/>
      <c r="LWS55" s="45"/>
      <c r="LWT55" s="45"/>
      <c r="LWU55" s="45"/>
      <c r="LWV55" s="45"/>
      <c r="LWW55" s="45"/>
      <c r="LWX55" s="45"/>
      <c r="LWY55" s="45"/>
      <c r="LWZ55" s="45"/>
      <c r="LXA55" s="45"/>
      <c r="LXB55" s="45"/>
      <c r="LXC55" s="45"/>
      <c r="LXD55" s="45"/>
      <c r="LXE55" s="45"/>
      <c r="LXF55" s="45"/>
      <c r="LXG55" s="45"/>
      <c r="LXH55" s="45"/>
      <c r="LXI55" s="45"/>
      <c r="LXJ55" s="45"/>
      <c r="LXK55" s="45"/>
      <c r="LXL55" s="45"/>
      <c r="LXM55" s="45"/>
      <c r="LXN55" s="45"/>
      <c r="LXO55" s="45"/>
      <c r="LXP55" s="45"/>
      <c r="LXQ55" s="45"/>
      <c r="LXR55" s="45"/>
      <c r="LXS55" s="45"/>
      <c r="LXT55" s="45"/>
      <c r="LXU55" s="45"/>
      <c r="LXV55" s="45"/>
      <c r="LXW55" s="45"/>
      <c r="LXX55" s="45"/>
      <c r="LXY55" s="45"/>
      <c r="LXZ55" s="45"/>
      <c r="LYA55" s="45"/>
      <c r="LYB55" s="45"/>
      <c r="LYC55" s="45"/>
      <c r="LYD55" s="45"/>
      <c r="LYE55" s="45"/>
      <c r="LYF55" s="45"/>
      <c r="LYG55" s="45"/>
      <c r="LYH55" s="45"/>
      <c r="LYI55" s="45"/>
      <c r="LYJ55" s="45"/>
      <c r="LYK55" s="45"/>
      <c r="LYL55" s="45"/>
      <c r="LYM55" s="45"/>
      <c r="LYN55" s="45"/>
      <c r="LYO55" s="45"/>
      <c r="LYP55" s="45"/>
      <c r="LYQ55" s="45"/>
      <c r="LYR55" s="45"/>
      <c r="LYS55" s="45"/>
      <c r="LYT55" s="45"/>
      <c r="LYU55" s="45"/>
      <c r="LYV55" s="45"/>
      <c r="LYW55" s="45"/>
      <c r="LYX55" s="45"/>
      <c r="LYY55" s="45"/>
      <c r="LYZ55" s="45"/>
      <c r="LZA55" s="45"/>
      <c r="LZB55" s="45"/>
      <c r="LZC55" s="45"/>
      <c r="LZD55" s="45"/>
      <c r="LZE55" s="45"/>
      <c r="LZF55" s="45"/>
      <c r="LZG55" s="45"/>
      <c r="LZH55" s="45"/>
      <c r="LZI55" s="45"/>
      <c r="LZJ55" s="45"/>
      <c r="LZK55" s="45"/>
      <c r="LZL55" s="45"/>
      <c r="LZM55" s="45"/>
      <c r="LZN55" s="45"/>
      <c r="LZO55" s="45"/>
      <c r="LZP55" s="45"/>
      <c r="LZQ55" s="45"/>
      <c r="LZR55" s="45"/>
      <c r="LZS55" s="45"/>
      <c r="LZT55" s="45"/>
      <c r="LZU55" s="45"/>
      <c r="LZV55" s="45"/>
      <c r="LZW55" s="45"/>
      <c r="LZX55" s="45"/>
      <c r="LZY55" s="45"/>
      <c r="LZZ55" s="45"/>
      <c r="MAA55" s="45"/>
      <c r="MAB55" s="45"/>
      <c r="MAC55" s="45"/>
      <c r="MAD55" s="45"/>
      <c r="MAE55" s="45"/>
      <c r="MAF55" s="45"/>
      <c r="MAG55" s="45"/>
      <c r="MAH55" s="45"/>
      <c r="MAI55" s="45"/>
      <c r="MAJ55" s="45"/>
      <c r="MAK55" s="45"/>
      <c r="MAL55" s="45"/>
      <c r="MAM55" s="45"/>
      <c r="MAN55" s="45"/>
      <c r="MAO55" s="45"/>
      <c r="MAP55" s="45"/>
      <c r="MAQ55" s="45"/>
      <c r="MAR55" s="45"/>
      <c r="MAS55" s="45"/>
      <c r="MAT55" s="45"/>
      <c r="MAU55" s="45"/>
      <c r="MAV55" s="45"/>
      <c r="MAW55" s="45"/>
      <c r="MAX55" s="45"/>
      <c r="MAY55" s="45"/>
      <c r="MAZ55" s="45"/>
      <c r="MBA55" s="45"/>
      <c r="MBB55" s="45"/>
      <c r="MBC55" s="45"/>
      <c r="MBD55" s="45"/>
      <c r="MBE55" s="45"/>
      <c r="MBF55" s="45"/>
      <c r="MBG55" s="45"/>
      <c r="MBH55" s="45"/>
      <c r="MBI55" s="45"/>
      <c r="MBJ55" s="45"/>
      <c r="MBK55" s="45"/>
      <c r="MBL55" s="45"/>
      <c r="MBM55" s="45"/>
      <c r="MBN55" s="45"/>
      <c r="MBO55" s="45"/>
      <c r="MBP55" s="45"/>
      <c r="MBQ55" s="45"/>
      <c r="MBR55" s="45"/>
      <c r="MBS55" s="45"/>
      <c r="MBT55" s="45"/>
      <c r="MBU55" s="45"/>
      <c r="MBV55" s="45"/>
      <c r="MBW55" s="45"/>
      <c r="MBX55" s="45"/>
      <c r="MBY55" s="45"/>
      <c r="MBZ55" s="45"/>
      <c r="MCA55" s="45"/>
      <c r="MCB55" s="45"/>
      <c r="MCC55" s="45"/>
      <c r="MCD55" s="45"/>
      <c r="MCE55" s="45"/>
      <c r="MCF55" s="45"/>
      <c r="MCG55" s="45"/>
      <c r="MCH55" s="45"/>
      <c r="MCI55" s="45"/>
      <c r="MCJ55" s="45"/>
      <c r="MCK55" s="45"/>
      <c r="MCL55" s="45"/>
      <c r="MCM55" s="45"/>
      <c r="MCN55" s="45"/>
      <c r="MCO55" s="45"/>
      <c r="MCP55" s="45"/>
      <c r="MCQ55" s="45"/>
      <c r="MCR55" s="45"/>
      <c r="MCS55" s="45"/>
      <c r="MCT55" s="45"/>
      <c r="MCU55" s="45"/>
      <c r="MCV55" s="45"/>
      <c r="MCW55" s="45"/>
      <c r="MCX55" s="45"/>
      <c r="MCY55" s="45"/>
      <c r="MCZ55" s="45"/>
      <c r="MDA55" s="45"/>
      <c r="MDB55" s="45"/>
      <c r="MDC55" s="45"/>
      <c r="MDD55" s="45"/>
      <c r="MDE55" s="45"/>
      <c r="MDF55" s="45"/>
      <c r="MDG55" s="45"/>
      <c r="MDH55" s="45"/>
      <c r="MDI55" s="45"/>
      <c r="MDJ55" s="45"/>
      <c r="MDK55" s="45"/>
      <c r="MDL55" s="45"/>
      <c r="MDM55" s="45"/>
      <c r="MDN55" s="45"/>
      <c r="MDO55" s="45"/>
      <c r="MDP55" s="45"/>
      <c r="MDQ55" s="45"/>
      <c r="MDR55" s="45"/>
      <c r="MDS55" s="45"/>
      <c r="MDT55" s="45"/>
      <c r="MDU55" s="45"/>
      <c r="MDV55" s="45"/>
      <c r="MDW55" s="45"/>
      <c r="MDX55" s="45"/>
      <c r="MDY55" s="45"/>
      <c r="MDZ55" s="45"/>
      <c r="MEA55" s="45"/>
      <c r="MEB55" s="45"/>
      <c r="MEC55" s="45"/>
      <c r="MED55" s="45"/>
      <c r="MEE55" s="45"/>
      <c r="MEF55" s="45"/>
      <c r="MEG55" s="45"/>
      <c r="MEH55" s="45"/>
      <c r="MEI55" s="45"/>
      <c r="MEJ55" s="45"/>
      <c r="MEK55" s="45"/>
      <c r="MEL55" s="45"/>
      <c r="MEM55" s="45"/>
      <c r="MEN55" s="45"/>
      <c r="MEO55" s="45"/>
      <c r="MEP55" s="45"/>
      <c r="MEQ55" s="45"/>
      <c r="MER55" s="45"/>
      <c r="MES55" s="45"/>
      <c r="MET55" s="45"/>
      <c r="MEU55" s="45"/>
      <c r="MEV55" s="45"/>
      <c r="MEW55" s="45"/>
      <c r="MEX55" s="45"/>
      <c r="MEY55" s="45"/>
      <c r="MEZ55" s="45"/>
      <c r="MFA55" s="45"/>
      <c r="MFB55" s="45"/>
      <c r="MFC55" s="45"/>
      <c r="MFD55" s="45"/>
      <c r="MFE55" s="45"/>
      <c r="MFF55" s="45"/>
      <c r="MFG55" s="45"/>
      <c r="MFH55" s="45"/>
      <c r="MFI55" s="45"/>
      <c r="MFJ55" s="45"/>
      <c r="MFK55" s="45"/>
      <c r="MFL55" s="45"/>
      <c r="MFM55" s="45"/>
      <c r="MFN55" s="45"/>
      <c r="MFO55" s="45"/>
      <c r="MFP55" s="45"/>
      <c r="MFQ55" s="45"/>
      <c r="MFR55" s="45"/>
      <c r="MFS55" s="45"/>
      <c r="MFT55" s="45"/>
      <c r="MFU55" s="45"/>
      <c r="MFV55" s="45"/>
      <c r="MFW55" s="45"/>
      <c r="MFX55" s="45"/>
      <c r="MFY55" s="45"/>
      <c r="MFZ55" s="45"/>
      <c r="MGA55" s="45"/>
      <c r="MGB55" s="45"/>
      <c r="MGC55" s="45"/>
      <c r="MGD55" s="45"/>
      <c r="MGE55" s="45"/>
      <c r="MGF55" s="45"/>
      <c r="MGG55" s="45"/>
      <c r="MGH55" s="45"/>
      <c r="MGI55" s="45"/>
      <c r="MGJ55" s="45"/>
      <c r="MGK55" s="45"/>
      <c r="MGL55" s="45"/>
      <c r="MGM55" s="45"/>
      <c r="MGN55" s="45"/>
      <c r="MGO55" s="45"/>
      <c r="MGP55" s="45"/>
      <c r="MGQ55" s="45"/>
      <c r="MGR55" s="45"/>
      <c r="MGS55" s="45"/>
      <c r="MGT55" s="45"/>
      <c r="MGU55" s="45"/>
      <c r="MGV55" s="45"/>
      <c r="MGW55" s="45"/>
      <c r="MGX55" s="45"/>
      <c r="MGY55" s="45"/>
      <c r="MGZ55" s="45"/>
      <c r="MHA55" s="45"/>
      <c r="MHB55" s="45"/>
      <c r="MHC55" s="45"/>
      <c r="MHD55" s="45"/>
      <c r="MHE55" s="45"/>
      <c r="MHF55" s="45"/>
      <c r="MHG55" s="45"/>
      <c r="MHH55" s="45"/>
      <c r="MHI55" s="45"/>
      <c r="MHJ55" s="45"/>
      <c r="MHK55" s="45"/>
      <c r="MHL55" s="45"/>
      <c r="MHM55" s="45"/>
      <c r="MHN55" s="45"/>
      <c r="MHO55" s="45"/>
      <c r="MHP55" s="45"/>
      <c r="MHQ55" s="45"/>
      <c r="MHR55" s="45"/>
      <c r="MHS55" s="45"/>
      <c r="MHT55" s="45"/>
      <c r="MHU55" s="45"/>
      <c r="MHV55" s="45"/>
      <c r="MHW55" s="45"/>
      <c r="MHX55" s="45"/>
      <c r="MHY55" s="45"/>
      <c r="MHZ55" s="45"/>
      <c r="MIA55" s="45"/>
      <c r="MIB55" s="45"/>
      <c r="MIC55" s="45"/>
      <c r="MID55" s="45"/>
      <c r="MIE55" s="45"/>
      <c r="MIF55" s="45"/>
      <c r="MIG55" s="45"/>
      <c r="MIH55" s="45"/>
      <c r="MII55" s="45"/>
      <c r="MIJ55" s="45"/>
      <c r="MIK55" s="45"/>
      <c r="MIL55" s="45"/>
      <c r="MIM55" s="45"/>
      <c r="MIN55" s="45"/>
      <c r="MIO55" s="45"/>
      <c r="MIP55" s="45"/>
      <c r="MIQ55" s="45"/>
      <c r="MIR55" s="45"/>
      <c r="MIS55" s="45"/>
      <c r="MIT55" s="45"/>
      <c r="MIU55" s="45"/>
      <c r="MIV55" s="45"/>
      <c r="MIW55" s="45"/>
      <c r="MIX55" s="45"/>
      <c r="MIY55" s="45"/>
      <c r="MIZ55" s="45"/>
      <c r="MJA55" s="45"/>
      <c r="MJB55" s="45"/>
      <c r="MJC55" s="45"/>
      <c r="MJD55" s="45"/>
      <c r="MJE55" s="45"/>
      <c r="MJF55" s="45"/>
      <c r="MJG55" s="45"/>
      <c r="MJH55" s="45"/>
      <c r="MJI55" s="45"/>
      <c r="MJJ55" s="45"/>
      <c r="MJK55" s="45"/>
      <c r="MJL55" s="45"/>
      <c r="MJM55" s="45"/>
      <c r="MJN55" s="45"/>
      <c r="MJO55" s="45"/>
      <c r="MJP55" s="45"/>
      <c r="MJQ55" s="45"/>
      <c r="MJR55" s="45"/>
      <c r="MJS55" s="45"/>
      <c r="MJT55" s="45"/>
      <c r="MJU55" s="45"/>
      <c r="MJV55" s="45"/>
      <c r="MJW55" s="45"/>
      <c r="MJX55" s="45"/>
      <c r="MJY55" s="45"/>
      <c r="MJZ55" s="45"/>
      <c r="MKA55" s="45"/>
      <c r="MKB55" s="45"/>
      <c r="MKC55" s="45"/>
      <c r="MKD55" s="45"/>
      <c r="MKE55" s="45"/>
      <c r="MKF55" s="45"/>
      <c r="MKG55" s="45"/>
      <c r="MKH55" s="45"/>
      <c r="MKI55" s="45"/>
      <c r="MKJ55" s="45"/>
      <c r="MKK55" s="45"/>
      <c r="MKL55" s="45"/>
      <c r="MKM55" s="45"/>
      <c r="MKN55" s="45"/>
      <c r="MKO55" s="45"/>
      <c r="MKP55" s="45"/>
      <c r="MKQ55" s="45"/>
      <c r="MKR55" s="45"/>
      <c r="MKS55" s="45"/>
      <c r="MKT55" s="45"/>
      <c r="MKU55" s="45"/>
      <c r="MKV55" s="45"/>
      <c r="MKW55" s="45"/>
      <c r="MKX55" s="45"/>
      <c r="MKY55" s="45"/>
      <c r="MKZ55" s="45"/>
      <c r="MLA55" s="45"/>
      <c r="MLB55" s="45"/>
      <c r="MLC55" s="45"/>
      <c r="MLD55" s="45"/>
      <c r="MLE55" s="45"/>
      <c r="MLF55" s="45"/>
      <c r="MLG55" s="45"/>
      <c r="MLH55" s="45"/>
      <c r="MLI55" s="45"/>
      <c r="MLJ55" s="45"/>
      <c r="MLK55" s="45"/>
      <c r="MLL55" s="45"/>
      <c r="MLM55" s="45"/>
      <c r="MLN55" s="45"/>
      <c r="MLO55" s="45"/>
      <c r="MLP55" s="45"/>
      <c r="MLQ55" s="45"/>
      <c r="MLR55" s="45"/>
      <c r="MLS55" s="45"/>
      <c r="MLT55" s="45"/>
      <c r="MLU55" s="45"/>
      <c r="MLV55" s="45"/>
      <c r="MLW55" s="45"/>
      <c r="MLX55" s="45"/>
      <c r="MLY55" s="45"/>
      <c r="MLZ55" s="45"/>
      <c r="MMA55" s="45"/>
      <c r="MMB55" s="45"/>
      <c r="MMC55" s="45"/>
      <c r="MMD55" s="45"/>
      <c r="MME55" s="45"/>
      <c r="MMF55" s="45"/>
      <c r="MMG55" s="45"/>
      <c r="MMH55" s="45"/>
      <c r="MMI55" s="45"/>
      <c r="MMJ55" s="45"/>
      <c r="MMK55" s="45"/>
      <c r="MML55" s="45"/>
      <c r="MMM55" s="45"/>
      <c r="MMN55" s="45"/>
      <c r="MMO55" s="45"/>
      <c r="MMP55" s="45"/>
      <c r="MMQ55" s="45"/>
      <c r="MMR55" s="45"/>
      <c r="MMS55" s="45"/>
      <c r="MMT55" s="45"/>
      <c r="MMU55" s="45"/>
      <c r="MMV55" s="45"/>
      <c r="MMW55" s="45"/>
      <c r="MMX55" s="45"/>
      <c r="MMY55" s="45"/>
      <c r="MMZ55" s="45"/>
      <c r="MNA55" s="45"/>
      <c r="MNB55" s="45"/>
      <c r="MNC55" s="45"/>
      <c r="MND55" s="45"/>
      <c r="MNE55" s="45"/>
      <c r="MNF55" s="45"/>
      <c r="MNG55" s="45"/>
      <c r="MNH55" s="45"/>
      <c r="MNI55" s="45"/>
      <c r="MNJ55" s="45"/>
      <c r="MNK55" s="45"/>
      <c r="MNL55" s="45"/>
      <c r="MNM55" s="45"/>
      <c r="MNN55" s="45"/>
      <c r="MNO55" s="45"/>
      <c r="MNP55" s="45"/>
      <c r="MNQ55" s="45"/>
      <c r="MNR55" s="45"/>
      <c r="MNS55" s="45"/>
      <c r="MNT55" s="45"/>
      <c r="MNU55" s="45"/>
      <c r="MNV55" s="45"/>
      <c r="MNW55" s="45"/>
      <c r="MNX55" s="45"/>
      <c r="MNY55" s="45"/>
      <c r="MNZ55" s="45"/>
      <c r="MOA55" s="45"/>
      <c r="MOB55" s="45"/>
      <c r="MOC55" s="45"/>
      <c r="MOD55" s="45"/>
      <c r="MOE55" s="45"/>
      <c r="MOF55" s="45"/>
      <c r="MOG55" s="45"/>
      <c r="MOH55" s="45"/>
      <c r="MOI55" s="45"/>
      <c r="MOJ55" s="45"/>
      <c r="MOK55" s="45"/>
      <c r="MOL55" s="45"/>
      <c r="MOM55" s="45"/>
      <c r="MON55" s="45"/>
      <c r="MOO55" s="45"/>
      <c r="MOP55" s="45"/>
      <c r="MOQ55" s="45"/>
      <c r="MOR55" s="45"/>
      <c r="MOS55" s="45"/>
      <c r="MOT55" s="45"/>
      <c r="MOU55" s="45"/>
      <c r="MOV55" s="45"/>
      <c r="MOW55" s="45"/>
      <c r="MOX55" s="45"/>
      <c r="MOY55" s="45"/>
      <c r="MOZ55" s="45"/>
      <c r="MPA55" s="45"/>
      <c r="MPB55" s="45"/>
      <c r="MPC55" s="45"/>
      <c r="MPD55" s="45"/>
      <c r="MPE55" s="45"/>
      <c r="MPF55" s="45"/>
      <c r="MPG55" s="45"/>
      <c r="MPH55" s="45"/>
      <c r="MPI55" s="45"/>
      <c r="MPJ55" s="45"/>
      <c r="MPK55" s="45"/>
      <c r="MPL55" s="45"/>
      <c r="MPM55" s="45"/>
      <c r="MPN55" s="45"/>
      <c r="MPO55" s="45"/>
      <c r="MPP55" s="45"/>
      <c r="MPQ55" s="45"/>
      <c r="MPR55" s="45"/>
      <c r="MPS55" s="45"/>
      <c r="MPT55" s="45"/>
      <c r="MPU55" s="45"/>
      <c r="MPV55" s="45"/>
      <c r="MPW55" s="45"/>
      <c r="MPX55" s="45"/>
      <c r="MPY55" s="45"/>
      <c r="MPZ55" s="45"/>
      <c r="MQA55" s="45"/>
      <c r="MQB55" s="45"/>
      <c r="MQC55" s="45"/>
      <c r="MQD55" s="45"/>
      <c r="MQE55" s="45"/>
      <c r="MQF55" s="45"/>
      <c r="MQG55" s="45"/>
      <c r="MQH55" s="45"/>
      <c r="MQI55" s="45"/>
      <c r="MQJ55" s="45"/>
      <c r="MQK55" s="45"/>
      <c r="MQL55" s="45"/>
      <c r="MQM55" s="45"/>
      <c r="MQN55" s="45"/>
      <c r="MQO55" s="45"/>
      <c r="MQP55" s="45"/>
      <c r="MQQ55" s="45"/>
      <c r="MQR55" s="45"/>
      <c r="MQS55" s="45"/>
      <c r="MQT55" s="45"/>
      <c r="MQU55" s="45"/>
      <c r="MQV55" s="45"/>
      <c r="MQW55" s="45"/>
      <c r="MQX55" s="45"/>
      <c r="MQY55" s="45"/>
      <c r="MQZ55" s="45"/>
      <c r="MRA55" s="45"/>
      <c r="MRB55" s="45"/>
      <c r="MRC55" s="45"/>
      <c r="MRD55" s="45"/>
      <c r="MRE55" s="45"/>
      <c r="MRF55" s="45"/>
      <c r="MRG55" s="45"/>
      <c r="MRH55" s="45"/>
      <c r="MRI55" s="45"/>
      <c r="MRJ55" s="45"/>
      <c r="MRK55" s="45"/>
      <c r="MRL55" s="45"/>
      <c r="MRM55" s="45"/>
      <c r="MRN55" s="45"/>
      <c r="MRO55" s="45"/>
      <c r="MRP55" s="45"/>
      <c r="MRQ55" s="45"/>
      <c r="MRR55" s="45"/>
      <c r="MRS55" s="45"/>
      <c r="MRT55" s="45"/>
      <c r="MRU55" s="45"/>
      <c r="MRV55" s="45"/>
      <c r="MRW55" s="45"/>
      <c r="MRX55" s="45"/>
      <c r="MRY55" s="45"/>
      <c r="MRZ55" s="45"/>
      <c r="MSA55" s="45"/>
      <c r="MSB55" s="45"/>
      <c r="MSC55" s="45"/>
      <c r="MSD55" s="45"/>
      <c r="MSE55" s="45"/>
      <c r="MSF55" s="45"/>
      <c r="MSG55" s="45"/>
      <c r="MSH55" s="45"/>
      <c r="MSI55" s="45"/>
      <c r="MSJ55" s="45"/>
      <c r="MSK55" s="45"/>
      <c r="MSL55" s="45"/>
      <c r="MSM55" s="45"/>
      <c r="MSN55" s="45"/>
      <c r="MSO55" s="45"/>
      <c r="MSP55" s="45"/>
      <c r="MSQ55" s="45"/>
      <c r="MSR55" s="45"/>
      <c r="MSS55" s="45"/>
      <c r="MST55" s="45"/>
      <c r="MSU55" s="45"/>
      <c r="MSV55" s="45"/>
      <c r="MSW55" s="45"/>
      <c r="MSX55" s="45"/>
      <c r="MSY55" s="45"/>
      <c r="MSZ55" s="45"/>
      <c r="MTA55" s="45"/>
      <c r="MTB55" s="45"/>
      <c r="MTC55" s="45"/>
      <c r="MTD55" s="45"/>
      <c r="MTE55" s="45"/>
      <c r="MTF55" s="45"/>
      <c r="MTG55" s="45"/>
      <c r="MTH55" s="45"/>
      <c r="MTI55" s="45"/>
      <c r="MTJ55" s="45"/>
      <c r="MTK55" s="45"/>
      <c r="MTL55" s="45"/>
      <c r="MTM55" s="45"/>
      <c r="MTN55" s="45"/>
      <c r="MTO55" s="45"/>
      <c r="MTP55" s="45"/>
      <c r="MTQ55" s="45"/>
      <c r="MTR55" s="45"/>
      <c r="MTS55" s="45"/>
      <c r="MTT55" s="45"/>
      <c r="MTU55" s="45"/>
      <c r="MTV55" s="45"/>
      <c r="MTW55" s="45"/>
      <c r="MTX55" s="45"/>
      <c r="MTY55" s="45"/>
      <c r="MTZ55" s="45"/>
      <c r="MUA55" s="45"/>
      <c r="MUB55" s="45"/>
      <c r="MUC55" s="45"/>
      <c r="MUD55" s="45"/>
      <c r="MUE55" s="45"/>
      <c r="MUF55" s="45"/>
      <c r="MUG55" s="45"/>
      <c r="MUH55" s="45"/>
      <c r="MUI55" s="45"/>
      <c r="MUJ55" s="45"/>
      <c r="MUK55" s="45"/>
      <c r="MUL55" s="45"/>
      <c r="MUM55" s="45"/>
      <c r="MUN55" s="45"/>
      <c r="MUO55" s="45"/>
      <c r="MUP55" s="45"/>
      <c r="MUQ55" s="45"/>
      <c r="MUR55" s="45"/>
      <c r="MUS55" s="45"/>
      <c r="MUT55" s="45"/>
      <c r="MUU55" s="45"/>
      <c r="MUV55" s="45"/>
      <c r="MUW55" s="45"/>
      <c r="MUX55" s="45"/>
      <c r="MUY55" s="45"/>
      <c r="MUZ55" s="45"/>
      <c r="MVA55" s="45"/>
      <c r="MVB55" s="45"/>
      <c r="MVC55" s="45"/>
      <c r="MVD55" s="45"/>
      <c r="MVE55" s="45"/>
      <c r="MVF55" s="45"/>
      <c r="MVG55" s="45"/>
      <c r="MVH55" s="45"/>
      <c r="MVI55" s="45"/>
      <c r="MVJ55" s="45"/>
      <c r="MVK55" s="45"/>
      <c r="MVL55" s="45"/>
      <c r="MVM55" s="45"/>
      <c r="MVN55" s="45"/>
      <c r="MVO55" s="45"/>
      <c r="MVP55" s="45"/>
      <c r="MVQ55" s="45"/>
      <c r="MVR55" s="45"/>
      <c r="MVS55" s="45"/>
      <c r="MVT55" s="45"/>
      <c r="MVU55" s="45"/>
      <c r="MVV55" s="45"/>
      <c r="MVW55" s="45"/>
      <c r="MVX55" s="45"/>
      <c r="MVY55" s="45"/>
      <c r="MVZ55" s="45"/>
      <c r="MWA55" s="45"/>
      <c r="MWB55" s="45"/>
      <c r="MWC55" s="45"/>
      <c r="MWD55" s="45"/>
      <c r="MWE55" s="45"/>
      <c r="MWF55" s="45"/>
      <c r="MWG55" s="45"/>
      <c r="MWH55" s="45"/>
      <c r="MWI55" s="45"/>
      <c r="MWJ55" s="45"/>
      <c r="MWK55" s="45"/>
      <c r="MWL55" s="45"/>
      <c r="MWM55" s="45"/>
      <c r="MWN55" s="45"/>
      <c r="MWO55" s="45"/>
      <c r="MWP55" s="45"/>
      <c r="MWQ55" s="45"/>
      <c r="MWR55" s="45"/>
      <c r="MWS55" s="45"/>
      <c r="MWT55" s="45"/>
      <c r="MWU55" s="45"/>
      <c r="MWV55" s="45"/>
      <c r="MWW55" s="45"/>
      <c r="MWX55" s="45"/>
      <c r="MWY55" s="45"/>
      <c r="MWZ55" s="45"/>
      <c r="MXA55" s="45"/>
      <c r="MXB55" s="45"/>
      <c r="MXC55" s="45"/>
      <c r="MXD55" s="45"/>
      <c r="MXE55" s="45"/>
      <c r="MXF55" s="45"/>
      <c r="MXG55" s="45"/>
      <c r="MXH55" s="45"/>
      <c r="MXI55" s="45"/>
      <c r="MXJ55" s="45"/>
      <c r="MXK55" s="45"/>
      <c r="MXL55" s="45"/>
      <c r="MXM55" s="45"/>
      <c r="MXN55" s="45"/>
      <c r="MXO55" s="45"/>
      <c r="MXP55" s="45"/>
      <c r="MXQ55" s="45"/>
      <c r="MXR55" s="45"/>
      <c r="MXS55" s="45"/>
      <c r="MXT55" s="45"/>
      <c r="MXU55" s="45"/>
      <c r="MXV55" s="45"/>
      <c r="MXW55" s="45"/>
      <c r="MXX55" s="45"/>
      <c r="MXY55" s="45"/>
      <c r="MXZ55" s="45"/>
      <c r="MYA55" s="45"/>
      <c r="MYB55" s="45"/>
      <c r="MYC55" s="45"/>
      <c r="MYD55" s="45"/>
      <c r="MYE55" s="45"/>
      <c r="MYF55" s="45"/>
      <c r="MYG55" s="45"/>
      <c r="MYH55" s="45"/>
      <c r="MYI55" s="45"/>
      <c r="MYJ55" s="45"/>
      <c r="MYK55" s="45"/>
      <c r="MYL55" s="45"/>
      <c r="MYM55" s="45"/>
      <c r="MYN55" s="45"/>
      <c r="MYO55" s="45"/>
      <c r="MYP55" s="45"/>
      <c r="MYQ55" s="45"/>
      <c r="MYR55" s="45"/>
      <c r="MYS55" s="45"/>
      <c r="MYT55" s="45"/>
      <c r="MYU55" s="45"/>
      <c r="MYV55" s="45"/>
      <c r="MYW55" s="45"/>
      <c r="MYX55" s="45"/>
      <c r="MYY55" s="45"/>
      <c r="MYZ55" s="45"/>
      <c r="MZA55" s="45"/>
      <c r="MZB55" s="45"/>
      <c r="MZC55" s="45"/>
      <c r="MZD55" s="45"/>
      <c r="MZE55" s="45"/>
      <c r="MZF55" s="45"/>
      <c r="MZG55" s="45"/>
      <c r="MZH55" s="45"/>
      <c r="MZI55" s="45"/>
      <c r="MZJ55" s="45"/>
      <c r="MZK55" s="45"/>
      <c r="MZL55" s="45"/>
      <c r="MZM55" s="45"/>
      <c r="MZN55" s="45"/>
      <c r="MZO55" s="45"/>
      <c r="MZP55" s="45"/>
      <c r="MZQ55" s="45"/>
      <c r="MZR55" s="45"/>
      <c r="MZS55" s="45"/>
      <c r="MZT55" s="45"/>
      <c r="MZU55" s="45"/>
      <c r="MZV55" s="45"/>
      <c r="MZW55" s="45"/>
      <c r="MZX55" s="45"/>
      <c r="MZY55" s="45"/>
      <c r="MZZ55" s="45"/>
      <c r="NAA55" s="45"/>
      <c r="NAB55" s="45"/>
      <c r="NAC55" s="45"/>
      <c r="NAD55" s="45"/>
      <c r="NAE55" s="45"/>
      <c r="NAF55" s="45"/>
      <c r="NAG55" s="45"/>
      <c r="NAH55" s="45"/>
      <c r="NAI55" s="45"/>
      <c r="NAJ55" s="45"/>
      <c r="NAK55" s="45"/>
      <c r="NAL55" s="45"/>
      <c r="NAM55" s="45"/>
      <c r="NAN55" s="45"/>
      <c r="NAO55" s="45"/>
      <c r="NAP55" s="45"/>
      <c r="NAQ55" s="45"/>
      <c r="NAR55" s="45"/>
      <c r="NAS55" s="45"/>
      <c r="NAT55" s="45"/>
      <c r="NAU55" s="45"/>
      <c r="NAV55" s="45"/>
      <c r="NAW55" s="45"/>
      <c r="NAX55" s="45"/>
      <c r="NAY55" s="45"/>
      <c r="NAZ55" s="45"/>
      <c r="NBA55" s="45"/>
      <c r="NBB55" s="45"/>
      <c r="NBC55" s="45"/>
      <c r="NBD55" s="45"/>
      <c r="NBE55" s="45"/>
      <c r="NBF55" s="45"/>
      <c r="NBG55" s="45"/>
      <c r="NBH55" s="45"/>
      <c r="NBI55" s="45"/>
      <c r="NBJ55" s="45"/>
      <c r="NBK55" s="45"/>
      <c r="NBL55" s="45"/>
      <c r="NBM55" s="45"/>
      <c r="NBN55" s="45"/>
      <c r="NBO55" s="45"/>
      <c r="NBP55" s="45"/>
      <c r="NBQ55" s="45"/>
      <c r="NBR55" s="45"/>
      <c r="NBS55" s="45"/>
      <c r="NBT55" s="45"/>
      <c r="NBU55" s="45"/>
      <c r="NBV55" s="45"/>
      <c r="NBW55" s="45"/>
      <c r="NBX55" s="45"/>
      <c r="NBY55" s="45"/>
      <c r="NBZ55" s="45"/>
      <c r="NCA55" s="45"/>
      <c r="NCB55" s="45"/>
      <c r="NCC55" s="45"/>
      <c r="NCD55" s="45"/>
      <c r="NCE55" s="45"/>
      <c r="NCF55" s="45"/>
      <c r="NCG55" s="45"/>
      <c r="NCH55" s="45"/>
      <c r="NCI55" s="45"/>
      <c r="NCJ55" s="45"/>
      <c r="NCK55" s="45"/>
      <c r="NCL55" s="45"/>
      <c r="NCM55" s="45"/>
      <c r="NCN55" s="45"/>
      <c r="NCO55" s="45"/>
      <c r="NCP55" s="45"/>
      <c r="NCQ55" s="45"/>
      <c r="NCR55" s="45"/>
      <c r="NCS55" s="45"/>
      <c r="NCT55" s="45"/>
      <c r="NCU55" s="45"/>
      <c r="NCV55" s="45"/>
      <c r="NCW55" s="45"/>
      <c r="NCX55" s="45"/>
      <c r="NCY55" s="45"/>
      <c r="NCZ55" s="45"/>
      <c r="NDA55" s="45"/>
      <c r="NDB55" s="45"/>
      <c r="NDC55" s="45"/>
      <c r="NDD55" s="45"/>
      <c r="NDE55" s="45"/>
      <c r="NDF55" s="45"/>
      <c r="NDG55" s="45"/>
      <c r="NDH55" s="45"/>
      <c r="NDI55" s="45"/>
      <c r="NDJ55" s="45"/>
      <c r="NDK55" s="45"/>
      <c r="NDL55" s="45"/>
      <c r="NDM55" s="45"/>
      <c r="NDN55" s="45"/>
      <c r="NDO55" s="45"/>
      <c r="NDP55" s="45"/>
      <c r="NDQ55" s="45"/>
      <c r="NDR55" s="45"/>
      <c r="NDS55" s="45"/>
      <c r="NDT55" s="45"/>
      <c r="NDU55" s="45"/>
      <c r="NDV55" s="45"/>
      <c r="NDW55" s="45"/>
      <c r="NDX55" s="45"/>
      <c r="NDY55" s="45"/>
      <c r="NDZ55" s="45"/>
      <c r="NEA55" s="45"/>
      <c r="NEB55" s="45"/>
      <c r="NEC55" s="45"/>
      <c r="NED55" s="45"/>
      <c r="NEE55" s="45"/>
      <c r="NEF55" s="45"/>
      <c r="NEG55" s="45"/>
      <c r="NEH55" s="45"/>
      <c r="NEI55" s="45"/>
      <c r="NEJ55" s="45"/>
      <c r="NEK55" s="45"/>
      <c r="NEL55" s="45"/>
      <c r="NEM55" s="45"/>
      <c r="NEN55" s="45"/>
      <c r="NEO55" s="45"/>
      <c r="NEP55" s="45"/>
      <c r="NEQ55" s="45"/>
      <c r="NER55" s="45"/>
      <c r="NES55" s="45"/>
      <c r="NET55" s="45"/>
      <c r="NEU55" s="45"/>
      <c r="NEV55" s="45"/>
      <c r="NEW55" s="45"/>
      <c r="NEX55" s="45"/>
      <c r="NEY55" s="45"/>
      <c r="NEZ55" s="45"/>
      <c r="NFA55" s="45"/>
      <c r="NFB55" s="45"/>
      <c r="NFC55" s="45"/>
      <c r="NFD55" s="45"/>
      <c r="NFE55" s="45"/>
      <c r="NFF55" s="45"/>
      <c r="NFG55" s="45"/>
      <c r="NFH55" s="45"/>
      <c r="NFI55" s="45"/>
      <c r="NFJ55" s="45"/>
      <c r="NFK55" s="45"/>
      <c r="NFL55" s="45"/>
      <c r="NFM55" s="45"/>
      <c r="NFN55" s="45"/>
      <c r="NFO55" s="45"/>
      <c r="NFP55" s="45"/>
      <c r="NFQ55" s="45"/>
      <c r="NFR55" s="45"/>
      <c r="NFS55" s="45"/>
      <c r="NFT55" s="45"/>
      <c r="NFU55" s="45"/>
      <c r="NFV55" s="45"/>
      <c r="NFW55" s="45"/>
      <c r="NFX55" s="45"/>
      <c r="NFY55" s="45"/>
      <c r="NFZ55" s="45"/>
      <c r="NGA55" s="45"/>
      <c r="NGB55" s="45"/>
      <c r="NGC55" s="45"/>
      <c r="NGD55" s="45"/>
      <c r="NGE55" s="45"/>
      <c r="NGF55" s="45"/>
      <c r="NGG55" s="45"/>
      <c r="NGH55" s="45"/>
      <c r="NGI55" s="45"/>
      <c r="NGJ55" s="45"/>
      <c r="NGK55" s="45"/>
      <c r="NGL55" s="45"/>
      <c r="NGM55" s="45"/>
      <c r="NGN55" s="45"/>
      <c r="NGO55" s="45"/>
      <c r="NGP55" s="45"/>
      <c r="NGQ55" s="45"/>
      <c r="NGR55" s="45"/>
      <c r="NGS55" s="45"/>
      <c r="NGT55" s="45"/>
      <c r="NGU55" s="45"/>
      <c r="NGV55" s="45"/>
      <c r="NGW55" s="45"/>
      <c r="NGX55" s="45"/>
      <c r="NGY55" s="45"/>
      <c r="NGZ55" s="45"/>
      <c r="NHA55" s="45"/>
      <c r="NHB55" s="45"/>
      <c r="NHC55" s="45"/>
      <c r="NHD55" s="45"/>
      <c r="NHE55" s="45"/>
      <c r="NHF55" s="45"/>
      <c r="NHG55" s="45"/>
      <c r="NHH55" s="45"/>
      <c r="NHI55" s="45"/>
      <c r="NHJ55" s="45"/>
      <c r="NHK55" s="45"/>
      <c r="NHL55" s="45"/>
      <c r="NHM55" s="45"/>
      <c r="NHN55" s="45"/>
      <c r="NHO55" s="45"/>
      <c r="NHP55" s="45"/>
      <c r="NHQ55" s="45"/>
      <c r="NHR55" s="45"/>
      <c r="NHS55" s="45"/>
      <c r="NHT55" s="45"/>
      <c r="NHU55" s="45"/>
      <c r="NHV55" s="45"/>
      <c r="NHW55" s="45"/>
      <c r="NHX55" s="45"/>
      <c r="NHY55" s="45"/>
      <c r="NHZ55" s="45"/>
      <c r="NIA55" s="45"/>
      <c r="NIB55" s="45"/>
      <c r="NIC55" s="45"/>
      <c r="NID55" s="45"/>
      <c r="NIE55" s="45"/>
      <c r="NIF55" s="45"/>
      <c r="NIG55" s="45"/>
      <c r="NIH55" s="45"/>
      <c r="NII55" s="45"/>
      <c r="NIJ55" s="45"/>
      <c r="NIK55" s="45"/>
      <c r="NIL55" s="45"/>
      <c r="NIM55" s="45"/>
      <c r="NIN55" s="45"/>
      <c r="NIO55" s="45"/>
      <c r="NIP55" s="45"/>
      <c r="NIQ55" s="45"/>
      <c r="NIR55" s="45"/>
      <c r="NIS55" s="45"/>
      <c r="NIT55" s="45"/>
      <c r="NIU55" s="45"/>
      <c r="NIV55" s="45"/>
      <c r="NIW55" s="45"/>
      <c r="NIX55" s="45"/>
      <c r="NIY55" s="45"/>
      <c r="NIZ55" s="45"/>
      <c r="NJA55" s="45"/>
      <c r="NJB55" s="45"/>
      <c r="NJC55" s="45"/>
      <c r="NJD55" s="45"/>
      <c r="NJE55" s="45"/>
      <c r="NJF55" s="45"/>
      <c r="NJG55" s="45"/>
      <c r="NJH55" s="45"/>
      <c r="NJI55" s="45"/>
      <c r="NJJ55" s="45"/>
      <c r="NJK55" s="45"/>
      <c r="NJL55" s="45"/>
      <c r="NJM55" s="45"/>
      <c r="NJN55" s="45"/>
      <c r="NJO55" s="45"/>
      <c r="NJP55" s="45"/>
      <c r="NJQ55" s="45"/>
      <c r="NJR55" s="45"/>
      <c r="NJS55" s="45"/>
      <c r="NJT55" s="45"/>
      <c r="NJU55" s="45"/>
      <c r="NJV55" s="45"/>
      <c r="NJW55" s="45"/>
      <c r="NJX55" s="45"/>
      <c r="NJY55" s="45"/>
      <c r="NJZ55" s="45"/>
      <c r="NKA55" s="45"/>
      <c r="NKB55" s="45"/>
      <c r="NKC55" s="45"/>
      <c r="NKD55" s="45"/>
      <c r="NKE55" s="45"/>
      <c r="NKF55" s="45"/>
      <c r="NKG55" s="45"/>
      <c r="NKH55" s="45"/>
      <c r="NKI55" s="45"/>
      <c r="NKJ55" s="45"/>
      <c r="NKK55" s="45"/>
      <c r="NKL55" s="45"/>
      <c r="NKM55" s="45"/>
      <c r="NKN55" s="45"/>
      <c r="NKO55" s="45"/>
      <c r="NKP55" s="45"/>
      <c r="NKQ55" s="45"/>
      <c r="NKR55" s="45"/>
      <c r="NKS55" s="45"/>
      <c r="NKT55" s="45"/>
      <c r="NKU55" s="45"/>
      <c r="NKV55" s="45"/>
      <c r="NKW55" s="45"/>
      <c r="NKX55" s="45"/>
      <c r="NKY55" s="45"/>
      <c r="NKZ55" s="45"/>
      <c r="NLA55" s="45"/>
      <c r="NLB55" s="45"/>
      <c r="NLC55" s="45"/>
      <c r="NLD55" s="45"/>
      <c r="NLE55" s="45"/>
      <c r="NLF55" s="45"/>
      <c r="NLG55" s="45"/>
      <c r="NLH55" s="45"/>
      <c r="NLI55" s="45"/>
      <c r="NLJ55" s="45"/>
      <c r="NLK55" s="45"/>
      <c r="NLL55" s="45"/>
      <c r="NLM55" s="45"/>
      <c r="NLN55" s="45"/>
      <c r="NLO55" s="45"/>
      <c r="NLP55" s="45"/>
      <c r="NLQ55" s="45"/>
      <c r="NLR55" s="45"/>
      <c r="NLS55" s="45"/>
      <c r="NLT55" s="45"/>
      <c r="NLU55" s="45"/>
      <c r="NLV55" s="45"/>
      <c r="NLW55" s="45"/>
      <c r="NLX55" s="45"/>
      <c r="NLY55" s="45"/>
      <c r="NLZ55" s="45"/>
      <c r="NMA55" s="45"/>
      <c r="NMB55" s="45"/>
      <c r="NMC55" s="45"/>
      <c r="NMD55" s="45"/>
      <c r="NME55" s="45"/>
      <c r="NMF55" s="45"/>
      <c r="NMG55" s="45"/>
      <c r="NMH55" s="45"/>
      <c r="NMI55" s="45"/>
      <c r="NMJ55" s="45"/>
      <c r="NMK55" s="45"/>
      <c r="NML55" s="45"/>
      <c r="NMM55" s="45"/>
      <c r="NMN55" s="45"/>
      <c r="NMO55" s="45"/>
      <c r="NMP55" s="45"/>
      <c r="NMQ55" s="45"/>
      <c r="NMR55" s="45"/>
      <c r="NMS55" s="45"/>
      <c r="NMT55" s="45"/>
      <c r="NMU55" s="45"/>
      <c r="NMV55" s="45"/>
      <c r="NMW55" s="45"/>
      <c r="NMX55" s="45"/>
      <c r="NMY55" s="45"/>
      <c r="NMZ55" s="45"/>
      <c r="NNA55" s="45"/>
      <c r="NNB55" s="45"/>
      <c r="NNC55" s="45"/>
      <c r="NND55" s="45"/>
      <c r="NNE55" s="45"/>
      <c r="NNF55" s="45"/>
      <c r="NNG55" s="45"/>
      <c r="NNH55" s="45"/>
      <c r="NNI55" s="45"/>
      <c r="NNJ55" s="45"/>
      <c r="NNK55" s="45"/>
      <c r="NNL55" s="45"/>
      <c r="NNM55" s="45"/>
      <c r="NNN55" s="45"/>
      <c r="NNO55" s="45"/>
      <c r="NNP55" s="45"/>
      <c r="NNQ55" s="45"/>
      <c r="NNR55" s="45"/>
      <c r="NNS55" s="45"/>
      <c r="NNT55" s="45"/>
      <c r="NNU55" s="45"/>
      <c r="NNV55" s="45"/>
      <c r="NNW55" s="45"/>
      <c r="NNX55" s="45"/>
      <c r="NNY55" s="45"/>
      <c r="NNZ55" s="45"/>
      <c r="NOA55" s="45"/>
      <c r="NOB55" s="45"/>
      <c r="NOC55" s="45"/>
      <c r="NOD55" s="45"/>
      <c r="NOE55" s="45"/>
      <c r="NOF55" s="45"/>
      <c r="NOG55" s="45"/>
      <c r="NOH55" s="45"/>
      <c r="NOI55" s="45"/>
      <c r="NOJ55" s="45"/>
      <c r="NOK55" s="45"/>
      <c r="NOL55" s="45"/>
      <c r="NOM55" s="45"/>
      <c r="NON55" s="45"/>
      <c r="NOO55" s="45"/>
      <c r="NOP55" s="45"/>
      <c r="NOQ55" s="45"/>
      <c r="NOR55" s="45"/>
      <c r="NOS55" s="45"/>
      <c r="NOT55" s="45"/>
      <c r="NOU55" s="45"/>
      <c r="NOV55" s="45"/>
      <c r="NOW55" s="45"/>
      <c r="NOX55" s="45"/>
      <c r="NOY55" s="45"/>
      <c r="NOZ55" s="45"/>
      <c r="NPA55" s="45"/>
      <c r="NPB55" s="45"/>
      <c r="NPC55" s="45"/>
      <c r="NPD55" s="45"/>
      <c r="NPE55" s="45"/>
      <c r="NPF55" s="45"/>
      <c r="NPG55" s="45"/>
      <c r="NPH55" s="45"/>
      <c r="NPI55" s="45"/>
      <c r="NPJ55" s="45"/>
      <c r="NPK55" s="45"/>
      <c r="NPL55" s="45"/>
      <c r="NPM55" s="45"/>
      <c r="NPN55" s="45"/>
      <c r="NPO55" s="45"/>
      <c r="NPP55" s="45"/>
      <c r="NPQ55" s="45"/>
      <c r="NPR55" s="45"/>
      <c r="NPS55" s="45"/>
      <c r="NPT55" s="45"/>
      <c r="NPU55" s="45"/>
      <c r="NPV55" s="45"/>
      <c r="NPW55" s="45"/>
      <c r="NPX55" s="45"/>
      <c r="NPY55" s="45"/>
      <c r="NPZ55" s="45"/>
      <c r="NQA55" s="45"/>
      <c r="NQB55" s="45"/>
      <c r="NQC55" s="45"/>
      <c r="NQD55" s="45"/>
      <c r="NQE55" s="45"/>
      <c r="NQF55" s="45"/>
      <c r="NQG55" s="45"/>
      <c r="NQH55" s="45"/>
      <c r="NQI55" s="45"/>
      <c r="NQJ55" s="45"/>
      <c r="NQK55" s="45"/>
      <c r="NQL55" s="45"/>
      <c r="NQM55" s="45"/>
      <c r="NQN55" s="45"/>
      <c r="NQO55" s="45"/>
      <c r="NQP55" s="45"/>
      <c r="NQQ55" s="45"/>
      <c r="NQR55" s="45"/>
      <c r="NQS55" s="45"/>
      <c r="NQT55" s="45"/>
      <c r="NQU55" s="45"/>
      <c r="NQV55" s="45"/>
      <c r="NQW55" s="45"/>
      <c r="NQX55" s="45"/>
      <c r="NQY55" s="45"/>
      <c r="NQZ55" s="45"/>
      <c r="NRA55" s="45"/>
      <c r="NRB55" s="45"/>
      <c r="NRC55" s="45"/>
      <c r="NRD55" s="45"/>
      <c r="NRE55" s="45"/>
      <c r="NRF55" s="45"/>
      <c r="NRG55" s="45"/>
      <c r="NRH55" s="45"/>
      <c r="NRI55" s="45"/>
      <c r="NRJ55" s="45"/>
      <c r="NRK55" s="45"/>
      <c r="NRL55" s="45"/>
      <c r="NRM55" s="45"/>
      <c r="NRN55" s="45"/>
      <c r="NRO55" s="45"/>
      <c r="NRP55" s="45"/>
      <c r="NRQ55" s="45"/>
      <c r="NRR55" s="45"/>
      <c r="NRS55" s="45"/>
      <c r="NRT55" s="45"/>
      <c r="NRU55" s="45"/>
      <c r="NRV55" s="45"/>
      <c r="NRW55" s="45"/>
      <c r="NRX55" s="45"/>
      <c r="NRY55" s="45"/>
      <c r="NRZ55" s="45"/>
      <c r="NSA55" s="45"/>
      <c r="NSB55" s="45"/>
      <c r="NSC55" s="45"/>
      <c r="NSD55" s="45"/>
      <c r="NSE55" s="45"/>
      <c r="NSF55" s="45"/>
      <c r="NSG55" s="45"/>
      <c r="NSH55" s="45"/>
      <c r="NSI55" s="45"/>
      <c r="NSJ55" s="45"/>
      <c r="NSK55" s="45"/>
      <c r="NSL55" s="45"/>
      <c r="NSM55" s="45"/>
      <c r="NSN55" s="45"/>
      <c r="NSO55" s="45"/>
      <c r="NSP55" s="45"/>
      <c r="NSQ55" s="45"/>
      <c r="NSR55" s="45"/>
      <c r="NSS55" s="45"/>
      <c r="NST55" s="45"/>
      <c r="NSU55" s="45"/>
      <c r="NSV55" s="45"/>
      <c r="NSW55" s="45"/>
      <c r="NSX55" s="45"/>
      <c r="NSY55" s="45"/>
      <c r="NSZ55" s="45"/>
      <c r="NTA55" s="45"/>
      <c r="NTB55" s="45"/>
      <c r="NTC55" s="45"/>
      <c r="NTD55" s="45"/>
      <c r="NTE55" s="45"/>
      <c r="NTF55" s="45"/>
      <c r="NTG55" s="45"/>
      <c r="NTH55" s="45"/>
      <c r="NTI55" s="45"/>
      <c r="NTJ55" s="45"/>
      <c r="NTK55" s="45"/>
      <c r="NTL55" s="45"/>
      <c r="NTM55" s="45"/>
      <c r="NTN55" s="45"/>
      <c r="NTO55" s="45"/>
      <c r="NTP55" s="45"/>
      <c r="NTQ55" s="45"/>
      <c r="NTR55" s="45"/>
      <c r="NTS55" s="45"/>
      <c r="NTT55" s="45"/>
      <c r="NTU55" s="45"/>
      <c r="NTV55" s="45"/>
      <c r="NTW55" s="45"/>
      <c r="NTX55" s="45"/>
      <c r="NTY55" s="45"/>
      <c r="NTZ55" s="45"/>
      <c r="NUA55" s="45"/>
      <c r="NUB55" s="45"/>
      <c r="NUC55" s="45"/>
      <c r="NUD55" s="45"/>
      <c r="NUE55" s="45"/>
      <c r="NUF55" s="45"/>
      <c r="NUG55" s="45"/>
      <c r="NUH55" s="45"/>
      <c r="NUI55" s="45"/>
      <c r="NUJ55" s="45"/>
      <c r="NUK55" s="45"/>
      <c r="NUL55" s="45"/>
      <c r="NUM55" s="45"/>
      <c r="NUN55" s="45"/>
      <c r="NUO55" s="45"/>
      <c r="NUP55" s="45"/>
      <c r="NUQ55" s="45"/>
      <c r="NUR55" s="45"/>
      <c r="NUS55" s="45"/>
      <c r="NUT55" s="45"/>
      <c r="NUU55" s="45"/>
      <c r="NUV55" s="45"/>
      <c r="NUW55" s="45"/>
      <c r="NUX55" s="45"/>
      <c r="NUY55" s="45"/>
      <c r="NUZ55" s="45"/>
      <c r="NVA55" s="45"/>
      <c r="NVB55" s="45"/>
      <c r="NVC55" s="45"/>
      <c r="NVD55" s="45"/>
      <c r="NVE55" s="45"/>
      <c r="NVF55" s="45"/>
      <c r="NVG55" s="45"/>
      <c r="NVH55" s="45"/>
      <c r="NVI55" s="45"/>
      <c r="NVJ55" s="45"/>
      <c r="NVK55" s="45"/>
      <c r="NVL55" s="45"/>
      <c r="NVM55" s="45"/>
      <c r="NVN55" s="45"/>
      <c r="NVO55" s="45"/>
      <c r="NVP55" s="45"/>
      <c r="NVQ55" s="45"/>
      <c r="NVR55" s="45"/>
      <c r="NVS55" s="45"/>
      <c r="NVT55" s="45"/>
      <c r="NVU55" s="45"/>
      <c r="NVV55" s="45"/>
      <c r="NVW55" s="45"/>
      <c r="NVX55" s="45"/>
      <c r="NVY55" s="45"/>
      <c r="NVZ55" s="45"/>
      <c r="NWA55" s="45"/>
      <c r="NWB55" s="45"/>
      <c r="NWC55" s="45"/>
      <c r="NWD55" s="45"/>
      <c r="NWE55" s="45"/>
      <c r="NWF55" s="45"/>
      <c r="NWG55" s="45"/>
      <c r="NWH55" s="45"/>
      <c r="NWI55" s="45"/>
      <c r="NWJ55" s="45"/>
      <c r="NWK55" s="45"/>
      <c r="NWL55" s="45"/>
      <c r="NWM55" s="45"/>
      <c r="NWN55" s="45"/>
      <c r="NWO55" s="45"/>
      <c r="NWP55" s="45"/>
      <c r="NWQ55" s="45"/>
      <c r="NWR55" s="45"/>
      <c r="NWS55" s="45"/>
      <c r="NWT55" s="45"/>
      <c r="NWU55" s="45"/>
      <c r="NWV55" s="45"/>
      <c r="NWW55" s="45"/>
      <c r="NWX55" s="45"/>
      <c r="NWY55" s="45"/>
      <c r="NWZ55" s="45"/>
      <c r="NXA55" s="45"/>
      <c r="NXB55" s="45"/>
      <c r="NXC55" s="45"/>
      <c r="NXD55" s="45"/>
      <c r="NXE55" s="45"/>
      <c r="NXF55" s="45"/>
      <c r="NXG55" s="45"/>
      <c r="NXH55" s="45"/>
      <c r="NXI55" s="45"/>
      <c r="NXJ55" s="45"/>
      <c r="NXK55" s="45"/>
      <c r="NXL55" s="45"/>
      <c r="NXM55" s="45"/>
      <c r="NXN55" s="45"/>
      <c r="NXO55" s="45"/>
      <c r="NXP55" s="45"/>
      <c r="NXQ55" s="45"/>
      <c r="NXR55" s="45"/>
      <c r="NXS55" s="45"/>
      <c r="NXT55" s="45"/>
      <c r="NXU55" s="45"/>
      <c r="NXV55" s="45"/>
      <c r="NXW55" s="45"/>
      <c r="NXX55" s="45"/>
      <c r="NXY55" s="45"/>
      <c r="NXZ55" s="45"/>
      <c r="NYA55" s="45"/>
      <c r="NYB55" s="45"/>
      <c r="NYC55" s="45"/>
      <c r="NYD55" s="45"/>
      <c r="NYE55" s="45"/>
      <c r="NYF55" s="45"/>
      <c r="NYG55" s="45"/>
      <c r="NYH55" s="45"/>
      <c r="NYI55" s="45"/>
      <c r="NYJ55" s="45"/>
      <c r="NYK55" s="45"/>
      <c r="NYL55" s="45"/>
      <c r="NYM55" s="45"/>
      <c r="NYN55" s="45"/>
      <c r="NYO55" s="45"/>
      <c r="NYP55" s="45"/>
      <c r="NYQ55" s="45"/>
      <c r="NYR55" s="45"/>
      <c r="NYS55" s="45"/>
      <c r="NYT55" s="45"/>
      <c r="NYU55" s="45"/>
      <c r="NYV55" s="45"/>
      <c r="NYW55" s="45"/>
      <c r="NYX55" s="45"/>
      <c r="NYY55" s="45"/>
      <c r="NYZ55" s="45"/>
      <c r="NZA55" s="45"/>
      <c r="NZB55" s="45"/>
      <c r="NZC55" s="45"/>
      <c r="NZD55" s="45"/>
      <c r="NZE55" s="45"/>
      <c r="NZF55" s="45"/>
      <c r="NZG55" s="45"/>
      <c r="NZH55" s="45"/>
      <c r="NZI55" s="45"/>
      <c r="NZJ55" s="45"/>
      <c r="NZK55" s="45"/>
      <c r="NZL55" s="45"/>
      <c r="NZM55" s="45"/>
      <c r="NZN55" s="45"/>
      <c r="NZO55" s="45"/>
      <c r="NZP55" s="45"/>
      <c r="NZQ55" s="45"/>
      <c r="NZR55" s="45"/>
      <c r="NZS55" s="45"/>
      <c r="NZT55" s="45"/>
      <c r="NZU55" s="45"/>
      <c r="NZV55" s="45"/>
      <c r="NZW55" s="45"/>
      <c r="NZX55" s="45"/>
      <c r="NZY55" s="45"/>
      <c r="NZZ55" s="45"/>
      <c r="OAA55" s="45"/>
      <c r="OAB55" s="45"/>
      <c r="OAC55" s="45"/>
      <c r="OAD55" s="45"/>
      <c r="OAE55" s="45"/>
      <c r="OAF55" s="45"/>
      <c r="OAG55" s="45"/>
      <c r="OAH55" s="45"/>
      <c r="OAI55" s="45"/>
      <c r="OAJ55" s="45"/>
      <c r="OAK55" s="45"/>
      <c r="OAL55" s="45"/>
      <c r="OAM55" s="45"/>
      <c r="OAN55" s="45"/>
      <c r="OAO55" s="45"/>
      <c r="OAP55" s="45"/>
      <c r="OAQ55" s="45"/>
      <c r="OAR55" s="45"/>
      <c r="OAS55" s="45"/>
      <c r="OAT55" s="45"/>
      <c r="OAU55" s="45"/>
      <c r="OAV55" s="45"/>
      <c r="OAW55" s="45"/>
      <c r="OAX55" s="45"/>
      <c r="OAY55" s="45"/>
      <c r="OAZ55" s="45"/>
      <c r="OBA55" s="45"/>
      <c r="OBB55" s="45"/>
      <c r="OBC55" s="45"/>
      <c r="OBD55" s="45"/>
      <c r="OBE55" s="45"/>
      <c r="OBF55" s="45"/>
      <c r="OBG55" s="45"/>
      <c r="OBH55" s="45"/>
      <c r="OBI55" s="45"/>
      <c r="OBJ55" s="45"/>
      <c r="OBK55" s="45"/>
      <c r="OBL55" s="45"/>
      <c r="OBM55" s="45"/>
      <c r="OBN55" s="45"/>
      <c r="OBO55" s="45"/>
      <c r="OBP55" s="45"/>
      <c r="OBQ55" s="45"/>
      <c r="OBR55" s="45"/>
      <c r="OBS55" s="45"/>
      <c r="OBT55" s="45"/>
      <c r="OBU55" s="45"/>
      <c r="OBV55" s="45"/>
      <c r="OBW55" s="45"/>
      <c r="OBX55" s="45"/>
      <c r="OBY55" s="45"/>
      <c r="OBZ55" s="45"/>
      <c r="OCA55" s="45"/>
      <c r="OCB55" s="45"/>
      <c r="OCC55" s="45"/>
      <c r="OCD55" s="45"/>
      <c r="OCE55" s="45"/>
      <c r="OCF55" s="45"/>
      <c r="OCG55" s="45"/>
      <c r="OCH55" s="45"/>
      <c r="OCI55" s="45"/>
      <c r="OCJ55" s="45"/>
      <c r="OCK55" s="45"/>
      <c r="OCL55" s="45"/>
      <c r="OCM55" s="45"/>
      <c r="OCN55" s="45"/>
      <c r="OCO55" s="45"/>
      <c r="OCP55" s="45"/>
      <c r="OCQ55" s="45"/>
      <c r="OCR55" s="45"/>
      <c r="OCS55" s="45"/>
      <c r="OCT55" s="45"/>
      <c r="OCU55" s="45"/>
      <c r="OCV55" s="45"/>
      <c r="OCW55" s="45"/>
      <c r="OCX55" s="45"/>
      <c r="OCY55" s="45"/>
      <c r="OCZ55" s="45"/>
      <c r="ODA55" s="45"/>
      <c r="ODB55" s="45"/>
      <c r="ODC55" s="45"/>
      <c r="ODD55" s="45"/>
      <c r="ODE55" s="45"/>
      <c r="ODF55" s="45"/>
      <c r="ODG55" s="45"/>
      <c r="ODH55" s="45"/>
      <c r="ODI55" s="45"/>
      <c r="ODJ55" s="45"/>
      <c r="ODK55" s="45"/>
      <c r="ODL55" s="45"/>
      <c r="ODM55" s="45"/>
      <c r="ODN55" s="45"/>
      <c r="ODO55" s="45"/>
      <c r="ODP55" s="45"/>
      <c r="ODQ55" s="45"/>
      <c r="ODR55" s="45"/>
      <c r="ODS55" s="45"/>
      <c r="ODT55" s="45"/>
      <c r="ODU55" s="45"/>
      <c r="ODV55" s="45"/>
      <c r="ODW55" s="45"/>
      <c r="ODX55" s="45"/>
      <c r="ODY55" s="45"/>
      <c r="ODZ55" s="45"/>
      <c r="OEA55" s="45"/>
      <c r="OEB55" s="45"/>
      <c r="OEC55" s="45"/>
      <c r="OED55" s="45"/>
      <c r="OEE55" s="45"/>
      <c r="OEF55" s="45"/>
      <c r="OEG55" s="45"/>
      <c r="OEH55" s="45"/>
      <c r="OEI55" s="45"/>
      <c r="OEJ55" s="45"/>
      <c r="OEK55" s="45"/>
      <c r="OEL55" s="45"/>
      <c r="OEM55" s="45"/>
      <c r="OEN55" s="45"/>
      <c r="OEO55" s="45"/>
      <c r="OEP55" s="45"/>
      <c r="OEQ55" s="45"/>
      <c r="OER55" s="45"/>
      <c r="OES55" s="45"/>
      <c r="OET55" s="45"/>
      <c r="OEU55" s="45"/>
      <c r="OEV55" s="45"/>
      <c r="OEW55" s="45"/>
      <c r="OEX55" s="45"/>
      <c r="OEY55" s="45"/>
      <c r="OEZ55" s="45"/>
      <c r="OFA55" s="45"/>
      <c r="OFB55" s="45"/>
      <c r="OFC55" s="45"/>
      <c r="OFD55" s="45"/>
      <c r="OFE55" s="45"/>
      <c r="OFF55" s="45"/>
      <c r="OFG55" s="45"/>
      <c r="OFH55" s="45"/>
      <c r="OFI55" s="45"/>
      <c r="OFJ55" s="45"/>
      <c r="OFK55" s="45"/>
      <c r="OFL55" s="45"/>
      <c r="OFM55" s="45"/>
      <c r="OFN55" s="45"/>
      <c r="OFO55" s="45"/>
      <c r="OFP55" s="45"/>
      <c r="OFQ55" s="45"/>
      <c r="OFR55" s="45"/>
      <c r="OFS55" s="45"/>
      <c r="OFT55" s="45"/>
      <c r="OFU55" s="45"/>
      <c r="OFV55" s="45"/>
      <c r="OFW55" s="45"/>
      <c r="OFX55" s="45"/>
      <c r="OFY55" s="45"/>
      <c r="OFZ55" s="45"/>
      <c r="OGA55" s="45"/>
      <c r="OGB55" s="45"/>
      <c r="OGC55" s="45"/>
      <c r="OGD55" s="45"/>
      <c r="OGE55" s="45"/>
      <c r="OGF55" s="45"/>
      <c r="OGG55" s="45"/>
      <c r="OGH55" s="45"/>
      <c r="OGI55" s="45"/>
      <c r="OGJ55" s="45"/>
      <c r="OGK55" s="45"/>
      <c r="OGL55" s="45"/>
      <c r="OGM55" s="45"/>
      <c r="OGN55" s="45"/>
      <c r="OGO55" s="45"/>
      <c r="OGP55" s="45"/>
      <c r="OGQ55" s="45"/>
      <c r="OGR55" s="45"/>
      <c r="OGS55" s="45"/>
      <c r="OGT55" s="45"/>
      <c r="OGU55" s="45"/>
      <c r="OGV55" s="45"/>
      <c r="OGW55" s="45"/>
      <c r="OGX55" s="45"/>
      <c r="OGY55" s="45"/>
      <c r="OGZ55" s="45"/>
      <c r="OHA55" s="45"/>
      <c r="OHB55" s="45"/>
      <c r="OHC55" s="45"/>
      <c r="OHD55" s="45"/>
      <c r="OHE55" s="45"/>
      <c r="OHF55" s="45"/>
      <c r="OHG55" s="45"/>
      <c r="OHH55" s="45"/>
      <c r="OHI55" s="45"/>
      <c r="OHJ55" s="45"/>
      <c r="OHK55" s="45"/>
      <c r="OHL55" s="45"/>
      <c r="OHM55" s="45"/>
      <c r="OHN55" s="45"/>
      <c r="OHO55" s="45"/>
      <c r="OHP55" s="45"/>
      <c r="OHQ55" s="45"/>
      <c r="OHR55" s="45"/>
      <c r="OHS55" s="45"/>
      <c r="OHT55" s="45"/>
      <c r="OHU55" s="45"/>
      <c r="OHV55" s="45"/>
      <c r="OHW55" s="45"/>
      <c r="OHX55" s="45"/>
      <c r="OHY55" s="45"/>
      <c r="OHZ55" s="45"/>
      <c r="OIA55" s="45"/>
      <c r="OIB55" s="45"/>
      <c r="OIC55" s="45"/>
      <c r="OID55" s="45"/>
      <c r="OIE55" s="45"/>
      <c r="OIF55" s="45"/>
      <c r="OIG55" s="45"/>
      <c r="OIH55" s="45"/>
      <c r="OII55" s="45"/>
      <c r="OIJ55" s="45"/>
      <c r="OIK55" s="45"/>
      <c r="OIL55" s="45"/>
      <c r="OIM55" s="45"/>
      <c r="OIN55" s="45"/>
      <c r="OIO55" s="45"/>
      <c r="OIP55" s="45"/>
      <c r="OIQ55" s="45"/>
      <c r="OIR55" s="45"/>
      <c r="OIS55" s="45"/>
      <c r="OIT55" s="45"/>
      <c r="OIU55" s="45"/>
      <c r="OIV55" s="45"/>
      <c r="OIW55" s="45"/>
      <c r="OIX55" s="45"/>
      <c r="OIY55" s="45"/>
      <c r="OIZ55" s="45"/>
      <c r="OJA55" s="45"/>
      <c r="OJB55" s="45"/>
      <c r="OJC55" s="45"/>
      <c r="OJD55" s="45"/>
      <c r="OJE55" s="45"/>
      <c r="OJF55" s="45"/>
      <c r="OJG55" s="45"/>
      <c r="OJH55" s="45"/>
      <c r="OJI55" s="45"/>
      <c r="OJJ55" s="45"/>
      <c r="OJK55" s="45"/>
      <c r="OJL55" s="45"/>
      <c r="OJM55" s="45"/>
      <c r="OJN55" s="45"/>
      <c r="OJO55" s="45"/>
      <c r="OJP55" s="45"/>
      <c r="OJQ55" s="45"/>
      <c r="OJR55" s="45"/>
      <c r="OJS55" s="45"/>
      <c r="OJT55" s="45"/>
      <c r="OJU55" s="45"/>
      <c r="OJV55" s="45"/>
      <c r="OJW55" s="45"/>
      <c r="OJX55" s="45"/>
      <c r="OJY55" s="45"/>
      <c r="OJZ55" s="45"/>
      <c r="OKA55" s="45"/>
      <c r="OKB55" s="45"/>
      <c r="OKC55" s="45"/>
      <c r="OKD55" s="45"/>
      <c r="OKE55" s="45"/>
      <c r="OKF55" s="45"/>
      <c r="OKG55" s="45"/>
      <c r="OKH55" s="45"/>
      <c r="OKI55" s="45"/>
      <c r="OKJ55" s="45"/>
      <c r="OKK55" s="45"/>
      <c r="OKL55" s="45"/>
      <c r="OKM55" s="45"/>
      <c r="OKN55" s="45"/>
      <c r="OKO55" s="45"/>
      <c r="OKP55" s="45"/>
      <c r="OKQ55" s="45"/>
      <c r="OKR55" s="45"/>
      <c r="OKS55" s="45"/>
      <c r="OKT55" s="45"/>
      <c r="OKU55" s="45"/>
      <c r="OKV55" s="45"/>
      <c r="OKW55" s="45"/>
      <c r="OKX55" s="45"/>
      <c r="OKY55" s="45"/>
      <c r="OKZ55" s="45"/>
      <c r="OLA55" s="45"/>
      <c r="OLB55" s="45"/>
      <c r="OLC55" s="45"/>
      <c r="OLD55" s="45"/>
      <c r="OLE55" s="45"/>
      <c r="OLF55" s="45"/>
      <c r="OLG55" s="45"/>
      <c r="OLH55" s="45"/>
      <c r="OLI55" s="45"/>
      <c r="OLJ55" s="45"/>
      <c r="OLK55" s="45"/>
      <c r="OLL55" s="45"/>
      <c r="OLM55" s="45"/>
      <c r="OLN55" s="45"/>
      <c r="OLO55" s="45"/>
      <c r="OLP55" s="45"/>
      <c r="OLQ55" s="45"/>
      <c r="OLR55" s="45"/>
      <c r="OLS55" s="45"/>
      <c r="OLT55" s="45"/>
      <c r="OLU55" s="45"/>
      <c r="OLV55" s="45"/>
      <c r="OLW55" s="45"/>
      <c r="OLX55" s="45"/>
      <c r="OLY55" s="45"/>
      <c r="OLZ55" s="45"/>
      <c r="OMA55" s="45"/>
      <c r="OMB55" s="45"/>
      <c r="OMC55" s="45"/>
      <c r="OMD55" s="45"/>
      <c r="OME55" s="45"/>
      <c r="OMF55" s="45"/>
      <c r="OMG55" s="45"/>
      <c r="OMH55" s="45"/>
      <c r="OMI55" s="45"/>
      <c r="OMJ55" s="45"/>
      <c r="OMK55" s="45"/>
      <c r="OML55" s="45"/>
      <c r="OMM55" s="45"/>
      <c r="OMN55" s="45"/>
      <c r="OMO55" s="45"/>
      <c r="OMP55" s="45"/>
      <c r="OMQ55" s="45"/>
      <c r="OMR55" s="45"/>
      <c r="OMS55" s="45"/>
      <c r="OMT55" s="45"/>
      <c r="OMU55" s="45"/>
      <c r="OMV55" s="45"/>
      <c r="OMW55" s="45"/>
      <c r="OMX55" s="45"/>
      <c r="OMY55" s="45"/>
      <c r="OMZ55" s="45"/>
      <c r="ONA55" s="45"/>
      <c r="ONB55" s="45"/>
      <c r="ONC55" s="45"/>
      <c r="OND55" s="45"/>
      <c r="ONE55" s="45"/>
      <c r="ONF55" s="45"/>
      <c r="ONG55" s="45"/>
      <c r="ONH55" s="45"/>
      <c r="ONI55" s="45"/>
      <c r="ONJ55" s="45"/>
      <c r="ONK55" s="45"/>
      <c r="ONL55" s="45"/>
      <c r="ONM55" s="45"/>
      <c r="ONN55" s="45"/>
      <c r="ONO55" s="45"/>
      <c r="ONP55" s="45"/>
      <c r="ONQ55" s="45"/>
      <c r="ONR55" s="45"/>
      <c r="ONS55" s="45"/>
      <c r="ONT55" s="45"/>
      <c r="ONU55" s="45"/>
      <c r="ONV55" s="45"/>
      <c r="ONW55" s="45"/>
      <c r="ONX55" s="45"/>
      <c r="ONY55" s="45"/>
      <c r="ONZ55" s="45"/>
      <c r="OOA55" s="45"/>
      <c r="OOB55" s="45"/>
      <c r="OOC55" s="45"/>
      <c r="OOD55" s="45"/>
      <c r="OOE55" s="45"/>
      <c r="OOF55" s="45"/>
      <c r="OOG55" s="45"/>
      <c r="OOH55" s="45"/>
      <c r="OOI55" s="45"/>
      <c r="OOJ55" s="45"/>
      <c r="OOK55" s="45"/>
      <c r="OOL55" s="45"/>
      <c r="OOM55" s="45"/>
      <c r="OON55" s="45"/>
      <c r="OOO55" s="45"/>
      <c r="OOP55" s="45"/>
      <c r="OOQ55" s="45"/>
      <c r="OOR55" s="45"/>
      <c r="OOS55" s="45"/>
      <c r="OOT55" s="45"/>
      <c r="OOU55" s="45"/>
      <c r="OOV55" s="45"/>
      <c r="OOW55" s="45"/>
      <c r="OOX55" s="45"/>
      <c r="OOY55" s="45"/>
      <c r="OOZ55" s="45"/>
      <c r="OPA55" s="45"/>
      <c r="OPB55" s="45"/>
      <c r="OPC55" s="45"/>
      <c r="OPD55" s="45"/>
      <c r="OPE55" s="45"/>
      <c r="OPF55" s="45"/>
      <c r="OPG55" s="45"/>
      <c r="OPH55" s="45"/>
      <c r="OPI55" s="45"/>
      <c r="OPJ55" s="45"/>
      <c r="OPK55" s="45"/>
      <c r="OPL55" s="45"/>
      <c r="OPM55" s="45"/>
      <c r="OPN55" s="45"/>
      <c r="OPO55" s="45"/>
      <c r="OPP55" s="45"/>
      <c r="OPQ55" s="45"/>
      <c r="OPR55" s="45"/>
      <c r="OPS55" s="45"/>
      <c r="OPT55" s="45"/>
      <c r="OPU55" s="45"/>
      <c r="OPV55" s="45"/>
      <c r="OPW55" s="45"/>
      <c r="OPX55" s="45"/>
      <c r="OPY55" s="45"/>
      <c r="OPZ55" s="45"/>
      <c r="OQA55" s="45"/>
      <c r="OQB55" s="45"/>
      <c r="OQC55" s="45"/>
      <c r="OQD55" s="45"/>
      <c r="OQE55" s="45"/>
      <c r="OQF55" s="45"/>
      <c r="OQG55" s="45"/>
      <c r="OQH55" s="45"/>
      <c r="OQI55" s="45"/>
      <c r="OQJ55" s="45"/>
      <c r="OQK55" s="45"/>
      <c r="OQL55" s="45"/>
      <c r="OQM55" s="45"/>
      <c r="OQN55" s="45"/>
      <c r="OQO55" s="45"/>
      <c r="OQP55" s="45"/>
      <c r="OQQ55" s="45"/>
      <c r="OQR55" s="45"/>
      <c r="OQS55" s="45"/>
      <c r="OQT55" s="45"/>
      <c r="OQU55" s="45"/>
      <c r="OQV55" s="45"/>
      <c r="OQW55" s="45"/>
      <c r="OQX55" s="45"/>
      <c r="OQY55" s="45"/>
      <c r="OQZ55" s="45"/>
      <c r="ORA55" s="45"/>
      <c r="ORB55" s="45"/>
      <c r="ORC55" s="45"/>
      <c r="ORD55" s="45"/>
      <c r="ORE55" s="45"/>
      <c r="ORF55" s="45"/>
      <c r="ORG55" s="45"/>
      <c r="ORH55" s="45"/>
      <c r="ORI55" s="45"/>
      <c r="ORJ55" s="45"/>
      <c r="ORK55" s="45"/>
      <c r="ORL55" s="45"/>
      <c r="ORM55" s="45"/>
      <c r="ORN55" s="45"/>
      <c r="ORO55" s="45"/>
      <c r="ORP55" s="45"/>
      <c r="ORQ55" s="45"/>
      <c r="ORR55" s="45"/>
      <c r="ORS55" s="45"/>
      <c r="ORT55" s="45"/>
      <c r="ORU55" s="45"/>
      <c r="ORV55" s="45"/>
      <c r="ORW55" s="45"/>
      <c r="ORX55" s="45"/>
      <c r="ORY55" s="45"/>
      <c r="ORZ55" s="45"/>
      <c r="OSA55" s="45"/>
      <c r="OSB55" s="45"/>
      <c r="OSC55" s="45"/>
      <c r="OSD55" s="45"/>
      <c r="OSE55" s="45"/>
      <c r="OSF55" s="45"/>
      <c r="OSG55" s="45"/>
      <c r="OSH55" s="45"/>
      <c r="OSI55" s="45"/>
      <c r="OSJ55" s="45"/>
      <c r="OSK55" s="45"/>
      <c r="OSL55" s="45"/>
      <c r="OSM55" s="45"/>
      <c r="OSN55" s="45"/>
      <c r="OSO55" s="45"/>
      <c r="OSP55" s="45"/>
      <c r="OSQ55" s="45"/>
      <c r="OSR55" s="45"/>
      <c r="OSS55" s="45"/>
      <c r="OST55" s="45"/>
      <c r="OSU55" s="45"/>
      <c r="OSV55" s="45"/>
      <c r="OSW55" s="45"/>
      <c r="OSX55" s="45"/>
      <c r="OSY55" s="45"/>
      <c r="OSZ55" s="45"/>
      <c r="OTA55" s="45"/>
      <c r="OTB55" s="45"/>
      <c r="OTC55" s="45"/>
      <c r="OTD55" s="45"/>
      <c r="OTE55" s="45"/>
      <c r="OTF55" s="45"/>
      <c r="OTG55" s="45"/>
      <c r="OTH55" s="45"/>
      <c r="OTI55" s="45"/>
      <c r="OTJ55" s="45"/>
      <c r="OTK55" s="45"/>
      <c r="OTL55" s="45"/>
      <c r="OTM55" s="45"/>
      <c r="OTN55" s="45"/>
      <c r="OTO55" s="45"/>
      <c r="OTP55" s="45"/>
      <c r="OTQ55" s="45"/>
      <c r="OTR55" s="45"/>
      <c r="OTS55" s="45"/>
      <c r="OTT55" s="45"/>
      <c r="OTU55" s="45"/>
      <c r="OTV55" s="45"/>
      <c r="OTW55" s="45"/>
      <c r="OTX55" s="45"/>
      <c r="OTY55" s="45"/>
      <c r="OTZ55" s="45"/>
      <c r="OUA55" s="45"/>
      <c r="OUB55" s="45"/>
      <c r="OUC55" s="45"/>
      <c r="OUD55" s="45"/>
      <c r="OUE55" s="45"/>
      <c r="OUF55" s="45"/>
      <c r="OUG55" s="45"/>
      <c r="OUH55" s="45"/>
      <c r="OUI55" s="45"/>
      <c r="OUJ55" s="45"/>
      <c r="OUK55" s="45"/>
      <c r="OUL55" s="45"/>
      <c r="OUM55" s="45"/>
      <c r="OUN55" s="45"/>
      <c r="OUO55" s="45"/>
      <c r="OUP55" s="45"/>
      <c r="OUQ55" s="45"/>
      <c r="OUR55" s="45"/>
      <c r="OUS55" s="45"/>
      <c r="OUT55" s="45"/>
      <c r="OUU55" s="45"/>
      <c r="OUV55" s="45"/>
      <c r="OUW55" s="45"/>
      <c r="OUX55" s="45"/>
      <c r="OUY55" s="45"/>
      <c r="OUZ55" s="45"/>
      <c r="OVA55" s="45"/>
      <c r="OVB55" s="45"/>
      <c r="OVC55" s="45"/>
      <c r="OVD55" s="45"/>
      <c r="OVE55" s="45"/>
      <c r="OVF55" s="45"/>
      <c r="OVG55" s="45"/>
      <c r="OVH55" s="45"/>
      <c r="OVI55" s="45"/>
      <c r="OVJ55" s="45"/>
      <c r="OVK55" s="45"/>
      <c r="OVL55" s="45"/>
      <c r="OVM55" s="45"/>
      <c r="OVN55" s="45"/>
      <c r="OVO55" s="45"/>
      <c r="OVP55" s="45"/>
      <c r="OVQ55" s="45"/>
      <c r="OVR55" s="45"/>
      <c r="OVS55" s="45"/>
      <c r="OVT55" s="45"/>
      <c r="OVU55" s="45"/>
      <c r="OVV55" s="45"/>
      <c r="OVW55" s="45"/>
      <c r="OVX55" s="45"/>
      <c r="OVY55" s="45"/>
      <c r="OVZ55" s="45"/>
      <c r="OWA55" s="45"/>
      <c r="OWB55" s="45"/>
      <c r="OWC55" s="45"/>
      <c r="OWD55" s="45"/>
      <c r="OWE55" s="45"/>
      <c r="OWF55" s="45"/>
      <c r="OWG55" s="45"/>
      <c r="OWH55" s="45"/>
      <c r="OWI55" s="45"/>
      <c r="OWJ55" s="45"/>
      <c r="OWK55" s="45"/>
      <c r="OWL55" s="45"/>
      <c r="OWM55" s="45"/>
      <c r="OWN55" s="45"/>
      <c r="OWO55" s="45"/>
      <c r="OWP55" s="45"/>
      <c r="OWQ55" s="45"/>
      <c r="OWR55" s="45"/>
      <c r="OWS55" s="45"/>
      <c r="OWT55" s="45"/>
      <c r="OWU55" s="45"/>
      <c r="OWV55" s="45"/>
      <c r="OWW55" s="45"/>
      <c r="OWX55" s="45"/>
      <c r="OWY55" s="45"/>
      <c r="OWZ55" s="45"/>
      <c r="OXA55" s="45"/>
      <c r="OXB55" s="45"/>
      <c r="OXC55" s="45"/>
      <c r="OXD55" s="45"/>
      <c r="OXE55" s="45"/>
      <c r="OXF55" s="45"/>
      <c r="OXG55" s="45"/>
      <c r="OXH55" s="45"/>
      <c r="OXI55" s="45"/>
      <c r="OXJ55" s="45"/>
      <c r="OXK55" s="45"/>
      <c r="OXL55" s="45"/>
      <c r="OXM55" s="45"/>
      <c r="OXN55" s="45"/>
      <c r="OXO55" s="45"/>
      <c r="OXP55" s="45"/>
      <c r="OXQ55" s="45"/>
      <c r="OXR55" s="45"/>
      <c r="OXS55" s="45"/>
      <c r="OXT55" s="45"/>
      <c r="OXU55" s="45"/>
      <c r="OXV55" s="45"/>
      <c r="OXW55" s="45"/>
      <c r="OXX55" s="45"/>
      <c r="OXY55" s="45"/>
      <c r="OXZ55" s="45"/>
      <c r="OYA55" s="45"/>
      <c r="OYB55" s="45"/>
      <c r="OYC55" s="45"/>
      <c r="OYD55" s="45"/>
      <c r="OYE55" s="45"/>
      <c r="OYF55" s="45"/>
      <c r="OYG55" s="45"/>
      <c r="OYH55" s="45"/>
      <c r="OYI55" s="45"/>
      <c r="OYJ55" s="45"/>
      <c r="OYK55" s="45"/>
      <c r="OYL55" s="45"/>
      <c r="OYM55" s="45"/>
      <c r="OYN55" s="45"/>
      <c r="OYO55" s="45"/>
      <c r="OYP55" s="45"/>
      <c r="OYQ55" s="45"/>
      <c r="OYR55" s="45"/>
      <c r="OYS55" s="45"/>
      <c r="OYT55" s="45"/>
      <c r="OYU55" s="45"/>
      <c r="OYV55" s="45"/>
      <c r="OYW55" s="45"/>
      <c r="OYX55" s="45"/>
      <c r="OYY55" s="45"/>
      <c r="OYZ55" s="45"/>
      <c r="OZA55" s="45"/>
      <c r="OZB55" s="45"/>
      <c r="OZC55" s="45"/>
      <c r="OZD55" s="45"/>
      <c r="OZE55" s="45"/>
      <c r="OZF55" s="45"/>
      <c r="OZG55" s="45"/>
      <c r="OZH55" s="45"/>
      <c r="OZI55" s="45"/>
      <c r="OZJ55" s="45"/>
      <c r="OZK55" s="45"/>
      <c r="OZL55" s="45"/>
      <c r="OZM55" s="45"/>
      <c r="OZN55" s="45"/>
      <c r="OZO55" s="45"/>
      <c r="OZP55" s="45"/>
      <c r="OZQ55" s="45"/>
      <c r="OZR55" s="45"/>
      <c r="OZS55" s="45"/>
      <c r="OZT55" s="45"/>
      <c r="OZU55" s="45"/>
      <c r="OZV55" s="45"/>
      <c r="OZW55" s="45"/>
      <c r="OZX55" s="45"/>
      <c r="OZY55" s="45"/>
      <c r="OZZ55" s="45"/>
      <c r="PAA55" s="45"/>
      <c r="PAB55" s="45"/>
      <c r="PAC55" s="45"/>
      <c r="PAD55" s="45"/>
      <c r="PAE55" s="45"/>
      <c r="PAF55" s="45"/>
      <c r="PAG55" s="45"/>
      <c r="PAH55" s="45"/>
      <c r="PAI55" s="45"/>
      <c r="PAJ55" s="45"/>
      <c r="PAK55" s="45"/>
      <c r="PAL55" s="45"/>
      <c r="PAM55" s="45"/>
      <c r="PAN55" s="45"/>
      <c r="PAO55" s="45"/>
      <c r="PAP55" s="45"/>
      <c r="PAQ55" s="45"/>
      <c r="PAR55" s="45"/>
      <c r="PAS55" s="45"/>
      <c r="PAT55" s="45"/>
      <c r="PAU55" s="45"/>
      <c r="PAV55" s="45"/>
      <c r="PAW55" s="45"/>
      <c r="PAX55" s="45"/>
      <c r="PAY55" s="45"/>
      <c r="PAZ55" s="45"/>
      <c r="PBA55" s="45"/>
      <c r="PBB55" s="45"/>
      <c r="PBC55" s="45"/>
      <c r="PBD55" s="45"/>
      <c r="PBE55" s="45"/>
      <c r="PBF55" s="45"/>
      <c r="PBG55" s="45"/>
      <c r="PBH55" s="45"/>
      <c r="PBI55" s="45"/>
      <c r="PBJ55" s="45"/>
      <c r="PBK55" s="45"/>
      <c r="PBL55" s="45"/>
      <c r="PBM55" s="45"/>
      <c r="PBN55" s="45"/>
      <c r="PBO55" s="45"/>
      <c r="PBP55" s="45"/>
      <c r="PBQ55" s="45"/>
      <c r="PBR55" s="45"/>
      <c r="PBS55" s="45"/>
      <c r="PBT55" s="45"/>
      <c r="PBU55" s="45"/>
      <c r="PBV55" s="45"/>
      <c r="PBW55" s="45"/>
      <c r="PBX55" s="45"/>
      <c r="PBY55" s="45"/>
      <c r="PBZ55" s="45"/>
      <c r="PCA55" s="45"/>
      <c r="PCB55" s="45"/>
      <c r="PCC55" s="45"/>
      <c r="PCD55" s="45"/>
      <c r="PCE55" s="45"/>
      <c r="PCF55" s="45"/>
      <c r="PCG55" s="45"/>
      <c r="PCH55" s="45"/>
      <c r="PCI55" s="45"/>
      <c r="PCJ55" s="45"/>
      <c r="PCK55" s="45"/>
      <c r="PCL55" s="45"/>
      <c r="PCM55" s="45"/>
      <c r="PCN55" s="45"/>
      <c r="PCO55" s="45"/>
      <c r="PCP55" s="45"/>
      <c r="PCQ55" s="45"/>
      <c r="PCR55" s="45"/>
      <c r="PCS55" s="45"/>
      <c r="PCT55" s="45"/>
      <c r="PCU55" s="45"/>
      <c r="PCV55" s="45"/>
      <c r="PCW55" s="45"/>
      <c r="PCX55" s="45"/>
      <c r="PCY55" s="45"/>
      <c r="PCZ55" s="45"/>
      <c r="PDA55" s="45"/>
      <c r="PDB55" s="45"/>
      <c r="PDC55" s="45"/>
      <c r="PDD55" s="45"/>
      <c r="PDE55" s="45"/>
      <c r="PDF55" s="45"/>
      <c r="PDG55" s="45"/>
      <c r="PDH55" s="45"/>
      <c r="PDI55" s="45"/>
      <c r="PDJ55" s="45"/>
      <c r="PDK55" s="45"/>
      <c r="PDL55" s="45"/>
      <c r="PDM55" s="45"/>
      <c r="PDN55" s="45"/>
      <c r="PDO55" s="45"/>
      <c r="PDP55" s="45"/>
      <c r="PDQ55" s="45"/>
      <c r="PDR55" s="45"/>
      <c r="PDS55" s="45"/>
      <c r="PDT55" s="45"/>
      <c r="PDU55" s="45"/>
      <c r="PDV55" s="45"/>
      <c r="PDW55" s="45"/>
      <c r="PDX55" s="45"/>
      <c r="PDY55" s="45"/>
      <c r="PDZ55" s="45"/>
      <c r="PEA55" s="45"/>
      <c r="PEB55" s="45"/>
      <c r="PEC55" s="45"/>
      <c r="PED55" s="45"/>
      <c r="PEE55" s="45"/>
      <c r="PEF55" s="45"/>
      <c r="PEG55" s="45"/>
      <c r="PEH55" s="45"/>
      <c r="PEI55" s="45"/>
      <c r="PEJ55" s="45"/>
      <c r="PEK55" s="45"/>
      <c r="PEL55" s="45"/>
      <c r="PEM55" s="45"/>
      <c r="PEN55" s="45"/>
      <c r="PEO55" s="45"/>
      <c r="PEP55" s="45"/>
      <c r="PEQ55" s="45"/>
      <c r="PER55" s="45"/>
      <c r="PES55" s="45"/>
      <c r="PET55" s="45"/>
      <c r="PEU55" s="45"/>
      <c r="PEV55" s="45"/>
      <c r="PEW55" s="45"/>
      <c r="PEX55" s="45"/>
      <c r="PEY55" s="45"/>
      <c r="PEZ55" s="45"/>
      <c r="PFA55" s="45"/>
      <c r="PFB55" s="45"/>
      <c r="PFC55" s="45"/>
      <c r="PFD55" s="45"/>
      <c r="PFE55" s="45"/>
      <c r="PFF55" s="45"/>
      <c r="PFG55" s="45"/>
      <c r="PFH55" s="45"/>
      <c r="PFI55" s="45"/>
      <c r="PFJ55" s="45"/>
      <c r="PFK55" s="45"/>
      <c r="PFL55" s="45"/>
      <c r="PFM55" s="45"/>
      <c r="PFN55" s="45"/>
      <c r="PFO55" s="45"/>
      <c r="PFP55" s="45"/>
      <c r="PFQ55" s="45"/>
      <c r="PFR55" s="45"/>
      <c r="PFS55" s="45"/>
      <c r="PFT55" s="45"/>
      <c r="PFU55" s="45"/>
      <c r="PFV55" s="45"/>
      <c r="PFW55" s="45"/>
      <c r="PFX55" s="45"/>
      <c r="PFY55" s="45"/>
      <c r="PFZ55" s="45"/>
      <c r="PGA55" s="45"/>
      <c r="PGB55" s="45"/>
      <c r="PGC55" s="45"/>
      <c r="PGD55" s="45"/>
      <c r="PGE55" s="45"/>
      <c r="PGF55" s="45"/>
      <c r="PGG55" s="45"/>
      <c r="PGH55" s="45"/>
      <c r="PGI55" s="45"/>
      <c r="PGJ55" s="45"/>
      <c r="PGK55" s="45"/>
      <c r="PGL55" s="45"/>
      <c r="PGM55" s="45"/>
      <c r="PGN55" s="45"/>
      <c r="PGO55" s="45"/>
      <c r="PGP55" s="45"/>
      <c r="PGQ55" s="45"/>
      <c r="PGR55" s="45"/>
      <c r="PGS55" s="45"/>
      <c r="PGT55" s="45"/>
      <c r="PGU55" s="45"/>
      <c r="PGV55" s="45"/>
      <c r="PGW55" s="45"/>
      <c r="PGX55" s="45"/>
      <c r="PGY55" s="45"/>
      <c r="PGZ55" s="45"/>
      <c r="PHA55" s="45"/>
      <c r="PHB55" s="45"/>
      <c r="PHC55" s="45"/>
      <c r="PHD55" s="45"/>
      <c r="PHE55" s="45"/>
      <c r="PHF55" s="45"/>
      <c r="PHG55" s="45"/>
      <c r="PHH55" s="45"/>
      <c r="PHI55" s="45"/>
      <c r="PHJ55" s="45"/>
      <c r="PHK55" s="45"/>
      <c r="PHL55" s="45"/>
      <c r="PHM55" s="45"/>
      <c r="PHN55" s="45"/>
      <c r="PHO55" s="45"/>
      <c r="PHP55" s="45"/>
      <c r="PHQ55" s="45"/>
      <c r="PHR55" s="45"/>
      <c r="PHS55" s="45"/>
      <c r="PHT55" s="45"/>
      <c r="PHU55" s="45"/>
      <c r="PHV55" s="45"/>
      <c r="PHW55" s="45"/>
      <c r="PHX55" s="45"/>
      <c r="PHY55" s="45"/>
      <c r="PHZ55" s="45"/>
      <c r="PIA55" s="45"/>
      <c r="PIB55" s="45"/>
      <c r="PIC55" s="45"/>
      <c r="PID55" s="45"/>
      <c r="PIE55" s="45"/>
      <c r="PIF55" s="45"/>
      <c r="PIG55" s="45"/>
      <c r="PIH55" s="45"/>
      <c r="PII55" s="45"/>
      <c r="PIJ55" s="45"/>
      <c r="PIK55" s="45"/>
      <c r="PIL55" s="45"/>
      <c r="PIM55" s="45"/>
      <c r="PIN55" s="45"/>
      <c r="PIO55" s="45"/>
      <c r="PIP55" s="45"/>
      <c r="PIQ55" s="45"/>
      <c r="PIR55" s="45"/>
      <c r="PIS55" s="45"/>
      <c r="PIT55" s="45"/>
      <c r="PIU55" s="45"/>
      <c r="PIV55" s="45"/>
      <c r="PIW55" s="45"/>
      <c r="PIX55" s="45"/>
      <c r="PIY55" s="45"/>
      <c r="PIZ55" s="45"/>
      <c r="PJA55" s="45"/>
      <c r="PJB55" s="45"/>
      <c r="PJC55" s="45"/>
      <c r="PJD55" s="45"/>
      <c r="PJE55" s="45"/>
      <c r="PJF55" s="45"/>
      <c r="PJG55" s="45"/>
      <c r="PJH55" s="45"/>
      <c r="PJI55" s="45"/>
      <c r="PJJ55" s="45"/>
      <c r="PJK55" s="45"/>
      <c r="PJL55" s="45"/>
      <c r="PJM55" s="45"/>
      <c r="PJN55" s="45"/>
      <c r="PJO55" s="45"/>
      <c r="PJP55" s="45"/>
      <c r="PJQ55" s="45"/>
      <c r="PJR55" s="45"/>
      <c r="PJS55" s="45"/>
      <c r="PJT55" s="45"/>
      <c r="PJU55" s="45"/>
      <c r="PJV55" s="45"/>
      <c r="PJW55" s="45"/>
      <c r="PJX55" s="45"/>
      <c r="PJY55" s="45"/>
      <c r="PJZ55" s="45"/>
      <c r="PKA55" s="45"/>
      <c r="PKB55" s="45"/>
      <c r="PKC55" s="45"/>
      <c r="PKD55" s="45"/>
      <c r="PKE55" s="45"/>
      <c r="PKF55" s="45"/>
      <c r="PKG55" s="45"/>
      <c r="PKH55" s="45"/>
      <c r="PKI55" s="45"/>
      <c r="PKJ55" s="45"/>
      <c r="PKK55" s="45"/>
      <c r="PKL55" s="45"/>
      <c r="PKM55" s="45"/>
      <c r="PKN55" s="45"/>
      <c r="PKO55" s="45"/>
      <c r="PKP55" s="45"/>
      <c r="PKQ55" s="45"/>
      <c r="PKR55" s="45"/>
      <c r="PKS55" s="45"/>
      <c r="PKT55" s="45"/>
      <c r="PKU55" s="45"/>
      <c r="PKV55" s="45"/>
      <c r="PKW55" s="45"/>
      <c r="PKX55" s="45"/>
      <c r="PKY55" s="45"/>
      <c r="PKZ55" s="45"/>
      <c r="PLA55" s="45"/>
      <c r="PLB55" s="45"/>
      <c r="PLC55" s="45"/>
      <c r="PLD55" s="45"/>
      <c r="PLE55" s="45"/>
      <c r="PLF55" s="45"/>
      <c r="PLG55" s="45"/>
      <c r="PLH55" s="45"/>
      <c r="PLI55" s="45"/>
      <c r="PLJ55" s="45"/>
      <c r="PLK55" s="45"/>
      <c r="PLL55" s="45"/>
      <c r="PLM55" s="45"/>
      <c r="PLN55" s="45"/>
      <c r="PLO55" s="45"/>
      <c r="PLP55" s="45"/>
      <c r="PLQ55" s="45"/>
      <c r="PLR55" s="45"/>
      <c r="PLS55" s="45"/>
      <c r="PLT55" s="45"/>
      <c r="PLU55" s="45"/>
      <c r="PLV55" s="45"/>
      <c r="PLW55" s="45"/>
      <c r="PLX55" s="45"/>
      <c r="PLY55" s="45"/>
      <c r="PLZ55" s="45"/>
      <c r="PMA55" s="45"/>
      <c r="PMB55" s="45"/>
      <c r="PMC55" s="45"/>
      <c r="PMD55" s="45"/>
      <c r="PME55" s="45"/>
      <c r="PMF55" s="45"/>
      <c r="PMG55" s="45"/>
      <c r="PMH55" s="45"/>
      <c r="PMI55" s="45"/>
      <c r="PMJ55" s="45"/>
      <c r="PMK55" s="45"/>
      <c r="PML55" s="45"/>
      <c r="PMM55" s="45"/>
      <c r="PMN55" s="45"/>
      <c r="PMO55" s="45"/>
      <c r="PMP55" s="45"/>
      <c r="PMQ55" s="45"/>
      <c r="PMR55" s="45"/>
      <c r="PMS55" s="45"/>
      <c r="PMT55" s="45"/>
      <c r="PMU55" s="45"/>
      <c r="PMV55" s="45"/>
      <c r="PMW55" s="45"/>
      <c r="PMX55" s="45"/>
      <c r="PMY55" s="45"/>
      <c r="PMZ55" s="45"/>
      <c r="PNA55" s="45"/>
      <c r="PNB55" s="45"/>
      <c r="PNC55" s="45"/>
      <c r="PND55" s="45"/>
      <c r="PNE55" s="45"/>
      <c r="PNF55" s="45"/>
      <c r="PNG55" s="45"/>
      <c r="PNH55" s="45"/>
      <c r="PNI55" s="45"/>
      <c r="PNJ55" s="45"/>
      <c r="PNK55" s="45"/>
      <c r="PNL55" s="45"/>
      <c r="PNM55" s="45"/>
      <c r="PNN55" s="45"/>
      <c r="PNO55" s="45"/>
      <c r="PNP55" s="45"/>
      <c r="PNQ55" s="45"/>
      <c r="PNR55" s="45"/>
      <c r="PNS55" s="45"/>
      <c r="PNT55" s="45"/>
      <c r="PNU55" s="45"/>
      <c r="PNV55" s="45"/>
      <c r="PNW55" s="45"/>
      <c r="PNX55" s="45"/>
      <c r="PNY55" s="45"/>
      <c r="PNZ55" s="45"/>
      <c r="POA55" s="45"/>
      <c r="POB55" s="45"/>
      <c r="POC55" s="45"/>
      <c r="POD55" s="45"/>
      <c r="POE55" s="45"/>
      <c r="POF55" s="45"/>
      <c r="POG55" s="45"/>
      <c r="POH55" s="45"/>
      <c r="POI55" s="45"/>
      <c r="POJ55" s="45"/>
      <c r="POK55" s="45"/>
      <c r="POL55" s="45"/>
      <c r="POM55" s="45"/>
      <c r="PON55" s="45"/>
      <c r="POO55" s="45"/>
      <c r="POP55" s="45"/>
      <c r="POQ55" s="45"/>
      <c r="POR55" s="45"/>
      <c r="POS55" s="45"/>
      <c r="POT55" s="45"/>
      <c r="POU55" s="45"/>
      <c r="POV55" s="45"/>
      <c r="POW55" s="45"/>
      <c r="POX55" s="45"/>
      <c r="POY55" s="45"/>
      <c r="POZ55" s="45"/>
      <c r="PPA55" s="45"/>
      <c r="PPB55" s="45"/>
      <c r="PPC55" s="45"/>
      <c r="PPD55" s="45"/>
      <c r="PPE55" s="45"/>
      <c r="PPF55" s="45"/>
      <c r="PPG55" s="45"/>
      <c r="PPH55" s="45"/>
      <c r="PPI55" s="45"/>
      <c r="PPJ55" s="45"/>
      <c r="PPK55" s="45"/>
      <c r="PPL55" s="45"/>
      <c r="PPM55" s="45"/>
      <c r="PPN55" s="45"/>
      <c r="PPO55" s="45"/>
      <c r="PPP55" s="45"/>
      <c r="PPQ55" s="45"/>
      <c r="PPR55" s="45"/>
      <c r="PPS55" s="45"/>
      <c r="PPT55" s="45"/>
      <c r="PPU55" s="45"/>
      <c r="PPV55" s="45"/>
      <c r="PPW55" s="45"/>
      <c r="PPX55" s="45"/>
      <c r="PPY55" s="45"/>
      <c r="PPZ55" s="45"/>
      <c r="PQA55" s="45"/>
      <c r="PQB55" s="45"/>
      <c r="PQC55" s="45"/>
      <c r="PQD55" s="45"/>
      <c r="PQE55" s="45"/>
      <c r="PQF55" s="45"/>
      <c r="PQG55" s="45"/>
      <c r="PQH55" s="45"/>
      <c r="PQI55" s="45"/>
      <c r="PQJ55" s="45"/>
      <c r="PQK55" s="45"/>
      <c r="PQL55" s="45"/>
      <c r="PQM55" s="45"/>
      <c r="PQN55" s="45"/>
      <c r="PQO55" s="45"/>
      <c r="PQP55" s="45"/>
      <c r="PQQ55" s="45"/>
      <c r="PQR55" s="45"/>
      <c r="PQS55" s="45"/>
      <c r="PQT55" s="45"/>
      <c r="PQU55" s="45"/>
      <c r="PQV55" s="45"/>
      <c r="PQW55" s="45"/>
      <c r="PQX55" s="45"/>
      <c r="PQY55" s="45"/>
      <c r="PQZ55" s="45"/>
      <c r="PRA55" s="45"/>
      <c r="PRB55" s="45"/>
      <c r="PRC55" s="45"/>
      <c r="PRD55" s="45"/>
      <c r="PRE55" s="45"/>
      <c r="PRF55" s="45"/>
      <c r="PRG55" s="45"/>
      <c r="PRH55" s="45"/>
      <c r="PRI55" s="45"/>
      <c r="PRJ55" s="45"/>
      <c r="PRK55" s="45"/>
      <c r="PRL55" s="45"/>
      <c r="PRM55" s="45"/>
      <c r="PRN55" s="45"/>
      <c r="PRO55" s="45"/>
      <c r="PRP55" s="45"/>
      <c r="PRQ55" s="45"/>
      <c r="PRR55" s="45"/>
      <c r="PRS55" s="45"/>
      <c r="PRT55" s="45"/>
      <c r="PRU55" s="45"/>
      <c r="PRV55" s="45"/>
      <c r="PRW55" s="45"/>
      <c r="PRX55" s="45"/>
      <c r="PRY55" s="45"/>
      <c r="PRZ55" s="45"/>
      <c r="PSA55" s="45"/>
      <c r="PSB55" s="45"/>
      <c r="PSC55" s="45"/>
      <c r="PSD55" s="45"/>
      <c r="PSE55" s="45"/>
      <c r="PSF55" s="45"/>
      <c r="PSG55" s="45"/>
      <c r="PSH55" s="45"/>
      <c r="PSI55" s="45"/>
      <c r="PSJ55" s="45"/>
      <c r="PSK55" s="45"/>
      <c r="PSL55" s="45"/>
      <c r="PSM55" s="45"/>
      <c r="PSN55" s="45"/>
      <c r="PSO55" s="45"/>
      <c r="PSP55" s="45"/>
      <c r="PSQ55" s="45"/>
      <c r="PSR55" s="45"/>
      <c r="PSS55" s="45"/>
      <c r="PST55" s="45"/>
      <c r="PSU55" s="45"/>
      <c r="PSV55" s="45"/>
      <c r="PSW55" s="45"/>
      <c r="PSX55" s="45"/>
      <c r="PSY55" s="45"/>
      <c r="PSZ55" s="45"/>
      <c r="PTA55" s="45"/>
      <c r="PTB55" s="45"/>
      <c r="PTC55" s="45"/>
      <c r="PTD55" s="45"/>
      <c r="PTE55" s="45"/>
      <c r="PTF55" s="45"/>
      <c r="PTG55" s="45"/>
      <c r="PTH55" s="45"/>
      <c r="PTI55" s="45"/>
      <c r="PTJ55" s="45"/>
      <c r="PTK55" s="45"/>
      <c r="PTL55" s="45"/>
      <c r="PTM55" s="45"/>
      <c r="PTN55" s="45"/>
      <c r="PTO55" s="45"/>
      <c r="PTP55" s="45"/>
      <c r="PTQ55" s="45"/>
      <c r="PTR55" s="45"/>
      <c r="PTS55" s="45"/>
      <c r="PTT55" s="45"/>
      <c r="PTU55" s="45"/>
      <c r="PTV55" s="45"/>
      <c r="PTW55" s="45"/>
      <c r="PTX55" s="45"/>
      <c r="PTY55" s="45"/>
      <c r="PTZ55" s="45"/>
      <c r="PUA55" s="45"/>
      <c r="PUB55" s="45"/>
      <c r="PUC55" s="45"/>
      <c r="PUD55" s="45"/>
      <c r="PUE55" s="45"/>
      <c r="PUF55" s="45"/>
      <c r="PUG55" s="45"/>
      <c r="PUH55" s="45"/>
      <c r="PUI55" s="45"/>
      <c r="PUJ55" s="45"/>
      <c r="PUK55" s="45"/>
      <c r="PUL55" s="45"/>
      <c r="PUM55" s="45"/>
      <c r="PUN55" s="45"/>
      <c r="PUO55" s="45"/>
      <c r="PUP55" s="45"/>
      <c r="PUQ55" s="45"/>
      <c r="PUR55" s="45"/>
      <c r="PUS55" s="45"/>
      <c r="PUT55" s="45"/>
      <c r="PUU55" s="45"/>
      <c r="PUV55" s="45"/>
      <c r="PUW55" s="45"/>
      <c r="PUX55" s="45"/>
      <c r="PUY55" s="45"/>
      <c r="PUZ55" s="45"/>
      <c r="PVA55" s="45"/>
      <c r="PVB55" s="45"/>
      <c r="PVC55" s="45"/>
      <c r="PVD55" s="45"/>
      <c r="PVE55" s="45"/>
      <c r="PVF55" s="45"/>
      <c r="PVG55" s="45"/>
      <c r="PVH55" s="45"/>
      <c r="PVI55" s="45"/>
      <c r="PVJ55" s="45"/>
      <c r="PVK55" s="45"/>
      <c r="PVL55" s="45"/>
      <c r="PVM55" s="45"/>
      <c r="PVN55" s="45"/>
      <c r="PVO55" s="45"/>
      <c r="PVP55" s="45"/>
      <c r="PVQ55" s="45"/>
      <c r="PVR55" s="45"/>
      <c r="PVS55" s="45"/>
      <c r="PVT55" s="45"/>
      <c r="PVU55" s="45"/>
      <c r="PVV55" s="45"/>
      <c r="PVW55" s="45"/>
      <c r="PVX55" s="45"/>
      <c r="PVY55" s="45"/>
      <c r="PVZ55" s="45"/>
      <c r="PWA55" s="45"/>
      <c r="PWB55" s="45"/>
      <c r="PWC55" s="45"/>
      <c r="PWD55" s="45"/>
      <c r="PWE55" s="45"/>
      <c r="PWF55" s="45"/>
      <c r="PWG55" s="45"/>
      <c r="PWH55" s="45"/>
      <c r="PWI55" s="45"/>
      <c r="PWJ55" s="45"/>
      <c r="PWK55" s="45"/>
      <c r="PWL55" s="45"/>
      <c r="PWM55" s="45"/>
      <c r="PWN55" s="45"/>
      <c r="PWO55" s="45"/>
      <c r="PWP55" s="45"/>
      <c r="PWQ55" s="45"/>
      <c r="PWR55" s="45"/>
      <c r="PWS55" s="45"/>
      <c r="PWT55" s="45"/>
      <c r="PWU55" s="45"/>
      <c r="PWV55" s="45"/>
      <c r="PWW55" s="45"/>
      <c r="PWX55" s="45"/>
      <c r="PWY55" s="45"/>
      <c r="PWZ55" s="45"/>
      <c r="PXA55" s="45"/>
      <c r="PXB55" s="45"/>
      <c r="PXC55" s="45"/>
      <c r="PXD55" s="45"/>
      <c r="PXE55" s="45"/>
      <c r="PXF55" s="45"/>
      <c r="PXG55" s="45"/>
      <c r="PXH55" s="45"/>
      <c r="PXI55" s="45"/>
      <c r="PXJ55" s="45"/>
      <c r="PXK55" s="45"/>
      <c r="PXL55" s="45"/>
      <c r="PXM55" s="45"/>
      <c r="PXN55" s="45"/>
      <c r="PXO55" s="45"/>
      <c r="PXP55" s="45"/>
      <c r="PXQ55" s="45"/>
      <c r="PXR55" s="45"/>
      <c r="PXS55" s="45"/>
      <c r="PXT55" s="45"/>
      <c r="PXU55" s="45"/>
      <c r="PXV55" s="45"/>
      <c r="PXW55" s="45"/>
      <c r="PXX55" s="45"/>
      <c r="PXY55" s="45"/>
      <c r="PXZ55" s="45"/>
      <c r="PYA55" s="45"/>
      <c r="PYB55" s="45"/>
      <c r="PYC55" s="45"/>
      <c r="PYD55" s="45"/>
      <c r="PYE55" s="45"/>
      <c r="PYF55" s="45"/>
      <c r="PYG55" s="45"/>
      <c r="PYH55" s="45"/>
      <c r="PYI55" s="45"/>
      <c r="PYJ55" s="45"/>
      <c r="PYK55" s="45"/>
      <c r="PYL55" s="45"/>
      <c r="PYM55" s="45"/>
      <c r="PYN55" s="45"/>
      <c r="PYO55" s="45"/>
      <c r="PYP55" s="45"/>
      <c r="PYQ55" s="45"/>
      <c r="PYR55" s="45"/>
      <c r="PYS55" s="45"/>
      <c r="PYT55" s="45"/>
      <c r="PYU55" s="45"/>
      <c r="PYV55" s="45"/>
      <c r="PYW55" s="45"/>
      <c r="PYX55" s="45"/>
      <c r="PYY55" s="45"/>
      <c r="PYZ55" s="45"/>
      <c r="PZA55" s="45"/>
      <c r="PZB55" s="45"/>
      <c r="PZC55" s="45"/>
      <c r="PZD55" s="45"/>
      <c r="PZE55" s="45"/>
      <c r="PZF55" s="45"/>
      <c r="PZG55" s="45"/>
      <c r="PZH55" s="45"/>
      <c r="PZI55" s="45"/>
      <c r="PZJ55" s="45"/>
      <c r="PZK55" s="45"/>
      <c r="PZL55" s="45"/>
      <c r="PZM55" s="45"/>
      <c r="PZN55" s="45"/>
      <c r="PZO55" s="45"/>
      <c r="PZP55" s="45"/>
      <c r="PZQ55" s="45"/>
      <c r="PZR55" s="45"/>
      <c r="PZS55" s="45"/>
      <c r="PZT55" s="45"/>
      <c r="PZU55" s="45"/>
      <c r="PZV55" s="45"/>
      <c r="PZW55" s="45"/>
      <c r="PZX55" s="45"/>
      <c r="PZY55" s="45"/>
      <c r="PZZ55" s="45"/>
      <c r="QAA55" s="45"/>
      <c r="QAB55" s="45"/>
      <c r="QAC55" s="45"/>
      <c r="QAD55" s="45"/>
      <c r="QAE55" s="45"/>
      <c r="QAF55" s="45"/>
      <c r="QAG55" s="45"/>
      <c r="QAH55" s="45"/>
      <c r="QAI55" s="45"/>
      <c r="QAJ55" s="45"/>
      <c r="QAK55" s="45"/>
      <c r="QAL55" s="45"/>
      <c r="QAM55" s="45"/>
      <c r="QAN55" s="45"/>
      <c r="QAO55" s="45"/>
      <c r="QAP55" s="45"/>
      <c r="QAQ55" s="45"/>
      <c r="QAR55" s="45"/>
      <c r="QAS55" s="45"/>
      <c r="QAT55" s="45"/>
      <c r="QAU55" s="45"/>
      <c r="QAV55" s="45"/>
      <c r="QAW55" s="45"/>
      <c r="QAX55" s="45"/>
      <c r="QAY55" s="45"/>
      <c r="QAZ55" s="45"/>
      <c r="QBA55" s="45"/>
      <c r="QBB55" s="45"/>
      <c r="QBC55" s="45"/>
      <c r="QBD55" s="45"/>
      <c r="QBE55" s="45"/>
      <c r="QBF55" s="45"/>
      <c r="QBG55" s="45"/>
      <c r="QBH55" s="45"/>
      <c r="QBI55" s="45"/>
      <c r="QBJ55" s="45"/>
      <c r="QBK55" s="45"/>
      <c r="QBL55" s="45"/>
      <c r="QBM55" s="45"/>
      <c r="QBN55" s="45"/>
      <c r="QBO55" s="45"/>
      <c r="QBP55" s="45"/>
      <c r="QBQ55" s="45"/>
      <c r="QBR55" s="45"/>
      <c r="QBS55" s="45"/>
      <c r="QBT55" s="45"/>
      <c r="QBU55" s="45"/>
      <c r="QBV55" s="45"/>
      <c r="QBW55" s="45"/>
      <c r="QBX55" s="45"/>
      <c r="QBY55" s="45"/>
      <c r="QBZ55" s="45"/>
      <c r="QCA55" s="45"/>
      <c r="QCB55" s="45"/>
      <c r="QCC55" s="45"/>
      <c r="QCD55" s="45"/>
      <c r="QCE55" s="45"/>
      <c r="QCF55" s="45"/>
      <c r="QCG55" s="45"/>
      <c r="QCH55" s="45"/>
      <c r="QCI55" s="45"/>
      <c r="QCJ55" s="45"/>
      <c r="QCK55" s="45"/>
      <c r="QCL55" s="45"/>
      <c r="QCM55" s="45"/>
      <c r="QCN55" s="45"/>
      <c r="QCO55" s="45"/>
      <c r="QCP55" s="45"/>
      <c r="QCQ55" s="45"/>
      <c r="QCR55" s="45"/>
      <c r="QCS55" s="45"/>
      <c r="QCT55" s="45"/>
      <c r="QCU55" s="45"/>
      <c r="QCV55" s="45"/>
      <c r="QCW55" s="45"/>
      <c r="QCX55" s="45"/>
      <c r="QCY55" s="45"/>
      <c r="QCZ55" s="45"/>
      <c r="QDA55" s="45"/>
      <c r="QDB55" s="45"/>
      <c r="QDC55" s="45"/>
      <c r="QDD55" s="45"/>
      <c r="QDE55" s="45"/>
      <c r="QDF55" s="45"/>
      <c r="QDG55" s="45"/>
      <c r="QDH55" s="45"/>
      <c r="QDI55" s="45"/>
      <c r="QDJ55" s="45"/>
      <c r="QDK55" s="45"/>
      <c r="QDL55" s="45"/>
      <c r="QDM55" s="45"/>
      <c r="QDN55" s="45"/>
      <c r="QDO55" s="45"/>
      <c r="QDP55" s="45"/>
      <c r="QDQ55" s="45"/>
      <c r="QDR55" s="45"/>
      <c r="QDS55" s="45"/>
      <c r="QDT55" s="45"/>
      <c r="QDU55" s="45"/>
      <c r="QDV55" s="45"/>
      <c r="QDW55" s="45"/>
      <c r="QDX55" s="45"/>
      <c r="QDY55" s="45"/>
      <c r="QDZ55" s="45"/>
      <c r="QEA55" s="45"/>
      <c r="QEB55" s="45"/>
      <c r="QEC55" s="45"/>
      <c r="QED55" s="45"/>
      <c r="QEE55" s="45"/>
      <c r="QEF55" s="45"/>
      <c r="QEG55" s="45"/>
      <c r="QEH55" s="45"/>
      <c r="QEI55" s="45"/>
      <c r="QEJ55" s="45"/>
      <c r="QEK55" s="45"/>
      <c r="QEL55" s="45"/>
      <c r="QEM55" s="45"/>
      <c r="QEN55" s="45"/>
      <c r="QEO55" s="45"/>
      <c r="QEP55" s="45"/>
      <c r="QEQ55" s="45"/>
      <c r="QER55" s="45"/>
      <c r="QES55" s="45"/>
      <c r="QET55" s="45"/>
      <c r="QEU55" s="45"/>
      <c r="QEV55" s="45"/>
      <c r="QEW55" s="45"/>
      <c r="QEX55" s="45"/>
      <c r="QEY55" s="45"/>
      <c r="QEZ55" s="45"/>
      <c r="QFA55" s="45"/>
      <c r="QFB55" s="45"/>
      <c r="QFC55" s="45"/>
      <c r="QFD55" s="45"/>
      <c r="QFE55" s="45"/>
      <c r="QFF55" s="45"/>
      <c r="QFG55" s="45"/>
      <c r="QFH55" s="45"/>
      <c r="QFI55" s="45"/>
      <c r="QFJ55" s="45"/>
      <c r="QFK55" s="45"/>
      <c r="QFL55" s="45"/>
      <c r="QFM55" s="45"/>
      <c r="QFN55" s="45"/>
      <c r="QFO55" s="45"/>
      <c r="QFP55" s="45"/>
      <c r="QFQ55" s="45"/>
      <c r="QFR55" s="45"/>
      <c r="QFS55" s="45"/>
      <c r="QFT55" s="45"/>
      <c r="QFU55" s="45"/>
      <c r="QFV55" s="45"/>
      <c r="QFW55" s="45"/>
      <c r="QFX55" s="45"/>
      <c r="QFY55" s="45"/>
      <c r="QFZ55" s="45"/>
      <c r="QGA55" s="45"/>
      <c r="QGB55" s="45"/>
      <c r="QGC55" s="45"/>
      <c r="QGD55" s="45"/>
      <c r="QGE55" s="45"/>
      <c r="QGF55" s="45"/>
      <c r="QGG55" s="45"/>
      <c r="QGH55" s="45"/>
      <c r="QGI55" s="45"/>
      <c r="QGJ55" s="45"/>
      <c r="QGK55" s="45"/>
      <c r="QGL55" s="45"/>
      <c r="QGM55" s="45"/>
      <c r="QGN55" s="45"/>
      <c r="QGO55" s="45"/>
      <c r="QGP55" s="45"/>
      <c r="QGQ55" s="45"/>
      <c r="QGR55" s="45"/>
      <c r="QGS55" s="45"/>
      <c r="QGT55" s="45"/>
      <c r="QGU55" s="45"/>
      <c r="QGV55" s="45"/>
      <c r="QGW55" s="45"/>
      <c r="QGX55" s="45"/>
      <c r="QGY55" s="45"/>
      <c r="QGZ55" s="45"/>
      <c r="QHA55" s="45"/>
      <c r="QHB55" s="45"/>
      <c r="QHC55" s="45"/>
      <c r="QHD55" s="45"/>
      <c r="QHE55" s="45"/>
      <c r="QHF55" s="45"/>
      <c r="QHG55" s="45"/>
      <c r="QHH55" s="45"/>
      <c r="QHI55" s="45"/>
      <c r="QHJ55" s="45"/>
      <c r="QHK55" s="45"/>
      <c r="QHL55" s="45"/>
      <c r="QHM55" s="45"/>
      <c r="QHN55" s="45"/>
      <c r="QHO55" s="45"/>
      <c r="QHP55" s="45"/>
      <c r="QHQ55" s="45"/>
      <c r="QHR55" s="45"/>
      <c r="QHS55" s="45"/>
      <c r="QHT55" s="45"/>
      <c r="QHU55" s="45"/>
      <c r="QHV55" s="45"/>
      <c r="QHW55" s="45"/>
      <c r="QHX55" s="45"/>
      <c r="QHY55" s="45"/>
      <c r="QHZ55" s="45"/>
      <c r="QIA55" s="45"/>
      <c r="QIB55" s="45"/>
      <c r="QIC55" s="45"/>
      <c r="QID55" s="45"/>
      <c r="QIE55" s="45"/>
      <c r="QIF55" s="45"/>
      <c r="QIG55" s="45"/>
      <c r="QIH55" s="45"/>
      <c r="QII55" s="45"/>
      <c r="QIJ55" s="45"/>
      <c r="QIK55" s="45"/>
      <c r="QIL55" s="45"/>
      <c r="QIM55" s="45"/>
      <c r="QIN55" s="45"/>
      <c r="QIO55" s="45"/>
      <c r="QIP55" s="45"/>
      <c r="QIQ55" s="45"/>
      <c r="QIR55" s="45"/>
      <c r="QIS55" s="45"/>
      <c r="QIT55" s="45"/>
      <c r="QIU55" s="45"/>
      <c r="QIV55" s="45"/>
      <c r="QIW55" s="45"/>
      <c r="QIX55" s="45"/>
      <c r="QIY55" s="45"/>
      <c r="QIZ55" s="45"/>
      <c r="QJA55" s="45"/>
      <c r="QJB55" s="45"/>
      <c r="QJC55" s="45"/>
      <c r="QJD55" s="45"/>
      <c r="QJE55" s="45"/>
      <c r="QJF55" s="45"/>
      <c r="QJG55" s="45"/>
      <c r="QJH55" s="45"/>
      <c r="QJI55" s="45"/>
      <c r="QJJ55" s="45"/>
      <c r="QJK55" s="45"/>
      <c r="QJL55" s="45"/>
      <c r="QJM55" s="45"/>
      <c r="QJN55" s="45"/>
      <c r="QJO55" s="45"/>
      <c r="QJP55" s="45"/>
      <c r="QJQ55" s="45"/>
      <c r="QJR55" s="45"/>
      <c r="QJS55" s="45"/>
      <c r="QJT55" s="45"/>
      <c r="QJU55" s="45"/>
      <c r="QJV55" s="45"/>
      <c r="QJW55" s="45"/>
      <c r="QJX55" s="45"/>
      <c r="QJY55" s="45"/>
      <c r="QJZ55" s="45"/>
      <c r="QKA55" s="45"/>
      <c r="QKB55" s="45"/>
      <c r="QKC55" s="45"/>
      <c r="QKD55" s="45"/>
      <c r="QKE55" s="45"/>
      <c r="QKF55" s="45"/>
      <c r="QKG55" s="45"/>
      <c r="QKH55" s="45"/>
      <c r="QKI55" s="45"/>
      <c r="QKJ55" s="45"/>
      <c r="QKK55" s="45"/>
      <c r="QKL55" s="45"/>
      <c r="QKM55" s="45"/>
      <c r="QKN55" s="45"/>
      <c r="QKO55" s="45"/>
      <c r="QKP55" s="45"/>
      <c r="QKQ55" s="45"/>
      <c r="QKR55" s="45"/>
      <c r="QKS55" s="45"/>
      <c r="QKT55" s="45"/>
      <c r="QKU55" s="45"/>
      <c r="QKV55" s="45"/>
      <c r="QKW55" s="45"/>
      <c r="QKX55" s="45"/>
      <c r="QKY55" s="45"/>
      <c r="QKZ55" s="45"/>
      <c r="QLA55" s="45"/>
      <c r="QLB55" s="45"/>
      <c r="QLC55" s="45"/>
      <c r="QLD55" s="45"/>
      <c r="QLE55" s="45"/>
      <c r="QLF55" s="45"/>
      <c r="QLG55" s="45"/>
      <c r="QLH55" s="45"/>
      <c r="QLI55" s="45"/>
      <c r="QLJ55" s="45"/>
      <c r="QLK55" s="45"/>
      <c r="QLL55" s="45"/>
      <c r="QLM55" s="45"/>
      <c r="QLN55" s="45"/>
      <c r="QLO55" s="45"/>
      <c r="QLP55" s="45"/>
      <c r="QLQ55" s="45"/>
      <c r="QLR55" s="45"/>
      <c r="QLS55" s="45"/>
      <c r="QLT55" s="45"/>
      <c r="QLU55" s="45"/>
      <c r="QLV55" s="45"/>
      <c r="QLW55" s="45"/>
      <c r="QLX55" s="45"/>
      <c r="QLY55" s="45"/>
      <c r="QLZ55" s="45"/>
      <c r="QMA55" s="45"/>
      <c r="QMB55" s="45"/>
      <c r="QMC55" s="45"/>
      <c r="QMD55" s="45"/>
      <c r="QME55" s="45"/>
      <c r="QMF55" s="45"/>
      <c r="QMG55" s="45"/>
      <c r="QMH55" s="45"/>
      <c r="QMI55" s="45"/>
      <c r="QMJ55" s="45"/>
      <c r="QMK55" s="45"/>
      <c r="QML55" s="45"/>
      <c r="QMM55" s="45"/>
      <c r="QMN55" s="45"/>
      <c r="QMO55" s="45"/>
      <c r="QMP55" s="45"/>
      <c r="QMQ55" s="45"/>
      <c r="QMR55" s="45"/>
      <c r="QMS55" s="45"/>
      <c r="QMT55" s="45"/>
      <c r="QMU55" s="45"/>
      <c r="QMV55" s="45"/>
      <c r="QMW55" s="45"/>
      <c r="QMX55" s="45"/>
      <c r="QMY55" s="45"/>
      <c r="QMZ55" s="45"/>
      <c r="QNA55" s="45"/>
      <c r="QNB55" s="45"/>
      <c r="QNC55" s="45"/>
      <c r="QND55" s="45"/>
      <c r="QNE55" s="45"/>
      <c r="QNF55" s="45"/>
      <c r="QNG55" s="45"/>
      <c r="QNH55" s="45"/>
      <c r="QNI55" s="45"/>
      <c r="QNJ55" s="45"/>
      <c r="QNK55" s="45"/>
      <c r="QNL55" s="45"/>
      <c r="QNM55" s="45"/>
      <c r="QNN55" s="45"/>
      <c r="QNO55" s="45"/>
      <c r="QNP55" s="45"/>
      <c r="QNQ55" s="45"/>
      <c r="QNR55" s="45"/>
      <c r="QNS55" s="45"/>
      <c r="QNT55" s="45"/>
      <c r="QNU55" s="45"/>
      <c r="QNV55" s="45"/>
      <c r="QNW55" s="45"/>
      <c r="QNX55" s="45"/>
      <c r="QNY55" s="45"/>
      <c r="QNZ55" s="45"/>
      <c r="QOA55" s="45"/>
      <c r="QOB55" s="45"/>
      <c r="QOC55" s="45"/>
      <c r="QOD55" s="45"/>
      <c r="QOE55" s="45"/>
      <c r="QOF55" s="45"/>
      <c r="QOG55" s="45"/>
      <c r="QOH55" s="45"/>
      <c r="QOI55" s="45"/>
      <c r="QOJ55" s="45"/>
      <c r="QOK55" s="45"/>
      <c r="QOL55" s="45"/>
      <c r="QOM55" s="45"/>
      <c r="QON55" s="45"/>
      <c r="QOO55" s="45"/>
      <c r="QOP55" s="45"/>
      <c r="QOQ55" s="45"/>
      <c r="QOR55" s="45"/>
      <c r="QOS55" s="45"/>
      <c r="QOT55" s="45"/>
      <c r="QOU55" s="45"/>
      <c r="QOV55" s="45"/>
      <c r="QOW55" s="45"/>
      <c r="QOX55" s="45"/>
      <c r="QOY55" s="45"/>
      <c r="QOZ55" s="45"/>
      <c r="QPA55" s="45"/>
      <c r="QPB55" s="45"/>
      <c r="QPC55" s="45"/>
      <c r="QPD55" s="45"/>
      <c r="QPE55" s="45"/>
      <c r="QPF55" s="45"/>
      <c r="QPG55" s="45"/>
      <c r="QPH55" s="45"/>
      <c r="QPI55" s="45"/>
      <c r="QPJ55" s="45"/>
      <c r="QPK55" s="45"/>
      <c r="QPL55" s="45"/>
      <c r="QPM55" s="45"/>
      <c r="QPN55" s="45"/>
      <c r="QPO55" s="45"/>
      <c r="QPP55" s="45"/>
      <c r="QPQ55" s="45"/>
      <c r="QPR55" s="45"/>
      <c r="QPS55" s="45"/>
      <c r="QPT55" s="45"/>
      <c r="QPU55" s="45"/>
      <c r="QPV55" s="45"/>
      <c r="QPW55" s="45"/>
      <c r="QPX55" s="45"/>
      <c r="QPY55" s="45"/>
      <c r="QPZ55" s="45"/>
      <c r="QQA55" s="45"/>
      <c r="QQB55" s="45"/>
      <c r="QQC55" s="45"/>
      <c r="QQD55" s="45"/>
      <c r="QQE55" s="45"/>
      <c r="QQF55" s="45"/>
      <c r="QQG55" s="45"/>
      <c r="QQH55" s="45"/>
      <c r="QQI55" s="45"/>
      <c r="QQJ55" s="45"/>
      <c r="QQK55" s="45"/>
      <c r="QQL55" s="45"/>
      <c r="QQM55" s="45"/>
      <c r="QQN55" s="45"/>
      <c r="QQO55" s="45"/>
      <c r="QQP55" s="45"/>
      <c r="QQQ55" s="45"/>
      <c r="QQR55" s="45"/>
      <c r="QQS55" s="45"/>
      <c r="QQT55" s="45"/>
      <c r="QQU55" s="45"/>
      <c r="QQV55" s="45"/>
      <c r="QQW55" s="45"/>
      <c r="QQX55" s="45"/>
      <c r="QQY55" s="45"/>
      <c r="QQZ55" s="45"/>
      <c r="QRA55" s="45"/>
      <c r="QRB55" s="45"/>
      <c r="QRC55" s="45"/>
      <c r="QRD55" s="45"/>
      <c r="QRE55" s="45"/>
      <c r="QRF55" s="45"/>
      <c r="QRG55" s="45"/>
      <c r="QRH55" s="45"/>
      <c r="QRI55" s="45"/>
      <c r="QRJ55" s="45"/>
      <c r="QRK55" s="45"/>
      <c r="QRL55" s="45"/>
      <c r="QRM55" s="45"/>
      <c r="QRN55" s="45"/>
      <c r="QRO55" s="45"/>
      <c r="QRP55" s="45"/>
      <c r="QRQ55" s="45"/>
      <c r="QRR55" s="45"/>
      <c r="QRS55" s="45"/>
      <c r="QRT55" s="45"/>
      <c r="QRU55" s="45"/>
      <c r="QRV55" s="45"/>
      <c r="QRW55" s="45"/>
      <c r="QRX55" s="45"/>
      <c r="QRY55" s="45"/>
      <c r="QRZ55" s="45"/>
      <c r="QSA55" s="45"/>
      <c r="QSB55" s="45"/>
      <c r="QSC55" s="45"/>
      <c r="QSD55" s="45"/>
      <c r="QSE55" s="45"/>
      <c r="QSF55" s="45"/>
      <c r="QSG55" s="45"/>
      <c r="QSH55" s="45"/>
      <c r="QSI55" s="45"/>
      <c r="QSJ55" s="45"/>
      <c r="QSK55" s="45"/>
      <c r="QSL55" s="45"/>
      <c r="QSM55" s="45"/>
      <c r="QSN55" s="45"/>
      <c r="QSO55" s="45"/>
      <c r="QSP55" s="45"/>
      <c r="QSQ55" s="45"/>
      <c r="QSR55" s="45"/>
      <c r="QSS55" s="45"/>
      <c r="QST55" s="45"/>
      <c r="QSU55" s="45"/>
      <c r="QSV55" s="45"/>
      <c r="QSW55" s="45"/>
      <c r="QSX55" s="45"/>
      <c r="QSY55" s="45"/>
      <c r="QSZ55" s="45"/>
      <c r="QTA55" s="45"/>
      <c r="QTB55" s="45"/>
      <c r="QTC55" s="45"/>
      <c r="QTD55" s="45"/>
      <c r="QTE55" s="45"/>
      <c r="QTF55" s="45"/>
      <c r="QTG55" s="45"/>
      <c r="QTH55" s="45"/>
      <c r="QTI55" s="45"/>
      <c r="QTJ55" s="45"/>
      <c r="QTK55" s="45"/>
      <c r="QTL55" s="45"/>
      <c r="QTM55" s="45"/>
      <c r="QTN55" s="45"/>
      <c r="QTO55" s="45"/>
      <c r="QTP55" s="45"/>
      <c r="QTQ55" s="45"/>
      <c r="QTR55" s="45"/>
      <c r="QTS55" s="45"/>
      <c r="QTT55" s="45"/>
      <c r="QTU55" s="45"/>
      <c r="QTV55" s="45"/>
      <c r="QTW55" s="45"/>
      <c r="QTX55" s="45"/>
      <c r="QTY55" s="45"/>
      <c r="QTZ55" s="45"/>
      <c r="QUA55" s="45"/>
      <c r="QUB55" s="45"/>
      <c r="QUC55" s="45"/>
      <c r="QUD55" s="45"/>
      <c r="QUE55" s="45"/>
      <c r="QUF55" s="45"/>
      <c r="QUG55" s="45"/>
      <c r="QUH55" s="45"/>
      <c r="QUI55" s="45"/>
      <c r="QUJ55" s="45"/>
      <c r="QUK55" s="45"/>
      <c r="QUL55" s="45"/>
      <c r="QUM55" s="45"/>
      <c r="QUN55" s="45"/>
      <c r="QUO55" s="45"/>
      <c r="QUP55" s="45"/>
      <c r="QUQ55" s="45"/>
      <c r="QUR55" s="45"/>
      <c r="QUS55" s="45"/>
      <c r="QUT55" s="45"/>
      <c r="QUU55" s="45"/>
      <c r="QUV55" s="45"/>
      <c r="QUW55" s="45"/>
      <c r="QUX55" s="45"/>
      <c r="QUY55" s="45"/>
      <c r="QUZ55" s="45"/>
      <c r="QVA55" s="45"/>
      <c r="QVB55" s="45"/>
      <c r="QVC55" s="45"/>
      <c r="QVD55" s="45"/>
      <c r="QVE55" s="45"/>
      <c r="QVF55" s="45"/>
      <c r="QVG55" s="45"/>
      <c r="QVH55" s="45"/>
      <c r="QVI55" s="45"/>
      <c r="QVJ55" s="45"/>
      <c r="QVK55" s="45"/>
      <c r="QVL55" s="45"/>
      <c r="QVM55" s="45"/>
      <c r="QVN55" s="45"/>
      <c r="QVO55" s="45"/>
      <c r="QVP55" s="45"/>
      <c r="QVQ55" s="45"/>
      <c r="QVR55" s="45"/>
      <c r="QVS55" s="45"/>
      <c r="QVT55" s="45"/>
      <c r="QVU55" s="45"/>
      <c r="QVV55" s="45"/>
      <c r="QVW55" s="45"/>
      <c r="QVX55" s="45"/>
      <c r="QVY55" s="45"/>
      <c r="QVZ55" s="45"/>
      <c r="QWA55" s="45"/>
      <c r="QWB55" s="45"/>
      <c r="QWC55" s="45"/>
      <c r="QWD55" s="45"/>
      <c r="QWE55" s="45"/>
      <c r="QWF55" s="45"/>
      <c r="QWG55" s="45"/>
      <c r="QWH55" s="45"/>
      <c r="QWI55" s="45"/>
      <c r="QWJ55" s="45"/>
      <c r="QWK55" s="45"/>
      <c r="QWL55" s="45"/>
      <c r="QWM55" s="45"/>
      <c r="QWN55" s="45"/>
      <c r="QWO55" s="45"/>
      <c r="QWP55" s="45"/>
      <c r="QWQ55" s="45"/>
      <c r="QWR55" s="45"/>
      <c r="QWS55" s="45"/>
      <c r="QWT55" s="45"/>
      <c r="QWU55" s="45"/>
      <c r="QWV55" s="45"/>
      <c r="QWW55" s="45"/>
      <c r="QWX55" s="45"/>
      <c r="QWY55" s="45"/>
      <c r="QWZ55" s="45"/>
      <c r="QXA55" s="45"/>
      <c r="QXB55" s="45"/>
      <c r="QXC55" s="45"/>
      <c r="QXD55" s="45"/>
      <c r="QXE55" s="45"/>
      <c r="QXF55" s="45"/>
      <c r="QXG55" s="45"/>
      <c r="QXH55" s="45"/>
      <c r="QXI55" s="45"/>
      <c r="QXJ55" s="45"/>
      <c r="QXK55" s="45"/>
      <c r="QXL55" s="45"/>
      <c r="QXM55" s="45"/>
      <c r="QXN55" s="45"/>
      <c r="QXO55" s="45"/>
      <c r="QXP55" s="45"/>
      <c r="QXQ55" s="45"/>
      <c r="QXR55" s="45"/>
      <c r="QXS55" s="45"/>
      <c r="QXT55" s="45"/>
      <c r="QXU55" s="45"/>
      <c r="QXV55" s="45"/>
      <c r="QXW55" s="45"/>
      <c r="QXX55" s="45"/>
      <c r="QXY55" s="45"/>
      <c r="QXZ55" s="45"/>
      <c r="QYA55" s="45"/>
      <c r="QYB55" s="45"/>
      <c r="QYC55" s="45"/>
      <c r="QYD55" s="45"/>
      <c r="QYE55" s="45"/>
      <c r="QYF55" s="45"/>
      <c r="QYG55" s="45"/>
      <c r="QYH55" s="45"/>
      <c r="QYI55" s="45"/>
      <c r="QYJ55" s="45"/>
      <c r="QYK55" s="45"/>
      <c r="QYL55" s="45"/>
      <c r="QYM55" s="45"/>
      <c r="QYN55" s="45"/>
      <c r="QYO55" s="45"/>
      <c r="QYP55" s="45"/>
      <c r="QYQ55" s="45"/>
      <c r="QYR55" s="45"/>
      <c r="QYS55" s="45"/>
      <c r="QYT55" s="45"/>
      <c r="QYU55" s="45"/>
      <c r="QYV55" s="45"/>
      <c r="QYW55" s="45"/>
      <c r="QYX55" s="45"/>
      <c r="QYY55" s="45"/>
      <c r="QYZ55" s="45"/>
      <c r="QZA55" s="45"/>
      <c r="QZB55" s="45"/>
      <c r="QZC55" s="45"/>
      <c r="QZD55" s="45"/>
      <c r="QZE55" s="45"/>
      <c r="QZF55" s="45"/>
      <c r="QZG55" s="45"/>
      <c r="QZH55" s="45"/>
      <c r="QZI55" s="45"/>
      <c r="QZJ55" s="45"/>
      <c r="QZK55" s="45"/>
      <c r="QZL55" s="45"/>
      <c r="QZM55" s="45"/>
      <c r="QZN55" s="45"/>
      <c r="QZO55" s="45"/>
      <c r="QZP55" s="45"/>
      <c r="QZQ55" s="45"/>
      <c r="QZR55" s="45"/>
      <c r="QZS55" s="45"/>
      <c r="QZT55" s="45"/>
      <c r="QZU55" s="45"/>
      <c r="QZV55" s="45"/>
      <c r="QZW55" s="45"/>
      <c r="QZX55" s="45"/>
      <c r="QZY55" s="45"/>
      <c r="QZZ55" s="45"/>
      <c r="RAA55" s="45"/>
      <c r="RAB55" s="45"/>
      <c r="RAC55" s="45"/>
      <c r="RAD55" s="45"/>
      <c r="RAE55" s="45"/>
      <c r="RAF55" s="45"/>
      <c r="RAG55" s="45"/>
      <c r="RAH55" s="45"/>
      <c r="RAI55" s="45"/>
      <c r="RAJ55" s="45"/>
      <c r="RAK55" s="45"/>
      <c r="RAL55" s="45"/>
      <c r="RAM55" s="45"/>
      <c r="RAN55" s="45"/>
      <c r="RAO55" s="45"/>
      <c r="RAP55" s="45"/>
      <c r="RAQ55" s="45"/>
      <c r="RAR55" s="45"/>
      <c r="RAS55" s="45"/>
      <c r="RAT55" s="45"/>
      <c r="RAU55" s="45"/>
      <c r="RAV55" s="45"/>
      <c r="RAW55" s="45"/>
      <c r="RAX55" s="45"/>
      <c r="RAY55" s="45"/>
      <c r="RAZ55" s="45"/>
      <c r="RBA55" s="45"/>
      <c r="RBB55" s="45"/>
      <c r="RBC55" s="45"/>
      <c r="RBD55" s="45"/>
      <c r="RBE55" s="45"/>
      <c r="RBF55" s="45"/>
      <c r="RBG55" s="45"/>
      <c r="RBH55" s="45"/>
      <c r="RBI55" s="45"/>
      <c r="RBJ55" s="45"/>
      <c r="RBK55" s="45"/>
      <c r="RBL55" s="45"/>
      <c r="RBM55" s="45"/>
      <c r="RBN55" s="45"/>
      <c r="RBO55" s="45"/>
      <c r="RBP55" s="45"/>
      <c r="RBQ55" s="45"/>
      <c r="RBR55" s="45"/>
      <c r="RBS55" s="45"/>
      <c r="RBT55" s="45"/>
      <c r="RBU55" s="45"/>
      <c r="RBV55" s="45"/>
      <c r="RBW55" s="45"/>
      <c r="RBX55" s="45"/>
      <c r="RBY55" s="45"/>
      <c r="RBZ55" s="45"/>
      <c r="RCA55" s="45"/>
      <c r="RCB55" s="45"/>
      <c r="RCC55" s="45"/>
      <c r="RCD55" s="45"/>
      <c r="RCE55" s="45"/>
      <c r="RCF55" s="45"/>
      <c r="RCG55" s="45"/>
      <c r="RCH55" s="45"/>
      <c r="RCI55" s="45"/>
      <c r="RCJ55" s="45"/>
      <c r="RCK55" s="45"/>
      <c r="RCL55" s="45"/>
      <c r="RCM55" s="45"/>
      <c r="RCN55" s="45"/>
      <c r="RCO55" s="45"/>
      <c r="RCP55" s="45"/>
      <c r="RCQ55" s="45"/>
      <c r="RCR55" s="45"/>
      <c r="RCS55" s="45"/>
      <c r="RCT55" s="45"/>
      <c r="RCU55" s="45"/>
      <c r="RCV55" s="45"/>
      <c r="RCW55" s="45"/>
      <c r="RCX55" s="45"/>
      <c r="RCY55" s="45"/>
      <c r="RCZ55" s="45"/>
      <c r="RDA55" s="45"/>
      <c r="RDB55" s="45"/>
      <c r="RDC55" s="45"/>
      <c r="RDD55" s="45"/>
      <c r="RDE55" s="45"/>
      <c r="RDF55" s="45"/>
      <c r="RDG55" s="45"/>
      <c r="RDH55" s="45"/>
      <c r="RDI55" s="45"/>
      <c r="RDJ55" s="45"/>
      <c r="RDK55" s="45"/>
      <c r="RDL55" s="45"/>
      <c r="RDM55" s="45"/>
      <c r="RDN55" s="45"/>
      <c r="RDO55" s="45"/>
      <c r="RDP55" s="45"/>
      <c r="RDQ55" s="45"/>
      <c r="RDR55" s="45"/>
      <c r="RDS55" s="45"/>
      <c r="RDT55" s="45"/>
      <c r="RDU55" s="45"/>
      <c r="RDV55" s="45"/>
      <c r="RDW55" s="45"/>
      <c r="RDX55" s="45"/>
      <c r="RDY55" s="45"/>
      <c r="RDZ55" s="45"/>
      <c r="REA55" s="45"/>
      <c r="REB55" s="45"/>
      <c r="REC55" s="45"/>
      <c r="RED55" s="45"/>
      <c r="REE55" s="45"/>
      <c r="REF55" s="45"/>
      <c r="REG55" s="45"/>
      <c r="REH55" s="45"/>
      <c r="REI55" s="45"/>
      <c r="REJ55" s="45"/>
      <c r="REK55" s="45"/>
      <c r="REL55" s="45"/>
      <c r="REM55" s="45"/>
      <c r="REN55" s="45"/>
      <c r="REO55" s="45"/>
      <c r="REP55" s="45"/>
      <c r="REQ55" s="45"/>
      <c r="RER55" s="45"/>
      <c r="RES55" s="45"/>
      <c r="RET55" s="45"/>
      <c r="REU55" s="45"/>
      <c r="REV55" s="45"/>
      <c r="REW55" s="45"/>
      <c r="REX55" s="45"/>
      <c r="REY55" s="45"/>
      <c r="REZ55" s="45"/>
      <c r="RFA55" s="45"/>
      <c r="RFB55" s="45"/>
      <c r="RFC55" s="45"/>
      <c r="RFD55" s="45"/>
      <c r="RFE55" s="45"/>
      <c r="RFF55" s="45"/>
      <c r="RFG55" s="45"/>
      <c r="RFH55" s="45"/>
      <c r="RFI55" s="45"/>
      <c r="RFJ55" s="45"/>
      <c r="RFK55" s="45"/>
      <c r="RFL55" s="45"/>
      <c r="RFM55" s="45"/>
      <c r="RFN55" s="45"/>
      <c r="RFO55" s="45"/>
      <c r="RFP55" s="45"/>
      <c r="RFQ55" s="45"/>
      <c r="RFR55" s="45"/>
      <c r="RFS55" s="45"/>
      <c r="RFT55" s="45"/>
      <c r="RFU55" s="45"/>
      <c r="RFV55" s="45"/>
      <c r="RFW55" s="45"/>
      <c r="RFX55" s="45"/>
      <c r="RFY55" s="45"/>
      <c r="RFZ55" s="45"/>
      <c r="RGA55" s="45"/>
      <c r="RGB55" s="45"/>
      <c r="RGC55" s="45"/>
      <c r="RGD55" s="45"/>
      <c r="RGE55" s="45"/>
      <c r="RGF55" s="45"/>
      <c r="RGG55" s="45"/>
      <c r="RGH55" s="45"/>
      <c r="RGI55" s="45"/>
      <c r="RGJ55" s="45"/>
      <c r="RGK55" s="45"/>
      <c r="RGL55" s="45"/>
      <c r="RGM55" s="45"/>
      <c r="RGN55" s="45"/>
      <c r="RGO55" s="45"/>
      <c r="RGP55" s="45"/>
      <c r="RGQ55" s="45"/>
      <c r="RGR55" s="45"/>
      <c r="RGS55" s="45"/>
      <c r="RGT55" s="45"/>
      <c r="RGU55" s="45"/>
      <c r="RGV55" s="45"/>
      <c r="RGW55" s="45"/>
      <c r="RGX55" s="45"/>
      <c r="RGY55" s="45"/>
      <c r="RGZ55" s="45"/>
      <c r="RHA55" s="45"/>
      <c r="RHB55" s="45"/>
      <c r="RHC55" s="45"/>
      <c r="RHD55" s="45"/>
      <c r="RHE55" s="45"/>
      <c r="RHF55" s="45"/>
      <c r="RHG55" s="45"/>
      <c r="RHH55" s="45"/>
      <c r="RHI55" s="45"/>
      <c r="RHJ55" s="45"/>
      <c r="RHK55" s="45"/>
      <c r="RHL55" s="45"/>
      <c r="RHM55" s="45"/>
      <c r="RHN55" s="45"/>
      <c r="RHO55" s="45"/>
      <c r="RHP55" s="45"/>
      <c r="RHQ55" s="45"/>
      <c r="RHR55" s="45"/>
      <c r="RHS55" s="45"/>
      <c r="RHT55" s="45"/>
      <c r="RHU55" s="45"/>
      <c r="RHV55" s="45"/>
      <c r="RHW55" s="45"/>
      <c r="RHX55" s="45"/>
      <c r="RHY55" s="45"/>
      <c r="RHZ55" s="45"/>
      <c r="RIA55" s="45"/>
      <c r="RIB55" s="45"/>
      <c r="RIC55" s="45"/>
      <c r="RID55" s="45"/>
      <c r="RIE55" s="45"/>
      <c r="RIF55" s="45"/>
      <c r="RIG55" s="45"/>
      <c r="RIH55" s="45"/>
      <c r="RII55" s="45"/>
      <c r="RIJ55" s="45"/>
      <c r="RIK55" s="45"/>
      <c r="RIL55" s="45"/>
      <c r="RIM55" s="45"/>
      <c r="RIN55" s="45"/>
      <c r="RIO55" s="45"/>
      <c r="RIP55" s="45"/>
      <c r="RIQ55" s="45"/>
      <c r="RIR55" s="45"/>
      <c r="RIS55" s="45"/>
      <c r="RIT55" s="45"/>
      <c r="RIU55" s="45"/>
      <c r="RIV55" s="45"/>
      <c r="RIW55" s="45"/>
      <c r="RIX55" s="45"/>
      <c r="RIY55" s="45"/>
      <c r="RIZ55" s="45"/>
      <c r="RJA55" s="45"/>
      <c r="RJB55" s="45"/>
      <c r="RJC55" s="45"/>
      <c r="RJD55" s="45"/>
      <c r="RJE55" s="45"/>
      <c r="RJF55" s="45"/>
      <c r="RJG55" s="45"/>
      <c r="RJH55" s="45"/>
      <c r="RJI55" s="45"/>
      <c r="RJJ55" s="45"/>
      <c r="RJK55" s="45"/>
      <c r="RJL55" s="45"/>
      <c r="RJM55" s="45"/>
      <c r="RJN55" s="45"/>
      <c r="RJO55" s="45"/>
      <c r="RJP55" s="45"/>
      <c r="RJQ55" s="45"/>
      <c r="RJR55" s="45"/>
      <c r="RJS55" s="45"/>
      <c r="RJT55" s="45"/>
      <c r="RJU55" s="45"/>
      <c r="RJV55" s="45"/>
      <c r="RJW55" s="45"/>
      <c r="RJX55" s="45"/>
      <c r="RJY55" s="45"/>
      <c r="RJZ55" s="45"/>
      <c r="RKA55" s="45"/>
      <c r="RKB55" s="45"/>
      <c r="RKC55" s="45"/>
      <c r="RKD55" s="45"/>
      <c r="RKE55" s="45"/>
      <c r="RKF55" s="45"/>
      <c r="RKG55" s="45"/>
      <c r="RKH55" s="45"/>
      <c r="RKI55" s="45"/>
      <c r="RKJ55" s="45"/>
      <c r="RKK55" s="45"/>
      <c r="RKL55" s="45"/>
      <c r="RKM55" s="45"/>
      <c r="RKN55" s="45"/>
      <c r="RKO55" s="45"/>
      <c r="RKP55" s="45"/>
      <c r="RKQ55" s="45"/>
      <c r="RKR55" s="45"/>
      <c r="RKS55" s="45"/>
      <c r="RKT55" s="45"/>
      <c r="RKU55" s="45"/>
      <c r="RKV55" s="45"/>
      <c r="RKW55" s="45"/>
      <c r="RKX55" s="45"/>
      <c r="RKY55" s="45"/>
      <c r="RKZ55" s="45"/>
      <c r="RLA55" s="45"/>
      <c r="RLB55" s="45"/>
      <c r="RLC55" s="45"/>
      <c r="RLD55" s="45"/>
      <c r="RLE55" s="45"/>
      <c r="RLF55" s="45"/>
      <c r="RLG55" s="45"/>
      <c r="RLH55" s="45"/>
      <c r="RLI55" s="45"/>
      <c r="RLJ55" s="45"/>
      <c r="RLK55" s="45"/>
      <c r="RLL55" s="45"/>
      <c r="RLM55" s="45"/>
      <c r="RLN55" s="45"/>
      <c r="RLO55" s="45"/>
      <c r="RLP55" s="45"/>
      <c r="RLQ55" s="45"/>
      <c r="RLR55" s="45"/>
      <c r="RLS55" s="45"/>
      <c r="RLT55" s="45"/>
      <c r="RLU55" s="45"/>
      <c r="RLV55" s="45"/>
      <c r="RLW55" s="45"/>
      <c r="RLX55" s="45"/>
      <c r="RLY55" s="45"/>
      <c r="RLZ55" s="45"/>
      <c r="RMA55" s="45"/>
      <c r="RMB55" s="45"/>
      <c r="RMC55" s="45"/>
      <c r="RMD55" s="45"/>
      <c r="RME55" s="45"/>
      <c r="RMF55" s="45"/>
      <c r="RMG55" s="45"/>
      <c r="RMH55" s="45"/>
      <c r="RMI55" s="45"/>
      <c r="RMJ55" s="45"/>
      <c r="RMK55" s="45"/>
      <c r="RML55" s="45"/>
      <c r="RMM55" s="45"/>
      <c r="RMN55" s="45"/>
      <c r="RMO55" s="45"/>
      <c r="RMP55" s="45"/>
      <c r="RMQ55" s="45"/>
      <c r="RMR55" s="45"/>
      <c r="RMS55" s="45"/>
      <c r="RMT55" s="45"/>
      <c r="RMU55" s="45"/>
      <c r="RMV55" s="45"/>
      <c r="RMW55" s="45"/>
      <c r="RMX55" s="45"/>
      <c r="RMY55" s="45"/>
      <c r="RMZ55" s="45"/>
      <c r="RNA55" s="45"/>
      <c r="RNB55" s="45"/>
      <c r="RNC55" s="45"/>
      <c r="RND55" s="45"/>
      <c r="RNE55" s="45"/>
      <c r="RNF55" s="45"/>
      <c r="RNG55" s="45"/>
      <c r="RNH55" s="45"/>
      <c r="RNI55" s="45"/>
      <c r="RNJ55" s="45"/>
      <c r="RNK55" s="45"/>
      <c r="RNL55" s="45"/>
      <c r="RNM55" s="45"/>
      <c r="RNN55" s="45"/>
      <c r="RNO55" s="45"/>
      <c r="RNP55" s="45"/>
      <c r="RNQ55" s="45"/>
      <c r="RNR55" s="45"/>
      <c r="RNS55" s="45"/>
      <c r="RNT55" s="45"/>
      <c r="RNU55" s="45"/>
      <c r="RNV55" s="45"/>
      <c r="RNW55" s="45"/>
      <c r="RNX55" s="45"/>
      <c r="RNY55" s="45"/>
      <c r="RNZ55" s="45"/>
      <c r="ROA55" s="45"/>
      <c r="ROB55" s="45"/>
      <c r="ROC55" s="45"/>
      <c r="ROD55" s="45"/>
      <c r="ROE55" s="45"/>
      <c r="ROF55" s="45"/>
      <c r="ROG55" s="45"/>
      <c r="ROH55" s="45"/>
      <c r="ROI55" s="45"/>
      <c r="ROJ55" s="45"/>
      <c r="ROK55" s="45"/>
      <c r="ROL55" s="45"/>
      <c r="ROM55" s="45"/>
      <c r="RON55" s="45"/>
      <c r="ROO55" s="45"/>
      <c r="ROP55" s="45"/>
      <c r="ROQ55" s="45"/>
      <c r="ROR55" s="45"/>
      <c r="ROS55" s="45"/>
      <c r="ROT55" s="45"/>
      <c r="ROU55" s="45"/>
      <c r="ROV55" s="45"/>
      <c r="ROW55" s="45"/>
      <c r="ROX55" s="45"/>
      <c r="ROY55" s="45"/>
      <c r="ROZ55" s="45"/>
      <c r="RPA55" s="45"/>
      <c r="RPB55" s="45"/>
      <c r="RPC55" s="45"/>
      <c r="RPD55" s="45"/>
      <c r="RPE55" s="45"/>
      <c r="RPF55" s="45"/>
      <c r="RPG55" s="45"/>
      <c r="RPH55" s="45"/>
      <c r="RPI55" s="45"/>
      <c r="RPJ55" s="45"/>
      <c r="RPK55" s="45"/>
      <c r="RPL55" s="45"/>
      <c r="RPM55" s="45"/>
      <c r="RPN55" s="45"/>
      <c r="RPO55" s="45"/>
      <c r="RPP55" s="45"/>
      <c r="RPQ55" s="45"/>
      <c r="RPR55" s="45"/>
      <c r="RPS55" s="45"/>
      <c r="RPT55" s="45"/>
      <c r="RPU55" s="45"/>
      <c r="RPV55" s="45"/>
      <c r="RPW55" s="45"/>
      <c r="RPX55" s="45"/>
      <c r="RPY55" s="45"/>
      <c r="RPZ55" s="45"/>
      <c r="RQA55" s="45"/>
      <c r="RQB55" s="45"/>
      <c r="RQC55" s="45"/>
      <c r="RQD55" s="45"/>
      <c r="RQE55" s="45"/>
      <c r="RQF55" s="45"/>
      <c r="RQG55" s="45"/>
      <c r="RQH55" s="45"/>
      <c r="RQI55" s="45"/>
      <c r="RQJ55" s="45"/>
      <c r="RQK55" s="45"/>
      <c r="RQL55" s="45"/>
      <c r="RQM55" s="45"/>
      <c r="RQN55" s="45"/>
      <c r="RQO55" s="45"/>
      <c r="RQP55" s="45"/>
      <c r="RQQ55" s="45"/>
      <c r="RQR55" s="45"/>
      <c r="RQS55" s="45"/>
      <c r="RQT55" s="45"/>
      <c r="RQU55" s="45"/>
      <c r="RQV55" s="45"/>
      <c r="RQW55" s="45"/>
      <c r="RQX55" s="45"/>
      <c r="RQY55" s="45"/>
      <c r="RQZ55" s="45"/>
      <c r="RRA55" s="45"/>
      <c r="RRB55" s="45"/>
      <c r="RRC55" s="45"/>
      <c r="RRD55" s="45"/>
      <c r="RRE55" s="45"/>
      <c r="RRF55" s="45"/>
      <c r="RRG55" s="45"/>
      <c r="RRH55" s="45"/>
      <c r="RRI55" s="45"/>
      <c r="RRJ55" s="45"/>
      <c r="RRK55" s="45"/>
      <c r="RRL55" s="45"/>
      <c r="RRM55" s="45"/>
      <c r="RRN55" s="45"/>
      <c r="RRO55" s="45"/>
      <c r="RRP55" s="45"/>
      <c r="RRQ55" s="45"/>
      <c r="RRR55" s="45"/>
      <c r="RRS55" s="45"/>
      <c r="RRT55" s="45"/>
      <c r="RRU55" s="45"/>
      <c r="RRV55" s="45"/>
      <c r="RRW55" s="45"/>
      <c r="RRX55" s="45"/>
      <c r="RRY55" s="45"/>
      <c r="RRZ55" s="45"/>
      <c r="RSA55" s="45"/>
      <c r="RSB55" s="45"/>
      <c r="RSC55" s="45"/>
      <c r="RSD55" s="45"/>
      <c r="RSE55" s="45"/>
      <c r="RSF55" s="45"/>
      <c r="RSG55" s="45"/>
      <c r="RSH55" s="45"/>
      <c r="RSI55" s="45"/>
      <c r="RSJ55" s="45"/>
      <c r="RSK55" s="45"/>
      <c r="RSL55" s="45"/>
      <c r="RSM55" s="45"/>
      <c r="RSN55" s="45"/>
      <c r="RSO55" s="45"/>
      <c r="RSP55" s="45"/>
      <c r="RSQ55" s="45"/>
      <c r="RSR55" s="45"/>
      <c r="RSS55" s="45"/>
      <c r="RST55" s="45"/>
      <c r="RSU55" s="45"/>
      <c r="RSV55" s="45"/>
      <c r="RSW55" s="45"/>
      <c r="RSX55" s="45"/>
      <c r="RSY55" s="45"/>
      <c r="RSZ55" s="45"/>
      <c r="RTA55" s="45"/>
      <c r="RTB55" s="45"/>
      <c r="RTC55" s="45"/>
      <c r="RTD55" s="45"/>
      <c r="RTE55" s="45"/>
      <c r="RTF55" s="45"/>
      <c r="RTG55" s="45"/>
      <c r="RTH55" s="45"/>
      <c r="RTI55" s="45"/>
      <c r="RTJ55" s="45"/>
      <c r="RTK55" s="45"/>
      <c r="RTL55" s="45"/>
      <c r="RTM55" s="45"/>
      <c r="RTN55" s="45"/>
      <c r="RTO55" s="45"/>
      <c r="RTP55" s="45"/>
      <c r="RTQ55" s="45"/>
      <c r="RTR55" s="45"/>
      <c r="RTS55" s="45"/>
      <c r="RTT55" s="45"/>
      <c r="RTU55" s="45"/>
      <c r="RTV55" s="45"/>
      <c r="RTW55" s="45"/>
      <c r="RTX55" s="45"/>
      <c r="RTY55" s="45"/>
      <c r="RTZ55" s="45"/>
      <c r="RUA55" s="45"/>
      <c r="RUB55" s="45"/>
      <c r="RUC55" s="45"/>
      <c r="RUD55" s="45"/>
      <c r="RUE55" s="45"/>
      <c r="RUF55" s="45"/>
      <c r="RUG55" s="45"/>
      <c r="RUH55" s="45"/>
      <c r="RUI55" s="45"/>
      <c r="RUJ55" s="45"/>
      <c r="RUK55" s="45"/>
      <c r="RUL55" s="45"/>
      <c r="RUM55" s="45"/>
      <c r="RUN55" s="45"/>
      <c r="RUO55" s="45"/>
      <c r="RUP55" s="45"/>
      <c r="RUQ55" s="45"/>
      <c r="RUR55" s="45"/>
      <c r="RUS55" s="45"/>
      <c r="RUT55" s="45"/>
      <c r="RUU55" s="45"/>
      <c r="RUV55" s="45"/>
      <c r="RUW55" s="45"/>
      <c r="RUX55" s="45"/>
      <c r="RUY55" s="45"/>
      <c r="RUZ55" s="45"/>
      <c r="RVA55" s="45"/>
      <c r="RVB55" s="45"/>
      <c r="RVC55" s="45"/>
      <c r="RVD55" s="45"/>
      <c r="RVE55" s="45"/>
      <c r="RVF55" s="45"/>
      <c r="RVG55" s="45"/>
      <c r="RVH55" s="45"/>
      <c r="RVI55" s="45"/>
      <c r="RVJ55" s="45"/>
      <c r="RVK55" s="45"/>
      <c r="RVL55" s="45"/>
      <c r="RVM55" s="45"/>
      <c r="RVN55" s="45"/>
      <c r="RVO55" s="45"/>
      <c r="RVP55" s="45"/>
      <c r="RVQ55" s="45"/>
      <c r="RVR55" s="45"/>
      <c r="RVS55" s="45"/>
      <c r="RVT55" s="45"/>
      <c r="RVU55" s="45"/>
      <c r="RVV55" s="45"/>
      <c r="RVW55" s="45"/>
      <c r="RVX55" s="45"/>
      <c r="RVY55" s="45"/>
      <c r="RVZ55" s="45"/>
      <c r="RWA55" s="45"/>
      <c r="RWB55" s="45"/>
      <c r="RWC55" s="45"/>
      <c r="RWD55" s="45"/>
      <c r="RWE55" s="45"/>
      <c r="RWF55" s="45"/>
      <c r="RWG55" s="45"/>
      <c r="RWH55" s="45"/>
      <c r="RWI55" s="45"/>
      <c r="RWJ55" s="45"/>
      <c r="RWK55" s="45"/>
      <c r="RWL55" s="45"/>
      <c r="RWM55" s="45"/>
      <c r="RWN55" s="45"/>
      <c r="RWO55" s="45"/>
      <c r="RWP55" s="45"/>
      <c r="RWQ55" s="45"/>
      <c r="RWR55" s="45"/>
      <c r="RWS55" s="45"/>
      <c r="RWT55" s="45"/>
      <c r="RWU55" s="45"/>
      <c r="RWV55" s="45"/>
      <c r="RWW55" s="45"/>
      <c r="RWX55" s="45"/>
      <c r="RWY55" s="45"/>
      <c r="RWZ55" s="45"/>
      <c r="RXA55" s="45"/>
      <c r="RXB55" s="45"/>
      <c r="RXC55" s="45"/>
      <c r="RXD55" s="45"/>
      <c r="RXE55" s="45"/>
      <c r="RXF55" s="45"/>
      <c r="RXG55" s="45"/>
      <c r="RXH55" s="45"/>
      <c r="RXI55" s="45"/>
      <c r="RXJ55" s="45"/>
      <c r="RXK55" s="45"/>
      <c r="RXL55" s="45"/>
      <c r="RXM55" s="45"/>
      <c r="RXN55" s="45"/>
      <c r="RXO55" s="45"/>
      <c r="RXP55" s="45"/>
      <c r="RXQ55" s="45"/>
      <c r="RXR55" s="45"/>
      <c r="RXS55" s="45"/>
      <c r="RXT55" s="45"/>
      <c r="RXU55" s="45"/>
      <c r="RXV55" s="45"/>
      <c r="RXW55" s="45"/>
      <c r="RXX55" s="45"/>
      <c r="RXY55" s="45"/>
      <c r="RXZ55" s="45"/>
      <c r="RYA55" s="45"/>
      <c r="RYB55" s="45"/>
      <c r="RYC55" s="45"/>
      <c r="RYD55" s="45"/>
      <c r="RYE55" s="45"/>
      <c r="RYF55" s="45"/>
      <c r="RYG55" s="45"/>
      <c r="RYH55" s="45"/>
      <c r="RYI55" s="45"/>
      <c r="RYJ55" s="45"/>
      <c r="RYK55" s="45"/>
      <c r="RYL55" s="45"/>
      <c r="RYM55" s="45"/>
      <c r="RYN55" s="45"/>
      <c r="RYO55" s="45"/>
      <c r="RYP55" s="45"/>
      <c r="RYQ55" s="45"/>
      <c r="RYR55" s="45"/>
      <c r="RYS55" s="45"/>
      <c r="RYT55" s="45"/>
      <c r="RYU55" s="45"/>
      <c r="RYV55" s="45"/>
      <c r="RYW55" s="45"/>
      <c r="RYX55" s="45"/>
      <c r="RYY55" s="45"/>
      <c r="RYZ55" s="45"/>
      <c r="RZA55" s="45"/>
      <c r="RZB55" s="45"/>
      <c r="RZC55" s="45"/>
      <c r="RZD55" s="45"/>
      <c r="RZE55" s="45"/>
      <c r="RZF55" s="45"/>
      <c r="RZG55" s="45"/>
      <c r="RZH55" s="45"/>
      <c r="RZI55" s="45"/>
      <c r="RZJ55" s="45"/>
      <c r="RZK55" s="45"/>
      <c r="RZL55" s="45"/>
      <c r="RZM55" s="45"/>
      <c r="RZN55" s="45"/>
      <c r="RZO55" s="45"/>
      <c r="RZP55" s="45"/>
      <c r="RZQ55" s="45"/>
      <c r="RZR55" s="45"/>
      <c r="RZS55" s="45"/>
      <c r="RZT55" s="45"/>
      <c r="RZU55" s="45"/>
      <c r="RZV55" s="45"/>
      <c r="RZW55" s="45"/>
      <c r="RZX55" s="45"/>
      <c r="RZY55" s="45"/>
      <c r="RZZ55" s="45"/>
      <c r="SAA55" s="45"/>
      <c r="SAB55" s="45"/>
      <c r="SAC55" s="45"/>
      <c r="SAD55" s="45"/>
      <c r="SAE55" s="45"/>
      <c r="SAF55" s="45"/>
      <c r="SAG55" s="45"/>
      <c r="SAH55" s="45"/>
      <c r="SAI55" s="45"/>
      <c r="SAJ55" s="45"/>
      <c r="SAK55" s="45"/>
      <c r="SAL55" s="45"/>
      <c r="SAM55" s="45"/>
      <c r="SAN55" s="45"/>
      <c r="SAO55" s="45"/>
      <c r="SAP55" s="45"/>
      <c r="SAQ55" s="45"/>
      <c r="SAR55" s="45"/>
      <c r="SAS55" s="45"/>
      <c r="SAT55" s="45"/>
      <c r="SAU55" s="45"/>
      <c r="SAV55" s="45"/>
      <c r="SAW55" s="45"/>
      <c r="SAX55" s="45"/>
      <c r="SAY55" s="45"/>
      <c r="SAZ55" s="45"/>
      <c r="SBA55" s="45"/>
      <c r="SBB55" s="45"/>
      <c r="SBC55" s="45"/>
      <c r="SBD55" s="45"/>
      <c r="SBE55" s="45"/>
      <c r="SBF55" s="45"/>
      <c r="SBG55" s="45"/>
      <c r="SBH55" s="45"/>
      <c r="SBI55" s="45"/>
      <c r="SBJ55" s="45"/>
      <c r="SBK55" s="45"/>
      <c r="SBL55" s="45"/>
      <c r="SBM55" s="45"/>
      <c r="SBN55" s="45"/>
      <c r="SBO55" s="45"/>
      <c r="SBP55" s="45"/>
      <c r="SBQ55" s="45"/>
      <c r="SBR55" s="45"/>
      <c r="SBS55" s="45"/>
      <c r="SBT55" s="45"/>
      <c r="SBU55" s="45"/>
      <c r="SBV55" s="45"/>
      <c r="SBW55" s="45"/>
      <c r="SBX55" s="45"/>
      <c r="SBY55" s="45"/>
      <c r="SBZ55" s="45"/>
      <c r="SCA55" s="45"/>
      <c r="SCB55" s="45"/>
      <c r="SCC55" s="45"/>
      <c r="SCD55" s="45"/>
      <c r="SCE55" s="45"/>
      <c r="SCF55" s="45"/>
      <c r="SCG55" s="45"/>
      <c r="SCH55" s="45"/>
      <c r="SCI55" s="45"/>
      <c r="SCJ55" s="45"/>
      <c r="SCK55" s="45"/>
      <c r="SCL55" s="45"/>
      <c r="SCM55" s="45"/>
      <c r="SCN55" s="45"/>
      <c r="SCO55" s="45"/>
      <c r="SCP55" s="45"/>
      <c r="SCQ55" s="45"/>
      <c r="SCR55" s="45"/>
      <c r="SCS55" s="45"/>
      <c r="SCT55" s="45"/>
      <c r="SCU55" s="45"/>
      <c r="SCV55" s="45"/>
      <c r="SCW55" s="45"/>
      <c r="SCX55" s="45"/>
      <c r="SCY55" s="45"/>
      <c r="SCZ55" s="45"/>
      <c r="SDA55" s="45"/>
      <c r="SDB55" s="45"/>
      <c r="SDC55" s="45"/>
      <c r="SDD55" s="45"/>
      <c r="SDE55" s="45"/>
      <c r="SDF55" s="45"/>
      <c r="SDG55" s="45"/>
      <c r="SDH55" s="45"/>
      <c r="SDI55" s="45"/>
      <c r="SDJ55" s="45"/>
      <c r="SDK55" s="45"/>
      <c r="SDL55" s="45"/>
      <c r="SDM55" s="45"/>
      <c r="SDN55" s="45"/>
      <c r="SDO55" s="45"/>
      <c r="SDP55" s="45"/>
      <c r="SDQ55" s="45"/>
      <c r="SDR55" s="45"/>
      <c r="SDS55" s="45"/>
      <c r="SDT55" s="45"/>
      <c r="SDU55" s="45"/>
      <c r="SDV55" s="45"/>
      <c r="SDW55" s="45"/>
      <c r="SDX55" s="45"/>
      <c r="SDY55" s="45"/>
      <c r="SDZ55" s="45"/>
      <c r="SEA55" s="45"/>
      <c r="SEB55" s="45"/>
      <c r="SEC55" s="45"/>
      <c r="SED55" s="45"/>
      <c r="SEE55" s="45"/>
      <c r="SEF55" s="45"/>
      <c r="SEG55" s="45"/>
      <c r="SEH55" s="45"/>
      <c r="SEI55" s="45"/>
      <c r="SEJ55" s="45"/>
      <c r="SEK55" s="45"/>
      <c r="SEL55" s="45"/>
      <c r="SEM55" s="45"/>
      <c r="SEN55" s="45"/>
      <c r="SEO55" s="45"/>
      <c r="SEP55" s="45"/>
      <c r="SEQ55" s="45"/>
      <c r="SER55" s="45"/>
      <c r="SES55" s="45"/>
      <c r="SET55" s="45"/>
      <c r="SEU55" s="45"/>
      <c r="SEV55" s="45"/>
      <c r="SEW55" s="45"/>
      <c r="SEX55" s="45"/>
      <c r="SEY55" s="45"/>
      <c r="SEZ55" s="45"/>
      <c r="SFA55" s="45"/>
      <c r="SFB55" s="45"/>
      <c r="SFC55" s="45"/>
      <c r="SFD55" s="45"/>
      <c r="SFE55" s="45"/>
      <c r="SFF55" s="45"/>
      <c r="SFG55" s="45"/>
      <c r="SFH55" s="45"/>
      <c r="SFI55" s="45"/>
      <c r="SFJ55" s="45"/>
      <c r="SFK55" s="45"/>
      <c r="SFL55" s="45"/>
      <c r="SFM55" s="45"/>
      <c r="SFN55" s="45"/>
      <c r="SFO55" s="45"/>
      <c r="SFP55" s="45"/>
      <c r="SFQ55" s="45"/>
      <c r="SFR55" s="45"/>
      <c r="SFS55" s="45"/>
      <c r="SFT55" s="45"/>
      <c r="SFU55" s="45"/>
      <c r="SFV55" s="45"/>
      <c r="SFW55" s="45"/>
      <c r="SFX55" s="45"/>
      <c r="SFY55" s="45"/>
      <c r="SFZ55" s="45"/>
      <c r="SGA55" s="45"/>
      <c r="SGB55" s="45"/>
      <c r="SGC55" s="45"/>
      <c r="SGD55" s="45"/>
      <c r="SGE55" s="45"/>
      <c r="SGF55" s="45"/>
      <c r="SGG55" s="45"/>
      <c r="SGH55" s="45"/>
      <c r="SGI55" s="45"/>
      <c r="SGJ55" s="45"/>
      <c r="SGK55" s="45"/>
      <c r="SGL55" s="45"/>
      <c r="SGM55" s="45"/>
      <c r="SGN55" s="45"/>
      <c r="SGO55" s="45"/>
      <c r="SGP55" s="45"/>
      <c r="SGQ55" s="45"/>
      <c r="SGR55" s="45"/>
      <c r="SGS55" s="45"/>
      <c r="SGT55" s="45"/>
      <c r="SGU55" s="45"/>
      <c r="SGV55" s="45"/>
      <c r="SGW55" s="45"/>
      <c r="SGX55" s="45"/>
      <c r="SGY55" s="45"/>
      <c r="SGZ55" s="45"/>
      <c r="SHA55" s="45"/>
      <c r="SHB55" s="45"/>
      <c r="SHC55" s="45"/>
      <c r="SHD55" s="45"/>
      <c r="SHE55" s="45"/>
      <c r="SHF55" s="45"/>
      <c r="SHG55" s="45"/>
      <c r="SHH55" s="45"/>
      <c r="SHI55" s="45"/>
      <c r="SHJ55" s="45"/>
      <c r="SHK55" s="45"/>
      <c r="SHL55" s="45"/>
      <c r="SHM55" s="45"/>
      <c r="SHN55" s="45"/>
      <c r="SHO55" s="45"/>
      <c r="SHP55" s="45"/>
      <c r="SHQ55" s="45"/>
      <c r="SHR55" s="45"/>
      <c r="SHS55" s="45"/>
      <c r="SHT55" s="45"/>
      <c r="SHU55" s="45"/>
      <c r="SHV55" s="45"/>
      <c r="SHW55" s="45"/>
      <c r="SHX55" s="45"/>
      <c r="SHY55" s="45"/>
      <c r="SHZ55" s="45"/>
      <c r="SIA55" s="45"/>
      <c r="SIB55" s="45"/>
      <c r="SIC55" s="45"/>
      <c r="SID55" s="45"/>
      <c r="SIE55" s="45"/>
      <c r="SIF55" s="45"/>
      <c r="SIG55" s="45"/>
      <c r="SIH55" s="45"/>
      <c r="SII55" s="45"/>
      <c r="SIJ55" s="45"/>
      <c r="SIK55" s="45"/>
      <c r="SIL55" s="45"/>
      <c r="SIM55" s="45"/>
      <c r="SIN55" s="45"/>
      <c r="SIO55" s="45"/>
      <c r="SIP55" s="45"/>
      <c r="SIQ55" s="45"/>
      <c r="SIR55" s="45"/>
      <c r="SIS55" s="45"/>
      <c r="SIT55" s="45"/>
      <c r="SIU55" s="45"/>
      <c r="SIV55" s="45"/>
      <c r="SIW55" s="45"/>
      <c r="SIX55" s="45"/>
      <c r="SIY55" s="45"/>
      <c r="SIZ55" s="45"/>
      <c r="SJA55" s="45"/>
      <c r="SJB55" s="45"/>
      <c r="SJC55" s="45"/>
      <c r="SJD55" s="45"/>
      <c r="SJE55" s="45"/>
      <c r="SJF55" s="45"/>
      <c r="SJG55" s="45"/>
      <c r="SJH55" s="45"/>
      <c r="SJI55" s="45"/>
      <c r="SJJ55" s="45"/>
      <c r="SJK55" s="45"/>
      <c r="SJL55" s="45"/>
      <c r="SJM55" s="45"/>
      <c r="SJN55" s="45"/>
      <c r="SJO55" s="45"/>
      <c r="SJP55" s="45"/>
      <c r="SJQ55" s="45"/>
      <c r="SJR55" s="45"/>
      <c r="SJS55" s="45"/>
      <c r="SJT55" s="45"/>
      <c r="SJU55" s="45"/>
      <c r="SJV55" s="45"/>
      <c r="SJW55" s="45"/>
      <c r="SJX55" s="45"/>
      <c r="SJY55" s="45"/>
      <c r="SJZ55" s="45"/>
      <c r="SKA55" s="45"/>
      <c r="SKB55" s="45"/>
      <c r="SKC55" s="45"/>
      <c r="SKD55" s="45"/>
      <c r="SKE55" s="45"/>
      <c r="SKF55" s="45"/>
      <c r="SKG55" s="45"/>
      <c r="SKH55" s="45"/>
      <c r="SKI55" s="45"/>
      <c r="SKJ55" s="45"/>
      <c r="SKK55" s="45"/>
      <c r="SKL55" s="45"/>
      <c r="SKM55" s="45"/>
      <c r="SKN55" s="45"/>
      <c r="SKO55" s="45"/>
      <c r="SKP55" s="45"/>
      <c r="SKQ55" s="45"/>
      <c r="SKR55" s="45"/>
      <c r="SKS55" s="45"/>
      <c r="SKT55" s="45"/>
      <c r="SKU55" s="45"/>
      <c r="SKV55" s="45"/>
      <c r="SKW55" s="45"/>
      <c r="SKX55" s="45"/>
      <c r="SKY55" s="45"/>
      <c r="SKZ55" s="45"/>
      <c r="SLA55" s="45"/>
      <c r="SLB55" s="45"/>
      <c r="SLC55" s="45"/>
      <c r="SLD55" s="45"/>
      <c r="SLE55" s="45"/>
      <c r="SLF55" s="45"/>
      <c r="SLG55" s="45"/>
      <c r="SLH55" s="45"/>
      <c r="SLI55" s="45"/>
      <c r="SLJ55" s="45"/>
      <c r="SLK55" s="45"/>
      <c r="SLL55" s="45"/>
      <c r="SLM55" s="45"/>
      <c r="SLN55" s="45"/>
      <c r="SLO55" s="45"/>
      <c r="SLP55" s="45"/>
      <c r="SLQ55" s="45"/>
      <c r="SLR55" s="45"/>
      <c r="SLS55" s="45"/>
      <c r="SLT55" s="45"/>
      <c r="SLU55" s="45"/>
      <c r="SLV55" s="45"/>
      <c r="SLW55" s="45"/>
      <c r="SLX55" s="45"/>
      <c r="SLY55" s="45"/>
      <c r="SLZ55" s="45"/>
      <c r="SMA55" s="45"/>
      <c r="SMB55" s="45"/>
      <c r="SMC55" s="45"/>
      <c r="SMD55" s="45"/>
      <c r="SME55" s="45"/>
      <c r="SMF55" s="45"/>
      <c r="SMG55" s="45"/>
      <c r="SMH55" s="45"/>
      <c r="SMI55" s="45"/>
      <c r="SMJ55" s="45"/>
      <c r="SMK55" s="45"/>
      <c r="SML55" s="45"/>
      <c r="SMM55" s="45"/>
      <c r="SMN55" s="45"/>
      <c r="SMO55" s="45"/>
      <c r="SMP55" s="45"/>
      <c r="SMQ55" s="45"/>
      <c r="SMR55" s="45"/>
      <c r="SMS55" s="45"/>
      <c r="SMT55" s="45"/>
      <c r="SMU55" s="45"/>
      <c r="SMV55" s="45"/>
      <c r="SMW55" s="45"/>
      <c r="SMX55" s="45"/>
      <c r="SMY55" s="45"/>
      <c r="SMZ55" s="45"/>
      <c r="SNA55" s="45"/>
      <c r="SNB55" s="45"/>
      <c r="SNC55" s="45"/>
      <c r="SND55" s="45"/>
      <c r="SNE55" s="45"/>
      <c r="SNF55" s="45"/>
      <c r="SNG55" s="45"/>
      <c r="SNH55" s="45"/>
      <c r="SNI55" s="45"/>
      <c r="SNJ55" s="45"/>
      <c r="SNK55" s="45"/>
      <c r="SNL55" s="45"/>
      <c r="SNM55" s="45"/>
      <c r="SNN55" s="45"/>
      <c r="SNO55" s="45"/>
      <c r="SNP55" s="45"/>
      <c r="SNQ55" s="45"/>
      <c r="SNR55" s="45"/>
      <c r="SNS55" s="45"/>
      <c r="SNT55" s="45"/>
      <c r="SNU55" s="45"/>
      <c r="SNV55" s="45"/>
      <c r="SNW55" s="45"/>
      <c r="SNX55" s="45"/>
      <c r="SNY55" s="45"/>
      <c r="SNZ55" s="45"/>
      <c r="SOA55" s="45"/>
      <c r="SOB55" s="45"/>
      <c r="SOC55" s="45"/>
      <c r="SOD55" s="45"/>
      <c r="SOE55" s="45"/>
      <c r="SOF55" s="45"/>
      <c r="SOG55" s="45"/>
      <c r="SOH55" s="45"/>
      <c r="SOI55" s="45"/>
      <c r="SOJ55" s="45"/>
      <c r="SOK55" s="45"/>
      <c r="SOL55" s="45"/>
      <c r="SOM55" s="45"/>
      <c r="SON55" s="45"/>
      <c r="SOO55" s="45"/>
      <c r="SOP55" s="45"/>
      <c r="SOQ55" s="45"/>
      <c r="SOR55" s="45"/>
      <c r="SOS55" s="45"/>
      <c r="SOT55" s="45"/>
      <c r="SOU55" s="45"/>
      <c r="SOV55" s="45"/>
      <c r="SOW55" s="45"/>
      <c r="SOX55" s="45"/>
      <c r="SOY55" s="45"/>
      <c r="SOZ55" s="45"/>
      <c r="SPA55" s="45"/>
      <c r="SPB55" s="45"/>
      <c r="SPC55" s="45"/>
      <c r="SPD55" s="45"/>
      <c r="SPE55" s="45"/>
      <c r="SPF55" s="45"/>
      <c r="SPG55" s="45"/>
      <c r="SPH55" s="45"/>
      <c r="SPI55" s="45"/>
      <c r="SPJ55" s="45"/>
      <c r="SPK55" s="45"/>
      <c r="SPL55" s="45"/>
      <c r="SPM55" s="45"/>
      <c r="SPN55" s="45"/>
      <c r="SPO55" s="45"/>
      <c r="SPP55" s="45"/>
      <c r="SPQ55" s="45"/>
      <c r="SPR55" s="45"/>
      <c r="SPS55" s="45"/>
      <c r="SPT55" s="45"/>
      <c r="SPU55" s="45"/>
      <c r="SPV55" s="45"/>
      <c r="SPW55" s="45"/>
      <c r="SPX55" s="45"/>
      <c r="SPY55" s="45"/>
      <c r="SPZ55" s="45"/>
      <c r="SQA55" s="45"/>
      <c r="SQB55" s="45"/>
      <c r="SQC55" s="45"/>
      <c r="SQD55" s="45"/>
      <c r="SQE55" s="45"/>
      <c r="SQF55" s="45"/>
      <c r="SQG55" s="45"/>
      <c r="SQH55" s="45"/>
      <c r="SQI55" s="45"/>
      <c r="SQJ55" s="45"/>
      <c r="SQK55" s="45"/>
      <c r="SQL55" s="45"/>
      <c r="SQM55" s="45"/>
      <c r="SQN55" s="45"/>
      <c r="SQO55" s="45"/>
      <c r="SQP55" s="45"/>
      <c r="SQQ55" s="45"/>
      <c r="SQR55" s="45"/>
      <c r="SQS55" s="45"/>
      <c r="SQT55" s="45"/>
      <c r="SQU55" s="45"/>
      <c r="SQV55" s="45"/>
      <c r="SQW55" s="45"/>
      <c r="SQX55" s="45"/>
      <c r="SQY55" s="45"/>
      <c r="SQZ55" s="45"/>
      <c r="SRA55" s="45"/>
      <c r="SRB55" s="45"/>
      <c r="SRC55" s="45"/>
      <c r="SRD55" s="45"/>
      <c r="SRE55" s="45"/>
      <c r="SRF55" s="45"/>
      <c r="SRG55" s="45"/>
      <c r="SRH55" s="45"/>
      <c r="SRI55" s="45"/>
      <c r="SRJ55" s="45"/>
      <c r="SRK55" s="45"/>
      <c r="SRL55" s="45"/>
      <c r="SRM55" s="45"/>
      <c r="SRN55" s="45"/>
      <c r="SRO55" s="45"/>
      <c r="SRP55" s="45"/>
      <c r="SRQ55" s="45"/>
      <c r="SRR55" s="45"/>
      <c r="SRS55" s="45"/>
      <c r="SRT55" s="45"/>
      <c r="SRU55" s="45"/>
      <c r="SRV55" s="45"/>
      <c r="SRW55" s="45"/>
      <c r="SRX55" s="45"/>
      <c r="SRY55" s="45"/>
      <c r="SRZ55" s="45"/>
      <c r="SSA55" s="45"/>
      <c r="SSB55" s="45"/>
      <c r="SSC55" s="45"/>
      <c r="SSD55" s="45"/>
      <c r="SSE55" s="45"/>
      <c r="SSF55" s="45"/>
      <c r="SSG55" s="45"/>
      <c r="SSH55" s="45"/>
      <c r="SSI55" s="45"/>
      <c r="SSJ55" s="45"/>
      <c r="SSK55" s="45"/>
      <c r="SSL55" s="45"/>
      <c r="SSM55" s="45"/>
      <c r="SSN55" s="45"/>
      <c r="SSO55" s="45"/>
      <c r="SSP55" s="45"/>
      <c r="SSQ55" s="45"/>
      <c r="SSR55" s="45"/>
      <c r="SSS55" s="45"/>
      <c r="SST55" s="45"/>
      <c r="SSU55" s="45"/>
      <c r="SSV55" s="45"/>
      <c r="SSW55" s="45"/>
      <c r="SSX55" s="45"/>
      <c r="SSY55" s="45"/>
      <c r="SSZ55" s="45"/>
      <c r="STA55" s="45"/>
      <c r="STB55" s="45"/>
      <c r="STC55" s="45"/>
      <c r="STD55" s="45"/>
      <c r="STE55" s="45"/>
      <c r="STF55" s="45"/>
      <c r="STG55" s="45"/>
      <c r="STH55" s="45"/>
      <c r="STI55" s="45"/>
      <c r="STJ55" s="45"/>
      <c r="STK55" s="45"/>
      <c r="STL55" s="45"/>
      <c r="STM55" s="45"/>
      <c r="STN55" s="45"/>
      <c r="STO55" s="45"/>
      <c r="STP55" s="45"/>
      <c r="STQ55" s="45"/>
      <c r="STR55" s="45"/>
      <c r="STS55" s="45"/>
      <c r="STT55" s="45"/>
      <c r="STU55" s="45"/>
      <c r="STV55" s="45"/>
      <c r="STW55" s="45"/>
      <c r="STX55" s="45"/>
      <c r="STY55" s="45"/>
      <c r="STZ55" s="45"/>
      <c r="SUA55" s="45"/>
      <c r="SUB55" s="45"/>
      <c r="SUC55" s="45"/>
      <c r="SUD55" s="45"/>
      <c r="SUE55" s="45"/>
      <c r="SUF55" s="45"/>
      <c r="SUG55" s="45"/>
      <c r="SUH55" s="45"/>
      <c r="SUI55" s="45"/>
      <c r="SUJ55" s="45"/>
      <c r="SUK55" s="45"/>
      <c r="SUL55" s="45"/>
      <c r="SUM55" s="45"/>
      <c r="SUN55" s="45"/>
      <c r="SUO55" s="45"/>
      <c r="SUP55" s="45"/>
      <c r="SUQ55" s="45"/>
      <c r="SUR55" s="45"/>
      <c r="SUS55" s="45"/>
      <c r="SUT55" s="45"/>
      <c r="SUU55" s="45"/>
      <c r="SUV55" s="45"/>
      <c r="SUW55" s="45"/>
      <c r="SUX55" s="45"/>
      <c r="SUY55" s="45"/>
      <c r="SUZ55" s="45"/>
      <c r="SVA55" s="45"/>
      <c r="SVB55" s="45"/>
      <c r="SVC55" s="45"/>
      <c r="SVD55" s="45"/>
      <c r="SVE55" s="45"/>
      <c r="SVF55" s="45"/>
      <c r="SVG55" s="45"/>
      <c r="SVH55" s="45"/>
      <c r="SVI55" s="45"/>
      <c r="SVJ55" s="45"/>
      <c r="SVK55" s="45"/>
      <c r="SVL55" s="45"/>
      <c r="SVM55" s="45"/>
      <c r="SVN55" s="45"/>
      <c r="SVO55" s="45"/>
      <c r="SVP55" s="45"/>
      <c r="SVQ55" s="45"/>
      <c r="SVR55" s="45"/>
      <c r="SVS55" s="45"/>
      <c r="SVT55" s="45"/>
      <c r="SVU55" s="45"/>
      <c r="SVV55" s="45"/>
      <c r="SVW55" s="45"/>
      <c r="SVX55" s="45"/>
      <c r="SVY55" s="45"/>
      <c r="SVZ55" s="45"/>
      <c r="SWA55" s="45"/>
      <c r="SWB55" s="45"/>
      <c r="SWC55" s="45"/>
      <c r="SWD55" s="45"/>
      <c r="SWE55" s="45"/>
      <c r="SWF55" s="45"/>
      <c r="SWG55" s="45"/>
      <c r="SWH55" s="45"/>
      <c r="SWI55" s="45"/>
      <c r="SWJ55" s="45"/>
      <c r="SWK55" s="45"/>
      <c r="SWL55" s="45"/>
      <c r="SWM55" s="45"/>
      <c r="SWN55" s="45"/>
      <c r="SWO55" s="45"/>
      <c r="SWP55" s="45"/>
      <c r="SWQ55" s="45"/>
      <c r="SWR55" s="45"/>
      <c r="SWS55" s="45"/>
      <c r="SWT55" s="45"/>
      <c r="SWU55" s="45"/>
      <c r="SWV55" s="45"/>
      <c r="SWW55" s="45"/>
      <c r="SWX55" s="45"/>
      <c r="SWY55" s="45"/>
      <c r="SWZ55" s="45"/>
      <c r="SXA55" s="45"/>
      <c r="SXB55" s="45"/>
      <c r="SXC55" s="45"/>
      <c r="SXD55" s="45"/>
      <c r="SXE55" s="45"/>
      <c r="SXF55" s="45"/>
      <c r="SXG55" s="45"/>
      <c r="SXH55" s="45"/>
      <c r="SXI55" s="45"/>
      <c r="SXJ55" s="45"/>
      <c r="SXK55" s="45"/>
      <c r="SXL55" s="45"/>
      <c r="SXM55" s="45"/>
      <c r="SXN55" s="45"/>
      <c r="SXO55" s="45"/>
      <c r="SXP55" s="45"/>
      <c r="SXQ55" s="45"/>
      <c r="SXR55" s="45"/>
      <c r="SXS55" s="45"/>
      <c r="SXT55" s="45"/>
      <c r="SXU55" s="45"/>
      <c r="SXV55" s="45"/>
      <c r="SXW55" s="45"/>
      <c r="SXX55" s="45"/>
      <c r="SXY55" s="45"/>
      <c r="SXZ55" s="45"/>
      <c r="SYA55" s="45"/>
      <c r="SYB55" s="45"/>
      <c r="SYC55" s="45"/>
      <c r="SYD55" s="45"/>
      <c r="SYE55" s="45"/>
      <c r="SYF55" s="45"/>
      <c r="SYG55" s="45"/>
      <c r="SYH55" s="45"/>
      <c r="SYI55" s="45"/>
      <c r="SYJ55" s="45"/>
      <c r="SYK55" s="45"/>
      <c r="SYL55" s="45"/>
      <c r="SYM55" s="45"/>
      <c r="SYN55" s="45"/>
      <c r="SYO55" s="45"/>
      <c r="SYP55" s="45"/>
      <c r="SYQ55" s="45"/>
      <c r="SYR55" s="45"/>
      <c r="SYS55" s="45"/>
      <c r="SYT55" s="45"/>
      <c r="SYU55" s="45"/>
      <c r="SYV55" s="45"/>
      <c r="SYW55" s="45"/>
      <c r="SYX55" s="45"/>
      <c r="SYY55" s="45"/>
      <c r="SYZ55" s="45"/>
      <c r="SZA55" s="45"/>
      <c r="SZB55" s="45"/>
      <c r="SZC55" s="45"/>
      <c r="SZD55" s="45"/>
      <c r="SZE55" s="45"/>
      <c r="SZF55" s="45"/>
      <c r="SZG55" s="45"/>
      <c r="SZH55" s="45"/>
      <c r="SZI55" s="45"/>
      <c r="SZJ55" s="45"/>
      <c r="SZK55" s="45"/>
      <c r="SZL55" s="45"/>
      <c r="SZM55" s="45"/>
      <c r="SZN55" s="45"/>
      <c r="SZO55" s="45"/>
      <c r="SZP55" s="45"/>
      <c r="SZQ55" s="45"/>
      <c r="SZR55" s="45"/>
      <c r="SZS55" s="45"/>
      <c r="SZT55" s="45"/>
      <c r="SZU55" s="45"/>
      <c r="SZV55" s="45"/>
      <c r="SZW55" s="45"/>
      <c r="SZX55" s="45"/>
      <c r="SZY55" s="45"/>
      <c r="SZZ55" s="45"/>
      <c r="TAA55" s="45"/>
      <c r="TAB55" s="45"/>
      <c r="TAC55" s="45"/>
      <c r="TAD55" s="45"/>
      <c r="TAE55" s="45"/>
      <c r="TAF55" s="45"/>
      <c r="TAG55" s="45"/>
      <c r="TAH55" s="45"/>
      <c r="TAI55" s="45"/>
      <c r="TAJ55" s="45"/>
      <c r="TAK55" s="45"/>
      <c r="TAL55" s="45"/>
      <c r="TAM55" s="45"/>
      <c r="TAN55" s="45"/>
      <c r="TAO55" s="45"/>
      <c r="TAP55" s="45"/>
      <c r="TAQ55" s="45"/>
      <c r="TAR55" s="45"/>
      <c r="TAS55" s="45"/>
      <c r="TAT55" s="45"/>
      <c r="TAU55" s="45"/>
      <c r="TAV55" s="45"/>
      <c r="TAW55" s="45"/>
      <c r="TAX55" s="45"/>
      <c r="TAY55" s="45"/>
      <c r="TAZ55" s="45"/>
      <c r="TBA55" s="45"/>
      <c r="TBB55" s="45"/>
      <c r="TBC55" s="45"/>
      <c r="TBD55" s="45"/>
      <c r="TBE55" s="45"/>
      <c r="TBF55" s="45"/>
      <c r="TBG55" s="45"/>
      <c r="TBH55" s="45"/>
      <c r="TBI55" s="45"/>
      <c r="TBJ55" s="45"/>
      <c r="TBK55" s="45"/>
      <c r="TBL55" s="45"/>
      <c r="TBM55" s="45"/>
      <c r="TBN55" s="45"/>
      <c r="TBO55" s="45"/>
      <c r="TBP55" s="45"/>
      <c r="TBQ55" s="45"/>
      <c r="TBR55" s="45"/>
      <c r="TBS55" s="45"/>
      <c r="TBT55" s="45"/>
      <c r="TBU55" s="45"/>
      <c r="TBV55" s="45"/>
      <c r="TBW55" s="45"/>
      <c r="TBX55" s="45"/>
      <c r="TBY55" s="45"/>
      <c r="TBZ55" s="45"/>
      <c r="TCA55" s="45"/>
      <c r="TCB55" s="45"/>
      <c r="TCC55" s="45"/>
      <c r="TCD55" s="45"/>
      <c r="TCE55" s="45"/>
      <c r="TCF55" s="45"/>
      <c r="TCG55" s="45"/>
      <c r="TCH55" s="45"/>
      <c r="TCI55" s="45"/>
      <c r="TCJ55" s="45"/>
      <c r="TCK55" s="45"/>
      <c r="TCL55" s="45"/>
      <c r="TCM55" s="45"/>
      <c r="TCN55" s="45"/>
      <c r="TCO55" s="45"/>
      <c r="TCP55" s="45"/>
      <c r="TCQ55" s="45"/>
      <c r="TCR55" s="45"/>
      <c r="TCS55" s="45"/>
      <c r="TCT55" s="45"/>
      <c r="TCU55" s="45"/>
      <c r="TCV55" s="45"/>
      <c r="TCW55" s="45"/>
      <c r="TCX55" s="45"/>
      <c r="TCY55" s="45"/>
      <c r="TCZ55" s="45"/>
      <c r="TDA55" s="45"/>
      <c r="TDB55" s="45"/>
      <c r="TDC55" s="45"/>
      <c r="TDD55" s="45"/>
      <c r="TDE55" s="45"/>
      <c r="TDF55" s="45"/>
      <c r="TDG55" s="45"/>
      <c r="TDH55" s="45"/>
      <c r="TDI55" s="45"/>
      <c r="TDJ55" s="45"/>
      <c r="TDK55" s="45"/>
      <c r="TDL55" s="45"/>
      <c r="TDM55" s="45"/>
      <c r="TDN55" s="45"/>
      <c r="TDO55" s="45"/>
      <c r="TDP55" s="45"/>
      <c r="TDQ55" s="45"/>
      <c r="TDR55" s="45"/>
      <c r="TDS55" s="45"/>
      <c r="TDT55" s="45"/>
      <c r="TDU55" s="45"/>
      <c r="TDV55" s="45"/>
      <c r="TDW55" s="45"/>
      <c r="TDX55" s="45"/>
      <c r="TDY55" s="45"/>
      <c r="TDZ55" s="45"/>
      <c r="TEA55" s="45"/>
      <c r="TEB55" s="45"/>
      <c r="TEC55" s="45"/>
      <c r="TED55" s="45"/>
      <c r="TEE55" s="45"/>
      <c r="TEF55" s="45"/>
      <c r="TEG55" s="45"/>
      <c r="TEH55" s="45"/>
      <c r="TEI55" s="45"/>
      <c r="TEJ55" s="45"/>
      <c r="TEK55" s="45"/>
      <c r="TEL55" s="45"/>
      <c r="TEM55" s="45"/>
      <c r="TEN55" s="45"/>
      <c r="TEO55" s="45"/>
      <c r="TEP55" s="45"/>
      <c r="TEQ55" s="45"/>
      <c r="TER55" s="45"/>
      <c r="TES55" s="45"/>
      <c r="TET55" s="45"/>
      <c r="TEU55" s="45"/>
      <c r="TEV55" s="45"/>
      <c r="TEW55" s="45"/>
      <c r="TEX55" s="45"/>
      <c r="TEY55" s="45"/>
      <c r="TEZ55" s="45"/>
      <c r="TFA55" s="45"/>
      <c r="TFB55" s="45"/>
      <c r="TFC55" s="45"/>
      <c r="TFD55" s="45"/>
      <c r="TFE55" s="45"/>
      <c r="TFF55" s="45"/>
      <c r="TFG55" s="45"/>
      <c r="TFH55" s="45"/>
      <c r="TFI55" s="45"/>
      <c r="TFJ55" s="45"/>
      <c r="TFK55" s="45"/>
      <c r="TFL55" s="45"/>
      <c r="TFM55" s="45"/>
      <c r="TFN55" s="45"/>
      <c r="TFO55" s="45"/>
      <c r="TFP55" s="45"/>
      <c r="TFQ55" s="45"/>
      <c r="TFR55" s="45"/>
      <c r="TFS55" s="45"/>
      <c r="TFT55" s="45"/>
      <c r="TFU55" s="45"/>
      <c r="TFV55" s="45"/>
      <c r="TFW55" s="45"/>
      <c r="TFX55" s="45"/>
      <c r="TFY55" s="45"/>
      <c r="TFZ55" s="45"/>
      <c r="TGA55" s="45"/>
      <c r="TGB55" s="45"/>
      <c r="TGC55" s="45"/>
      <c r="TGD55" s="45"/>
      <c r="TGE55" s="45"/>
      <c r="TGF55" s="45"/>
      <c r="TGG55" s="45"/>
      <c r="TGH55" s="45"/>
      <c r="TGI55" s="45"/>
      <c r="TGJ55" s="45"/>
      <c r="TGK55" s="45"/>
      <c r="TGL55" s="45"/>
      <c r="TGM55" s="45"/>
      <c r="TGN55" s="45"/>
      <c r="TGO55" s="45"/>
      <c r="TGP55" s="45"/>
      <c r="TGQ55" s="45"/>
      <c r="TGR55" s="45"/>
      <c r="TGS55" s="45"/>
      <c r="TGT55" s="45"/>
      <c r="TGU55" s="45"/>
      <c r="TGV55" s="45"/>
      <c r="TGW55" s="45"/>
      <c r="TGX55" s="45"/>
      <c r="TGY55" s="45"/>
      <c r="TGZ55" s="45"/>
      <c r="THA55" s="45"/>
      <c r="THB55" s="45"/>
      <c r="THC55" s="45"/>
      <c r="THD55" s="45"/>
      <c r="THE55" s="45"/>
      <c r="THF55" s="45"/>
      <c r="THG55" s="45"/>
      <c r="THH55" s="45"/>
      <c r="THI55" s="45"/>
      <c r="THJ55" s="45"/>
      <c r="THK55" s="45"/>
      <c r="THL55" s="45"/>
      <c r="THM55" s="45"/>
      <c r="THN55" s="45"/>
      <c r="THO55" s="45"/>
      <c r="THP55" s="45"/>
      <c r="THQ55" s="45"/>
      <c r="THR55" s="45"/>
      <c r="THS55" s="45"/>
      <c r="THT55" s="45"/>
      <c r="THU55" s="45"/>
      <c r="THV55" s="45"/>
      <c r="THW55" s="45"/>
      <c r="THX55" s="45"/>
      <c r="THY55" s="45"/>
      <c r="THZ55" s="45"/>
      <c r="TIA55" s="45"/>
      <c r="TIB55" s="45"/>
      <c r="TIC55" s="45"/>
      <c r="TID55" s="45"/>
      <c r="TIE55" s="45"/>
      <c r="TIF55" s="45"/>
      <c r="TIG55" s="45"/>
      <c r="TIH55" s="45"/>
      <c r="TII55" s="45"/>
      <c r="TIJ55" s="45"/>
      <c r="TIK55" s="45"/>
      <c r="TIL55" s="45"/>
      <c r="TIM55" s="45"/>
      <c r="TIN55" s="45"/>
      <c r="TIO55" s="45"/>
      <c r="TIP55" s="45"/>
      <c r="TIQ55" s="45"/>
      <c r="TIR55" s="45"/>
      <c r="TIS55" s="45"/>
      <c r="TIT55" s="45"/>
      <c r="TIU55" s="45"/>
      <c r="TIV55" s="45"/>
      <c r="TIW55" s="45"/>
      <c r="TIX55" s="45"/>
      <c r="TIY55" s="45"/>
      <c r="TIZ55" s="45"/>
      <c r="TJA55" s="45"/>
      <c r="TJB55" s="45"/>
      <c r="TJC55" s="45"/>
      <c r="TJD55" s="45"/>
      <c r="TJE55" s="45"/>
      <c r="TJF55" s="45"/>
      <c r="TJG55" s="45"/>
      <c r="TJH55" s="45"/>
      <c r="TJI55" s="45"/>
      <c r="TJJ55" s="45"/>
      <c r="TJK55" s="45"/>
      <c r="TJL55" s="45"/>
      <c r="TJM55" s="45"/>
      <c r="TJN55" s="45"/>
      <c r="TJO55" s="45"/>
      <c r="TJP55" s="45"/>
      <c r="TJQ55" s="45"/>
      <c r="TJR55" s="45"/>
      <c r="TJS55" s="45"/>
      <c r="TJT55" s="45"/>
      <c r="TJU55" s="45"/>
      <c r="TJV55" s="45"/>
      <c r="TJW55" s="45"/>
      <c r="TJX55" s="45"/>
      <c r="TJY55" s="45"/>
      <c r="TJZ55" s="45"/>
      <c r="TKA55" s="45"/>
      <c r="TKB55" s="45"/>
      <c r="TKC55" s="45"/>
      <c r="TKD55" s="45"/>
      <c r="TKE55" s="45"/>
      <c r="TKF55" s="45"/>
      <c r="TKG55" s="45"/>
      <c r="TKH55" s="45"/>
      <c r="TKI55" s="45"/>
      <c r="TKJ55" s="45"/>
      <c r="TKK55" s="45"/>
      <c r="TKL55" s="45"/>
      <c r="TKM55" s="45"/>
      <c r="TKN55" s="45"/>
      <c r="TKO55" s="45"/>
      <c r="TKP55" s="45"/>
      <c r="TKQ55" s="45"/>
      <c r="TKR55" s="45"/>
      <c r="TKS55" s="45"/>
      <c r="TKT55" s="45"/>
      <c r="TKU55" s="45"/>
      <c r="TKV55" s="45"/>
      <c r="TKW55" s="45"/>
      <c r="TKX55" s="45"/>
      <c r="TKY55" s="45"/>
      <c r="TKZ55" s="45"/>
      <c r="TLA55" s="45"/>
      <c r="TLB55" s="45"/>
      <c r="TLC55" s="45"/>
      <c r="TLD55" s="45"/>
      <c r="TLE55" s="45"/>
      <c r="TLF55" s="45"/>
      <c r="TLG55" s="45"/>
      <c r="TLH55" s="45"/>
      <c r="TLI55" s="45"/>
      <c r="TLJ55" s="45"/>
      <c r="TLK55" s="45"/>
      <c r="TLL55" s="45"/>
      <c r="TLM55" s="45"/>
      <c r="TLN55" s="45"/>
      <c r="TLO55" s="45"/>
      <c r="TLP55" s="45"/>
      <c r="TLQ55" s="45"/>
      <c r="TLR55" s="45"/>
      <c r="TLS55" s="45"/>
      <c r="TLT55" s="45"/>
      <c r="TLU55" s="45"/>
      <c r="TLV55" s="45"/>
      <c r="TLW55" s="45"/>
      <c r="TLX55" s="45"/>
      <c r="TLY55" s="45"/>
      <c r="TLZ55" s="45"/>
      <c r="TMA55" s="45"/>
      <c r="TMB55" s="45"/>
      <c r="TMC55" s="45"/>
      <c r="TMD55" s="45"/>
      <c r="TME55" s="45"/>
      <c r="TMF55" s="45"/>
      <c r="TMG55" s="45"/>
      <c r="TMH55" s="45"/>
      <c r="TMI55" s="45"/>
      <c r="TMJ55" s="45"/>
      <c r="TMK55" s="45"/>
      <c r="TML55" s="45"/>
      <c r="TMM55" s="45"/>
      <c r="TMN55" s="45"/>
      <c r="TMO55" s="45"/>
      <c r="TMP55" s="45"/>
      <c r="TMQ55" s="45"/>
      <c r="TMR55" s="45"/>
      <c r="TMS55" s="45"/>
      <c r="TMT55" s="45"/>
      <c r="TMU55" s="45"/>
      <c r="TMV55" s="45"/>
      <c r="TMW55" s="45"/>
      <c r="TMX55" s="45"/>
      <c r="TMY55" s="45"/>
      <c r="TMZ55" s="45"/>
      <c r="TNA55" s="45"/>
      <c r="TNB55" s="45"/>
      <c r="TNC55" s="45"/>
      <c r="TND55" s="45"/>
      <c r="TNE55" s="45"/>
      <c r="TNF55" s="45"/>
      <c r="TNG55" s="45"/>
      <c r="TNH55" s="45"/>
      <c r="TNI55" s="45"/>
      <c r="TNJ55" s="45"/>
      <c r="TNK55" s="45"/>
      <c r="TNL55" s="45"/>
      <c r="TNM55" s="45"/>
      <c r="TNN55" s="45"/>
      <c r="TNO55" s="45"/>
      <c r="TNP55" s="45"/>
      <c r="TNQ55" s="45"/>
      <c r="TNR55" s="45"/>
      <c r="TNS55" s="45"/>
      <c r="TNT55" s="45"/>
      <c r="TNU55" s="45"/>
      <c r="TNV55" s="45"/>
      <c r="TNW55" s="45"/>
      <c r="TNX55" s="45"/>
      <c r="TNY55" s="45"/>
      <c r="TNZ55" s="45"/>
      <c r="TOA55" s="45"/>
      <c r="TOB55" s="45"/>
      <c r="TOC55" s="45"/>
      <c r="TOD55" s="45"/>
      <c r="TOE55" s="45"/>
      <c r="TOF55" s="45"/>
      <c r="TOG55" s="45"/>
      <c r="TOH55" s="45"/>
      <c r="TOI55" s="45"/>
      <c r="TOJ55" s="45"/>
      <c r="TOK55" s="45"/>
      <c r="TOL55" s="45"/>
      <c r="TOM55" s="45"/>
      <c r="TON55" s="45"/>
      <c r="TOO55" s="45"/>
      <c r="TOP55" s="45"/>
      <c r="TOQ55" s="45"/>
      <c r="TOR55" s="45"/>
      <c r="TOS55" s="45"/>
      <c r="TOT55" s="45"/>
      <c r="TOU55" s="45"/>
      <c r="TOV55" s="45"/>
      <c r="TOW55" s="45"/>
      <c r="TOX55" s="45"/>
      <c r="TOY55" s="45"/>
      <c r="TOZ55" s="45"/>
      <c r="TPA55" s="45"/>
      <c r="TPB55" s="45"/>
      <c r="TPC55" s="45"/>
      <c r="TPD55" s="45"/>
      <c r="TPE55" s="45"/>
      <c r="TPF55" s="45"/>
      <c r="TPG55" s="45"/>
      <c r="TPH55" s="45"/>
      <c r="TPI55" s="45"/>
      <c r="TPJ55" s="45"/>
      <c r="TPK55" s="45"/>
      <c r="TPL55" s="45"/>
      <c r="TPM55" s="45"/>
      <c r="TPN55" s="45"/>
      <c r="TPO55" s="45"/>
      <c r="TPP55" s="45"/>
      <c r="TPQ55" s="45"/>
      <c r="TPR55" s="45"/>
      <c r="TPS55" s="45"/>
      <c r="TPT55" s="45"/>
      <c r="TPU55" s="45"/>
      <c r="TPV55" s="45"/>
      <c r="TPW55" s="45"/>
      <c r="TPX55" s="45"/>
      <c r="TPY55" s="45"/>
      <c r="TPZ55" s="45"/>
      <c r="TQA55" s="45"/>
      <c r="TQB55" s="45"/>
      <c r="TQC55" s="45"/>
      <c r="TQD55" s="45"/>
      <c r="TQE55" s="45"/>
      <c r="TQF55" s="45"/>
      <c r="TQG55" s="45"/>
      <c r="TQH55" s="45"/>
      <c r="TQI55" s="45"/>
      <c r="TQJ55" s="45"/>
      <c r="TQK55" s="45"/>
      <c r="TQL55" s="45"/>
      <c r="TQM55" s="45"/>
      <c r="TQN55" s="45"/>
      <c r="TQO55" s="45"/>
      <c r="TQP55" s="45"/>
      <c r="TQQ55" s="45"/>
      <c r="TQR55" s="45"/>
      <c r="TQS55" s="45"/>
      <c r="TQT55" s="45"/>
      <c r="TQU55" s="45"/>
      <c r="TQV55" s="45"/>
      <c r="TQW55" s="45"/>
      <c r="TQX55" s="45"/>
      <c r="TQY55" s="45"/>
      <c r="TQZ55" s="45"/>
      <c r="TRA55" s="45"/>
      <c r="TRB55" s="45"/>
      <c r="TRC55" s="45"/>
      <c r="TRD55" s="45"/>
      <c r="TRE55" s="45"/>
      <c r="TRF55" s="45"/>
      <c r="TRG55" s="45"/>
      <c r="TRH55" s="45"/>
      <c r="TRI55" s="45"/>
      <c r="TRJ55" s="45"/>
      <c r="TRK55" s="45"/>
      <c r="TRL55" s="45"/>
      <c r="TRM55" s="45"/>
      <c r="TRN55" s="45"/>
      <c r="TRO55" s="45"/>
      <c r="TRP55" s="45"/>
      <c r="TRQ55" s="45"/>
      <c r="TRR55" s="45"/>
      <c r="TRS55" s="45"/>
      <c r="TRT55" s="45"/>
      <c r="TRU55" s="45"/>
      <c r="TRV55" s="45"/>
      <c r="TRW55" s="45"/>
      <c r="TRX55" s="45"/>
      <c r="TRY55" s="45"/>
      <c r="TRZ55" s="45"/>
      <c r="TSA55" s="45"/>
      <c r="TSB55" s="45"/>
      <c r="TSC55" s="45"/>
      <c r="TSD55" s="45"/>
      <c r="TSE55" s="45"/>
      <c r="TSF55" s="45"/>
      <c r="TSG55" s="45"/>
      <c r="TSH55" s="45"/>
      <c r="TSI55" s="45"/>
      <c r="TSJ55" s="45"/>
      <c r="TSK55" s="45"/>
      <c r="TSL55" s="45"/>
      <c r="TSM55" s="45"/>
      <c r="TSN55" s="45"/>
      <c r="TSO55" s="45"/>
      <c r="TSP55" s="45"/>
      <c r="TSQ55" s="45"/>
      <c r="TSR55" s="45"/>
      <c r="TSS55" s="45"/>
      <c r="TST55" s="45"/>
      <c r="TSU55" s="45"/>
      <c r="TSV55" s="45"/>
      <c r="TSW55" s="45"/>
      <c r="TSX55" s="45"/>
      <c r="TSY55" s="45"/>
      <c r="TSZ55" s="45"/>
      <c r="TTA55" s="45"/>
      <c r="TTB55" s="45"/>
      <c r="TTC55" s="45"/>
      <c r="TTD55" s="45"/>
      <c r="TTE55" s="45"/>
      <c r="TTF55" s="45"/>
      <c r="TTG55" s="45"/>
      <c r="TTH55" s="45"/>
      <c r="TTI55" s="45"/>
      <c r="TTJ55" s="45"/>
      <c r="TTK55" s="45"/>
      <c r="TTL55" s="45"/>
      <c r="TTM55" s="45"/>
      <c r="TTN55" s="45"/>
      <c r="TTO55" s="45"/>
      <c r="TTP55" s="45"/>
      <c r="TTQ55" s="45"/>
      <c r="TTR55" s="45"/>
      <c r="TTS55" s="45"/>
      <c r="TTT55" s="45"/>
      <c r="TTU55" s="45"/>
      <c r="TTV55" s="45"/>
      <c r="TTW55" s="45"/>
      <c r="TTX55" s="45"/>
      <c r="TTY55" s="45"/>
      <c r="TTZ55" s="45"/>
      <c r="TUA55" s="45"/>
      <c r="TUB55" s="45"/>
      <c r="TUC55" s="45"/>
      <c r="TUD55" s="45"/>
      <c r="TUE55" s="45"/>
      <c r="TUF55" s="45"/>
      <c r="TUG55" s="45"/>
      <c r="TUH55" s="45"/>
      <c r="TUI55" s="45"/>
      <c r="TUJ55" s="45"/>
      <c r="TUK55" s="45"/>
      <c r="TUL55" s="45"/>
      <c r="TUM55" s="45"/>
      <c r="TUN55" s="45"/>
      <c r="TUO55" s="45"/>
      <c r="TUP55" s="45"/>
      <c r="TUQ55" s="45"/>
      <c r="TUR55" s="45"/>
      <c r="TUS55" s="45"/>
      <c r="TUT55" s="45"/>
      <c r="TUU55" s="45"/>
      <c r="TUV55" s="45"/>
      <c r="TUW55" s="45"/>
      <c r="TUX55" s="45"/>
      <c r="TUY55" s="45"/>
      <c r="TUZ55" s="45"/>
      <c r="TVA55" s="45"/>
      <c r="TVB55" s="45"/>
      <c r="TVC55" s="45"/>
      <c r="TVD55" s="45"/>
      <c r="TVE55" s="45"/>
      <c r="TVF55" s="45"/>
      <c r="TVG55" s="45"/>
      <c r="TVH55" s="45"/>
      <c r="TVI55" s="45"/>
      <c r="TVJ55" s="45"/>
      <c r="TVK55" s="45"/>
      <c r="TVL55" s="45"/>
      <c r="TVM55" s="45"/>
      <c r="TVN55" s="45"/>
      <c r="TVO55" s="45"/>
      <c r="TVP55" s="45"/>
      <c r="TVQ55" s="45"/>
      <c r="TVR55" s="45"/>
      <c r="TVS55" s="45"/>
      <c r="TVT55" s="45"/>
      <c r="TVU55" s="45"/>
      <c r="TVV55" s="45"/>
      <c r="TVW55" s="45"/>
      <c r="TVX55" s="45"/>
      <c r="TVY55" s="45"/>
      <c r="TVZ55" s="45"/>
      <c r="TWA55" s="45"/>
      <c r="TWB55" s="45"/>
      <c r="TWC55" s="45"/>
      <c r="TWD55" s="45"/>
      <c r="TWE55" s="45"/>
      <c r="TWF55" s="45"/>
      <c r="TWG55" s="45"/>
      <c r="TWH55" s="45"/>
      <c r="TWI55" s="45"/>
      <c r="TWJ55" s="45"/>
      <c r="TWK55" s="45"/>
      <c r="TWL55" s="45"/>
      <c r="TWM55" s="45"/>
      <c r="TWN55" s="45"/>
      <c r="TWO55" s="45"/>
      <c r="TWP55" s="45"/>
      <c r="TWQ55" s="45"/>
      <c r="TWR55" s="45"/>
      <c r="TWS55" s="45"/>
      <c r="TWT55" s="45"/>
      <c r="TWU55" s="45"/>
      <c r="TWV55" s="45"/>
      <c r="TWW55" s="45"/>
      <c r="TWX55" s="45"/>
      <c r="TWY55" s="45"/>
      <c r="TWZ55" s="45"/>
      <c r="TXA55" s="45"/>
      <c r="TXB55" s="45"/>
      <c r="TXC55" s="45"/>
      <c r="TXD55" s="45"/>
      <c r="TXE55" s="45"/>
      <c r="TXF55" s="45"/>
      <c r="TXG55" s="45"/>
      <c r="TXH55" s="45"/>
      <c r="TXI55" s="45"/>
      <c r="TXJ55" s="45"/>
      <c r="TXK55" s="45"/>
      <c r="TXL55" s="45"/>
      <c r="TXM55" s="45"/>
      <c r="TXN55" s="45"/>
      <c r="TXO55" s="45"/>
      <c r="TXP55" s="45"/>
      <c r="TXQ55" s="45"/>
      <c r="TXR55" s="45"/>
      <c r="TXS55" s="45"/>
      <c r="TXT55" s="45"/>
      <c r="TXU55" s="45"/>
      <c r="TXV55" s="45"/>
      <c r="TXW55" s="45"/>
      <c r="TXX55" s="45"/>
      <c r="TXY55" s="45"/>
      <c r="TXZ55" s="45"/>
      <c r="TYA55" s="45"/>
      <c r="TYB55" s="45"/>
      <c r="TYC55" s="45"/>
      <c r="TYD55" s="45"/>
      <c r="TYE55" s="45"/>
      <c r="TYF55" s="45"/>
      <c r="TYG55" s="45"/>
      <c r="TYH55" s="45"/>
      <c r="TYI55" s="45"/>
      <c r="TYJ55" s="45"/>
      <c r="TYK55" s="45"/>
      <c r="TYL55" s="45"/>
      <c r="TYM55" s="45"/>
      <c r="TYN55" s="45"/>
      <c r="TYO55" s="45"/>
      <c r="TYP55" s="45"/>
      <c r="TYQ55" s="45"/>
      <c r="TYR55" s="45"/>
      <c r="TYS55" s="45"/>
      <c r="TYT55" s="45"/>
      <c r="TYU55" s="45"/>
      <c r="TYV55" s="45"/>
      <c r="TYW55" s="45"/>
      <c r="TYX55" s="45"/>
      <c r="TYY55" s="45"/>
      <c r="TYZ55" s="45"/>
      <c r="TZA55" s="45"/>
      <c r="TZB55" s="45"/>
      <c r="TZC55" s="45"/>
      <c r="TZD55" s="45"/>
      <c r="TZE55" s="45"/>
      <c r="TZF55" s="45"/>
      <c r="TZG55" s="45"/>
      <c r="TZH55" s="45"/>
      <c r="TZI55" s="45"/>
      <c r="TZJ55" s="45"/>
      <c r="TZK55" s="45"/>
      <c r="TZL55" s="45"/>
      <c r="TZM55" s="45"/>
      <c r="TZN55" s="45"/>
      <c r="TZO55" s="45"/>
      <c r="TZP55" s="45"/>
      <c r="TZQ55" s="45"/>
      <c r="TZR55" s="45"/>
      <c r="TZS55" s="45"/>
      <c r="TZT55" s="45"/>
      <c r="TZU55" s="45"/>
      <c r="TZV55" s="45"/>
      <c r="TZW55" s="45"/>
      <c r="TZX55" s="45"/>
      <c r="TZY55" s="45"/>
      <c r="TZZ55" s="45"/>
      <c r="UAA55" s="45"/>
      <c r="UAB55" s="45"/>
      <c r="UAC55" s="45"/>
      <c r="UAD55" s="45"/>
      <c r="UAE55" s="45"/>
      <c r="UAF55" s="45"/>
      <c r="UAG55" s="45"/>
      <c r="UAH55" s="45"/>
      <c r="UAI55" s="45"/>
      <c r="UAJ55" s="45"/>
      <c r="UAK55" s="45"/>
      <c r="UAL55" s="45"/>
      <c r="UAM55" s="45"/>
      <c r="UAN55" s="45"/>
      <c r="UAO55" s="45"/>
      <c r="UAP55" s="45"/>
      <c r="UAQ55" s="45"/>
      <c r="UAR55" s="45"/>
      <c r="UAS55" s="45"/>
      <c r="UAT55" s="45"/>
      <c r="UAU55" s="45"/>
      <c r="UAV55" s="45"/>
      <c r="UAW55" s="45"/>
      <c r="UAX55" s="45"/>
      <c r="UAY55" s="45"/>
      <c r="UAZ55" s="45"/>
      <c r="UBA55" s="45"/>
      <c r="UBB55" s="45"/>
      <c r="UBC55" s="45"/>
      <c r="UBD55" s="45"/>
      <c r="UBE55" s="45"/>
      <c r="UBF55" s="45"/>
      <c r="UBG55" s="45"/>
      <c r="UBH55" s="45"/>
      <c r="UBI55" s="45"/>
      <c r="UBJ55" s="45"/>
      <c r="UBK55" s="45"/>
      <c r="UBL55" s="45"/>
      <c r="UBM55" s="45"/>
      <c r="UBN55" s="45"/>
      <c r="UBO55" s="45"/>
      <c r="UBP55" s="45"/>
      <c r="UBQ55" s="45"/>
      <c r="UBR55" s="45"/>
      <c r="UBS55" s="45"/>
      <c r="UBT55" s="45"/>
      <c r="UBU55" s="45"/>
      <c r="UBV55" s="45"/>
      <c r="UBW55" s="45"/>
      <c r="UBX55" s="45"/>
      <c r="UBY55" s="45"/>
      <c r="UBZ55" s="45"/>
      <c r="UCA55" s="45"/>
      <c r="UCB55" s="45"/>
      <c r="UCC55" s="45"/>
      <c r="UCD55" s="45"/>
      <c r="UCE55" s="45"/>
      <c r="UCF55" s="45"/>
      <c r="UCG55" s="45"/>
      <c r="UCH55" s="45"/>
      <c r="UCI55" s="45"/>
      <c r="UCJ55" s="45"/>
      <c r="UCK55" s="45"/>
      <c r="UCL55" s="45"/>
      <c r="UCM55" s="45"/>
      <c r="UCN55" s="45"/>
      <c r="UCO55" s="45"/>
      <c r="UCP55" s="45"/>
      <c r="UCQ55" s="45"/>
      <c r="UCR55" s="45"/>
      <c r="UCS55" s="45"/>
      <c r="UCT55" s="45"/>
      <c r="UCU55" s="45"/>
      <c r="UCV55" s="45"/>
      <c r="UCW55" s="45"/>
      <c r="UCX55" s="45"/>
      <c r="UCY55" s="45"/>
      <c r="UCZ55" s="45"/>
      <c r="UDA55" s="45"/>
      <c r="UDB55" s="45"/>
      <c r="UDC55" s="45"/>
      <c r="UDD55" s="45"/>
      <c r="UDE55" s="45"/>
      <c r="UDF55" s="45"/>
      <c r="UDG55" s="45"/>
      <c r="UDH55" s="45"/>
      <c r="UDI55" s="45"/>
      <c r="UDJ55" s="45"/>
      <c r="UDK55" s="45"/>
      <c r="UDL55" s="45"/>
      <c r="UDM55" s="45"/>
      <c r="UDN55" s="45"/>
      <c r="UDO55" s="45"/>
      <c r="UDP55" s="45"/>
      <c r="UDQ55" s="45"/>
      <c r="UDR55" s="45"/>
      <c r="UDS55" s="45"/>
      <c r="UDT55" s="45"/>
      <c r="UDU55" s="45"/>
      <c r="UDV55" s="45"/>
      <c r="UDW55" s="45"/>
      <c r="UDX55" s="45"/>
      <c r="UDY55" s="45"/>
      <c r="UDZ55" s="45"/>
      <c r="UEA55" s="45"/>
      <c r="UEB55" s="45"/>
      <c r="UEC55" s="45"/>
      <c r="UED55" s="45"/>
      <c r="UEE55" s="45"/>
      <c r="UEF55" s="45"/>
      <c r="UEG55" s="45"/>
      <c r="UEH55" s="45"/>
      <c r="UEI55" s="45"/>
      <c r="UEJ55" s="45"/>
      <c r="UEK55" s="45"/>
      <c r="UEL55" s="45"/>
      <c r="UEM55" s="45"/>
      <c r="UEN55" s="45"/>
      <c r="UEO55" s="45"/>
      <c r="UEP55" s="45"/>
      <c r="UEQ55" s="45"/>
      <c r="UER55" s="45"/>
      <c r="UES55" s="45"/>
      <c r="UET55" s="45"/>
      <c r="UEU55" s="45"/>
      <c r="UEV55" s="45"/>
      <c r="UEW55" s="45"/>
      <c r="UEX55" s="45"/>
      <c r="UEY55" s="45"/>
      <c r="UEZ55" s="45"/>
      <c r="UFA55" s="45"/>
      <c r="UFB55" s="45"/>
      <c r="UFC55" s="45"/>
      <c r="UFD55" s="45"/>
      <c r="UFE55" s="45"/>
      <c r="UFF55" s="45"/>
      <c r="UFG55" s="45"/>
      <c r="UFH55" s="45"/>
      <c r="UFI55" s="45"/>
      <c r="UFJ55" s="45"/>
      <c r="UFK55" s="45"/>
      <c r="UFL55" s="45"/>
      <c r="UFM55" s="45"/>
      <c r="UFN55" s="45"/>
      <c r="UFO55" s="45"/>
      <c r="UFP55" s="45"/>
      <c r="UFQ55" s="45"/>
      <c r="UFR55" s="45"/>
      <c r="UFS55" s="45"/>
      <c r="UFT55" s="45"/>
      <c r="UFU55" s="45"/>
      <c r="UFV55" s="45"/>
      <c r="UFW55" s="45"/>
      <c r="UFX55" s="45"/>
      <c r="UFY55" s="45"/>
      <c r="UFZ55" s="45"/>
      <c r="UGA55" s="45"/>
      <c r="UGB55" s="45"/>
      <c r="UGC55" s="45"/>
      <c r="UGD55" s="45"/>
      <c r="UGE55" s="45"/>
      <c r="UGF55" s="45"/>
      <c r="UGG55" s="45"/>
      <c r="UGH55" s="45"/>
      <c r="UGI55" s="45"/>
      <c r="UGJ55" s="45"/>
      <c r="UGK55" s="45"/>
      <c r="UGL55" s="45"/>
      <c r="UGM55" s="45"/>
      <c r="UGN55" s="45"/>
      <c r="UGO55" s="45"/>
      <c r="UGP55" s="45"/>
      <c r="UGQ55" s="45"/>
      <c r="UGR55" s="45"/>
      <c r="UGS55" s="45"/>
      <c r="UGT55" s="45"/>
      <c r="UGU55" s="45"/>
      <c r="UGV55" s="45"/>
      <c r="UGW55" s="45"/>
      <c r="UGX55" s="45"/>
      <c r="UGY55" s="45"/>
      <c r="UGZ55" s="45"/>
      <c r="UHA55" s="45"/>
      <c r="UHB55" s="45"/>
      <c r="UHC55" s="45"/>
      <c r="UHD55" s="45"/>
      <c r="UHE55" s="45"/>
      <c r="UHF55" s="45"/>
      <c r="UHG55" s="45"/>
      <c r="UHH55" s="45"/>
      <c r="UHI55" s="45"/>
      <c r="UHJ55" s="45"/>
      <c r="UHK55" s="45"/>
      <c r="UHL55" s="45"/>
      <c r="UHM55" s="45"/>
      <c r="UHN55" s="45"/>
      <c r="UHO55" s="45"/>
      <c r="UHP55" s="45"/>
      <c r="UHQ55" s="45"/>
      <c r="UHR55" s="45"/>
      <c r="UHS55" s="45"/>
      <c r="UHT55" s="45"/>
      <c r="UHU55" s="45"/>
      <c r="UHV55" s="45"/>
      <c r="UHW55" s="45"/>
      <c r="UHX55" s="45"/>
      <c r="UHY55" s="45"/>
      <c r="UHZ55" s="45"/>
      <c r="UIA55" s="45"/>
      <c r="UIB55" s="45"/>
      <c r="UIC55" s="45"/>
      <c r="UID55" s="45"/>
      <c r="UIE55" s="45"/>
      <c r="UIF55" s="45"/>
      <c r="UIG55" s="45"/>
      <c r="UIH55" s="45"/>
      <c r="UII55" s="45"/>
      <c r="UIJ55" s="45"/>
      <c r="UIK55" s="45"/>
      <c r="UIL55" s="45"/>
      <c r="UIM55" s="45"/>
      <c r="UIN55" s="45"/>
      <c r="UIO55" s="45"/>
      <c r="UIP55" s="45"/>
      <c r="UIQ55" s="45"/>
      <c r="UIR55" s="45"/>
      <c r="UIS55" s="45"/>
      <c r="UIT55" s="45"/>
      <c r="UIU55" s="45"/>
      <c r="UIV55" s="45"/>
      <c r="UIW55" s="45"/>
      <c r="UIX55" s="45"/>
      <c r="UIY55" s="45"/>
      <c r="UIZ55" s="45"/>
      <c r="UJA55" s="45"/>
      <c r="UJB55" s="45"/>
      <c r="UJC55" s="45"/>
      <c r="UJD55" s="45"/>
      <c r="UJE55" s="45"/>
      <c r="UJF55" s="45"/>
      <c r="UJG55" s="45"/>
      <c r="UJH55" s="45"/>
      <c r="UJI55" s="45"/>
      <c r="UJJ55" s="45"/>
      <c r="UJK55" s="45"/>
      <c r="UJL55" s="45"/>
      <c r="UJM55" s="45"/>
      <c r="UJN55" s="45"/>
      <c r="UJO55" s="45"/>
      <c r="UJP55" s="45"/>
      <c r="UJQ55" s="45"/>
      <c r="UJR55" s="45"/>
      <c r="UJS55" s="45"/>
      <c r="UJT55" s="45"/>
      <c r="UJU55" s="45"/>
      <c r="UJV55" s="45"/>
      <c r="UJW55" s="45"/>
      <c r="UJX55" s="45"/>
      <c r="UJY55" s="45"/>
      <c r="UJZ55" s="45"/>
      <c r="UKA55" s="45"/>
      <c r="UKB55" s="45"/>
      <c r="UKC55" s="45"/>
      <c r="UKD55" s="45"/>
      <c r="UKE55" s="45"/>
      <c r="UKF55" s="45"/>
      <c r="UKG55" s="45"/>
      <c r="UKH55" s="45"/>
      <c r="UKI55" s="45"/>
      <c r="UKJ55" s="45"/>
      <c r="UKK55" s="45"/>
      <c r="UKL55" s="45"/>
      <c r="UKM55" s="45"/>
      <c r="UKN55" s="45"/>
      <c r="UKO55" s="45"/>
      <c r="UKP55" s="45"/>
      <c r="UKQ55" s="45"/>
      <c r="UKR55" s="45"/>
      <c r="UKS55" s="45"/>
      <c r="UKT55" s="45"/>
      <c r="UKU55" s="45"/>
      <c r="UKV55" s="45"/>
      <c r="UKW55" s="45"/>
      <c r="UKX55" s="45"/>
      <c r="UKY55" s="45"/>
      <c r="UKZ55" s="45"/>
      <c r="ULA55" s="45"/>
      <c r="ULB55" s="45"/>
      <c r="ULC55" s="45"/>
      <c r="ULD55" s="45"/>
      <c r="ULE55" s="45"/>
      <c r="ULF55" s="45"/>
      <c r="ULG55" s="45"/>
      <c r="ULH55" s="45"/>
      <c r="ULI55" s="45"/>
      <c r="ULJ55" s="45"/>
      <c r="ULK55" s="45"/>
      <c r="ULL55" s="45"/>
      <c r="ULM55" s="45"/>
      <c r="ULN55" s="45"/>
      <c r="ULO55" s="45"/>
      <c r="ULP55" s="45"/>
      <c r="ULQ55" s="45"/>
      <c r="ULR55" s="45"/>
      <c r="ULS55" s="45"/>
      <c r="ULT55" s="45"/>
      <c r="ULU55" s="45"/>
      <c r="ULV55" s="45"/>
      <c r="ULW55" s="45"/>
      <c r="ULX55" s="45"/>
      <c r="ULY55" s="45"/>
      <c r="ULZ55" s="45"/>
      <c r="UMA55" s="45"/>
      <c r="UMB55" s="45"/>
      <c r="UMC55" s="45"/>
      <c r="UMD55" s="45"/>
      <c r="UME55" s="45"/>
      <c r="UMF55" s="45"/>
      <c r="UMG55" s="45"/>
      <c r="UMH55" s="45"/>
      <c r="UMI55" s="45"/>
      <c r="UMJ55" s="45"/>
      <c r="UMK55" s="45"/>
      <c r="UML55" s="45"/>
      <c r="UMM55" s="45"/>
      <c r="UMN55" s="45"/>
      <c r="UMO55" s="45"/>
      <c r="UMP55" s="45"/>
      <c r="UMQ55" s="45"/>
      <c r="UMR55" s="45"/>
      <c r="UMS55" s="45"/>
      <c r="UMT55" s="45"/>
      <c r="UMU55" s="45"/>
      <c r="UMV55" s="45"/>
      <c r="UMW55" s="45"/>
      <c r="UMX55" s="45"/>
      <c r="UMY55" s="45"/>
      <c r="UMZ55" s="45"/>
      <c r="UNA55" s="45"/>
      <c r="UNB55" s="45"/>
      <c r="UNC55" s="45"/>
      <c r="UND55" s="45"/>
      <c r="UNE55" s="45"/>
      <c r="UNF55" s="45"/>
      <c r="UNG55" s="45"/>
      <c r="UNH55" s="45"/>
      <c r="UNI55" s="45"/>
      <c r="UNJ55" s="45"/>
      <c r="UNK55" s="45"/>
      <c r="UNL55" s="45"/>
      <c r="UNM55" s="45"/>
      <c r="UNN55" s="45"/>
      <c r="UNO55" s="45"/>
      <c r="UNP55" s="45"/>
      <c r="UNQ55" s="45"/>
      <c r="UNR55" s="45"/>
      <c r="UNS55" s="45"/>
      <c r="UNT55" s="45"/>
      <c r="UNU55" s="45"/>
      <c r="UNV55" s="45"/>
      <c r="UNW55" s="45"/>
      <c r="UNX55" s="45"/>
      <c r="UNY55" s="45"/>
      <c r="UNZ55" s="45"/>
      <c r="UOA55" s="45"/>
      <c r="UOB55" s="45"/>
      <c r="UOC55" s="45"/>
      <c r="UOD55" s="45"/>
      <c r="UOE55" s="45"/>
      <c r="UOF55" s="45"/>
      <c r="UOG55" s="45"/>
      <c r="UOH55" s="45"/>
      <c r="UOI55" s="45"/>
      <c r="UOJ55" s="45"/>
      <c r="UOK55" s="45"/>
      <c r="UOL55" s="45"/>
      <c r="UOM55" s="45"/>
      <c r="UON55" s="45"/>
      <c r="UOO55" s="45"/>
      <c r="UOP55" s="45"/>
      <c r="UOQ55" s="45"/>
      <c r="UOR55" s="45"/>
      <c r="UOS55" s="45"/>
      <c r="UOT55" s="45"/>
      <c r="UOU55" s="45"/>
      <c r="UOV55" s="45"/>
      <c r="UOW55" s="45"/>
      <c r="UOX55" s="45"/>
      <c r="UOY55" s="45"/>
      <c r="UOZ55" s="45"/>
      <c r="UPA55" s="45"/>
      <c r="UPB55" s="45"/>
      <c r="UPC55" s="45"/>
      <c r="UPD55" s="45"/>
      <c r="UPE55" s="45"/>
      <c r="UPF55" s="45"/>
      <c r="UPG55" s="45"/>
      <c r="UPH55" s="45"/>
      <c r="UPI55" s="45"/>
      <c r="UPJ55" s="45"/>
      <c r="UPK55" s="45"/>
      <c r="UPL55" s="45"/>
      <c r="UPM55" s="45"/>
      <c r="UPN55" s="45"/>
      <c r="UPO55" s="45"/>
      <c r="UPP55" s="45"/>
      <c r="UPQ55" s="45"/>
      <c r="UPR55" s="45"/>
      <c r="UPS55" s="45"/>
      <c r="UPT55" s="45"/>
      <c r="UPU55" s="45"/>
      <c r="UPV55" s="45"/>
      <c r="UPW55" s="45"/>
      <c r="UPX55" s="45"/>
      <c r="UPY55" s="45"/>
      <c r="UPZ55" s="45"/>
      <c r="UQA55" s="45"/>
      <c r="UQB55" s="45"/>
      <c r="UQC55" s="45"/>
      <c r="UQD55" s="45"/>
      <c r="UQE55" s="45"/>
      <c r="UQF55" s="45"/>
      <c r="UQG55" s="45"/>
      <c r="UQH55" s="45"/>
      <c r="UQI55" s="45"/>
      <c r="UQJ55" s="45"/>
      <c r="UQK55" s="45"/>
      <c r="UQL55" s="45"/>
      <c r="UQM55" s="45"/>
      <c r="UQN55" s="45"/>
      <c r="UQO55" s="45"/>
      <c r="UQP55" s="45"/>
      <c r="UQQ55" s="45"/>
      <c r="UQR55" s="45"/>
      <c r="UQS55" s="45"/>
      <c r="UQT55" s="45"/>
      <c r="UQU55" s="45"/>
      <c r="UQV55" s="45"/>
      <c r="UQW55" s="45"/>
      <c r="UQX55" s="45"/>
      <c r="UQY55" s="45"/>
      <c r="UQZ55" s="45"/>
      <c r="URA55" s="45"/>
      <c r="URB55" s="45"/>
      <c r="URC55" s="45"/>
      <c r="URD55" s="45"/>
      <c r="URE55" s="45"/>
      <c r="URF55" s="45"/>
      <c r="URG55" s="45"/>
      <c r="URH55" s="45"/>
      <c r="URI55" s="45"/>
      <c r="URJ55" s="45"/>
      <c r="URK55" s="45"/>
      <c r="URL55" s="45"/>
      <c r="URM55" s="45"/>
      <c r="URN55" s="45"/>
      <c r="URO55" s="45"/>
      <c r="URP55" s="45"/>
      <c r="URQ55" s="45"/>
      <c r="URR55" s="45"/>
      <c r="URS55" s="45"/>
      <c r="URT55" s="45"/>
      <c r="URU55" s="45"/>
      <c r="URV55" s="45"/>
      <c r="URW55" s="45"/>
      <c r="URX55" s="45"/>
      <c r="URY55" s="45"/>
      <c r="URZ55" s="45"/>
      <c r="USA55" s="45"/>
      <c r="USB55" s="45"/>
      <c r="USC55" s="45"/>
      <c r="USD55" s="45"/>
      <c r="USE55" s="45"/>
      <c r="USF55" s="45"/>
      <c r="USG55" s="45"/>
      <c r="USH55" s="45"/>
      <c r="USI55" s="45"/>
      <c r="USJ55" s="45"/>
      <c r="USK55" s="45"/>
      <c r="USL55" s="45"/>
      <c r="USM55" s="45"/>
      <c r="USN55" s="45"/>
      <c r="USO55" s="45"/>
      <c r="USP55" s="45"/>
      <c r="USQ55" s="45"/>
      <c r="USR55" s="45"/>
      <c r="USS55" s="45"/>
      <c r="UST55" s="45"/>
      <c r="USU55" s="45"/>
      <c r="USV55" s="45"/>
      <c r="USW55" s="45"/>
      <c r="USX55" s="45"/>
      <c r="USY55" s="45"/>
      <c r="USZ55" s="45"/>
      <c r="UTA55" s="45"/>
      <c r="UTB55" s="45"/>
      <c r="UTC55" s="45"/>
      <c r="UTD55" s="45"/>
      <c r="UTE55" s="45"/>
      <c r="UTF55" s="45"/>
      <c r="UTG55" s="45"/>
      <c r="UTH55" s="45"/>
      <c r="UTI55" s="45"/>
      <c r="UTJ55" s="45"/>
      <c r="UTK55" s="45"/>
      <c r="UTL55" s="45"/>
      <c r="UTM55" s="45"/>
      <c r="UTN55" s="45"/>
      <c r="UTO55" s="45"/>
      <c r="UTP55" s="45"/>
      <c r="UTQ55" s="45"/>
      <c r="UTR55" s="45"/>
      <c r="UTS55" s="45"/>
      <c r="UTT55" s="45"/>
      <c r="UTU55" s="45"/>
      <c r="UTV55" s="45"/>
      <c r="UTW55" s="45"/>
      <c r="UTX55" s="45"/>
      <c r="UTY55" s="45"/>
      <c r="UTZ55" s="45"/>
      <c r="UUA55" s="45"/>
      <c r="UUB55" s="45"/>
      <c r="UUC55" s="45"/>
      <c r="UUD55" s="45"/>
      <c r="UUE55" s="45"/>
      <c r="UUF55" s="45"/>
      <c r="UUG55" s="45"/>
      <c r="UUH55" s="45"/>
      <c r="UUI55" s="45"/>
      <c r="UUJ55" s="45"/>
      <c r="UUK55" s="45"/>
      <c r="UUL55" s="45"/>
      <c r="UUM55" s="45"/>
      <c r="UUN55" s="45"/>
      <c r="UUO55" s="45"/>
      <c r="UUP55" s="45"/>
      <c r="UUQ55" s="45"/>
      <c r="UUR55" s="45"/>
      <c r="UUS55" s="45"/>
      <c r="UUT55" s="45"/>
      <c r="UUU55" s="45"/>
      <c r="UUV55" s="45"/>
      <c r="UUW55" s="45"/>
      <c r="UUX55" s="45"/>
      <c r="UUY55" s="45"/>
      <c r="UUZ55" s="45"/>
      <c r="UVA55" s="45"/>
      <c r="UVB55" s="45"/>
      <c r="UVC55" s="45"/>
      <c r="UVD55" s="45"/>
      <c r="UVE55" s="45"/>
      <c r="UVF55" s="45"/>
      <c r="UVG55" s="45"/>
      <c r="UVH55" s="45"/>
      <c r="UVI55" s="45"/>
      <c r="UVJ55" s="45"/>
      <c r="UVK55" s="45"/>
      <c r="UVL55" s="45"/>
      <c r="UVM55" s="45"/>
      <c r="UVN55" s="45"/>
      <c r="UVO55" s="45"/>
      <c r="UVP55" s="45"/>
      <c r="UVQ55" s="45"/>
      <c r="UVR55" s="45"/>
      <c r="UVS55" s="45"/>
      <c r="UVT55" s="45"/>
      <c r="UVU55" s="45"/>
      <c r="UVV55" s="45"/>
      <c r="UVW55" s="45"/>
      <c r="UVX55" s="45"/>
      <c r="UVY55" s="45"/>
      <c r="UVZ55" s="45"/>
      <c r="UWA55" s="45"/>
      <c r="UWB55" s="45"/>
      <c r="UWC55" s="45"/>
      <c r="UWD55" s="45"/>
      <c r="UWE55" s="45"/>
      <c r="UWF55" s="45"/>
      <c r="UWG55" s="45"/>
      <c r="UWH55" s="45"/>
      <c r="UWI55" s="45"/>
      <c r="UWJ55" s="45"/>
      <c r="UWK55" s="45"/>
      <c r="UWL55" s="45"/>
      <c r="UWM55" s="45"/>
      <c r="UWN55" s="45"/>
      <c r="UWO55" s="45"/>
      <c r="UWP55" s="45"/>
      <c r="UWQ55" s="45"/>
      <c r="UWR55" s="45"/>
      <c r="UWS55" s="45"/>
      <c r="UWT55" s="45"/>
      <c r="UWU55" s="45"/>
      <c r="UWV55" s="45"/>
      <c r="UWW55" s="45"/>
      <c r="UWX55" s="45"/>
      <c r="UWY55" s="45"/>
      <c r="UWZ55" s="45"/>
      <c r="UXA55" s="45"/>
      <c r="UXB55" s="45"/>
      <c r="UXC55" s="45"/>
      <c r="UXD55" s="45"/>
      <c r="UXE55" s="45"/>
      <c r="UXF55" s="45"/>
      <c r="UXG55" s="45"/>
      <c r="UXH55" s="45"/>
      <c r="UXI55" s="45"/>
      <c r="UXJ55" s="45"/>
      <c r="UXK55" s="45"/>
      <c r="UXL55" s="45"/>
      <c r="UXM55" s="45"/>
      <c r="UXN55" s="45"/>
      <c r="UXO55" s="45"/>
      <c r="UXP55" s="45"/>
      <c r="UXQ55" s="45"/>
      <c r="UXR55" s="45"/>
      <c r="UXS55" s="45"/>
      <c r="UXT55" s="45"/>
      <c r="UXU55" s="45"/>
      <c r="UXV55" s="45"/>
      <c r="UXW55" s="45"/>
      <c r="UXX55" s="45"/>
      <c r="UXY55" s="45"/>
      <c r="UXZ55" s="45"/>
      <c r="UYA55" s="45"/>
      <c r="UYB55" s="45"/>
      <c r="UYC55" s="45"/>
      <c r="UYD55" s="45"/>
      <c r="UYE55" s="45"/>
      <c r="UYF55" s="45"/>
      <c r="UYG55" s="45"/>
      <c r="UYH55" s="45"/>
      <c r="UYI55" s="45"/>
      <c r="UYJ55" s="45"/>
      <c r="UYK55" s="45"/>
      <c r="UYL55" s="45"/>
      <c r="UYM55" s="45"/>
      <c r="UYN55" s="45"/>
      <c r="UYO55" s="45"/>
      <c r="UYP55" s="45"/>
      <c r="UYQ55" s="45"/>
      <c r="UYR55" s="45"/>
      <c r="UYS55" s="45"/>
      <c r="UYT55" s="45"/>
      <c r="UYU55" s="45"/>
      <c r="UYV55" s="45"/>
      <c r="UYW55" s="45"/>
      <c r="UYX55" s="45"/>
      <c r="UYY55" s="45"/>
      <c r="UYZ55" s="45"/>
      <c r="UZA55" s="45"/>
      <c r="UZB55" s="45"/>
      <c r="UZC55" s="45"/>
      <c r="UZD55" s="45"/>
      <c r="UZE55" s="45"/>
      <c r="UZF55" s="45"/>
      <c r="UZG55" s="45"/>
      <c r="UZH55" s="45"/>
      <c r="UZI55" s="45"/>
      <c r="UZJ55" s="45"/>
      <c r="UZK55" s="45"/>
      <c r="UZL55" s="45"/>
      <c r="UZM55" s="45"/>
      <c r="UZN55" s="45"/>
      <c r="UZO55" s="45"/>
      <c r="UZP55" s="45"/>
      <c r="UZQ55" s="45"/>
      <c r="UZR55" s="45"/>
      <c r="UZS55" s="45"/>
      <c r="UZT55" s="45"/>
      <c r="UZU55" s="45"/>
      <c r="UZV55" s="45"/>
      <c r="UZW55" s="45"/>
      <c r="UZX55" s="45"/>
      <c r="UZY55" s="45"/>
      <c r="UZZ55" s="45"/>
      <c r="VAA55" s="45"/>
      <c r="VAB55" s="45"/>
      <c r="VAC55" s="45"/>
      <c r="VAD55" s="45"/>
      <c r="VAE55" s="45"/>
      <c r="VAF55" s="45"/>
      <c r="VAG55" s="45"/>
      <c r="VAH55" s="45"/>
      <c r="VAI55" s="45"/>
      <c r="VAJ55" s="45"/>
      <c r="VAK55" s="45"/>
      <c r="VAL55" s="45"/>
      <c r="VAM55" s="45"/>
      <c r="VAN55" s="45"/>
      <c r="VAO55" s="45"/>
      <c r="VAP55" s="45"/>
      <c r="VAQ55" s="45"/>
      <c r="VAR55" s="45"/>
      <c r="VAS55" s="45"/>
      <c r="VAT55" s="45"/>
      <c r="VAU55" s="45"/>
      <c r="VAV55" s="45"/>
      <c r="VAW55" s="45"/>
      <c r="VAX55" s="45"/>
      <c r="VAY55" s="45"/>
      <c r="VAZ55" s="45"/>
      <c r="VBA55" s="45"/>
      <c r="VBB55" s="45"/>
      <c r="VBC55" s="45"/>
      <c r="VBD55" s="45"/>
      <c r="VBE55" s="45"/>
      <c r="VBF55" s="45"/>
      <c r="VBG55" s="45"/>
      <c r="VBH55" s="45"/>
      <c r="VBI55" s="45"/>
      <c r="VBJ55" s="45"/>
      <c r="VBK55" s="45"/>
      <c r="VBL55" s="45"/>
      <c r="VBM55" s="45"/>
      <c r="VBN55" s="45"/>
      <c r="VBO55" s="45"/>
      <c r="VBP55" s="45"/>
      <c r="VBQ55" s="45"/>
      <c r="VBR55" s="45"/>
      <c r="VBS55" s="45"/>
      <c r="VBT55" s="45"/>
      <c r="VBU55" s="45"/>
      <c r="VBV55" s="45"/>
      <c r="VBW55" s="45"/>
      <c r="VBX55" s="45"/>
      <c r="VBY55" s="45"/>
      <c r="VBZ55" s="45"/>
      <c r="VCA55" s="45"/>
      <c r="VCB55" s="45"/>
      <c r="VCC55" s="45"/>
      <c r="VCD55" s="45"/>
      <c r="VCE55" s="45"/>
      <c r="VCF55" s="45"/>
      <c r="VCG55" s="45"/>
      <c r="VCH55" s="45"/>
      <c r="VCI55" s="45"/>
      <c r="VCJ55" s="45"/>
      <c r="VCK55" s="45"/>
      <c r="VCL55" s="45"/>
      <c r="VCM55" s="45"/>
      <c r="VCN55" s="45"/>
      <c r="VCO55" s="45"/>
      <c r="VCP55" s="45"/>
      <c r="VCQ55" s="45"/>
      <c r="VCR55" s="45"/>
      <c r="VCS55" s="45"/>
      <c r="VCT55" s="45"/>
      <c r="VCU55" s="45"/>
      <c r="VCV55" s="45"/>
      <c r="VCW55" s="45"/>
      <c r="VCX55" s="45"/>
      <c r="VCY55" s="45"/>
      <c r="VCZ55" s="45"/>
      <c r="VDA55" s="45"/>
      <c r="VDB55" s="45"/>
      <c r="VDC55" s="45"/>
      <c r="VDD55" s="45"/>
      <c r="VDE55" s="45"/>
      <c r="VDF55" s="45"/>
      <c r="VDG55" s="45"/>
      <c r="VDH55" s="45"/>
      <c r="VDI55" s="45"/>
      <c r="VDJ55" s="45"/>
      <c r="VDK55" s="45"/>
      <c r="VDL55" s="45"/>
      <c r="VDM55" s="45"/>
      <c r="VDN55" s="45"/>
      <c r="VDO55" s="45"/>
      <c r="VDP55" s="45"/>
      <c r="VDQ55" s="45"/>
      <c r="VDR55" s="45"/>
      <c r="VDS55" s="45"/>
      <c r="VDT55" s="45"/>
      <c r="VDU55" s="45"/>
      <c r="VDV55" s="45"/>
      <c r="VDW55" s="45"/>
      <c r="VDX55" s="45"/>
      <c r="VDY55" s="45"/>
      <c r="VDZ55" s="45"/>
      <c r="VEA55" s="45"/>
      <c r="VEB55" s="45"/>
      <c r="VEC55" s="45"/>
      <c r="VED55" s="45"/>
      <c r="VEE55" s="45"/>
      <c r="VEF55" s="45"/>
      <c r="VEG55" s="45"/>
      <c r="VEH55" s="45"/>
      <c r="VEI55" s="45"/>
      <c r="VEJ55" s="45"/>
      <c r="VEK55" s="45"/>
      <c r="VEL55" s="45"/>
      <c r="VEM55" s="45"/>
      <c r="VEN55" s="45"/>
      <c r="VEO55" s="45"/>
      <c r="VEP55" s="45"/>
      <c r="VEQ55" s="45"/>
      <c r="VER55" s="45"/>
      <c r="VES55" s="45"/>
      <c r="VET55" s="45"/>
      <c r="VEU55" s="45"/>
      <c r="VEV55" s="45"/>
      <c r="VEW55" s="45"/>
      <c r="VEX55" s="45"/>
      <c r="VEY55" s="45"/>
      <c r="VEZ55" s="45"/>
      <c r="VFA55" s="45"/>
      <c r="VFB55" s="45"/>
      <c r="VFC55" s="45"/>
      <c r="VFD55" s="45"/>
      <c r="VFE55" s="45"/>
      <c r="VFF55" s="45"/>
      <c r="VFG55" s="45"/>
      <c r="VFH55" s="45"/>
      <c r="VFI55" s="45"/>
      <c r="VFJ55" s="45"/>
      <c r="VFK55" s="45"/>
      <c r="VFL55" s="45"/>
      <c r="VFM55" s="45"/>
      <c r="VFN55" s="45"/>
      <c r="VFO55" s="45"/>
      <c r="VFP55" s="45"/>
      <c r="VFQ55" s="45"/>
      <c r="VFR55" s="45"/>
      <c r="VFS55" s="45"/>
      <c r="VFT55" s="45"/>
      <c r="VFU55" s="45"/>
      <c r="VFV55" s="45"/>
      <c r="VFW55" s="45"/>
      <c r="VFX55" s="45"/>
      <c r="VFY55" s="45"/>
      <c r="VFZ55" s="45"/>
      <c r="VGA55" s="45"/>
      <c r="VGB55" s="45"/>
      <c r="VGC55" s="45"/>
      <c r="VGD55" s="45"/>
      <c r="VGE55" s="45"/>
      <c r="VGF55" s="45"/>
      <c r="VGG55" s="45"/>
      <c r="VGH55" s="45"/>
      <c r="VGI55" s="45"/>
      <c r="VGJ55" s="45"/>
      <c r="VGK55" s="45"/>
      <c r="VGL55" s="45"/>
      <c r="VGM55" s="45"/>
      <c r="VGN55" s="45"/>
      <c r="VGO55" s="45"/>
      <c r="VGP55" s="45"/>
      <c r="VGQ55" s="45"/>
      <c r="VGR55" s="45"/>
      <c r="VGS55" s="45"/>
      <c r="VGT55" s="45"/>
      <c r="VGU55" s="45"/>
      <c r="VGV55" s="45"/>
      <c r="VGW55" s="45"/>
      <c r="VGX55" s="45"/>
      <c r="VGY55" s="45"/>
      <c r="VGZ55" s="45"/>
      <c r="VHA55" s="45"/>
      <c r="VHB55" s="45"/>
      <c r="VHC55" s="45"/>
      <c r="VHD55" s="45"/>
      <c r="VHE55" s="45"/>
      <c r="VHF55" s="45"/>
      <c r="VHG55" s="45"/>
      <c r="VHH55" s="45"/>
      <c r="VHI55" s="45"/>
      <c r="VHJ55" s="45"/>
      <c r="VHK55" s="45"/>
      <c r="VHL55" s="45"/>
      <c r="VHM55" s="45"/>
      <c r="VHN55" s="45"/>
      <c r="VHO55" s="45"/>
      <c r="VHP55" s="45"/>
      <c r="VHQ55" s="45"/>
      <c r="VHR55" s="45"/>
      <c r="VHS55" s="45"/>
      <c r="VHT55" s="45"/>
      <c r="VHU55" s="45"/>
      <c r="VHV55" s="45"/>
      <c r="VHW55" s="45"/>
      <c r="VHX55" s="45"/>
      <c r="VHY55" s="45"/>
      <c r="VHZ55" s="45"/>
      <c r="VIA55" s="45"/>
      <c r="VIB55" s="45"/>
      <c r="VIC55" s="45"/>
      <c r="VID55" s="45"/>
      <c r="VIE55" s="45"/>
      <c r="VIF55" s="45"/>
      <c r="VIG55" s="45"/>
      <c r="VIH55" s="45"/>
      <c r="VII55" s="45"/>
      <c r="VIJ55" s="45"/>
      <c r="VIK55" s="45"/>
      <c r="VIL55" s="45"/>
      <c r="VIM55" s="45"/>
      <c r="VIN55" s="45"/>
      <c r="VIO55" s="45"/>
      <c r="VIP55" s="45"/>
      <c r="VIQ55" s="45"/>
      <c r="VIR55" s="45"/>
      <c r="VIS55" s="45"/>
      <c r="VIT55" s="45"/>
      <c r="VIU55" s="45"/>
      <c r="VIV55" s="45"/>
      <c r="VIW55" s="45"/>
      <c r="VIX55" s="45"/>
      <c r="VIY55" s="45"/>
      <c r="VIZ55" s="45"/>
      <c r="VJA55" s="45"/>
      <c r="VJB55" s="45"/>
      <c r="VJC55" s="45"/>
      <c r="VJD55" s="45"/>
      <c r="VJE55" s="45"/>
      <c r="VJF55" s="45"/>
      <c r="VJG55" s="45"/>
      <c r="VJH55" s="45"/>
      <c r="VJI55" s="45"/>
      <c r="VJJ55" s="45"/>
      <c r="VJK55" s="45"/>
      <c r="VJL55" s="45"/>
      <c r="VJM55" s="45"/>
      <c r="VJN55" s="45"/>
      <c r="VJO55" s="45"/>
      <c r="VJP55" s="45"/>
      <c r="VJQ55" s="45"/>
      <c r="VJR55" s="45"/>
      <c r="VJS55" s="45"/>
      <c r="VJT55" s="45"/>
      <c r="VJU55" s="45"/>
      <c r="VJV55" s="45"/>
      <c r="VJW55" s="45"/>
      <c r="VJX55" s="45"/>
      <c r="VJY55" s="45"/>
      <c r="VJZ55" s="45"/>
      <c r="VKA55" s="45"/>
      <c r="VKB55" s="45"/>
      <c r="VKC55" s="45"/>
      <c r="VKD55" s="45"/>
      <c r="VKE55" s="45"/>
      <c r="VKF55" s="45"/>
      <c r="VKG55" s="45"/>
      <c r="VKH55" s="45"/>
      <c r="VKI55" s="45"/>
      <c r="VKJ55" s="45"/>
      <c r="VKK55" s="45"/>
      <c r="VKL55" s="45"/>
      <c r="VKM55" s="45"/>
      <c r="VKN55" s="45"/>
      <c r="VKO55" s="45"/>
      <c r="VKP55" s="45"/>
      <c r="VKQ55" s="45"/>
      <c r="VKR55" s="45"/>
      <c r="VKS55" s="45"/>
      <c r="VKT55" s="45"/>
      <c r="VKU55" s="45"/>
      <c r="VKV55" s="45"/>
      <c r="VKW55" s="45"/>
      <c r="VKX55" s="45"/>
      <c r="VKY55" s="45"/>
      <c r="VKZ55" s="45"/>
      <c r="VLA55" s="45"/>
      <c r="VLB55" s="45"/>
      <c r="VLC55" s="45"/>
      <c r="VLD55" s="45"/>
      <c r="VLE55" s="45"/>
      <c r="VLF55" s="45"/>
      <c r="VLG55" s="45"/>
      <c r="VLH55" s="45"/>
      <c r="VLI55" s="45"/>
      <c r="VLJ55" s="45"/>
      <c r="VLK55" s="45"/>
      <c r="VLL55" s="45"/>
      <c r="VLM55" s="45"/>
      <c r="VLN55" s="45"/>
      <c r="VLO55" s="45"/>
      <c r="VLP55" s="45"/>
      <c r="VLQ55" s="45"/>
      <c r="VLR55" s="45"/>
      <c r="VLS55" s="45"/>
      <c r="VLT55" s="45"/>
      <c r="VLU55" s="45"/>
      <c r="VLV55" s="45"/>
      <c r="VLW55" s="45"/>
      <c r="VLX55" s="45"/>
      <c r="VLY55" s="45"/>
      <c r="VLZ55" s="45"/>
      <c r="VMA55" s="45"/>
      <c r="VMB55" s="45"/>
      <c r="VMC55" s="45"/>
      <c r="VMD55" s="45"/>
      <c r="VME55" s="45"/>
      <c r="VMF55" s="45"/>
      <c r="VMG55" s="45"/>
      <c r="VMH55" s="45"/>
      <c r="VMI55" s="45"/>
      <c r="VMJ55" s="45"/>
      <c r="VMK55" s="45"/>
      <c r="VML55" s="45"/>
      <c r="VMM55" s="45"/>
      <c r="VMN55" s="45"/>
      <c r="VMO55" s="45"/>
      <c r="VMP55" s="45"/>
      <c r="VMQ55" s="45"/>
      <c r="VMR55" s="45"/>
      <c r="VMS55" s="45"/>
      <c r="VMT55" s="45"/>
      <c r="VMU55" s="45"/>
      <c r="VMV55" s="45"/>
      <c r="VMW55" s="45"/>
      <c r="VMX55" s="45"/>
      <c r="VMY55" s="45"/>
      <c r="VMZ55" s="45"/>
      <c r="VNA55" s="45"/>
      <c r="VNB55" s="45"/>
      <c r="VNC55" s="45"/>
      <c r="VND55" s="45"/>
      <c r="VNE55" s="45"/>
      <c r="VNF55" s="45"/>
      <c r="VNG55" s="45"/>
      <c r="VNH55" s="45"/>
      <c r="VNI55" s="45"/>
      <c r="VNJ55" s="45"/>
      <c r="VNK55" s="45"/>
      <c r="VNL55" s="45"/>
      <c r="VNM55" s="45"/>
      <c r="VNN55" s="45"/>
      <c r="VNO55" s="45"/>
      <c r="VNP55" s="45"/>
      <c r="VNQ55" s="45"/>
      <c r="VNR55" s="45"/>
      <c r="VNS55" s="45"/>
      <c r="VNT55" s="45"/>
      <c r="VNU55" s="45"/>
      <c r="VNV55" s="45"/>
      <c r="VNW55" s="45"/>
      <c r="VNX55" s="45"/>
      <c r="VNY55" s="45"/>
      <c r="VNZ55" s="45"/>
      <c r="VOA55" s="45"/>
      <c r="VOB55" s="45"/>
      <c r="VOC55" s="45"/>
      <c r="VOD55" s="45"/>
      <c r="VOE55" s="45"/>
      <c r="VOF55" s="45"/>
      <c r="VOG55" s="45"/>
      <c r="VOH55" s="45"/>
      <c r="VOI55" s="45"/>
      <c r="VOJ55" s="45"/>
      <c r="VOK55" s="45"/>
      <c r="VOL55" s="45"/>
      <c r="VOM55" s="45"/>
      <c r="VON55" s="45"/>
      <c r="VOO55" s="45"/>
      <c r="VOP55" s="45"/>
      <c r="VOQ55" s="45"/>
      <c r="VOR55" s="45"/>
      <c r="VOS55" s="45"/>
      <c r="VOT55" s="45"/>
      <c r="VOU55" s="45"/>
      <c r="VOV55" s="45"/>
      <c r="VOW55" s="45"/>
      <c r="VOX55" s="45"/>
      <c r="VOY55" s="45"/>
      <c r="VOZ55" s="45"/>
      <c r="VPA55" s="45"/>
      <c r="VPB55" s="45"/>
      <c r="VPC55" s="45"/>
      <c r="VPD55" s="45"/>
      <c r="VPE55" s="45"/>
      <c r="VPF55" s="45"/>
      <c r="VPG55" s="45"/>
      <c r="VPH55" s="45"/>
      <c r="VPI55" s="45"/>
      <c r="VPJ55" s="45"/>
      <c r="VPK55" s="45"/>
      <c r="VPL55" s="45"/>
      <c r="VPM55" s="45"/>
      <c r="VPN55" s="45"/>
      <c r="VPO55" s="45"/>
      <c r="VPP55" s="45"/>
      <c r="VPQ55" s="45"/>
      <c r="VPR55" s="45"/>
      <c r="VPS55" s="45"/>
      <c r="VPT55" s="45"/>
      <c r="VPU55" s="45"/>
      <c r="VPV55" s="45"/>
      <c r="VPW55" s="45"/>
      <c r="VPX55" s="45"/>
      <c r="VPY55" s="45"/>
      <c r="VPZ55" s="45"/>
      <c r="VQA55" s="45"/>
      <c r="VQB55" s="45"/>
      <c r="VQC55" s="45"/>
      <c r="VQD55" s="45"/>
      <c r="VQE55" s="45"/>
      <c r="VQF55" s="45"/>
      <c r="VQG55" s="45"/>
      <c r="VQH55" s="45"/>
      <c r="VQI55" s="45"/>
      <c r="VQJ55" s="45"/>
      <c r="VQK55" s="45"/>
      <c r="VQL55" s="45"/>
      <c r="VQM55" s="45"/>
      <c r="VQN55" s="45"/>
      <c r="VQO55" s="45"/>
      <c r="VQP55" s="45"/>
      <c r="VQQ55" s="45"/>
      <c r="VQR55" s="45"/>
      <c r="VQS55" s="45"/>
      <c r="VQT55" s="45"/>
      <c r="VQU55" s="45"/>
      <c r="VQV55" s="45"/>
      <c r="VQW55" s="45"/>
      <c r="VQX55" s="45"/>
      <c r="VQY55" s="45"/>
      <c r="VQZ55" s="45"/>
      <c r="VRA55" s="45"/>
      <c r="VRB55" s="45"/>
      <c r="VRC55" s="45"/>
      <c r="VRD55" s="45"/>
      <c r="VRE55" s="45"/>
      <c r="VRF55" s="45"/>
      <c r="VRG55" s="45"/>
      <c r="VRH55" s="45"/>
      <c r="VRI55" s="45"/>
      <c r="VRJ55" s="45"/>
      <c r="VRK55" s="45"/>
      <c r="VRL55" s="45"/>
      <c r="VRM55" s="45"/>
      <c r="VRN55" s="45"/>
      <c r="VRO55" s="45"/>
      <c r="VRP55" s="45"/>
      <c r="VRQ55" s="45"/>
      <c r="VRR55" s="45"/>
      <c r="VRS55" s="45"/>
      <c r="VRT55" s="45"/>
      <c r="VRU55" s="45"/>
      <c r="VRV55" s="45"/>
      <c r="VRW55" s="45"/>
      <c r="VRX55" s="45"/>
      <c r="VRY55" s="45"/>
      <c r="VRZ55" s="45"/>
      <c r="VSA55" s="45"/>
      <c r="VSB55" s="45"/>
      <c r="VSC55" s="45"/>
      <c r="VSD55" s="45"/>
      <c r="VSE55" s="45"/>
      <c r="VSF55" s="45"/>
      <c r="VSG55" s="45"/>
      <c r="VSH55" s="45"/>
      <c r="VSI55" s="45"/>
      <c r="VSJ55" s="45"/>
      <c r="VSK55" s="45"/>
      <c r="VSL55" s="45"/>
      <c r="VSM55" s="45"/>
      <c r="VSN55" s="45"/>
      <c r="VSO55" s="45"/>
      <c r="VSP55" s="45"/>
      <c r="VSQ55" s="45"/>
      <c r="VSR55" s="45"/>
      <c r="VSS55" s="45"/>
      <c r="VST55" s="45"/>
      <c r="VSU55" s="45"/>
      <c r="VSV55" s="45"/>
      <c r="VSW55" s="45"/>
      <c r="VSX55" s="45"/>
      <c r="VSY55" s="45"/>
      <c r="VSZ55" s="45"/>
      <c r="VTA55" s="45"/>
      <c r="VTB55" s="45"/>
      <c r="VTC55" s="45"/>
      <c r="VTD55" s="45"/>
      <c r="VTE55" s="45"/>
      <c r="VTF55" s="45"/>
      <c r="VTG55" s="45"/>
      <c r="VTH55" s="45"/>
      <c r="VTI55" s="45"/>
      <c r="VTJ55" s="45"/>
      <c r="VTK55" s="45"/>
      <c r="VTL55" s="45"/>
      <c r="VTM55" s="45"/>
      <c r="VTN55" s="45"/>
      <c r="VTO55" s="45"/>
      <c r="VTP55" s="45"/>
      <c r="VTQ55" s="45"/>
      <c r="VTR55" s="45"/>
      <c r="VTS55" s="45"/>
      <c r="VTT55" s="45"/>
      <c r="VTU55" s="45"/>
      <c r="VTV55" s="45"/>
      <c r="VTW55" s="45"/>
      <c r="VTX55" s="45"/>
      <c r="VTY55" s="45"/>
      <c r="VTZ55" s="45"/>
      <c r="VUA55" s="45"/>
      <c r="VUB55" s="45"/>
      <c r="VUC55" s="45"/>
      <c r="VUD55" s="45"/>
      <c r="VUE55" s="45"/>
      <c r="VUF55" s="45"/>
      <c r="VUG55" s="45"/>
      <c r="VUH55" s="45"/>
      <c r="VUI55" s="45"/>
      <c r="VUJ55" s="45"/>
      <c r="VUK55" s="45"/>
      <c r="VUL55" s="45"/>
      <c r="VUM55" s="45"/>
      <c r="VUN55" s="45"/>
      <c r="VUO55" s="45"/>
      <c r="VUP55" s="45"/>
      <c r="VUQ55" s="45"/>
      <c r="VUR55" s="45"/>
      <c r="VUS55" s="45"/>
      <c r="VUT55" s="45"/>
      <c r="VUU55" s="45"/>
      <c r="VUV55" s="45"/>
      <c r="VUW55" s="45"/>
      <c r="VUX55" s="45"/>
      <c r="VUY55" s="45"/>
      <c r="VUZ55" s="45"/>
      <c r="VVA55" s="45"/>
      <c r="VVB55" s="45"/>
      <c r="VVC55" s="45"/>
      <c r="VVD55" s="45"/>
      <c r="VVE55" s="45"/>
      <c r="VVF55" s="45"/>
      <c r="VVG55" s="45"/>
      <c r="VVH55" s="45"/>
      <c r="VVI55" s="45"/>
      <c r="VVJ55" s="45"/>
      <c r="VVK55" s="45"/>
      <c r="VVL55" s="45"/>
      <c r="VVM55" s="45"/>
      <c r="VVN55" s="45"/>
      <c r="VVO55" s="45"/>
      <c r="VVP55" s="45"/>
      <c r="VVQ55" s="45"/>
      <c r="VVR55" s="45"/>
      <c r="VVS55" s="45"/>
      <c r="VVT55" s="45"/>
      <c r="VVU55" s="45"/>
      <c r="VVV55" s="45"/>
      <c r="VVW55" s="45"/>
      <c r="VVX55" s="45"/>
      <c r="VVY55" s="45"/>
      <c r="VVZ55" s="45"/>
      <c r="VWA55" s="45"/>
      <c r="VWB55" s="45"/>
      <c r="VWC55" s="45"/>
      <c r="VWD55" s="45"/>
      <c r="VWE55" s="45"/>
      <c r="VWF55" s="45"/>
      <c r="VWG55" s="45"/>
      <c r="VWH55" s="45"/>
      <c r="VWI55" s="45"/>
      <c r="VWJ55" s="45"/>
      <c r="VWK55" s="45"/>
      <c r="VWL55" s="45"/>
      <c r="VWM55" s="45"/>
      <c r="VWN55" s="45"/>
      <c r="VWO55" s="45"/>
      <c r="VWP55" s="45"/>
      <c r="VWQ55" s="45"/>
      <c r="VWR55" s="45"/>
      <c r="VWS55" s="45"/>
      <c r="VWT55" s="45"/>
      <c r="VWU55" s="45"/>
      <c r="VWV55" s="45"/>
      <c r="VWW55" s="45"/>
      <c r="VWX55" s="45"/>
      <c r="VWY55" s="45"/>
      <c r="VWZ55" s="45"/>
      <c r="VXA55" s="45"/>
      <c r="VXB55" s="45"/>
      <c r="VXC55" s="45"/>
      <c r="VXD55" s="45"/>
      <c r="VXE55" s="45"/>
      <c r="VXF55" s="45"/>
      <c r="VXG55" s="45"/>
      <c r="VXH55" s="45"/>
      <c r="VXI55" s="45"/>
      <c r="VXJ55" s="45"/>
      <c r="VXK55" s="45"/>
      <c r="VXL55" s="45"/>
      <c r="VXM55" s="45"/>
      <c r="VXN55" s="45"/>
      <c r="VXO55" s="45"/>
      <c r="VXP55" s="45"/>
      <c r="VXQ55" s="45"/>
      <c r="VXR55" s="45"/>
      <c r="VXS55" s="45"/>
      <c r="VXT55" s="45"/>
      <c r="VXU55" s="45"/>
      <c r="VXV55" s="45"/>
      <c r="VXW55" s="45"/>
      <c r="VXX55" s="45"/>
      <c r="VXY55" s="45"/>
      <c r="VXZ55" s="45"/>
      <c r="VYA55" s="45"/>
      <c r="VYB55" s="45"/>
      <c r="VYC55" s="45"/>
      <c r="VYD55" s="45"/>
      <c r="VYE55" s="45"/>
      <c r="VYF55" s="45"/>
      <c r="VYG55" s="45"/>
      <c r="VYH55" s="45"/>
      <c r="VYI55" s="45"/>
      <c r="VYJ55" s="45"/>
      <c r="VYK55" s="45"/>
      <c r="VYL55" s="45"/>
      <c r="VYM55" s="45"/>
      <c r="VYN55" s="45"/>
      <c r="VYO55" s="45"/>
      <c r="VYP55" s="45"/>
      <c r="VYQ55" s="45"/>
      <c r="VYR55" s="45"/>
      <c r="VYS55" s="45"/>
      <c r="VYT55" s="45"/>
      <c r="VYU55" s="45"/>
      <c r="VYV55" s="45"/>
      <c r="VYW55" s="45"/>
      <c r="VYX55" s="45"/>
      <c r="VYY55" s="45"/>
      <c r="VYZ55" s="45"/>
      <c r="VZA55" s="45"/>
      <c r="VZB55" s="45"/>
      <c r="VZC55" s="45"/>
      <c r="VZD55" s="45"/>
      <c r="VZE55" s="45"/>
      <c r="VZF55" s="45"/>
      <c r="VZG55" s="45"/>
      <c r="VZH55" s="45"/>
      <c r="VZI55" s="45"/>
      <c r="VZJ55" s="45"/>
      <c r="VZK55" s="45"/>
      <c r="VZL55" s="45"/>
      <c r="VZM55" s="45"/>
      <c r="VZN55" s="45"/>
      <c r="VZO55" s="45"/>
      <c r="VZP55" s="45"/>
      <c r="VZQ55" s="45"/>
      <c r="VZR55" s="45"/>
      <c r="VZS55" s="45"/>
      <c r="VZT55" s="45"/>
      <c r="VZU55" s="45"/>
      <c r="VZV55" s="45"/>
      <c r="VZW55" s="45"/>
      <c r="VZX55" s="45"/>
      <c r="VZY55" s="45"/>
      <c r="VZZ55" s="45"/>
      <c r="WAA55" s="45"/>
      <c r="WAB55" s="45"/>
      <c r="WAC55" s="45"/>
      <c r="WAD55" s="45"/>
      <c r="WAE55" s="45"/>
      <c r="WAF55" s="45"/>
      <c r="WAG55" s="45"/>
      <c r="WAH55" s="45"/>
      <c r="WAI55" s="45"/>
      <c r="WAJ55" s="45"/>
      <c r="WAK55" s="45"/>
      <c r="WAL55" s="45"/>
      <c r="WAM55" s="45"/>
      <c r="WAN55" s="45"/>
      <c r="WAO55" s="45"/>
      <c r="WAP55" s="45"/>
      <c r="WAQ55" s="45"/>
      <c r="WAR55" s="45"/>
      <c r="WAS55" s="45"/>
      <c r="WAT55" s="45"/>
      <c r="WAU55" s="45"/>
      <c r="WAV55" s="45"/>
      <c r="WAW55" s="45"/>
      <c r="WAX55" s="45"/>
      <c r="WAY55" s="45"/>
      <c r="WAZ55" s="45"/>
      <c r="WBA55" s="45"/>
      <c r="WBB55" s="45"/>
      <c r="WBC55" s="45"/>
      <c r="WBD55" s="45"/>
      <c r="WBE55" s="45"/>
      <c r="WBF55" s="45"/>
      <c r="WBG55" s="45"/>
      <c r="WBH55" s="45"/>
      <c r="WBI55" s="45"/>
      <c r="WBJ55" s="45"/>
      <c r="WBK55" s="45"/>
      <c r="WBL55" s="45"/>
      <c r="WBM55" s="45"/>
      <c r="WBN55" s="45"/>
      <c r="WBO55" s="45"/>
      <c r="WBP55" s="45"/>
      <c r="WBQ55" s="45"/>
      <c r="WBR55" s="45"/>
      <c r="WBS55" s="45"/>
      <c r="WBT55" s="45"/>
      <c r="WBU55" s="45"/>
      <c r="WBV55" s="45"/>
      <c r="WBW55" s="45"/>
      <c r="WBX55" s="45"/>
      <c r="WBY55" s="45"/>
      <c r="WBZ55" s="45"/>
      <c r="WCA55" s="45"/>
      <c r="WCB55" s="45"/>
      <c r="WCC55" s="45"/>
      <c r="WCD55" s="45"/>
      <c r="WCE55" s="45"/>
      <c r="WCF55" s="45"/>
      <c r="WCG55" s="45"/>
      <c r="WCH55" s="45"/>
      <c r="WCI55" s="45"/>
      <c r="WCJ55" s="45"/>
      <c r="WCK55" s="45"/>
      <c r="WCL55" s="45"/>
      <c r="WCM55" s="45"/>
      <c r="WCN55" s="45"/>
      <c r="WCO55" s="45"/>
      <c r="WCP55" s="45"/>
      <c r="WCQ55" s="45"/>
      <c r="WCR55" s="45"/>
      <c r="WCS55" s="45"/>
      <c r="WCT55" s="45"/>
      <c r="WCU55" s="45"/>
      <c r="WCV55" s="45"/>
      <c r="WCW55" s="45"/>
      <c r="WCX55" s="45"/>
      <c r="WCY55" s="45"/>
      <c r="WCZ55" s="45"/>
      <c r="WDA55" s="45"/>
      <c r="WDB55" s="45"/>
      <c r="WDC55" s="45"/>
      <c r="WDD55" s="45"/>
      <c r="WDE55" s="45"/>
      <c r="WDF55" s="45"/>
      <c r="WDG55" s="45"/>
      <c r="WDH55" s="45"/>
      <c r="WDI55" s="45"/>
      <c r="WDJ55" s="45"/>
      <c r="WDK55" s="45"/>
      <c r="WDL55" s="45"/>
      <c r="WDM55" s="45"/>
      <c r="WDN55" s="45"/>
      <c r="WDO55" s="45"/>
      <c r="WDP55" s="45"/>
      <c r="WDQ55" s="45"/>
      <c r="WDR55" s="45"/>
      <c r="WDS55" s="45"/>
      <c r="WDT55" s="45"/>
      <c r="WDU55" s="45"/>
      <c r="WDV55" s="45"/>
      <c r="WDW55" s="45"/>
      <c r="WDX55" s="45"/>
      <c r="WDY55" s="45"/>
      <c r="WDZ55" s="45"/>
      <c r="WEA55" s="45"/>
      <c r="WEB55" s="45"/>
      <c r="WEC55" s="45"/>
      <c r="WED55" s="45"/>
      <c r="WEE55" s="45"/>
      <c r="WEF55" s="45"/>
      <c r="WEG55" s="45"/>
      <c r="WEH55" s="45"/>
      <c r="WEI55" s="45"/>
      <c r="WEJ55" s="45"/>
      <c r="WEK55" s="45"/>
      <c r="WEL55" s="45"/>
      <c r="WEM55" s="45"/>
      <c r="WEN55" s="45"/>
      <c r="WEO55" s="45"/>
      <c r="WEP55" s="45"/>
      <c r="WEQ55" s="45"/>
      <c r="WER55" s="45"/>
      <c r="WES55" s="45"/>
      <c r="WET55" s="45"/>
      <c r="WEU55" s="45"/>
      <c r="WEV55" s="45"/>
      <c r="WEW55" s="45"/>
      <c r="WEX55" s="45"/>
      <c r="WEY55" s="45"/>
      <c r="WEZ55" s="45"/>
      <c r="WFA55" s="45"/>
      <c r="WFB55" s="45"/>
      <c r="WFC55" s="45"/>
      <c r="WFD55" s="45"/>
      <c r="WFE55" s="45"/>
      <c r="WFF55" s="45"/>
      <c r="WFG55" s="45"/>
      <c r="WFH55" s="45"/>
      <c r="WFI55" s="45"/>
      <c r="WFJ55" s="45"/>
      <c r="WFK55" s="45"/>
      <c r="WFL55" s="45"/>
      <c r="WFM55" s="45"/>
      <c r="WFN55" s="45"/>
      <c r="WFO55" s="45"/>
      <c r="WFP55" s="45"/>
      <c r="WFQ55" s="45"/>
      <c r="WFR55" s="45"/>
      <c r="WFS55" s="45"/>
      <c r="WFT55" s="45"/>
      <c r="WFU55" s="45"/>
      <c r="WFV55" s="45"/>
      <c r="WFW55" s="45"/>
      <c r="WFX55" s="45"/>
      <c r="WFY55" s="45"/>
      <c r="WFZ55" s="45"/>
      <c r="WGA55" s="45"/>
      <c r="WGB55" s="45"/>
      <c r="WGC55" s="45"/>
      <c r="WGD55" s="45"/>
      <c r="WGE55" s="45"/>
      <c r="WGF55" s="45"/>
      <c r="WGG55" s="45"/>
      <c r="WGH55" s="45"/>
      <c r="WGI55" s="45"/>
      <c r="WGJ55" s="45"/>
      <c r="WGK55" s="45"/>
      <c r="WGL55" s="45"/>
      <c r="WGM55" s="45"/>
      <c r="WGN55" s="45"/>
      <c r="WGO55" s="45"/>
      <c r="WGP55" s="45"/>
      <c r="WGQ55" s="45"/>
      <c r="WGR55" s="45"/>
      <c r="WGS55" s="45"/>
      <c r="WGT55" s="45"/>
      <c r="WGU55" s="45"/>
      <c r="WGV55" s="45"/>
      <c r="WGW55" s="45"/>
      <c r="WGX55" s="45"/>
      <c r="WGY55" s="45"/>
      <c r="WGZ55" s="45"/>
      <c r="WHA55" s="45"/>
      <c r="WHB55" s="45"/>
      <c r="WHC55" s="45"/>
      <c r="WHD55" s="45"/>
      <c r="WHE55" s="45"/>
      <c r="WHF55" s="45"/>
      <c r="WHG55" s="45"/>
      <c r="WHH55" s="45"/>
      <c r="WHI55" s="45"/>
      <c r="WHJ55" s="45"/>
      <c r="WHK55" s="45"/>
      <c r="WHL55" s="45"/>
      <c r="WHM55" s="45"/>
      <c r="WHN55" s="45"/>
      <c r="WHO55" s="45"/>
      <c r="WHP55" s="45"/>
      <c r="WHQ55" s="45"/>
      <c r="WHR55" s="45"/>
      <c r="WHS55" s="45"/>
      <c r="WHT55" s="45"/>
      <c r="WHU55" s="45"/>
      <c r="WHV55" s="45"/>
      <c r="WHW55" s="45"/>
      <c r="WHX55" s="45"/>
      <c r="WHY55" s="45"/>
      <c r="WHZ55" s="45"/>
      <c r="WIA55" s="45"/>
      <c r="WIB55" s="45"/>
      <c r="WIC55" s="45"/>
      <c r="WID55" s="45"/>
      <c r="WIE55" s="45"/>
      <c r="WIF55" s="45"/>
      <c r="WIG55" s="45"/>
      <c r="WIH55" s="45"/>
      <c r="WII55" s="45"/>
      <c r="WIJ55" s="45"/>
      <c r="WIK55" s="45"/>
      <c r="WIL55" s="45"/>
      <c r="WIM55" s="45"/>
      <c r="WIN55" s="45"/>
      <c r="WIO55" s="45"/>
      <c r="WIP55" s="45"/>
      <c r="WIQ55" s="45"/>
      <c r="WIR55" s="45"/>
      <c r="WIS55" s="45"/>
      <c r="WIT55" s="45"/>
      <c r="WIU55" s="45"/>
      <c r="WIV55" s="45"/>
      <c r="WIW55" s="45"/>
      <c r="WIX55" s="45"/>
      <c r="WIY55" s="45"/>
      <c r="WIZ55" s="45"/>
      <c r="WJA55" s="45"/>
      <c r="WJB55" s="45"/>
      <c r="WJC55" s="45"/>
      <c r="WJD55" s="45"/>
      <c r="WJE55" s="45"/>
      <c r="WJF55" s="45"/>
      <c r="WJG55" s="45"/>
      <c r="WJH55" s="45"/>
      <c r="WJI55" s="45"/>
      <c r="WJJ55" s="45"/>
      <c r="WJK55" s="45"/>
      <c r="WJL55" s="45"/>
      <c r="WJM55" s="45"/>
      <c r="WJN55" s="45"/>
      <c r="WJO55" s="45"/>
      <c r="WJP55" s="45"/>
      <c r="WJQ55" s="45"/>
      <c r="WJR55" s="45"/>
      <c r="WJS55" s="45"/>
      <c r="WJT55" s="45"/>
      <c r="WJU55" s="45"/>
      <c r="WJV55" s="45"/>
      <c r="WJW55" s="45"/>
      <c r="WJX55" s="45"/>
      <c r="WJY55" s="45"/>
      <c r="WJZ55" s="45"/>
      <c r="WKA55" s="45"/>
      <c r="WKB55" s="45"/>
      <c r="WKC55" s="45"/>
      <c r="WKD55" s="45"/>
      <c r="WKE55" s="45"/>
      <c r="WKF55" s="45"/>
      <c r="WKG55" s="45"/>
      <c r="WKH55" s="45"/>
      <c r="WKI55" s="45"/>
      <c r="WKJ55" s="45"/>
      <c r="WKK55" s="45"/>
      <c r="WKL55" s="45"/>
      <c r="WKM55" s="45"/>
      <c r="WKN55" s="45"/>
      <c r="WKO55" s="45"/>
      <c r="WKP55" s="45"/>
      <c r="WKQ55" s="45"/>
      <c r="WKR55" s="45"/>
      <c r="WKS55" s="45"/>
      <c r="WKT55" s="45"/>
      <c r="WKU55" s="45"/>
      <c r="WKV55" s="45"/>
      <c r="WKW55" s="45"/>
      <c r="WKX55" s="45"/>
      <c r="WKY55" s="45"/>
      <c r="WKZ55" s="45"/>
      <c r="WLA55" s="45"/>
      <c r="WLB55" s="45"/>
      <c r="WLC55" s="45"/>
      <c r="WLD55" s="45"/>
      <c r="WLE55" s="45"/>
      <c r="WLF55" s="45"/>
      <c r="WLG55" s="45"/>
      <c r="WLH55" s="45"/>
      <c r="WLI55" s="45"/>
      <c r="WLJ55" s="45"/>
      <c r="WLK55" s="45"/>
      <c r="WLL55" s="45"/>
      <c r="WLM55" s="45"/>
      <c r="WLN55" s="45"/>
      <c r="WLO55" s="45"/>
      <c r="WLP55" s="45"/>
      <c r="WLQ55" s="45"/>
      <c r="WLR55" s="45"/>
      <c r="WLS55" s="45"/>
      <c r="WLT55" s="45"/>
      <c r="WLU55" s="45"/>
      <c r="WLV55" s="45"/>
      <c r="WLW55" s="45"/>
      <c r="WLX55" s="45"/>
      <c r="WLY55" s="45"/>
      <c r="WLZ55" s="45"/>
      <c r="WMA55" s="45"/>
      <c r="WMB55" s="45"/>
      <c r="WMC55" s="45"/>
      <c r="WMD55" s="45"/>
      <c r="WME55" s="45"/>
      <c r="WMF55" s="45"/>
      <c r="WMG55" s="45"/>
      <c r="WMH55" s="45"/>
      <c r="WMI55" s="45"/>
      <c r="WMJ55" s="45"/>
      <c r="WMK55" s="45"/>
      <c r="WML55" s="45"/>
      <c r="WMM55" s="45"/>
      <c r="WMN55" s="45"/>
      <c r="WMO55" s="45"/>
      <c r="WMP55" s="45"/>
      <c r="WMQ55" s="45"/>
      <c r="WMR55" s="45"/>
      <c r="WMS55" s="45"/>
      <c r="WMT55" s="45"/>
      <c r="WMU55" s="45"/>
      <c r="WMV55" s="45"/>
      <c r="WMW55" s="45"/>
      <c r="WMX55" s="45"/>
      <c r="WMY55" s="45"/>
      <c r="WMZ55" s="45"/>
      <c r="WNA55" s="45"/>
      <c r="WNB55" s="45"/>
      <c r="WNC55" s="45"/>
      <c r="WND55" s="45"/>
      <c r="WNE55" s="45"/>
      <c r="WNF55" s="45"/>
      <c r="WNG55" s="45"/>
      <c r="WNH55" s="45"/>
      <c r="WNI55" s="45"/>
      <c r="WNJ55" s="45"/>
      <c r="WNK55" s="45"/>
      <c r="WNL55" s="45"/>
      <c r="WNM55" s="45"/>
      <c r="WNN55" s="45"/>
      <c r="WNO55" s="45"/>
      <c r="WNP55" s="45"/>
      <c r="WNQ55" s="45"/>
      <c r="WNR55" s="45"/>
      <c r="WNS55" s="45"/>
      <c r="WNT55" s="45"/>
      <c r="WNU55" s="45"/>
      <c r="WNV55" s="45"/>
      <c r="WNW55" s="45"/>
      <c r="WNX55" s="45"/>
      <c r="WNY55" s="45"/>
      <c r="WNZ55" s="45"/>
      <c r="WOA55" s="45"/>
      <c r="WOB55" s="45"/>
      <c r="WOC55" s="45"/>
      <c r="WOD55" s="45"/>
      <c r="WOE55" s="45"/>
      <c r="WOF55" s="45"/>
      <c r="WOG55" s="45"/>
      <c r="WOH55" s="45"/>
      <c r="WOI55" s="45"/>
      <c r="WOJ55" s="45"/>
      <c r="WOK55" s="45"/>
      <c r="WOL55" s="45"/>
      <c r="WOM55" s="45"/>
      <c r="WON55" s="45"/>
      <c r="WOO55" s="45"/>
      <c r="WOP55" s="45"/>
      <c r="WOQ55" s="45"/>
      <c r="WOR55" s="45"/>
      <c r="WOS55" s="45"/>
      <c r="WOT55" s="45"/>
      <c r="WOU55" s="45"/>
      <c r="WOV55" s="45"/>
      <c r="WOW55" s="45"/>
      <c r="WOX55" s="45"/>
      <c r="WOY55" s="45"/>
      <c r="WOZ55" s="45"/>
      <c r="WPA55" s="45"/>
      <c r="WPB55" s="45"/>
      <c r="WPC55" s="45"/>
      <c r="WPD55" s="45"/>
      <c r="WPE55" s="45"/>
      <c r="WPF55" s="45"/>
      <c r="WPG55" s="45"/>
      <c r="WPH55" s="45"/>
      <c r="WPI55" s="45"/>
      <c r="WPJ55" s="45"/>
      <c r="WPK55" s="45"/>
      <c r="WPL55" s="45"/>
      <c r="WPM55" s="45"/>
      <c r="WPN55" s="45"/>
      <c r="WPO55" s="45"/>
      <c r="WPP55" s="45"/>
      <c r="WPQ55" s="45"/>
      <c r="WPR55" s="45"/>
      <c r="WPS55" s="45"/>
      <c r="WPT55" s="45"/>
      <c r="WPU55" s="45"/>
      <c r="WPV55" s="45"/>
      <c r="WPW55" s="45"/>
      <c r="WPX55" s="45"/>
      <c r="WPY55" s="45"/>
      <c r="WPZ55" s="45"/>
      <c r="WQA55" s="45"/>
      <c r="WQB55" s="45"/>
      <c r="WQC55" s="45"/>
      <c r="WQD55" s="45"/>
      <c r="WQE55" s="45"/>
      <c r="WQF55" s="45"/>
      <c r="WQG55" s="45"/>
      <c r="WQH55" s="45"/>
      <c r="WQI55" s="45"/>
      <c r="WQJ55" s="45"/>
      <c r="WQK55" s="45"/>
      <c r="WQL55" s="45"/>
      <c r="WQM55" s="45"/>
      <c r="WQN55" s="45"/>
      <c r="WQO55" s="45"/>
      <c r="WQP55" s="45"/>
      <c r="WQQ55" s="45"/>
      <c r="WQR55" s="45"/>
      <c r="WQS55" s="45"/>
      <c r="WQT55" s="45"/>
      <c r="WQU55" s="45"/>
      <c r="WQV55" s="45"/>
      <c r="WQW55" s="45"/>
      <c r="WQX55" s="45"/>
      <c r="WQY55" s="45"/>
      <c r="WQZ55" s="45"/>
      <c r="WRA55" s="45"/>
      <c r="WRB55" s="45"/>
      <c r="WRC55" s="45"/>
      <c r="WRD55" s="45"/>
      <c r="WRE55" s="45"/>
      <c r="WRF55" s="45"/>
      <c r="WRG55" s="45"/>
      <c r="WRH55" s="45"/>
      <c r="WRI55" s="45"/>
      <c r="WRJ55" s="45"/>
      <c r="WRK55" s="45"/>
      <c r="WRL55" s="45"/>
      <c r="WRM55" s="45"/>
      <c r="WRN55" s="45"/>
      <c r="WRO55" s="45"/>
      <c r="WRP55" s="45"/>
      <c r="WRQ55" s="45"/>
      <c r="WRR55" s="45"/>
      <c r="WRS55" s="45"/>
      <c r="WRT55" s="45"/>
      <c r="WRU55" s="45"/>
      <c r="WRV55" s="45"/>
      <c r="WRW55" s="45"/>
      <c r="WRX55" s="45"/>
      <c r="WRY55" s="45"/>
      <c r="WRZ55" s="45"/>
      <c r="WSA55" s="45"/>
      <c r="WSB55" s="45"/>
      <c r="WSC55" s="45"/>
      <c r="WSD55" s="45"/>
      <c r="WSE55" s="45"/>
      <c r="WSF55" s="45"/>
      <c r="WSG55" s="45"/>
      <c r="WSH55" s="45"/>
      <c r="WSI55" s="45"/>
      <c r="WSJ55" s="45"/>
      <c r="WSK55" s="45"/>
      <c r="WSL55" s="45"/>
      <c r="WSM55" s="45"/>
      <c r="WSN55" s="45"/>
      <c r="WSO55" s="45"/>
      <c r="WSP55" s="45"/>
      <c r="WSQ55" s="45"/>
      <c r="WSR55" s="45"/>
      <c r="WSS55" s="45"/>
      <c r="WST55" s="45"/>
      <c r="WSU55" s="45"/>
      <c r="WSV55" s="45"/>
      <c r="WSW55" s="45"/>
      <c r="WSX55" s="45"/>
      <c r="WSY55" s="45"/>
      <c r="WSZ55" s="45"/>
      <c r="WTA55" s="45"/>
      <c r="WTB55" s="45"/>
      <c r="WTC55" s="45"/>
      <c r="WTD55" s="45"/>
      <c r="WTE55" s="45"/>
      <c r="WTF55" s="45"/>
      <c r="WTG55" s="45"/>
      <c r="WTH55" s="45"/>
      <c r="WTI55" s="45"/>
      <c r="WTJ55" s="45"/>
      <c r="WTK55" s="45"/>
      <c r="WTL55" s="45"/>
      <c r="WTM55" s="45"/>
      <c r="WTN55" s="45"/>
      <c r="WTO55" s="45"/>
      <c r="WTP55" s="45"/>
      <c r="WTQ55" s="45"/>
      <c r="WTR55" s="45"/>
      <c r="WTS55" s="45"/>
      <c r="WTT55" s="45"/>
      <c r="WTU55" s="45"/>
      <c r="WTV55" s="45"/>
      <c r="WTW55" s="45"/>
      <c r="WTX55" s="45"/>
      <c r="WTY55" s="45"/>
      <c r="WTZ55" s="45"/>
      <c r="WUA55" s="45"/>
      <c r="WUB55" s="45"/>
      <c r="WUC55" s="45"/>
      <c r="WUD55" s="45"/>
      <c r="WUE55" s="45"/>
      <c r="WUF55" s="45"/>
      <c r="WUG55" s="45"/>
      <c r="WUH55" s="45"/>
      <c r="WUI55" s="45"/>
      <c r="WUJ55" s="45"/>
      <c r="WUK55" s="45"/>
      <c r="WUL55" s="45"/>
      <c r="WUM55" s="45"/>
      <c r="WUN55" s="45"/>
      <c r="WUO55" s="45"/>
      <c r="WUP55" s="45"/>
      <c r="WUQ55" s="45"/>
      <c r="WUR55" s="45"/>
      <c r="WUS55" s="45"/>
      <c r="WUT55" s="45"/>
      <c r="WUU55" s="45"/>
      <c r="WUV55" s="45"/>
      <c r="WUW55" s="45"/>
      <c r="WUX55" s="45"/>
      <c r="WUY55" s="45"/>
      <c r="WUZ55" s="45"/>
      <c r="WVA55" s="45"/>
      <c r="WVB55" s="45"/>
      <c r="WVC55" s="45"/>
      <c r="WVD55" s="45"/>
      <c r="WVE55" s="45"/>
      <c r="WVF55" s="45"/>
      <c r="WVG55" s="45"/>
      <c r="WVH55" s="45"/>
      <c r="WVI55" s="45"/>
      <c r="WVJ55" s="45"/>
      <c r="WVK55" s="45"/>
      <c r="WVL55" s="45"/>
      <c r="WVM55" s="45"/>
      <c r="WVN55" s="45"/>
      <c r="WVO55" s="45"/>
      <c r="WVP55" s="45"/>
      <c r="WVQ55" s="45"/>
      <c r="WVR55" s="45"/>
      <c r="WVS55" s="45"/>
      <c r="WVT55" s="45"/>
      <c r="WVU55" s="45"/>
      <c r="WVV55" s="45"/>
      <c r="WVW55" s="45"/>
      <c r="WVX55" s="45"/>
      <c r="WVY55" s="45"/>
      <c r="WVZ55" s="45"/>
      <c r="WWA55" s="45"/>
      <c r="WWB55" s="45"/>
      <c r="WWC55" s="45"/>
      <c r="WWD55" s="45"/>
      <c r="WWE55" s="45"/>
      <c r="WWF55" s="45"/>
      <c r="WWG55" s="45"/>
      <c r="WWH55" s="45"/>
      <c r="WWI55" s="45"/>
      <c r="WWJ55" s="45"/>
      <c r="WWK55" s="45"/>
      <c r="WWL55" s="45"/>
      <c r="WWM55" s="45"/>
      <c r="WWN55" s="45"/>
      <c r="WWO55" s="45"/>
      <c r="WWP55" s="45"/>
      <c r="WWQ55" s="45"/>
      <c r="WWR55" s="45"/>
      <c r="WWS55" s="45"/>
      <c r="WWT55" s="45"/>
      <c r="WWU55" s="45"/>
      <c r="WWV55" s="45"/>
      <c r="WWW55" s="45"/>
      <c r="WWX55" s="45"/>
      <c r="WWY55" s="45"/>
      <c r="WWZ55" s="45"/>
      <c r="WXA55" s="45"/>
      <c r="WXB55" s="45"/>
      <c r="WXC55" s="45"/>
      <c r="WXD55" s="45"/>
      <c r="WXE55" s="45"/>
      <c r="WXF55" s="45"/>
      <c r="WXG55" s="45"/>
      <c r="WXH55" s="45"/>
      <c r="WXI55" s="45"/>
      <c r="WXJ55" s="45"/>
      <c r="WXK55" s="45"/>
      <c r="WXL55" s="45"/>
      <c r="WXM55" s="45"/>
      <c r="WXN55" s="45"/>
      <c r="WXO55" s="45"/>
      <c r="WXP55" s="45"/>
      <c r="WXQ55" s="45"/>
      <c r="WXR55" s="45"/>
      <c r="WXS55" s="45"/>
      <c r="WXT55" s="45"/>
      <c r="WXU55" s="45"/>
      <c r="WXV55" s="45"/>
      <c r="WXW55" s="45"/>
      <c r="WXX55" s="45"/>
      <c r="WXY55" s="45"/>
      <c r="WXZ55" s="45"/>
      <c r="WYA55" s="45"/>
      <c r="WYB55" s="45"/>
      <c r="WYC55" s="45"/>
      <c r="WYD55" s="45"/>
      <c r="WYE55" s="45"/>
      <c r="WYF55" s="45"/>
      <c r="WYG55" s="45"/>
      <c r="WYH55" s="45"/>
      <c r="WYI55" s="45"/>
      <c r="WYJ55" s="45"/>
      <c r="WYK55" s="45"/>
      <c r="WYL55" s="45"/>
      <c r="WYM55" s="45"/>
      <c r="WYN55" s="45"/>
      <c r="WYO55" s="45"/>
      <c r="WYP55" s="45"/>
      <c r="WYQ55" s="45"/>
      <c r="WYR55" s="45"/>
      <c r="WYS55" s="45"/>
      <c r="WYT55" s="45"/>
      <c r="WYU55" s="45"/>
      <c r="WYV55" s="45"/>
      <c r="WYW55" s="45"/>
      <c r="WYX55" s="45"/>
      <c r="WYY55" s="45"/>
      <c r="WYZ55" s="45"/>
      <c r="WZA55" s="45"/>
      <c r="WZB55" s="45"/>
      <c r="WZC55" s="45"/>
      <c r="WZD55" s="45"/>
      <c r="WZE55" s="45"/>
      <c r="WZF55" s="45"/>
      <c r="WZG55" s="45"/>
      <c r="WZH55" s="45"/>
      <c r="WZI55" s="45"/>
      <c r="WZJ55" s="45"/>
      <c r="WZK55" s="45"/>
      <c r="WZL55" s="45"/>
      <c r="WZM55" s="45"/>
      <c r="WZN55" s="45"/>
      <c r="WZO55" s="45"/>
      <c r="WZP55" s="45"/>
      <c r="WZQ55" s="45"/>
      <c r="WZR55" s="45"/>
      <c r="WZS55" s="45"/>
      <c r="WZT55" s="45"/>
      <c r="WZU55" s="45"/>
      <c r="WZV55" s="45"/>
      <c r="WZW55" s="45"/>
      <c r="WZX55" s="45"/>
      <c r="WZY55" s="45"/>
      <c r="WZZ55" s="45"/>
      <c r="XAA55" s="45"/>
      <c r="XAB55" s="45"/>
      <c r="XAC55" s="45"/>
      <c r="XAD55" s="45"/>
      <c r="XAE55" s="45"/>
      <c r="XAF55" s="45"/>
      <c r="XAG55" s="45"/>
      <c r="XAH55" s="45"/>
      <c r="XAI55" s="45"/>
      <c r="XAJ55" s="45"/>
      <c r="XAK55" s="45"/>
      <c r="XAL55" s="45"/>
      <c r="XAM55" s="45"/>
      <c r="XAN55" s="45"/>
      <c r="XAO55" s="45"/>
      <c r="XAP55" s="45"/>
      <c r="XAQ55" s="45"/>
      <c r="XAR55" s="45"/>
      <c r="XAS55" s="45"/>
      <c r="XAT55" s="45"/>
      <c r="XAU55" s="45"/>
      <c r="XAV55" s="45"/>
      <c r="XAW55" s="45"/>
      <c r="XAX55" s="45"/>
      <c r="XAY55" s="45"/>
      <c r="XAZ55" s="45"/>
      <c r="XBA55" s="45"/>
      <c r="XBB55" s="45"/>
      <c r="XBC55" s="45"/>
      <c r="XBD55" s="45"/>
      <c r="XBE55" s="45"/>
      <c r="XBF55" s="45"/>
      <c r="XBG55" s="45"/>
      <c r="XBH55" s="45"/>
      <c r="XBI55" s="45"/>
      <c r="XBJ55" s="45"/>
      <c r="XBK55" s="45"/>
      <c r="XBL55" s="45"/>
      <c r="XBM55" s="45"/>
      <c r="XBN55" s="45"/>
      <c r="XBO55" s="45"/>
      <c r="XBP55" s="45"/>
      <c r="XBQ55" s="45"/>
      <c r="XBR55" s="45"/>
      <c r="XBS55" s="45"/>
      <c r="XBT55" s="45"/>
      <c r="XBU55" s="45"/>
      <c r="XBV55" s="45"/>
      <c r="XBW55" s="45"/>
      <c r="XBX55" s="45"/>
      <c r="XBY55" s="45"/>
      <c r="XBZ55" s="45"/>
      <c r="XCA55" s="45"/>
      <c r="XCB55" s="45"/>
      <c r="XCC55" s="45"/>
      <c r="XCD55" s="45"/>
      <c r="XCE55" s="45"/>
      <c r="XCF55" s="45"/>
      <c r="XCG55" s="45"/>
      <c r="XCH55" s="45"/>
      <c r="XCI55" s="45"/>
      <c r="XCJ55" s="45"/>
      <c r="XCK55" s="45"/>
      <c r="XCL55" s="45"/>
      <c r="XCM55" s="45"/>
      <c r="XCN55" s="45"/>
      <c r="XCO55" s="45"/>
      <c r="XCP55" s="45"/>
      <c r="XCQ55" s="45"/>
      <c r="XCR55" s="45"/>
      <c r="XCS55" s="45"/>
      <c r="XCT55" s="45"/>
      <c r="XCU55" s="45"/>
      <c r="XCV55" s="45"/>
      <c r="XCW55" s="45"/>
      <c r="XCX55" s="45"/>
      <c r="XCY55" s="45"/>
      <c r="XCZ55" s="45"/>
      <c r="XDA55" s="45"/>
      <c r="XDB55" s="45"/>
      <c r="XDC55" s="45"/>
      <c r="XDD55" s="45"/>
      <c r="XDE55" s="45"/>
      <c r="XDF55" s="45"/>
      <c r="XDG55" s="45"/>
      <c r="XDH55" s="45"/>
      <c r="XDI55" s="45"/>
      <c r="XDJ55" s="45"/>
      <c r="XDK55" s="45"/>
      <c r="XDL55" s="45"/>
      <c r="XDM55" s="45"/>
      <c r="XDN55" s="45"/>
      <c r="XDO55" s="45"/>
      <c r="XDP55" s="45"/>
      <c r="XDQ55" s="45"/>
      <c r="XDR55" s="45"/>
      <c r="XDS55" s="45"/>
      <c r="XDT55" s="45"/>
      <c r="XDU55" s="45"/>
      <c r="XDV55" s="45"/>
      <c r="XDW55" s="45"/>
      <c r="XDX55" s="45"/>
      <c r="XDY55" s="45"/>
      <c r="XDZ55" s="45"/>
      <c r="XEA55" s="45"/>
      <c r="XEB55" s="45"/>
      <c r="XEC55" s="45"/>
      <c r="XED55" s="45"/>
      <c r="XEE55" s="45"/>
      <c r="XEF55" s="45"/>
      <c r="XEG55" s="45"/>
      <c r="XEH55" s="45"/>
      <c r="XEI55" s="45"/>
      <c r="XEJ55" s="45"/>
      <c r="XEK55" s="45"/>
      <c r="XEL55" s="45"/>
      <c r="XEM55" s="45"/>
      <c r="XEN55" s="45"/>
      <c r="XEO55" s="45"/>
      <c r="XEP55" s="45"/>
      <c r="XEQ55" s="45"/>
      <c r="XER55" s="45"/>
      <c r="XES55" s="45"/>
      <c r="XET55" s="45"/>
      <c r="XEU55" s="45"/>
      <c r="XEV55" s="45"/>
      <c r="XEW55" s="45"/>
      <c r="XEX55" s="45"/>
      <c r="XEY55" s="45"/>
      <c r="XEZ55" s="45"/>
      <c r="XFA55" s="45"/>
      <c r="XFB55" s="45"/>
      <c r="XFC55" s="45"/>
      <c r="XFD55" s="45"/>
    </row>
    <row r="57" spans="2:16384" x14ac:dyDescent="0.25">
      <c r="C57" s="104" t="s">
        <v>794</v>
      </c>
      <c r="J57" s="267">
        <f>J59</f>
        <v>895991392.07210696</v>
      </c>
      <c r="K57" s="243">
        <f>J57/J$93</f>
        <v>4.0059005879173396E-2</v>
      </c>
      <c r="L57" s="45"/>
      <c r="M57" s="267">
        <f>M59</f>
        <v>344073119.44340014</v>
      </c>
      <c r="N57" s="243">
        <f>M57/M$93</f>
        <v>3.8340731549586234E-2</v>
      </c>
    </row>
    <row r="58" spans="2:16384" x14ac:dyDescent="0.25">
      <c r="C58" s="265">
        <f>1+C53</f>
        <v>6</v>
      </c>
      <c r="D58" t="str">
        <f>Control!D14</f>
        <v>Costos de facturación (incluyendo el sistema de facturación a clientes minoristas) sobre el total de ingresos</v>
      </c>
      <c r="H58" s="78" t="s">
        <v>174</v>
      </c>
      <c r="J58" s="469">
        <f>Billing.cost</f>
        <v>0.05</v>
      </c>
      <c r="M58" s="304">
        <f>Billing.cost</f>
        <v>0.05</v>
      </c>
      <c r="N58" s="45"/>
    </row>
    <row r="59" spans="2:16384" x14ac:dyDescent="0.25">
      <c r="C59" s="96">
        <f>1+C58</f>
        <v>7</v>
      </c>
      <c r="D59" t="s">
        <v>795</v>
      </c>
      <c r="H59" t="s">
        <v>791</v>
      </c>
      <c r="J59" s="190">
        <f>J58*J$53</f>
        <v>895991392.07210696</v>
      </c>
      <c r="M59" s="190">
        <f>M58*M$53</f>
        <v>344073119.44340014</v>
      </c>
      <c r="N59" s="45"/>
    </row>
    <row r="60" spans="2:16384" x14ac:dyDescent="0.25">
      <c r="N60" s="45"/>
    </row>
    <row r="61" spans="2:16384" x14ac:dyDescent="0.25">
      <c r="C61" s="104" t="s">
        <v>796</v>
      </c>
      <c r="J61" s="267">
        <f>J63</f>
        <v>702330368.75403881</v>
      </c>
      <c r="K61" s="243">
        <f>J61/J$93</f>
        <v>3.1400587795798664E-2</v>
      </c>
      <c r="L61" s="45"/>
      <c r="M61" s="267">
        <f>M63</f>
        <v>269704600.95401013</v>
      </c>
      <c r="N61" s="243">
        <f>M61/M$93</f>
        <v>3.0053704048702987E-2</v>
      </c>
    </row>
    <row r="62" spans="2:16384" x14ac:dyDescent="0.25">
      <c r="C62" s="96">
        <f>1+C59</f>
        <v>8</v>
      </c>
      <c r="D62" t="s">
        <v>797</v>
      </c>
      <c r="H62" s="78" t="s">
        <v>174</v>
      </c>
      <c r="J62" s="469">
        <f>Bad.debt.cost</f>
        <v>3.919291942804274E-2</v>
      </c>
      <c r="L62" s="45"/>
      <c r="M62" s="304">
        <f>Bad.debt.cost</f>
        <v>3.919291942804274E-2</v>
      </c>
      <c r="N62" s="45"/>
    </row>
    <row r="63" spans="2:16384" x14ac:dyDescent="0.25">
      <c r="C63" s="96">
        <f>1+C62</f>
        <v>9</v>
      </c>
      <c r="D63" t="s">
        <v>795</v>
      </c>
      <c r="H63" s="45" t="s">
        <v>791</v>
      </c>
      <c r="J63" s="190">
        <f>J62*J$53</f>
        <v>702330368.75403881</v>
      </c>
      <c r="L63" s="45"/>
      <c r="M63" s="190">
        <f>M62*M$53</f>
        <v>269704600.95401013</v>
      </c>
      <c r="N63" s="45"/>
    </row>
    <row r="64" spans="2:16384" x14ac:dyDescent="0.25">
      <c r="N64" s="45"/>
    </row>
    <row r="65" spans="3:16" x14ac:dyDescent="0.25">
      <c r="C65" s="104" t="s">
        <v>528</v>
      </c>
      <c r="J65" s="267">
        <f>J68</f>
        <v>375919167.30433333</v>
      </c>
      <c r="K65" s="243">
        <f>J65/J$93</f>
        <v>1.6807023221855188E-2</v>
      </c>
      <c r="L65" s="45"/>
      <c r="M65" s="267">
        <f>M68</f>
        <v>144358173.18941179</v>
      </c>
      <c r="N65" s="243">
        <f>M65/M$93</f>
        <v>1.6086109761196805E-2</v>
      </c>
    </row>
    <row r="66" spans="3:16" x14ac:dyDescent="0.25">
      <c r="C66" s="96">
        <f>1+C62</f>
        <v>9</v>
      </c>
      <c r="D66" t="s">
        <v>798</v>
      </c>
      <c r="H66" s="78" t="s">
        <v>530</v>
      </c>
      <c r="J66" s="261">
        <f>Customer.care.line.rental.per.staff</f>
        <v>4000</v>
      </c>
      <c r="M66" s="261">
        <f>Customer.care.line.rental.per.staff</f>
        <v>4000</v>
      </c>
      <c r="N66" s="45"/>
    </row>
    <row r="67" spans="3:16" x14ac:dyDescent="0.25">
      <c r="C67" s="96">
        <f>1+C66</f>
        <v>10</v>
      </c>
      <c r="D67" t="s">
        <v>799</v>
      </c>
      <c r="H67" s="78" t="s">
        <v>535</v>
      </c>
      <c r="J67" s="261">
        <f>Monthly.cost.per.staff</f>
        <v>14783.416373087997</v>
      </c>
      <c r="M67" s="261">
        <f>Monthly.cost.per.staff</f>
        <v>14783.416373087997</v>
      </c>
      <c r="N67" s="45"/>
    </row>
    <row r="68" spans="3:16" x14ac:dyDescent="0.25">
      <c r="C68" s="96">
        <f>1+C67</f>
        <v>11</v>
      </c>
      <c r="D68" t="s">
        <v>800</v>
      </c>
      <c r="H68" s="45" t="s">
        <v>791</v>
      </c>
      <c r="J68" s="190">
        <f>J9/J66*J67*12*K53</f>
        <v>375919167.30433333</v>
      </c>
      <c r="M68" s="190">
        <f>M9/M66*M67*12*N53</f>
        <v>144358173.18941179</v>
      </c>
      <c r="N68" s="45"/>
      <c r="P68" t="s">
        <v>870</v>
      </c>
    </row>
    <row r="69" spans="3:16" x14ac:dyDescent="0.25">
      <c r="N69" s="45"/>
    </row>
    <row r="70" spans="3:16" x14ac:dyDescent="0.25">
      <c r="C70" s="104" t="s">
        <v>537</v>
      </c>
      <c r="J70" s="267">
        <f>J82</f>
        <v>450621832.05559659</v>
      </c>
      <c r="K70" s="243">
        <f>J70/J$93</f>
        <v>2.014691522633099E-2</v>
      </c>
      <c r="L70" s="45"/>
      <c r="M70" s="267">
        <f>M82</f>
        <v>173045032.37034595</v>
      </c>
      <c r="N70" s="243">
        <f>M70/M$93</f>
        <v>1.9282741827765171E-2</v>
      </c>
    </row>
    <row r="71" spans="3:16" x14ac:dyDescent="0.25">
      <c r="C71" s="265">
        <f>1+C68</f>
        <v>12</v>
      </c>
      <c r="D71" s="104" t="s">
        <v>801</v>
      </c>
      <c r="H71" t="s">
        <v>814</v>
      </c>
      <c r="J71" s="190">
        <f>J9/Customer.care.line.rental.per.staff</f>
        <v>2932.7757499999998</v>
      </c>
      <c r="M71" s="190">
        <f>M9/Customer.care.line.rental.per.staff</f>
        <v>2932.7757499999998</v>
      </c>
      <c r="N71" s="45"/>
    </row>
    <row r="72" spans="3:16" x14ac:dyDescent="0.25">
      <c r="C72" s="96">
        <f>1+C71</f>
        <v>13</v>
      </c>
      <c r="D72" s="105" t="s">
        <v>560</v>
      </c>
      <c r="H72" s="78" t="s">
        <v>174</v>
      </c>
      <c r="J72" s="259">
        <f>Admin.staff.per.customer.care.staff</f>
        <v>0.1</v>
      </c>
      <c r="L72" s="45"/>
      <c r="M72" s="259">
        <f>Admin.staff.per.customer.care.staff</f>
        <v>0.1</v>
      </c>
      <c r="N72" s="45"/>
    </row>
    <row r="73" spans="3:16" x14ac:dyDescent="0.25">
      <c r="C73" s="96">
        <f>1+C72</f>
        <v>14</v>
      </c>
      <c r="D73" s="105" t="s">
        <v>802</v>
      </c>
      <c r="H73" s="45" t="s">
        <v>814</v>
      </c>
      <c r="J73" s="190">
        <f>J71*J72</f>
        <v>293.27757500000001</v>
      </c>
      <c r="M73" s="190">
        <f>M71*M72</f>
        <v>293.27757500000001</v>
      </c>
      <c r="N73" s="45"/>
    </row>
    <row r="74" spans="3:16" x14ac:dyDescent="0.25">
      <c r="C74" s="96">
        <f>1+C73</f>
        <v>15</v>
      </c>
      <c r="D74" s="105" t="s">
        <v>803</v>
      </c>
      <c r="H74" s="45" t="s">
        <v>814</v>
      </c>
      <c r="J74" s="190">
        <f>(J71+J73)*K53</f>
        <v>2330.9400299126719</v>
      </c>
      <c r="M74" s="190">
        <f>(M71+M73)*N53</f>
        <v>895.11329508732763</v>
      </c>
      <c r="N74" s="45"/>
      <c r="P74" s="45" t="s">
        <v>870</v>
      </c>
    </row>
    <row r="75" spans="3:16" x14ac:dyDescent="0.25">
      <c r="N75" s="45"/>
    </row>
    <row r="76" spans="3:16" x14ac:dyDescent="0.25">
      <c r="C76" s="96">
        <f>1+C74</f>
        <v>16</v>
      </c>
      <c r="D76" s="104" t="s">
        <v>804</v>
      </c>
      <c r="N76" s="45"/>
    </row>
    <row r="77" spans="3:16" ht="13.5" x14ac:dyDescent="0.25">
      <c r="C77" s="96">
        <f>1+C76</f>
        <v>17</v>
      </c>
      <c r="D77" s="105" t="s">
        <v>805</v>
      </c>
      <c r="E77" s="105"/>
      <c r="H77" s="78" t="s">
        <v>562</v>
      </c>
      <c r="J77" s="261">
        <f>Floorspace.per.staff</f>
        <v>10</v>
      </c>
      <c r="L77" s="45"/>
      <c r="M77" s="261">
        <f>Floorspace.per.staff</f>
        <v>10</v>
      </c>
      <c r="N77" s="45"/>
    </row>
    <row r="78" spans="3:16" x14ac:dyDescent="0.25">
      <c r="C78" s="96">
        <f>1+C77</f>
        <v>18</v>
      </c>
      <c r="D78" s="105" t="s">
        <v>806</v>
      </c>
      <c r="E78" s="105"/>
      <c r="H78" s="78" t="s">
        <v>914</v>
      </c>
      <c r="J78" s="261">
        <f>Rent.per.sqm</f>
        <v>329.71417126151533</v>
      </c>
      <c r="L78" s="45"/>
      <c r="M78" s="261">
        <f>Rent.per.sqm</f>
        <v>329.71417126151533</v>
      </c>
      <c r="N78" s="45"/>
    </row>
    <row r="79" spans="3:16" x14ac:dyDescent="0.25">
      <c r="C79" s="96">
        <f>1+C78</f>
        <v>19</v>
      </c>
      <c r="D79" s="105" t="s">
        <v>804</v>
      </c>
      <c r="H79" s="45" t="s">
        <v>791</v>
      </c>
      <c r="J79" s="190">
        <f>J74*J78*J77*12</f>
        <v>92225275.226753801</v>
      </c>
      <c r="L79" s="45"/>
      <c r="M79" s="190">
        <f>M74*M78*M77*12</f>
        <v>35415784.592985898</v>
      </c>
      <c r="N79" s="45"/>
      <c r="P79" s="45" t="s">
        <v>870</v>
      </c>
    </row>
    <row r="80" spans="3:16" x14ac:dyDescent="0.25">
      <c r="N80" s="45"/>
    </row>
    <row r="81" spans="3:16" x14ac:dyDescent="0.25">
      <c r="C81" s="96">
        <f>1+C79</f>
        <v>20</v>
      </c>
      <c r="D81" s="104" t="s">
        <v>807</v>
      </c>
      <c r="H81" s="78" t="s">
        <v>174</v>
      </c>
      <c r="J81" s="304">
        <f>Admin.costs</f>
        <v>0.02</v>
      </c>
      <c r="L81" s="45"/>
      <c r="M81" s="304">
        <f>Admin.costs</f>
        <v>0.02</v>
      </c>
      <c r="N81" s="45"/>
    </row>
    <row r="82" spans="3:16" x14ac:dyDescent="0.25">
      <c r="C82" s="96">
        <f>1+C81</f>
        <v>21</v>
      </c>
      <c r="D82" s="105" t="s">
        <v>537</v>
      </c>
      <c r="H82" s="45" t="s">
        <v>791</v>
      </c>
      <c r="J82" s="190">
        <f>J79+J81*J$53</f>
        <v>450621832.05559659</v>
      </c>
      <c r="L82" s="45"/>
      <c r="M82" s="190">
        <f>M79+M81*M$53</f>
        <v>173045032.37034595</v>
      </c>
      <c r="N82" s="45"/>
      <c r="P82" s="45" t="s">
        <v>870</v>
      </c>
    </row>
    <row r="83" spans="3:16" x14ac:dyDescent="0.25">
      <c r="N83" s="45"/>
    </row>
    <row r="84" spans="3:16" x14ac:dyDescent="0.25">
      <c r="C84" s="104" t="s">
        <v>541</v>
      </c>
      <c r="N84" s="45"/>
    </row>
    <row r="85" spans="3:16" x14ac:dyDescent="0.25">
      <c r="C85" s="96">
        <f>1+C82</f>
        <v>22</v>
      </c>
      <c r="D85" t="s">
        <v>541</v>
      </c>
      <c r="H85" s="78" t="s">
        <v>174</v>
      </c>
      <c r="J85" s="469">
        <f>Retail.profit</f>
        <v>9.1195257505777477E-2</v>
      </c>
      <c r="K85" s="243">
        <f>SUM(K57,K61,K65,K70)*J85</f>
        <v>9.8867999790822943E-3</v>
      </c>
      <c r="L85" s="45"/>
      <c r="M85" s="469">
        <f>Retail.profit</f>
        <v>9.1195257505777477E-2</v>
      </c>
      <c r="N85" s="243">
        <f>SUM(N57,N61,N65,N70)*M85</f>
        <v>9.4627196946873143E-3</v>
      </c>
    </row>
    <row r="86" spans="3:16" x14ac:dyDescent="0.25">
      <c r="N86" s="45"/>
    </row>
    <row r="87" spans="3:16" x14ac:dyDescent="0.25">
      <c r="C87" s="104" t="s">
        <v>818</v>
      </c>
      <c r="N87" s="45"/>
    </row>
    <row r="88" spans="3:16" x14ac:dyDescent="0.25">
      <c r="C88" s="96">
        <f>1+C85</f>
        <v>23</v>
      </c>
      <c r="D88" t="s">
        <v>812</v>
      </c>
      <c r="H88" s="45" t="s">
        <v>791</v>
      </c>
      <c r="J88" s="268">
        <f>J50-J51</f>
        <v>4446962656.9194603</v>
      </c>
      <c r="K88" s="243">
        <f>J88/J93</f>
        <v>0.19881988241653209</v>
      </c>
      <c r="L88" s="185"/>
      <c r="M88" s="268">
        <f>M50-M51</f>
        <v>2092626146.6730824</v>
      </c>
      <c r="N88" s="243">
        <f>M88/M93</f>
        <v>0.23318536900827549</v>
      </c>
    </row>
    <row r="89" spans="3:16" x14ac:dyDescent="0.25">
      <c r="C89" s="96">
        <f>1+C88</f>
        <v>24</v>
      </c>
      <c r="D89" s="185" t="s">
        <v>808</v>
      </c>
      <c r="H89" s="45" t="s">
        <v>791</v>
      </c>
      <c r="J89" s="267">
        <f>SUM(J57,J61,J65,J70)*(1+J85)+J88</f>
        <v>7092961400.9368744</v>
      </c>
      <c r="L89" s="45"/>
      <c r="M89" s="267">
        <f>SUM(M57,M61,M65,M70)*(1+M85)+M88</f>
        <v>3108726356.9573827</v>
      </c>
    </row>
    <row r="92" spans="3:16" x14ac:dyDescent="0.25">
      <c r="C92" s="104" t="s">
        <v>813</v>
      </c>
      <c r="D92" s="45"/>
    </row>
    <row r="93" spans="3:16" x14ac:dyDescent="0.25">
      <c r="C93" s="96">
        <f>1+C89</f>
        <v>25</v>
      </c>
      <c r="D93" s="45" t="s">
        <v>817</v>
      </c>
      <c r="H93" s="45" t="s">
        <v>791</v>
      </c>
      <c r="J93" s="190">
        <f>J48+J50</f>
        <v>22366790498.361599</v>
      </c>
      <c r="L93" s="45"/>
      <c r="M93" s="190">
        <f>M48+M50</f>
        <v>8974088535.5410843</v>
      </c>
    </row>
    <row r="94" spans="3:16" x14ac:dyDescent="0.25">
      <c r="C94" s="96">
        <f>1+C93</f>
        <v>26</v>
      </c>
      <c r="D94" s="185" t="s">
        <v>815</v>
      </c>
      <c r="H94" s="45" t="s">
        <v>791</v>
      </c>
      <c r="J94" s="261">
        <f>J89</f>
        <v>7092961400.9368744</v>
      </c>
      <c r="L94" s="45"/>
      <c r="M94" s="261">
        <f>M89</f>
        <v>3108726356.9573827</v>
      </c>
    </row>
    <row r="95" spans="3:16" x14ac:dyDescent="0.25">
      <c r="C95" s="96">
        <f>1+C94</f>
        <v>27</v>
      </c>
      <c r="D95" s="45" t="s">
        <v>816</v>
      </c>
      <c r="H95" s="45" t="s">
        <v>791</v>
      </c>
      <c r="J95" s="190">
        <f>J93-J94</f>
        <v>15273829097.424725</v>
      </c>
      <c r="L95" s="45"/>
      <c r="M95" s="190">
        <f>M93-M94</f>
        <v>5865362178.5837021</v>
      </c>
    </row>
    <row r="96" spans="3:16" x14ac:dyDescent="0.25">
      <c r="C96" s="45"/>
      <c r="D96" s="45"/>
    </row>
    <row r="97" spans="1:53" ht="12" x14ac:dyDescent="0.25">
      <c r="C97" s="104" t="s">
        <v>869</v>
      </c>
      <c r="D97" s="185"/>
      <c r="H97" s="78" t="s">
        <v>174</v>
      </c>
      <c r="J97" s="303">
        <f>J94/J93</f>
        <v>0.31712021451877259</v>
      </c>
      <c r="K97" s="46" t="s">
        <v>820</v>
      </c>
      <c r="M97" s="303">
        <f>M94/M93</f>
        <v>0.34641137589021398</v>
      </c>
      <c r="N97" s="46" t="s">
        <v>822</v>
      </c>
    </row>
    <row r="98" spans="1:53" ht="12" x14ac:dyDescent="0.25">
      <c r="C98" s="96">
        <f>1+C94</f>
        <v>27</v>
      </c>
      <c r="D98" s="105" t="s">
        <v>885</v>
      </c>
      <c r="H98" s="78" t="s">
        <v>174</v>
      </c>
      <c r="J98" s="269">
        <f>J88/J93</f>
        <v>0.19881988241653209</v>
      </c>
      <c r="K98" s="46"/>
      <c r="M98" s="269">
        <f>M88/M93</f>
        <v>0.23318536900827549</v>
      </c>
      <c r="N98" s="46"/>
    </row>
    <row r="99" spans="1:53" ht="12" x14ac:dyDescent="0.25">
      <c r="C99" s="96">
        <f>1+C98</f>
        <v>28</v>
      </c>
      <c r="D99" s="105" t="s">
        <v>868</v>
      </c>
      <c r="H99" s="78" t="s">
        <v>174</v>
      </c>
      <c r="J99" s="269">
        <f>J97-J98</f>
        <v>0.1183003321022405</v>
      </c>
      <c r="K99" s="46" t="s">
        <v>821</v>
      </c>
      <c r="L99" s="45"/>
      <c r="M99" s="269">
        <f>M97-M98</f>
        <v>0.11322600688193848</v>
      </c>
      <c r="N99" s="46" t="s">
        <v>823</v>
      </c>
    </row>
    <row r="100" spans="1:53" x14ac:dyDescent="0.25">
      <c r="C100" s="45"/>
    </row>
    <row r="101" spans="1:53" s="45" customFormat="1" x14ac:dyDescent="0.25">
      <c r="A101" s="102" t="s">
        <v>506</v>
      </c>
      <c r="B101" s="102" t="s">
        <v>478</v>
      </c>
      <c r="C101" s="41"/>
      <c r="D101" s="41"/>
      <c r="E101" s="41"/>
      <c r="F101" s="41"/>
      <c r="G101" s="41"/>
      <c r="H101" s="41"/>
      <c r="I101" s="41"/>
      <c r="J101" s="41"/>
      <c r="K101" s="41"/>
      <c r="L101" s="41"/>
      <c r="M101" s="41"/>
      <c r="N101" s="41"/>
      <c r="O101" s="41"/>
      <c r="P101" s="41"/>
      <c r="Q101" s="41"/>
      <c r="R101" s="41"/>
      <c r="S101" s="41"/>
      <c r="T101" s="41"/>
      <c r="U101" s="41"/>
      <c r="V101" s="41"/>
      <c r="W101" s="41"/>
      <c r="X101" s="41"/>
      <c r="Y101" s="41"/>
      <c r="Z101" s="41"/>
      <c r="AA101" s="41"/>
      <c r="AB101" s="41"/>
      <c r="AC101" s="41"/>
      <c r="AD101" s="41"/>
      <c r="AE101" s="41"/>
      <c r="AF101" s="41"/>
      <c r="AG101" s="41"/>
      <c r="AH101" s="41"/>
      <c r="AI101" s="41"/>
      <c r="AJ101" s="41"/>
      <c r="AK101" s="41"/>
      <c r="AL101" s="41"/>
      <c r="AM101" s="41"/>
      <c r="AN101" s="41"/>
      <c r="AO101" s="41"/>
      <c r="AP101" s="41"/>
      <c r="AQ101" s="41"/>
      <c r="AR101" s="41"/>
      <c r="AS101" s="41"/>
      <c r="AT101" s="41"/>
      <c r="AU101" s="41"/>
      <c r="AV101" s="41"/>
      <c r="AW101" s="41"/>
      <c r="AX101" s="41"/>
      <c r="AY101" s="41"/>
      <c r="AZ101" s="41"/>
      <c r="BA101" s="41"/>
    </row>
  </sheetData>
  <dataValidations count="1">
    <dataValidation type="list" allowBlank="1" showInputMessage="1" showErrorMessage="1" sqref="J48">
      <formula1>$Q$50:$Q$53</formula1>
    </dataValidation>
  </dataValidations>
  <pageMargins left="0.7" right="0.7" top="0.75" bottom="0.75" header="0.3" footer="0.3"/>
  <pageSetup orientation="portrait" r:id="rId1"/>
  <ignoredErrors>
    <ignoredError sqref="J11:M13 C50:C99 K10:L10 J15:M16 K14:M14 J18:M18 K17:M17 J36:M38 K35:M35 J40:M42 K39:M39 J49:M49 K48:M48 J58:M58 K57:L57 J60:M60 K59:L59 J71:M73 L70:M70 J69:M69 K68:M68 J75:M78 K74:M74 J80:M81 K79:M79 J90:M92 L88:M88 K89:L89 K99:L99 K97:L97 K98:L98 J54:M56 L53 J64:M64 K63:L63 K67:M67 J66:L66 J52:M52 K50:L50 J96:M96 K93:L93 K94:L94 K95:L95 K51:M51 J83:M87 K82:M82 J20:M34 K19:M19 J45:M47 K44:M44 K43:M43 J62:M62 J61 L61:M61 K65:M65" unlockedFormula="1"/>
  </ignoredErrors>
  <drawing r:id="rId2"/>
  <legacyDrawing r:id="rId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2"/>
  <dimension ref="A1:BC108"/>
  <sheetViews>
    <sheetView showGridLines="0" zoomScale="70" zoomScaleNormal="70" workbookViewId="0">
      <pane xSplit="9" ySplit="2" topLeftCell="J3" activePane="bottomRight" state="frozen"/>
      <selection activeCell="E16" sqref="E16:E29"/>
      <selection pane="topRight" activeCell="E16" sqref="E16:E29"/>
      <selection pane="bottomLeft" activeCell="E16" sqref="E16:E29"/>
      <selection pane="bottomRight" activeCell="M9" sqref="M9"/>
    </sheetView>
  </sheetViews>
  <sheetFormatPr baseColWidth="10" defaultRowHeight="11.5" x14ac:dyDescent="0.25"/>
  <cols>
    <col min="1" max="2" width="6.69921875" customWidth="1"/>
    <col min="3" max="3" width="4.69921875" customWidth="1"/>
    <col min="4" max="4" width="22.8984375" customWidth="1"/>
    <col min="10" max="10" width="17.09765625" bestFit="1" customWidth="1"/>
    <col min="13" max="13" width="17.8984375" bestFit="1" customWidth="1"/>
  </cols>
  <sheetData>
    <row r="1" spans="1:55" s="94" customFormat="1" ht="33.75" customHeight="1" x14ac:dyDescent="0.25">
      <c r="C1" s="95" t="s">
        <v>824</v>
      </c>
      <c r="D1" s="95"/>
      <c r="E1" s="95"/>
      <c r="F1" s="95"/>
    </row>
    <row r="2" spans="1:55" s="45" customFormat="1" x14ac:dyDescent="0.25">
      <c r="C2" s="73"/>
      <c r="D2" s="73" t="s">
        <v>168</v>
      </c>
      <c r="E2" s="2"/>
      <c r="F2" s="2"/>
      <c r="G2" s="2"/>
      <c r="H2" s="2" t="s">
        <v>169</v>
      </c>
      <c r="I2" s="2"/>
      <c r="J2" s="2"/>
      <c r="K2" s="2"/>
      <c r="L2" s="2"/>
      <c r="M2" s="2"/>
      <c r="N2" s="2"/>
      <c r="O2" s="2"/>
      <c r="P2" s="2" t="s">
        <v>172</v>
      </c>
      <c r="Q2" s="2"/>
      <c r="R2" s="2"/>
      <c r="S2" s="2"/>
      <c r="T2" s="2"/>
      <c r="U2" s="2"/>
      <c r="V2" s="2"/>
      <c r="W2" s="2"/>
      <c r="X2" s="2"/>
      <c r="Y2" s="2"/>
      <c r="Z2" s="2"/>
      <c r="AA2" s="2"/>
      <c r="AB2" s="2"/>
      <c r="AC2" s="2"/>
      <c r="AD2" s="2"/>
      <c r="AE2" s="2"/>
    </row>
    <row r="3" spans="1:55" s="45" customFormat="1" x14ac:dyDescent="0.25">
      <c r="A3" s="102">
        <v>1</v>
      </c>
      <c r="B3" s="102" t="s">
        <v>564</v>
      </c>
      <c r="C3" s="41"/>
      <c r="D3" s="41"/>
      <c r="E3" s="41"/>
      <c r="F3" s="41"/>
      <c r="G3" s="41"/>
      <c r="H3" s="41"/>
      <c r="I3" s="41"/>
      <c r="J3" s="41"/>
      <c r="K3" s="41"/>
      <c r="L3" s="41"/>
      <c r="M3" s="41"/>
      <c r="N3" s="41"/>
      <c r="O3" s="41"/>
      <c r="P3" s="41"/>
      <c r="Q3" s="41"/>
      <c r="R3" s="41"/>
      <c r="S3" s="41"/>
      <c r="T3" s="41"/>
      <c r="U3" s="41"/>
      <c r="V3" s="41"/>
      <c r="W3" s="41"/>
      <c r="X3" s="41"/>
      <c r="Y3" s="41"/>
      <c r="Z3" s="41"/>
      <c r="AA3" s="41"/>
      <c r="AB3" s="41"/>
      <c r="AC3" s="41"/>
      <c r="AD3" s="41"/>
      <c r="AE3" s="41"/>
      <c r="AF3" s="41"/>
      <c r="AG3" s="41"/>
      <c r="AH3" s="41"/>
      <c r="AI3" s="41"/>
      <c r="AJ3" s="41"/>
      <c r="AK3" s="41"/>
      <c r="AL3" s="41"/>
      <c r="AM3" s="41"/>
      <c r="AN3" s="41"/>
      <c r="AO3" s="41"/>
      <c r="AP3" s="41"/>
      <c r="AQ3" s="41"/>
      <c r="AR3" s="41"/>
      <c r="AS3" s="41"/>
      <c r="AT3" s="41"/>
      <c r="AU3" s="41"/>
      <c r="AV3" s="41"/>
      <c r="AW3" s="41"/>
      <c r="AX3" s="41"/>
      <c r="AY3" s="41"/>
      <c r="AZ3" s="41"/>
      <c r="BA3" s="41"/>
      <c r="BB3" s="41"/>
      <c r="BC3" s="41"/>
    </row>
    <row r="4" spans="1:55" s="45" customFormat="1" x14ac:dyDescent="0.25"/>
    <row r="5" spans="1:55" s="45" customFormat="1" x14ac:dyDescent="0.25">
      <c r="B5" s="102">
        <v>1.1000000000000001</v>
      </c>
      <c r="C5" s="102" t="s">
        <v>825</v>
      </c>
      <c r="D5" s="102"/>
      <c r="E5" s="102"/>
      <c r="F5" s="102"/>
      <c r="G5" s="102"/>
      <c r="H5" s="41"/>
      <c r="I5" s="41"/>
      <c r="J5" s="41"/>
      <c r="K5" s="41"/>
      <c r="L5" s="41"/>
      <c r="M5" s="41"/>
      <c r="N5" s="41"/>
      <c r="O5" s="41"/>
      <c r="P5" s="41"/>
      <c r="Q5" s="41"/>
      <c r="R5" s="41"/>
      <c r="S5" s="41"/>
      <c r="T5" s="41"/>
      <c r="U5" s="41"/>
      <c r="V5" s="41"/>
      <c r="W5" s="41"/>
      <c r="X5" s="41"/>
      <c r="Y5" s="41"/>
      <c r="Z5" s="41"/>
      <c r="AA5" s="41"/>
      <c r="AB5" s="41"/>
      <c r="AC5" s="41"/>
      <c r="AD5" s="41"/>
      <c r="AE5" s="41"/>
      <c r="AF5" s="41"/>
      <c r="AG5" s="41"/>
      <c r="AH5" s="41"/>
      <c r="AI5" s="41"/>
      <c r="AJ5" s="41"/>
      <c r="AK5" s="41"/>
      <c r="AL5" s="41"/>
      <c r="AM5" s="41"/>
      <c r="AN5" s="41"/>
      <c r="AO5" s="41"/>
      <c r="AP5" s="41"/>
      <c r="AQ5" s="41"/>
      <c r="AR5" s="41"/>
      <c r="AS5" s="41"/>
      <c r="AT5" s="41"/>
      <c r="AU5" s="41"/>
      <c r="AV5" s="41"/>
      <c r="AW5" s="41"/>
      <c r="AX5" s="41"/>
      <c r="AY5" s="41"/>
      <c r="AZ5" s="41"/>
      <c r="BA5" s="41"/>
      <c r="BB5" s="41"/>
      <c r="BC5" s="41"/>
    </row>
    <row r="6" spans="1:55" s="45" customFormat="1" x14ac:dyDescent="0.25"/>
    <row r="7" spans="1:55" s="45" customFormat="1" x14ac:dyDescent="0.25">
      <c r="C7" s="104" t="s">
        <v>826</v>
      </c>
    </row>
    <row r="8" spans="1:55" s="45" customFormat="1" x14ac:dyDescent="0.25">
      <c r="D8" s="45" t="str">
        <f>"Número de suscripciones en "&amp;Year.selected-1</f>
        <v>Número de suscripciones en 2019</v>
      </c>
      <c r="H8" s="78" t="s">
        <v>190</v>
      </c>
      <c r="J8" s="190">
        <f>INDEX(Broadbad.suscriptions.AEP,MATCH(Year.selected-1,Years,0))</f>
        <v>10052474</v>
      </c>
    </row>
    <row r="9" spans="1:55" s="45" customFormat="1" x14ac:dyDescent="0.25">
      <c r="D9" s="45" t="str">
        <f>"Número de suscripciones en "&amp;Year.selected</f>
        <v>Número de suscripciones en 2020</v>
      </c>
      <c r="H9" s="78" t="s">
        <v>190</v>
      </c>
      <c r="J9" s="190">
        <f>INDEX(Broadbad.suscriptions.AEP,MATCH(Year.selected,Years,0))</f>
        <v>9505517</v>
      </c>
    </row>
    <row r="10" spans="1:55" s="45" customFormat="1" x14ac:dyDescent="0.25">
      <c r="D10" s="45" t="s">
        <v>772</v>
      </c>
      <c r="H10" s="78" t="s">
        <v>190</v>
      </c>
      <c r="J10" s="190">
        <f>J9-J8</f>
        <v>-546957</v>
      </c>
    </row>
    <row r="11" spans="1:55" s="45" customFormat="1" x14ac:dyDescent="0.25"/>
    <row r="12" spans="1:55" s="45" customFormat="1" x14ac:dyDescent="0.25">
      <c r="D12" s="45" t="s">
        <v>520</v>
      </c>
      <c r="H12" s="258" t="s">
        <v>174</v>
      </c>
      <c r="J12" s="305">
        <f>Line.rental.churn</f>
        <v>4.2000000000000003E-2</v>
      </c>
    </row>
    <row r="13" spans="1:55" s="45" customFormat="1" x14ac:dyDescent="0.25"/>
    <row r="14" spans="1:55" s="45" customFormat="1" x14ac:dyDescent="0.25">
      <c r="D14" s="45" t="s">
        <v>773</v>
      </c>
      <c r="H14" s="78" t="s">
        <v>190</v>
      </c>
      <c r="J14" s="190">
        <f>J8*J12+J10</f>
        <v>-124753.09199999995</v>
      </c>
    </row>
    <row r="15" spans="1:55" s="45" customFormat="1" x14ac:dyDescent="0.25"/>
    <row r="16" spans="1:55" s="45" customFormat="1" x14ac:dyDescent="0.25">
      <c r="C16" s="104" t="s">
        <v>827</v>
      </c>
    </row>
    <row r="17" spans="3:11" s="45" customFormat="1" x14ac:dyDescent="0.25">
      <c r="D17" s="45" t="str">
        <f>"Número de líneas en "&amp;Year.selected-1</f>
        <v>Número de líneas en 2019</v>
      </c>
      <c r="H17" s="78" t="s">
        <v>190</v>
      </c>
      <c r="J17" s="190">
        <f>INDEX(AEP.broadband.subs.residential,MATCH(Year.selected-1,Years,0))</f>
        <v>8274041</v>
      </c>
    </row>
    <row r="18" spans="3:11" s="45" customFormat="1" x14ac:dyDescent="0.25">
      <c r="D18" s="45" t="str">
        <f>"Número de líneas en "&amp;Year.selected</f>
        <v>Número de líneas en 2020</v>
      </c>
      <c r="H18" s="78" t="s">
        <v>190</v>
      </c>
      <c r="J18" s="190">
        <f>INDEX(AEP.broadband.subs.residential,MATCH(Year.selected,Years,0))</f>
        <v>7965313</v>
      </c>
    </row>
    <row r="19" spans="3:11" s="45" customFormat="1" x14ac:dyDescent="0.25">
      <c r="D19" s="45" t="s">
        <v>772</v>
      </c>
      <c r="H19" s="78" t="s">
        <v>190</v>
      </c>
      <c r="J19" s="516">
        <f>J18-J17</f>
        <v>-308728</v>
      </c>
    </row>
    <row r="20" spans="3:11" s="45" customFormat="1" x14ac:dyDescent="0.25"/>
    <row r="21" spans="3:11" s="45" customFormat="1" x14ac:dyDescent="0.25">
      <c r="D21" s="45" t="s">
        <v>520</v>
      </c>
      <c r="H21" s="258" t="s">
        <v>174</v>
      </c>
      <c r="J21" s="305">
        <f>Line.rental.churn</f>
        <v>4.2000000000000003E-2</v>
      </c>
    </row>
    <row r="22" spans="3:11" s="45" customFormat="1" x14ac:dyDescent="0.25"/>
    <row r="23" spans="3:11" s="45" customFormat="1" ht="12" x14ac:dyDescent="0.25">
      <c r="D23" s="45" t="s">
        <v>773</v>
      </c>
      <c r="H23" s="78" t="s">
        <v>190</v>
      </c>
      <c r="J23" s="264">
        <f>J17*J21+J19</f>
        <v>38781.722000000009</v>
      </c>
      <c r="K23" s="46" t="s">
        <v>831</v>
      </c>
    </row>
    <row r="24" spans="3:11" s="45" customFormat="1" x14ac:dyDescent="0.25"/>
    <row r="25" spans="3:11" s="45" customFormat="1" x14ac:dyDescent="0.25">
      <c r="C25" s="104" t="s">
        <v>828</v>
      </c>
    </row>
    <row r="26" spans="3:11" s="45" customFormat="1" x14ac:dyDescent="0.25">
      <c r="D26" s="45" t="str">
        <f>"Número de líneas en "&amp;Year.selected-1</f>
        <v>Número de líneas en 2019</v>
      </c>
      <c r="H26" s="78" t="s">
        <v>190</v>
      </c>
      <c r="J26" s="190">
        <f>INDEX(AEP.broadband.subs.non.residential,MATCH(Year.selected-1,Years,0))</f>
        <v>1778433</v>
      </c>
    </row>
    <row r="27" spans="3:11" s="45" customFormat="1" x14ac:dyDescent="0.25">
      <c r="D27" s="45" t="str">
        <f>"Número de líneas en "&amp;Year.selected</f>
        <v>Número de líneas en 2020</v>
      </c>
      <c r="H27" s="78" t="s">
        <v>190</v>
      </c>
      <c r="J27" s="190">
        <f>INDEX(AEP.broadband.subs.non.residential,MATCH(Year.selected,Years,0))</f>
        <v>1540204</v>
      </c>
    </row>
    <row r="28" spans="3:11" s="45" customFormat="1" x14ac:dyDescent="0.25">
      <c r="D28" s="45" t="s">
        <v>772</v>
      </c>
      <c r="H28" s="78" t="s">
        <v>190</v>
      </c>
      <c r="J28" s="264">
        <f>J27-J26</f>
        <v>-238229</v>
      </c>
    </row>
    <row r="29" spans="3:11" s="45" customFormat="1" x14ac:dyDescent="0.25"/>
    <row r="30" spans="3:11" s="45" customFormat="1" x14ac:dyDescent="0.25">
      <c r="D30" s="45" t="s">
        <v>520</v>
      </c>
      <c r="H30" s="258" t="s">
        <v>174</v>
      </c>
      <c r="J30" s="305">
        <f>Line.rental.churn</f>
        <v>4.2000000000000003E-2</v>
      </c>
    </row>
    <row r="31" spans="3:11" s="45" customFormat="1" x14ac:dyDescent="0.25"/>
    <row r="32" spans="3:11" s="45" customFormat="1" ht="12" x14ac:dyDescent="0.25">
      <c r="D32" s="45" t="s">
        <v>773</v>
      </c>
      <c r="H32" s="78" t="s">
        <v>190</v>
      </c>
      <c r="J32" s="264">
        <f>J26*J30+J28</f>
        <v>-163534.81400000001</v>
      </c>
      <c r="K32" s="46" t="s">
        <v>832</v>
      </c>
    </row>
    <row r="33" spans="2:55" s="45" customFormat="1" x14ac:dyDescent="0.25"/>
    <row r="34" spans="2:55" s="45" customFormat="1" x14ac:dyDescent="0.25">
      <c r="C34" s="104" t="s">
        <v>830</v>
      </c>
    </row>
    <row r="35" spans="2:55" s="45" customFormat="1" x14ac:dyDescent="0.25">
      <c r="D35" s="45" t="s">
        <v>199</v>
      </c>
      <c r="H35" s="78" t="s">
        <v>190</v>
      </c>
      <c r="J35" s="264">
        <f>AVERAGE(J17:J18)</f>
        <v>8119677</v>
      </c>
    </row>
    <row r="36" spans="2:55" s="45" customFormat="1" x14ac:dyDescent="0.25">
      <c r="D36" s="45" t="s">
        <v>784</v>
      </c>
      <c r="H36" s="78" t="s">
        <v>190</v>
      </c>
      <c r="J36" s="264">
        <f>AVERAGE(J26:J27)</f>
        <v>1659318.5</v>
      </c>
    </row>
    <row r="37" spans="2:55" s="45" customFormat="1" x14ac:dyDescent="0.25"/>
    <row r="38" spans="2:55" s="45" customFormat="1" x14ac:dyDescent="0.25">
      <c r="B38" s="102">
        <v>1.2</v>
      </c>
      <c r="C38" s="102" t="s">
        <v>792</v>
      </c>
      <c r="D38" s="102"/>
      <c r="E38" s="102"/>
      <c r="F38" s="102"/>
      <c r="G38" s="102"/>
      <c r="H38" s="41"/>
      <c r="I38" s="41"/>
      <c r="J38" s="41"/>
      <c r="K38" s="41"/>
      <c r="L38" s="41"/>
      <c r="M38" s="41"/>
      <c r="N38" s="41"/>
      <c r="O38" s="41"/>
      <c r="P38" s="41"/>
      <c r="Q38" s="41"/>
      <c r="R38" s="41"/>
      <c r="S38" s="41"/>
      <c r="T38" s="41"/>
      <c r="U38" s="41"/>
      <c r="V38" s="41"/>
      <c r="W38" s="41"/>
      <c r="X38" s="41"/>
      <c r="Y38" s="41"/>
      <c r="Z38" s="41"/>
      <c r="AA38" s="41"/>
      <c r="AB38" s="41"/>
      <c r="AC38" s="41"/>
      <c r="AD38" s="41"/>
      <c r="AE38" s="41"/>
      <c r="AF38" s="41"/>
      <c r="AG38" s="41"/>
      <c r="AH38" s="41"/>
      <c r="AI38" s="41"/>
      <c r="AJ38" s="41"/>
      <c r="AK38" s="41"/>
      <c r="AL38" s="41"/>
      <c r="AM38" s="41"/>
      <c r="AN38" s="41"/>
      <c r="AO38" s="41"/>
      <c r="AP38" s="41"/>
      <c r="AQ38" s="41"/>
      <c r="AR38" s="41"/>
      <c r="AS38" s="41"/>
      <c r="AT38" s="41"/>
      <c r="AU38" s="41"/>
      <c r="AV38" s="41"/>
      <c r="AW38" s="41"/>
      <c r="AX38" s="41"/>
      <c r="AY38" s="41"/>
      <c r="AZ38" s="41"/>
      <c r="BA38" s="41"/>
      <c r="BB38" s="41"/>
      <c r="BC38" s="41"/>
    </row>
    <row r="39" spans="2:55" s="45" customFormat="1" x14ac:dyDescent="0.25">
      <c r="C39" s="104"/>
    </row>
    <row r="40" spans="2:55" s="45" customFormat="1" x14ac:dyDescent="0.25">
      <c r="C40" s="97">
        <v>1</v>
      </c>
      <c r="D40" s="45" t="s">
        <v>786</v>
      </c>
      <c r="H40" s="78" t="s">
        <v>791</v>
      </c>
      <c r="J40" s="260">
        <v>0</v>
      </c>
      <c r="P40" s="45" t="s">
        <v>833</v>
      </c>
    </row>
    <row r="41" spans="2:55" s="45" customFormat="1" x14ac:dyDescent="0.25"/>
    <row r="42" spans="2:55" s="45" customFormat="1" x14ac:dyDescent="0.25">
      <c r="C42" s="265">
        <f>1+C40</f>
        <v>2</v>
      </c>
      <c r="D42" s="45" t="s">
        <v>787</v>
      </c>
      <c r="H42" s="78" t="s">
        <v>791</v>
      </c>
      <c r="J42" s="190">
        <f>SUMPRODUCT(vector.users.broadband,vector.periodicity,vector.implicit.prices.broadband.before.discount)</f>
        <v>18749686375.497318</v>
      </c>
    </row>
    <row r="43" spans="2:55" s="45" customFormat="1" x14ac:dyDescent="0.25">
      <c r="C43" s="96">
        <f>1+C42</f>
        <v>3</v>
      </c>
      <c r="D43" s="45" t="s">
        <v>788</v>
      </c>
      <c r="H43" s="78" t="s">
        <v>791</v>
      </c>
      <c r="J43" s="190">
        <f>SUMPRODUCT(vector.users.broadband,vector.periodicity,vector.implicit.prices.broadband.after.discount)</f>
        <v>15773661454.608698</v>
      </c>
    </row>
    <row r="44" spans="2:55" s="45" customFormat="1" x14ac:dyDescent="0.25"/>
    <row r="45" spans="2:55" s="45" customFormat="1" x14ac:dyDescent="0.25">
      <c r="C45" s="96">
        <v>5</v>
      </c>
      <c r="D45" s="104" t="s">
        <v>94</v>
      </c>
      <c r="H45" s="78" t="s">
        <v>791</v>
      </c>
      <c r="J45" s="267">
        <f>J40+J43</f>
        <v>15773661454.608698</v>
      </c>
      <c r="P45" s="45" t="s">
        <v>790</v>
      </c>
    </row>
    <row r="46" spans="2:55" s="45" customFormat="1" x14ac:dyDescent="0.25"/>
    <row r="47" spans="2:55" s="45" customFormat="1" x14ac:dyDescent="0.25">
      <c r="B47" s="102">
        <v>1.3</v>
      </c>
      <c r="C47" s="102" t="s">
        <v>793</v>
      </c>
      <c r="D47" s="102"/>
      <c r="E47" s="102"/>
      <c r="F47" s="102"/>
      <c r="G47" s="102"/>
      <c r="H47" s="41"/>
      <c r="I47" s="41"/>
      <c r="J47" s="41"/>
      <c r="K47" s="41"/>
      <c r="L47" s="41"/>
      <c r="M47" s="41"/>
      <c r="N47" s="41"/>
      <c r="O47" s="41"/>
      <c r="P47" s="41"/>
      <c r="Q47" s="41"/>
      <c r="R47" s="41"/>
      <c r="S47" s="41"/>
      <c r="T47" s="41"/>
      <c r="U47" s="41"/>
      <c r="V47" s="41"/>
      <c r="W47" s="41"/>
      <c r="X47" s="41"/>
      <c r="Y47" s="41"/>
      <c r="Z47" s="41"/>
      <c r="AA47" s="41"/>
      <c r="AB47" s="41"/>
      <c r="AC47" s="41"/>
      <c r="AD47" s="41"/>
      <c r="AE47" s="41"/>
      <c r="AF47" s="41"/>
      <c r="AG47" s="41"/>
      <c r="AH47" s="41"/>
      <c r="AI47" s="41"/>
      <c r="AJ47" s="41"/>
      <c r="AK47" s="41"/>
      <c r="AL47" s="41"/>
      <c r="AM47" s="41"/>
      <c r="AN47" s="41"/>
      <c r="AO47" s="41"/>
      <c r="AP47" s="41"/>
      <c r="AQ47" s="41"/>
      <c r="AR47" s="41"/>
      <c r="AS47" s="41"/>
      <c r="AT47" s="41"/>
      <c r="AU47" s="41"/>
      <c r="AV47" s="41"/>
      <c r="AW47" s="41"/>
      <c r="AX47" s="41"/>
      <c r="AY47" s="41"/>
      <c r="AZ47" s="41"/>
      <c r="BA47" s="41"/>
      <c r="BB47" s="41"/>
      <c r="BC47" s="41"/>
    </row>
    <row r="48" spans="2:55" s="45" customFormat="1" x14ac:dyDescent="0.25"/>
    <row r="49" spans="3:11" s="45" customFormat="1" x14ac:dyDescent="0.25">
      <c r="C49" s="104" t="s">
        <v>794</v>
      </c>
      <c r="J49" s="267">
        <f>J51</f>
        <v>788683072.73043489</v>
      </c>
      <c r="K49" s="243">
        <f>J49/J$90</f>
        <v>4.2063800798348865E-2</v>
      </c>
    </row>
    <row r="50" spans="3:11" s="45" customFormat="1" x14ac:dyDescent="0.25">
      <c r="C50" s="265">
        <f>1+C45</f>
        <v>6</v>
      </c>
      <c r="D50" s="45" t="str">
        <f>Control!D14</f>
        <v>Costos de facturación (incluyendo el sistema de facturación a clientes minoristas) sobre el total de ingresos</v>
      </c>
      <c r="H50" s="78" t="s">
        <v>174</v>
      </c>
      <c r="J50" s="304">
        <f>Billing.cost</f>
        <v>0.05</v>
      </c>
    </row>
    <row r="51" spans="3:11" s="45" customFormat="1" x14ac:dyDescent="0.25">
      <c r="C51" s="96">
        <f>1+C50</f>
        <v>7</v>
      </c>
      <c r="D51" s="45" t="s">
        <v>795</v>
      </c>
      <c r="H51" s="45" t="s">
        <v>791</v>
      </c>
      <c r="J51" s="190">
        <f>J50*J$45</f>
        <v>788683072.73043489</v>
      </c>
    </row>
    <row r="52" spans="3:11" s="45" customFormat="1" x14ac:dyDescent="0.25"/>
    <row r="53" spans="3:11" s="45" customFormat="1" x14ac:dyDescent="0.25">
      <c r="C53" s="104" t="s">
        <v>796</v>
      </c>
      <c r="J53" s="267">
        <f>J55</f>
        <v>618215842.47570217</v>
      </c>
      <c r="K53" s="243">
        <f>J53/J$90</f>
        <v>3.2972063110538539E-2</v>
      </c>
    </row>
    <row r="54" spans="3:11" s="45" customFormat="1" x14ac:dyDescent="0.25">
      <c r="C54" s="96">
        <f>1+C51</f>
        <v>8</v>
      </c>
      <c r="D54" s="45" t="s">
        <v>797</v>
      </c>
      <c r="H54" s="78" t="s">
        <v>174</v>
      </c>
      <c r="J54" s="469">
        <f>Bad.debt.cost</f>
        <v>3.919291942804274E-2</v>
      </c>
    </row>
    <row r="55" spans="3:11" s="45" customFormat="1" x14ac:dyDescent="0.25">
      <c r="C55" s="96">
        <f>1+C54</f>
        <v>9</v>
      </c>
      <c r="D55" s="45" t="s">
        <v>795</v>
      </c>
      <c r="H55" s="45" t="s">
        <v>791</v>
      </c>
      <c r="J55" s="190">
        <f>J54*J$45</f>
        <v>618215842.47570217</v>
      </c>
    </row>
    <row r="56" spans="3:11" s="45" customFormat="1" x14ac:dyDescent="0.25"/>
    <row r="57" spans="3:11" s="45" customFormat="1" x14ac:dyDescent="0.25">
      <c r="C57" s="104" t="s">
        <v>529</v>
      </c>
      <c r="J57" s="267">
        <f>J60</f>
        <v>1577366145.4608698</v>
      </c>
      <c r="K57" s="243">
        <f>J57/J$90</f>
        <v>8.4127601596697729E-2</v>
      </c>
    </row>
    <row r="58" spans="3:11" s="45" customFormat="1" x14ac:dyDescent="0.25">
      <c r="C58" s="96">
        <f>1+C55</f>
        <v>10</v>
      </c>
      <c r="D58" s="45" t="s">
        <v>809</v>
      </c>
      <c r="H58" s="78" t="s">
        <v>527</v>
      </c>
      <c r="J58" s="266">
        <f>Marketing.and.sales.per.gross.add.broadband</f>
        <v>1800</v>
      </c>
    </row>
    <row r="59" spans="3:11" s="45" customFormat="1" x14ac:dyDescent="0.25">
      <c r="C59" s="96">
        <f>1+C58</f>
        <v>11</v>
      </c>
      <c r="D59" s="45" t="s">
        <v>810</v>
      </c>
      <c r="H59" s="78" t="s">
        <v>174</v>
      </c>
      <c r="J59" s="304">
        <f>Marketing.and.sales.minimum.proportion.broadband</f>
        <v>0.1</v>
      </c>
    </row>
    <row r="60" spans="3:11" s="45" customFormat="1" x14ac:dyDescent="0.25">
      <c r="C60" s="96">
        <f>1+C59</f>
        <v>12</v>
      </c>
      <c r="D60" s="45" t="s">
        <v>811</v>
      </c>
      <c r="H60" s="78" t="s">
        <v>791</v>
      </c>
      <c r="J60" s="190">
        <f>MAX(J58*J14,J$45*J59)</f>
        <v>1577366145.4608698</v>
      </c>
    </row>
    <row r="61" spans="3:11" s="45" customFormat="1" x14ac:dyDescent="0.25"/>
    <row r="62" spans="3:11" s="45" customFormat="1" x14ac:dyDescent="0.25">
      <c r="C62" s="104" t="s">
        <v>528</v>
      </c>
      <c r="J62" s="267">
        <f>J65</f>
        <v>2107860234.7869945</v>
      </c>
      <c r="K62" s="243">
        <f>J62/J$90</f>
        <v>0.11242109294913928</v>
      </c>
    </row>
    <row r="63" spans="3:11" s="45" customFormat="1" x14ac:dyDescent="0.25">
      <c r="C63" s="96">
        <f>1+C59</f>
        <v>12</v>
      </c>
      <c r="D63" s="45" t="s">
        <v>798</v>
      </c>
      <c r="H63" s="78" t="s">
        <v>530</v>
      </c>
      <c r="J63" s="261">
        <f>Customer.care.broadbandsubscriber.per.staff</f>
        <v>800</v>
      </c>
    </row>
    <row r="64" spans="3:11" s="45" customFormat="1" x14ac:dyDescent="0.25">
      <c r="C64" s="96">
        <f>1+C63</f>
        <v>13</v>
      </c>
      <c r="D64" s="45" t="s">
        <v>799</v>
      </c>
      <c r="H64" s="78" t="s">
        <v>535</v>
      </c>
      <c r="J64" s="261">
        <f>Monthly.cost.per.staff</f>
        <v>14783.416373087997</v>
      </c>
    </row>
    <row r="65" spans="3:11" s="45" customFormat="1" x14ac:dyDescent="0.25">
      <c r="C65" s="96">
        <f>1+C64</f>
        <v>14</v>
      </c>
      <c r="D65" s="45" t="s">
        <v>800</v>
      </c>
      <c r="H65" s="45" t="s">
        <v>791</v>
      </c>
      <c r="J65" s="190">
        <f>J9/J63*J64*12</f>
        <v>2107860234.7869945</v>
      </c>
    </row>
    <row r="66" spans="3:11" s="45" customFormat="1" x14ac:dyDescent="0.25"/>
    <row r="67" spans="3:11" s="45" customFormat="1" x14ac:dyDescent="0.25">
      <c r="C67" s="104" t="s">
        <v>537</v>
      </c>
      <c r="J67" s="267">
        <f>J79</f>
        <v>832600333.00326943</v>
      </c>
      <c r="K67" s="243">
        <f>J67/J$90</f>
        <v>4.4406093858259825E-2</v>
      </c>
    </row>
    <row r="68" spans="3:11" s="45" customFormat="1" x14ac:dyDescent="0.25">
      <c r="C68" s="265">
        <f>1+C65</f>
        <v>15</v>
      </c>
      <c r="D68" s="104" t="s">
        <v>801</v>
      </c>
      <c r="H68" s="45" t="s">
        <v>814</v>
      </c>
      <c r="J68" s="190">
        <f>J9/Customer.care.broadbandsubscriber.per.staff</f>
        <v>11881.89625</v>
      </c>
    </row>
    <row r="69" spans="3:11" s="45" customFormat="1" x14ac:dyDescent="0.25">
      <c r="C69" s="96">
        <f>1+C68</f>
        <v>16</v>
      </c>
      <c r="D69" s="105" t="s">
        <v>560</v>
      </c>
      <c r="H69" s="78" t="s">
        <v>174</v>
      </c>
      <c r="J69" s="304">
        <f>Admin.staff.per.customer.care.staff</f>
        <v>0.1</v>
      </c>
    </row>
    <row r="70" spans="3:11" s="45" customFormat="1" x14ac:dyDescent="0.25">
      <c r="C70" s="96">
        <f>1+C69</f>
        <v>17</v>
      </c>
      <c r="D70" s="105" t="s">
        <v>802</v>
      </c>
      <c r="H70" s="45" t="s">
        <v>814</v>
      </c>
      <c r="J70" s="190">
        <f>J68*J69</f>
        <v>1188.189625</v>
      </c>
    </row>
    <row r="71" spans="3:11" s="45" customFormat="1" x14ac:dyDescent="0.25">
      <c r="C71" s="96">
        <f>1+C70</f>
        <v>18</v>
      </c>
      <c r="D71" s="105" t="s">
        <v>803</v>
      </c>
      <c r="H71" s="45" t="s">
        <v>814</v>
      </c>
      <c r="J71" s="190">
        <f>J68+J70</f>
        <v>13070.085875000001</v>
      </c>
    </row>
    <row r="72" spans="3:11" s="45" customFormat="1" x14ac:dyDescent="0.25"/>
    <row r="73" spans="3:11" s="45" customFormat="1" x14ac:dyDescent="0.25">
      <c r="C73" s="96">
        <f>1+C71</f>
        <v>19</v>
      </c>
      <c r="D73" s="104" t="s">
        <v>804</v>
      </c>
    </row>
    <row r="74" spans="3:11" s="45" customFormat="1" ht="13.5" x14ac:dyDescent="0.25">
      <c r="C74" s="96">
        <f>1+C73</f>
        <v>20</v>
      </c>
      <c r="D74" s="105" t="s">
        <v>805</v>
      </c>
      <c r="E74" s="105"/>
      <c r="H74" s="78" t="s">
        <v>562</v>
      </c>
      <c r="J74" s="261">
        <f>Floorspace.per.staff</f>
        <v>10</v>
      </c>
    </row>
    <row r="75" spans="3:11" s="45" customFormat="1" ht="13.5" x14ac:dyDescent="0.25">
      <c r="C75" s="96">
        <f>1+C74</f>
        <v>21</v>
      </c>
      <c r="D75" s="105" t="s">
        <v>806</v>
      </c>
      <c r="E75" s="105"/>
      <c r="H75" s="78" t="s">
        <v>526</v>
      </c>
      <c r="J75" s="261">
        <f>Rent.per.sqm</f>
        <v>329.71417126151533</v>
      </c>
    </row>
    <row r="76" spans="3:11" s="45" customFormat="1" x14ac:dyDescent="0.25">
      <c r="C76" s="96">
        <f>1+C75</f>
        <v>22</v>
      </c>
      <c r="D76" s="105" t="s">
        <v>804</v>
      </c>
      <c r="H76" s="45" t="s">
        <v>791</v>
      </c>
      <c r="J76" s="190">
        <f>J71*J75*J74*12</f>
        <v>517127103.91109544</v>
      </c>
    </row>
    <row r="77" spans="3:11" s="45" customFormat="1" x14ac:dyDescent="0.25"/>
    <row r="78" spans="3:11" s="45" customFormat="1" x14ac:dyDescent="0.25">
      <c r="C78" s="96">
        <f>1+C76</f>
        <v>23</v>
      </c>
      <c r="D78" s="104" t="s">
        <v>807</v>
      </c>
      <c r="H78" s="78" t="s">
        <v>174</v>
      </c>
      <c r="J78" s="304">
        <f>Admin.costs</f>
        <v>0.02</v>
      </c>
    </row>
    <row r="79" spans="3:11" s="45" customFormat="1" x14ac:dyDescent="0.25">
      <c r="C79" s="96">
        <f>1+C78</f>
        <v>24</v>
      </c>
      <c r="D79" s="105" t="s">
        <v>537</v>
      </c>
      <c r="H79" s="45" t="s">
        <v>791</v>
      </c>
      <c r="J79" s="190">
        <f>J76+J78*J$45</f>
        <v>832600333.00326943</v>
      </c>
    </row>
    <row r="80" spans="3:11" s="45" customFormat="1" x14ac:dyDescent="0.25"/>
    <row r="81" spans="2:55" s="45" customFormat="1" x14ac:dyDescent="0.25">
      <c r="C81" s="104" t="s">
        <v>541</v>
      </c>
    </row>
    <row r="82" spans="2:55" s="45" customFormat="1" x14ac:dyDescent="0.25">
      <c r="C82" s="96">
        <f>1+C79</f>
        <v>25</v>
      </c>
      <c r="D82" s="45" t="s">
        <v>541</v>
      </c>
      <c r="H82" s="78" t="s">
        <v>174</v>
      </c>
      <c r="J82" s="469">
        <f>Retail.profit</f>
        <v>9.1195257505777477E-2</v>
      </c>
      <c r="K82" s="243">
        <f>SUM(K49,K53,K57,K62,K67)*J82</f>
        <v>2.8816848907101195E-2</v>
      </c>
    </row>
    <row r="83" spans="2:55" s="45" customFormat="1" x14ac:dyDescent="0.25"/>
    <row r="84" spans="2:55" s="45" customFormat="1" x14ac:dyDescent="0.25">
      <c r="C84" s="104" t="s">
        <v>818</v>
      </c>
    </row>
    <row r="85" spans="2:55" s="45" customFormat="1" x14ac:dyDescent="0.25">
      <c r="C85" s="96">
        <f>1+C82</f>
        <v>26</v>
      </c>
      <c r="D85" s="45" t="s">
        <v>812</v>
      </c>
      <c r="H85" s="45" t="s">
        <v>791</v>
      </c>
      <c r="J85" s="268">
        <f>J42-J43</f>
        <v>2976024920.8886204</v>
      </c>
      <c r="K85" s="243">
        <f>J85/J90</f>
        <v>0.15872398403302274</v>
      </c>
    </row>
    <row r="86" spans="2:55" s="45" customFormat="1" x14ac:dyDescent="0.25">
      <c r="C86" s="96">
        <f>1+C85</f>
        <v>27</v>
      </c>
      <c r="D86" s="185" t="s">
        <v>808</v>
      </c>
      <c r="H86" s="45" t="s">
        <v>791</v>
      </c>
      <c r="J86" s="267">
        <f>SUM(J49,J53,J57,J62,J67)*(1+J82)+J85</f>
        <v>9441057428.6841316</v>
      </c>
      <c r="M86" s="292"/>
    </row>
    <row r="87" spans="2:55" s="45" customFormat="1" x14ac:dyDescent="0.25"/>
    <row r="88" spans="2:55" s="45" customFormat="1" x14ac:dyDescent="0.25"/>
    <row r="89" spans="2:55" s="45" customFormat="1" x14ac:dyDescent="0.25">
      <c r="C89" s="104" t="s">
        <v>813</v>
      </c>
    </row>
    <row r="90" spans="2:55" s="45" customFormat="1" x14ac:dyDescent="0.25">
      <c r="C90" s="96">
        <f>1+C86</f>
        <v>28</v>
      </c>
      <c r="D90" s="45" t="s">
        <v>817</v>
      </c>
      <c r="H90" s="45" t="s">
        <v>791</v>
      </c>
      <c r="J90" s="190">
        <f>J40+J42</f>
        <v>18749686375.497318</v>
      </c>
    </row>
    <row r="91" spans="2:55" s="45" customFormat="1" x14ac:dyDescent="0.25">
      <c r="C91" s="96">
        <f>1+C90</f>
        <v>29</v>
      </c>
      <c r="D91" s="185" t="s">
        <v>815</v>
      </c>
      <c r="H91" s="45" t="s">
        <v>791</v>
      </c>
      <c r="J91" s="261">
        <f>J86</f>
        <v>9441057428.6841316</v>
      </c>
    </row>
    <row r="92" spans="2:55" s="45" customFormat="1" x14ac:dyDescent="0.25">
      <c r="C92" s="96">
        <f>1+C91</f>
        <v>30</v>
      </c>
      <c r="D92" s="45" t="s">
        <v>816</v>
      </c>
      <c r="H92" s="45" t="s">
        <v>791</v>
      </c>
      <c r="J92" s="190">
        <f>J90-J91</f>
        <v>9308628946.8131866</v>
      </c>
    </row>
    <row r="93" spans="2:55" x14ac:dyDescent="0.25">
      <c r="L93" s="45"/>
      <c r="M93" s="45"/>
      <c r="N93" s="45"/>
      <c r="O93" s="45"/>
    </row>
    <row r="94" spans="2:55" s="296" customFormat="1" x14ac:dyDescent="0.25">
      <c r="B94" s="102">
        <v>1.4</v>
      </c>
      <c r="C94" s="102" t="s">
        <v>954</v>
      </c>
      <c r="D94" s="102"/>
      <c r="E94" s="102"/>
      <c r="F94" s="102"/>
      <c r="G94" s="102"/>
      <c r="H94" s="41"/>
      <c r="I94" s="41"/>
      <c r="J94" s="41"/>
      <c r="K94" s="41"/>
      <c r="L94" s="41"/>
      <c r="M94" s="41"/>
      <c r="N94" s="41"/>
      <c r="O94" s="41"/>
      <c r="P94" s="41"/>
      <c r="Q94" s="41"/>
      <c r="R94" s="41"/>
      <c r="S94" s="41"/>
      <c r="T94" s="41"/>
      <c r="U94" s="41"/>
      <c r="V94" s="41"/>
      <c r="W94" s="41"/>
      <c r="X94" s="41"/>
      <c r="Y94" s="41"/>
      <c r="Z94" s="41"/>
      <c r="AA94" s="41"/>
      <c r="AB94" s="41"/>
      <c r="AC94" s="41"/>
      <c r="AD94" s="41"/>
      <c r="AE94" s="41"/>
      <c r="AF94" s="41"/>
      <c r="AG94" s="41"/>
      <c r="AH94" s="41"/>
      <c r="AI94" s="41"/>
      <c r="AJ94" s="41"/>
      <c r="AK94" s="41"/>
      <c r="AL94" s="41"/>
      <c r="AM94" s="41"/>
      <c r="AN94" s="41"/>
      <c r="AO94" s="41"/>
      <c r="AP94" s="41"/>
      <c r="AQ94" s="41"/>
      <c r="AR94" s="41"/>
      <c r="AS94" s="41"/>
      <c r="AT94" s="41"/>
      <c r="AU94" s="41"/>
      <c r="AV94" s="41"/>
      <c r="AW94" s="41"/>
      <c r="AX94" s="41"/>
      <c r="AY94" s="41"/>
      <c r="AZ94" s="41"/>
      <c r="BA94" s="41"/>
      <c r="BB94" s="41"/>
      <c r="BC94" s="41"/>
    </row>
    <row r="95" spans="2:55" s="296" customFormat="1" x14ac:dyDescent="0.25"/>
    <row r="96" spans="2:55" s="296" customFormat="1" x14ac:dyDescent="0.25">
      <c r="C96" s="104" t="str">
        <f>C94</f>
        <v>Estimación de costos evitados equipos terminales</v>
      </c>
    </row>
    <row r="97" spans="1:55" s="296" customFormat="1" x14ac:dyDescent="0.25">
      <c r="C97" s="96">
        <f>1+C92</f>
        <v>31</v>
      </c>
      <c r="D97" s="105" t="s">
        <v>1285</v>
      </c>
      <c r="H97" s="296" t="s">
        <v>791</v>
      </c>
      <c r="J97" s="261">
        <f>'Cálculos auxiliares'!I391</f>
        <v>-46330694.016193151</v>
      </c>
      <c r="K97" s="243">
        <f>J97/($J$42*'Cálculos auxiliares'!F391)</f>
        <v>-3.6776316637440708E-3</v>
      </c>
    </row>
    <row r="98" spans="1:55" s="296" customFormat="1" hidden="1" x14ac:dyDescent="0.25">
      <c r="C98" s="265">
        <f>1+C97</f>
        <v>32</v>
      </c>
      <c r="D98" s="105" t="s">
        <v>955</v>
      </c>
      <c r="H98" s="296" t="s">
        <v>791</v>
      </c>
      <c r="J98" s="261" t="e">
        <f>'Cálculos auxiliares'!I392</f>
        <v>#DIV/0!</v>
      </c>
      <c r="K98" s="243" t="e">
        <f>J98/($J$42*'Cálculos auxiliares'!F392)</f>
        <v>#DIV/0!</v>
      </c>
    </row>
    <row r="99" spans="1:55" s="296" customFormat="1" x14ac:dyDescent="0.25">
      <c r="C99" s="265">
        <f>1+C98</f>
        <v>33</v>
      </c>
      <c r="D99" s="105" t="s">
        <v>956</v>
      </c>
      <c r="H99" s="296" t="s">
        <v>791</v>
      </c>
      <c r="J99" s="261">
        <f>'Cálculos auxiliares'!I393</f>
        <v>-95979550.456146985</v>
      </c>
      <c r="K99" s="243">
        <f>J99/($J$42*'Cálculos auxiliares'!F393)</f>
        <v>-1.560207710096268E-2</v>
      </c>
    </row>
    <row r="100" spans="1:55" s="296" customFormat="1" x14ac:dyDescent="0.25"/>
    <row r="101" spans="1:55" s="296" customFormat="1" x14ac:dyDescent="0.25"/>
    <row r="102" spans="1:55" s="296" customFormat="1" x14ac:dyDescent="0.25">
      <c r="B102" s="102">
        <v>1.6</v>
      </c>
      <c r="C102" s="102" t="s">
        <v>793</v>
      </c>
      <c r="D102" s="102"/>
      <c r="E102" s="102"/>
      <c r="F102" s="102"/>
      <c r="G102" s="102"/>
      <c r="H102" s="41"/>
      <c r="I102" s="41"/>
      <c r="J102" s="41"/>
      <c r="K102" s="41"/>
      <c r="L102" s="41"/>
      <c r="M102" s="41"/>
      <c r="N102" s="41"/>
      <c r="O102" s="41"/>
      <c r="P102" s="41"/>
      <c r="Q102" s="41"/>
      <c r="R102" s="41"/>
      <c r="S102" s="41"/>
      <c r="T102" s="41"/>
      <c r="U102" s="41"/>
      <c r="V102" s="41"/>
      <c r="W102" s="41"/>
      <c r="X102" s="41"/>
      <c r="Y102" s="41"/>
      <c r="Z102" s="41"/>
      <c r="AA102" s="41"/>
      <c r="AB102" s="41"/>
      <c r="AC102" s="41"/>
      <c r="AD102" s="41"/>
      <c r="AE102" s="41"/>
      <c r="AF102" s="41"/>
      <c r="AG102" s="41"/>
      <c r="AH102" s="41"/>
      <c r="AI102" s="41"/>
      <c r="AJ102" s="41"/>
      <c r="AK102" s="41"/>
      <c r="AL102" s="41"/>
      <c r="AM102" s="41"/>
      <c r="AN102" s="41"/>
      <c r="AO102" s="41"/>
      <c r="AP102" s="41"/>
      <c r="AQ102" s="41"/>
      <c r="AR102" s="41"/>
      <c r="AS102" s="41"/>
      <c r="AT102" s="41"/>
      <c r="AU102" s="41"/>
      <c r="AV102" s="41"/>
      <c r="AW102" s="41"/>
      <c r="AX102" s="41"/>
      <c r="AY102" s="41"/>
      <c r="AZ102" s="41"/>
      <c r="BA102" s="41"/>
      <c r="BB102" s="41"/>
      <c r="BC102" s="41"/>
    </row>
    <row r="103" spans="1:55" s="296" customFormat="1" x14ac:dyDescent="0.25"/>
    <row r="104" spans="1:55" ht="12" x14ac:dyDescent="0.25">
      <c r="C104" s="104" t="s">
        <v>869</v>
      </c>
      <c r="H104" t="s">
        <v>174</v>
      </c>
      <c r="J104" s="303">
        <f>J91/J90</f>
        <v>0.5035314852531082</v>
      </c>
      <c r="K104" s="46" t="s">
        <v>757</v>
      </c>
      <c r="L104" s="45"/>
      <c r="M104" s="45"/>
      <c r="N104" s="292"/>
      <c r="O104" s="45"/>
    </row>
    <row r="105" spans="1:55" x14ac:dyDescent="0.25">
      <c r="C105" s="96">
        <f>1+C99</f>
        <v>34</v>
      </c>
      <c r="D105" s="105" t="s">
        <v>885</v>
      </c>
      <c r="H105" t="s">
        <v>174</v>
      </c>
      <c r="J105" s="269">
        <f>J85/J90</f>
        <v>0.15872398403302274</v>
      </c>
      <c r="L105" s="45"/>
      <c r="M105" s="45"/>
      <c r="N105" s="45"/>
      <c r="O105" s="45"/>
    </row>
    <row r="106" spans="1:55" ht="12" x14ac:dyDescent="0.25">
      <c r="C106" s="96">
        <f>1+C105</f>
        <v>35</v>
      </c>
      <c r="D106" s="105" t="s">
        <v>868</v>
      </c>
      <c r="H106" t="s">
        <v>174</v>
      </c>
      <c r="J106" s="269">
        <f>J104-J105</f>
        <v>0.34480750122008547</v>
      </c>
      <c r="K106" s="46" t="s">
        <v>834</v>
      </c>
      <c r="L106" s="45"/>
      <c r="M106" s="45"/>
      <c r="N106" s="45"/>
      <c r="O106" s="45"/>
    </row>
    <row r="107" spans="1:55" x14ac:dyDescent="0.25">
      <c r="L107" s="45"/>
      <c r="M107" s="45"/>
      <c r="N107" s="45"/>
      <c r="O107" s="45"/>
    </row>
    <row r="108" spans="1:55" s="45" customFormat="1" x14ac:dyDescent="0.25">
      <c r="A108" s="102" t="s">
        <v>506</v>
      </c>
      <c r="B108" s="102" t="s">
        <v>478</v>
      </c>
      <c r="C108" s="41"/>
      <c r="D108" s="41"/>
      <c r="E108" s="41"/>
      <c r="F108" s="41"/>
      <c r="G108" s="41"/>
      <c r="H108" s="41"/>
      <c r="I108" s="41"/>
      <c r="J108" s="41"/>
      <c r="K108" s="41"/>
      <c r="L108" s="41"/>
      <c r="M108" s="41"/>
      <c r="N108" s="41"/>
      <c r="O108" s="41"/>
      <c r="P108" s="41"/>
      <c r="Q108" s="41"/>
      <c r="R108" s="41"/>
      <c r="S108" s="41"/>
      <c r="T108" s="41"/>
      <c r="U108" s="41"/>
      <c r="V108" s="41"/>
      <c r="W108" s="41"/>
      <c r="X108" s="41"/>
      <c r="Y108" s="41"/>
      <c r="Z108" s="41"/>
      <c r="AA108" s="41"/>
      <c r="AB108" s="41"/>
      <c r="AC108" s="41"/>
      <c r="AD108" s="41"/>
      <c r="AE108" s="41"/>
      <c r="AF108" s="41"/>
      <c r="AG108" s="41"/>
      <c r="AH108" s="41"/>
      <c r="AI108" s="41"/>
      <c r="AJ108" s="41"/>
      <c r="AK108" s="41"/>
      <c r="AL108" s="41"/>
      <c r="AM108" s="41"/>
      <c r="AN108" s="41"/>
      <c r="AO108" s="41"/>
      <c r="AP108" s="41"/>
      <c r="AQ108" s="41"/>
      <c r="AR108" s="41"/>
      <c r="AS108" s="41"/>
      <c r="AT108" s="41"/>
      <c r="AU108" s="41"/>
      <c r="AV108" s="41"/>
      <c r="AW108" s="41"/>
      <c r="AX108" s="41"/>
      <c r="AY108" s="41"/>
      <c r="AZ108" s="41"/>
      <c r="BA108" s="41"/>
    </row>
  </sheetData>
  <pageMargins left="0.7" right="0.7" top="0.75" bottom="0.75" header="0.3" footer="0.3"/>
  <pageSetup orientation="portrait" r:id="rId1"/>
  <ignoredErrors>
    <ignoredError sqref="C104 C42:C93 J8:J13 C106 C97:C99 J15:J16 J24:J25 J18:J22 J27:J31 J36:J41 J46:J50 J87:J89 J33:J34 J59 J61:J84 J52:J56 J92:J93 J43:J44" unlockedFormula="1"/>
  </ignoredError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4"/>
  <dimension ref="A1:BA190"/>
  <sheetViews>
    <sheetView showGridLines="0" zoomScale="60" zoomScaleNormal="60" workbookViewId="0">
      <pane ySplit="1" topLeftCell="A2" activePane="bottomLeft" state="frozen"/>
      <selection pane="bottomLeft" activeCell="H181" sqref="H181"/>
    </sheetView>
  </sheetViews>
  <sheetFormatPr baseColWidth="10" defaultColWidth="11.3984375" defaultRowHeight="11.5" x14ac:dyDescent="0.25"/>
  <cols>
    <col min="1" max="1" width="9.09765625" style="45" customWidth="1"/>
    <col min="2" max="2" width="32.5" style="45" customWidth="1"/>
    <col min="3" max="3" width="11.3984375" style="45"/>
    <col min="4" max="4" width="3" style="45" customWidth="1"/>
    <col min="5" max="5" width="47.8984375" style="45" customWidth="1"/>
    <col min="6" max="7" width="22.8984375" style="45" customWidth="1"/>
    <col min="8" max="8" width="11.19921875" style="45" customWidth="1"/>
    <col min="9" max="9" width="12.09765625" style="45" customWidth="1"/>
    <col min="10" max="11" width="11.3984375" style="45" customWidth="1"/>
    <col min="12" max="12" width="7.59765625" style="45" customWidth="1"/>
    <col min="13" max="13" width="16" style="45" customWidth="1"/>
    <col min="14" max="14" width="21.3984375" style="45" bestFit="1" customWidth="1"/>
    <col min="15" max="15" width="12" style="45" bestFit="1" customWidth="1"/>
    <col min="16" max="16" width="17" style="45" customWidth="1"/>
    <col min="17" max="23" width="11.3984375" style="45"/>
    <col min="24" max="24" width="12.296875" style="45" bestFit="1" customWidth="1"/>
    <col min="25" max="16384" width="11.3984375" style="45"/>
  </cols>
  <sheetData>
    <row r="1" spans="1:53" s="94" customFormat="1" ht="33.75" customHeight="1" x14ac:dyDescent="0.25">
      <c r="C1" s="95" t="s">
        <v>835</v>
      </c>
      <c r="D1" s="95"/>
      <c r="E1" s="95"/>
      <c r="F1" s="95"/>
    </row>
    <row r="2" spans="1:53" x14ac:dyDescent="0.25">
      <c r="A2" s="102">
        <v>1</v>
      </c>
      <c r="B2" s="102" t="s">
        <v>863</v>
      </c>
      <c r="C2" s="41"/>
      <c r="D2" s="41"/>
      <c r="E2" s="41"/>
      <c r="F2" s="41"/>
      <c r="G2" s="41"/>
      <c r="H2" s="41"/>
      <c r="I2" s="41"/>
      <c r="J2" s="41"/>
      <c r="K2" s="41"/>
      <c r="L2" s="41"/>
      <c r="M2" s="41"/>
      <c r="N2" s="41"/>
      <c r="O2" s="41"/>
      <c r="P2" s="41"/>
      <c r="Q2" s="41"/>
      <c r="R2" s="41"/>
      <c r="S2" s="41"/>
      <c r="T2" s="41"/>
      <c r="U2" s="41"/>
      <c r="V2" s="41"/>
      <c r="W2" s="41"/>
      <c r="X2" s="41"/>
      <c r="Y2" s="41"/>
      <c r="Z2" s="41"/>
      <c r="AA2" s="41"/>
      <c r="AB2" s="41"/>
      <c r="AC2" s="41"/>
      <c r="AD2" s="41"/>
      <c r="AE2" s="41"/>
      <c r="AF2" s="41"/>
      <c r="AG2" s="41"/>
      <c r="AH2" s="41"/>
      <c r="AI2" s="41"/>
      <c r="AJ2" s="41"/>
      <c r="AK2" s="41"/>
      <c r="AL2" s="41"/>
      <c r="AM2" s="41"/>
      <c r="AN2" s="41"/>
      <c r="AO2" s="41"/>
      <c r="AP2" s="41"/>
      <c r="AQ2" s="41"/>
      <c r="AR2" s="41"/>
      <c r="AS2" s="41"/>
      <c r="AT2" s="41"/>
      <c r="AU2" s="41"/>
      <c r="AV2" s="41"/>
      <c r="AW2" s="41"/>
      <c r="AX2" s="41"/>
      <c r="AY2" s="41"/>
      <c r="AZ2" s="41"/>
      <c r="BA2" s="41"/>
    </row>
    <row r="5" spans="1:53" ht="12" x14ac:dyDescent="0.25">
      <c r="C5" s="331">
        <f ca="1">INDIRECT(D5)</f>
        <v>0.31712021451877259</v>
      </c>
      <c r="D5" s="46" t="s">
        <v>820</v>
      </c>
      <c r="F5" s="46"/>
    </row>
    <row r="7" spans="1:53" ht="12" x14ac:dyDescent="0.25">
      <c r="C7" s="331">
        <f ca="1">INDIRECT(D7)</f>
        <v>0.34641137589021398</v>
      </c>
      <c r="D7" s="46" t="s">
        <v>822</v>
      </c>
      <c r="F7" s="46"/>
    </row>
    <row r="9" spans="1:53" x14ac:dyDescent="0.25">
      <c r="E9" s="104" t="s">
        <v>864</v>
      </c>
    </row>
    <row r="10" spans="1:53" x14ac:dyDescent="0.25">
      <c r="F10" s="97">
        <v>4</v>
      </c>
      <c r="G10" s="97">
        <v>7</v>
      </c>
    </row>
    <row r="11" spans="1:53" ht="46" x14ac:dyDescent="0.25">
      <c r="E11" s="2" t="s">
        <v>182</v>
      </c>
      <c r="F11" s="2" t="s">
        <v>169</v>
      </c>
      <c r="G11" s="2" t="str">
        <f>"Precio minorista "&amp;Year.selected
&amp;" Sin impuestos"</f>
        <v>Precio minorista 2020 Sin impuestos</v>
      </c>
      <c r="H11" s="2"/>
      <c r="I11" s="367" t="s">
        <v>769</v>
      </c>
      <c r="J11" s="367" t="s">
        <v>770</v>
      </c>
      <c r="K11" s="2"/>
      <c r="L11" s="2"/>
      <c r="M11" s="2" t="s">
        <v>844</v>
      </c>
      <c r="N11" s="2" t="s">
        <v>172</v>
      </c>
      <c r="O11" s="2"/>
      <c r="P11" s="2"/>
      <c r="Q11" s="2"/>
    </row>
    <row r="12" spans="1:53" x14ac:dyDescent="0.25">
      <c r="D12" s="97">
        <v>1</v>
      </c>
      <c r="E12" s="104" t="s">
        <v>238</v>
      </c>
      <c r="F12" s="206" t="s">
        <v>239</v>
      </c>
      <c r="G12" s="452">
        <f>VLOOKUP("Renta Mensual de la Línea Residencial",'Info General Planes Paquetes'!$B$8:$O$107,13,FALSE)</f>
        <v>156.55000000000001</v>
      </c>
      <c r="I12" s="276">
        <f>INDEX(vector.implicit.prices.line.rental.before.discount,MATCH($E12,vector.plans.names,0))</f>
        <v>136.40731997152011</v>
      </c>
      <c r="J12" s="276">
        <f>INDEX(vector.implicit.prices.voice.before.discount,MATCH($E12,vector.plans.names,0))</f>
        <v>20.142680028479901</v>
      </c>
      <c r="M12" s="272">
        <f>I12*(1-Retail.minus.line.rental)+J12*(1-Retail.minus.additional.calls)</f>
        <v>106.31482792591864</v>
      </c>
    </row>
    <row r="13" spans="1:53" ht="12" thickBot="1" x14ac:dyDescent="0.3">
      <c r="D13" s="96">
        <f>1+D12</f>
        <v>2</v>
      </c>
      <c r="E13" s="104" t="s">
        <v>239</v>
      </c>
      <c r="F13" s="206" t="s">
        <v>278</v>
      </c>
      <c r="G13" s="453">
        <f>VLOOKUP("Renta Mensual de la Línea Comercial",'Info General Planes Paquetes'!$B$8:$O$107,13,FALSE)</f>
        <v>198</v>
      </c>
      <c r="I13" s="276">
        <f>INDEX(vector.implicit.prices.line.rental.before.discount,MATCH($E13,vector.plans.names,0))</f>
        <v>198</v>
      </c>
      <c r="J13" s="276">
        <f>INDEX(vector.implicit.prices.voice.before.discount,MATCH($E13,vector.plans.names,0))</f>
        <v>0</v>
      </c>
      <c r="M13" s="272">
        <f>I13*(1-Retail.minus.line.rental)+J13*(1-Retail.minus.additional.calls)</f>
        <v>135.21019752528304</v>
      </c>
    </row>
    <row r="14" spans="1:53" x14ac:dyDescent="0.25">
      <c r="E14" s="42"/>
      <c r="F14" s="42"/>
      <c r="G14" s="42"/>
      <c r="H14" s="42"/>
      <c r="I14" s="365"/>
      <c r="J14" s="42"/>
      <c r="K14" s="42"/>
      <c r="L14" s="42"/>
      <c r="M14" s="42"/>
      <c r="N14" s="42"/>
      <c r="O14" s="42"/>
      <c r="P14" s="42"/>
      <c r="Q14" s="42"/>
    </row>
    <row r="15" spans="1:53" ht="12" x14ac:dyDescent="0.25">
      <c r="B15" s="634"/>
      <c r="E15" s="104" t="s">
        <v>865</v>
      </c>
    </row>
    <row r="16" spans="1:53" ht="12" x14ac:dyDescent="0.25">
      <c r="B16" s="634"/>
      <c r="F16" s="97">
        <v>4</v>
      </c>
      <c r="G16" s="97">
        <v>13</v>
      </c>
    </row>
    <row r="17" spans="2:17" ht="46" x14ac:dyDescent="0.25">
      <c r="B17" s="634"/>
      <c r="E17" s="2" t="s">
        <v>182</v>
      </c>
      <c r="F17" s="2" t="s">
        <v>169</v>
      </c>
      <c r="G17" s="363" t="str">
        <f>"Precio minorista "&amp;Year.selected
&amp;" Sin impuestos"</f>
        <v>Precio minorista 2020 Sin impuestos</v>
      </c>
      <c r="H17" s="2"/>
      <c r="I17" s="363"/>
      <c r="J17" s="363"/>
      <c r="K17" s="2"/>
      <c r="L17" s="2"/>
      <c r="M17" s="2" t="s">
        <v>844</v>
      </c>
      <c r="N17" s="2" t="s">
        <v>172</v>
      </c>
      <c r="O17" s="2"/>
      <c r="P17" s="2"/>
      <c r="Q17" s="2"/>
    </row>
    <row r="18" spans="2:17" ht="12" x14ac:dyDescent="0.25">
      <c r="B18" s="634"/>
      <c r="D18" s="96">
        <f>1+D13</f>
        <v>3</v>
      </c>
      <c r="E18" s="402" t="s">
        <v>279</v>
      </c>
      <c r="F18" s="100" t="str">
        <f>VLOOKUP($E18,'Info General Planes Paquetes'!$B$8:$M$107,F$16,FALSE)</f>
        <v>Renta Mensual</v>
      </c>
      <c r="G18" s="100">
        <f>VLOOKUP($E18,'Info General Planes Paquetes'!$B$8:$O$107,G$16,FALSE)</f>
        <v>82.86</v>
      </c>
      <c r="M18" s="272">
        <f t="shared" ref="M18:M39" si="0">G18*(1-Retail.minus.additional.calls)</f>
        <v>54.156353393736872</v>
      </c>
    </row>
    <row r="19" spans="2:17" ht="12" x14ac:dyDescent="0.25">
      <c r="B19" s="634"/>
      <c r="D19" s="96">
        <f t="shared" ref="D19:D39" si="1">1+D18</f>
        <v>4</v>
      </c>
      <c r="E19" s="402" t="s">
        <v>277</v>
      </c>
      <c r="F19" s="100" t="str">
        <f>VLOOKUP($E19,'Info General Planes Paquetes'!$B$8:$M$107,F$16,FALSE)</f>
        <v>Renta Mensual</v>
      </c>
      <c r="G19" s="100">
        <f>VLOOKUP($E19,'Info General Planes Paquetes'!$B$8:$O$107,G$16,FALSE)</f>
        <v>82.86</v>
      </c>
      <c r="M19" s="272">
        <f t="shared" si="0"/>
        <v>54.156353393736872</v>
      </c>
    </row>
    <row r="20" spans="2:17" ht="12" x14ac:dyDescent="0.25">
      <c r="B20" s="634"/>
      <c r="D20" s="96">
        <f t="shared" si="1"/>
        <v>5</v>
      </c>
      <c r="E20" s="402" t="s">
        <v>288</v>
      </c>
      <c r="F20" s="100" t="str">
        <f>VLOOKUP($E20,'Info General Planes Paquetes'!$B$8:$M$107,F$16,FALSE)</f>
        <v>Cobro por minuto</v>
      </c>
      <c r="G20" s="100">
        <f>VLOOKUP($E20,'Info General Planes Paquetes'!$B$8:$O$107,G$16,FALSE)</f>
        <v>9.42</v>
      </c>
      <c r="M20" s="272">
        <f t="shared" si="0"/>
        <v>6.1568048391141845</v>
      </c>
    </row>
    <row r="21" spans="2:17" ht="12" x14ac:dyDescent="0.25">
      <c r="B21" s="634"/>
      <c r="D21" s="96">
        <f t="shared" si="1"/>
        <v>6</v>
      </c>
      <c r="E21" s="402" t="s">
        <v>289</v>
      </c>
      <c r="F21" s="100" t="str">
        <f>VLOOKUP($E21,'Info General Planes Paquetes'!$B$8:$M$107,F$16,FALSE)</f>
        <v>Cobro por minuto</v>
      </c>
      <c r="G21" s="100">
        <f>VLOOKUP($E21,'Info General Planes Paquetes'!$B$8:$O$107,G$16,FALSE)</f>
        <v>6.93</v>
      </c>
      <c r="M21" s="272">
        <f t="shared" si="0"/>
        <v>4.5293691650808166</v>
      </c>
    </row>
    <row r="22" spans="2:17" ht="12" x14ac:dyDescent="0.25">
      <c r="B22" s="634"/>
      <c r="D22" s="96">
        <f t="shared" si="1"/>
        <v>7</v>
      </c>
      <c r="E22" s="402" t="s">
        <v>290</v>
      </c>
      <c r="F22" s="100" t="str">
        <f>VLOOKUP($E22,'Info General Planes Paquetes'!$B$8:$M$107,F$16,FALSE)</f>
        <v>Cobro por minuto</v>
      </c>
      <c r="G22" s="100">
        <f>VLOOKUP($E22,'Info General Planes Paquetes'!$B$8:$O$107,G$16,FALSE)</f>
        <v>8.34</v>
      </c>
      <c r="M22" s="272">
        <f t="shared" si="0"/>
        <v>5.4509291250756151</v>
      </c>
    </row>
    <row r="23" spans="2:17" ht="12" x14ac:dyDescent="0.25">
      <c r="B23" s="634"/>
      <c r="D23" s="96">
        <f t="shared" si="1"/>
        <v>8</v>
      </c>
      <c r="E23" s="402" t="s">
        <v>291</v>
      </c>
      <c r="F23" s="100" t="str">
        <f>VLOOKUP($E23,'Info General Planes Paquetes'!$B$8:$M$107,F$16,FALSE)</f>
        <v>Cobro por minuto</v>
      </c>
      <c r="G23" s="100">
        <f>VLOOKUP($E23,'Info General Planes Paquetes'!$B$8:$O$107,G$16,FALSE)</f>
        <v>6.29</v>
      </c>
      <c r="M23" s="272">
        <f t="shared" si="0"/>
        <v>4.1110724456505539</v>
      </c>
    </row>
    <row r="24" spans="2:17" ht="12" x14ac:dyDescent="0.25">
      <c r="B24" s="634"/>
      <c r="D24" s="96">
        <f t="shared" si="1"/>
        <v>9</v>
      </c>
      <c r="E24" s="402" t="s">
        <v>292</v>
      </c>
      <c r="F24" s="100" t="str">
        <f>VLOOKUP($E24,'Info General Planes Paquetes'!$B$8:$M$107,F$16,FALSE)</f>
        <v>Cobro por minuto</v>
      </c>
      <c r="G24" s="100">
        <f>VLOOKUP($E24,'Info General Planes Paquetes'!$B$8:$O$107,G$16,FALSE)</f>
        <v>13.09</v>
      </c>
      <c r="M24" s="272">
        <f t="shared" si="0"/>
        <v>8.555475089597099</v>
      </c>
    </row>
    <row r="25" spans="2:17" ht="12" x14ac:dyDescent="0.25">
      <c r="B25" s="634"/>
      <c r="D25" s="96">
        <f t="shared" si="1"/>
        <v>10</v>
      </c>
      <c r="E25" s="402" t="s">
        <v>293</v>
      </c>
      <c r="F25" s="100" t="str">
        <f>VLOOKUP($E25,'Info General Planes Paquetes'!$B$8:$M$107,F$16,FALSE)</f>
        <v>Cobro por minuto</v>
      </c>
      <c r="G25" s="100">
        <f>VLOOKUP($E25,'Info General Planes Paquetes'!$B$8:$O$107,G$16,FALSE)</f>
        <v>14.83</v>
      </c>
      <c r="M25" s="272">
        <f t="shared" si="0"/>
        <v>9.6927192955481267</v>
      </c>
    </row>
    <row r="26" spans="2:17" ht="12" x14ac:dyDescent="0.25">
      <c r="B26" s="634"/>
      <c r="D26" s="96">
        <f t="shared" si="1"/>
        <v>11</v>
      </c>
      <c r="E26" s="402" t="s">
        <v>294</v>
      </c>
      <c r="F26" s="100" t="str">
        <f>VLOOKUP($E26,'Info General Planes Paquetes'!$B$8:$M$107,F$16,FALSE)</f>
        <v>Cobro por minuto</v>
      </c>
      <c r="G26" s="100">
        <f>VLOOKUP($E26,'Info General Planes Paquetes'!$B$8:$O$107,G$16,FALSE)</f>
        <v>13.64</v>
      </c>
      <c r="M26" s="272">
        <f t="shared" si="0"/>
        <v>8.9149488328574815</v>
      </c>
    </row>
    <row r="27" spans="2:17" ht="12" x14ac:dyDescent="0.25">
      <c r="B27" s="634"/>
      <c r="D27" s="96">
        <f t="shared" si="1"/>
        <v>12</v>
      </c>
      <c r="E27" s="402" t="s">
        <v>295</v>
      </c>
      <c r="F27" s="100" t="str">
        <f>VLOOKUP($E27,'Info General Planes Paquetes'!$B$8:$M$107,F$16,FALSE)</f>
        <v>Cobro por minuto</v>
      </c>
      <c r="G27" s="100">
        <f>VLOOKUP($E27,'Info General Planes Paquetes'!$B$8:$O$107,G$16,FALSE)</f>
        <v>2</v>
      </c>
      <c r="M27" s="272">
        <f t="shared" si="0"/>
        <v>1.307177248219572</v>
      </c>
    </row>
    <row r="28" spans="2:17" ht="12" x14ac:dyDescent="0.25">
      <c r="B28" s="634"/>
      <c r="D28" s="96">
        <f t="shared" si="1"/>
        <v>13</v>
      </c>
      <c r="E28" s="402" t="s">
        <v>299</v>
      </c>
      <c r="F28" s="100" t="str">
        <f>VLOOKUP($E28,'Info General Planes Paquetes'!$B$8:$M$107,F$16,FALSE)</f>
        <v>Cobro por segundo</v>
      </c>
      <c r="G28" s="100">
        <f>VLOOKUP($E28,'Info General Planes Paquetes'!$B$8:$O$107,G$16,FALSE)</f>
        <v>0.14000000000000001</v>
      </c>
      <c r="M28" s="272">
        <f t="shared" si="0"/>
        <v>9.1502407375370048E-2</v>
      </c>
    </row>
    <row r="29" spans="2:17" ht="12" x14ac:dyDescent="0.25">
      <c r="B29" s="634"/>
      <c r="D29" s="96">
        <f t="shared" si="1"/>
        <v>14</v>
      </c>
      <c r="E29" s="402" t="s">
        <v>300</v>
      </c>
      <c r="F29" s="100" t="str">
        <f>VLOOKUP($E29,'Info General Planes Paquetes'!$B$8:$M$107,F$16,FALSE)</f>
        <v>Cobro por segundo</v>
      </c>
      <c r="G29" s="100">
        <f>VLOOKUP($E29,'Info General Planes Paquetes'!$B$8:$O$107,G$16,FALSE)</f>
        <v>0.16</v>
      </c>
      <c r="M29" s="272">
        <f t="shared" si="0"/>
        <v>0.10457417985756577</v>
      </c>
    </row>
    <row r="30" spans="2:17" ht="12" x14ac:dyDescent="0.25">
      <c r="B30" s="634"/>
      <c r="D30" s="96">
        <f t="shared" si="1"/>
        <v>15</v>
      </c>
      <c r="E30" s="402" t="s">
        <v>306</v>
      </c>
      <c r="F30" s="100" t="str">
        <f>VLOOKUP($E30,'Info General Planes Paquetes'!$B$8:$M$107,F$16,FALSE)</f>
        <v>Cobro por segundo</v>
      </c>
      <c r="G30" s="100">
        <f>VLOOKUP($E30,'Info General Planes Paquetes'!$B$8:$O$107,G$16,FALSE)</f>
        <v>1.2500000000000001E-2</v>
      </c>
      <c r="M30" s="272">
        <f t="shared" si="0"/>
        <v>8.1698578013723253E-3</v>
      </c>
    </row>
    <row r="31" spans="2:17" ht="12" x14ac:dyDescent="0.25">
      <c r="B31" s="634"/>
      <c r="D31" s="96">
        <f t="shared" si="1"/>
        <v>16</v>
      </c>
      <c r="E31" s="402" t="s">
        <v>307</v>
      </c>
      <c r="F31" s="100" t="str">
        <f>VLOOKUP($E31,'Info General Planes Paquetes'!$B$8:$M$107,F$16,FALSE)</f>
        <v>Cobro por segundo</v>
      </c>
      <c r="G31" s="100">
        <f>VLOOKUP($E31,'Info General Planes Paquetes'!$B$8:$O$107,G$16,FALSE)</f>
        <v>3.2500000000000001E-2</v>
      </c>
      <c r="M31" s="272">
        <f t="shared" si="0"/>
        <v>2.1241630283568045E-2</v>
      </c>
    </row>
    <row r="32" spans="2:17" ht="12" x14ac:dyDescent="0.25">
      <c r="B32" s="634"/>
      <c r="D32" s="96">
        <f t="shared" si="1"/>
        <v>17</v>
      </c>
      <c r="E32" s="402" t="s">
        <v>298</v>
      </c>
      <c r="F32" s="100" t="str">
        <f>VLOOKUP($E32,'Info General Planes Paquetes'!$B$8:$M$107,F$16,FALSE)</f>
        <v>Cobro por segundo</v>
      </c>
      <c r="G32" s="100">
        <f>VLOOKUP($E32,'Info General Planes Paquetes'!$B$8:$O$107,G$16,FALSE)</f>
        <v>0.04</v>
      </c>
      <c r="M32" s="272">
        <f t="shared" si="0"/>
        <v>2.6143544964391443E-2</v>
      </c>
    </row>
    <row r="33" spans="2:17" ht="12" x14ac:dyDescent="0.25">
      <c r="B33" s="634"/>
      <c r="D33" s="96">
        <f t="shared" si="1"/>
        <v>18</v>
      </c>
      <c r="E33" s="402" t="s">
        <v>305</v>
      </c>
      <c r="F33" s="100" t="str">
        <f>VLOOKUP($E33,'Info General Planes Paquetes'!$B$8:$M$107,F$16,FALSE)</f>
        <v>Cobro por segundo</v>
      </c>
      <c r="G33" s="100">
        <f>VLOOKUP($E33,'Info General Planes Paquetes'!$B$8:$O$107,G$16,FALSE)</f>
        <v>0.27</v>
      </c>
      <c r="M33" s="272">
        <f t="shared" si="0"/>
        <v>0.17646892850964224</v>
      </c>
    </row>
    <row r="34" spans="2:17" ht="12" x14ac:dyDescent="0.25">
      <c r="B34" s="634"/>
      <c r="D34" s="96">
        <f t="shared" si="1"/>
        <v>19</v>
      </c>
      <c r="E34" s="402" t="s">
        <v>301</v>
      </c>
      <c r="F34" s="100" t="str">
        <f>VLOOKUP($E34,'Info General Planes Paquetes'!$B$8:$M$107,F$16,FALSE)</f>
        <v>Cobro por segundo</v>
      </c>
      <c r="G34" s="100">
        <f>VLOOKUP($E34,'Info General Planes Paquetes'!$B$8:$O$107,G$16,FALSE)</f>
        <v>0.18</v>
      </c>
      <c r="M34" s="272">
        <f t="shared" si="0"/>
        <v>0.11764595233976148</v>
      </c>
    </row>
    <row r="35" spans="2:17" ht="12" x14ac:dyDescent="0.25">
      <c r="B35" s="634"/>
      <c r="D35" s="96">
        <f t="shared" si="1"/>
        <v>20</v>
      </c>
      <c r="E35" s="402" t="s">
        <v>304</v>
      </c>
      <c r="F35" s="100" t="str">
        <f>VLOOKUP($E35,'Info General Planes Paquetes'!$B$8:$M$107,F$16,FALSE)</f>
        <v>Cobro por segundo</v>
      </c>
      <c r="G35" s="100">
        <f>VLOOKUP($E35,'Info General Planes Paquetes'!$B$8:$O$107,G$16,FALSE)</f>
        <v>0.12</v>
      </c>
      <c r="M35" s="272">
        <f t="shared" si="0"/>
        <v>7.8430634893174325E-2</v>
      </c>
    </row>
    <row r="36" spans="2:17" ht="12" x14ac:dyDescent="0.25">
      <c r="B36" s="634"/>
      <c r="D36" s="96">
        <f t="shared" si="1"/>
        <v>21</v>
      </c>
      <c r="E36" s="402" t="s">
        <v>303</v>
      </c>
      <c r="F36" s="100" t="str">
        <f>VLOOKUP($E36,'Info General Planes Paquetes'!$B$8:$M$107,F$16,FALSE)</f>
        <v>Cobro por segundo</v>
      </c>
      <c r="G36" s="100">
        <f>VLOOKUP($E36,'Info General Planes Paquetes'!$B$8:$O$107,G$16,FALSE)</f>
        <v>0.24</v>
      </c>
      <c r="M36" s="272">
        <f t="shared" si="0"/>
        <v>0.15686126978634865</v>
      </c>
    </row>
    <row r="37" spans="2:17" ht="12" x14ac:dyDescent="0.25">
      <c r="B37" s="634"/>
      <c r="D37" s="96">
        <f t="shared" si="1"/>
        <v>22</v>
      </c>
      <c r="E37" s="402" t="s">
        <v>302</v>
      </c>
      <c r="F37" s="100" t="str">
        <f>VLOOKUP($E37,'Info General Planes Paquetes'!$B$8:$M$107,F$16,FALSE)</f>
        <v>Cobro por segundo</v>
      </c>
      <c r="G37" s="100">
        <f>VLOOKUP($E37,'Info General Planes Paquetes'!$B$8:$O$107,G$16,FALSE)</f>
        <v>0.25</v>
      </c>
      <c r="M37" s="272">
        <f t="shared" si="0"/>
        <v>0.16339715602744651</v>
      </c>
    </row>
    <row r="38" spans="2:17" ht="12" x14ac:dyDescent="0.25">
      <c r="B38" s="634"/>
      <c r="D38" s="96">
        <f t="shared" si="1"/>
        <v>23</v>
      </c>
      <c r="E38" s="402" t="s">
        <v>308</v>
      </c>
      <c r="F38" s="100" t="str">
        <f>VLOOKUP($E38,'Info General Planes Paquetes'!$B$8:$M$107,F$16,FALSE)</f>
        <v>Cobro por llamada</v>
      </c>
      <c r="G38" s="100">
        <f>VLOOKUP($E38,'Info General Planes Paquetes'!$B$8:$O$107,G$16,FALSE)</f>
        <v>1.48</v>
      </c>
      <c r="M38" s="272">
        <f t="shared" si="0"/>
        <v>0.96731116368248327</v>
      </c>
    </row>
    <row r="39" spans="2:17" ht="12.5" thickBot="1" x14ac:dyDescent="0.3">
      <c r="B39" s="634"/>
      <c r="D39" s="96">
        <f t="shared" si="1"/>
        <v>24</v>
      </c>
      <c r="E39" s="402" t="s">
        <v>310</v>
      </c>
      <c r="F39" s="100" t="str">
        <f>VLOOKUP($E39,'Info General Planes Paquetes'!$B$8:$M$107,F$16,FALSE)</f>
        <v>Cobro por llamada</v>
      </c>
      <c r="G39" s="100">
        <f>VLOOKUP($E39,'Info General Planes Paquetes'!$B$8:$O$107,G$16,FALSE)</f>
        <v>1.48</v>
      </c>
      <c r="M39" s="272">
        <f t="shared" si="0"/>
        <v>0.96731116368248327</v>
      </c>
    </row>
    <row r="40" spans="2:17" x14ac:dyDescent="0.25">
      <c r="B40" s="414"/>
      <c r="E40" s="42"/>
      <c r="F40" s="42"/>
      <c r="G40" s="42"/>
      <c r="H40" s="42"/>
      <c r="I40" s="363"/>
      <c r="J40" s="2"/>
      <c r="K40" s="2"/>
      <c r="L40" s="2"/>
      <c r="M40" s="363"/>
      <c r="N40" s="363"/>
      <c r="O40" s="2"/>
      <c r="P40" s="2"/>
      <c r="Q40" s="2"/>
    </row>
    <row r="41" spans="2:17" x14ac:dyDescent="0.25">
      <c r="B41" s="414"/>
    </row>
    <row r="42" spans="2:17" x14ac:dyDescent="0.25">
      <c r="B42" s="414"/>
      <c r="E42" s="104" t="s">
        <v>845</v>
      </c>
    </row>
    <row r="43" spans="2:17" x14ac:dyDescent="0.25">
      <c r="B43" s="414"/>
      <c r="F43" s="97">
        <v>4</v>
      </c>
      <c r="G43" s="97">
        <v>13</v>
      </c>
    </row>
    <row r="44" spans="2:17" ht="46" x14ac:dyDescent="0.25">
      <c r="B44" s="634"/>
      <c r="E44" s="2" t="s">
        <v>182</v>
      </c>
      <c r="F44" s="2" t="s">
        <v>169</v>
      </c>
      <c r="G44" s="363" t="str">
        <f>"Precio minorista "&amp;Year.selected
&amp;" Sin impuestos"</f>
        <v>Precio minorista 2020 Sin impuestos</v>
      </c>
      <c r="H44" s="2"/>
      <c r="I44" s="363"/>
      <c r="J44" s="363"/>
      <c r="K44" s="2"/>
      <c r="L44" s="2"/>
      <c r="M44" s="2" t="s">
        <v>844</v>
      </c>
      <c r="N44" s="2"/>
      <c r="O44" s="2" t="s">
        <v>172</v>
      </c>
      <c r="P44" s="2"/>
      <c r="Q44" s="2"/>
    </row>
    <row r="45" spans="2:17" ht="12" x14ac:dyDescent="0.25">
      <c r="B45" s="634"/>
      <c r="D45" s="96">
        <f>1+D39</f>
        <v>25</v>
      </c>
      <c r="E45" s="403" t="s">
        <v>362</v>
      </c>
      <c r="F45" s="115" t="str">
        <f>VLOOKUP($E45,'Info General Planes Paquetes'!$B$117:$I$179,F$43,FALSE)</f>
        <v>Renta Mensual</v>
      </c>
      <c r="G45" s="278">
        <f>VLOOKUP($E45,'Info General Planes Paquetes'!$B$117:$O$179,G$43,FALSE)</f>
        <v>100</v>
      </c>
      <c r="M45" s="272">
        <f t="shared" ref="M45:M73" si="2">G45*(1-Retail.minus.additional.calls)</f>
        <v>65.358862410978602</v>
      </c>
    </row>
    <row r="46" spans="2:17" ht="12" x14ac:dyDescent="0.25">
      <c r="B46" s="634"/>
      <c r="D46" s="96">
        <f t="shared" ref="D46:D87" si="3">1+D45</f>
        <v>26</v>
      </c>
      <c r="E46" s="403" t="s">
        <v>363</v>
      </c>
      <c r="F46" s="115" t="str">
        <f>VLOOKUP($E46,'Info General Planes Paquetes'!$B$117:$I$179,F$43,FALSE)</f>
        <v>Renta Mensual</v>
      </c>
      <c r="G46" s="278">
        <f>VLOOKUP($E46,'Info General Planes Paquetes'!$B$117:$O$179,G$43,FALSE)</f>
        <v>150</v>
      </c>
      <c r="M46" s="272">
        <f t="shared" si="2"/>
        <v>98.038293616467897</v>
      </c>
    </row>
    <row r="47" spans="2:17" ht="12" x14ac:dyDescent="0.25">
      <c r="B47" s="634"/>
      <c r="D47" s="96">
        <f t="shared" si="3"/>
        <v>27</v>
      </c>
      <c r="E47" s="403" t="s">
        <v>364</v>
      </c>
      <c r="F47" s="115" t="str">
        <f>VLOOKUP($E47,'Info General Planes Paquetes'!$B$117:$I$179,F$43,FALSE)</f>
        <v>Renta Mensual</v>
      </c>
      <c r="G47" s="278">
        <f>VLOOKUP($E47,'Info General Planes Paquetes'!$B$117:$O$179,G$43,FALSE)</f>
        <v>300</v>
      </c>
      <c r="M47" s="272">
        <f t="shared" si="2"/>
        <v>196.07658723293579</v>
      </c>
    </row>
    <row r="48" spans="2:17" ht="12" x14ac:dyDescent="0.25">
      <c r="B48" s="634"/>
      <c r="D48" s="96">
        <f t="shared" si="3"/>
        <v>28</v>
      </c>
      <c r="E48" s="403" t="s">
        <v>320</v>
      </c>
      <c r="F48" s="115" t="str">
        <f>VLOOKUP($E48,'Info General Planes Paquetes'!$B$117:$I$179,F$43,FALSE)</f>
        <v>Renta Mensual</v>
      </c>
      <c r="G48" s="278">
        <f>VLOOKUP($E48,'Info General Planes Paquetes'!$B$117:$O$179,G$43,FALSE)</f>
        <v>100</v>
      </c>
      <c r="M48" s="272">
        <f t="shared" si="2"/>
        <v>65.358862410978602</v>
      </c>
    </row>
    <row r="49" spans="2:13" ht="12" x14ac:dyDescent="0.25">
      <c r="B49" s="634"/>
      <c r="D49" s="96">
        <f t="shared" si="3"/>
        <v>29</v>
      </c>
      <c r="E49" s="403" t="s">
        <v>322</v>
      </c>
      <c r="F49" s="115" t="str">
        <f>VLOOKUP($E49,'Info General Planes Paquetes'!$B$117:$I$179,F$43,FALSE)</f>
        <v>Renta Mensual</v>
      </c>
      <c r="G49" s="278">
        <f>VLOOKUP($E49,'Info General Planes Paquetes'!$B$117:$O$179,G$43,FALSE)</f>
        <v>100</v>
      </c>
      <c r="M49" s="272">
        <f t="shared" si="2"/>
        <v>65.358862410978602</v>
      </c>
    </row>
    <row r="50" spans="2:13" ht="12" x14ac:dyDescent="0.25">
      <c r="B50" s="634"/>
      <c r="D50" s="96">
        <f t="shared" si="3"/>
        <v>30</v>
      </c>
      <c r="E50" s="403" t="s">
        <v>321</v>
      </c>
      <c r="F50" s="115" t="str">
        <f>VLOOKUP($E50,'Info General Planes Paquetes'!$B$117:$I$179,F$43,FALSE)</f>
        <v>Renta Mensual</v>
      </c>
      <c r="G50" s="278">
        <f>VLOOKUP($E50,'Info General Planes Paquetes'!$B$117:$O$179,G$43,FALSE)</f>
        <v>149.82</v>
      </c>
      <c r="M50" s="272">
        <f t="shared" si="2"/>
        <v>97.92064766412814</v>
      </c>
    </row>
    <row r="51" spans="2:13" ht="12" x14ac:dyDescent="0.25">
      <c r="B51" s="634"/>
      <c r="D51" s="96">
        <f t="shared" si="3"/>
        <v>31</v>
      </c>
      <c r="E51" s="403" t="s">
        <v>325</v>
      </c>
      <c r="F51" s="115" t="str">
        <f>VLOOKUP($E51,'Info General Planes Paquetes'!$B$117:$I$179,F$43,FALSE)</f>
        <v>Cobro por minuto</v>
      </c>
      <c r="G51" s="278">
        <f>VLOOKUP($E51,'Info General Planes Paquetes'!$B$117:$O$179,G$43,FALSE)</f>
        <v>4.62</v>
      </c>
      <c r="M51" s="272">
        <f t="shared" si="2"/>
        <v>3.0195794433872116</v>
      </c>
    </row>
    <row r="52" spans="2:13" ht="12" x14ac:dyDescent="0.25">
      <c r="B52" s="634"/>
      <c r="D52" s="96">
        <f t="shared" si="3"/>
        <v>32</v>
      </c>
      <c r="E52" s="403" t="s">
        <v>324</v>
      </c>
      <c r="F52" s="115" t="str">
        <f>VLOOKUP($E52,'Info General Planes Paquetes'!$B$117:$I$179,F$43,FALSE)</f>
        <v>Cobro por minuto</v>
      </c>
      <c r="G52" s="278">
        <f>VLOOKUP($E52,'Info General Planes Paquetes'!$B$117:$O$179,G$43,FALSE)</f>
        <v>1.1399999999999999</v>
      </c>
      <c r="M52" s="272">
        <f t="shared" si="2"/>
        <v>0.74509103148515599</v>
      </c>
    </row>
    <row r="53" spans="2:13" ht="12" x14ac:dyDescent="0.25">
      <c r="B53" s="634"/>
      <c r="D53" s="96">
        <f t="shared" si="3"/>
        <v>33</v>
      </c>
      <c r="E53" s="403" t="s">
        <v>327</v>
      </c>
      <c r="F53" s="115" t="str">
        <f>VLOOKUP($E53,'Info General Planes Paquetes'!$B$117:$I$179,F$43,FALSE)</f>
        <v>Cobro por minuto</v>
      </c>
      <c r="G53" s="278">
        <f>VLOOKUP($E53,'Info General Planes Paquetes'!$B$117:$O$179,G$43,FALSE)</f>
        <v>3</v>
      </c>
      <c r="M53" s="272">
        <f t="shared" si="2"/>
        <v>1.960765872329358</v>
      </c>
    </row>
    <row r="54" spans="2:13" ht="12" x14ac:dyDescent="0.25">
      <c r="B54" s="634"/>
      <c r="D54" s="96">
        <f t="shared" si="3"/>
        <v>34</v>
      </c>
      <c r="E54" s="403" t="s">
        <v>326</v>
      </c>
      <c r="F54" s="115" t="str">
        <f>VLOOKUP($E54,'Info General Planes Paquetes'!$B$117:$I$179,F$43,FALSE)</f>
        <v>Cobro por minuto</v>
      </c>
      <c r="G54" s="278">
        <f>VLOOKUP($E54,'Info General Planes Paquetes'!$B$117:$O$179,G$43,FALSE)</f>
        <v>1.5</v>
      </c>
      <c r="M54" s="272">
        <f t="shared" si="2"/>
        <v>0.98038293616467898</v>
      </c>
    </row>
    <row r="55" spans="2:13" ht="12" x14ac:dyDescent="0.25">
      <c r="B55" s="634"/>
      <c r="D55" s="96">
        <f t="shared" si="3"/>
        <v>35</v>
      </c>
      <c r="E55" s="403" t="s">
        <v>329</v>
      </c>
      <c r="F55" s="115" t="str">
        <f>VLOOKUP($E55,'Info General Planes Paquetes'!$B$117:$I$179,F$43,FALSE)</f>
        <v>Cobro por minuto</v>
      </c>
      <c r="G55" s="278">
        <f>VLOOKUP($E55,'Info General Planes Paquetes'!$B$117:$O$179,G$43,FALSE)</f>
        <v>2</v>
      </c>
      <c r="M55" s="272">
        <f t="shared" si="2"/>
        <v>1.307177248219572</v>
      </c>
    </row>
    <row r="56" spans="2:13" ht="12" x14ac:dyDescent="0.25">
      <c r="B56" s="634"/>
      <c r="D56" s="96">
        <f t="shared" si="3"/>
        <v>36</v>
      </c>
      <c r="E56" s="403" t="s">
        <v>328</v>
      </c>
      <c r="F56" s="115" t="str">
        <f>VLOOKUP($E56,'Info General Planes Paquetes'!$B$117:$I$179,F$43,FALSE)</f>
        <v>Cobro por minuto</v>
      </c>
      <c r="G56" s="278">
        <f>VLOOKUP($E56,'Info General Planes Paquetes'!$B$117:$O$179,G$43,FALSE)</f>
        <v>1</v>
      </c>
      <c r="M56" s="272">
        <f t="shared" si="2"/>
        <v>0.65358862410978602</v>
      </c>
    </row>
    <row r="57" spans="2:13" ht="12" x14ac:dyDescent="0.25">
      <c r="B57" s="634"/>
      <c r="D57" s="96">
        <f t="shared" si="3"/>
        <v>37</v>
      </c>
      <c r="E57" s="403" t="s">
        <v>356</v>
      </c>
      <c r="F57" s="115" t="str">
        <f>VLOOKUP($E57,'Info General Planes Paquetes'!$B$117:$I$179,F$43,FALSE)</f>
        <v>Renta Mensual</v>
      </c>
      <c r="G57" s="278">
        <f>VLOOKUP($E57,'Info General Planes Paquetes'!$B$117:$O$179,G$43,FALSE)</f>
        <v>290</v>
      </c>
      <c r="M57" s="272">
        <f t="shared" si="2"/>
        <v>189.54070099183795</v>
      </c>
    </row>
    <row r="58" spans="2:13" ht="12" x14ac:dyDescent="0.25">
      <c r="B58" s="634"/>
      <c r="D58" s="96">
        <f t="shared" si="3"/>
        <v>38</v>
      </c>
      <c r="E58" s="403" t="s">
        <v>357</v>
      </c>
      <c r="F58" s="115" t="str">
        <f>VLOOKUP($E58,'Info General Planes Paquetes'!$B$117:$I$179,F$43,FALSE)</f>
        <v>Renta Mensual</v>
      </c>
      <c r="G58" s="278">
        <f>VLOOKUP($E58,'Info General Planes Paquetes'!$B$117:$O$179,G$43,FALSE)</f>
        <v>420</v>
      </c>
      <c r="M58" s="272">
        <f t="shared" si="2"/>
        <v>274.50722212611015</v>
      </c>
    </row>
    <row r="59" spans="2:13" ht="12" x14ac:dyDescent="0.25">
      <c r="B59" s="634"/>
      <c r="D59" s="96">
        <f t="shared" si="3"/>
        <v>39</v>
      </c>
      <c r="E59" s="403" t="s">
        <v>358</v>
      </c>
      <c r="F59" s="115" t="str">
        <f>VLOOKUP($E59,'Info General Planes Paquetes'!$B$117:$I$179,F$43,FALSE)</f>
        <v>Renta Mensual</v>
      </c>
      <c r="G59" s="278">
        <f>VLOOKUP($E59,'Info General Planes Paquetes'!$B$117:$O$179,G$43,FALSE)</f>
        <v>540</v>
      </c>
      <c r="M59" s="272">
        <f t="shared" si="2"/>
        <v>352.93785701928448</v>
      </c>
    </row>
    <row r="60" spans="2:13" ht="12" x14ac:dyDescent="0.25">
      <c r="B60" s="634"/>
      <c r="D60" s="96">
        <f t="shared" si="3"/>
        <v>40</v>
      </c>
      <c r="E60" s="403" t="s">
        <v>361</v>
      </c>
      <c r="F60" s="115" t="str">
        <f>VLOOKUP($E60,'Info General Planes Paquetes'!$B$117:$I$179,F$43,FALSE)</f>
        <v>Renta Mensual</v>
      </c>
      <c r="G60" s="278">
        <f>VLOOKUP($E60,'Info General Planes Paquetes'!$B$117:$O$179,G$43,FALSE)</f>
        <v>1198</v>
      </c>
      <c r="M60" s="272">
        <f t="shared" si="2"/>
        <v>782.99917168352363</v>
      </c>
    </row>
    <row r="61" spans="2:13" ht="12" x14ac:dyDescent="0.25">
      <c r="B61" s="634"/>
      <c r="D61" s="96">
        <f t="shared" si="3"/>
        <v>41</v>
      </c>
      <c r="E61" s="403" t="s">
        <v>359</v>
      </c>
      <c r="F61" s="115" t="str">
        <f>VLOOKUP($E61,'Info General Planes Paquetes'!$B$117:$I$179,F$43,FALSE)</f>
        <v>Renta Mensual</v>
      </c>
      <c r="G61" s="278">
        <f>VLOOKUP($E61,'Info General Planes Paquetes'!$B$117:$O$179,G$43,FALSE)</f>
        <v>450</v>
      </c>
      <c r="M61" s="272">
        <f t="shared" si="2"/>
        <v>294.11488084940373</v>
      </c>
    </row>
    <row r="62" spans="2:13" ht="12" x14ac:dyDescent="0.25">
      <c r="B62" s="634"/>
      <c r="D62" s="96">
        <f t="shared" si="3"/>
        <v>42</v>
      </c>
      <c r="E62" s="403" t="s">
        <v>360</v>
      </c>
      <c r="F62" s="115" t="str">
        <f>VLOOKUP($E62,'Info General Planes Paquetes'!$B$117:$I$179,F$43,FALSE)</f>
        <v>Renta Mensual</v>
      </c>
      <c r="G62" s="278">
        <f>VLOOKUP($E62,'Info General Planes Paquetes'!$B$117:$O$179,G$43,FALSE)</f>
        <v>798</v>
      </c>
      <c r="M62" s="272">
        <f t="shared" si="2"/>
        <v>521.56372203960927</v>
      </c>
    </row>
    <row r="63" spans="2:13" ht="12" x14ac:dyDescent="0.25">
      <c r="B63" s="634"/>
      <c r="D63" s="96">
        <f t="shared" si="3"/>
        <v>43</v>
      </c>
      <c r="E63" s="403" t="s">
        <v>354</v>
      </c>
      <c r="F63" s="115" t="str">
        <f>VLOOKUP($E63,'Info General Planes Paquetes'!$B$117:$I$179,F$43,FALSE)</f>
        <v>Renta Mensual</v>
      </c>
      <c r="G63" s="278">
        <f>VLOOKUP($E63,'Info General Planes Paquetes'!$B$117:$O$179,G$43,FALSE)</f>
        <v>200</v>
      </c>
      <c r="M63" s="272">
        <f t="shared" si="2"/>
        <v>130.7177248219572</v>
      </c>
    </row>
    <row r="64" spans="2:13" ht="12" x14ac:dyDescent="0.25">
      <c r="B64" s="634"/>
      <c r="D64" s="96">
        <f t="shared" si="3"/>
        <v>44</v>
      </c>
      <c r="E64" s="403" t="s">
        <v>355</v>
      </c>
      <c r="F64" s="115" t="str">
        <f>VLOOKUP($E64,'Info General Planes Paquetes'!$B$117:$I$179,F$43,FALSE)</f>
        <v>Renta Mensual</v>
      </c>
      <c r="G64" s="278">
        <f>VLOOKUP($E64,'Info General Planes Paquetes'!$B$117:$O$179,G$43,FALSE)</f>
        <v>500</v>
      </c>
      <c r="M64" s="272">
        <f t="shared" si="2"/>
        <v>326.794312054893</v>
      </c>
    </row>
    <row r="65" spans="2:14" ht="12" x14ac:dyDescent="0.25">
      <c r="B65" s="634"/>
      <c r="D65" s="96">
        <f t="shared" si="3"/>
        <v>45</v>
      </c>
      <c r="E65" s="403" t="s">
        <v>334</v>
      </c>
      <c r="F65" s="115" t="str">
        <f>VLOOKUP($E65,'Info General Planes Paquetes'!$B$117:$I$179,F$43,FALSE)</f>
        <v>Renta Mensual</v>
      </c>
      <c r="G65" s="278">
        <f>VLOOKUP($E65,'Info General Planes Paquetes'!$B$117:$O$179,G$43,FALSE)</f>
        <v>86.96</v>
      </c>
      <c r="M65" s="272">
        <f t="shared" si="2"/>
        <v>56.836066752586987</v>
      </c>
    </row>
    <row r="66" spans="2:14" ht="12" x14ac:dyDescent="0.25">
      <c r="B66" s="634"/>
      <c r="D66" s="96">
        <f t="shared" si="3"/>
        <v>46</v>
      </c>
      <c r="E66" s="403" t="s">
        <v>335</v>
      </c>
      <c r="F66" s="115" t="str">
        <f>VLOOKUP($E66,'Info General Planes Paquetes'!$B$117:$I$179,F$43,FALSE)</f>
        <v>Renta Mensual</v>
      </c>
      <c r="G66" s="278">
        <f>VLOOKUP($E66,'Info General Planes Paquetes'!$B$117:$O$179,G$43,FALSE)</f>
        <v>250.25</v>
      </c>
      <c r="M66" s="272">
        <f t="shared" si="2"/>
        <v>163.56055318347396</v>
      </c>
    </row>
    <row r="67" spans="2:14" ht="12" x14ac:dyDescent="0.25">
      <c r="B67" s="634"/>
      <c r="D67" s="96">
        <f t="shared" si="3"/>
        <v>47</v>
      </c>
      <c r="E67" s="403" t="s">
        <v>336</v>
      </c>
      <c r="F67" s="115" t="str">
        <f>VLOOKUP($E67,'Info General Planes Paquetes'!$B$117:$I$179,F$43,FALSE)</f>
        <v>Renta Mensual</v>
      </c>
      <c r="G67" s="278">
        <f>VLOOKUP($E67,'Info General Planes Paquetes'!$B$117:$O$179,G$43,FALSE)</f>
        <v>99.6</v>
      </c>
      <c r="M67" s="272">
        <f t="shared" si="2"/>
        <v>65.097426961334691</v>
      </c>
    </row>
    <row r="68" spans="2:14" ht="12" x14ac:dyDescent="0.25">
      <c r="B68" s="634"/>
      <c r="D68" s="96">
        <f t="shared" si="3"/>
        <v>48</v>
      </c>
      <c r="E68" s="403" t="s">
        <v>337</v>
      </c>
      <c r="F68" s="115" t="str">
        <f>VLOOKUP($E68,'Info General Planes Paquetes'!$B$117:$I$179,F$43,FALSE)</f>
        <v>Renta Mensual</v>
      </c>
      <c r="G68" s="278">
        <f>VLOOKUP($E68,'Info General Planes Paquetes'!$B$117:$O$179,G$43,FALSE)</f>
        <v>50</v>
      </c>
      <c r="M68" s="272">
        <f t="shared" si="2"/>
        <v>32.679431205489301</v>
      </c>
    </row>
    <row r="69" spans="2:14" ht="12" x14ac:dyDescent="0.25">
      <c r="B69" s="634"/>
      <c r="D69" s="96">
        <f t="shared" si="3"/>
        <v>49</v>
      </c>
      <c r="E69" s="403" t="s">
        <v>338</v>
      </c>
      <c r="F69" s="115" t="str">
        <f>VLOOKUP($E69,'Info General Planes Paquetes'!$B$117:$I$179,F$43,FALSE)</f>
        <v>Renta Mensual</v>
      </c>
      <c r="G69" s="278">
        <f>VLOOKUP($E69,'Info General Planes Paquetes'!$B$117:$O$179,G$43,FALSE)</f>
        <v>58.58</v>
      </c>
      <c r="M69" s="272">
        <f t="shared" si="2"/>
        <v>38.287221600351266</v>
      </c>
    </row>
    <row r="70" spans="2:14" ht="12" x14ac:dyDescent="0.25">
      <c r="B70" s="634"/>
      <c r="D70" s="96">
        <f t="shared" si="3"/>
        <v>50</v>
      </c>
      <c r="E70" s="403" t="s">
        <v>339</v>
      </c>
      <c r="F70" s="115" t="str">
        <f>VLOOKUP($E70,'Info General Planes Paquetes'!$B$117:$I$179,F$43,FALSE)</f>
        <v>Renta Mensual</v>
      </c>
      <c r="G70" s="278">
        <f>VLOOKUP($E70,'Info General Planes Paquetes'!$B$117:$O$179,G$43,FALSE)</f>
        <v>41.01</v>
      </c>
      <c r="M70" s="272">
        <f t="shared" si="2"/>
        <v>26.803669474742325</v>
      </c>
    </row>
    <row r="71" spans="2:14" ht="12" x14ac:dyDescent="0.25">
      <c r="B71" s="634"/>
      <c r="D71" s="96">
        <f t="shared" si="3"/>
        <v>51</v>
      </c>
      <c r="E71" s="403" t="s">
        <v>340</v>
      </c>
      <c r="F71" s="115" t="str">
        <f>VLOOKUP($E71,'Info General Planes Paquetes'!$B$117:$I$179,F$43,FALSE)</f>
        <v>Renta Mensual</v>
      </c>
      <c r="G71" s="278">
        <f>VLOOKUP($E71,'Info General Planes Paquetes'!$B$117:$O$179,G$43,FALSE)</f>
        <v>125.54</v>
      </c>
      <c r="M71" s="272">
        <f t="shared" si="2"/>
        <v>82.051515870742534</v>
      </c>
    </row>
    <row r="72" spans="2:14" ht="12" x14ac:dyDescent="0.25">
      <c r="B72" s="634"/>
      <c r="D72" s="96">
        <f t="shared" si="3"/>
        <v>52</v>
      </c>
      <c r="E72" s="403" t="s">
        <v>341</v>
      </c>
      <c r="F72" s="115" t="str">
        <f>VLOOKUP($E72,'Info General Planes Paquetes'!$B$117:$I$179,F$43,FALSE)</f>
        <v>Renta Mensual</v>
      </c>
      <c r="G72" s="278">
        <f>VLOOKUP($E72,'Info General Planes Paquetes'!$B$117:$O$179,G$43,FALSE)</f>
        <v>83.7</v>
      </c>
      <c r="M72" s="272">
        <f t="shared" si="2"/>
        <v>54.705367837989094</v>
      </c>
    </row>
    <row r="73" spans="2:14" ht="12" x14ac:dyDescent="0.25">
      <c r="B73" s="634"/>
      <c r="D73" s="96">
        <f t="shared" si="3"/>
        <v>53</v>
      </c>
      <c r="E73" s="403" t="s">
        <v>365</v>
      </c>
      <c r="F73" s="115" t="str">
        <f>VLOOKUP($E73,'Info General Planes Paquetes'!$B$117:$I$179,F$43,FALSE)</f>
        <v>Renta Mensual</v>
      </c>
      <c r="G73" s="278">
        <f>VLOOKUP($E73,'Info General Planes Paquetes'!$B$117:$O$179,G$43,FALSE)</f>
        <v>149</v>
      </c>
      <c r="M73" s="272">
        <f t="shared" si="2"/>
        <v>97.384704992358124</v>
      </c>
    </row>
    <row r="74" spans="2:14" x14ac:dyDescent="0.25">
      <c r="B74" s="414"/>
      <c r="D74" s="96">
        <f t="shared" si="3"/>
        <v>54</v>
      </c>
      <c r="E74" s="702" t="s">
        <v>846</v>
      </c>
      <c r="F74" s="284" t="s">
        <v>891</v>
      </c>
      <c r="G74" s="278" t="e">
        <f>VLOOKUP($E74,'Info General Planes Paquetes'!$B$117:$O$179,G$43,FALSE)</f>
        <v>#N/A</v>
      </c>
      <c r="M74" s="272">
        <v>0</v>
      </c>
      <c r="N74" s="3" t="s">
        <v>1267</v>
      </c>
    </row>
    <row r="75" spans="2:14" ht="12" x14ac:dyDescent="0.25">
      <c r="B75" s="634"/>
      <c r="D75" s="96">
        <f t="shared" si="3"/>
        <v>55</v>
      </c>
      <c r="E75" s="403" t="s">
        <v>344</v>
      </c>
      <c r="F75" s="115" t="str">
        <f>VLOOKUP($E75,'Info General Planes Paquetes'!$B$117:$I$179,F$43,FALSE)</f>
        <v>Cobro por minuto</v>
      </c>
      <c r="G75" s="278">
        <f>VLOOKUP($E75,'Info General Planes Paquetes'!$B$117:$O$179,G$43,FALSE)</f>
        <v>4.57</v>
      </c>
      <c r="M75" s="272">
        <f t="shared" ref="M75:M87" si="4">G75*(1-Retail.minus.additional.calls)</f>
        <v>2.9869000121817222</v>
      </c>
    </row>
    <row r="76" spans="2:14" ht="12" x14ac:dyDescent="0.25">
      <c r="B76" s="634"/>
      <c r="D76" s="96">
        <f t="shared" si="3"/>
        <v>56</v>
      </c>
      <c r="E76" s="403" t="s">
        <v>345</v>
      </c>
      <c r="F76" s="115" t="str">
        <f>VLOOKUP($E76,'Info General Planes Paquetes'!$B$117:$I$179,F$43,FALSE)</f>
        <v>Cobro por minuto</v>
      </c>
      <c r="G76" s="278">
        <f>VLOOKUP($E76,'Info General Planes Paquetes'!$B$117:$O$179,G$43,FALSE)</f>
        <v>4.57</v>
      </c>
      <c r="M76" s="272">
        <f t="shared" si="4"/>
        <v>2.9869000121817222</v>
      </c>
    </row>
    <row r="77" spans="2:14" ht="12" x14ac:dyDescent="0.25">
      <c r="B77" s="634"/>
      <c r="D77" s="96">
        <f t="shared" si="3"/>
        <v>57</v>
      </c>
      <c r="E77" s="403" t="s">
        <v>346</v>
      </c>
      <c r="F77" s="115" t="str">
        <f>VLOOKUP($E77,'Info General Planes Paquetes'!$B$117:$I$179,F$43,FALSE)</f>
        <v>Cobro por minuto</v>
      </c>
      <c r="G77" s="278">
        <f>VLOOKUP($E77,'Info General Planes Paquetes'!$B$117:$O$179,G$43,FALSE)</f>
        <v>5.71</v>
      </c>
      <c r="M77" s="272">
        <f t="shared" si="4"/>
        <v>3.7319910436668779</v>
      </c>
    </row>
    <row r="78" spans="2:14" ht="12" x14ac:dyDescent="0.25">
      <c r="B78" s="634"/>
      <c r="D78" s="96">
        <f t="shared" si="3"/>
        <v>58</v>
      </c>
      <c r="E78" s="403" t="s">
        <v>349</v>
      </c>
      <c r="F78" s="115" t="str">
        <f>VLOOKUP($E78,'Info General Planes Paquetes'!$B$117:$I$179,F$43,FALSE)</f>
        <v>Cobro por minuto</v>
      </c>
      <c r="G78" s="278">
        <f>VLOOKUP($E78,'Info General Planes Paquetes'!$B$117:$O$179,G$43,FALSE)</f>
        <v>8</v>
      </c>
      <c r="M78" s="272">
        <f t="shared" si="4"/>
        <v>5.2287089928782882</v>
      </c>
    </row>
    <row r="79" spans="2:14" ht="12" x14ac:dyDescent="0.25">
      <c r="B79" s="634"/>
      <c r="D79" s="96">
        <f t="shared" si="3"/>
        <v>59</v>
      </c>
      <c r="E79" s="403" t="s">
        <v>348</v>
      </c>
      <c r="F79" s="115" t="str">
        <f>VLOOKUP($E79,'Info General Planes Paquetes'!$B$117:$I$179,F$43,FALSE)</f>
        <v>Cobro por minuto</v>
      </c>
      <c r="G79" s="278">
        <f>VLOOKUP($E79,'Info General Planes Paquetes'!$B$117:$O$179,G$43,FALSE)</f>
        <v>9</v>
      </c>
      <c r="M79" s="272">
        <f t="shared" si="4"/>
        <v>5.8822976169880743</v>
      </c>
    </row>
    <row r="80" spans="2:14" ht="12" x14ac:dyDescent="0.25">
      <c r="B80" s="634"/>
      <c r="D80" s="96">
        <f t="shared" si="3"/>
        <v>60</v>
      </c>
      <c r="E80" s="403" t="s">
        <v>343</v>
      </c>
      <c r="F80" s="115" t="str">
        <f>VLOOKUP($E80,'Info General Planes Paquetes'!$B$117:$I$179,F$43,FALSE)</f>
        <v>Cobro por minuto</v>
      </c>
      <c r="G80" s="278">
        <f>VLOOKUP($E80,'Info General Planes Paquetes'!$B$117:$O$179,G$43,FALSE)</f>
        <v>1.48</v>
      </c>
      <c r="M80" s="272">
        <f t="shared" si="4"/>
        <v>0.96731116368248327</v>
      </c>
    </row>
    <row r="81" spans="2:20" ht="12" x14ac:dyDescent="0.25">
      <c r="B81" s="634"/>
      <c r="D81" s="96">
        <f t="shared" si="3"/>
        <v>61</v>
      </c>
      <c r="E81" s="403" t="s">
        <v>350</v>
      </c>
      <c r="F81" s="115" t="str">
        <f>VLOOKUP($E81,'Info General Planes Paquetes'!$B$117:$I$179,F$43,FALSE)</f>
        <v>Cobro por minuto</v>
      </c>
      <c r="G81" s="278">
        <f>VLOOKUP($E81,'Info General Planes Paquetes'!$B$117:$O$179,G$43,FALSE)</f>
        <v>10</v>
      </c>
      <c r="M81" s="272">
        <f t="shared" si="4"/>
        <v>6.5358862410978604</v>
      </c>
    </row>
    <row r="82" spans="2:20" ht="12" x14ac:dyDescent="0.25">
      <c r="B82" s="634"/>
      <c r="D82" s="96">
        <f t="shared" si="3"/>
        <v>62</v>
      </c>
      <c r="E82" s="403" t="s">
        <v>347</v>
      </c>
      <c r="F82" s="115" t="str">
        <f>VLOOKUP($E82,'Info General Planes Paquetes'!$B$117:$I$179,F$43,FALSE)</f>
        <v>Cobro por minuto</v>
      </c>
      <c r="G82" s="278">
        <f>VLOOKUP($E82,'Info General Planes Paquetes'!$B$117:$O$179,G$43,FALSE)</f>
        <v>4</v>
      </c>
      <c r="M82" s="272">
        <f t="shared" si="4"/>
        <v>2.6143544964391441</v>
      </c>
    </row>
    <row r="83" spans="2:20" ht="12" x14ac:dyDescent="0.25">
      <c r="B83" s="634"/>
      <c r="D83" s="96">
        <f t="shared" si="3"/>
        <v>63</v>
      </c>
      <c r="E83" s="403" t="s">
        <v>566</v>
      </c>
      <c r="F83" s="206" t="s">
        <v>332</v>
      </c>
      <c r="G83" s="214">
        <v>20</v>
      </c>
      <c r="M83" s="272">
        <f t="shared" si="4"/>
        <v>13.071772482195721</v>
      </c>
    </row>
    <row r="84" spans="2:20" ht="12" x14ac:dyDescent="0.25">
      <c r="B84" s="634"/>
      <c r="D84" s="96">
        <f t="shared" si="3"/>
        <v>64</v>
      </c>
      <c r="E84" s="403" t="s">
        <v>858</v>
      </c>
      <c r="F84" s="206" t="s">
        <v>278</v>
      </c>
      <c r="G84" s="214">
        <v>25</v>
      </c>
      <c r="M84" s="272">
        <f t="shared" si="4"/>
        <v>16.339715602744651</v>
      </c>
    </row>
    <row r="85" spans="2:20" ht="12" x14ac:dyDescent="0.25">
      <c r="B85" s="634"/>
      <c r="D85" s="96">
        <f t="shared" si="3"/>
        <v>65</v>
      </c>
      <c r="E85" s="403" t="s">
        <v>570</v>
      </c>
      <c r="F85" s="206" t="s">
        <v>278</v>
      </c>
      <c r="G85" s="214">
        <v>50</v>
      </c>
      <c r="M85" s="272">
        <f t="shared" si="4"/>
        <v>32.679431205489301</v>
      </c>
    </row>
    <row r="86" spans="2:20" x14ac:dyDescent="0.25">
      <c r="D86" s="96">
        <f t="shared" si="3"/>
        <v>66</v>
      </c>
      <c r="E86" s="403" t="s">
        <v>571</v>
      </c>
      <c r="F86" s="206" t="s">
        <v>278</v>
      </c>
      <c r="G86" s="214">
        <v>65</v>
      </c>
      <c r="M86" s="272">
        <f t="shared" si="4"/>
        <v>42.483260567136092</v>
      </c>
    </row>
    <row r="87" spans="2:20" ht="12" thickBot="1" x14ac:dyDescent="0.3">
      <c r="D87" s="96">
        <f t="shared" si="3"/>
        <v>67</v>
      </c>
      <c r="E87" s="403" t="s">
        <v>572</v>
      </c>
      <c r="F87" s="206" t="s">
        <v>278</v>
      </c>
      <c r="G87" s="214">
        <v>80</v>
      </c>
      <c r="M87" s="272">
        <f t="shared" si="4"/>
        <v>52.287089928782883</v>
      </c>
    </row>
    <row r="88" spans="2:20" x14ac:dyDescent="0.25">
      <c r="E88" s="42"/>
      <c r="F88" s="42"/>
      <c r="G88" s="42"/>
      <c r="H88" s="42"/>
      <c r="I88" s="365"/>
      <c r="J88" s="42"/>
      <c r="K88" s="42"/>
      <c r="L88" s="42"/>
      <c r="M88" s="42"/>
      <c r="N88" s="42"/>
      <c r="O88" s="42"/>
      <c r="P88" s="42"/>
      <c r="Q88" s="42"/>
    </row>
    <row r="90" spans="2:20" x14ac:dyDescent="0.25">
      <c r="F90" s="97">
        <v>4</v>
      </c>
      <c r="G90" s="97">
        <v>13</v>
      </c>
      <c r="T90"/>
    </row>
    <row r="91" spans="2:20" ht="46" x14ac:dyDescent="0.25">
      <c r="E91" s="2" t="s">
        <v>168</v>
      </c>
      <c r="F91" s="2" t="s">
        <v>169</v>
      </c>
      <c r="G91" s="363" t="str">
        <f>"Precio minorista "&amp;Year.selected
&amp;" Sin impuestos"</f>
        <v>Precio minorista 2020 Sin impuestos</v>
      </c>
      <c r="H91" s="2"/>
      <c r="I91" s="363"/>
      <c r="J91" s="363"/>
      <c r="K91" s="363"/>
      <c r="L91" s="2"/>
      <c r="M91" s="2" t="s">
        <v>844</v>
      </c>
      <c r="N91" s="2"/>
      <c r="O91" s="2" t="s">
        <v>172</v>
      </c>
      <c r="P91" s="2"/>
      <c r="Q91" s="2"/>
      <c r="T91"/>
    </row>
    <row r="92" spans="2:20" x14ac:dyDescent="0.25">
      <c r="D92" s="96">
        <f>1+D87</f>
        <v>68</v>
      </c>
      <c r="E92" s="404" t="s">
        <v>847</v>
      </c>
      <c r="F92" s="206" t="s">
        <v>309</v>
      </c>
      <c r="G92" s="214">
        <v>1.48</v>
      </c>
      <c r="M92" s="272">
        <f>G92*(1-Retail.minus.additional.calls)</f>
        <v>0.96731116368248327</v>
      </c>
      <c r="T92"/>
    </row>
    <row r="93" spans="2:20" x14ac:dyDescent="0.25">
      <c r="D93" s="96">
        <f>1+D92</f>
        <v>69</v>
      </c>
      <c r="E93" s="404" t="s">
        <v>890</v>
      </c>
      <c r="F93" s="100" t="str">
        <f>VLOOKUP("El Que Llama Paga ",'Info General Planes Paquetes'!$B$8:$I$107,F$90,FALSE)</f>
        <v>Cobro por minuto</v>
      </c>
      <c r="G93" s="115">
        <f>VLOOKUP("El Que Llama Paga ",'Info General Planes Paquetes'!$B$8:$O$107,G$90,FALSE)</f>
        <v>0.34200000000000003</v>
      </c>
      <c r="M93" s="272">
        <f>G93*(1-Retail.minus.additional.calls)</f>
        <v>0.22352730944554683</v>
      </c>
      <c r="O93" s="45" t="s">
        <v>889</v>
      </c>
      <c r="T93"/>
    </row>
    <row r="94" spans="2:20" x14ac:dyDescent="0.25">
      <c r="D94" s="96">
        <f t="shared" ref="D94:D101" si="5">1+D93</f>
        <v>70</v>
      </c>
      <c r="E94" s="404" t="s">
        <v>849</v>
      </c>
      <c r="F94" s="100" t="s">
        <v>282</v>
      </c>
      <c r="G94" s="100">
        <f>2.175/(100%-13%)</f>
        <v>2.5</v>
      </c>
      <c r="H94" s="354"/>
      <c r="M94" s="272">
        <f>G94*(1-Retail.minus.additional.calls)</f>
        <v>1.6339715602744651</v>
      </c>
      <c r="O94" s="45" t="s">
        <v>848</v>
      </c>
      <c r="T94"/>
    </row>
    <row r="95" spans="2:20" x14ac:dyDescent="0.25">
      <c r="D95" s="96">
        <f t="shared" si="5"/>
        <v>71</v>
      </c>
      <c r="E95" s="404" t="s">
        <v>850</v>
      </c>
      <c r="F95" s="100" t="s">
        <v>282</v>
      </c>
      <c r="G95" s="100">
        <f>8.7/(100%-13%)</f>
        <v>10</v>
      </c>
      <c r="H95" s="354"/>
      <c r="M95" s="272">
        <f>G94*(1-Retail.minus.additional.calls)</f>
        <v>1.6339715602744651</v>
      </c>
      <c r="O95" s="45" t="s">
        <v>848</v>
      </c>
      <c r="T95"/>
    </row>
    <row r="96" spans="2:20" x14ac:dyDescent="0.25">
      <c r="D96" s="96">
        <f t="shared" si="5"/>
        <v>72</v>
      </c>
      <c r="E96" s="404" t="s">
        <v>851</v>
      </c>
      <c r="F96" s="100" t="s">
        <v>282</v>
      </c>
      <c r="G96" s="100">
        <f>6.96/(100%-13%)</f>
        <v>8</v>
      </c>
      <c r="H96" s="354"/>
      <c r="M96" s="272">
        <f>G95*(1-Retail.minus.additional.calls)</f>
        <v>6.5358862410978604</v>
      </c>
      <c r="O96" s="45" t="s">
        <v>848</v>
      </c>
      <c r="T96"/>
    </row>
    <row r="97" spans="1:53" x14ac:dyDescent="0.25">
      <c r="D97" s="96">
        <f t="shared" si="5"/>
        <v>73</v>
      </c>
      <c r="E97" s="404" t="s">
        <v>852</v>
      </c>
      <c r="F97" s="100" t="s">
        <v>282</v>
      </c>
      <c r="G97" s="636">
        <f>1.14/(100%-13%)</f>
        <v>1.3103448275862069</v>
      </c>
      <c r="H97" s="354"/>
      <c r="M97" s="272">
        <f>G97*(1-Retail.minus.additional.calls)</f>
        <v>0.8564264729714437</v>
      </c>
      <c r="O97" s="45" t="s">
        <v>848</v>
      </c>
      <c r="T97"/>
    </row>
    <row r="98" spans="1:53" x14ac:dyDescent="0.25">
      <c r="D98" s="96">
        <f t="shared" si="5"/>
        <v>74</v>
      </c>
      <c r="E98" s="404" t="s">
        <v>853</v>
      </c>
      <c r="F98" s="206" t="s">
        <v>309</v>
      </c>
      <c r="G98" s="282" t="s">
        <v>854</v>
      </c>
      <c r="M98" s="282" t="s">
        <v>854</v>
      </c>
      <c r="O98" s="45" t="s">
        <v>888</v>
      </c>
      <c r="T98"/>
    </row>
    <row r="99" spans="1:53" x14ac:dyDescent="0.25">
      <c r="D99" s="96">
        <f t="shared" si="5"/>
        <v>75</v>
      </c>
      <c r="E99" s="404" t="s">
        <v>855</v>
      </c>
      <c r="F99" s="206" t="s">
        <v>309</v>
      </c>
      <c r="G99" s="214">
        <v>5.3</v>
      </c>
      <c r="L99" s="198"/>
      <c r="M99" s="272">
        <f>G99*(1-Retail.minus.additional.calls)</f>
        <v>3.464019707781866</v>
      </c>
      <c r="N99" s="198" t="s">
        <v>856</v>
      </c>
      <c r="O99" s="198" t="s">
        <v>975</v>
      </c>
      <c r="P99" s="198"/>
      <c r="Q99" s="198"/>
      <c r="T99"/>
    </row>
    <row r="100" spans="1:53" x14ac:dyDescent="0.25">
      <c r="D100" s="96">
        <f t="shared" si="5"/>
        <v>76</v>
      </c>
      <c r="E100" s="635" t="s">
        <v>1268</v>
      </c>
      <c r="F100" s="206" t="s">
        <v>309</v>
      </c>
      <c r="G100" s="282">
        <v>0</v>
      </c>
      <c r="M100" s="283">
        <v>0</v>
      </c>
      <c r="O100" s="45" t="s">
        <v>888</v>
      </c>
      <c r="T100"/>
    </row>
    <row r="101" spans="1:53" ht="12" thickBot="1" x14ac:dyDescent="0.3">
      <c r="D101" s="96">
        <f t="shared" si="5"/>
        <v>77</v>
      </c>
      <c r="E101" s="404" t="s">
        <v>857</v>
      </c>
      <c r="F101" s="206" t="s">
        <v>309</v>
      </c>
      <c r="G101" s="282" t="s">
        <v>854</v>
      </c>
      <c r="M101" s="282" t="s">
        <v>854</v>
      </c>
      <c r="O101" s="45" t="s">
        <v>888</v>
      </c>
      <c r="T101"/>
    </row>
    <row r="102" spans="1:53" x14ac:dyDescent="0.25">
      <c r="D102" s="42"/>
      <c r="E102" s="42"/>
      <c r="F102" s="42"/>
      <c r="G102" s="42"/>
      <c r="H102" s="42"/>
      <c r="I102" s="365"/>
      <c r="J102" s="42"/>
      <c r="K102" s="42"/>
      <c r="L102" s="42"/>
      <c r="M102" s="42"/>
      <c r="N102" s="42"/>
      <c r="O102" s="42"/>
      <c r="P102" s="42"/>
      <c r="Q102" s="42"/>
      <c r="T102"/>
    </row>
    <row r="103" spans="1:53" x14ac:dyDescent="0.25">
      <c r="E103" s="45" t="s">
        <v>859</v>
      </c>
      <c r="T103"/>
    </row>
    <row r="104" spans="1:53" x14ac:dyDescent="0.25">
      <c r="T104"/>
    </row>
    <row r="105" spans="1:53" x14ac:dyDescent="0.25">
      <c r="A105" s="102">
        <v>2</v>
      </c>
      <c r="B105" s="102" t="s">
        <v>866</v>
      </c>
      <c r="C105" s="41"/>
      <c r="D105" s="41"/>
      <c r="E105" s="41"/>
      <c r="F105" s="41"/>
      <c r="G105" s="41"/>
      <c r="H105" s="41"/>
      <c r="I105" s="357"/>
      <c r="J105" s="41"/>
      <c r="K105" s="41"/>
      <c r="L105" s="41"/>
      <c r="M105" s="41"/>
      <c r="N105" s="41"/>
      <c r="O105" s="41"/>
      <c r="P105" s="41"/>
      <c r="Q105" s="41"/>
      <c r="R105" s="41"/>
      <c r="S105" s="41"/>
      <c r="T105" s="41"/>
      <c r="U105" s="41"/>
      <c r="V105" s="41"/>
      <c r="W105" s="41"/>
      <c r="X105" s="41"/>
      <c r="Y105" s="41"/>
      <c r="Z105" s="41"/>
      <c r="AA105" s="41"/>
      <c r="AB105" s="41"/>
      <c r="AC105" s="41"/>
      <c r="AD105" s="41"/>
      <c r="AE105" s="41"/>
      <c r="AF105" s="41"/>
      <c r="AG105" s="41"/>
      <c r="AH105" s="41"/>
      <c r="AI105" s="41"/>
      <c r="AJ105" s="41"/>
      <c r="AK105" s="41"/>
      <c r="AL105" s="41"/>
      <c r="AM105" s="41"/>
      <c r="AN105" s="41"/>
      <c r="AO105" s="41"/>
      <c r="AP105" s="41"/>
      <c r="AQ105" s="41"/>
      <c r="AR105" s="41"/>
      <c r="AS105" s="41"/>
      <c r="AT105" s="41"/>
      <c r="AU105" s="41"/>
      <c r="AV105" s="41"/>
      <c r="AW105" s="41"/>
      <c r="AX105" s="41"/>
      <c r="AY105" s="41"/>
      <c r="AZ105" s="41"/>
      <c r="BA105" s="41"/>
    </row>
    <row r="106" spans="1:53" x14ac:dyDescent="0.25">
      <c r="T106"/>
    </row>
    <row r="107" spans="1:53" x14ac:dyDescent="0.25">
      <c r="T107"/>
    </row>
    <row r="108" spans="1:53" ht="12" x14ac:dyDescent="0.25">
      <c r="C108" s="303">
        <f ca="1">INDIRECT(D108)</f>
        <v>0.34480750122008547</v>
      </c>
      <c r="D108" s="46" t="s">
        <v>834</v>
      </c>
      <c r="T108"/>
    </row>
    <row r="110" spans="1:53" x14ac:dyDescent="0.25">
      <c r="E110" s="104" t="s">
        <v>843</v>
      </c>
    </row>
    <row r="112" spans="1:53" x14ac:dyDescent="0.25">
      <c r="F112" s="97">
        <v>4</v>
      </c>
      <c r="G112" s="97">
        <v>13</v>
      </c>
    </row>
    <row r="113" spans="1:53" ht="46" x14ac:dyDescent="0.25">
      <c r="E113" s="2" t="s">
        <v>182</v>
      </c>
      <c r="F113" s="2" t="s">
        <v>169</v>
      </c>
      <c r="G113" s="363" t="str">
        <f>"Precio minorista "&amp;Year.selected
&amp;" Sin impuestos"</f>
        <v>Precio minorista 2020 Sin impuestos</v>
      </c>
      <c r="H113" s="367" t="s">
        <v>861</v>
      </c>
      <c r="I113" s="363"/>
      <c r="J113" s="363"/>
      <c r="K113" s="2"/>
      <c r="L113" s="2"/>
      <c r="M113" s="363" t="s">
        <v>844</v>
      </c>
      <c r="N113" s="2" t="s">
        <v>172</v>
      </c>
      <c r="O113" s="2"/>
      <c r="P113" s="2"/>
    </row>
    <row r="114" spans="1:53" x14ac:dyDescent="0.25">
      <c r="D114" s="97">
        <v>1</v>
      </c>
      <c r="E114" s="592" t="s">
        <v>494</v>
      </c>
      <c r="F114" s="100" t="str">
        <f>VLOOKUP($E114,'Info General Planes Paquetes'!$B$8:$I$107,F$112,FALSE)</f>
        <v>Renta Mensual</v>
      </c>
      <c r="G114" s="100">
        <f>VLOOKUP($E114,'Info General Planes Paquetes'!$B$8:$O$107,G$112,FALSE)</f>
        <v>300.86</v>
      </c>
      <c r="H114" s="460">
        <f t="shared" ref="H114:H124" si="6">INDEX(vector.implicit.prices.broadband.after.discount,MATCH($E114,vector.plans.names,0))</f>
        <v>285.21011120539697</v>
      </c>
      <c r="I114" s="294"/>
      <c r="M114" s="239">
        <f t="shared" ref="M114:M124" si="7">H114*(1-Retail.minus.saib.retail.minus.items.only)</f>
        <v>186.86752543796132</v>
      </c>
    </row>
    <row r="115" spans="1:53" x14ac:dyDescent="0.25">
      <c r="D115" s="96">
        <f>1+D114</f>
        <v>2</v>
      </c>
      <c r="E115" s="592" t="s">
        <v>1043</v>
      </c>
      <c r="F115" s="100" t="str">
        <f>VLOOKUP($E115,'Info General Planes Paquetes'!$B$8:$I$107,F$112,FALSE)</f>
        <v>Renta Mensual</v>
      </c>
      <c r="G115" s="100">
        <f>VLOOKUP($E115,'Info General Planes Paquetes'!$B$8:$O$107,G$112,FALSE)</f>
        <v>343.97</v>
      </c>
      <c r="H115" s="460">
        <f t="shared" si="6"/>
        <v>328.21741459630306</v>
      </c>
      <c r="I115" s="294"/>
      <c r="L115" s="354"/>
      <c r="M115" s="239">
        <f t="shared" si="7"/>
        <v>215.04558801243496</v>
      </c>
    </row>
    <row r="116" spans="1:53" x14ac:dyDescent="0.25">
      <c r="D116" s="96">
        <v>3</v>
      </c>
      <c r="E116" s="592" t="s">
        <v>1145</v>
      </c>
      <c r="F116" s="115" t="s">
        <v>278</v>
      </c>
      <c r="G116" s="100">
        <v>473.28</v>
      </c>
      <c r="H116" s="460">
        <f t="shared" si="6"/>
        <v>457.32781232157151</v>
      </c>
      <c r="I116" s="294"/>
      <c r="L116" s="354"/>
      <c r="M116" s="239">
        <f t="shared" si="7"/>
        <v>299.63775211652222</v>
      </c>
    </row>
    <row r="117" spans="1:53" x14ac:dyDescent="0.25">
      <c r="D117" s="96">
        <v>5</v>
      </c>
      <c r="E117" s="592" t="s">
        <v>1042</v>
      </c>
      <c r="F117" s="100" t="str">
        <f>VLOOKUP($E117,'Info General Planes Paquetes'!$B$8:$I$107,F$112,FALSE)</f>
        <v>Renta Mensual</v>
      </c>
      <c r="G117" s="364">
        <f>VLOOKUP($E117,'Info General Planes Paquetes'!$B$8:$O$107,G$112,FALSE)</f>
        <v>775</v>
      </c>
      <c r="H117" s="460">
        <f t="shared" si="6"/>
        <v>758.83570222730498</v>
      </c>
      <c r="I117" s="294"/>
      <c r="L117" s="354"/>
      <c r="M117" s="239">
        <f>H117*(1-Retail.minus.saib.retail.minus.items.only)</f>
        <v>497.18345990571908</v>
      </c>
    </row>
    <row r="118" spans="1:53" x14ac:dyDescent="0.25">
      <c r="D118" s="96">
        <v>6</v>
      </c>
      <c r="E118" s="591" t="s">
        <v>207</v>
      </c>
      <c r="F118" s="115" t="s">
        <v>278</v>
      </c>
      <c r="G118" s="364">
        <f>VLOOKUP($E118,'Info General Planes Paquetes'!$B$8:$O$107,G$112,FALSE)</f>
        <v>300.86</v>
      </c>
      <c r="H118" s="460">
        <f t="shared" si="6"/>
        <v>300.86</v>
      </c>
      <c r="I118" s="294"/>
      <c r="L118" s="354"/>
      <c r="M118" s="239">
        <f t="shared" si="7"/>
        <v>197.12121518292508</v>
      </c>
    </row>
    <row r="119" spans="1:53" x14ac:dyDescent="0.25">
      <c r="D119" s="96">
        <v>7</v>
      </c>
      <c r="E119" s="592" t="s">
        <v>1147</v>
      </c>
      <c r="F119" s="100" t="str">
        <f>VLOOKUP($E119,'Info General Planes Paquetes'!$B$8:$I$107,F$112,FALSE)</f>
        <v>Renta Mensual</v>
      </c>
      <c r="G119" s="364">
        <f>VLOOKUP($E119,'Info General Planes Paquetes'!$B$8:$O$107,G$112,FALSE)</f>
        <v>343.97</v>
      </c>
      <c r="H119" s="460">
        <f t="shared" si="6"/>
        <v>343.97</v>
      </c>
      <c r="I119" s="294"/>
      <c r="L119" s="354"/>
      <c r="M119" s="239">
        <f t="shared" si="7"/>
        <v>225.36656380532719</v>
      </c>
    </row>
    <row r="120" spans="1:53" x14ac:dyDescent="0.25">
      <c r="D120" s="96">
        <v>8</v>
      </c>
      <c r="E120" s="591" t="s">
        <v>1148</v>
      </c>
      <c r="F120" s="115" t="s">
        <v>278</v>
      </c>
      <c r="G120" s="364">
        <v>473.28</v>
      </c>
      <c r="H120" s="460">
        <f t="shared" si="6"/>
        <v>473.28</v>
      </c>
      <c r="I120" s="294"/>
      <c r="L120" s="354"/>
      <c r="M120" s="239">
        <f t="shared" si="7"/>
        <v>310.0895058225579</v>
      </c>
    </row>
    <row r="121" spans="1:53" x14ac:dyDescent="0.25">
      <c r="D121" s="96">
        <v>9</v>
      </c>
      <c r="E121" s="592" t="s">
        <v>1149</v>
      </c>
      <c r="F121" s="100" t="str">
        <f>VLOOKUP($E121,'Info General Planes Paquetes'!$B$8:$I$107,F$112,FALSE)</f>
        <v>Renta Mensual</v>
      </c>
      <c r="G121" s="364">
        <f>VLOOKUP($E121,'Info General Planes Paquetes'!$B$8:$O$107,G$112,FALSE)</f>
        <v>775</v>
      </c>
      <c r="H121" s="460">
        <f t="shared" si="6"/>
        <v>775</v>
      </c>
      <c r="I121" s="294"/>
      <c r="J121" s="198"/>
      <c r="L121" s="354"/>
      <c r="M121" s="239">
        <f t="shared" si="7"/>
        <v>507.7741865544337</v>
      </c>
      <c r="O121" s="198"/>
      <c r="P121" s="198"/>
      <c r="Q121" s="198"/>
    </row>
    <row r="122" spans="1:53" x14ac:dyDescent="0.25">
      <c r="D122" s="96">
        <v>10</v>
      </c>
      <c r="E122" s="592" t="s">
        <v>209</v>
      </c>
      <c r="F122" s="100" t="str">
        <f>VLOOKUP($E122,'Info General Planes Paquetes'!$B$8:$I$107,F$112,FALSE)</f>
        <v>Renta Mensual</v>
      </c>
      <c r="G122" s="364">
        <f>VLOOKUP($E122,'Info General Planes Paquetes'!$B$8:$O$107,G$112,FALSE)</f>
        <v>349</v>
      </c>
      <c r="H122" s="460">
        <f t="shared" si="6"/>
        <v>349</v>
      </c>
      <c r="I122" s="294"/>
      <c r="J122" s="198"/>
      <c r="L122" s="354"/>
      <c r="M122" s="239">
        <f t="shared" si="7"/>
        <v>228.66218207419016</v>
      </c>
      <c r="O122" s="198"/>
      <c r="P122" s="198"/>
      <c r="Q122" s="198"/>
    </row>
    <row r="123" spans="1:53" x14ac:dyDescent="0.25">
      <c r="D123" s="96">
        <f>1+D122</f>
        <v>11</v>
      </c>
      <c r="E123" s="592" t="s">
        <v>210</v>
      </c>
      <c r="F123" s="100" t="str">
        <f>VLOOKUP($E123,'Info General Planes Paquetes'!$B$8:$I$107,F$112,FALSE)</f>
        <v>Renta Mensual</v>
      </c>
      <c r="G123" s="100">
        <f>VLOOKUP($E123,'Info General Planes Paquetes'!$B$8:$O$107,G$112,FALSE)</f>
        <v>608.69000000000005</v>
      </c>
      <c r="H123" s="460">
        <f t="shared" si="6"/>
        <v>608.69000000000005</v>
      </c>
      <c r="I123" s="294"/>
      <c r="J123" s="198"/>
      <c r="L123" s="354"/>
      <c r="M123" s="239">
        <f t="shared" si="7"/>
        <v>398.80912208234616</v>
      </c>
      <c r="O123" s="198"/>
      <c r="P123" s="198"/>
      <c r="Q123" s="198"/>
    </row>
    <row r="124" spans="1:53" s="354" customFormat="1" x14ac:dyDescent="0.25">
      <c r="D124" s="96">
        <v>11.285714285714301</v>
      </c>
      <c r="E124" s="592" t="s">
        <v>211</v>
      </c>
      <c r="F124" s="100" t="str">
        <f>VLOOKUP($E124,'Info General Planes Paquetes'!$B$8:$I$107,F$112,FALSE)</f>
        <v>Renta Mensual</v>
      </c>
      <c r="G124" s="100">
        <f>VLOOKUP($E124,'Info General Planes Paquetes'!$B$8:$O$107,G$112,FALSE)</f>
        <v>1042.5999999999999</v>
      </c>
      <c r="H124" s="460">
        <f t="shared" si="6"/>
        <v>1042.5999999999999</v>
      </c>
      <c r="I124" s="294"/>
      <c r="J124" s="198"/>
      <c r="M124" s="239">
        <f t="shared" si="7"/>
        <v>683.10369922793882</v>
      </c>
      <c r="O124" s="198"/>
      <c r="P124" s="198"/>
      <c r="Q124" s="198"/>
    </row>
    <row r="127" spans="1:53" x14ac:dyDescent="0.25">
      <c r="A127" s="102">
        <v>3</v>
      </c>
      <c r="B127" s="102" t="s">
        <v>867</v>
      </c>
      <c r="C127" s="41"/>
      <c r="D127" s="41"/>
      <c r="E127" s="41"/>
      <c r="F127" s="41"/>
      <c r="G127" s="41"/>
      <c r="H127" s="41"/>
      <c r="I127" s="41"/>
      <c r="J127" s="41"/>
      <c r="K127" s="41"/>
      <c r="L127" s="41"/>
      <c r="M127" s="41"/>
      <c r="N127" s="41"/>
      <c r="O127" s="41"/>
      <c r="P127" s="41"/>
      <c r="Q127" s="41"/>
      <c r="R127" s="41"/>
      <c r="S127" s="41"/>
      <c r="T127" s="41"/>
      <c r="U127" s="41"/>
      <c r="V127" s="41"/>
      <c r="W127" s="41"/>
      <c r="X127" s="41"/>
      <c r="Y127" s="41"/>
      <c r="Z127" s="41"/>
      <c r="AA127" s="41"/>
      <c r="AB127" s="41"/>
      <c r="AC127" s="41"/>
      <c r="AD127" s="41"/>
      <c r="AE127" s="41"/>
      <c r="AF127" s="41"/>
      <c r="AG127" s="41"/>
      <c r="AH127" s="41"/>
      <c r="AI127" s="41"/>
      <c r="AJ127" s="41"/>
      <c r="AK127" s="41"/>
      <c r="AL127" s="41"/>
      <c r="AM127" s="41"/>
      <c r="AN127" s="41"/>
      <c r="AO127" s="41"/>
      <c r="AP127" s="41"/>
      <c r="AQ127" s="41"/>
      <c r="AR127" s="41"/>
      <c r="AS127" s="41"/>
      <c r="AT127" s="41"/>
      <c r="AU127" s="41"/>
      <c r="AV127" s="41"/>
      <c r="AW127" s="41"/>
      <c r="AX127" s="41"/>
      <c r="AY127" s="41"/>
      <c r="AZ127" s="41"/>
      <c r="BA127" s="41"/>
    </row>
    <row r="132" spans="1:26" ht="12" x14ac:dyDescent="0.25">
      <c r="C132" s="303">
        <f ca="1">INDIRECT(D132)</f>
        <v>0.34480750122008547</v>
      </c>
      <c r="D132" s="46" t="s">
        <v>834</v>
      </c>
    </row>
    <row r="134" spans="1:26" ht="12" x14ac:dyDescent="0.25">
      <c r="C134" s="303">
        <f ca="1">INDIRECT(D134)</f>
        <v>0.1183003321022405</v>
      </c>
      <c r="D134" s="46" t="s">
        <v>821</v>
      </c>
    </row>
    <row r="136" spans="1:26" ht="12" x14ac:dyDescent="0.25">
      <c r="C136" s="303">
        <f ca="1">INDIRECT(D136)</f>
        <v>0.11322600688193848</v>
      </c>
      <c r="D136" s="46" t="s">
        <v>823</v>
      </c>
    </row>
    <row r="137" spans="1:26" x14ac:dyDescent="0.25">
      <c r="C137" s="296"/>
      <c r="D137" s="296"/>
    </row>
    <row r="139" spans="1:26" x14ac:dyDescent="0.25">
      <c r="E139" s="104" t="s">
        <v>843</v>
      </c>
    </row>
    <row r="140" spans="1:26" x14ac:dyDescent="0.25">
      <c r="F140" s="97">
        <v>2</v>
      </c>
      <c r="G140" s="97">
        <v>13</v>
      </c>
      <c r="H140" s="273" t="s">
        <v>860</v>
      </c>
      <c r="I140" s="274"/>
      <c r="J140" s="274"/>
      <c r="K140" s="274"/>
      <c r="L140" s="354"/>
    </row>
    <row r="141" spans="1:26" ht="66" customHeight="1" x14ac:dyDescent="0.25">
      <c r="E141" s="2" t="s">
        <v>182</v>
      </c>
      <c r="F141" s="2" t="s">
        <v>169</v>
      </c>
      <c r="G141" s="363" t="str">
        <f>"Precio minorista "&amp;Year.selected
&amp;" Sin impuestos"</f>
        <v>Precio minorista 2020 Sin impuestos</v>
      </c>
      <c r="H141" s="257" t="s">
        <v>861</v>
      </c>
      <c r="I141" s="257" t="s">
        <v>769</v>
      </c>
      <c r="J141" s="257" t="s">
        <v>770</v>
      </c>
      <c r="K141" s="275" t="s">
        <v>496</v>
      </c>
      <c r="L141" s="367"/>
      <c r="M141" s="2" t="s">
        <v>844</v>
      </c>
      <c r="N141" s="2" t="s">
        <v>819</v>
      </c>
      <c r="O141" s="2"/>
      <c r="P141" s="2" t="s">
        <v>862</v>
      </c>
      <c r="Q141" s="2" t="s">
        <v>172</v>
      </c>
    </row>
    <row r="142" spans="1:26" ht="14" x14ac:dyDescent="0.25">
      <c r="A142" s="627"/>
      <c r="B142" s="464"/>
      <c r="D142" s="97">
        <v>1</v>
      </c>
      <c r="E142" s="592" t="s">
        <v>1151</v>
      </c>
      <c r="F142" s="100" t="str">
        <f>IFERROR(VLOOKUP($E142,'Info General Planes Paquetes'!$B$8:$O$107,4,FALSE),"")</f>
        <v>Renta Mensual</v>
      </c>
      <c r="G142" s="629">
        <f>VLOOKUP(E142,'Info General Planes Paquetes'!$B$8:$O$107,$G$140,FALSE)</f>
        <v>210.24</v>
      </c>
      <c r="H142" s="276">
        <f t="shared" ref="H142:H174" si="8">INDEX(vector.implicit.prices.broadband.after.discount,MATCH($E142,vector.plans.names,0))</f>
        <v>52.348651470265153</v>
      </c>
      <c r="I142" s="276">
        <f>INDEX(vector.implicit.prices.line.rental.after.discount,MATCH($E142,vector.plans.names,0))</f>
        <v>136.40731997152011</v>
      </c>
      <c r="J142" s="276">
        <f>INDEX(vector.implicit.prices.voice.after.discount,MATCH($E142,vector.plans.names,0))</f>
        <v>20.142680028479901</v>
      </c>
      <c r="K142" s="276">
        <f t="shared" ref="K142:K174" si="9">INDEX(vector.implicit.prices.digitalservices.after.discount,MATCH($E142,vector.plans.names,0))</f>
        <v>0</v>
      </c>
      <c r="L142" s="748"/>
      <c r="M142" s="630">
        <f>H142*(1-Retail.minus.saib.retail.minus.items.only)+I142*(1-Retail.minus.line.rental.retail.minus.items.only)+SUM(J142:K142)*(1-Retail.minus.additional.calls.retail.minus.items.only)</f>
        <v>172.43073728322912</v>
      </c>
      <c r="N142" s="243">
        <f>G142/M142-1</f>
        <v>0.21927217451182512</v>
      </c>
      <c r="P142" s="243">
        <f t="shared" ref="P142:P171" si="10">INDEX(vector.distribution.users.broadband,MATCH($E142,vector.broadband.plans.names,0))</f>
        <v>4.5972249589370049E-3</v>
      </c>
      <c r="R142" s="120"/>
      <c r="S142" s="294"/>
      <c r="Y142" s="279"/>
      <c r="Z142" s="279"/>
    </row>
    <row r="143" spans="1:26" s="354" customFormat="1" ht="14" x14ac:dyDescent="0.25">
      <c r="A143" s="627"/>
      <c r="B143" s="470"/>
      <c r="D143" s="361">
        <f>D142+1</f>
        <v>2</v>
      </c>
      <c r="E143" s="592" t="s">
        <v>212</v>
      </c>
      <c r="F143" s="100" t="str">
        <f>IFERROR(VLOOKUP($E143,'Info General Planes Paquetes'!$B$8:$O$107,4,FALSE),"")</f>
        <v>Renta Mensual</v>
      </c>
      <c r="G143" s="629">
        <f>VLOOKUP(E143,'Info General Planes Paquetes'!$B$8:$O$107,$G$140,FALSE)</f>
        <v>244.01</v>
      </c>
      <c r="H143" s="276">
        <f t="shared" si="8"/>
        <v>81.746685693195516</v>
      </c>
      <c r="I143" s="276">
        <f t="shared" ref="I143:I174" si="11">INDEX(vector.implicit.prices.line.rental.after.discount,MATCH($E143,vector.plans.names,0))</f>
        <v>136.40731997152011</v>
      </c>
      <c r="J143" s="276">
        <f t="shared" ref="J143:J174" si="12">INDEX(vector.implicit.prices.voice.after.discount,MATCH($E143,vector.plans.names,0))</f>
        <v>24.502680028479887</v>
      </c>
      <c r="K143" s="276">
        <f t="shared" si="9"/>
        <v>0</v>
      </c>
      <c r="L143" s="748"/>
      <c r="M143" s="630">
        <f t="shared" ref="M143:M174" si="13">H143*(1-Retail.minus.saib.retail.minus.items.only)+I143*(1-Retail.minus.line.rental.retail.minus.items.only)+SUM(J143:K143)*(1-Retail.minus.additional.calls.retail.minus.items.only)+L143</f>
        <v>195.55844339496304</v>
      </c>
      <c r="N143" s="243">
        <f t="shared" ref="N143:N174" si="14">G143/M143-1</f>
        <v>0.24775998296929025</v>
      </c>
      <c r="P143" s="243">
        <f t="shared" si="10"/>
        <v>5.0723174762614173E-3</v>
      </c>
      <c r="R143" s="120"/>
      <c r="S143" s="294"/>
      <c r="Y143" s="279"/>
      <c r="Z143" s="279"/>
    </row>
    <row r="144" spans="1:26" s="354" customFormat="1" ht="14" x14ac:dyDescent="0.25">
      <c r="A144" s="627"/>
      <c r="B144" s="470"/>
      <c r="D144" s="361">
        <f t="shared" ref="D144:D176" si="15">D143+1</f>
        <v>3</v>
      </c>
      <c r="E144" s="592" t="s">
        <v>1152</v>
      </c>
      <c r="F144" s="100" t="str">
        <f>IFERROR(VLOOKUP($E144,'Info General Planes Paquetes'!$B$8:$O$107,4,FALSE),"")</f>
        <v>Renta Mensual</v>
      </c>
      <c r="G144" s="629">
        <f>VLOOKUP(E144,'Info General Planes Paquetes'!$B$8:$O$107,$G$140,FALSE)</f>
        <v>281.16000000000003</v>
      </c>
      <c r="H144" s="276">
        <f t="shared" si="8"/>
        <v>81.746685693195516</v>
      </c>
      <c r="I144" s="276">
        <f t="shared" si="11"/>
        <v>136.40731997152011</v>
      </c>
      <c r="J144" s="276">
        <f t="shared" si="12"/>
        <v>61.652680028479921</v>
      </c>
      <c r="K144" s="276">
        <f t="shared" si="9"/>
        <v>0</v>
      </c>
      <c r="L144" s="748"/>
      <c r="M144" s="630">
        <f t="shared" si="13"/>
        <v>228.50209723929908</v>
      </c>
      <c r="N144" s="243">
        <f t="shared" si="14"/>
        <v>0.23044822518873831</v>
      </c>
      <c r="P144" s="243">
        <f t="shared" si="10"/>
        <v>1.2994558844090227E-3</v>
      </c>
      <c r="R144" s="120"/>
      <c r="S144" s="294"/>
      <c r="Y144" s="279"/>
      <c r="Z144" s="279"/>
    </row>
    <row r="145" spans="1:26" s="354" customFormat="1" ht="14" x14ac:dyDescent="0.25">
      <c r="A145" s="627"/>
      <c r="B145" s="470"/>
      <c r="D145" s="361">
        <f t="shared" si="15"/>
        <v>4</v>
      </c>
      <c r="E145" s="592" t="s">
        <v>871</v>
      </c>
      <c r="F145" s="100" t="str">
        <f>IFERROR(VLOOKUP($E145,'Info General Planes Paquetes'!$B$8:$O$107,4,FALSE),"")</f>
        <v>Renta Mensual</v>
      </c>
      <c r="G145" s="629">
        <f>VLOOKUP(E145,'Info General Planes Paquetes'!$B$8:$O$107,$G$140,FALSE)</f>
        <v>328.44</v>
      </c>
      <c r="H145" s="276">
        <f t="shared" si="8"/>
        <v>84.123799707808686</v>
      </c>
      <c r="I145" s="276">
        <f t="shared" si="11"/>
        <v>101.22611636565451</v>
      </c>
      <c r="J145" s="276">
        <f t="shared" si="12"/>
        <v>69.589183419764055</v>
      </c>
      <c r="K145" s="276">
        <f t="shared" si="9"/>
        <v>59.366970269213738</v>
      </c>
      <c r="L145" s="748"/>
      <c r="M145" s="630">
        <f t="shared" si="13"/>
        <v>258.72327906351904</v>
      </c>
      <c r="N145" s="243">
        <f t="shared" si="14"/>
        <v>0.26946443006145127</v>
      </c>
      <c r="P145" s="243">
        <f t="shared" si="10"/>
        <v>1.0419212337424676E-3</v>
      </c>
      <c r="R145" s="120"/>
      <c r="S145" s="294"/>
      <c r="Y145" s="279"/>
      <c r="Z145" s="279"/>
    </row>
    <row r="146" spans="1:26" ht="14" x14ac:dyDescent="0.25">
      <c r="A146" s="628"/>
      <c r="B146" s="470"/>
      <c r="D146" s="361">
        <f t="shared" si="15"/>
        <v>5</v>
      </c>
      <c r="E146" s="591" t="s">
        <v>1017</v>
      </c>
      <c r="F146" s="100" t="str">
        <f>IFERROR(VLOOKUP($E146,'Info General Planes Paquetes'!$B$8:$O$107,4,FALSE),"")</f>
        <v>Renta Mensual</v>
      </c>
      <c r="G146" s="629">
        <f>VLOOKUP(E146,'Info General Planes Paquetes'!$B$8:$O$107,$G$140,FALSE)</f>
        <v>367.29</v>
      </c>
      <c r="H146" s="276">
        <f t="shared" si="8"/>
        <v>94.329344042685349</v>
      </c>
      <c r="I146" s="276">
        <f t="shared" si="11"/>
        <v>104.18156882861008</v>
      </c>
      <c r="J146" s="276">
        <f t="shared" si="12"/>
        <v>93.347514213563088</v>
      </c>
      <c r="K146" s="276">
        <f t="shared" si="9"/>
        <v>61.100280454369567</v>
      </c>
      <c r="L146" s="748"/>
      <c r="M146" s="630">
        <f t="shared" si="13"/>
        <v>290.62102087481145</v>
      </c>
      <c r="N146" s="243">
        <f t="shared" si="14"/>
        <v>0.26381085199688514</v>
      </c>
      <c r="P146" s="243">
        <f t="shared" si="10"/>
        <v>4.356417436316194E-4</v>
      </c>
      <c r="S146" s="294"/>
      <c r="Y146" s="279"/>
      <c r="Z146" s="279"/>
    </row>
    <row r="147" spans="1:26" ht="14" x14ac:dyDescent="0.25">
      <c r="A147" s="628"/>
      <c r="B147" s="470"/>
      <c r="D147" s="361">
        <f t="shared" si="15"/>
        <v>6</v>
      </c>
      <c r="E147" s="591" t="s">
        <v>1018</v>
      </c>
      <c r="F147" s="100" t="str">
        <f>IFERROR(VLOOKUP($E147,'Info General Planes Paquetes'!$B$8:$O$107,4,FALSE),"")</f>
        <v>Renta Mensual</v>
      </c>
      <c r="G147" s="629">
        <f>VLOOKUP(E147,'Info General Planes Paquetes'!$B$8:$O$107,$G$140,FALSE)</f>
        <v>421.32</v>
      </c>
      <c r="H147" s="276">
        <f t="shared" si="8"/>
        <v>104.7948585154669</v>
      </c>
      <c r="I147" s="276">
        <f t="shared" si="11"/>
        <v>107.84208612068508</v>
      </c>
      <c r="J147" s="276">
        <f t="shared" si="12"/>
        <v>130.93414206342536</v>
      </c>
      <c r="K147" s="276">
        <f t="shared" si="9"/>
        <v>63.247096207564795</v>
      </c>
      <c r="L147" s="748"/>
      <c r="M147" s="630">
        <f>H147*(1-Retail.minus.saib.retail.minus.items.only)+I147*(1-Retail.minus.line.rental.retail.minus.items.only)+SUM(J147:K147)*(1-Retail.minus.additional.calls.retail.minus.items.only)+L147</f>
        <v>335.94000877822168</v>
      </c>
      <c r="N147" s="243">
        <f t="shared" si="14"/>
        <v>0.25415249446559329</v>
      </c>
      <c r="P147" s="243">
        <f t="shared" si="10"/>
        <v>3.6221070353143338E-4</v>
      </c>
      <c r="R147" s="120"/>
      <c r="S147" s="294"/>
      <c r="Y147" s="279"/>
      <c r="Z147" s="279"/>
    </row>
    <row r="148" spans="1:26" s="354" customFormat="1" ht="14" x14ac:dyDescent="0.25">
      <c r="A148" s="628"/>
      <c r="B148" s="470"/>
      <c r="D148" s="361">
        <f t="shared" si="15"/>
        <v>7</v>
      </c>
      <c r="E148" s="591" t="s">
        <v>213</v>
      </c>
      <c r="F148" s="100" t="str">
        <f>IFERROR(VLOOKUP($E148,'Info General Planes Paquetes'!$B$8:$O$107,4,FALSE),"")</f>
        <v>Renta Mensual</v>
      </c>
      <c r="G148" s="629">
        <f>VLOOKUP(E148,'Info General Planes Paquetes'!$B$8:$O$107,$G$140,FALSE)</f>
        <v>505.76</v>
      </c>
      <c r="H148" s="276">
        <f t="shared" si="8"/>
        <v>234.26529234921966</v>
      </c>
      <c r="I148" s="276">
        <f t="shared" si="11"/>
        <v>144.87424612935624</v>
      </c>
      <c r="J148" s="276">
        <f t="shared" si="12"/>
        <v>12.672443439839839</v>
      </c>
      <c r="K148" s="276">
        <f t="shared" si="9"/>
        <v>98.462966900182096</v>
      </c>
      <c r="L148" s="748"/>
      <c r="M148" s="630">
        <f t="shared" si="13"/>
        <v>379.77642857491963</v>
      </c>
      <c r="N148" s="243">
        <f t="shared" si="14"/>
        <v>0.33173088676889062</v>
      </c>
      <c r="P148" s="243">
        <f t="shared" si="10"/>
        <v>3.5918088411182685E-3</v>
      </c>
      <c r="S148" s="294"/>
      <c r="Y148" s="279"/>
      <c r="Z148" s="279"/>
    </row>
    <row r="149" spans="1:26" ht="14" x14ac:dyDescent="0.25">
      <c r="A149" s="628"/>
      <c r="B149" s="470"/>
      <c r="D149" s="361">
        <f t="shared" si="15"/>
        <v>8</v>
      </c>
      <c r="E149" s="591" t="s">
        <v>221</v>
      </c>
      <c r="F149" s="100" t="str">
        <f>IFERROR(VLOOKUP($E149,'Info General Planes Paquetes'!$B$8:$O$107,4,FALSE),"")</f>
        <v>Renta Mensual</v>
      </c>
      <c r="G149" s="629">
        <f>VLOOKUP(E149,'Info General Planes Paquetes'!$B$8:$O$107,$G$140,FALSE)</f>
        <v>843.5</v>
      </c>
      <c r="H149" s="276">
        <f t="shared" si="8"/>
        <v>299.29577493862212</v>
      </c>
      <c r="I149" s="276">
        <f t="shared" si="11"/>
        <v>234.15988249515647</v>
      </c>
      <c r="J149" s="276">
        <f t="shared" si="12"/>
        <v>129.30734219238315</v>
      </c>
      <c r="K149" s="276">
        <f t="shared" si="9"/>
        <v>165.05052769225478</v>
      </c>
      <c r="L149" s="748"/>
      <c r="M149" s="630">
        <f t="shared" si="13"/>
        <v>663.5839409705917</v>
      </c>
      <c r="N149" s="243">
        <f t="shared" si="14"/>
        <v>0.27112780753291577</v>
      </c>
      <c r="P149" s="243">
        <f t="shared" si="10"/>
        <v>8.5529277365975986E-5</v>
      </c>
      <c r="S149" s="294"/>
      <c r="Y149" s="279"/>
      <c r="Z149" s="279"/>
    </row>
    <row r="150" spans="1:26" ht="14" x14ac:dyDescent="0.25">
      <c r="A150" s="627"/>
      <c r="B150" s="470"/>
      <c r="D150" s="361">
        <f t="shared" si="15"/>
        <v>9</v>
      </c>
      <c r="E150" s="592" t="s">
        <v>1020</v>
      </c>
      <c r="F150" s="100" t="str">
        <f>IFERROR(VLOOKUP($E150,'Info General Planes Paquetes'!$B$8:$O$107,4,FALSE),"")</f>
        <v>Renta Mensual</v>
      </c>
      <c r="G150" s="629">
        <f>VLOOKUP(E150,'Info General Planes Paquetes'!$B$8:$O$107,$G$140,FALSE)</f>
        <v>1301.31</v>
      </c>
      <c r="H150" s="276">
        <f t="shared" si="8"/>
        <v>357.03661621392826</v>
      </c>
      <c r="I150" s="276">
        <f t="shared" si="11"/>
        <v>293.45043605871757</v>
      </c>
      <c r="J150" s="276">
        <f t="shared" si="12"/>
        <v>120.58917175555348</v>
      </c>
      <c r="K150" s="276">
        <f t="shared" si="9"/>
        <v>284.50457082986463</v>
      </c>
      <c r="L150" s="748"/>
      <c r="M150" s="630">
        <f>H150*(1-Retail.minus.saib.retail.minus.items.only)+I150*(1-Retail.minus.line.rental.retail.minus.items.only)+SUM(J150:K150)*(1-Retail.minus.additional.calls.retail.minus.items.only)+L150</f>
        <v>851.88946045016428</v>
      </c>
      <c r="N150" s="243">
        <f t="shared" si="14"/>
        <v>0.52755734213726302</v>
      </c>
      <c r="P150" s="243">
        <f t="shared" si="10"/>
        <v>3.051911852874494E-4</v>
      </c>
      <c r="S150" s="294"/>
      <c r="Y150" s="279"/>
      <c r="Z150" s="279"/>
    </row>
    <row r="151" spans="1:26" ht="14" x14ac:dyDescent="0.25">
      <c r="A151" s="627"/>
      <c r="B151" s="470"/>
      <c r="D151" s="361">
        <f t="shared" si="15"/>
        <v>10</v>
      </c>
      <c r="E151" s="592" t="s">
        <v>1153</v>
      </c>
      <c r="F151" s="100" t="str">
        <f>IFERROR(VLOOKUP($E151,'Info General Planes Paquetes'!$B$8:$O$107,4,FALSE),"")</f>
        <v>Renta Mensual</v>
      </c>
      <c r="G151" s="629">
        <f>VLOOKUP(E151,'Info General Planes Paquetes'!$B$8:$O$107,$G$140,FALSE)</f>
        <v>441.41</v>
      </c>
      <c r="H151" s="276">
        <f t="shared" si="8"/>
        <v>84.300475094525751</v>
      </c>
      <c r="I151" s="276">
        <f t="shared" si="11"/>
        <v>101.22611636565451</v>
      </c>
      <c r="J151" s="276">
        <f t="shared" si="12"/>
        <v>69.589183419764055</v>
      </c>
      <c r="K151" s="276">
        <f t="shared" si="9"/>
        <v>59.366970269213738</v>
      </c>
      <c r="L151" s="748"/>
      <c r="M151" s="630">
        <f>H151*(1-Retail.minus.saib.retail.minus.items.only)+I151*(1-Retail.minus.line.rental.retail.minus.items.only)+SUM(J151:K151)*(1-Retail.minus.additional.calls.retail.minus.items.only)+L151</f>
        <v>258.83903545161508</v>
      </c>
      <c r="N151" s="243">
        <f t="shared" si="14"/>
        <v>0.70534556053278541</v>
      </c>
      <c r="P151" s="243">
        <f t="shared" si="10"/>
        <v>2.1740006356308658E-3</v>
      </c>
      <c r="S151" s="294"/>
      <c r="Y151" s="279"/>
      <c r="Z151" s="279"/>
    </row>
    <row r="152" spans="1:26" ht="14" x14ac:dyDescent="0.25">
      <c r="A152" s="627"/>
      <c r="B152" s="470"/>
      <c r="D152" s="361">
        <f t="shared" si="15"/>
        <v>11</v>
      </c>
      <c r="E152" s="592" t="s">
        <v>1154</v>
      </c>
      <c r="F152" s="100" t="str">
        <f>IFERROR(VLOOKUP($E152,'Info General Planes Paquetes'!$B$8:$O$107,4,FALSE),"")</f>
        <v>Renta Mensual</v>
      </c>
      <c r="G152" s="629">
        <f>VLOOKUP(E152,'Info General Planes Paquetes'!$B$8:$O$107,$G$140,FALSE)</f>
        <v>481.41</v>
      </c>
      <c r="H152" s="276">
        <f t="shared" si="8"/>
        <v>93.415596617609282</v>
      </c>
      <c r="I152" s="276">
        <f t="shared" si="11"/>
        <v>101.22611636565451</v>
      </c>
      <c r="J152" s="276">
        <f t="shared" si="12"/>
        <v>69.589183419764055</v>
      </c>
      <c r="K152" s="276">
        <f t="shared" si="9"/>
        <v>59.366970269213738</v>
      </c>
      <c r="L152" s="748"/>
      <c r="M152" s="630">
        <f t="shared" si="13"/>
        <v>264.81119469900676</v>
      </c>
      <c r="N152" s="243">
        <f t="shared" si="14"/>
        <v>0.81793673997501015</v>
      </c>
      <c r="P152" s="243">
        <f t="shared" si="10"/>
        <v>2.6194261711382978E-3</v>
      </c>
      <c r="S152" s="294"/>
      <c r="Y152" s="279"/>
      <c r="Z152" s="279"/>
    </row>
    <row r="153" spans="1:26" ht="14" x14ac:dyDescent="0.25">
      <c r="A153" s="627"/>
      <c r="B153" s="470"/>
      <c r="D153" s="361">
        <f t="shared" si="15"/>
        <v>12</v>
      </c>
      <c r="E153" s="592" t="s">
        <v>1155</v>
      </c>
      <c r="F153" s="100" t="str">
        <f>IFERROR(VLOOKUP($E153,'Info General Planes Paquetes'!$B$8:$O$107,4,FALSE),"")</f>
        <v>Renta Mensual</v>
      </c>
      <c r="G153" s="629">
        <f>VLOOKUP(E153,'Info General Planes Paquetes'!$B$8:$O$107,$G$140,FALSE)</f>
        <v>541.41</v>
      </c>
      <c r="H153" s="276">
        <f t="shared" si="8"/>
        <v>102.45115126083506</v>
      </c>
      <c r="I153" s="276">
        <f t="shared" si="11"/>
        <v>101.22611636565451</v>
      </c>
      <c r="J153" s="276">
        <f t="shared" si="12"/>
        <v>69.589183419764055</v>
      </c>
      <c r="K153" s="276">
        <f t="shared" si="9"/>
        <v>59.366970269213738</v>
      </c>
      <c r="L153" s="748"/>
      <c r="M153" s="630">
        <f t="shared" si="13"/>
        <v>270.73122232356434</v>
      </c>
      <c r="N153" s="243">
        <f t="shared" si="14"/>
        <v>0.99980628519060866</v>
      </c>
      <c r="P153" s="243">
        <f t="shared" si="10"/>
        <v>7.080098852066647E-4</v>
      </c>
      <c r="S153" s="294"/>
      <c r="Y153" s="279"/>
      <c r="Z153" s="279"/>
    </row>
    <row r="154" spans="1:26" ht="14" x14ac:dyDescent="0.25">
      <c r="A154" s="627"/>
      <c r="B154" s="470"/>
      <c r="D154" s="361">
        <f t="shared" si="15"/>
        <v>13</v>
      </c>
      <c r="E154" s="592" t="s">
        <v>1156</v>
      </c>
      <c r="F154" s="100" t="str">
        <f>IFERROR(VLOOKUP($E154,'Info General Planes Paquetes'!$B$8:$O$107,4,FALSE),"")</f>
        <v>Renta Mensual</v>
      </c>
      <c r="G154" s="629">
        <f>VLOOKUP(E154,'Info General Planes Paquetes'!$B$8:$O$107,$G$140,FALSE)</f>
        <v>515.17999999999995</v>
      </c>
      <c r="H154" s="276">
        <f t="shared" si="8"/>
        <v>98.648380577816496</v>
      </c>
      <c r="I154" s="276">
        <f t="shared" si="11"/>
        <v>104.18156882861008</v>
      </c>
      <c r="J154" s="276">
        <f t="shared" si="12"/>
        <v>93.347514213563088</v>
      </c>
      <c r="K154" s="276">
        <f t="shared" si="9"/>
        <v>61.100280454369567</v>
      </c>
      <c r="L154" s="748"/>
      <c r="M154" s="630">
        <f t="shared" si="13"/>
        <v>293.45082121458574</v>
      </c>
      <c r="N154" s="243">
        <f>G154/M154-1</f>
        <v>0.7555922926631542</v>
      </c>
      <c r="P154" s="243">
        <f>INDEX(vector.distribution.users.broadband,MATCH($E154,vector.broadband.plans.names,0))</f>
        <v>1.3869840009754335E-3</v>
      </c>
      <c r="S154" s="294"/>
      <c r="Y154" s="279"/>
      <c r="Z154" s="279"/>
    </row>
    <row r="155" spans="1:26" ht="14" x14ac:dyDescent="0.25">
      <c r="A155" s="627"/>
      <c r="B155" s="470"/>
      <c r="D155" s="361">
        <f t="shared" si="15"/>
        <v>14</v>
      </c>
      <c r="E155" s="592" t="s">
        <v>1157</v>
      </c>
      <c r="F155" s="100" t="str">
        <f>IFERROR(VLOOKUP($E155,'Info General Planes Paquetes'!$B$8:$O$107,4,FALSE),"")</f>
        <v>Renta Mensual</v>
      </c>
      <c r="G155" s="629">
        <f>VLOOKUP(E155,'Info General Planes Paquetes'!$B$8:$O$107,$G$140,FALSE)</f>
        <v>575.17999999999995</v>
      </c>
      <c r="H155" s="276">
        <f t="shared" si="8"/>
        <v>107.69569651359062</v>
      </c>
      <c r="I155" s="276">
        <f t="shared" si="11"/>
        <v>104.18156882861008</v>
      </c>
      <c r="J155" s="276">
        <f t="shared" si="12"/>
        <v>93.347514213563088</v>
      </c>
      <c r="K155" s="276">
        <f t="shared" si="9"/>
        <v>61.100280454369567</v>
      </c>
      <c r="L155" s="748"/>
      <c r="M155" s="630">
        <f>H155*(1-Retail.minus.saib.retail.minus.items.only)+I155*(1-Retail.minus.line.rental.retail.minus.items.only)+SUM(J155:K155)*(1-Retail.minus.additional.calls.retail.minus.items.only)+L155</f>
        <v>299.37855474979699</v>
      </c>
      <c r="N155" s="243">
        <f>G155/M155-1</f>
        <v>0.92124649836960293</v>
      </c>
      <c r="P155" s="243">
        <f t="shared" si="10"/>
        <v>3.0192992132884513E-4</v>
      </c>
      <c r="S155" s="294"/>
      <c r="Y155" s="279"/>
      <c r="Z155" s="279"/>
    </row>
    <row r="156" spans="1:26" ht="14" x14ac:dyDescent="0.25">
      <c r="A156" s="627"/>
      <c r="B156" s="470"/>
      <c r="D156" s="361">
        <f t="shared" si="15"/>
        <v>15</v>
      </c>
      <c r="E156" s="592" t="s">
        <v>1158</v>
      </c>
      <c r="F156" s="100" t="str">
        <f>IFERROR(VLOOKUP($E156,'Info General Planes Paquetes'!$B$8:$O$107,4,FALSE),"")</f>
        <v>Renta Mensual</v>
      </c>
      <c r="G156" s="629">
        <f>VLOOKUP(E156,'Info General Planes Paquetes'!$B$8:$O$107,$G$140,FALSE)</f>
        <v>565.84</v>
      </c>
      <c r="H156" s="276">
        <f t="shared" si="8"/>
        <v>105.80271643526905</v>
      </c>
      <c r="I156" s="276">
        <f t="shared" si="11"/>
        <v>107.84208612068508</v>
      </c>
      <c r="J156" s="276">
        <f t="shared" si="12"/>
        <v>130.93414206342536</v>
      </c>
      <c r="K156" s="276">
        <f t="shared" si="9"/>
        <v>63.247096207564795</v>
      </c>
      <c r="L156" s="748"/>
      <c r="M156" s="630">
        <f t="shared" si="13"/>
        <v>336.60034972711196</v>
      </c>
      <c r="N156" s="243">
        <f t="shared" si="14"/>
        <v>0.68104400503070428</v>
      </c>
      <c r="P156" s="243">
        <f t="shared" si="10"/>
        <v>6.4594066793000315E-5</v>
      </c>
      <c r="S156" s="294"/>
      <c r="Y156" s="279"/>
      <c r="Z156" s="279"/>
    </row>
    <row r="157" spans="1:26" s="354" customFormat="1" ht="14" x14ac:dyDescent="0.25">
      <c r="A157" s="627"/>
      <c r="B157" s="470"/>
      <c r="D157" s="361">
        <f t="shared" si="15"/>
        <v>16</v>
      </c>
      <c r="E157" s="592" t="s">
        <v>1159</v>
      </c>
      <c r="F157" s="100" t="str">
        <f>IFERROR(VLOOKUP($E157,'Info General Planes Paquetes'!$B$8:$O$107,4,FALSE),"")</f>
        <v>Renta Mensual</v>
      </c>
      <c r="G157" s="629">
        <f>VLOOKUP(E157,'Info General Planes Paquetes'!$B$8:$O$107,$G$140,FALSE)</f>
        <v>625.84</v>
      </c>
      <c r="H157" s="276">
        <f t="shared" si="8"/>
        <v>114.86399082135326</v>
      </c>
      <c r="I157" s="276">
        <f t="shared" si="11"/>
        <v>107.84208612068508</v>
      </c>
      <c r="J157" s="276">
        <f t="shared" si="12"/>
        <v>130.93414206342536</v>
      </c>
      <c r="K157" s="276">
        <f t="shared" si="9"/>
        <v>63.247096207564795</v>
      </c>
      <c r="L157" s="748"/>
      <c r="M157" s="630">
        <f t="shared" si="13"/>
        <v>342.53722873426091</v>
      </c>
      <c r="N157" s="243">
        <f t="shared" si="14"/>
        <v>0.82707147574176343</v>
      </c>
      <c r="P157" s="243">
        <f t="shared" si="10"/>
        <v>3.737829304813194E-4</v>
      </c>
      <c r="S157" s="294"/>
      <c r="Y157" s="279"/>
      <c r="Z157" s="279"/>
    </row>
    <row r="158" spans="1:26" s="354" customFormat="1" ht="14" x14ac:dyDescent="0.25">
      <c r="A158" s="627"/>
      <c r="B158" s="470"/>
      <c r="D158" s="361">
        <f t="shared" si="15"/>
        <v>17</v>
      </c>
      <c r="E158" s="592" t="s">
        <v>1160</v>
      </c>
      <c r="F158" s="100" t="str">
        <f>IFERROR(VLOOKUP($E158,'Info General Planes Paquetes'!$B$8:$O$107,4,FALSE),"")</f>
        <v>Renta Mensual</v>
      </c>
      <c r="G158" s="629">
        <f>VLOOKUP(E158,'Info General Planes Paquetes'!$B$8:$O$107,$G$140,FALSE)</f>
        <v>691.7</v>
      </c>
      <c r="H158" s="276">
        <f t="shared" si="8"/>
        <v>225.92796476714031</v>
      </c>
      <c r="I158" s="276">
        <f t="shared" si="11"/>
        <v>144.87424612935624</v>
      </c>
      <c r="J158" s="276">
        <f t="shared" si="12"/>
        <v>12.672443439839839</v>
      </c>
      <c r="K158" s="276">
        <f t="shared" si="9"/>
        <v>98.462966900182096</v>
      </c>
      <c r="L158" s="748"/>
      <c r="M158" s="630">
        <f t="shared" si="13"/>
        <v>374.31387408327038</v>
      </c>
      <c r="N158" s="243">
        <f t="shared" si="14"/>
        <v>0.84791440524089023</v>
      </c>
      <c r="P158" s="243">
        <f t="shared" si="10"/>
        <v>4.9234565568606105E-5</v>
      </c>
      <c r="S158" s="294"/>
      <c r="Y158" s="279"/>
      <c r="Z158" s="279"/>
    </row>
    <row r="159" spans="1:26" s="354" customFormat="1" ht="14" x14ac:dyDescent="0.25">
      <c r="A159" s="627"/>
      <c r="B159" s="470"/>
      <c r="D159" s="361">
        <f t="shared" si="15"/>
        <v>18</v>
      </c>
      <c r="E159" s="592" t="s">
        <v>1161</v>
      </c>
      <c r="F159" s="100" t="str">
        <f>IFERROR(VLOOKUP($E159,'Info General Planes Paquetes'!$B$8:$O$107,4,FALSE),"")</f>
        <v>Renta Mensual</v>
      </c>
      <c r="G159" s="629">
        <f>VLOOKUP(E159,'Info General Planes Paquetes'!$B$8:$O$107,$G$140,FALSE)</f>
        <v>650.27</v>
      </c>
      <c r="H159" s="276">
        <f t="shared" si="8"/>
        <v>235.27427319883446</v>
      </c>
      <c r="I159" s="276">
        <f t="shared" si="11"/>
        <v>144.87424612935624</v>
      </c>
      <c r="J159" s="276">
        <f t="shared" si="12"/>
        <v>12.672443439839839</v>
      </c>
      <c r="K159" s="276">
        <f t="shared" si="9"/>
        <v>98.462966900182096</v>
      </c>
      <c r="L159" s="748"/>
      <c r="M159" s="630">
        <f t="shared" si="13"/>
        <v>380.43750525899986</v>
      </c>
      <c r="N159" s="243">
        <f t="shared" si="14"/>
        <v>0.70926891016515192</v>
      </c>
      <c r="P159" s="243">
        <f t="shared" si="10"/>
        <v>5.0496990326775493E-6</v>
      </c>
      <c r="S159" s="294"/>
      <c r="Y159" s="279"/>
      <c r="Z159" s="279"/>
    </row>
    <row r="160" spans="1:26" s="354" customFormat="1" ht="14" x14ac:dyDescent="0.25">
      <c r="A160" s="627"/>
      <c r="B160" s="470"/>
      <c r="D160" s="361">
        <f t="shared" si="15"/>
        <v>19</v>
      </c>
      <c r="E160" s="592" t="s">
        <v>1162</v>
      </c>
      <c r="F160" s="100" t="str">
        <f>IFERROR(VLOOKUP($E160,'Info General Planes Paquetes'!$B$8:$O$107,4,FALSE),"")</f>
        <v>Renta Mensual</v>
      </c>
      <c r="G160" s="629">
        <f>VLOOKUP(E160,'Info General Planes Paquetes'!$B$8:$O$107,$G$140,FALSE)</f>
        <v>1005.79</v>
      </c>
      <c r="H160" s="276">
        <f t="shared" si="8"/>
        <v>267.36313161992513</v>
      </c>
      <c r="I160" s="276">
        <f t="shared" si="11"/>
        <v>234.15988249515647</v>
      </c>
      <c r="J160" s="276">
        <f t="shared" si="12"/>
        <v>129.30734219238315</v>
      </c>
      <c r="K160" s="276">
        <f t="shared" si="9"/>
        <v>165.05052769225478</v>
      </c>
      <c r="L160" s="748"/>
      <c r="M160" s="630">
        <f t="shared" si="13"/>
        <v>642.66191260196683</v>
      </c>
      <c r="N160" s="243">
        <f t="shared" si="14"/>
        <v>0.56503751082404152</v>
      </c>
      <c r="P160" s="243">
        <f>INDEX(vector.distribution.users.broadband,MATCH($E160,vector.broadband.plans.names,0))</f>
        <v>1.3144576986186022E-2</v>
      </c>
      <c r="S160" s="294"/>
      <c r="Y160" s="279"/>
      <c r="Z160" s="279"/>
    </row>
    <row r="161" spans="1:26" s="354" customFormat="1" ht="14" x14ac:dyDescent="0.25">
      <c r="A161" s="627"/>
      <c r="B161" s="470"/>
      <c r="D161" s="361">
        <f t="shared" si="15"/>
        <v>20</v>
      </c>
      <c r="E161" s="592" t="s">
        <v>1163</v>
      </c>
      <c r="F161" s="100" t="str">
        <f>IFERROR(VLOOKUP($E161,'Info General Planes Paquetes'!$B$8:$O$107,4,FALSE),"")</f>
        <v>Renta Mensual</v>
      </c>
      <c r="G161" s="629">
        <f>VLOOKUP(E161,'Info General Planes Paquetes'!$B$8:$O$107,$G$140,FALSE)</f>
        <v>969.43</v>
      </c>
      <c r="H161" s="276">
        <f t="shared" si="8"/>
        <v>281.7746420518227</v>
      </c>
      <c r="I161" s="276">
        <f t="shared" si="11"/>
        <v>234.15988249515647</v>
      </c>
      <c r="J161" s="276">
        <f t="shared" si="12"/>
        <v>129.30734219238315</v>
      </c>
      <c r="K161" s="276">
        <f t="shared" si="9"/>
        <v>165.05052769225478</v>
      </c>
      <c r="L161" s="748"/>
      <c r="M161" s="630">
        <f t="shared" si="13"/>
        <v>652.10422613303467</v>
      </c>
      <c r="N161" s="243">
        <f t="shared" si="14"/>
        <v>0.48661818333658236</v>
      </c>
      <c r="P161" s="243">
        <f t="shared" si="10"/>
        <v>6.1259056188106335E-2</v>
      </c>
      <c r="S161" s="294"/>
      <c r="Y161" s="279"/>
      <c r="Z161" s="279"/>
    </row>
    <row r="162" spans="1:26" s="354" customFormat="1" ht="14" x14ac:dyDescent="0.25">
      <c r="A162" s="628"/>
      <c r="B162" s="470"/>
      <c r="D162" s="361">
        <f t="shared" si="15"/>
        <v>21</v>
      </c>
      <c r="E162" s="591" t="s">
        <v>216</v>
      </c>
      <c r="F162" s="100" t="str">
        <f>IFERROR(VLOOKUP($E162,'Info General Planes Paquetes'!$B$8:$O$107,4,FALSE),"")</f>
        <v>Renta Mensual</v>
      </c>
      <c r="G162" s="629">
        <f>VLOOKUP(E162,'Info General Planes Paquetes'!$B$8:$O$107,$G$140,FALSE)</f>
        <v>336.9</v>
      </c>
      <c r="H162" s="276">
        <f t="shared" si="8"/>
        <v>131.91</v>
      </c>
      <c r="I162" s="276">
        <f t="shared" si="11"/>
        <v>143.61933534743204</v>
      </c>
      <c r="J162" s="276">
        <f t="shared" si="12"/>
        <v>9.6326503707772613</v>
      </c>
      <c r="K162" s="276">
        <f t="shared" si="9"/>
        <v>58.028014281790725</v>
      </c>
      <c r="L162" s="748"/>
      <c r="M162" s="630">
        <f t="shared" si="13"/>
        <v>273.05528056456609</v>
      </c>
      <c r="N162" s="243">
        <f t="shared" si="14"/>
        <v>0.23381609505382661</v>
      </c>
      <c r="P162" s="243">
        <f t="shared" si="10"/>
        <v>6.8910507445307818E-3</v>
      </c>
      <c r="S162" s="294"/>
      <c r="Y162" s="279"/>
      <c r="Z162" s="279"/>
    </row>
    <row r="163" spans="1:26" s="354" customFormat="1" ht="14" x14ac:dyDescent="0.25">
      <c r="A163" s="628"/>
      <c r="B163" s="470"/>
      <c r="D163" s="361">
        <f t="shared" si="15"/>
        <v>22</v>
      </c>
      <c r="E163" s="591" t="s">
        <v>219</v>
      </c>
      <c r="F163" s="100" t="str">
        <f>IFERROR(VLOOKUP($E163,'Info General Planes Paquetes'!$B$8:$O$107,4,FALSE),"")</f>
        <v>Renta Mensual</v>
      </c>
      <c r="G163" s="629">
        <f>VLOOKUP(E163,'Info General Planes Paquetes'!$B$8:$O$107,$G$140,FALSE)</f>
        <v>463.55</v>
      </c>
      <c r="H163" s="276">
        <f t="shared" si="8"/>
        <v>184.36952688400982</v>
      </c>
      <c r="I163" s="276">
        <f t="shared" si="11"/>
        <v>167.96375197142015</v>
      </c>
      <c r="J163" s="276">
        <f t="shared" si="12"/>
        <v>9.5071087348190257</v>
      </c>
      <c r="K163" s="276">
        <f t="shared" si="9"/>
        <v>101.709612409751</v>
      </c>
      <c r="L163" s="748"/>
      <c r="M163" s="630">
        <f t="shared" si="13"/>
        <v>367.5152112609361</v>
      </c>
      <c r="N163" s="243">
        <f t="shared" si="14"/>
        <v>0.26130833716942159</v>
      </c>
      <c r="P163" s="243">
        <f t="shared" si="10"/>
        <v>4.7682835136689571E-3</v>
      </c>
      <c r="S163" s="294"/>
      <c r="Y163" s="279"/>
      <c r="Z163" s="279"/>
    </row>
    <row r="164" spans="1:26" s="354" customFormat="1" ht="14" x14ac:dyDescent="0.25">
      <c r="A164" s="628"/>
      <c r="B164" s="470"/>
      <c r="D164" s="361">
        <f t="shared" si="15"/>
        <v>23</v>
      </c>
      <c r="E164" s="592" t="s">
        <v>425</v>
      </c>
      <c r="F164" s="100" t="str">
        <f>IFERROR(VLOOKUP($E164,'Info General Planes Paquetes'!$B$8:$O$107,4,FALSE),"")</f>
        <v>Renta Mensual</v>
      </c>
      <c r="G164" s="629">
        <f>VLOOKUP(E164,'Info General Planes Paquetes'!$B$8:$O$107,$G$140,FALSE)</f>
        <v>674.64</v>
      </c>
      <c r="H164" s="276">
        <f t="shared" si="8"/>
        <v>392.00166415908006</v>
      </c>
      <c r="I164" s="276">
        <f t="shared" si="11"/>
        <v>168.71573707013002</v>
      </c>
      <c r="J164" s="276">
        <f t="shared" si="12"/>
        <v>11.757625534491646</v>
      </c>
      <c r="K164" s="276">
        <f t="shared" si="9"/>
        <v>102.16497323629827</v>
      </c>
      <c r="L164" s="748"/>
      <c r="M164" s="630">
        <f t="shared" si="13"/>
        <v>506.61675702849197</v>
      </c>
      <c r="N164" s="243">
        <f t="shared" si="14"/>
        <v>0.33165749186235161</v>
      </c>
      <c r="P164" s="243">
        <f t="shared" si="10"/>
        <v>1.7667634490580576E-3</v>
      </c>
      <c r="S164" s="294"/>
      <c r="Y164" s="279"/>
      <c r="Z164" s="279"/>
    </row>
    <row r="165" spans="1:26" s="354" customFormat="1" ht="14" x14ac:dyDescent="0.25">
      <c r="A165" s="628"/>
      <c r="B165" s="470"/>
      <c r="D165" s="361">
        <f t="shared" si="15"/>
        <v>24</v>
      </c>
      <c r="E165" s="592" t="s">
        <v>1173</v>
      </c>
      <c r="F165" s="100" t="str">
        <f>IFERROR(VLOOKUP($E165,'Info General Planes Paquetes'!$B$8:$O$107,4,FALSE),"")</f>
        <v>Renta Mensual</v>
      </c>
      <c r="G165" s="629">
        <f>VLOOKUP(E165,'Info General Planes Paquetes'!$B$8:$O$107,$G$140,FALSE)</f>
        <v>449.84839069201939</v>
      </c>
      <c r="H165" s="276">
        <f t="shared" si="8"/>
        <v>132.06879301901455</v>
      </c>
      <c r="I165" s="276">
        <f t="shared" si="11"/>
        <v>142.41910242464647</v>
      </c>
      <c r="J165" s="276">
        <f t="shared" si="12"/>
        <v>5.0278258886276781</v>
      </c>
      <c r="K165" s="276">
        <f t="shared" si="9"/>
        <v>57.543071686725852</v>
      </c>
      <c r="L165" s="748"/>
      <c r="M165" s="630">
        <f t="shared" si="13"/>
        <v>267.58760251496074</v>
      </c>
      <c r="N165" s="243">
        <f t="shared" si="14"/>
        <v>0.68112568169845811</v>
      </c>
      <c r="P165" s="243">
        <f t="shared" si="10"/>
        <v>1.0310854212348471E-3</v>
      </c>
      <c r="S165" s="294"/>
      <c r="Y165" s="279"/>
      <c r="Z165" s="279"/>
    </row>
    <row r="166" spans="1:26" s="354" customFormat="1" ht="14" x14ac:dyDescent="0.25">
      <c r="A166" s="628"/>
      <c r="B166" s="470"/>
      <c r="D166" s="361">
        <f t="shared" si="15"/>
        <v>25</v>
      </c>
      <c r="E166" s="592" t="s">
        <v>1174</v>
      </c>
      <c r="F166" s="100" t="str">
        <f>IFERROR(VLOOKUP($E166,'Info General Planes Paquetes'!$B$8:$O$107,4,FALSE),"")</f>
        <v>Renta Mensual</v>
      </c>
      <c r="G166" s="629">
        <f>VLOOKUP(E166,'Info General Planes Paquetes'!$B$8:$O$107,$G$140,FALSE)</f>
        <v>489.84839069201939</v>
      </c>
      <c r="H166" s="276">
        <f t="shared" si="8"/>
        <v>141.36125048549431</v>
      </c>
      <c r="I166" s="276">
        <f t="shared" si="11"/>
        <v>142.41910242464647</v>
      </c>
      <c r="J166" s="276">
        <f t="shared" si="12"/>
        <v>5.0278258886276781</v>
      </c>
      <c r="K166" s="276">
        <f t="shared" si="9"/>
        <v>57.543071686725852</v>
      </c>
      <c r="L166" s="748"/>
      <c r="M166" s="630">
        <f t="shared" si="13"/>
        <v>273.67595094222969</v>
      </c>
      <c r="N166" s="243">
        <f t="shared" si="14"/>
        <v>0.78988467567404785</v>
      </c>
      <c r="P166" s="243">
        <f t="shared" si="10"/>
        <v>7.2484221531558986E-4</v>
      </c>
      <c r="S166" s="294"/>
      <c r="Y166" s="279"/>
      <c r="Z166" s="279"/>
    </row>
    <row r="167" spans="1:26" s="354" customFormat="1" ht="14" x14ac:dyDescent="0.25">
      <c r="A167" s="628"/>
      <c r="B167" s="470"/>
      <c r="D167" s="361">
        <f t="shared" si="15"/>
        <v>26</v>
      </c>
      <c r="E167" s="592" t="s">
        <v>1175</v>
      </c>
      <c r="F167" s="100" t="str">
        <f>IFERROR(VLOOKUP($E167,'Info General Planes Paquetes'!$B$8:$O$107,4,FALSE),"")</f>
        <v>Renta Mensual</v>
      </c>
      <c r="G167" s="629">
        <f>VLOOKUP(E167,'Info General Planes Paquetes'!$B$8:$O$107,$G$140,FALSE)</f>
        <v>549.84839069201939</v>
      </c>
      <c r="H167" s="276">
        <f t="shared" si="8"/>
        <v>150.54784005707728</v>
      </c>
      <c r="I167" s="276">
        <f t="shared" si="11"/>
        <v>142.41910242464647</v>
      </c>
      <c r="J167" s="276">
        <f t="shared" si="12"/>
        <v>5.0278258886276781</v>
      </c>
      <c r="K167" s="276">
        <f t="shared" si="9"/>
        <v>57.543071686725852</v>
      </c>
      <c r="L167" s="748"/>
      <c r="M167" s="630">
        <f t="shared" si="13"/>
        <v>279.69493551890065</v>
      </c>
      <c r="N167" s="243">
        <f t="shared" si="14"/>
        <v>0.96588611685771064</v>
      </c>
      <c r="P167" s="243">
        <f t="shared" si="10"/>
        <v>1.7520772410380202E-2</v>
      </c>
      <c r="S167" s="294"/>
      <c r="Y167" s="279"/>
      <c r="Z167" s="279"/>
    </row>
    <row r="168" spans="1:26" s="354" customFormat="1" ht="14" x14ac:dyDescent="0.25">
      <c r="A168" s="628"/>
      <c r="B168" s="470"/>
      <c r="D168" s="361">
        <f t="shared" si="15"/>
        <v>27</v>
      </c>
      <c r="E168" s="592" t="s">
        <v>1176</v>
      </c>
      <c r="F168" s="100" t="str">
        <f>IFERROR(VLOOKUP($E168,'Info General Planes Paquetes'!$B$8:$O$107,4,FALSE),"")</f>
        <v>Renta Mensual</v>
      </c>
      <c r="G168" s="629">
        <f>VLOOKUP(E168,'Info General Planes Paquetes'!$B$8:$O$107,$G$140,FALSE)</f>
        <v>608.05569252592124</v>
      </c>
      <c r="H168" s="276">
        <f t="shared" si="8"/>
        <v>185.37807920340597</v>
      </c>
      <c r="I168" s="276">
        <f t="shared" si="11"/>
        <v>167.96375197142015</v>
      </c>
      <c r="J168" s="276">
        <f t="shared" si="12"/>
        <v>9.5071087348190257</v>
      </c>
      <c r="K168" s="276">
        <f t="shared" si="9"/>
        <v>101.709612409751</v>
      </c>
      <c r="L168" s="748"/>
      <c r="M168" s="630">
        <f t="shared" si="13"/>
        <v>368.17600717523158</v>
      </c>
      <c r="N168" s="243">
        <f t="shared" si="14"/>
        <v>0.65153535449288547</v>
      </c>
      <c r="P168" s="243">
        <f t="shared" si="10"/>
        <v>0</v>
      </c>
      <c r="S168" s="294"/>
      <c r="Y168" s="279"/>
      <c r="Z168" s="279"/>
    </row>
    <row r="169" spans="1:26" s="354" customFormat="1" ht="14" x14ac:dyDescent="0.25">
      <c r="A169" s="628"/>
      <c r="B169" s="470"/>
      <c r="D169" s="361">
        <f t="shared" si="15"/>
        <v>28</v>
      </c>
      <c r="E169" s="592" t="s">
        <v>1177</v>
      </c>
      <c r="F169" s="100" t="str">
        <f>IFERROR(VLOOKUP($E169,'Info General Planes Paquetes'!$B$8:$O$107,4,FALSE),"")</f>
        <v>Renta Mensual</v>
      </c>
      <c r="G169" s="629">
        <f>VLOOKUP(E169,'Info General Planes Paquetes'!$B$8:$O$107,$G$140,FALSE)</f>
        <v>668.05569252592124</v>
      </c>
      <c r="H169" s="276">
        <f t="shared" si="8"/>
        <v>194.56466877498895</v>
      </c>
      <c r="I169" s="276">
        <f t="shared" si="11"/>
        <v>167.96375197142015</v>
      </c>
      <c r="J169" s="276">
        <f t="shared" si="12"/>
        <v>9.5071087348190257</v>
      </c>
      <c r="K169" s="276">
        <f t="shared" si="9"/>
        <v>101.709612409751</v>
      </c>
      <c r="L169" s="748"/>
      <c r="M169" s="630">
        <f t="shared" si="13"/>
        <v>374.19499175190253</v>
      </c>
      <c r="N169" s="243">
        <f t="shared" si="14"/>
        <v>0.78531436083156669</v>
      </c>
      <c r="P169" s="243">
        <f t="shared" si="10"/>
        <v>0</v>
      </c>
      <c r="S169" s="294"/>
      <c r="Y169" s="279"/>
      <c r="Z169" s="279"/>
    </row>
    <row r="170" spans="1:26" s="354" customFormat="1" ht="14" x14ac:dyDescent="0.25">
      <c r="A170" s="628"/>
      <c r="B170" s="470"/>
      <c r="D170" s="361">
        <f t="shared" si="15"/>
        <v>29</v>
      </c>
      <c r="E170" s="592" t="s">
        <v>1178</v>
      </c>
      <c r="F170" s="100" t="str">
        <f>IFERROR(VLOOKUP($E170,'Info General Planes Paquetes'!$B$8:$O$107,4,FALSE),"")</f>
        <v>Renta Mensual</v>
      </c>
      <c r="G170" s="629">
        <f>VLOOKUP(E170,'Info General Planes Paquetes'!$B$8:$O$107,$G$140,FALSE)</f>
        <v>819.14016008646036</v>
      </c>
      <c r="H170" s="276">
        <f t="shared" si="8"/>
        <v>393.00468403901539</v>
      </c>
      <c r="I170" s="276">
        <f t="shared" si="11"/>
        <v>168.71573707013002</v>
      </c>
      <c r="J170" s="276">
        <f t="shared" si="12"/>
        <v>11.757625534491646</v>
      </c>
      <c r="K170" s="276">
        <f t="shared" si="9"/>
        <v>102.16497323629827</v>
      </c>
      <c r="L170" s="748"/>
      <c r="M170" s="630">
        <f t="shared" si="13"/>
        <v>507.27392812995276</v>
      </c>
      <c r="N170" s="243">
        <f t="shared" si="14"/>
        <v>0.61478860761914444</v>
      </c>
      <c r="P170" s="243">
        <f t="shared" si="10"/>
        <v>0</v>
      </c>
      <c r="S170" s="294"/>
      <c r="Y170" s="279"/>
      <c r="Z170" s="279"/>
    </row>
    <row r="171" spans="1:26" s="354" customFormat="1" ht="14" x14ac:dyDescent="0.25">
      <c r="A171" s="628"/>
      <c r="B171" s="470"/>
      <c r="D171" s="361">
        <f t="shared" si="15"/>
        <v>30</v>
      </c>
      <c r="E171" s="592" t="s">
        <v>1179</v>
      </c>
      <c r="F171" s="100" t="str">
        <f>IFERROR(VLOOKUP($E171,'Info General Planes Paquetes'!$B$8:$O$107,4,FALSE),"")</f>
        <v>Renta Mensual</v>
      </c>
      <c r="G171" s="629">
        <f>VLOOKUP(E171,'Info General Planes Paquetes'!$B$8:$O$107,$G$140,FALSE)</f>
        <v>860.5647269411329</v>
      </c>
      <c r="H171" s="276">
        <f t="shared" si="8"/>
        <v>383.61584046527088</v>
      </c>
      <c r="I171" s="276">
        <f t="shared" si="11"/>
        <v>168.71573707013002</v>
      </c>
      <c r="J171" s="276">
        <f t="shared" si="12"/>
        <v>11.757625534491646</v>
      </c>
      <c r="K171" s="276">
        <f t="shared" si="9"/>
        <v>102.16497323629827</v>
      </c>
      <c r="L171" s="748"/>
      <c r="M171" s="630">
        <f t="shared" si="13"/>
        <v>501.12242824821737</v>
      </c>
      <c r="N171" s="243">
        <f t="shared" si="14"/>
        <v>0.71727441924606006</v>
      </c>
      <c r="P171" s="243">
        <f t="shared" si="10"/>
        <v>0</v>
      </c>
      <c r="S171" s="294"/>
      <c r="Y171" s="279"/>
      <c r="Z171" s="279"/>
    </row>
    <row r="172" spans="1:26" s="354" customFormat="1" ht="14" x14ac:dyDescent="0.25">
      <c r="A172" s="628"/>
      <c r="B172" s="470"/>
      <c r="D172" s="361">
        <f t="shared" si="15"/>
        <v>31</v>
      </c>
      <c r="E172" s="592" t="s">
        <v>222</v>
      </c>
      <c r="F172" s="115" t="s">
        <v>278</v>
      </c>
      <c r="G172" s="629">
        <v>1301.31</v>
      </c>
      <c r="H172" s="276">
        <f t="shared" si="8"/>
        <v>689.57751811688649</v>
      </c>
      <c r="I172" s="276">
        <f t="shared" si="11"/>
        <v>191.00975115337215</v>
      </c>
      <c r="J172" s="276">
        <f t="shared" si="12"/>
        <v>110.74717780550691</v>
      </c>
      <c r="K172" s="276">
        <f t="shared" si="9"/>
        <v>115.66500228929249</v>
      </c>
      <c r="L172" s="748"/>
      <c r="M172" s="630">
        <f t="shared" si="13"/>
        <v>820.9956843878474</v>
      </c>
      <c r="N172" s="243">
        <f t="shared" si="14"/>
        <v>0.5850387824758001</v>
      </c>
      <c r="P172" s="243">
        <v>5.4667885140644466E-3</v>
      </c>
      <c r="S172" s="294"/>
      <c r="Y172" s="279"/>
      <c r="Z172" s="279"/>
    </row>
    <row r="173" spans="1:26" s="354" customFormat="1" ht="14" x14ac:dyDescent="0.25">
      <c r="A173" s="628"/>
      <c r="B173" s="470"/>
      <c r="D173" s="361">
        <f t="shared" si="15"/>
        <v>32</v>
      </c>
      <c r="E173" s="592" t="s">
        <v>223</v>
      </c>
      <c r="F173" s="115" t="s">
        <v>278</v>
      </c>
      <c r="G173" s="629">
        <v>1546.17</v>
      </c>
      <c r="H173" s="276">
        <f t="shared" si="8"/>
        <v>800.94105124693806</v>
      </c>
      <c r="I173" s="276">
        <f t="shared" si="11"/>
        <v>259.76086834858432</v>
      </c>
      <c r="J173" s="276">
        <f t="shared" si="12"/>
        <v>88.734561350526221</v>
      </c>
      <c r="K173" s="276">
        <f t="shared" si="9"/>
        <v>202.42296841900929</v>
      </c>
      <c r="L173" s="748"/>
      <c r="M173" s="630">
        <f t="shared" si="13"/>
        <v>1011.9925653977953</v>
      </c>
      <c r="N173" s="243">
        <f t="shared" si="14"/>
        <v>0.52784719262461155</v>
      </c>
      <c r="P173" s="243">
        <v>1.9251643683395349E-3</v>
      </c>
      <c r="S173" s="294"/>
      <c r="Y173" s="279"/>
      <c r="Z173" s="279"/>
    </row>
    <row r="174" spans="1:26" s="354" customFormat="1" ht="14" x14ac:dyDescent="0.25">
      <c r="A174" s="628"/>
      <c r="B174" s="470"/>
      <c r="D174" s="361">
        <f t="shared" si="15"/>
        <v>33</v>
      </c>
      <c r="E174" s="592" t="s">
        <v>224</v>
      </c>
      <c r="F174" s="115" t="s">
        <v>278</v>
      </c>
      <c r="G174" s="629">
        <v>1968.34</v>
      </c>
      <c r="H174" s="276">
        <f t="shared" si="8"/>
        <v>800.94105124693806</v>
      </c>
      <c r="I174" s="276">
        <f t="shared" si="11"/>
        <v>376.880459204212</v>
      </c>
      <c r="J174" s="276">
        <f t="shared" si="12"/>
        <v>274.76677146558785</v>
      </c>
      <c r="K174" s="276">
        <f t="shared" si="9"/>
        <v>321.4411674483199</v>
      </c>
      <c r="L174" s="748"/>
      <c r="M174" s="630">
        <f t="shared" si="13"/>
        <v>1385.767639178777</v>
      </c>
      <c r="N174" s="243">
        <f t="shared" si="14"/>
        <v>0.42039685756153355</v>
      </c>
      <c r="P174" s="243">
        <v>1.5425014306445389E-3</v>
      </c>
      <c r="S174" s="294"/>
      <c r="Y174" s="279"/>
      <c r="Z174" s="279"/>
    </row>
    <row r="175" spans="1:26" s="354" customFormat="1" ht="14" x14ac:dyDescent="0.25">
      <c r="A175" s="628"/>
      <c r="B175" s="470"/>
      <c r="D175" s="361">
        <f t="shared" si="15"/>
        <v>34</v>
      </c>
      <c r="H175" s="276"/>
      <c r="I175" s="276"/>
      <c r="J175" s="276"/>
      <c r="K175" s="276"/>
      <c r="L175" s="279"/>
      <c r="M175" s="335"/>
      <c r="N175" s="626"/>
      <c r="P175" s="626"/>
      <c r="S175" s="294"/>
      <c r="Y175" s="279"/>
      <c r="Z175" s="279"/>
    </row>
    <row r="176" spans="1:26" ht="14.5" thickBot="1" x14ac:dyDescent="0.3">
      <c r="A176" s="627"/>
      <c r="B176" s="470"/>
      <c r="D176" s="361">
        <f t="shared" si="15"/>
        <v>35</v>
      </c>
      <c r="E176" s="403"/>
      <c r="F176" s="696"/>
      <c r="G176" s="41"/>
      <c r="H176" s="41"/>
      <c r="I176" s="41"/>
      <c r="J176" s="41"/>
      <c r="K176" s="41"/>
      <c r="L176" s="357"/>
      <c r="M176" s="41"/>
      <c r="N176" s="457">
        <f>SUMPRODUCT(N142:N174,P142:P174)/SUM(P142:P174)</f>
        <v>0.52860540320013716</v>
      </c>
      <c r="O176" s="279"/>
    </row>
    <row r="177" spans="1:53" x14ac:dyDescent="0.25">
      <c r="A177" s="627"/>
      <c r="E177" s="42"/>
      <c r="F177" s="42"/>
      <c r="G177" s="42"/>
      <c r="H177" s="42"/>
      <c r="I177" s="42"/>
      <c r="J177" s="42"/>
      <c r="K177" s="42"/>
      <c r="L177" s="42"/>
      <c r="M177" s="42"/>
      <c r="N177" s="42"/>
      <c r="O177" s="42"/>
      <c r="P177" s="42"/>
      <c r="Q177" s="42"/>
    </row>
    <row r="178" spans="1:53" x14ac:dyDescent="0.25">
      <c r="A178" s="627"/>
    </row>
    <row r="179" spans="1:53" x14ac:dyDescent="0.25">
      <c r="A179" s="627"/>
      <c r="E179" s="409" t="s">
        <v>845</v>
      </c>
    </row>
    <row r="180" spans="1:53" x14ac:dyDescent="0.25">
      <c r="A180" s="627"/>
    </row>
    <row r="181" spans="1:53" ht="46" x14ac:dyDescent="0.25">
      <c r="A181" s="627"/>
      <c r="E181" s="2" t="s">
        <v>182</v>
      </c>
      <c r="F181" s="2" t="s">
        <v>169</v>
      </c>
      <c r="G181" s="363" t="str">
        <f>"Precio minorista "&amp;Year.selected
&amp;" Sin impuestos"</f>
        <v>Precio minorista 2020 Sin impuestos</v>
      </c>
      <c r="H181" s="2"/>
      <c r="I181" s="2" t="s">
        <v>844</v>
      </c>
      <c r="J181" s="2" t="s">
        <v>172</v>
      </c>
      <c r="K181" s="2"/>
      <c r="L181" s="2"/>
      <c r="M181" s="2"/>
      <c r="N181" s="2"/>
      <c r="O181" s="2"/>
      <c r="P181" s="2"/>
      <c r="Q181" s="2"/>
    </row>
    <row r="182" spans="1:53" x14ac:dyDescent="0.25">
      <c r="A182" s="627"/>
      <c r="D182" s="97">
        <v>1</v>
      </c>
      <c r="E182" s="410" t="s">
        <v>1044</v>
      </c>
      <c r="F182" s="100" t="str">
        <f>IFERROR(VLOOKUP($E182,'Info General Planes Paquetes'!$B$8:$M$107,4,FALSE),"")</f>
        <v>Renta Mensual</v>
      </c>
      <c r="G182" s="281">
        <f>VLOOKUP(E182,'Info General Planes Paquetes'!$B$8:$O$107,$G$140,FALSE)</f>
        <v>86.21</v>
      </c>
      <c r="I182" s="239">
        <f t="shared" ref="I182:I187" si="16">G182*(1-Retail.minus.saib.retail.minus.items.only)</f>
        <v>56.48414531981642</v>
      </c>
      <c r="J182" s="45" t="s">
        <v>1023</v>
      </c>
      <c r="O182" s="279"/>
    </row>
    <row r="183" spans="1:53" x14ac:dyDescent="0.25">
      <c r="A183" s="627"/>
      <c r="D183" s="96">
        <f>1+D182</f>
        <v>2</v>
      </c>
      <c r="E183" s="410" t="s">
        <v>1045</v>
      </c>
      <c r="F183" s="100" t="str">
        <f>IFERROR(VLOOKUP($E183,'Info General Planes Paquetes'!$B$8:$M$107,4,FALSE),"")</f>
        <v>Renta Mensual</v>
      </c>
      <c r="G183" s="281">
        <f>VLOOKUP(E183,'Info General Planes Paquetes'!$B$8:$O$107,$G$140,FALSE)</f>
        <v>172.41</v>
      </c>
      <c r="I183" s="239">
        <f t="shared" si="16"/>
        <v>112.96173871464505</v>
      </c>
      <c r="J183" s="45" t="s">
        <v>1024</v>
      </c>
      <c r="O183" s="279"/>
    </row>
    <row r="184" spans="1:53" s="354" customFormat="1" x14ac:dyDescent="0.25">
      <c r="A184" s="627"/>
      <c r="D184" s="96">
        <f>1+D183</f>
        <v>3</v>
      </c>
      <c r="E184" s="410" t="s">
        <v>1046</v>
      </c>
      <c r="F184" s="100" t="str">
        <f>IFERROR(VLOOKUP($E184,'Info General Planes Paquetes'!$B$8:$M$107,4,FALSE),"")</f>
        <v>Renta Mensual</v>
      </c>
      <c r="G184" s="281">
        <f>VLOOKUP(E184,'Info General Planes Paquetes'!$B$8:$O$107,$G$140,FALSE)</f>
        <v>258.63</v>
      </c>
      <c r="I184" s="239">
        <f t="shared" si="16"/>
        <v>169.45243595944928</v>
      </c>
      <c r="J184" s="354" t="s">
        <v>1025</v>
      </c>
      <c r="O184" s="279"/>
    </row>
    <row r="185" spans="1:53" s="354" customFormat="1" x14ac:dyDescent="0.25">
      <c r="A185" s="627"/>
      <c r="D185" s="96">
        <f>1+D184</f>
        <v>4</v>
      </c>
      <c r="E185" s="615" t="s">
        <v>1141</v>
      </c>
      <c r="F185" s="100" t="str">
        <f>IFERROR(VLOOKUP($E185,'Info General Planes Paquetes'!$B$8:$M$107,4,FALSE),"")</f>
        <v>Renta Mensual</v>
      </c>
      <c r="G185" s="281">
        <f>VLOOKUP(E185,'Info General Planes Paquetes'!$B$8:$O$107,$G$140,FALSE)</f>
        <v>344.83</v>
      </c>
      <c r="I185" s="239">
        <f t="shared" si="16"/>
        <v>225.93002935427791</v>
      </c>
      <c r="J185" s="354" t="s">
        <v>1026</v>
      </c>
      <c r="O185" s="279"/>
    </row>
    <row r="186" spans="1:53" s="354" customFormat="1" x14ac:dyDescent="0.25">
      <c r="A186" s="627"/>
      <c r="D186" s="96">
        <f>1+D185</f>
        <v>5</v>
      </c>
      <c r="E186" s="615" t="s">
        <v>1142</v>
      </c>
      <c r="F186" s="100" t="str">
        <f>IFERROR(VLOOKUP($E186,'Info General Planes Paquetes'!$B$8:$M$107,4,FALSE),"")</f>
        <v>Renta Mensual</v>
      </c>
      <c r="G186" s="281">
        <f>VLOOKUP(E186,'Info General Planes Paquetes'!$B$8:$O$107,$G$140,FALSE)</f>
        <v>387.94</v>
      </c>
      <c r="I186" s="239">
        <f t="shared" si="16"/>
        <v>254.17537797668001</v>
      </c>
      <c r="J186" s="354" t="s">
        <v>1027</v>
      </c>
      <c r="O186" s="279"/>
    </row>
    <row r="187" spans="1:53" ht="12" thickBot="1" x14ac:dyDescent="0.3">
      <c r="D187" s="96">
        <f>1+D186</f>
        <v>6</v>
      </c>
      <c r="E187" s="615" t="s">
        <v>1143</v>
      </c>
      <c r="F187" s="100" t="str">
        <f>IFERROR(VLOOKUP($E187,'Info General Planes Paquetes'!$B$8:$M$107,4,FALSE),"")</f>
        <v>Renta Mensual</v>
      </c>
      <c r="G187" s="281">
        <f>VLOOKUP(E187,'Info General Planes Paquetes'!$B$8:$O$107,$G$140,FALSE)</f>
        <v>431.03</v>
      </c>
      <c r="H187" s="354"/>
      <c r="I187" s="239">
        <f t="shared" si="16"/>
        <v>282.40762274910651</v>
      </c>
      <c r="J187" s="354" t="s">
        <v>1028</v>
      </c>
      <c r="K187" s="354"/>
      <c r="L187" s="354"/>
      <c r="M187" s="354"/>
      <c r="N187" s="354"/>
      <c r="O187" s="279"/>
      <c r="P187" s="354"/>
      <c r="Q187" s="354"/>
    </row>
    <row r="188" spans="1:53" x14ac:dyDescent="0.25">
      <c r="E188" s="365"/>
      <c r="F188" s="365"/>
      <c r="G188" s="365"/>
      <c r="H188" s="365"/>
      <c r="I188" s="365"/>
      <c r="J188" s="365"/>
      <c r="K188" s="365"/>
      <c r="L188" s="365"/>
      <c r="M188" s="365"/>
      <c r="N188" s="365"/>
      <c r="O188" s="365"/>
      <c r="P188" s="365"/>
      <c r="Q188" s="365"/>
    </row>
    <row r="190" spans="1:53" x14ac:dyDescent="0.25">
      <c r="A190" s="102" t="s">
        <v>506</v>
      </c>
      <c r="B190" s="102" t="s">
        <v>478</v>
      </c>
      <c r="C190" s="41"/>
      <c r="D190" s="41"/>
      <c r="E190" s="41"/>
      <c r="F190" s="41"/>
      <c r="G190" s="41"/>
      <c r="H190" s="41"/>
      <c r="I190" s="41"/>
      <c r="J190" s="41"/>
      <c r="K190" s="41"/>
      <c r="L190" s="41"/>
      <c r="M190" s="41"/>
      <c r="N190" s="41"/>
      <c r="O190" s="41"/>
      <c r="P190" s="41"/>
      <c r="Q190" s="41"/>
      <c r="R190" s="41"/>
      <c r="S190" s="41"/>
      <c r="T190" s="41"/>
      <c r="U190" s="41"/>
      <c r="V190" s="41"/>
      <c r="W190" s="41"/>
      <c r="X190" s="41"/>
      <c r="Y190" s="41"/>
      <c r="Z190" s="41"/>
      <c r="AA190" s="41"/>
      <c r="AB190" s="41"/>
      <c r="AC190" s="41"/>
      <c r="AD190" s="41"/>
      <c r="AE190" s="41"/>
      <c r="AF190" s="41"/>
      <c r="AG190" s="41"/>
      <c r="AH190" s="41"/>
      <c r="AI190" s="41"/>
      <c r="AJ190" s="41"/>
      <c r="AK190" s="41"/>
      <c r="AL190" s="41"/>
      <c r="AM190" s="41"/>
      <c r="AN190" s="41"/>
      <c r="AO190" s="41"/>
      <c r="AP190" s="41"/>
      <c r="AQ190" s="41"/>
      <c r="AR190" s="41"/>
      <c r="AS190" s="41"/>
      <c r="AT190" s="41"/>
      <c r="AU190" s="41"/>
      <c r="AV190" s="41"/>
      <c r="AW190" s="41"/>
      <c r="AX190" s="41"/>
      <c r="AY190" s="41"/>
      <c r="AZ190" s="41"/>
      <c r="BA190" s="41"/>
    </row>
  </sheetData>
  <sortState ref="T27:T71">
    <sortCondition ref="T27"/>
  </sortState>
  <conditionalFormatting sqref="L175">
    <cfRule type="colorScale" priority="1">
      <colorScale>
        <cfvo type="min"/>
        <cfvo type="percentile" val="50"/>
        <cfvo type="max"/>
        <color rgb="FF63BE7B"/>
        <color rgb="FFFCFCFF"/>
        <color rgb="FFF8696B"/>
      </colorScale>
    </cfRule>
  </conditionalFormatting>
  <hyperlinks>
    <hyperlink ref="O99" r:id="rId1"/>
  </hyperlinks>
  <pageMargins left="0.7" right="0.7" top="0.75" bottom="0.75" header="0.3" footer="0.3"/>
  <pageSetup orientation="portrait" r:id="rId2"/>
  <ignoredErrors>
    <ignoredError sqref="D18:D31 F74 D45:D56 F83:G87" unlockedFormula="1"/>
  </ignoredError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5"/>
  <dimension ref="A1:BA19"/>
  <sheetViews>
    <sheetView showGridLines="0" zoomScale="80" zoomScaleNormal="80" workbookViewId="0">
      <pane ySplit="1" topLeftCell="A2" activePane="bottomLeft" state="frozen"/>
      <selection pane="bottomLeft" activeCell="E6" sqref="E6"/>
    </sheetView>
  </sheetViews>
  <sheetFormatPr baseColWidth="10" defaultColWidth="11.3984375" defaultRowHeight="11.5" x14ac:dyDescent="0.25"/>
  <cols>
    <col min="1" max="2" width="11.3984375" style="45"/>
    <col min="3" max="3" width="25.296875" style="45" customWidth="1"/>
    <col min="4" max="4" width="11.3984375" style="45"/>
    <col min="5" max="5" width="17" style="45" bestFit="1" customWidth="1"/>
    <col min="6" max="6" width="12.296875" style="45" bestFit="1" customWidth="1"/>
    <col min="7" max="7" width="20.69921875" style="45" customWidth="1"/>
    <col min="8" max="8" width="12" style="45" bestFit="1" customWidth="1"/>
    <col min="9" max="9" width="17.09765625" style="45" customWidth="1"/>
    <col min="10" max="16384" width="11.3984375" style="45"/>
  </cols>
  <sheetData>
    <row r="1" spans="1:53" s="94" customFormat="1" ht="33.75" customHeight="1" x14ac:dyDescent="0.25">
      <c r="C1" s="95" t="s">
        <v>836</v>
      </c>
      <c r="D1" s="95"/>
      <c r="E1" s="95"/>
      <c r="F1" s="95"/>
    </row>
    <row r="2" spans="1:53" x14ac:dyDescent="0.25">
      <c r="A2" s="102">
        <v>1</v>
      </c>
      <c r="B2" s="102" t="s">
        <v>886</v>
      </c>
      <c r="C2" s="41"/>
      <c r="D2" s="41"/>
      <c r="E2" s="41"/>
      <c r="F2" s="41"/>
      <c r="G2" s="41"/>
      <c r="H2" s="41"/>
      <c r="I2" s="41"/>
      <c r="J2" s="41"/>
      <c r="K2" s="41"/>
      <c r="L2" s="41"/>
      <c r="M2" s="41"/>
      <c r="N2" s="41"/>
      <c r="O2" s="41"/>
      <c r="P2" s="41"/>
      <c r="Q2" s="41"/>
      <c r="R2" s="41"/>
      <c r="S2" s="41"/>
      <c r="T2" s="41"/>
      <c r="U2" s="41"/>
      <c r="V2" s="41"/>
      <c r="W2" s="41"/>
      <c r="X2" s="41"/>
      <c r="Y2" s="41"/>
      <c r="Z2" s="41"/>
      <c r="AA2" s="41"/>
      <c r="AB2" s="41"/>
      <c r="AC2" s="41"/>
      <c r="AD2" s="41"/>
      <c r="AE2" s="41"/>
      <c r="AF2" s="41"/>
      <c r="AG2" s="41"/>
      <c r="AH2" s="41"/>
      <c r="AI2" s="41"/>
      <c r="AJ2" s="41"/>
      <c r="AK2" s="41"/>
      <c r="AL2" s="41"/>
      <c r="AM2" s="41"/>
      <c r="AN2" s="41"/>
      <c r="AO2" s="41"/>
      <c r="AP2" s="41"/>
      <c r="AQ2" s="41"/>
      <c r="AR2" s="41"/>
      <c r="AS2" s="41"/>
      <c r="AT2" s="41"/>
      <c r="AU2" s="41"/>
      <c r="AV2" s="41"/>
      <c r="AW2" s="41"/>
      <c r="AX2" s="41"/>
      <c r="AY2" s="41"/>
      <c r="AZ2" s="41"/>
      <c r="BA2" s="41"/>
    </row>
    <row r="4" spans="1:53" x14ac:dyDescent="0.25">
      <c r="B4" s="2" t="s">
        <v>163</v>
      </c>
      <c r="C4" s="2" t="s">
        <v>837</v>
      </c>
      <c r="D4" s="2" t="s">
        <v>169</v>
      </c>
      <c r="E4" s="2" t="s">
        <v>510</v>
      </c>
      <c r="F4" s="2" t="s">
        <v>172</v>
      </c>
      <c r="G4" s="2"/>
      <c r="H4" s="2"/>
      <c r="I4" s="2"/>
    </row>
    <row r="5" spans="1:53" x14ac:dyDescent="0.25">
      <c r="B5" s="270">
        <v>1</v>
      </c>
      <c r="C5" s="8" t="s">
        <v>254</v>
      </c>
      <c r="D5" s="271" t="s">
        <v>656</v>
      </c>
      <c r="E5" s="195">
        <f>weighted.price.line.rental.residential</f>
        <v>110.68468157375716</v>
      </c>
      <c r="F5" s="24" t="s">
        <v>838</v>
      </c>
      <c r="G5" s="24"/>
      <c r="H5" s="24"/>
      <c r="I5" s="24"/>
    </row>
    <row r="6" spans="1:53" ht="12" thickBot="1" x14ac:dyDescent="0.3">
      <c r="B6" s="270">
        <f>1+B5</f>
        <v>2</v>
      </c>
      <c r="C6" s="8" t="s">
        <v>256</v>
      </c>
      <c r="D6" s="271" t="s">
        <v>656</v>
      </c>
      <c r="E6" s="195">
        <f>weighted.price.line.rental.no.residential</f>
        <v>121.72763844620876</v>
      </c>
      <c r="F6" s="24" t="s">
        <v>839</v>
      </c>
      <c r="G6" s="24"/>
      <c r="H6" s="24"/>
      <c r="I6" s="24"/>
    </row>
    <row r="7" spans="1:53" x14ac:dyDescent="0.25">
      <c r="B7" s="42"/>
      <c r="C7" s="42"/>
      <c r="D7" s="42"/>
      <c r="E7" s="42"/>
      <c r="F7" s="42"/>
      <c r="G7" s="42"/>
      <c r="H7" s="42"/>
      <c r="I7" s="42"/>
    </row>
    <row r="9" spans="1:53" x14ac:dyDescent="0.25">
      <c r="A9" s="102">
        <v>2</v>
      </c>
      <c r="B9" s="102" t="s">
        <v>840</v>
      </c>
      <c r="C9" s="41"/>
      <c r="D9" s="41"/>
      <c r="E9" s="41"/>
      <c r="F9" s="41"/>
      <c r="G9" s="41"/>
      <c r="H9" s="41"/>
      <c r="I9" s="41"/>
      <c r="J9" s="41"/>
      <c r="K9" s="41"/>
      <c r="L9" s="41"/>
      <c r="M9" s="41"/>
      <c r="N9" s="41"/>
      <c r="O9" s="41"/>
      <c r="P9" s="41"/>
      <c r="Q9" s="41"/>
      <c r="R9" s="41"/>
      <c r="S9" s="41"/>
      <c r="T9" s="41"/>
      <c r="U9" s="41"/>
      <c r="V9" s="41"/>
      <c r="W9" s="41"/>
      <c r="X9" s="41"/>
      <c r="Y9" s="41"/>
      <c r="Z9" s="41"/>
      <c r="AA9" s="41"/>
      <c r="AB9" s="41"/>
      <c r="AC9" s="41"/>
      <c r="AD9" s="41"/>
      <c r="AE9" s="41"/>
      <c r="AF9" s="41"/>
      <c r="AG9" s="41"/>
      <c r="AH9" s="41"/>
      <c r="AI9" s="41"/>
      <c r="AJ9" s="41"/>
      <c r="AK9" s="41"/>
      <c r="AL9" s="41"/>
      <c r="AM9" s="41"/>
      <c r="AN9" s="41"/>
      <c r="AO9" s="41"/>
      <c r="AP9" s="41"/>
      <c r="AQ9" s="41"/>
      <c r="AR9" s="41"/>
      <c r="AS9" s="41"/>
      <c r="AT9" s="41"/>
      <c r="AU9" s="41"/>
      <c r="AV9" s="41"/>
      <c r="AW9" s="41"/>
      <c r="AX9" s="41"/>
      <c r="AY9" s="41"/>
      <c r="AZ9" s="41"/>
      <c r="BA9" s="41"/>
    </row>
    <row r="11" spans="1:53" ht="12" x14ac:dyDescent="0.25">
      <c r="C11" s="454">
        <f>Retail.minus.line.rental.retail.minus.items.only</f>
        <v>0.1183003321022405</v>
      </c>
      <c r="D11" s="46" t="s">
        <v>821</v>
      </c>
    </row>
    <row r="14" spans="1:53" x14ac:dyDescent="0.25">
      <c r="B14" s="2" t="s">
        <v>163</v>
      </c>
      <c r="C14" s="2" t="s">
        <v>168</v>
      </c>
      <c r="D14" s="2" t="s">
        <v>169</v>
      </c>
      <c r="E14" s="2" t="s">
        <v>510</v>
      </c>
      <c r="F14" s="2" t="s">
        <v>172</v>
      </c>
      <c r="G14" s="2"/>
      <c r="H14" s="2"/>
      <c r="I14" s="2"/>
    </row>
    <row r="15" spans="1:53" x14ac:dyDescent="0.25">
      <c r="B15" s="270">
        <v>1</v>
      </c>
      <c r="C15" s="8" t="s">
        <v>841</v>
      </c>
      <c r="D15" s="271" t="s">
        <v>656</v>
      </c>
      <c r="E15" s="200">
        <f>weighted.price.line.rental.residential*(1-Retail.minus.line.rental.retail.minus.items.only)</f>
        <v>97.590646984950951</v>
      </c>
      <c r="F15" s="24" t="s">
        <v>838</v>
      </c>
      <c r="G15" s="24"/>
      <c r="H15" s="24"/>
      <c r="I15" s="24"/>
    </row>
    <row r="16" spans="1:53" ht="12" thickBot="1" x14ac:dyDescent="0.3">
      <c r="B16" s="270">
        <f>1+B15</f>
        <v>2</v>
      </c>
      <c r="C16" s="8" t="s">
        <v>842</v>
      </c>
      <c r="D16" s="271" t="s">
        <v>656</v>
      </c>
      <c r="E16" s="200">
        <f>weighted.price.line.rental.no.residential*(1-Retail.minus.line.rental.retail.minus.items.only)</f>
        <v>107.32721839200082</v>
      </c>
      <c r="F16" s="24" t="s">
        <v>839</v>
      </c>
      <c r="G16" s="24"/>
      <c r="H16" s="24"/>
      <c r="I16" s="24"/>
    </row>
    <row r="17" spans="1:53" x14ac:dyDescent="0.25">
      <c r="B17" s="42"/>
      <c r="C17" s="42"/>
      <c r="D17" s="42"/>
      <c r="E17" s="42"/>
      <c r="F17" s="42"/>
      <c r="G17" s="42"/>
      <c r="H17" s="42"/>
      <c r="I17" s="42"/>
    </row>
    <row r="19" spans="1:53" x14ac:dyDescent="0.25">
      <c r="A19" s="102" t="s">
        <v>506</v>
      </c>
      <c r="B19" s="102" t="s">
        <v>478</v>
      </c>
      <c r="C19" s="41"/>
      <c r="D19" s="41"/>
      <c r="E19" s="41"/>
      <c r="F19" s="41"/>
      <c r="G19" s="41"/>
      <c r="H19" s="41"/>
      <c r="I19" s="41"/>
      <c r="J19" s="41"/>
      <c r="K19" s="41"/>
      <c r="L19" s="41"/>
      <c r="M19" s="41"/>
      <c r="N19" s="41"/>
      <c r="O19" s="41"/>
      <c r="P19" s="41"/>
      <c r="Q19" s="41"/>
      <c r="R19" s="41"/>
      <c r="S19" s="41"/>
      <c r="T19" s="41"/>
      <c r="U19" s="41"/>
      <c r="V19" s="41"/>
      <c r="W19" s="41"/>
      <c r="X19" s="41"/>
      <c r="Y19" s="41"/>
      <c r="Z19" s="41"/>
      <c r="AA19" s="41"/>
      <c r="AB19" s="41"/>
      <c r="AC19" s="41"/>
      <c r="AD19" s="41"/>
      <c r="AE19" s="41"/>
      <c r="AF19" s="41"/>
      <c r="AG19" s="41"/>
      <c r="AH19" s="41"/>
      <c r="AI19" s="41"/>
      <c r="AJ19" s="41"/>
      <c r="AK19" s="41"/>
      <c r="AL19" s="41"/>
      <c r="AM19" s="41"/>
      <c r="AN19" s="41"/>
      <c r="AO19" s="41"/>
      <c r="AP19" s="41"/>
      <c r="AQ19" s="41"/>
      <c r="AR19" s="41"/>
      <c r="AS19" s="41"/>
      <c r="AT19" s="41"/>
      <c r="AU19" s="41"/>
      <c r="AV19" s="41"/>
      <c r="AW19" s="41"/>
      <c r="AX19" s="41"/>
      <c r="AY19" s="41"/>
      <c r="AZ19" s="41"/>
      <c r="BA19" s="41"/>
    </row>
  </sheetData>
  <pageMargins left="0.7" right="0.7" top="0.75" bottom="0.75" header="0.3" footer="0.3"/>
  <ignoredErrors>
    <ignoredError sqref="B6 B16" unlockedFormula="1"/>
  </ignoredError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8"/>
  <dimension ref="A1:XEO429"/>
  <sheetViews>
    <sheetView showGridLines="0" topLeftCell="C1" zoomScale="85" zoomScaleNormal="85" workbookViewId="0">
      <pane ySplit="1" topLeftCell="A384" activePane="bottomLeft" state="frozen"/>
      <selection pane="bottomLeft" activeCell="H423" sqref="H423"/>
    </sheetView>
  </sheetViews>
  <sheetFormatPr baseColWidth="10" defaultRowHeight="11.5" x14ac:dyDescent="0.25"/>
  <cols>
    <col min="4" max="4" width="30.8984375" customWidth="1"/>
    <col min="5" max="12" width="20.296875" customWidth="1"/>
    <col min="13" max="13" width="17.3984375" customWidth="1"/>
    <col min="14" max="14" width="4.69921875" customWidth="1"/>
    <col min="15" max="15" width="2.296875" customWidth="1"/>
    <col min="17" max="17" width="30.8984375" customWidth="1"/>
    <col min="18" max="24" width="20.296875" customWidth="1"/>
    <col min="25" max="25" width="15.296875" customWidth="1"/>
    <col min="26" max="26" width="5.3984375" customWidth="1"/>
    <col min="27" max="27" width="6.8984375" customWidth="1"/>
    <col min="28" max="28" width="6.296875" customWidth="1"/>
  </cols>
  <sheetData>
    <row r="1" spans="1:16369" s="94" customFormat="1" ht="33.75" customHeight="1" x14ac:dyDescent="0.25">
      <c r="C1" s="95" t="s">
        <v>756</v>
      </c>
      <c r="D1" s="95"/>
      <c r="E1" s="95"/>
      <c r="F1" s="95"/>
    </row>
    <row r="2" spans="1:16369" s="45" customFormat="1" x14ac:dyDescent="0.25">
      <c r="A2" s="102">
        <v>1</v>
      </c>
      <c r="B2" s="102" t="s">
        <v>1124</v>
      </c>
      <c r="C2" s="41"/>
      <c r="D2" s="41"/>
      <c r="E2" s="41"/>
      <c r="F2" s="41"/>
      <c r="G2" s="41"/>
      <c r="H2" s="41"/>
      <c r="I2" s="41"/>
      <c r="J2" s="41"/>
      <c r="K2" s="41"/>
      <c r="L2" s="41"/>
      <c r="M2" s="41"/>
      <c r="N2" s="41"/>
      <c r="O2" s="41"/>
      <c r="P2" s="41"/>
      <c r="Q2" s="41"/>
      <c r="R2" s="41"/>
      <c r="S2" s="41"/>
      <c r="T2" s="41"/>
      <c r="U2" s="41"/>
      <c r="V2" s="41"/>
      <c r="W2" s="41"/>
      <c r="X2" s="41"/>
      <c r="Y2" s="41"/>
      <c r="Z2" s="41"/>
      <c r="AA2" s="41"/>
      <c r="AB2" s="41"/>
      <c r="AC2" s="41"/>
      <c r="AD2" s="41"/>
      <c r="AE2" s="41"/>
      <c r="AF2" s="41"/>
      <c r="AG2" s="41"/>
      <c r="AH2" s="41"/>
      <c r="AI2" s="41"/>
      <c r="AJ2" s="41"/>
      <c r="AK2" s="41"/>
      <c r="AL2" s="41"/>
      <c r="AM2" s="41"/>
    </row>
    <row r="4" spans="1:16369" x14ac:dyDescent="0.25">
      <c r="B4" s="102">
        <v>1</v>
      </c>
      <c r="C4" s="102" t="s">
        <v>734</v>
      </c>
      <c r="D4" s="102"/>
      <c r="E4" s="41"/>
      <c r="F4" s="41"/>
      <c r="G4" s="41"/>
      <c r="H4" s="41"/>
      <c r="I4" s="41"/>
      <c r="J4" s="41"/>
      <c r="K4" s="41"/>
      <c r="L4" s="41"/>
      <c r="M4" s="41"/>
      <c r="N4" s="41"/>
      <c r="O4" s="41"/>
      <c r="P4" s="41"/>
      <c r="Q4" s="41"/>
      <c r="R4" s="41"/>
      <c r="S4" s="41"/>
      <c r="T4" s="41"/>
      <c r="U4" s="41"/>
      <c r="V4" s="41"/>
      <c r="W4" s="41"/>
      <c r="X4" s="41"/>
      <c r="Y4" s="41"/>
      <c r="Z4" s="41"/>
      <c r="AA4" s="41"/>
      <c r="AB4" s="41"/>
      <c r="AC4" s="41"/>
      <c r="AD4" s="41"/>
      <c r="AE4" s="41"/>
      <c r="AF4" s="41"/>
      <c r="AG4" s="41"/>
      <c r="AH4" s="41"/>
      <c r="AI4" s="41"/>
      <c r="AJ4" s="41"/>
      <c r="AK4" s="41"/>
      <c r="AL4" s="41"/>
      <c r="AM4" s="41"/>
      <c r="AN4" s="45"/>
      <c r="AO4" s="45"/>
      <c r="AP4" s="45"/>
      <c r="AQ4" s="45"/>
      <c r="AR4" s="45"/>
      <c r="AS4" s="45"/>
      <c r="AT4" s="45"/>
      <c r="AU4" s="45"/>
      <c r="AV4" s="45"/>
      <c r="AW4" s="45"/>
      <c r="AX4" s="45"/>
      <c r="AY4" s="45"/>
      <c r="AZ4" s="45"/>
      <c r="BA4" s="45"/>
      <c r="BB4" s="45"/>
      <c r="BC4" s="45"/>
      <c r="BD4" s="45"/>
      <c r="BE4" s="45"/>
      <c r="BF4" s="45"/>
      <c r="BG4" s="45"/>
      <c r="BH4" s="45"/>
      <c r="BI4" s="45"/>
      <c r="BJ4" s="45"/>
      <c r="BK4" s="45"/>
      <c r="BL4" s="45"/>
      <c r="BM4" s="45"/>
      <c r="BN4" s="45"/>
      <c r="BO4" s="45"/>
      <c r="BP4" s="45"/>
      <c r="BQ4" s="45"/>
      <c r="BR4" s="45"/>
      <c r="BS4" s="45"/>
      <c r="BT4" s="45"/>
      <c r="BU4" s="45"/>
      <c r="BV4" s="45"/>
      <c r="BW4" s="45"/>
      <c r="BX4" s="45"/>
      <c r="BY4" s="45"/>
      <c r="BZ4" s="45"/>
      <c r="CA4" s="45"/>
      <c r="CB4" s="45"/>
      <c r="CC4" s="45"/>
      <c r="CD4" s="45"/>
      <c r="CE4" s="45"/>
      <c r="CF4" s="45"/>
      <c r="CG4" s="45"/>
      <c r="CH4" s="45"/>
      <c r="CI4" s="45"/>
      <c r="CJ4" s="45"/>
      <c r="CK4" s="45"/>
      <c r="CL4" s="45"/>
      <c r="CM4" s="45"/>
      <c r="CN4" s="45"/>
      <c r="CO4" s="45"/>
      <c r="CP4" s="45"/>
      <c r="CQ4" s="45"/>
      <c r="CR4" s="45"/>
      <c r="CS4" s="45"/>
      <c r="CT4" s="45"/>
      <c r="CU4" s="45"/>
      <c r="CV4" s="45"/>
      <c r="CW4" s="45"/>
      <c r="CX4" s="45"/>
      <c r="CY4" s="45"/>
      <c r="CZ4" s="45"/>
      <c r="DA4" s="45"/>
      <c r="DB4" s="45"/>
      <c r="DC4" s="45"/>
      <c r="DD4" s="45"/>
      <c r="DE4" s="45"/>
      <c r="DF4" s="45"/>
      <c r="DG4" s="45"/>
      <c r="DH4" s="45"/>
      <c r="DI4" s="45"/>
      <c r="DJ4" s="45"/>
      <c r="DK4" s="45"/>
      <c r="DL4" s="45"/>
      <c r="DM4" s="45"/>
      <c r="DN4" s="45"/>
      <c r="DO4" s="45"/>
      <c r="DP4" s="45"/>
      <c r="DQ4" s="45"/>
      <c r="DR4" s="45"/>
      <c r="DS4" s="45"/>
      <c r="DT4" s="45"/>
      <c r="DU4" s="45"/>
      <c r="DV4" s="45"/>
      <c r="DW4" s="45"/>
      <c r="DX4" s="45"/>
      <c r="DY4" s="45"/>
      <c r="DZ4" s="45"/>
      <c r="EA4" s="45"/>
      <c r="EB4" s="45"/>
      <c r="EC4" s="45"/>
      <c r="ED4" s="45"/>
      <c r="EE4" s="45"/>
      <c r="EF4" s="45"/>
      <c r="EG4" s="45"/>
      <c r="EH4" s="45"/>
      <c r="EI4" s="45"/>
      <c r="EJ4" s="45"/>
      <c r="EK4" s="45"/>
      <c r="EL4" s="45"/>
      <c r="EM4" s="45"/>
      <c r="EN4" s="45"/>
      <c r="EO4" s="45"/>
      <c r="EP4" s="45"/>
      <c r="EQ4" s="45"/>
      <c r="ER4" s="45"/>
      <c r="ES4" s="45"/>
      <c r="ET4" s="45"/>
      <c r="EU4" s="45"/>
      <c r="EV4" s="45"/>
      <c r="EW4" s="45"/>
      <c r="EX4" s="45"/>
      <c r="EY4" s="45"/>
      <c r="EZ4" s="45"/>
      <c r="FA4" s="45"/>
      <c r="FB4" s="45"/>
      <c r="FC4" s="45"/>
      <c r="FD4" s="45"/>
      <c r="FE4" s="45"/>
      <c r="FF4" s="45"/>
      <c r="FG4" s="45"/>
      <c r="FH4" s="45"/>
      <c r="FI4" s="45"/>
      <c r="FJ4" s="45"/>
      <c r="FK4" s="45"/>
      <c r="FL4" s="45"/>
      <c r="FM4" s="45"/>
      <c r="FN4" s="45"/>
      <c r="FO4" s="45"/>
      <c r="FP4" s="45"/>
      <c r="FQ4" s="45"/>
      <c r="FR4" s="45"/>
      <c r="FS4" s="45"/>
      <c r="FT4" s="45"/>
      <c r="FU4" s="45"/>
      <c r="FV4" s="45"/>
      <c r="FW4" s="45"/>
      <c r="FX4" s="45"/>
      <c r="FY4" s="45"/>
      <c r="FZ4" s="45"/>
      <c r="GA4" s="45"/>
      <c r="GB4" s="45"/>
      <c r="GC4" s="45"/>
      <c r="GD4" s="45"/>
      <c r="GE4" s="45"/>
      <c r="GF4" s="45"/>
      <c r="GG4" s="45"/>
      <c r="GH4" s="45"/>
      <c r="GI4" s="45"/>
      <c r="GJ4" s="45"/>
      <c r="GK4" s="45"/>
      <c r="GL4" s="45"/>
      <c r="GM4" s="45"/>
      <c r="GN4" s="45"/>
      <c r="GO4" s="45"/>
      <c r="GP4" s="45"/>
      <c r="GQ4" s="45"/>
      <c r="GR4" s="45"/>
      <c r="GS4" s="45"/>
      <c r="GT4" s="45"/>
      <c r="GU4" s="45"/>
      <c r="GV4" s="45"/>
      <c r="GW4" s="45"/>
      <c r="GX4" s="45"/>
      <c r="GY4" s="45"/>
      <c r="GZ4" s="45"/>
      <c r="HA4" s="45"/>
      <c r="HB4" s="45"/>
      <c r="HC4" s="45"/>
      <c r="HD4" s="45"/>
      <c r="HE4" s="45"/>
      <c r="HF4" s="45"/>
      <c r="HG4" s="45"/>
      <c r="HH4" s="45"/>
      <c r="HI4" s="45"/>
      <c r="HJ4" s="45"/>
      <c r="HK4" s="45"/>
      <c r="HL4" s="45"/>
      <c r="HM4" s="45"/>
      <c r="HN4" s="45"/>
      <c r="HO4" s="45"/>
      <c r="HP4" s="45"/>
      <c r="HQ4" s="45"/>
      <c r="HR4" s="45"/>
      <c r="HS4" s="45"/>
      <c r="HT4" s="45"/>
      <c r="HU4" s="45"/>
      <c r="HV4" s="45"/>
      <c r="HW4" s="45"/>
      <c r="HX4" s="45"/>
      <c r="HY4" s="45"/>
      <c r="HZ4" s="45"/>
      <c r="IA4" s="45"/>
      <c r="IB4" s="45"/>
      <c r="IC4" s="45"/>
      <c r="ID4" s="45"/>
      <c r="IE4" s="45"/>
      <c r="IF4" s="45"/>
      <c r="IG4" s="45"/>
      <c r="IH4" s="45"/>
      <c r="II4" s="45"/>
      <c r="IJ4" s="45"/>
      <c r="IK4" s="45"/>
      <c r="IL4" s="45"/>
      <c r="IM4" s="45"/>
      <c r="IN4" s="45"/>
      <c r="IO4" s="45"/>
      <c r="IP4" s="45"/>
      <c r="IQ4" s="45"/>
      <c r="IR4" s="45"/>
      <c r="IS4" s="45"/>
      <c r="IT4" s="45"/>
      <c r="IU4" s="45"/>
      <c r="IV4" s="45"/>
      <c r="IW4" s="45"/>
      <c r="IX4" s="45"/>
      <c r="IY4" s="45"/>
      <c r="IZ4" s="45"/>
      <c r="JA4" s="45"/>
      <c r="JB4" s="45"/>
      <c r="JC4" s="45"/>
      <c r="JD4" s="45"/>
      <c r="JE4" s="45"/>
      <c r="JF4" s="45"/>
      <c r="JG4" s="45"/>
      <c r="JH4" s="45"/>
      <c r="JI4" s="45"/>
      <c r="JJ4" s="45"/>
      <c r="JK4" s="45"/>
      <c r="JL4" s="45"/>
      <c r="JM4" s="45"/>
      <c r="JN4" s="45"/>
      <c r="JO4" s="45"/>
      <c r="JP4" s="45"/>
      <c r="JQ4" s="45"/>
      <c r="JR4" s="45"/>
      <c r="JS4" s="45"/>
      <c r="JT4" s="45"/>
      <c r="JU4" s="45"/>
      <c r="JV4" s="45"/>
      <c r="JW4" s="45"/>
      <c r="JX4" s="45"/>
      <c r="JY4" s="45"/>
      <c r="JZ4" s="45"/>
      <c r="KA4" s="45"/>
      <c r="KB4" s="45"/>
      <c r="KC4" s="45"/>
      <c r="KD4" s="45"/>
      <c r="KE4" s="45"/>
      <c r="KF4" s="45"/>
      <c r="KG4" s="45"/>
      <c r="KH4" s="45"/>
      <c r="KI4" s="45"/>
      <c r="KJ4" s="45"/>
      <c r="KK4" s="45"/>
      <c r="KL4" s="45"/>
      <c r="KM4" s="45"/>
      <c r="KN4" s="45"/>
      <c r="KO4" s="45"/>
      <c r="KP4" s="45"/>
      <c r="KQ4" s="45"/>
      <c r="KR4" s="45"/>
      <c r="KS4" s="45"/>
      <c r="KT4" s="45"/>
      <c r="KU4" s="45"/>
      <c r="KV4" s="45"/>
      <c r="KW4" s="45"/>
      <c r="KX4" s="45"/>
      <c r="KY4" s="45"/>
      <c r="KZ4" s="45"/>
      <c r="LA4" s="45"/>
      <c r="LB4" s="45"/>
      <c r="LC4" s="45"/>
      <c r="LD4" s="45"/>
      <c r="LE4" s="45"/>
      <c r="LF4" s="45"/>
      <c r="LG4" s="45"/>
      <c r="LH4" s="45"/>
      <c r="LI4" s="45"/>
      <c r="LJ4" s="45"/>
      <c r="LK4" s="45"/>
      <c r="LL4" s="45"/>
      <c r="LM4" s="45"/>
      <c r="LN4" s="45"/>
      <c r="LO4" s="45"/>
      <c r="LP4" s="45"/>
      <c r="LQ4" s="45"/>
      <c r="LR4" s="45"/>
      <c r="LS4" s="45"/>
      <c r="LT4" s="45"/>
      <c r="LU4" s="45"/>
      <c r="LV4" s="45"/>
      <c r="LW4" s="45"/>
      <c r="LX4" s="45"/>
      <c r="LY4" s="45"/>
      <c r="LZ4" s="45"/>
      <c r="MA4" s="45"/>
      <c r="MB4" s="45"/>
      <c r="MC4" s="45"/>
      <c r="MD4" s="45"/>
      <c r="ME4" s="45"/>
      <c r="MF4" s="45"/>
      <c r="MG4" s="45"/>
      <c r="MH4" s="45"/>
      <c r="MI4" s="45"/>
      <c r="MJ4" s="45"/>
      <c r="MK4" s="45"/>
      <c r="ML4" s="45"/>
      <c r="MM4" s="45"/>
      <c r="MN4" s="45"/>
      <c r="MO4" s="45"/>
      <c r="MP4" s="45"/>
      <c r="MQ4" s="45"/>
      <c r="MR4" s="45"/>
      <c r="MS4" s="45"/>
      <c r="MT4" s="45"/>
      <c r="MU4" s="45"/>
      <c r="MV4" s="45"/>
      <c r="MW4" s="45"/>
      <c r="MX4" s="45"/>
      <c r="MY4" s="45"/>
      <c r="MZ4" s="45"/>
      <c r="NA4" s="45"/>
      <c r="NB4" s="45"/>
      <c r="NC4" s="45"/>
      <c r="ND4" s="45"/>
      <c r="NE4" s="45"/>
      <c r="NF4" s="45"/>
      <c r="NG4" s="45"/>
      <c r="NH4" s="45"/>
      <c r="NI4" s="45"/>
      <c r="NJ4" s="45"/>
      <c r="NK4" s="45"/>
      <c r="NL4" s="45"/>
      <c r="NM4" s="45"/>
      <c r="NN4" s="45"/>
      <c r="NO4" s="45"/>
      <c r="NP4" s="45"/>
      <c r="NQ4" s="45"/>
      <c r="NR4" s="45"/>
      <c r="NS4" s="45"/>
      <c r="NT4" s="45"/>
      <c r="NU4" s="45"/>
      <c r="NV4" s="45"/>
      <c r="NW4" s="45"/>
      <c r="NX4" s="45"/>
      <c r="NY4" s="45"/>
      <c r="NZ4" s="45"/>
      <c r="OA4" s="45"/>
      <c r="OB4" s="45"/>
      <c r="OC4" s="45"/>
      <c r="OD4" s="45"/>
      <c r="OE4" s="45"/>
      <c r="OF4" s="45"/>
      <c r="OG4" s="45"/>
      <c r="OH4" s="45"/>
      <c r="OI4" s="45"/>
      <c r="OJ4" s="45"/>
      <c r="OK4" s="45"/>
      <c r="OL4" s="45"/>
      <c r="OM4" s="45"/>
      <c r="ON4" s="45"/>
      <c r="OO4" s="45"/>
      <c r="OP4" s="45"/>
      <c r="OQ4" s="45"/>
      <c r="OR4" s="45"/>
      <c r="OS4" s="45"/>
      <c r="OT4" s="45"/>
      <c r="OU4" s="45"/>
      <c r="OV4" s="45"/>
      <c r="OW4" s="45"/>
      <c r="OX4" s="45"/>
      <c r="OY4" s="45"/>
      <c r="OZ4" s="45"/>
      <c r="PA4" s="45"/>
      <c r="PB4" s="45"/>
      <c r="PC4" s="45"/>
      <c r="PD4" s="45"/>
      <c r="PE4" s="45"/>
      <c r="PF4" s="45"/>
      <c r="PG4" s="45"/>
      <c r="PH4" s="45"/>
      <c r="PI4" s="45"/>
      <c r="PJ4" s="45"/>
      <c r="PK4" s="45"/>
      <c r="PL4" s="45"/>
      <c r="PM4" s="45"/>
      <c r="PN4" s="45"/>
      <c r="PO4" s="45"/>
      <c r="PP4" s="45"/>
      <c r="PQ4" s="45"/>
      <c r="PR4" s="45"/>
      <c r="PS4" s="45"/>
      <c r="PT4" s="45"/>
      <c r="PU4" s="45"/>
      <c r="PV4" s="45"/>
      <c r="PW4" s="45"/>
      <c r="PX4" s="45"/>
      <c r="PY4" s="45"/>
      <c r="PZ4" s="45"/>
      <c r="QA4" s="45"/>
      <c r="QB4" s="45"/>
      <c r="QC4" s="45"/>
      <c r="QD4" s="45"/>
      <c r="QE4" s="45"/>
      <c r="QF4" s="45"/>
      <c r="QG4" s="45"/>
      <c r="QH4" s="45"/>
      <c r="QI4" s="45"/>
      <c r="QJ4" s="45"/>
      <c r="QK4" s="45"/>
      <c r="QL4" s="45"/>
      <c r="QM4" s="45"/>
      <c r="QN4" s="45"/>
      <c r="QO4" s="45"/>
      <c r="QP4" s="45"/>
      <c r="QQ4" s="45"/>
      <c r="QR4" s="45"/>
      <c r="QS4" s="45"/>
      <c r="QT4" s="45"/>
      <c r="QU4" s="45"/>
      <c r="QV4" s="45"/>
      <c r="QW4" s="45"/>
      <c r="QX4" s="45"/>
      <c r="QY4" s="45"/>
      <c r="QZ4" s="45"/>
      <c r="RA4" s="45"/>
      <c r="RB4" s="45"/>
      <c r="RC4" s="45"/>
      <c r="RD4" s="45"/>
      <c r="RE4" s="45"/>
      <c r="RF4" s="45"/>
      <c r="RG4" s="45"/>
      <c r="RH4" s="45"/>
      <c r="RI4" s="45"/>
      <c r="RJ4" s="45"/>
      <c r="RK4" s="45"/>
      <c r="RL4" s="45"/>
      <c r="RM4" s="45"/>
      <c r="RN4" s="45"/>
      <c r="RO4" s="45"/>
      <c r="RP4" s="45"/>
      <c r="RQ4" s="45"/>
      <c r="RR4" s="45"/>
      <c r="RS4" s="45"/>
      <c r="RT4" s="45"/>
      <c r="RU4" s="45"/>
      <c r="RV4" s="45"/>
      <c r="RW4" s="45"/>
      <c r="RX4" s="45"/>
      <c r="RY4" s="45"/>
      <c r="RZ4" s="45"/>
      <c r="SA4" s="45"/>
      <c r="SB4" s="45"/>
      <c r="SC4" s="45"/>
      <c r="SD4" s="45"/>
      <c r="SE4" s="45"/>
      <c r="SF4" s="45"/>
      <c r="SG4" s="45"/>
      <c r="SH4" s="45"/>
      <c r="SI4" s="45"/>
      <c r="SJ4" s="45"/>
      <c r="SK4" s="45"/>
      <c r="SL4" s="45"/>
      <c r="SM4" s="45"/>
      <c r="SN4" s="45"/>
      <c r="SO4" s="45"/>
      <c r="SP4" s="45"/>
      <c r="SQ4" s="45"/>
      <c r="SR4" s="45"/>
      <c r="SS4" s="45"/>
      <c r="ST4" s="45"/>
      <c r="SU4" s="45"/>
      <c r="SV4" s="45"/>
      <c r="SW4" s="45"/>
      <c r="SX4" s="45"/>
      <c r="SY4" s="45"/>
      <c r="SZ4" s="45"/>
      <c r="TA4" s="45"/>
      <c r="TB4" s="45"/>
      <c r="TC4" s="45"/>
      <c r="TD4" s="45"/>
      <c r="TE4" s="45"/>
      <c r="TF4" s="45"/>
      <c r="TG4" s="45"/>
      <c r="TH4" s="45"/>
      <c r="TI4" s="45"/>
      <c r="TJ4" s="45"/>
      <c r="TK4" s="45"/>
      <c r="TL4" s="45"/>
      <c r="TM4" s="45"/>
      <c r="TN4" s="45"/>
      <c r="TO4" s="45"/>
      <c r="TP4" s="45"/>
      <c r="TQ4" s="45"/>
      <c r="TR4" s="45"/>
      <c r="TS4" s="45"/>
      <c r="TT4" s="45"/>
      <c r="TU4" s="45"/>
      <c r="TV4" s="45"/>
      <c r="TW4" s="45"/>
      <c r="TX4" s="45"/>
      <c r="TY4" s="45"/>
      <c r="TZ4" s="45"/>
      <c r="UA4" s="45"/>
      <c r="UB4" s="45"/>
      <c r="UC4" s="45"/>
      <c r="UD4" s="45"/>
      <c r="UE4" s="45"/>
      <c r="UF4" s="45"/>
      <c r="UG4" s="45"/>
      <c r="UH4" s="45"/>
      <c r="UI4" s="45"/>
      <c r="UJ4" s="45"/>
      <c r="UK4" s="45"/>
      <c r="UL4" s="45"/>
      <c r="UM4" s="45"/>
      <c r="UN4" s="45"/>
      <c r="UO4" s="45"/>
      <c r="UP4" s="45"/>
      <c r="UQ4" s="45"/>
      <c r="UR4" s="45"/>
      <c r="US4" s="45"/>
      <c r="UT4" s="45"/>
      <c r="UU4" s="45"/>
      <c r="UV4" s="45"/>
      <c r="UW4" s="45"/>
      <c r="UX4" s="45"/>
      <c r="UY4" s="45"/>
      <c r="UZ4" s="45"/>
      <c r="VA4" s="45"/>
      <c r="VB4" s="45"/>
      <c r="VC4" s="45"/>
      <c r="VD4" s="45"/>
      <c r="VE4" s="45"/>
      <c r="VF4" s="45"/>
      <c r="VG4" s="45"/>
      <c r="VH4" s="45"/>
      <c r="VI4" s="45"/>
      <c r="VJ4" s="45"/>
      <c r="VK4" s="45"/>
      <c r="VL4" s="45"/>
      <c r="VM4" s="45"/>
      <c r="VN4" s="45"/>
      <c r="VO4" s="45"/>
      <c r="VP4" s="45"/>
      <c r="VQ4" s="45"/>
      <c r="VR4" s="45"/>
      <c r="VS4" s="45"/>
      <c r="VT4" s="45"/>
      <c r="VU4" s="45"/>
      <c r="VV4" s="45"/>
      <c r="VW4" s="45"/>
      <c r="VX4" s="45"/>
      <c r="VY4" s="45"/>
      <c r="VZ4" s="45"/>
      <c r="WA4" s="45"/>
      <c r="WB4" s="45"/>
      <c r="WC4" s="45"/>
      <c r="WD4" s="45"/>
      <c r="WE4" s="45"/>
      <c r="WF4" s="45"/>
      <c r="WG4" s="45"/>
      <c r="WH4" s="45"/>
      <c r="WI4" s="45"/>
      <c r="WJ4" s="45"/>
      <c r="WK4" s="45"/>
      <c r="WL4" s="45"/>
      <c r="WM4" s="45"/>
      <c r="WN4" s="45"/>
      <c r="WO4" s="45"/>
      <c r="WP4" s="45"/>
      <c r="WQ4" s="45"/>
      <c r="WR4" s="45"/>
      <c r="WS4" s="45"/>
      <c r="WT4" s="45"/>
      <c r="WU4" s="45"/>
      <c r="WV4" s="45"/>
      <c r="WW4" s="45"/>
      <c r="WX4" s="45"/>
      <c r="WY4" s="45"/>
      <c r="WZ4" s="45"/>
      <c r="XA4" s="45"/>
      <c r="XB4" s="45"/>
      <c r="XC4" s="45"/>
      <c r="XD4" s="45"/>
      <c r="XE4" s="45"/>
      <c r="XF4" s="45"/>
      <c r="XG4" s="45"/>
      <c r="XH4" s="45"/>
      <c r="XI4" s="45"/>
      <c r="XJ4" s="45"/>
      <c r="XK4" s="45"/>
      <c r="XL4" s="45"/>
      <c r="XM4" s="45"/>
      <c r="XN4" s="45"/>
      <c r="XO4" s="45"/>
      <c r="XP4" s="45"/>
      <c r="XQ4" s="45"/>
      <c r="XR4" s="45"/>
      <c r="XS4" s="45"/>
      <c r="XT4" s="45"/>
      <c r="XU4" s="45"/>
      <c r="XV4" s="45"/>
      <c r="XW4" s="45"/>
      <c r="XX4" s="45"/>
      <c r="XY4" s="45"/>
      <c r="XZ4" s="45"/>
      <c r="YA4" s="45"/>
      <c r="YB4" s="45"/>
      <c r="YC4" s="45"/>
      <c r="YD4" s="45"/>
      <c r="YE4" s="45"/>
      <c r="YF4" s="45"/>
      <c r="YG4" s="45"/>
      <c r="YH4" s="45"/>
      <c r="YI4" s="45"/>
      <c r="YJ4" s="45"/>
      <c r="YK4" s="45"/>
      <c r="YL4" s="45"/>
      <c r="YM4" s="45"/>
      <c r="YN4" s="45"/>
      <c r="YO4" s="45"/>
      <c r="YP4" s="45"/>
      <c r="YQ4" s="45"/>
      <c r="YR4" s="45"/>
      <c r="YS4" s="45"/>
      <c r="YT4" s="45"/>
      <c r="YU4" s="45"/>
      <c r="YV4" s="45"/>
      <c r="YW4" s="45"/>
      <c r="YX4" s="45"/>
      <c r="YY4" s="45"/>
      <c r="YZ4" s="45"/>
      <c r="ZA4" s="45"/>
      <c r="ZB4" s="45"/>
      <c r="ZC4" s="45"/>
      <c r="ZD4" s="45"/>
      <c r="ZE4" s="45"/>
      <c r="ZF4" s="45"/>
      <c r="ZG4" s="45"/>
      <c r="ZH4" s="45"/>
      <c r="ZI4" s="45"/>
      <c r="ZJ4" s="45"/>
      <c r="ZK4" s="45"/>
      <c r="ZL4" s="45"/>
      <c r="ZM4" s="45"/>
      <c r="ZN4" s="45"/>
      <c r="ZO4" s="45"/>
      <c r="ZP4" s="45"/>
      <c r="ZQ4" s="45"/>
      <c r="ZR4" s="45"/>
      <c r="ZS4" s="45"/>
      <c r="ZT4" s="45"/>
      <c r="ZU4" s="45"/>
      <c r="ZV4" s="45"/>
      <c r="ZW4" s="45"/>
      <c r="ZX4" s="45"/>
      <c r="ZY4" s="45"/>
      <c r="ZZ4" s="45"/>
      <c r="AAA4" s="45"/>
      <c r="AAB4" s="45"/>
      <c r="AAC4" s="45"/>
      <c r="AAD4" s="45"/>
      <c r="AAE4" s="45"/>
      <c r="AAF4" s="45"/>
      <c r="AAG4" s="45"/>
      <c r="AAH4" s="45"/>
      <c r="AAI4" s="45"/>
      <c r="AAJ4" s="45"/>
      <c r="AAK4" s="45"/>
      <c r="AAL4" s="45"/>
      <c r="AAM4" s="45"/>
      <c r="AAN4" s="45"/>
      <c r="AAO4" s="45"/>
      <c r="AAP4" s="45"/>
      <c r="AAQ4" s="45"/>
      <c r="AAR4" s="45"/>
      <c r="AAS4" s="45"/>
      <c r="AAT4" s="45"/>
      <c r="AAU4" s="45"/>
      <c r="AAV4" s="45"/>
      <c r="AAW4" s="45"/>
      <c r="AAX4" s="45"/>
      <c r="AAY4" s="45"/>
      <c r="AAZ4" s="45"/>
      <c r="ABA4" s="45"/>
      <c r="ABB4" s="45"/>
      <c r="ABC4" s="45"/>
      <c r="ABD4" s="45"/>
      <c r="ABE4" s="45"/>
      <c r="ABF4" s="45"/>
      <c r="ABG4" s="45"/>
      <c r="ABH4" s="45"/>
      <c r="ABI4" s="45"/>
      <c r="ABJ4" s="45"/>
      <c r="ABK4" s="45"/>
      <c r="ABL4" s="45"/>
      <c r="ABM4" s="45"/>
      <c r="ABN4" s="45"/>
      <c r="ABO4" s="45"/>
      <c r="ABP4" s="45"/>
      <c r="ABQ4" s="45"/>
      <c r="ABR4" s="45"/>
      <c r="ABS4" s="45"/>
      <c r="ABT4" s="45"/>
      <c r="ABU4" s="45"/>
      <c r="ABV4" s="45"/>
      <c r="ABW4" s="45"/>
      <c r="ABX4" s="45"/>
      <c r="ABY4" s="45"/>
      <c r="ABZ4" s="45"/>
      <c r="ACA4" s="45"/>
      <c r="ACB4" s="45"/>
      <c r="ACC4" s="45"/>
      <c r="ACD4" s="45"/>
      <c r="ACE4" s="45"/>
      <c r="ACF4" s="45"/>
      <c r="ACG4" s="45"/>
      <c r="ACH4" s="45"/>
      <c r="ACI4" s="45"/>
      <c r="ACJ4" s="45"/>
      <c r="ACK4" s="45"/>
      <c r="ACL4" s="45"/>
      <c r="ACM4" s="45"/>
      <c r="ACN4" s="45"/>
      <c r="ACO4" s="45"/>
      <c r="ACP4" s="45"/>
      <c r="ACQ4" s="45"/>
      <c r="ACR4" s="45"/>
      <c r="ACS4" s="45"/>
      <c r="ACT4" s="45"/>
      <c r="ACU4" s="45"/>
      <c r="ACV4" s="45"/>
      <c r="ACW4" s="45"/>
      <c r="ACX4" s="45"/>
      <c r="ACY4" s="45"/>
      <c r="ACZ4" s="45"/>
      <c r="ADA4" s="45"/>
      <c r="ADB4" s="45"/>
      <c r="ADC4" s="45"/>
      <c r="ADD4" s="45"/>
      <c r="ADE4" s="45"/>
      <c r="ADF4" s="45"/>
      <c r="ADG4" s="45"/>
      <c r="ADH4" s="45"/>
      <c r="ADI4" s="45"/>
      <c r="ADJ4" s="45"/>
      <c r="ADK4" s="45"/>
      <c r="ADL4" s="45"/>
      <c r="ADM4" s="45"/>
      <c r="ADN4" s="45"/>
      <c r="ADO4" s="45"/>
      <c r="ADP4" s="45"/>
      <c r="ADQ4" s="45"/>
      <c r="ADR4" s="45"/>
      <c r="ADS4" s="45"/>
      <c r="ADT4" s="45"/>
      <c r="ADU4" s="45"/>
      <c r="ADV4" s="45"/>
      <c r="ADW4" s="45"/>
      <c r="ADX4" s="45"/>
      <c r="ADY4" s="45"/>
      <c r="ADZ4" s="45"/>
      <c r="AEA4" s="45"/>
      <c r="AEB4" s="45"/>
      <c r="AEC4" s="45"/>
      <c r="AED4" s="45"/>
      <c r="AEE4" s="45"/>
      <c r="AEF4" s="45"/>
      <c r="AEG4" s="45"/>
      <c r="AEH4" s="45"/>
      <c r="AEI4" s="45"/>
      <c r="AEJ4" s="45"/>
      <c r="AEK4" s="45"/>
      <c r="AEL4" s="45"/>
      <c r="AEM4" s="45"/>
      <c r="AEN4" s="45"/>
      <c r="AEO4" s="45"/>
      <c r="AEP4" s="45"/>
      <c r="AEQ4" s="45"/>
      <c r="AER4" s="45"/>
      <c r="AES4" s="45"/>
      <c r="AET4" s="45"/>
      <c r="AEU4" s="45"/>
      <c r="AEV4" s="45"/>
      <c r="AEW4" s="45"/>
      <c r="AEX4" s="45"/>
      <c r="AEY4" s="45"/>
      <c r="AEZ4" s="45"/>
      <c r="AFA4" s="45"/>
      <c r="AFB4" s="45"/>
      <c r="AFC4" s="45"/>
      <c r="AFD4" s="45"/>
      <c r="AFE4" s="45"/>
      <c r="AFF4" s="45"/>
      <c r="AFG4" s="45"/>
      <c r="AFH4" s="45"/>
      <c r="AFI4" s="45"/>
      <c r="AFJ4" s="45"/>
      <c r="AFK4" s="45"/>
      <c r="AFL4" s="45"/>
      <c r="AFM4" s="45"/>
      <c r="AFN4" s="45"/>
      <c r="AFO4" s="45"/>
      <c r="AFP4" s="45"/>
      <c r="AFQ4" s="45"/>
      <c r="AFR4" s="45"/>
      <c r="AFS4" s="45"/>
      <c r="AFT4" s="45"/>
      <c r="AFU4" s="45"/>
      <c r="AFV4" s="45"/>
      <c r="AFW4" s="45"/>
      <c r="AFX4" s="45"/>
      <c r="AFY4" s="45"/>
      <c r="AFZ4" s="45"/>
      <c r="AGA4" s="45"/>
      <c r="AGB4" s="45"/>
      <c r="AGC4" s="45"/>
      <c r="AGD4" s="45"/>
      <c r="AGE4" s="45"/>
      <c r="AGF4" s="45"/>
      <c r="AGG4" s="45"/>
      <c r="AGH4" s="45"/>
      <c r="AGI4" s="45"/>
      <c r="AGJ4" s="45"/>
      <c r="AGK4" s="45"/>
      <c r="AGL4" s="45"/>
      <c r="AGM4" s="45"/>
      <c r="AGN4" s="45"/>
      <c r="AGO4" s="45"/>
      <c r="AGP4" s="45"/>
      <c r="AGQ4" s="45"/>
      <c r="AGR4" s="45"/>
      <c r="AGS4" s="45"/>
      <c r="AGT4" s="45"/>
      <c r="AGU4" s="45"/>
      <c r="AGV4" s="45"/>
      <c r="AGW4" s="45"/>
      <c r="AGX4" s="45"/>
      <c r="AGY4" s="45"/>
      <c r="AGZ4" s="45"/>
      <c r="AHA4" s="45"/>
      <c r="AHB4" s="45"/>
      <c r="AHC4" s="45"/>
      <c r="AHD4" s="45"/>
      <c r="AHE4" s="45"/>
      <c r="AHF4" s="45"/>
      <c r="AHG4" s="45"/>
      <c r="AHH4" s="45"/>
      <c r="AHI4" s="45"/>
      <c r="AHJ4" s="45"/>
      <c r="AHK4" s="45"/>
      <c r="AHL4" s="45"/>
      <c r="AHM4" s="45"/>
      <c r="AHN4" s="45"/>
      <c r="AHO4" s="45"/>
      <c r="AHP4" s="45"/>
      <c r="AHQ4" s="45"/>
      <c r="AHR4" s="45"/>
      <c r="AHS4" s="45"/>
      <c r="AHT4" s="45"/>
      <c r="AHU4" s="45"/>
      <c r="AHV4" s="45"/>
      <c r="AHW4" s="45"/>
      <c r="AHX4" s="45"/>
      <c r="AHY4" s="45"/>
      <c r="AHZ4" s="45"/>
      <c r="AIA4" s="45"/>
      <c r="AIB4" s="45"/>
      <c r="AIC4" s="45"/>
      <c r="AID4" s="45"/>
      <c r="AIE4" s="45"/>
      <c r="AIF4" s="45"/>
      <c r="AIG4" s="45"/>
      <c r="AIH4" s="45"/>
      <c r="AII4" s="45"/>
      <c r="AIJ4" s="45"/>
      <c r="AIK4" s="45"/>
      <c r="AIL4" s="45"/>
      <c r="AIM4" s="45"/>
      <c r="AIN4" s="45"/>
      <c r="AIO4" s="45"/>
      <c r="AIP4" s="45"/>
      <c r="AIQ4" s="45"/>
      <c r="AIR4" s="45"/>
      <c r="AIS4" s="45"/>
      <c r="AIT4" s="45"/>
      <c r="AIU4" s="45"/>
      <c r="AIV4" s="45"/>
      <c r="AIW4" s="45"/>
      <c r="AIX4" s="45"/>
      <c r="AIY4" s="45"/>
      <c r="AIZ4" s="45"/>
      <c r="AJA4" s="45"/>
      <c r="AJB4" s="45"/>
      <c r="AJC4" s="45"/>
      <c r="AJD4" s="45"/>
      <c r="AJE4" s="45"/>
      <c r="AJF4" s="45"/>
      <c r="AJG4" s="45"/>
      <c r="AJH4" s="45"/>
      <c r="AJI4" s="45"/>
      <c r="AJJ4" s="45"/>
      <c r="AJK4" s="45"/>
      <c r="AJL4" s="45"/>
      <c r="AJM4" s="45"/>
      <c r="AJN4" s="45"/>
      <c r="AJO4" s="45"/>
      <c r="AJP4" s="45"/>
      <c r="AJQ4" s="45"/>
      <c r="AJR4" s="45"/>
      <c r="AJS4" s="45"/>
      <c r="AJT4" s="45"/>
      <c r="AJU4" s="45"/>
      <c r="AJV4" s="45"/>
      <c r="AJW4" s="45"/>
      <c r="AJX4" s="45"/>
      <c r="AJY4" s="45"/>
      <c r="AJZ4" s="45"/>
      <c r="AKA4" s="45"/>
      <c r="AKB4" s="45"/>
      <c r="AKC4" s="45"/>
      <c r="AKD4" s="45"/>
      <c r="AKE4" s="45"/>
      <c r="AKF4" s="45"/>
      <c r="AKG4" s="45"/>
      <c r="AKH4" s="45"/>
      <c r="AKI4" s="45"/>
      <c r="AKJ4" s="45"/>
      <c r="AKK4" s="45"/>
      <c r="AKL4" s="45"/>
      <c r="AKM4" s="45"/>
      <c r="AKN4" s="45"/>
      <c r="AKO4" s="45"/>
      <c r="AKP4" s="45"/>
      <c r="AKQ4" s="45"/>
      <c r="AKR4" s="45"/>
      <c r="AKS4" s="45"/>
      <c r="AKT4" s="45"/>
      <c r="AKU4" s="45"/>
      <c r="AKV4" s="45"/>
      <c r="AKW4" s="45"/>
      <c r="AKX4" s="45"/>
      <c r="AKY4" s="45"/>
      <c r="AKZ4" s="45"/>
      <c r="ALA4" s="45"/>
      <c r="ALB4" s="45"/>
      <c r="ALC4" s="45"/>
      <c r="ALD4" s="45"/>
      <c r="ALE4" s="45"/>
      <c r="ALF4" s="45"/>
      <c r="ALG4" s="45"/>
      <c r="ALH4" s="45"/>
      <c r="ALI4" s="45"/>
      <c r="ALJ4" s="45"/>
      <c r="ALK4" s="45"/>
      <c r="ALL4" s="45"/>
      <c r="ALM4" s="45"/>
      <c r="ALN4" s="45"/>
      <c r="ALO4" s="45"/>
      <c r="ALP4" s="45"/>
      <c r="ALQ4" s="45"/>
      <c r="ALR4" s="45"/>
      <c r="ALS4" s="45"/>
      <c r="ALT4" s="45"/>
      <c r="ALU4" s="45"/>
      <c r="ALV4" s="45"/>
      <c r="ALW4" s="45"/>
      <c r="ALX4" s="45"/>
      <c r="ALY4" s="45"/>
      <c r="ALZ4" s="45"/>
      <c r="AMA4" s="45"/>
      <c r="AMB4" s="45"/>
      <c r="AMC4" s="45"/>
      <c r="AMD4" s="45"/>
      <c r="AME4" s="45"/>
      <c r="AMF4" s="45"/>
      <c r="AMG4" s="45"/>
      <c r="AMH4" s="45"/>
      <c r="AMI4" s="45"/>
      <c r="AMJ4" s="45"/>
      <c r="AMK4" s="45"/>
      <c r="AML4" s="45"/>
      <c r="AMM4" s="45"/>
      <c r="AMN4" s="45"/>
      <c r="AMO4" s="45"/>
      <c r="AMP4" s="45"/>
      <c r="AMQ4" s="45"/>
      <c r="AMR4" s="45"/>
      <c r="AMS4" s="45"/>
      <c r="AMT4" s="45"/>
      <c r="AMU4" s="45"/>
      <c r="AMV4" s="45"/>
      <c r="AMW4" s="45"/>
      <c r="AMX4" s="45"/>
      <c r="AMY4" s="45"/>
      <c r="AMZ4" s="45"/>
      <c r="ANA4" s="45"/>
      <c r="ANB4" s="45"/>
      <c r="ANC4" s="45"/>
      <c r="AND4" s="45"/>
      <c r="ANE4" s="45"/>
      <c r="ANF4" s="45"/>
      <c r="ANG4" s="45"/>
      <c r="ANH4" s="45"/>
      <c r="ANI4" s="45"/>
      <c r="ANJ4" s="45"/>
      <c r="ANK4" s="45"/>
      <c r="ANL4" s="45"/>
      <c r="ANM4" s="45"/>
      <c r="ANN4" s="45"/>
      <c r="ANO4" s="45"/>
      <c r="ANP4" s="45"/>
      <c r="ANQ4" s="45"/>
      <c r="ANR4" s="45"/>
      <c r="ANS4" s="45"/>
      <c r="ANT4" s="45"/>
      <c r="ANU4" s="45"/>
      <c r="ANV4" s="45"/>
      <c r="ANW4" s="45"/>
      <c r="ANX4" s="45"/>
      <c r="ANY4" s="45"/>
      <c r="ANZ4" s="45"/>
      <c r="AOA4" s="45"/>
      <c r="AOB4" s="45"/>
      <c r="AOC4" s="45"/>
      <c r="AOD4" s="45"/>
      <c r="AOE4" s="45"/>
      <c r="AOF4" s="45"/>
      <c r="AOG4" s="45"/>
      <c r="AOH4" s="45"/>
      <c r="AOI4" s="45"/>
      <c r="AOJ4" s="45"/>
      <c r="AOK4" s="45"/>
      <c r="AOL4" s="45"/>
      <c r="AOM4" s="45"/>
      <c r="AON4" s="45"/>
      <c r="AOO4" s="45"/>
      <c r="AOP4" s="45"/>
      <c r="AOQ4" s="45"/>
      <c r="AOR4" s="45"/>
      <c r="AOS4" s="45"/>
      <c r="AOT4" s="45"/>
      <c r="AOU4" s="45"/>
      <c r="AOV4" s="45"/>
      <c r="AOW4" s="45"/>
      <c r="AOX4" s="45"/>
      <c r="AOY4" s="45"/>
      <c r="AOZ4" s="45"/>
      <c r="APA4" s="45"/>
      <c r="APB4" s="45"/>
      <c r="APC4" s="45"/>
      <c r="APD4" s="45"/>
      <c r="APE4" s="45"/>
      <c r="APF4" s="45"/>
      <c r="APG4" s="45"/>
      <c r="APH4" s="45"/>
      <c r="API4" s="45"/>
      <c r="APJ4" s="45"/>
      <c r="APK4" s="45"/>
      <c r="APL4" s="45"/>
      <c r="APM4" s="45"/>
      <c r="APN4" s="45"/>
      <c r="APO4" s="45"/>
      <c r="APP4" s="45"/>
      <c r="APQ4" s="45"/>
      <c r="APR4" s="45"/>
      <c r="APS4" s="45"/>
      <c r="APT4" s="45"/>
      <c r="APU4" s="45"/>
      <c r="APV4" s="45"/>
      <c r="APW4" s="45"/>
      <c r="APX4" s="45"/>
      <c r="APY4" s="45"/>
      <c r="APZ4" s="45"/>
      <c r="AQA4" s="45"/>
      <c r="AQB4" s="45"/>
      <c r="AQC4" s="45"/>
      <c r="AQD4" s="45"/>
      <c r="AQE4" s="45"/>
      <c r="AQF4" s="45"/>
      <c r="AQG4" s="45"/>
      <c r="AQH4" s="45"/>
      <c r="AQI4" s="45"/>
      <c r="AQJ4" s="45"/>
      <c r="AQK4" s="45"/>
      <c r="AQL4" s="45"/>
      <c r="AQM4" s="45"/>
      <c r="AQN4" s="45"/>
      <c r="AQO4" s="45"/>
      <c r="AQP4" s="45"/>
      <c r="AQQ4" s="45"/>
      <c r="AQR4" s="45"/>
      <c r="AQS4" s="45"/>
      <c r="AQT4" s="45"/>
      <c r="AQU4" s="45"/>
      <c r="AQV4" s="45"/>
      <c r="AQW4" s="45"/>
      <c r="AQX4" s="45"/>
      <c r="AQY4" s="45"/>
      <c r="AQZ4" s="45"/>
      <c r="ARA4" s="45"/>
      <c r="ARB4" s="45"/>
      <c r="ARC4" s="45"/>
      <c r="ARD4" s="45"/>
      <c r="ARE4" s="45"/>
      <c r="ARF4" s="45"/>
      <c r="ARG4" s="45"/>
      <c r="ARH4" s="45"/>
      <c r="ARI4" s="45"/>
      <c r="ARJ4" s="45"/>
      <c r="ARK4" s="45"/>
      <c r="ARL4" s="45"/>
      <c r="ARM4" s="45"/>
      <c r="ARN4" s="45"/>
      <c r="ARO4" s="45"/>
      <c r="ARP4" s="45"/>
      <c r="ARQ4" s="45"/>
      <c r="ARR4" s="45"/>
      <c r="ARS4" s="45"/>
      <c r="ART4" s="45"/>
      <c r="ARU4" s="45"/>
      <c r="ARV4" s="45"/>
      <c r="ARW4" s="45"/>
      <c r="ARX4" s="45"/>
      <c r="ARY4" s="45"/>
      <c r="ARZ4" s="45"/>
      <c r="ASA4" s="45"/>
      <c r="ASB4" s="45"/>
      <c r="ASC4" s="45"/>
      <c r="ASD4" s="45"/>
      <c r="ASE4" s="45"/>
      <c r="ASF4" s="45"/>
      <c r="ASG4" s="45"/>
      <c r="ASH4" s="45"/>
      <c r="ASI4" s="45"/>
      <c r="ASJ4" s="45"/>
      <c r="ASK4" s="45"/>
      <c r="ASL4" s="45"/>
      <c r="ASM4" s="45"/>
      <c r="ASN4" s="45"/>
      <c r="ASO4" s="45"/>
      <c r="ASP4" s="45"/>
      <c r="ASQ4" s="45"/>
      <c r="ASR4" s="45"/>
      <c r="ASS4" s="45"/>
      <c r="AST4" s="45"/>
      <c r="ASU4" s="45"/>
      <c r="ASV4" s="45"/>
      <c r="ASW4" s="45"/>
      <c r="ASX4" s="45"/>
      <c r="ASY4" s="45"/>
      <c r="ASZ4" s="45"/>
      <c r="ATA4" s="45"/>
      <c r="ATB4" s="45"/>
      <c r="ATC4" s="45"/>
      <c r="ATD4" s="45"/>
      <c r="ATE4" s="45"/>
      <c r="ATF4" s="45"/>
      <c r="ATG4" s="45"/>
      <c r="ATH4" s="45"/>
      <c r="ATI4" s="45"/>
      <c r="ATJ4" s="45"/>
      <c r="ATK4" s="45"/>
      <c r="ATL4" s="45"/>
      <c r="ATM4" s="45"/>
      <c r="ATN4" s="45"/>
      <c r="ATO4" s="45"/>
      <c r="ATP4" s="45"/>
      <c r="ATQ4" s="45"/>
      <c r="ATR4" s="45"/>
      <c r="ATS4" s="45"/>
      <c r="ATT4" s="45"/>
      <c r="ATU4" s="45"/>
      <c r="ATV4" s="45"/>
      <c r="ATW4" s="45"/>
      <c r="ATX4" s="45"/>
      <c r="ATY4" s="45"/>
      <c r="ATZ4" s="45"/>
      <c r="AUA4" s="45"/>
      <c r="AUB4" s="45"/>
      <c r="AUC4" s="45"/>
      <c r="AUD4" s="45"/>
      <c r="AUE4" s="45"/>
      <c r="AUF4" s="45"/>
      <c r="AUG4" s="45"/>
      <c r="AUH4" s="45"/>
      <c r="AUI4" s="45"/>
      <c r="AUJ4" s="45"/>
      <c r="AUK4" s="45"/>
      <c r="AUL4" s="45"/>
      <c r="AUM4" s="45"/>
      <c r="AUN4" s="45"/>
      <c r="AUO4" s="45"/>
      <c r="AUP4" s="45"/>
      <c r="AUQ4" s="45"/>
      <c r="AUR4" s="45"/>
      <c r="AUS4" s="45"/>
      <c r="AUT4" s="45"/>
      <c r="AUU4" s="45"/>
      <c r="AUV4" s="45"/>
      <c r="AUW4" s="45"/>
      <c r="AUX4" s="45"/>
      <c r="AUY4" s="45"/>
      <c r="AUZ4" s="45"/>
      <c r="AVA4" s="45"/>
      <c r="AVB4" s="45"/>
      <c r="AVC4" s="45"/>
      <c r="AVD4" s="45"/>
      <c r="AVE4" s="45"/>
      <c r="AVF4" s="45"/>
      <c r="AVG4" s="45"/>
      <c r="AVH4" s="45"/>
      <c r="AVI4" s="45"/>
      <c r="AVJ4" s="45"/>
      <c r="AVK4" s="45"/>
      <c r="AVL4" s="45"/>
      <c r="AVM4" s="45"/>
      <c r="AVN4" s="45"/>
      <c r="AVO4" s="45"/>
      <c r="AVP4" s="45"/>
      <c r="AVQ4" s="45"/>
      <c r="AVR4" s="45"/>
      <c r="AVS4" s="45"/>
      <c r="AVT4" s="45"/>
      <c r="AVU4" s="45"/>
      <c r="AVV4" s="45"/>
      <c r="AVW4" s="45"/>
      <c r="AVX4" s="45"/>
      <c r="AVY4" s="45"/>
      <c r="AVZ4" s="45"/>
      <c r="AWA4" s="45"/>
      <c r="AWB4" s="45"/>
      <c r="AWC4" s="45"/>
      <c r="AWD4" s="45"/>
      <c r="AWE4" s="45"/>
      <c r="AWF4" s="45"/>
      <c r="AWG4" s="45"/>
      <c r="AWH4" s="45"/>
      <c r="AWI4" s="45"/>
      <c r="AWJ4" s="45"/>
      <c r="AWK4" s="45"/>
      <c r="AWL4" s="45"/>
      <c r="AWM4" s="45"/>
      <c r="AWN4" s="45"/>
      <c r="AWO4" s="45"/>
      <c r="AWP4" s="45"/>
      <c r="AWQ4" s="45"/>
      <c r="AWR4" s="45"/>
      <c r="AWS4" s="45"/>
      <c r="AWT4" s="45"/>
      <c r="AWU4" s="45"/>
      <c r="AWV4" s="45"/>
      <c r="AWW4" s="45"/>
      <c r="AWX4" s="45"/>
      <c r="AWY4" s="45"/>
      <c r="AWZ4" s="45"/>
      <c r="AXA4" s="45"/>
      <c r="AXB4" s="45"/>
      <c r="AXC4" s="45"/>
      <c r="AXD4" s="45"/>
      <c r="AXE4" s="45"/>
      <c r="AXF4" s="45"/>
      <c r="AXG4" s="45"/>
      <c r="AXH4" s="45"/>
      <c r="AXI4" s="45"/>
      <c r="AXJ4" s="45"/>
      <c r="AXK4" s="45"/>
      <c r="AXL4" s="45"/>
      <c r="AXM4" s="45"/>
      <c r="AXN4" s="45"/>
      <c r="AXO4" s="45"/>
      <c r="AXP4" s="45"/>
      <c r="AXQ4" s="45"/>
      <c r="AXR4" s="45"/>
      <c r="AXS4" s="45"/>
      <c r="AXT4" s="45"/>
      <c r="AXU4" s="45"/>
      <c r="AXV4" s="45"/>
      <c r="AXW4" s="45"/>
      <c r="AXX4" s="45"/>
      <c r="AXY4" s="45"/>
      <c r="AXZ4" s="45"/>
      <c r="AYA4" s="45"/>
      <c r="AYB4" s="45"/>
      <c r="AYC4" s="45"/>
      <c r="AYD4" s="45"/>
      <c r="AYE4" s="45"/>
      <c r="AYF4" s="45"/>
      <c r="AYG4" s="45"/>
      <c r="AYH4" s="45"/>
      <c r="AYI4" s="45"/>
      <c r="AYJ4" s="45"/>
      <c r="AYK4" s="45"/>
      <c r="AYL4" s="45"/>
      <c r="AYM4" s="45"/>
      <c r="AYN4" s="45"/>
      <c r="AYO4" s="45"/>
      <c r="AYP4" s="45"/>
      <c r="AYQ4" s="45"/>
      <c r="AYR4" s="45"/>
      <c r="AYS4" s="45"/>
      <c r="AYT4" s="45"/>
      <c r="AYU4" s="45"/>
      <c r="AYV4" s="45"/>
      <c r="AYW4" s="45"/>
      <c r="AYX4" s="45"/>
      <c r="AYY4" s="45"/>
      <c r="AYZ4" s="45"/>
      <c r="AZA4" s="45"/>
      <c r="AZB4" s="45"/>
      <c r="AZC4" s="45"/>
      <c r="AZD4" s="45"/>
      <c r="AZE4" s="45"/>
      <c r="AZF4" s="45"/>
      <c r="AZG4" s="45"/>
      <c r="AZH4" s="45"/>
      <c r="AZI4" s="45"/>
      <c r="AZJ4" s="45"/>
      <c r="AZK4" s="45"/>
      <c r="AZL4" s="45"/>
      <c r="AZM4" s="45"/>
      <c r="AZN4" s="45"/>
      <c r="AZO4" s="45"/>
      <c r="AZP4" s="45"/>
      <c r="AZQ4" s="45"/>
      <c r="AZR4" s="45"/>
      <c r="AZS4" s="45"/>
      <c r="AZT4" s="45"/>
      <c r="AZU4" s="45"/>
      <c r="AZV4" s="45"/>
      <c r="AZW4" s="45"/>
      <c r="AZX4" s="45"/>
      <c r="AZY4" s="45"/>
      <c r="AZZ4" s="45"/>
      <c r="BAA4" s="45"/>
      <c r="BAB4" s="45"/>
      <c r="BAC4" s="45"/>
      <c r="BAD4" s="45"/>
      <c r="BAE4" s="45"/>
      <c r="BAF4" s="45"/>
      <c r="BAG4" s="45"/>
      <c r="BAH4" s="45"/>
      <c r="BAI4" s="45"/>
      <c r="BAJ4" s="45"/>
      <c r="BAK4" s="45"/>
      <c r="BAL4" s="45"/>
      <c r="BAM4" s="45"/>
      <c r="BAN4" s="45"/>
      <c r="BAO4" s="45"/>
      <c r="BAP4" s="45"/>
      <c r="BAQ4" s="45"/>
      <c r="BAR4" s="45"/>
      <c r="BAS4" s="45"/>
      <c r="BAT4" s="45"/>
      <c r="BAU4" s="45"/>
      <c r="BAV4" s="45"/>
      <c r="BAW4" s="45"/>
      <c r="BAX4" s="45"/>
      <c r="BAY4" s="45"/>
      <c r="BAZ4" s="45"/>
      <c r="BBA4" s="45"/>
      <c r="BBB4" s="45"/>
      <c r="BBC4" s="45"/>
      <c r="BBD4" s="45"/>
      <c r="BBE4" s="45"/>
      <c r="BBF4" s="45"/>
      <c r="BBG4" s="45"/>
      <c r="BBH4" s="45"/>
      <c r="BBI4" s="45"/>
      <c r="BBJ4" s="45"/>
      <c r="BBK4" s="45"/>
      <c r="BBL4" s="45"/>
      <c r="BBM4" s="45"/>
      <c r="BBN4" s="45"/>
      <c r="BBO4" s="45"/>
      <c r="BBP4" s="45"/>
      <c r="BBQ4" s="45"/>
      <c r="BBR4" s="45"/>
      <c r="BBS4" s="45"/>
      <c r="BBT4" s="45"/>
      <c r="BBU4" s="45"/>
      <c r="BBV4" s="45"/>
      <c r="BBW4" s="45"/>
      <c r="BBX4" s="45"/>
      <c r="BBY4" s="45"/>
      <c r="BBZ4" s="45"/>
      <c r="BCA4" s="45"/>
      <c r="BCB4" s="45"/>
      <c r="BCC4" s="45"/>
      <c r="BCD4" s="45"/>
      <c r="BCE4" s="45"/>
      <c r="BCF4" s="45"/>
      <c r="BCG4" s="45"/>
      <c r="BCH4" s="45"/>
      <c r="BCI4" s="45"/>
      <c r="BCJ4" s="45"/>
      <c r="BCK4" s="45"/>
      <c r="BCL4" s="45"/>
      <c r="BCM4" s="45"/>
      <c r="BCN4" s="45"/>
      <c r="BCO4" s="45"/>
      <c r="BCP4" s="45"/>
      <c r="BCQ4" s="45"/>
      <c r="BCR4" s="45"/>
      <c r="BCS4" s="45"/>
      <c r="BCT4" s="45"/>
      <c r="BCU4" s="45"/>
      <c r="BCV4" s="45"/>
      <c r="BCW4" s="45"/>
      <c r="BCX4" s="45"/>
      <c r="BCY4" s="45"/>
      <c r="BCZ4" s="45"/>
      <c r="BDA4" s="45"/>
      <c r="BDB4" s="45"/>
      <c r="BDC4" s="45"/>
      <c r="BDD4" s="45"/>
      <c r="BDE4" s="45"/>
      <c r="BDF4" s="45"/>
      <c r="BDG4" s="45"/>
      <c r="BDH4" s="45"/>
      <c r="BDI4" s="45"/>
      <c r="BDJ4" s="45"/>
      <c r="BDK4" s="45"/>
      <c r="BDL4" s="45"/>
      <c r="BDM4" s="45"/>
      <c r="BDN4" s="45"/>
      <c r="BDO4" s="45"/>
      <c r="BDP4" s="45"/>
      <c r="BDQ4" s="45"/>
      <c r="BDR4" s="45"/>
      <c r="BDS4" s="45"/>
      <c r="BDT4" s="45"/>
      <c r="BDU4" s="45"/>
      <c r="BDV4" s="45"/>
      <c r="BDW4" s="45"/>
      <c r="BDX4" s="45"/>
      <c r="BDY4" s="45"/>
      <c r="BDZ4" s="45"/>
      <c r="BEA4" s="45"/>
      <c r="BEB4" s="45"/>
      <c r="BEC4" s="45"/>
      <c r="BED4" s="45"/>
      <c r="BEE4" s="45"/>
      <c r="BEF4" s="45"/>
      <c r="BEG4" s="45"/>
      <c r="BEH4" s="45"/>
      <c r="BEI4" s="45"/>
      <c r="BEJ4" s="45"/>
      <c r="BEK4" s="45"/>
      <c r="BEL4" s="45"/>
      <c r="BEM4" s="45"/>
      <c r="BEN4" s="45"/>
      <c r="BEO4" s="45"/>
      <c r="BEP4" s="45"/>
      <c r="BEQ4" s="45"/>
      <c r="BER4" s="45"/>
      <c r="BES4" s="45"/>
      <c r="BET4" s="45"/>
      <c r="BEU4" s="45"/>
      <c r="BEV4" s="45"/>
      <c r="BEW4" s="45"/>
      <c r="BEX4" s="45"/>
      <c r="BEY4" s="45"/>
      <c r="BEZ4" s="45"/>
      <c r="BFA4" s="45"/>
      <c r="BFB4" s="45"/>
      <c r="BFC4" s="45"/>
      <c r="BFD4" s="45"/>
      <c r="BFE4" s="45"/>
      <c r="BFF4" s="45"/>
      <c r="BFG4" s="45"/>
      <c r="BFH4" s="45"/>
      <c r="BFI4" s="45"/>
      <c r="BFJ4" s="45"/>
      <c r="BFK4" s="45"/>
      <c r="BFL4" s="45"/>
      <c r="BFM4" s="45"/>
      <c r="BFN4" s="45"/>
      <c r="BFO4" s="45"/>
      <c r="BFP4" s="45"/>
      <c r="BFQ4" s="45"/>
      <c r="BFR4" s="45"/>
      <c r="BFS4" s="45"/>
      <c r="BFT4" s="45"/>
      <c r="BFU4" s="45"/>
      <c r="BFV4" s="45"/>
      <c r="BFW4" s="45"/>
      <c r="BFX4" s="45"/>
      <c r="BFY4" s="45"/>
      <c r="BFZ4" s="45"/>
      <c r="BGA4" s="45"/>
      <c r="BGB4" s="45"/>
      <c r="BGC4" s="45"/>
      <c r="BGD4" s="45"/>
      <c r="BGE4" s="45"/>
      <c r="BGF4" s="45"/>
      <c r="BGG4" s="45"/>
      <c r="BGH4" s="45"/>
      <c r="BGI4" s="45"/>
      <c r="BGJ4" s="45"/>
      <c r="BGK4" s="45"/>
      <c r="BGL4" s="45"/>
      <c r="BGM4" s="45"/>
      <c r="BGN4" s="45"/>
      <c r="BGO4" s="45"/>
      <c r="BGP4" s="45"/>
      <c r="BGQ4" s="45"/>
      <c r="BGR4" s="45"/>
      <c r="BGS4" s="45"/>
      <c r="BGT4" s="45"/>
      <c r="BGU4" s="45"/>
      <c r="BGV4" s="45"/>
      <c r="BGW4" s="45"/>
      <c r="BGX4" s="45"/>
      <c r="BGY4" s="45"/>
      <c r="BGZ4" s="45"/>
      <c r="BHA4" s="45"/>
      <c r="BHB4" s="45"/>
      <c r="BHC4" s="45"/>
      <c r="BHD4" s="45"/>
      <c r="BHE4" s="45"/>
      <c r="BHF4" s="45"/>
      <c r="BHG4" s="45"/>
      <c r="BHH4" s="45"/>
      <c r="BHI4" s="45"/>
      <c r="BHJ4" s="45"/>
      <c r="BHK4" s="45"/>
      <c r="BHL4" s="45"/>
      <c r="BHM4" s="45"/>
      <c r="BHN4" s="45"/>
      <c r="BHO4" s="45"/>
      <c r="BHP4" s="45"/>
      <c r="BHQ4" s="45"/>
      <c r="BHR4" s="45"/>
      <c r="BHS4" s="45"/>
      <c r="BHT4" s="45"/>
      <c r="BHU4" s="45"/>
      <c r="BHV4" s="45"/>
      <c r="BHW4" s="45"/>
      <c r="BHX4" s="45"/>
      <c r="BHY4" s="45"/>
      <c r="BHZ4" s="45"/>
      <c r="BIA4" s="45"/>
      <c r="BIB4" s="45"/>
      <c r="BIC4" s="45"/>
      <c r="BID4" s="45"/>
      <c r="BIE4" s="45"/>
      <c r="BIF4" s="45"/>
      <c r="BIG4" s="45"/>
      <c r="BIH4" s="45"/>
      <c r="BII4" s="45"/>
      <c r="BIJ4" s="45"/>
      <c r="BIK4" s="45"/>
      <c r="BIL4" s="45"/>
      <c r="BIM4" s="45"/>
      <c r="BIN4" s="45"/>
      <c r="BIO4" s="45"/>
      <c r="BIP4" s="45"/>
      <c r="BIQ4" s="45"/>
      <c r="BIR4" s="45"/>
      <c r="BIS4" s="45"/>
      <c r="BIT4" s="45"/>
      <c r="BIU4" s="45"/>
      <c r="BIV4" s="45"/>
      <c r="BIW4" s="45"/>
      <c r="BIX4" s="45"/>
      <c r="BIY4" s="45"/>
      <c r="BIZ4" s="45"/>
      <c r="BJA4" s="45"/>
      <c r="BJB4" s="45"/>
      <c r="BJC4" s="45"/>
      <c r="BJD4" s="45"/>
      <c r="BJE4" s="45"/>
      <c r="BJF4" s="45"/>
      <c r="BJG4" s="45"/>
      <c r="BJH4" s="45"/>
      <c r="BJI4" s="45"/>
      <c r="BJJ4" s="45"/>
      <c r="BJK4" s="45"/>
      <c r="BJL4" s="45"/>
      <c r="BJM4" s="45"/>
      <c r="BJN4" s="45"/>
      <c r="BJO4" s="45"/>
      <c r="BJP4" s="45"/>
      <c r="BJQ4" s="45"/>
      <c r="BJR4" s="45"/>
      <c r="BJS4" s="45"/>
      <c r="BJT4" s="45"/>
      <c r="BJU4" s="45"/>
      <c r="BJV4" s="45"/>
      <c r="BJW4" s="45"/>
      <c r="BJX4" s="45"/>
      <c r="BJY4" s="45"/>
      <c r="BJZ4" s="45"/>
      <c r="BKA4" s="45"/>
      <c r="BKB4" s="45"/>
      <c r="BKC4" s="45"/>
      <c r="BKD4" s="45"/>
      <c r="BKE4" s="45"/>
      <c r="BKF4" s="45"/>
      <c r="BKG4" s="45"/>
      <c r="BKH4" s="45"/>
      <c r="BKI4" s="45"/>
      <c r="BKJ4" s="45"/>
      <c r="BKK4" s="45"/>
      <c r="BKL4" s="45"/>
      <c r="BKM4" s="45"/>
      <c r="BKN4" s="45"/>
      <c r="BKO4" s="45"/>
      <c r="BKP4" s="45"/>
      <c r="BKQ4" s="45"/>
      <c r="BKR4" s="45"/>
      <c r="BKS4" s="45"/>
      <c r="BKT4" s="45"/>
      <c r="BKU4" s="45"/>
      <c r="BKV4" s="45"/>
      <c r="BKW4" s="45"/>
      <c r="BKX4" s="45"/>
      <c r="BKY4" s="45"/>
      <c r="BKZ4" s="45"/>
      <c r="BLA4" s="45"/>
      <c r="BLB4" s="45"/>
      <c r="BLC4" s="45"/>
      <c r="BLD4" s="45"/>
      <c r="BLE4" s="45"/>
      <c r="BLF4" s="45"/>
      <c r="BLG4" s="45"/>
      <c r="BLH4" s="45"/>
      <c r="BLI4" s="45"/>
      <c r="BLJ4" s="45"/>
      <c r="BLK4" s="45"/>
      <c r="BLL4" s="45"/>
      <c r="BLM4" s="45"/>
      <c r="BLN4" s="45"/>
      <c r="BLO4" s="45"/>
      <c r="BLP4" s="45"/>
      <c r="BLQ4" s="45"/>
      <c r="BLR4" s="45"/>
      <c r="BLS4" s="45"/>
      <c r="BLT4" s="45"/>
      <c r="BLU4" s="45"/>
      <c r="BLV4" s="45"/>
      <c r="BLW4" s="45"/>
      <c r="BLX4" s="45"/>
      <c r="BLY4" s="45"/>
      <c r="BLZ4" s="45"/>
      <c r="BMA4" s="45"/>
      <c r="BMB4" s="45"/>
      <c r="BMC4" s="45"/>
      <c r="BMD4" s="45"/>
      <c r="BME4" s="45"/>
      <c r="BMF4" s="45"/>
      <c r="BMG4" s="45"/>
      <c r="BMH4" s="45"/>
      <c r="BMI4" s="45"/>
      <c r="BMJ4" s="45"/>
      <c r="BMK4" s="45"/>
      <c r="BML4" s="45"/>
      <c r="BMM4" s="45"/>
      <c r="BMN4" s="45"/>
      <c r="BMO4" s="45"/>
      <c r="BMP4" s="45"/>
      <c r="BMQ4" s="45"/>
      <c r="BMR4" s="45"/>
      <c r="BMS4" s="45"/>
      <c r="BMT4" s="45"/>
      <c r="BMU4" s="45"/>
      <c r="BMV4" s="45"/>
      <c r="BMW4" s="45"/>
      <c r="BMX4" s="45"/>
      <c r="BMY4" s="45"/>
      <c r="BMZ4" s="45"/>
      <c r="BNA4" s="45"/>
      <c r="BNB4" s="45"/>
      <c r="BNC4" s="45"/>
      <c r="BND4" s="45"/>
      <c r="BNE4" s="45"/>
      <c r="BNF4" s="45"/>
      <c r="BNG4" s="45"/>
      <c r="BNH4" s="45"/>
      <c r="BNI4" s="45"/>
      <c r="BNJ4" s="45"/>
      <c r="BNK4" s="45"/>
      <c r="BNL4" s="45"/>
      <c r="BNM4" s="45"/>
      <c r="BNN4" s="45"/>
      <c r="BNO4" s="45"/>
      <c r="BNP4" s="45"/>
      <c r="BNQ4" s="45"/>
      <c r="BNR4" s="45"/>
      <c r="BNS4" s="45"/>
      <c r="BNT4" s="45"/>
      <c r="BNU4" s="45"/>
      <c r="BNV4" s="45"/>
      <c r="BNW4" s="45"/>
      <c r="BNX4" s="45"/>
      <c r="BNY4" s="45"/>
      <c r="BNZ4" s="45"/>
      <c r="BOA4" s="45"/>
      <c r="BOB4" s="45"/>
      <c r="BOC4" s="45"/>
      <c r="BOD4" s="45"/>
      <c r="BOE4" s="45"/>
      <c r="BOF4" s="45"/>
      <c r="BOG4" s="45"/>
      <c r="BOH4" s="45"/>
      <c r="BOI4" s="45"/>
      <c r="BOJ4" s="45"/>
      <c r="BOK4" s="45"/>
      <c r="BOL4" s="45"/>
      <c r="BOM4" s="45"/>
      <c r="BON4" s="45"/>
      <c r="BOO4" s="45"/>
      <c r="BOP4" s="45"/>
      <c r="BOQ4" s="45"/>
      <c r="BOR4" s="45"/>
      <c r="BOS4" s="45"/>
      <c r="BOT4" s="45"/>
      <c r="BOU4" s="45"/>
      <c r="BOV4" s="45"/>
      <c r="BOW4" s="45"/>
      <c r="BOX4" s="45"/>
      <c r="BOY4" s="45"/>
      <c r="BOZ4" s="45"/>
      <c r="BPA4" s="45"/>
      <c r="BPB4" s="45"/>
      <c r="BPC4" s="45"/>
      <c r="BPD4" s="45"/>
      <c r="BPE4" s="45"/>
      <c r="BPF4" s="45"/>
      <c r="BPG4" s="45"/>
      <c r="BPH4" s="45"/>
      <c r="BPI4" s="45"/>
      <c r="BPJ4" s="45"/>
      <c r="BPK4" s="45"/>
      <c r="BPL4" s="45"/>
      <c r="BPM4" s="45"/>
      <c r="BPN4" s="45"/>
      <c r="BPO4" s="45"/>
      <c r="BPP4" s="45"/>
      <c r="BPQ4" s="45"/>
      <c r="BPR4" s="45"/>
      <c r="BPS4" s="45"/>
      <c r="BPT4" s="45"/>
      <c r="BPU4" s="45"/>
      <c r="BPV4" s="45"/>
      <c r="BPW4" s="45"/>
      <c r="BPX4" s="45"/>
      <c r="BPY4" s="45"/>
      <c r="BPZ4" s="45"/>
      <c r="BQA4" s="45"/>
      <c r="BQB4" s="45"/>
      <c r="BQC4" s="45"/>
      <c r="BQD4" s="45"/>
      <c r="BQE4" s="45"/>
      <c r="BQF4" s="45"/>
      <c r="BQG4" s="45"/>
      <c r="BQH4" s="45"/>
      <c r="BQI4" s="45"/>
      <c r="BQJ4" s="45"/>
      <c r="BQK4" s="45"/>
      <c r="BQL4" s="45"/>
      <c r="BQM4" s="45"/>
      <c r="BQN4" s="45"/>
      <c r="BQO4" s="45"/>
      <c r="BQP4" s="45"/>
      <c r="BQQ4" s="45"/>
      <c r="BQR4" s="45"/>
      <c r="BQS4" s="45"/>
      <c r="BQT4" s="45"/>
      <c r="BQU4" s="45"/>
      <c r="BQV4" s="45"/>
      <c r="BQW4" s="45"/>
      <c r="BQX4" s="45"/>
      <c r="BQY4" s="45"/>
      <c r="BQZ4" s="45"/>
      <c r="BRA4" s="45"/>
      <c r="BRB4" s="45"/>
      <c r="BRC4" s="45"/>
      <c r="BRD4" s="45"/>
      <c r="BRE4" s="45"/>
      <c r="BRF4" s="45"/>
      <c r="BRG4" s="45"/>
      <c r="BRH4" s="45"/>
      <c r="BRI4" s="45"/>
      <c r="BRJ4" s="45"/>
      <c r="BRK4" s="45"/>
      <c r="BRL4" s="45"/>
      <c r="BRM4" s="45"/>
      <c r="BRN4" s="45"/>
      <c r="BRO4" s="45"/>
      <c r="BRP4" s="45"/>
      <c r="BRQ4" s="45"/>
      <c r="BRR4" s="45"/>
      <c r="BRS4" s="45"/>
      <c r="BRT4" s="45"/>
      <c r="BRU4" s="45"/>
      <c r="BRV4" s="45"/>
      <c r="BRW4" s="45"/>
      <c r="BRX4" s="45"/>
      <c r="BRY4" s="45"/>
      <c r="BRZ4" s="45"/>
      <c r="BSA4" s="45"/>
      <c r="BSB4" s="45"/>
      <c r="BSC4" s="45"/>
      <c r="BSD4" s="45"/>
      <c r="BSE4" s="45"/>
      <c r="BSF4" s="45"/>
      <c r="BSG4" s="45"/>
      <c r="BSH4" s="45"/>
      <c r="BSI4" s="45"/>
      <c r="BSJ4" s="45"/>
      <c r="BSK4" s="45"/>
      <c r="BSL4" s="45"/>
      <c r="BSM4" s="45"/>
      <c r="BSN4" s="45"/>
      <c r="BSO4" s="45"/>
      <c r="BSP4" s="45"/>
      <c r="BSQ4" s="45"/>
      <c r="BSR4" s="45"/>
      <c r="BSS4" s="45"/>
      <c r="BST4" s="45"/>
      <c r="BSU4" s="45"/>
      <c r="BSV4" s="45"/>
      <c r="BSW4" s="45"/>
      <c r="BSX4" s="45"/>
      <c r="BSY4" s="45"/>
      <c r="BSZ4" s="45"/>
      <c r="BTA4" s="45"/>
      <c r="BTB4" s="45"/>
      <c r="BTC4" s="45"/>
      <c r="BTD4" s="45"/>
      <c r="BTE4" s="45"/>
      <c r="BTF4" s="45"/>
      <c r="BTG4" s="45"/>
      <c r="BTH4" s="45"/>
      <c r="BTI4" s="45"/>
      <c r="BTJ4" s="45"/>
      <c r="BTK4" s="45"/>
      <c r="BTL4" s="45"/>
      <c r="BTM4" s="45"/>
      <c r="BTN4" s="45"/>
      <c r="BTO4" s="45"/>
      <c r="BTP4" s="45"/>
      <c r="BTQ4" s="45"/>
      <c r="BTR4" s="45"/>
      <c r="BTS4" s="45"/>
      <c r="BTT4" s="45"/>
      <c r="BTU4" s="45"/>
      <c r="BTV4" s="45"/>
      <c r="BTW4" s="45"/>
      <c r="BTX4" s="45"/>
      <c r="BTY4" s="45"/>
      <c r="BTZ4" s="45"/>
      <c r="BUA4" s="45"/>
      <c r="BUB4" s="45"/>
      <c r="BUC4" s="45"/>
      <c r="BUD4" s="45"/>
      <c r="BUE4" s="45"/>
      <c r="BUF4" s="45"/>
      <c r="BUG4" s="45"/>
      <c r="BUH4" s="45"/>
      <c r="BUI4" s="45"/>
      <c r="BUJ4" s="45"/>
      <c r="BUK4" s="45"/>
      <c r="BUL4" s="45"/>
      <c r="BUM4" s="45"/>
      <c r="BUN4" s="45"/>
      <c r="BUO4" s="45"/>
      <c r="BUP4" s="45"/>
      <c r="BUQ4" s="45"/>
      <c r="BUR4" s="45"/>
      <c r="BUS4" s="45"/>
      <c r="BUT4" s="45"/>
      <c r="BUU4" s="45"/>
      <c r="BUV4" s="45"/>
      <c r="BUW4" s="45"/>
      <c r="BUX4" s="45"/>
      <c r="BUY4" s="45"/>
      <c r="BUZ4" s="45"/>
      <c r="BVA4" s="45"/>
      <c r="BVB4" s="45"/>
      <c r="BVC4" s="45"/>
      <c r="BVD4" s="45"/>
      <c r="BVE4" s="45"/>
      <c r="BVF4" s="45"/>
      <c r="BVG4" s="45"/>
      <c r="BVH4" s="45"/>
      <c r="BVI4" s="45"/>
      <c r="BVJ4" s="45"/>
      <c r="BVK4" s="45"/>
      <c r="BVL4" s="45"/>
      <c r="BVM4" s="45"/>
      <c r="BVN4" s="45"/>
      <c r="BVO4" s="45"/>
      <c r="BVP4" s="45"/>
      <c r="BVQ4" s="45"/>
      <c r="BVR4" s="45"/>
      <c r="BVS4" s="45"/>
      <c r="BVT4" s="45"/>
      <c r="BVU4" s="45"/>
      <c r="BVV4" s="45"/>
      <c r="BVW4" s="45"/>
      <c r="BVX4" s="45"/>
      <c r="BVY4" s="45"/>
      <c r="BVZ4" s="45"/>
      <c r="BWA4" s="45"/>
      <c r="BWB4" s="45"/>
      <c r="BWC4" s="45"/>
      <c r="BWD4" s="45"/>
      <c r="BWE4" s="45"/>
      <c r="BWF4" s="45"/>
      <c r="BWG4" s="45"/>
      <c r="BWH4" s="45"/>
      <c r="BWI4" s="45"/>
      <c r="BWJ4" s="45"/>
      <c r="BWK4" s="45"/>
      <c r="BWL4" s="45"/>
      <c r="BWM4" s="45"/>
      <c r="BWN4" s="45"/>
      <c r="BWO4" s="45"/>
      <c r="BWP4" s="45"/>
      <c r="BWQ4" s="45"/>
      <c r="BWR4" s="45"/>
      <c r="BWS4" s="45"/>
      <c r="BWT4" s="45"/>
      <c r="BWU4" s="45"/>
      <c r="BWV4" s="45"/>
      <c r="BWW4" s="45"/>
      <c r="BWX4" s="45"/>
      <c r="BWY4" s="45"/>
      <c r="BWZ4" s="45"/>
      <c r="BXA4" s="45"/>
      <c r="BXB4" s="45"/>
      <c r="BXC4" s="45"/>
      <c r="BXD4" s="45"/>
      <c r="BXE4" s="45"/>
      <c r="BXF4" s="45"/>
      <c r="BXG4" s="45"/>
      <c r="BXH4" s="45"/>
      <c r="BXI4" s="45"/>
      <c r="BXJ4" s="45"/>
      <c r="BXK4" s="45"/>
      <c r="BXL4" s="45"/>
      <c r="BXM4" s="45"/>
      <c r="BXN4" s="45"/>
      <c r="BXO4" s="45"/>
      <c r="BXP4" s="45"/>
      <c r="BXQ4" s="45"/>
      <c r="BXR4" s="45"/>
      <c r="BXS4" s="45"/>
      <c r="BXT4" s="45"/>
      <c r="BXU4" s="45"/>
      <c r="BXV4" s="45"/>
      <c r="BXW4" s="45"/>
      <c r="BXX4" s="45"/>
      <c r="BXY4" s="45"/>
      <c r="BXZ4" s="45"/>
      <c r="BYA4" s="45"/>
      <c r="BYB4" s="45"/>
      <c r="BYC4" s="45"/>
      <c r="BYD4" s="45"/>
      <c r="BYE4" s="45"/>
      <c r="BYF4" s="45"/>
      <c r="BYG4" s="45"/>
      <c r="BYH4" s="45"/>
      <c r="BYI4" s="45"/>
      <c r="BYJ4" s="45"/>
      <c r="BYK4" s="45"/>
      <c r="BYL4" s="45"/>
      <c r="BYM4" s="45"/>
      <c r="BYN4" s="45"/>
      <c r="BYO4" s="45"/>
      <c r="BYP4" s="45"/>
      <c r="BYQ4" s="45"/>
      <c r="BYR4" s="45"/>
      <c r="BYS4" s="45"/>
      <c r="BYT4" s="45"/>
      <c r="BYU4" s="45"/>
      <c r="BYV4" s="45"/>
      <c r="BYW4" s="45"/>
      <c r="BYX4" s="45"/>
      <c r="BYY4" s="45"/>
      <c r="BYZ4" s="45"/>
      <c r="BZA4" s="45"/>
      <c r="BZB4" s="45"/>
      <c r="BZC4" s="45"/>
      <c r="BZD4" s="45"/>
      <c r="BZE4" s="45"/>
      <c r="BZF4" s="45"/>
      <c r="BZG4" s="45"/>
      <c r="BZH4" s="45"/>
      <c r="BZI4" s="45"/>
      <c r="BZJ4" s="45"/>
      <c r="BZK4" s="45"/>
      <c r="BZL4" s="45"/>
      <c r="BZM4" s="45"/>
      <c r="BZN4" s="45"/>
      <c r="BZO4" s="45"/>
      <c r="BZP4" s="45"/>
      <c r="BZQ4" s="45"/>
      <c r="BZR4" s="45"/>
      <c r="BZS4" s="45"/>
      <c r="BZT4" s="45"/>
      <c r="BZU4" s="45"/>
      <c r="BZV4" s="45"/>
      <c r="BZW4" s="45"/>
      <c r="BZX4" s="45"/>
      <c r="BZY4" s="45"/>
      <c r="BZZ4" s="45"/>
      <c r="CAA4" s="45"/>
      <c r="CAB4" s="45"/>
      <c r="CAC4" s="45"/>
      <c r="CAD4" s="45"/>
      <c r="CAE4" s="45"/>
      <c r="CAF4" s="45"/>
      <c r="CAG4" s="45"/>
      <c r="CAH4" s="45"/>
      <c r="CAI4" s="45"/>
      <c r="CAJ4" s="45"/>
      <c r="CAK4" s="45"/>
      <c r="CAL4" s="45"/>
      <c r="CAM4" s="45"/>
      <c r="CAN4" s="45"/>
      <c r="CAO4" s="45"/>
      <c r="CAP4" s="45"/>
      <c r="CAQ4" s="45"/>
      <c r="CAR4" s="45"/>
      <c r="CAS4" s="45"/>
      <c r="CAT4" s="45"/>
      <c r="CAU4" s="45"/>
      <c r="CAV4" s="45"/>
      <c r="CAW4" s="45"/>
      <c r="CAX4" s="45"/>
      <c r="CAY4" s="45"/>
      <c r="CAZ4" s="45"/>
      <c r="CBA4" s="45"/>
      <c r="CBB4" s="45"/>
      <c r="CBC4" s="45"/>
      <c r="CBD4" s="45"/>
      <c r="CBE4" s="45"/>
      <c r="CBF4" s="45"/>
      <c r="CBG4" s="45"/>
      <c r="CBH4" s="45"/>
      <c r="CBI4" s="45"/>
      <c r="CBJ4" s="45"/>
      <c r="CBK4" s="45"/>
      <c r="CBL4" s="45"/>
      <c r="CBM4" s="45"/>
      <c r="CBN4" s="45"/>
      <c r="CBO4" s="45"/>
      <c r="CBP4" s="45"/>
      <c r="CBQ4" s="45"/>
      <c r="CBR4" s="45"/>
      <c r="CBS4" s="45"/>
      <c r="CBT4" s="45"/>
      <c r="CBU4" s="45"/>
      <c r="CBV4" s="45"/>
      <c r="CBW4" s="45"/>
      <c r="CBX4" s="45"/>
      <c r="CBY4" s="45"/>
      <c r="CBZ4" s="45"/>
      <c r="CCA4" s="45"/>
      <c r="CCB4" s="45"/>
      <c r="CCC4" s="45"/>
      <c r="CCD4" s="45"/>
      <c r="CCE4" s="45"/>
      <c r="CCF4" s="45"/>
      <c r="CCG4" s="45"/>
      <c r="CCH4" s="45"/>
      <c r="CCI4" s="45"/>
      <c r="CCJ4" s="45"/>
      <c r="CCK4" s="45"/>
      <c r="CCL4" s="45"/>
      <c r="CCM4" s="45"/>
      <c r="CCN4" s="45"/>
      <c r="CCO4" s="45"/>
      <c r="CCP4" s="45"/>
      <c r="CCQ4" s="45"/>
      <c r="CCR4" s="45"/>
      <c r="CCS4" s="45"/>
      <c r="CCT4" s="45"/>
      <c r="CCU4" s="45"/>
      <c r="CCV4" s="45"/>
      <c r="CCW4" s="45"/>
      <c r="CCX4" s="45"/>
      <c r="CCY4" s="45"/>
      <c r="CCZ4" s="45"/>
      <c r="CDA4" s="45"/>
      <c r="CDB4" s="45"/>
      <c r="CDC4" s="45"/>
      <c r="CDD4" s="45"/>
      <c r="CDE4" s="45"/>
      <c r="CDF4" s="45"/>
      <c r="CDG4" s="45"/>
      <c r="CDH4" s="45"/>
      <c r="CDI4" s="45"/>
      <c r="CDJ4" s="45"/>
      <c r="CDK4" s="45"/>
      <c r="CDL4" s="45"/>
      <c r="CDM4" s="45"/>
      <c r="CDN4" s="45"/>
      <c r="CDO4" s="45"/>
      <c r="CDP4" s="45"/>
      <c r="CDQ4" s="45"/>
      <c r="CDR4" s="45"/>
      <c r="CDS4" s="45"/>
      <c r="CDT4" s="45"/>
      <c r="CDU4" s="45"/>
      <c r="CDV4" s="45"/>
      <c r="CDW4" s="45"/>
      <c r="CDX4" s="45"/>
      <c r="CDY4" s="45"/>
      <c r="CDZ4" s="45"/>
      <c r="CEA4" s="45"/>
      <c r="CEB4" s="45"/>
      <c r="CEC4" s="45"/>
      <c r="CED4" s="45"/>
      <c r="CEE4" s="45"/>
      <c r="CEF4" s="45"/>
      <c r="CEG4" s="45"/>
      <c r="CEH4" s="45"/>
      <c r="CEI4" s="45"/>
      <c r="CEJ4" s="45"/>
      <c r="CEK4" s="45"/>
      <c r="CEL4" s="45"/>
      <c r="CEM4" s="45"/>
      <c r="CEN4" s="45"/>
      <c r="CEO4" s="45"/>
      <c r="CEP4" s="45"/>
      <c r="CEQ4" s="45"/>
      <c r="CER4" s="45"/>
      <c r="CES4" s="45"/>
      <c r="CET4" s="45"/>
      <c r="CEU4" s="45"/>
      <c r="CEV4" s="45"/>
      <c r="CEW4" s="45"/>
      <c r="CEX4" s="45"/>
      <c r="CEY4" s="45"/>
      <c r="CEZ4" s="45"/>
      <c r="CFA4" s="45"/>
      <c r="CFB4" s="45"/>
      <c r="CFC4" s="45"/>
      <c r="CFD4" s="45"/>
      <c r="CFE4" s="45"/>
      <c r="CFF4" s="45"/>
      <c r="CFG4" s="45"/>
      <c r="CFH4" s="45"/>
      <c r="CFI4" s="45"/>
      <c r="CFJ4" s="45"/>
      <c r="CFK4" s="45"/>
      <c r="CFL4" s="45"/>
      <c r="CFM4" s="45"/>
      <c r="CFN4" s="45"/>
      <c r="CFO4" s="45"/>
      <c r="CFP4" s="45"/>
      <c r="CFQ4" s="45"/>
      <c r="CFR4" s="45"/>
      <c r="CFS4" s="45"/>
      <c r="CFT4" s="45"/>
      <c r="CFU4" s="45"/>
      <c r="CFV4" s="45"/>
      <c r="CFW4" s="45"/>
      <c r="CFX4" s="45"/>
      <c r="CFY4" s="45"/>
      <c r="CFZ4" s="45"/>
      <c r="CGA4" s="45"/>
      <c r="CGB4" s="45"/>
      <c r="CGC4" s="45"/>
      <c r="CGD4" s="45"/>
      <c r="CGE4" s="45"/>
      <c r="CGF4" s="45"/>
      <c r="CGG4" s="45"/>
      <c r="CGH4" s="45"/>
      <c r="CGI4" s="45"/>
      <c r="CGJ4" s="45"/>
      <c r="CGK4" s="45"/>
      <c r="CGL4" s="45"/>
      <c r="CGM4" s="45"/>
      <c r="CGN4" s="45"/>
      <c r="CGO4" s="45"/>
      <c r="CGP4" s="45"/>
      <c r="CGQ4" s="45"/>
      <c r="CGR4" s="45"/>
      <c r="CGS4" s="45"/>
      <c r="CGT4" s="45"/>
      <c r="CGU4" s="45"/>
      <c r="CGV4" s="45"/>
      <c r="CGW4" s="45"/>
      <c r="CGX4" s="45"/>
      <c r="CGY4" s="45"/>
      <c r="CGZ4" s="45"/>
      <c r="CHA4" s="45"/>
      <c r="CHB4" s="45"/>
      <c r="CHC4" s="45"/>
      <c r="CHD4" s="45"/>
      <c r="CHE4" s="45"/>
      <c r="CHF4" s="45"/>
      <c r="CHG4" s="45"/>
      <c r="CHH4" s="45"/>
      <c r="CHI4" s="45"/>
      <c r="CHJ4" s="45"/>
      <c r="CHK4" s="45"/>
      <c r="CHL4" s="45"/>
      <c r="CHM4" s="45"/>
      <c r="CHN4" s="45"/>
      <c r="CHO4" s="45"/>
      <c r="CHP4" s="45"/>
      <c r="CHQ4" s="45"/>
      <c r="CHR4" s="45"/>
      <c r="CHS4" s="45"/>
      <c r="CHT4" s="45"/>
      <c r="CHU4" s="45"/>
      <c r="CHV4" s="45"/>
      <c r="CHW4" s="45"/>
      <c r="CHX4" s="45"/>
      <c r="CHY4" s="45"/>
      <c r="CHZ4" s="45"/>
      <c r="CIA4" s="45"/>
      <c r="CIB4" s="45"/>
      <c r="CIC4" s="45"/>
      <c r="CID4" s="45"/>
      <c r="CIE4" s="45"/>
      <c r="CIF4" s="45"/>
      <c r="CIG4" s="45"/>
      <c r="CIH4" s="45"/>
      <c r="CII4" s="45"/>
      <c r="CIJ4" s="45"/>
      <c r="CIK4" s="45"/>
      <c r="CIL4" s="45"/>
      <c r="CIM4" s="45"/>
      <c r="CIN4" s="45"/>
      <c r="CIO4" s="45"/>
      <c r="CIP4" s="45"/>
      <c r="CIQ4" s="45"/>
      <c r="CIR4" s="45"/>
      <c r="CIS4" s="45"/>
      <c r="CIT4" s="45"/>
      <c r="CIU4" s="45"/>
      <c r="CIV4" s="45"/>
      <c r="CIW4" s="45"/>
      <c r="CIX4" s="45"/>
      <c r="CIY4" s="45"/>
      <c r="CIZ4" s="45"/>
      <c r="CJA4" s="45"/>
      <c r="CJB4" s="45"/>
      <c r="CJC4" s="45"/>
      <c r="CJD4" s="45"/>
      <c r="CJE4" s="45"/>
      <c r="CJF4" s="45"/>
      <c r="CJG4" s="45"/>
      <c r="CJH4" s="45"/>
      <c r="CJI4" s="45"/>
      <c r="CJJ4" s="45"/>
      <c r="CJK4" s="45"/>
      <c r="CJL4" s="45"/>
      <c r="CJM4" s="45"/>
      <c r="CJN4" s="45"/>
      <c r="CJO4" s="45"/>
      <c r="CJP4" s="45"/>
      <c r="CJQ4" s="45"/>
      <c r="CJR4" s="45"/>
      <c r="CJS4" s="45"/>
      <c r="CJT4" s="45"/>
      <c r="CJU4" s="45"/>
      <c r="CJV4" s="45"/>
      <c r="CJW4" s="45"/>
      <c r="CJX4" s="45"/>
      <c r="CJY4" s="45"/>
      <c r="CJZ4" s="45"/>
      <c r="CKA4" s="45"/>
      <c r="CKB4" s="45"/>
      <c r="CKC4" s="45"/>
      <c r="CKD4" s="45"/>
      <c r="CKE4" s="45"/>
      <c r="CKF4" s="45"/>
      <c r="CKG4" s="45"/>
      <c r="CKH4" s="45"/>
      <c r="CKI4" s="45"/>
      <c r="CKJ4" s="45"/>
      <c r="CKK4" s="45"/>
      <c r="CKL4" s="45"/>
      <c r="CKM4" s="45"/>
      <c r="CKN4" s="45"/>
      <c r="CKO4" s="45"/>
      <c r="CKP4" s="45"/>
      <c r="CKQ4" s="45"/>
      <c r="CKR4" s="45"/>
      <c r="CKS4" s="45"/>
      <c r="CKT4" s="45"/>
      <c r="CKU4" s="45"/>
      <c r="CKV4" s="45"/>
      <c r="CKW4" s="45"/>
      <c r="CKX4" s="45"/>
      <c r="CKY4" s="45"/>
      <c r="CKZ4" s="45"/>
      <c r="CLA4" s="45"/>
      <c r="CLB4" s="45"/>
      <c r="CLC4" s="45"/>
      <c r="CLD4" s="45"/>
      <c r="CLE4" s="45"/>
      <c r="CLF4" s="45"/>
      <c r="CLG4" s="45"/>
      <c r="CLH4" s="45"/>
      <c r="CLI4" s="45"/>
      <c r="CLJ4" s="45"/>
      <c r="CLK4" s="45"/>
      <c r="CLL4" s="45"/>
      <c r="CLM4" s="45"/>
      <c r="CLN4" s="45"/>
      <c r="CLO4" s="45"/>
      <c r="CLP4" s="45"/>
      <c r="CLQ4" s="45"/>
      <c r="CLR4" s="45"/>
      <c r="CLS4" s="45"/>
      <c r="CLT4" s="45"/>
      <c r="CLU4" s="45"/>
      <c r="CLV4" s="45"/>
      <c r="CLW4" s="45"/>
      <c r="CLX4" s="45"/>
      <c r="CLY4" s="45"/>
      <c r="CLZ4" s="45"/>
      <c r="CMA4" s="45"/>
      <c r="CMB4" s="45"/>
      <c r="CMC4" s="45"/>
      <c r="CMD4" s="45"/>
      <c r="CME4" s="45"/>
      <c r="CMF4" s="45"/>
      <c r="CMG4" s="45"/>
      <c r="CMH4" s="45"/>
      <c r="CMI4" s="45"/>
      <c r="CMJ4" s="45"/>
      <c r="CMK4" s="45"/>
      <c r="CML4" s="45"/>
      <c r="CMM4" s="45"/>
      <c r="CMN4" s="45"/>
      <c r="CMO4" s="45"/>
      <c r="CMP4" s="45"/>
      <c r="CMQ4" s="45"/>
      <c r="CMR4" s="45"/>
      <c r="CMS4" s="45"/>
      <c r="CMT4" s="45"/>
      <c r="CMU4" s="45"/>
      <c r="CMV4" s="45"/>
      <c r="CMW4" s="45"/>
      <c r="CMX4" s="45"/>
      <c r="CMY4" s="45"/>
      <c r="CMZ4" s="45"/>
      <c r="CNA4" s="45"/>
      <c r="CNB4" s="45"/>
      <c r="CNC4" s="45"/>
      <c r="CND4" s="45"/>
      <c r="CNE4" s="45"/>
      <c r="CNF4" s="45"/>
      <c r="CNG4" s="45"/>
      <c r="CNH4" s="45"/>
      <c r="CNI4" s="45"/>
      <c r="CNJ4" s="45"/>
      <c r="CNK4" s="45"/>
      <c r="CNL4" s="45"/>
      <c r="CNM4" s="45"/>
      <c r="CNN4" s="45"/>
      <c r="CNO4" s="45"/>
      <c r="CNP4" s="45"/>
      <c r="CNQ4" s="45"/>
      <c r="CNR4" s="45"/>
      <c r="CNS4" s="45"/>
      <c r="CNT4" s="45"/>
      <c r="CNU4" s="45"/>
      <c r="CNV4" s="45"/>
      <c r="CNW4" s="45"/>
      <c r="CNX4" s="45"/>
      <c r="CNY4" s="45"/>
      <c r="CNZ4" s="45"/>
      <c r="COA4" s="45"/>
      <c r="COB4" s="45"/>
      <c r="COC4" s="45"/>
      <c r="COD4" s="45"/>
      <c r="COE4" s="45"/>
      <c r="COF4" s="45"/>
      <c r="COG4" s="45"/>
      <c r="COH4" s="45"/>
      <c r="COI4" s="45"/>
      <c r="COJ4" s="45"/>
      <c r="COK4" s="45"/>
      <c r="COL4" s="45"/>
      <c r="COM4" s="45"/>
      <c r="CON4" s="45"/>
      <c r="COO4" s="45"/>
      <c r="COP4" s="45"/>
      <c r="COQ4" s="45"/>
      <c r="COR4" s="45"/>
      <c r="COS4" s="45"/>
      <c r="COT4" s="45"/>
      <c r="COU4" s="45"/>
      <c r="COV4" s="45"/>
      <c r="COW4" s="45"/>
      <c r="COX4" s="45"/>
      <c r="COY4" s="45"/>
      <c r="COZ4" s="45"/>
      <c r="CPA4" s="45"/>
      <c r="CPB4" s="45"/>
      <c r="CPC4" s="45"/>
      <c r="CPD4" s="45"/>
      <c r="CPE4" s="45"/>
      <c r="CPF4" s="45"/>
      <c r="CPG4" s="45"/>
      <c r="CPH4" s="45"/>
      <c r="CPI4" s="45"/>
      <c r="CPJ4" s="45"/>
      <c r="CPK4" s="45"/>
      <c r="CPL4" s="45"/>
      <c r="CPM4" s="45"/>
      <c r="CPN4" s="45"/>
      <c r="CPO4" s="45"/>
      <c r="CPP4" s="45"/>
      <c r="CPQ4" s="45"/>
      <c r="CPR4" s="45"/>
      <c r="CPS4" s="45"/>
      <c r="CPT4" s="45"/>
      <c r="CPU4" s="45"/>
      <c r="CPV4" s="45"/>
      <c r="CPW4" s="45"/>
      <c r="CPX4" s="45"/>
      <c r="CPY4" s="45"/>
      <c r="CPZ4" s="45"/>
      <c r="CQA4" s="45"/>
      <c r="CQB4" s="45"/>
      <c r="CQC4" s="45"/>
      <c r="CQD4" s="45"/>
      <c r="CQE4" s="45"/>
      <c r="CQF4" s="45"/>
      <c r="CQG4" s="45"/>
      <c r="CQH4" s="45"/>
      <c r="CQI4" s="45"/>
      <c r="CQJ4" s="45"/>
      <c r="CQK4" s="45"/>
      <c r="CQL4" s="45"/>
      <c r="CQM4" s="45"/>
      <c r="CQN4" s="45"/>
      <c r="CQO4" s="45"/>
      <c r="CQP4" s="45"/>
      <c r="CQQ4" s="45"/>
      <c r="CQR4" s="45"/>
      <c r="CQS4" s="45"/>
      <c r="CQT4" s="45"/>
      <c r="CQU4" s="45"/>
      <c r="CQV4" s="45"/>
      <c r="CQW4" s="45"/>
      <c r="CQX4" s="45"/>
      <c r="CQY4" s="45"/>
      <c r="CQZ4" s="45"/>
      <c r="CRA4" s="45"/>
      <c r="CRB4" s="45"/>
      <c r="CRC4" s="45"/>
      <c r="CRD4" s="45"/>
      <c r="CRE4" s="45"/>
      <c r="CRF4" s="45"/>
      <c r="CRG4" s="45"/>
      <c r="CRH4" s="45"/>
      <c r="CRI4" s="45"/>
      <c r="CRJ4" s="45"/>
      <c r="CRK4" s="45"/>
      <c r="CRL4" s="45"/>
      <c r="CRM4" s="45"/>
      <c r="CRN4" s="45"/>
      <c r="CRO4" s="45"/>
      <c r="CRP4" s="45"/>
      <c r="CRQ4" s="45"/>
      <c r="CRR4" s="45"/>
      <c r="CRS4" s="45"/>
      <c r="CRT4" s="45"/>
      <c r="CRU4" s="45"/>
      <c r="CRV4" s="45"/>
      <c r="CRW4" s="45"/>
      <c r="CRX4" s="45"/>
      <c r="CRY4" s="45"/>
      <c r="CRZ4" s="45"/>
      <c r="CSA4" s="45"/>
      <c r="CSB4" s="45"/>
      <c r="CSC4" s="45"/>
      <c r="CSD4" s="45"/>
      <c r="CSE4" s="45"/>
      <c r="CSF4" s="45"/>
      <c r="CSG4" s="45"/>
      <c r="CSH4" s="45"/>
      <c r="CSI4" s="45"/>
      <c r="CSJ4" s="45"/>
      <c r="CSK4" s="45"/>
      <c r="CSL4" s="45"/>
      <c r="CSM4" s="45"/>
      <c r="CSN4" s="45"/>
      <c r="CSO4" s="45"/>
      <c r="CSP4" s="45"/>
      <c r="CSQ4" s="45"/>
      <c r="CSR4" s="45"/>
      <c r="CSS4" s="45"/>
      <c r="CST4" s="45"/>
      <c r="CSU4" s="45"/>
      <c r="CSV4" s="45"/>
      <c r="CSW4" s="45"/>
      <c r="CSX4" s="45"/>
      <c r="CSY4" s="45"/>
      <c r="CSZ4" s="45"/>
      <c r="CTA4" s="45"/>
      <c r="CTB4" s="45"/>
      <c r="CTC4" s="45"/>
      <c r="CTD4" s="45"/>
      <c r="CTE4" s="45"/>
      <c r="CTF4" s="45"/>
      <c r="CTG4" s="45"/>
      <c r="CTH4" s="45"/>
      <c r="CTI4" s="45"/>
      <c r="CTJ4" s="45"/>
      <c r="CTK4" s="45"/>
      <c r="CTL4" s="45"/>
      <c r="CTM4" s="45"/>
      <c r="CTN4" s="45"/>
      <c r="CTO4" s="45"/>
      <c r="CTP4" s="45"/>
      <c r="CTQ4" s="45"/>
      <c r="CTR4" s="45"/>
      <c r="CTS4" s="45"/>
      <c r="CTT4" s="45"/>
      <c r="CTU4" s="45"/>
      <c r="CTV4" s="45"/>
      <c r="CTW4" s="45"/>
      <c r="CTX4" s="45"/>
      <c r="CTY4" s="45"/>
      <c r="CTZ4" s="45"/>
      <c r="CUA4" s="45"/>
      <c r="CUB4" s="45"/>
      <c r="CUC4" s="45"/>
      <c r="CUD4" s="45"/>
      <c r="CUE4" s="45"/>
      <c r="CUF4" s="45"/>
      <c r="CUG4" s="45"/>
      <c r="CUH4" s="45"/>
      <c r="CUI4" s="45"/>
      <c r="CUJ4" s="45"/>
      <c r="CUK4" s="45"/>
      <c r="CUL4" s="45"/>
      <c r="CUM4" s="45"/>
      <c r="CUN4" s="45"/>
      <c r="CUO4" s="45"/>
      <c r="CUP4" s="45"/>
      <c r="CUQ4" s="45"/>
      <c r="CUR4" s="45"/>
      <c r="CUS4" s="45"/>
      <c r="CUT4" s="45"/>
      <c r="CUU4" s="45"/>
      <c r="CUV4" s="45"/>
      <c r="CUW4" s="45"/>
      <c r="CUX4" s="45"/>
      <c r="CUY4" s="45"/>
      <c r="CUZ4" s="45"/>
      <c r="CVA4" s="45"/>
      <c r="CVB4" s="45"/>
      <c r="CVC4" s="45"/>
      <c r="CVD4" s="45"/>
      <c r="CVE4" s="45"/>
      <c r="CVF4" s="45"/>
      <c r="CVG4" s="45"/>
      <c r="CVH4" s="45"/>
      <c r="CVI4" s="45"/>
      <c r="CVJ4" s="45"/>
      <c r="CVK4" s="45"/>
      <c r="CVL4" s="45"/>
      <c r="CVM4" s="45"/>
      <c r="CVN4" s="45"/>
      <c r="CVO4" s="45"/>
      <c r="CVP4" s="45"/>
      <c r="CVQ4" s="45"/>
      <c r="CVR4" s="45"/>
      <c r="CVS4" s="45"/>
      <c r="CVT4" s="45"/>
      <c r="CVU4" s="45"/>
      <c r="CVV4" s="45"/>
      <c r="CVW4" s="45"/>
      <c r="CVX4" s="45"/>
      <c r="CVY4" s="45"/>
      <c r="CVZ4" s="45"/>
      <c r="CWA4" s="45"/>
      <c r="CWB4" s="45"/>
      <c r="CWC4" s="45"/>
      <c r="CWD4" s="45"/>
      <c r="CWE4" s="45"/>
      <c r="CWF4" s="45"/>
      <c r="CWG4" s="45"/>
      <c r="CWH4" s="45"/>
      <c r="CWI4" s="45"/>
      <c r="CWJ4" s="45"/>
      <c r="CWK4" s="45"/>
      <c r="CWL4" s="45"/>
      <c r="CWM4" s="45"/>
      <c r="CWN4" s="45"/>
      <c r="CWO4" s="45"/>
      <c r="CWP4" s="45"/>
      <c r="CWQ4" s="45"/>
      <c r="CWR4" s="45"/>
      <c r="CWS4" s="45"/>
      <c r="CWT4" s="45"/>
      <c r="CWU4" s="45"/>
      <c r="CWV4" s="45"/>
      <c r="CWW4" s="45"/>
      <c r="CWX4" s="45"/>
      <c r="CWY4" s="45"/>
      <c r="CWZ4" s="45"/>
      <c r="CXA4" s="45"/>
      <c r="CXB4" s="45"/>
      <c r="CXC4" s="45"/>
      <c r="CXD4" s="45"/>
      <c r="CXE4" s="45"/>
      <c r="CXF4" s="45"/>
      <c r="CXG4" s="45"/>
      <c r="CXH4" s="45"/>
      <c r="CXI4" s="45"/>
      <c r="CXJ4" s="45"/>
      <c r="CXK4" s="45"/>
      <c r="CXL4" s="45"/>
      <c r="CXM4" s="45"/>
      <c r="CXN4" s="45"/>
      <c r="CXO4" s="45"/>
      <c r="CXP4" s="45"/>
      <c r="CXQ4" s="45"/>
      <c r="CXR4" s="45"/>
      <c r="CXS4" s="45"/>
      <c r="CXT4" s="45"/>
      <c r="CXU4" s="45"/>
      <c r="CXV4" s="45"/>
      <c r="CXW4" s="45"/>
      <c r="CXX4" s="45"/>
      <c r="CXY4" s="45"/>
      <c r="CXZ4" s="45"/>
      <c r="CYA4" s="45"/>
      <c r="CYB4" s="45"/>
      <c r="CYC4" s="45"/>
      <c r="CYD4" s="45"/>
      <c r="CYE4" s="45"/>
      <c r="CYF4" s="45"/>
      <c r="CYG4" s="45"/>
      <c r="CYH4" s="45"/>
      <c r="CYI4" s="45"/>
      <c r="CYJ4" s="45"/>
      <c r="CYK4" s="45"/>
      <c r="CYL4" s="45"/>
      <c r="CYM4" s="45"/>
      <c r="CYN4" s="45"/>
      <c r="CYO4" s="45"/>
      <c r="CYP4" s="45"/>
      <c r="CYQ4" s="45"/>
      <c r="CYR4" s="45"/>
      <c r="CYS4" s="45"/>
      <c r="CYT4" s="45"/>
      <c r="CYU4" s="45"/>
      <c r="CYV4" s="45"/>
      <c r="CYW4" s="45"/>
      <c r="CYX4" s="45"/>
      <c r="CYY4" s="45"/>
      <c r="CYZ4" s="45"/>
      <c r="CZA4" s="45"/>
      <c r="CZB4" s="45"/>
      <c r="CZC4" s="45"/>
      <c r="CZD4" s="45"/>
      <c r="CZE4" s="45"/>
      <c r="CZF4" s="45"/>
      <c r="CZG4" s="45"/>
      <c r="CZH4" s="45"/>
      <c r="CZI4" s="45"/>
      <c r="CZJ4" s="45"/>
      <c r="CZK4" s="45"/>
      <c r="CZL4" s="45"/>
      <c r="CZM4" s="45"/>
      <c r="CZN4" s="45"/>
      <c r="CZO4" s="45"/>
      <c r="CZP4" s="45"/>
      <c r="CZQ4" s="45"/>
      <c r="CZR4" s="45"/>
      <c r="CZS4" s="45"/>
      <c r="CZT4" s="45"/>
      <c r="CZU4" s="45"/>
      <c r="CZV4" s="45"/>
      <c r="CZW4" s="45"/>
      <c r="CZX4" s="45"/>
      <c r="CZY4" s="45"/>
      <c r="CZZ4" s="45"/>
      <c r="DAA4" s="45"/>
      <c r="DAB4" s="45"/>
      <c r="DAC4" s="45"/>
      <c r="DAD4" s="45"/>
      <c r="DAE4" s="45"/>
      <c r="DAF4" s="45"/>
      <c r="DAG4" s="45"/>
      <c r="DAH4" s="45"/>
      <c r="DAI4" s="45"/>
      <c r="DAJ4" s="45"/>
      <c r="DAK4" s="45"/>
      <c r="DAL4" s="45"/>
      <c r="DAM4" s="45"/>
      <c r="DAN4" s="45"/>
      <c r="DAO4" s="45"/>
      <c r="DAP4" s="45"/>
      <c r="DAQ4" s="45"/>
      <c r="DAR4" s="45"/>
      <c r="DAS4" s="45"/>
      <c r="DAT4" s="45"/>
      <c r="DAU4" s="45"/>
      <c r="DAV4" s="45"/>
      <c r="DAW4" s="45"/>
      <c r="DAX4" s="45"/>
      <c r="DAY4" s="45"/>
      <c r="DAZ4" s="45"/>
      <c r="DBA4" s="45"/>
      <c r="DBB4" s="45"/>
      <c r="DBC4" s="45"/>
      <c r="DBD4" s="45"/>
      <c r="DBE4" s="45"/>
      <c r="DBF4" s="45"/>
      <c r="DBG4" s="45"/>
      <c r="DBH4" s="45"/>
      <c r="DBI4" s="45"/>
      <c r="DBJ4" s="45"/>
      <c r="DBK4" s="45"/>
      <c r="DBL4" s="45"/>
      <c r="DBM4" s="45"/>
      <c r="DBN4" s="45"/>
      <c r="DBO4" s="45"/>
      <c r="DBP4" s="45"/>
      <c r="DBQ4" s="45"/>
      <c r="DBR4" s="45"/>
      <c r="DBS4" s="45"/>
      <c r="DBT4" s="45"/>
      <c r="DBU4" s="45"/>
      <c r="DBV4" s="45"/>
      <c r="DBW4" s="45"/>
      <c r="DBX4" s="45"/>
      <c r="DBY4" s="45"/>
      <c r="DBZ4" s="45"/>
      <c r="DCA4" s="45"/>
      <c r="DCB4" s="45"/>
      <c r="DCC4" s="45"/>
      <c r="DCD4" s="45"/>
      <c r="DCE4" s="45"/>
      <c r="DCF4" s="45"/>
      <c r="DCG4" s="45"/>
      <c r="DCH4" s="45"/>
      <c r="DCI4" s="45"/>
      <c r="DCJ4" s="45"/>
      <c r="DCK4" s="45"/>
      <c r="DCL4" s="45"/>
      <c r="DCM4" s="45"/>
      <c r="DCN4" s="45"/>
      <c r="DCO4" s="45"/>
      <c r="DCP4" s="45"/>
      <c r="DCQ4" s="45"/>
      <c r="DCR4" s="45"/>
      <c r="DCS4" s="45"/>
      <c r="DCT4" s="45"/>
      <c r="DCU4" s="45"/>
      <c r="DCV4" s="45"/>
      <c r="DCW4" s="45"/>
      <c r="DCX4" s="45"/>
      <c r="DCY4" s="45"/>
      <c r="DCZ4" s="45"/>
      <c r="DDA4" s="45"/>
      <c r="DDB4" s="45"/>
      <c r="DDC4" s="45"/>
      <c r="DDD4" s="45"/>
      <c r="DDE4" s="45"/>
      <c r="DDF4" s="45"/>
      <c r="DDG4" s="45"/>
      <c r="DDH4" s="45"/>
      <c r="DDI4" s="45"/>
      <c r="DDJ4" s="45"/>
      <c r="DDK4" s="45"/>
      <c r="DDL4" s="45"/>
      <c r="DDM4" s="45"/>
      <c r="DDN4" s="45"/>
      <c r="DDO4" s="45"/>
      <c r="DDP4" s="45"/>
      <c r="DDQ4" s="45"/>
      <c r="DDR4" s="45"/>
      <c r="DDS4" s="45"/>
      <c r="DDT4" s="45"/>
      <c r="DDU4" s="45"/>
      <c r="DDV4" s="45"/>
      <c r="DDW4" s="45"/>
      <c r="DDX4" s="45"/>
      <c r="DDY4" s="45"/>
      <c r="DDZ4" s="45"/>
      <c r="DEA4" s="45"/>
      <c r="DEB4" s="45"/>
      <c r="DEC4" s="45"/>
      <c r="DED4" s="45"/>
      <c r="DEE4" s="45"/>
      <c r="DEF4" s="45"/>
      <c r="DEG4" s="45"/>
      <c r="DEH4" s="45"/>
      <c r="DEI4" s="45"/>
      <c r="DEJ4" s="45"/>
      <c r="DEK4" s="45"/>
      <c r="DEL4" s="45"/>
      <c r="DEM4" s="45"/>
      <c r="DEN4" s="45"/>
      <c r="DEO4" s="45"/>
      <c r="DEP4" s="45"/>
      <c r="DEQ4" s="45"/>
      <c r="DER4" s="45"/>
      <c r="DES4" s="45"/>
      <c r="DET4" s="45"/>
      <c r="DEU4" s="45"/>
      <c r="DEV4" s="45"/>
      <c r="DEW4" s="45"/>
      <c r="DEX4" s="45"/>
      <c r="DEY4" s="45"/>
      <c r="DEZ4" s="45"/>
      <c r="DFA4" s="45"/>
      <c r="DFB4" s="45"/>
      <c r="DFC4" s="45"/>
      <c r="DFD4" s="45"/>
      <c r="DFE4" s="45"/>
      <c r="DFF4" s="45"/>
      <c r="DFG4" s="45"/>
      <c r="DFH4" s="45"/>
      <c r="DFI4" s="45"/>
      <c r="DFJ4" s="45"/>
      <c r="DFK4" s="45"/>
      <c r="DFL4" s="45"/>
      <c r="DFM4" s="45"/>
      <c r="DFN4" s="45"/>
      <c r="DFO4" s="45"/>
      <c r="DFP4" s="45"/>
      <c r="DFQ4" s="45"/>
      <c r="DFR4" s="45"/>
      <c r="DFS4" s="45"/>
      <c r="DFT4" s="45"/>
      <c r="DFU4" s="45"/>
      <c r="DFV4" s="45"/>
      <c r="DFW4" s="45"/>
      <c r="DFX4" s="45"/>
      <c r="DFY4" s="45"/>
      <c r="DFZ4" s="45"/>
      <c r="DGA4" s="45"/>
      <c r="DGB4" s="45"/>
      <c r="DGC4" s="45"/>
      <c r="DGD4" s="45"/>
      <c r="DGE4" s="45"/>
      <c r="DGF4" s="45"/>
      <c r="DGG4" s="45"/>
      <c r="DGH4" s="45"/>
      <c r="DGI4" s="45"/>
      <c r="DGJ4" s="45"/>
      <c r="DGK4" s="45"/>
      <c r="DGL4" s="45"/>
      <c r="DGM4" s="45"/>
      <c r="DGN4" s="45"/>
      <c r="DGO4" s="45"/>
      <c r="DGP4" s="45"/>
      <c r="DGQ4" s="45"/>
      <c r="DGR4" s="45"/>
      <c r="DGS4" s="45"/>
      <c r="DGT4" s="45"/>
      <c r="DGU4" s="45"/>
      <c r="DGV4" s="45"/>
      <c r="DGW4" s="45"/>
      <c r="DGX4" s="45"/>
      <c r="DGY4" s="45"/>
      <c r="DGZ4" s="45"/>
      <c r="DHA4" s="45"/>
      <c r="DHB4" s="45"/>
      <c r="DHC4" s="45"/>
      <c r="DHD4" s="45"/>
      <c r="DHE4" s="45"/>
      <c r="DHF4" s="45"/>
      <c r="DHG4" s="45"/>
      <c r="DHH4" s="45"/>
      <c r="DHI4" s="45"/>
      <c r="DHJ4" s="45"/>
      <c r="DHK4" s="45"/>
      <c r="DHL4" s="45"/>
      <c r="DHM4" s="45"/>
      <c r="DHN4" s="45"/>
      <c r="DHO4" s="45"/>
      <c r="DHP4" s="45"/>
      <c r="DHQ4" s="45"/>
      <c r="DHR4" s="45"/>
      <c r="DHS4" s="45"/>
      <c r="DHT4" s="45"/>
      <c r="DHU4" s="45"/>
      <c r="DHV4" s="45"/>
      <c r="DHW4" s="45"/>
      <c r="DHX4" s="45"/>
      <c r="DHY4" s="45"/>
      <c r="DHZ4" s="45"/>
      <c r="DIA4" s="45"/>
      <c r="DIB4" s="45"/>
      <c r="DIC4" s="45"/>
      <c r="DID4" s="45"/>
      <c r="DIE4" s="45"/>
      <c r="DIF4" s="45"/>
      <c r="DIG4" s="45"/>
      <c r="DIH4" s="45"/>
      <c r="DII4" s="45"/>
      <c r="DIJ4" s="45"/>
      <c r="DIK4" s="45"/>
      <c r="DIL4" s="45"/>
      <c r="DIM4" s="45"/>
      <c r="DIN4" s="45"/>
      <c r="DIO4" s="45"/>
      <c r="DIP4" s="45"/>
      <c r="DIQ4" s="45"/>
      <c r="DIR4" s="45"/>
      <c r="DIS4" s="45"/>
      <c r="DIT4" s="45"/>
      <c r="DIU4" s="45"/>
      <c r="DIV4" s="45"/>
      <c r="DIW4" s="45"/>
      <c r="DIX4" s="45"/>
      <c r="DIY4" s="45"/>
      <c r="DIZ4" s="45"/>
      <c r="DJA4" s="45"/>
      <c r="DJB4" s="45"/>
      <c r="DJC4" s="45"/>
      <c r="DJD4" s="45"/>
      <c r="DJE4" s="45"/>
      <c r="DJF4" s="45"/>
      <c r="DJG4" s="45"/>
      <c r="DJH4" s="45"/>
      <c r="DJI4" s="45"/>
      <c r="DJJ4" s="45"/>
      <c r="DJK4" s="45"/>
      <c r="DJL4" s="45"/>
      <c r="DJM4" s="45"/>
      <c r="DJN4" s="45"/>
      <c r="DJO4" s="45"/>
      <c r="DJP4" s="45"/>
      <c r="DJQ4" s="45"/>
      <c r="DJR4" s="45"/>
      <c r="DJS4" s="45"/>
      <c r="DJT4" s="45"/>
      <c r="DJU4" s="45"/>
      <c r="DJV4" s="45"/>
      <c r="DJW4" s="45"/>
      <c r="DJX4" s="45"/>
      <c r="DJY4" s="45"/>
      <c r="DJZ4" s="45"/>
      <c r="DKA4" s="45"/>
      <c r="DKB4" s="45"/>
      <c r="DKC4" s="45"/>
      <c r="DKD4" s="45"/>
      <c r="DKE4" s="45"/>
      <c r="DKF4" s="45"/>
      <c r="DKG4" s="45"/>
      <c r="DKH4" s="45"/>
      <c r="DKI4" s="45"/>
      <c r="DKJ4" s="45"/>
      <c r="DKK4" s="45"/>
      <c r="DKL4" s="45"/>
      <c r="DKM4" s="45"/>
      <c r="DKN4" s="45"/>
      <c r="DKO4" s="45"/>
      <c r="DKP4" s="45"/>
      <c r="DKQ4" s="45"/>
      <c r="DKR4" s="45"/>
      <c r="DKS4" s="45"/>
      <c r="DKT4" s="45"/>
      <c r="DKU4" s="45"/>
      <c r="DKV4" s="45"/>
      <c r="DKW4" s="45"/>
      <c r="DKX4" s="45"/>
      <c r="DKY4" s="45"/>
      <c r="DKZ4" s="45"/>
      <c r="DLA4" s="45"/>
      <c r="DLB4" s="45"/>
      <c r="DLC4" s="45"/>
      <c r="DLD4" s="45"/>
      <c r="DLE4" s="45"/>
      <c r="DLF4" s="45"/>
      <c r="DLG4" s="45"/>
      <c r="DLH4" s="45"/>
      <c r="DLI4" s="45"/>
      <c r="DLJ4" s="45"/>
      <c r="DLK4" s="45"/>
      <c r="DLL4" s="45"/>
      <c r="DLM4" s="45"/>
      <c r="DLN4" s="45"/>
      <c r="DLO4" s="45"/>
      <c r="DLP4" s="45"/>
      <c r="DLQ4" s="45"/>
      <c r="DLR4" s="45"/>
      <c r="DLS4" s="45"/>
      <c r="DLT4" s="45"/>
      <c r="DLU4" s="45"/>
      <c r="DLV4" s="45"/>
      <c r="DLW4" s="45"/>
      <c r="DLX4" s="45"/>
      <c r="DLY4" s="45"/>
      <c r="DLZ4" s="45"/>
      <c r="DMA4" s="45"/>
      <c r="DMB4" s="45"/>
      <c r="DMC4" s="45"/>
      <c r="DMD4" s="45"/>
      <c r="DME4" s="45"/>
      <c r="DMF4" s="45"/>
      <c r="DMG4" s="45"/>
      <c r="DMH4" s="45"/>
      <c r="DMI4" s="45"/>
      <c r="DMJ4" s="45"/>
      <c r="DMK4" s="45"/>
      <c r="DML4" s="45"/>
      <c r="DMM4" s="45"/>
      <c r="DMN4" s="45"/>
      <c r="DMO4" s="45"/>
      <c r="DMP4" s="45"/>
      <c r="DMQ4" s="45"/>
      <c r="DMR4" s="45"/>
      <c r="DMS4" s="45"/>
      <c r="DMT4" s="45"/>
      <c r="DMU4" s="45"/>
      <c r="DMV4" s="45"/>
      <c r="DMW4" s="45"/>
      <c r="DMX4" s="45"/>
      <c r="DMY4" s="45"/>
      <c r="DMZ4" s="45"/>
      <c r="DNA4" s="45"/>
      <c r="DNB4" s="45"/>
      <c r="DNC4" s="45"/>
      <c r="DND4" s="45"/>
      <c r="DNE4" s="45"/>
      <c r="DNF4" s="45"/>
      <c r="DNG4" s="45"/>
      <c r="DNH4" s="45"/>
      <c r="DNI4" s="45"/>
      <c r="DNJ4" s="45"/>
      <c r="DNK4" s="45"/>
      <c r="DNL4" s="45"/>
      <c r="DNM4" s="45"/>
      <c r="DNN4" s="45"/>
      <c r="DNO4" s="45"/>
      <c r="DNP4" s="45"/>
      <c r="DNQ4" s="45"/>
      <c r="DNR4" s="45"/>
      <c r="DNS4" s="45"/>
      <c r="DNT4" s="45"/>
      <c r="DNU4" s="45"/>
      <c r="DNV4" s="45"/>
      <c r="DNW4" s="45"/>
      <c r="DNX4" s="45"/>
      <c r="DNY4" s="45"/>
      <c r="DNZ4" s="45"/>
      <c r="DOA4" s="45"/>
      <c r="DOB4" s="45"/>
      <c r="DOC4" s="45"/>
      <c r="DOD4" s="45"/>
      <c r="DOE4" s="45"/>
      <c r="DOF4" s="45"/>
      <c r="DOG4" s="45"/>
      <c r="DOH4" s="45"/>
      <c r="DOI4" s="45"/>
      <c r="DOJ4" s="45"/>
      <c r="DOK4" s="45"/>
      <c r="DOL4" s="45"/>
      <c r="DOM4" s="45"/>
      <c r="DON4" s="45"/>
      <c r="DOO4" s="45"/>
      <c r="DOP4" s="45"/>
      <c r="DOQ4" s="45"/>
      <c r="DOR4" s="45"/>
      <c r="DOS4" s="45"/>
      <c r="DOT4" s="45"/>
      <c r="DOU4" s="45"/>
      <c r="DOV4" s="45"/>
      <c r="DOW4" s="45"/>
      <c r="DOX4" s="45"/>
      <c r="DOY4" s="45"/>
      <c r="DOZ4" s="45"/>
      <c r="DPA4" s="45"/>
      <c r="DPB4" s="45"/>
      <c r="DPC4" s="45"/>
      <c r="DPD4" s="45"/>
      <c r="DPE4" s="45"/>
      <c r="DPF4" s="45"/>
      <c r="DPG4" s="45"/>
      <c r="DPH4" s="45"/>
      <c r="DPI4" s="45"/>
      <c r="DPJ4" s="45"/>
      <c r="DPK4" s="45"/>
      <c r="DPL4" s="45"/>
      <c r="DPM4" s="45"/>
      <c r="DPN4" s="45"/>
      <c r="DPO4" s="45"/>
      <c r="DPP4" s="45"/>
      <c r="DPQ4" s="45"/>
      <c r="DPR4" s="45"/>
      <c r="DPS4" s="45"/>
      <c r="DPT4" s="45"/>
      <c r="DPU4" s="45"/>
      <c r="DPV4" s="45"/>
      <c r="DPW4" s="45"/>
      <c r="DPX4" s="45"/>
      <c r="DPY4" s="45"/>
      <c r="DPZ4" s="45"/>
      <c r="DQA4" s="45"/>
      <c r="DQB4" s="45"/>
      <c r="DQC4" s="45"/>
      <c r="DQD4" s="45"/>
      <c r="DQE4" s="45"/>
      <c r="DQF4" s="45"/>
      <c r="DQG4" s="45"/>
      <c r="DQH4" s="45"/>
      <c r="DQI4" s="45"/>
      <c r="DQJ4" s="45"/>
      <c r="DQK4" s="45"/>
      <c r="DQL4" s="45"/>
      <c r="DQM4" s="45"/>
      <c r="DQN4" s="45"/>
      <c r="DQO4" s="45"/>
      <c r="DQP4" s="45"/>
      <c r="DQQ4" s="45"/>
      <c r="DQR4" s="45"/>
      <c r="DQS4" s="45"/>
      <c r="DQT4" s="45"/>
      <c r="DQU4" s="45"/>
      <c r="DQV4" s="45"/>
      <c r="DQW4" s="45"/>
      <c r="DQX4" s="45"/>
      <c r="DQY4" s="45"/>
      <c r="DQZ4" s="45"/>
      <c r="DRA4" s="45"/>
      <c r="DRB4" s="45"/>
      <c r="DRC4" s="45"/>
      <c r="DRD4" s="45"/>
      <c r="DRE4" s="45"/>
      <c r="DRF4" s="45"/>
      <c r="DRG4" s="45"/>
      <c r="DRH4" s="45"/>
      <c r="DRI4" s="45"/>
      <c r="DRJ4" s="45"/>
      <c r="DRK4" s="45"/>
      <c r="DRL4" s="45"/>
      <c r="DRM4" s="45"/>
      <c r="DRN4" s="45"/>
      <c r="DRO4" s="45"/>
      <c r="DRP4" s="45"/>
      <c r="DRQ4" s="45"/>
      <c r="DRR4" s="45"/>
      <c r="DRS4" s="45"/>
      <c r="DRT4" s="45"/>
      <c r="DRU4" s="45"/>
      <c r="DRV4" s="45"/>
      <c r="DRW4" s="45"/>
      <c r="DRX4" s="45"/>
      <c r="DRY4" s="45"/>
      <c r="DRZ4" s="45"/>
      <c r="DSA4" s="45"/>
      <c r="DSB4" s="45"/>
      <c r="DSC4" s="45"/>
      <c r="DSD4" s="45"/>
      <c r="DSE4" s="45"/>
      <c r="DSF4" s="45"/>
      <c r="DSG4" s="45"/>
      <c r="DSH4" s="45"/>
      <c r="DSI4" s="45"/>
      <c r="DSJ4" s="45"/>
      <c r="DSK4" s="45"/>
      <c r="DSL4" s="45"/>
      <c r="DSM4" s="45"/>
      <c r="DSN4" s="45"/>
      <c r="DSO4" s="45"/>
      <c r="DSP4" s="45"/>
      <c r="DSQ4" s="45"/>
      <c r="DSR4" s="45"/>
      <c r="DSS4" s="45"/>
      <c r="DST4" s="45"/>
      <c r="DSU4" s="45"/>
      <c r="DSV4" s="45"/>
      <c r="DSW4" s="45"/>
      <c r="DSX4" s="45"/>
      <c r="DSY4" s="45"/>
      <c r="DSZ4" s="45"/>
      <c r="DTA4" s="45"/>
      <c r="DTB4" s="45"/>
      <c r="DTC4" s="45"/>
      <c r="DTD4" s="45"/>
      <c r="DTE4" s="45"/>
      <c r="DTF4" s="45"/>
      <c r="DTG4" s="45"/>
      <c r="DTH4" s="45"/>
      <c r="DTI4" s="45"/>
      <c r="DTJ4" s="45"/>
      <c r="DTK4" s="45"/>
      <c r="DTL4" s="45"/>
      <c r="DTM4" s="45"/>
      <c r="DTN4" s="45"/>
      <c r="DTO4" s="45"/>
      <c r="DTP4" s="45"/>
      <c r="DTQ4" s="45"/>
      <c r="DTR4" s="45"/>
      <c r="DTS4" s="45"/>
      <c r="DTT4" s="45"/>
      <c r="DTU4" s="45"/>
      <c r="DTV4" s="45"/>
      <c r="DTW4" s="45"/>
      <c r="DTX4" s="45"/>
      <c r="DTY4" s="45"/>
      <c r="DTZ4" s="45"/>
      <c r="DUA4" s="45"/>
      <c r="DUB4" s="45"/>
      <c r="DUC4" s="45"/>
      <c r="DUD4" s="45"/>
      <c r="DUE4" s="45"/>
      <c r="DUF4" s="45"/>
      <c r="DUG4" s="45"/>
      <c r="DUH4" s="45"/>
      <c r="DUI4" s="45"/>
      <c r="DUJ4" s="45"/>
      <c r="DUK4" s="45"/>
      <c r="DUL4" s="45"/>
      <c r="DUM4" s="45"/>
      <c r="DUN4" s="45"/>
      <c r="DUO4" s="45"/>
      <c r="DUP4" s="45"/>
      <c r="DUQ4" s="45"/>
      <c r="DUR4" s="45"/>
      <c r="DUS4" s="45"/>
      <c r="DUT4" s="45"/>
      <c r="DUU4" s="45"/>
      <c r="DUV4" s="45"/>
      <c r="DUW4" s="45"/>
      <c r="DUX4" s="45"/>
      <c r="DUY4" s="45"/>
      <c r="DUZ4" s="45"/>
      <c r="DVA4" s="45"/>
      <c r="DVB4" s="45"/>
      <c r="DVC4" s="45"/>
      <c r="DVD4" s="45"/>
      <c r="DVE4" s="45"/>
      <c r="DVF4" s="45"/>
      <c r="DVG4" s="45"/>
      <c r="DVH4" s="45"/>
      <c r="DVI4" s="45"/>
      <c r="DVJ4" s="45"/>
      <c r="DVK4" s="45"/>
      <c r="DVL4" s="45"/>
      <c r="DVM4" s="45"/>
      <c r="DVN4" s="45"/>
      <c r="DVO4" s="45"/>
      <c r="DVP4" s="45"/>
      <c r="DVQ4" s="45"/>
      <c r="DVR4" s="45"/>
      <c r="DVS4" s="45"/>
      <c r="DVT4" s="45"/>
      <c r="DVU4" s="45"/>
      <c r="DVV4" s="45"/>
      <c r="DVW4" s="45"/>
      <c r="DVX4" s="45"/>
      <c r="DVY4" s="45"/>
      <c r="DVZ4" s="45"/>
      <c r="DWA4" s="45"/>
      <c r="DWB4" s="45"/>
      <c r="DWC4" s="45"/>
      <c r="DWD4" s="45"/>
      <c r="DWE4" s="45"/>
      <c r="DWF4" s="45"/>
      <c r="DWG4" s="45"/>
      <c r="DWH4" s="45"/>
      <c r="DWI4" s="45"/>
      <c r="DWJ4" s="45"/>
      <c r="DWK4" s="45"/>
      <c r="DWL4" s="45"/>
      <c r="DWM4" s="45"/>
      <c r="DWN4" s="45"/>
      <c r="DWO4" s="45"/>
      <c r="DWP4" s="45"/>
      <c r="DWQ4" s="45"/>
      <c r="DWR4" s="45"/>
      <c r="DWS4" s="45"/>
      <c r="DWT4" s="45"/>
      <c r="DWU4" s="45"/>
      <c r="DWV4" s="45"/>
      <c r="DWW4" s="45"/>
      <c r="DWX4" s="45"/>
      <c r="DWY4" s="45"/>
      <c r="DWZ4" s="45"/>
      <c r="DXA4" s="45"/>
      <c r="DXB4" s="45"/>
      <c r="DXC4" s="45"/>
      <c r="DXD4" s="45"/>
      <c r="DXE4" s="45"/>
      <c r="DXF4" s="45"/>
      <c r="DXG4" s="45"/>
      <c r="DXH4" s="45"/>
      <c r="DXI4" s="45"/>
      <c r="DXJ4" s="45"/>
      <c r="DXK4" s="45"/>
      <c r="DXL4" s="45"/>
      <c r="DXM4" s="45"/>
      <c r="DXN4" s="45"/>
      <c r="DXO4" s="45"/>
      <c r="DXP4" s="45"/>
      <c r="DXQ4" s="45"/>
      <c r="DXR4" s="45"/>
      <c r="DXS4" s="45"/>
      <c r="DXT4" s="45"/>
      <c r="DXU4" s="45"/>
      <c r="DXV4" s="45"/>
      <c r="DXW4" s="45"/>
      <c r="DXX4" s="45"/>
      <c r="DXY4" s="45"/>
      <c r="DXZ4" s="45"/>
      <c r="DYA4" s="45"/>
      <c r="DYB4" s="45"/>
      <c r="DYC4" s="45"/>
      <c r="DYD4" s="45"/>
      <c r="DYE4" s="45"/>
      <c r="DYF4" s="45"/>
      <c r="DYG4" s="45"/>
      <c r="DYH4" s="45"/>
      <c r="DYI4" s="45"/>
      <c r="DYJ4" s="45"/>
      <c r="DYK4" s="45"/>
      <c r="DYL4" s="45"/>
      <c r="DYM4" s="45"/>
      <c r="DYN4" s="45"/>
      <c r="DYO4" s="45"/>
      <c r="DYP4" s="45"/>
      <c r="DYQ4" s="45"/>
      <c r="DYR4" s="45"/>
      <c r="DYS4" s="45"/>
      <c r="DYT4" s="45"/>
      <c r="DYU4" s="45"/>
      <c r="DYV4" s="45"/>
      <c r="DYW4" s="45"/>
      <c r="DYX4" s="45"/>
      <c r="DYY4" s="45"/>
      <c r="DYZ4" s="45"/>
      <c r="DZA4" s="45"/>
      <c r="DZB4" s="45"/>
      <c r="DZC4" s="45"/>
      <c r="DZD4" s="45"/>
      <c r="DZE4" s="45"/>
      <c r="DZF4" s="45"/>
      <c r="DZG4" s="45"/>
      <c r="DZH4" s="45"/>
      <c r="DZI4" s="45"/>
      <c r="DZJ4" s="45"/>
      <c r="DZK4" s="45"/>
      <c r="DZL4" s="45"/>
      <c r="DZM4" s="45"/>
      <c r="DZN4" s="45"/>
      <c r="DZO4" s="45"/>
      <c r="DZP4" s="45"/>
      <c r="DZQ4" s="45"/>
      <c r="DZR4" s="45"/>
      <c r="DZS4" s="45"/>
      <c r="DZT4" s="45"/>
      <c r="DZU4" s="45"/>
      <c r="DZV4" s="45"/>
      <c r="DZW4" s="45"/>
      <c r="DZX4" s="45"/>
      <c r="DZY4" s="45"/>
      <c r="DZZ4" s="45"/>
      <c r="EAA4" s="45"/>
      <c r="EAB4" s="45"/>
      <c r="EAC4" s="45"/>
      <c r="EAD4" s="45"/>
      <c r="EAE4" s="45"/>
      <c r="EAF4" s="45"/>
      <c r="EAG4" s="45"/>
      <c r="EAH4" s="45"/>
      <c r="EAI4" s="45"/>
      <c r="EAJ4" s="45"/>
      <c r="EAK4" s="45"/>
      <c r="EAL4" s="45"/>
      <c r="EAM4" s="45"/>
      <c r="EAN4" s="45"/>
      <c r="EAO4" s="45"/>
      <c r="EAP4" s="45"/>
      <c r="EAQ4" s="45"/>
      <c r="EAR4" s="45"/>
      <c r="EAS4" s="45"/>
      <c r="EAT4" s="45"/>
      <c r="EAU4" s="45"/>
      <c r="EAV4" s="45"/>
      <c r="EAW4" s="45"/>
      <c r="EAX4" s="45"/>
      <c r="EAY4" s="45"/>
      <c r="EAZ4" s="45"/>
      <c r="EBA4" s="45"/>
      <c r="EBB4" s="45"/>
      <c r="EBC4" s="45"/>
      <c r="EBD4" s="45"/>
      <c r="EBE4" s="45"/>
      <c r="EBF4" s="45"/>
      <c r="EBG4" s="45"/>
      <c r="EBH4" s="45"/>
      <c r="EBI4" s="45"/>
      <c r="EBJ4" s="45"/>
      <c r="EBK4" s="45"/>
      <c r="EBL4" s="45"/>
      <c r="EBM4" s="45"/>
      <c r="EBN4" s="45"/>
      <c r="EBO4" s="45"/>
      <c r="EBP4" s="45"/>
      <c r="EBQ4" s="45"/>
      <c r="EBR4" s="45"/>
      <c r="EBS4" s="45"/>
      <c r="EBT4" s="45"/>
      <c r="EBU4" s="45"/>
      <c r="EBV4" s="45"/>
      <c r="EBW4" s="45"/>
      <c r="EBX4" s="45"/>
      <c r="EBY4" s="45"/>
      <c r="EBZ4" s="45"/>
      <c r="ECA4" s="45"/>
      <c r="ECB4" s="45"/>
      <c r="ECC4" s="45"/>
      <c r="ECD4" s="45"/>
      <c r="ECE4" s="45"/>
      <c r="ECF4" s="45"/>
      <c r="ECG4" s="45"/>
      <c r="ECH4" s="45"/>
      <c r="ECI4" s="45"/>
      <c r="ECJ4" s="45"/>
      <c r="ECK4" s="45"/>
      <c r="ECL4" s="45"/>
      <c r="ECM4" s="45"/>
      <c r="ECN4" s="45"/>
      <c r="ECO4" s="45"/>
      <c r="ECP4" s="45"/>
      <c r="ECQ4" s="45"/>
      <c r="ECR4" s="45"/>
      <c r="ECS4" s="45"/>
      <c r="ECT4" s="45"/>
      <c r="ECU4" s="45"/>
      <c r="ECV4" s="45"/>
      <c r="ECW4" s="45"/>
      <c r="ECX4" s="45"/>
      <c r="ECY4" s="45"/>
      <c r="ECZ4" s="45"/>
      <c r="EDA4" s="45"/>
      <c r="EDB4" s="45"/>
      <c r="EDC4" s="45"/>
      <c r="EDD4" s="45"/>
      <c r="EDE4" s="45"/>
      <c r="EDF4" s="45"/>
      <c r="EDG4" s="45"/>
      <c r="EDH4" s="45"/>
      <c r="EDI4" s="45"/>
      <c r="EDJ4" s="45"/>
      <c r="EDK4" s="45"/>
      <c r="EDL4" s="45"/>
      <c r="EDM4" s="45"/>
      <c r="EDN4" s="45"/>
      <c r="EDO4" s="45"/>
      <c r="EDP4" s="45"/>
      <c r="EDQ4" s="45"/>
      <c r="EDR4" s="45"/>
      <c r="EDS4" s="45"/>
      <c r="EDT4" s="45"/>
      <c r="EDU4" s="45"/>
      <c r="EDV4" s="45"/>
      <c r="EDW4" s="45"/>
      <c r="EDX4" s="45"/>
      <c r="EDY4" s="45"/>
      <c r="EDZ4" s="45"/>
      <c r="EEA4" s="45"/>
      <c r="EEB4" s="45"/>
      <c r="EEC4" s="45"/>
      <c r="EED4" s="45"/>
      <c r="EEE4" s="45"/>
      <c r="EEF4" s="45"/>
      <c r="EEG4" s="45"/>
      <c r="EEH4" s="45"/>
      <c r="EEI4" s="45"/>
      <c r="EEJ4" s="45"/>
      <c r="EEK4" s="45"/>
      <c r="EEL4" s="45"/>
      <c r="EEM4" s="45"/>
      <c r="EEN4" s="45"/>
      <c r="EEO4" s="45"/>
      <c r="EEP4" s="45"/>
      <c r="EEQ4" s="45"/>
      <c r="EER4" s="45"/>
      <c r="EES4" s="45"/>
      <c r="EET4" s="45"/>
      <c r="EEU4" s="45"/>
      <c r="EEV4" s="45"/>
      <c r="EEW4" s="45"/>
      <c r="EEX4" s="45"/>
      <c r="EEY4" s="45"/>
      <c r="EEZ4" s="45"/>
      <c r="EFA4" s="45"/>
      <c r="EFB4" s="45"/>
      <c r="EFC4" s="45"/>
      <c r="EFD4" s="45"/>
      <c r="EFE4" s="45"/>
      <c r="EFF4" s="45"/>
      <c r="EFG4" s="45"/>
      <c r="EFH4" s="45"/>
      <c r="EFI4" s="45"/>
      <c r="EFJ4" s="45"/>
      <c r="EFK4" s="45"/>
      <c r="EFL4" s="45"/>
      <c r="EFM4" s="45"/>
      <c r="EFN4" s="45"/>
      <c r="EFO4" s="45"/>
      <c r="EFP4" s="45"/>
      <c r="EFQ4" s="45"/>
      <c r="EFR4" s="45"/>
      <c r="EFS4" s="45"/>
      <c r="EFT4" s="45"/>
      <c r="EFU4" s="45"/>
      <c r="EFV4" s="45"/>
      <c r="EFW4" s="45"/>
      <c r="EFX4" s="45"/>
      <c r="EFY4" s="45"/>
      <c r="EFZ4" s="45"/>
      <c r="EGA4" s="45"/>
      <c r="EGB4" s="45"/>
      <c r="EGC4" s="45"/>
      <c r="EGD4" s="45"/>
      <c r="EGE4" s="45"/>
      <c r="EGF4" s="45"/>
      <c r="EGG4" s="45"/>
      <c r="EGH4" s="45"/>
      <c r="EGI4" s="45"/>
      <c r="EGJ4" s="45"/>
      <c r="EGK4" s="45"/>
      <c r="EGL4" s="45"/>
      <c r="EGM4" s="45"/>
      <c r="EGN4" s="45"/>
      <c r="EGO4" s="45"/>
      <c r="EGP4" s="45"/>
      <c r="EGQ4" s="45"/>
      <c r="EGR4" s="45"/>
      <c r="EGS4" s="45"/>
      <c r="EGT4" s="45"/>
      <c r="EGU4" s="45"/>
      <c r="EGV4" s="45"/>
      <c r="EGW4" s="45"/>
      <c r="EGX4" s="45"/>
      <c r="EGY4" s="45"/>
      <c r="EGZ4" s="45"/>
      <c r="EHA4" s="45"/>
      <c r="EHB4" s="45"/>
      <c r="EHC4" s="45"/>
      <c r="EHD4" s="45"/>
      <c r="EHE4" s="45"/>
      <c r="EHF4" s="45"/>
      <c r="EHG4" s="45"/>
      <c r="EHH4" s="45"/>
      <c r="EHI4" s="45"/>
      <c r="EHJ4" s="45"/>
      <c r="EHK4" s="45"/>
      <c r="EHL4" s="45"/>
      <c r="EHM4" s="45"/>
      <c r="EHN4" s="45"/>
      <c r="EHO4" s="45"/>
      <c r="EHP4" s="45"/>
      <c r="EHQ4" s="45"/>
      <c r="EHR4" s="45"/>
      <c r="EHS4" s="45"/>
      <c r="EHT4" s="45"/>
      <c r="EHU4" s="45"/>
      <c r="EHV4" s="45"/>
      <c r="EHW4" s="45"/>
      <c r="EHX4" s="45"/>
      <c r="EHY4" s="45"/>
      <c r="EHZ4" s="45"/>
      <c r="EIA4" s="45"/>
      <c r="EIB4" s="45"/>
      <c r="EIC4" s="45"/>
      <c r="EID4" s="45"/>
      <c r="EIE4" s="45"/>
      <c r="EIF4" s="45"/>
      <c r="EIG4" s="45"/>
      <c r="EIH4" s="45"/>
      <c r="EII4" s="45"/>
      <c r="EIJ4" s="45"/>
      <c r="EIK4" s="45"/>
      <c r="EIL4" s="45"/>
      <c r="EIM4" s="45"/>
      <c r="EIN4" s="45"/>
      <c r="EIO4" s="45"/>
      <c r="EIP4" s="45"/>
      <c r="EIQ4" s="45"/>
      <c r="EIR4" s="45"/>
      <c r="EIS4" s="45"/>
      <c r="EIT4" s="45"/>
      <c r="EIU4" s="45"/>
      <c r="EIV4" s="45"/>
      <c r="EIW4" s="45"/>
      <c r="EIX4" s="45"/>
      <c r="EIY4" s="45"/>
      <c r="EIZ4" s="45"/>
      <c r="EJA4" s="45"/>
      <c r="EJB4" s="45"/>
      <c r="EJC4" s="45"/>
      <c r="EJD4" s="45"/>
      <c r="EJE4" s="45"/>
      <c r="EJF4" s="45"/>
      <c r="EJG4" s="45"/>
      <c r="EJH4" s="45"/>
      <c r="EJI4" s="45"/>
      <c r="EJJ4" s="45"/>
      <c r="EJK4" s="45"/>
      <c r="EJL4" s="45"/>
      <c r="EJM4" s="45"/>
      <c r="EJN4" s="45"/>
      <c r="EJO4" s="45"/>
      <c r="EJP4" s="45"/>
      <c r="EJQ4" s="45"/>
      <c r="EJR4" s="45"/>
      <c r="EJS4" s="45"/>
      <c r="EJT4" s="45"/>
      <c r="EJU4" s="45"/>
      <c r="EJV4" s="45"/>
      <c r="EJW4" s="45"/>
      <c r="EJX4" s="45"/>
      <c r="EJY4" s="45"/>
      <c r="EJZ4" s="45"/>
      <c r="EKA4" s="45"/>
      <c r="EKB4" s="45"/>
      <c r="EKC4" s="45"/>
      <c r="EKD4" s="45"/>
      <c r="EKE4" s="45"/>
      <c r="EKF4" s="45"/>
      <c r="EKG4" s="45"/>
      <c r="EKH4" s="45"/>
      <c r="EKI4" s="45"/>
      <c r="EKJ4" s="45"/>
      <c r="EKK4" s="45"/>
      <c r="EKL4" s="45"/>
      <c r="EKM4" s="45"/>
      <c r="EKN4" s="45"/>
      <c r="EKO4" s="45"/>
      <c r="EKP4" s="45"/>
      <c r="EKQ4" s="45"/>
      <c r="EKR4" s="45"/>
      <c r="EKS4" s="45"/>
      <c r="EKT4" s="45"/>
      <c r="EKU4" s="45"/>
      <c r="EKV4" s="45"/>
      <c r="EKW4" s="45"/>
      <c r="EKX4" s="45"/>
      <c r="EKY4" s="45"/>
      <c r="EKZ4" s="45"/>
      <c r="ELA4" s="45"/>
      <c r="ELB4" s="45"/>
      <c r="ELC4" s="45"/>
      <c r="ELD4" s="45"/>
      <c r="ELE4" s="45"/>
      <c r="ELF4" s="45"/>
      <c r="ELG4" s="45"/>
      <c r="ELH4" s="45"/>
      <c r="ELI4" s="45"/>
      <c r="ELJ4" s="45"/>
      <c r="ELK4" s="45"/>
      <c r="ELL4" s="45"/>
      <c r="ELM4" s="45"/>
      <c r="ELN4" s="45"/>
      <c r="ELO4" s="45"/>
      <c r="ELP4" s="45"/>
      <c r="ELQ4" s="45"/>
      <c r="ELR4" s="45"/>
      <c r="ELS4" s="45"/>
      <c r="ELT4" s="45"/>
      <c r="ELU4" s="45"/>
      <c r="ELV4" s="45"/>
      <c r="ELW4" s="45"/>
      <c r="ELX4" s="45"/>
      <c r="ELY4" s="45"/>
      <c r="ELZ4" s="45"/>
      <c r="EMA4" s="45"/>
      <c r="EMB4" s="45"/>
      <c r="EMC4" s="45"/>
      <c r="EMD4" s="45"/>
      <c r="EME4" s="45"/>
      <c r="EMF4" s="45"/>
      <c r="EMG4" s="45"/>
      <c r="EMH4" s="45"/>
      <c r="EMI4" s="45"/>
      <c r="EMJ4" s="45"/>
      <c r="EMK4" s="45"/>
      <c r="EML4" s="45"/>
      <c r="EMM4" s="45"/>
      <c r="EMN4" s="45"/>
      <c r="EMO4" s="45"/>
      <c r="EMP4" s="45"/>
      <c r="EMQ4" s="45"/>
      <c r="EMR4" s="45"/>
      <c r="EMS4" s="45"/>
      <c r="EMT4" s="45"/>
      <c r="EMU4" s="45"/>
      <c r="EMV4" s="45"/>
      <c r="EMW4" s="45"/>
      <c r="EMX4" s="45"/>
      <c r="EMY4" s="45"/>
      <c r="EMZ4" s="45"/>
      <c r="ENA4" s="45"/>
      <c r="ENB4" s="45"/>
      <c r="ENC4" s="45"/>
      <c r="END4" s="45"/>
      <c r="ENE4" s="45"/>
      <c r="ENF4" s="45"/>
      <c r="ENG4" s="45"/>
      <c r="ENH4" s="45"/>
      <c r="ENI4" s="45"/>
      <c r="ENJ4" s="45"/>
      <c r="ENK4" s="45"/>
      <c r="ENL4" s="45"/>
      <c r="ENM4" s="45"/>
      <c r="ENN4" s="45"/>
      <c r="ENO4" s="45"/>
      <c r="ENP4" s="45"/>
      <c r="ENQ4" s="45"/>
      <c r="ENR4" s="45"/>
      <c r="ENS4" s="45"/>
      <c r="ENT4" s="45"/>
      <c r="ENU4" s="45"/>
      <c r="ENV4" s="45"/>
      <c r="ENW4" s="45"/>
      <c r="ENX4" s="45"/>
      <c r="ENY4" s="45"/>
      <c r="ENZ4" s="45"/>
      <c r="EOA4" s="45"/>
      <c r="EOB4" s="45"/>
      <c r="EOC4" s="45"/>
      <c r="EOD4" s="45"/>
      <c r="EOE4" s="45"/>
      <c r="EOF4" s="45"/>
      <c r="EOG4" s="45"/>
      <c r="EOH4" s="45"/>
      <c r="EOI4" s="45"/>
      <c r="EOJ4" s="45"/>
      <c r="EOK4" s="45"/>
      <c r="EOL4" s="45"/>
      <c r="EOM4" s="45"/>
      <c r="EON4" s="45"/>
      <c r="EOO4" s="45"/>
      <c r="EOP4" s="45"/>
      <c r="EOQ4" s="45"/>
      <c r="EOR4" s="45"/>
      <c r="EOS4" s="45"/>
      <c r="EOT4" s="45"/>
      <c r="EOU4" s="45"/>
      <c r="EOV4" s="45"/>
      <c r="EOW4" s="45"/>
      <c r="EOX4" s="45"/>
      <c r="EOY4" s="45"/>
      <c r="EOZ4" s="45"/>
      <c r="EPA4" s="45"/>
      <c r="EPB4" s="45"/>
      <c r="EPC4" s="45"/>
      <c r="EPD4" s="45"/>
      <c r="EPE4" s="45"/>
      <c r="EPF4" s="45"/>
      <c r="EPG4" s="45"/>
      <c r="EPH4" s="45"/>
      <c r="EPI4" s="45"/>
      <c r="EPJ4" s="45"/>
      <c r="EPK4" s="45"/>
      <c r="EPL4" s="45"/>
      <c r="EPM4" s="45"/>
      <c r="EPN4" s="45"/>
      <c r="EPO4" s="45"/>
      <c r="EPP4" s="45"/>
      <c r="EPQ4" s="45"/>
      <c r="EPR4" s="45"/>
      <c r="EPS4" s="45"/>
      <c r="EPT4" s="45"/>
      <c r="EPU4" s="45"/>
      <c r="EPV4" s="45"/>
      <c r="EPW4" s="45"/>
      <c r="EPX4" s="45"/>
      <c r="EPY4" s="45"/>
      <c r="EPZ4" s="45"/>
      <c r="EQA4" s="45"/>
      <c r="EQB4" s="45"/>
      <c r="EQC4" s="45"/>
      <c r="EQD4" s="45"/>
      <c r="EQE4" s="45"/>
      <c r="EQF4" s="45"/>
      <c r="EQG4" s="45"/>
      <c r="EQH4" s="45"/>
      <c r="EQI4" s="45"/>
      <c r="EQJ4" s="45"/>
      <c r="EQK4" s="45"/>
      <c r="EQL4" s="45"/>
      <c r="EQM4" s="45"/>
      <c r="EQN4" s="45"/>
      <c r="EQO4" s="45"/>
      <c r="EQP4" s="45"/>
      <c r="EQQ4" s="45"/>
      <c r="EQR4" s="45"/>
      <c r="EQS4" s="45"/>
      <c r="EQT4" s="45"/>
      <c r="EQU4" s="45"/>
      <c r="EQV4" s="45"/>
      <c r="EQW4" s="45"/>
      <c r="EQX4" s="45"/>
      <c r="EQY4" s="45"/>
      <c r="EQZ4" s="45"/>
      <c r="ERA4" s="45"/>
      <c r="ERB4" s="45"/>
      <c r="ERC4" s="45"/>
      <c r="ERD4" s="45"/>
      <c r="ERE4" s="45"/>
      <c r="ERF4" s="45"/>
      <c r="ERG4" s="45"/>
      <c r="ERH4" s="45"/>
      <c r="ERI4" s="45"/>
      <c r="ERJ4" s="45"/>
      <c r="ERK4" s="45"/>
      <c r="ERL4" s="45"/>
      <c r="ERM4" s="45"/>
      <c r="ERN4" s="45"/>
      <c r="ERO4" s="45"/>
      <c r="ERP4" s="45"/>
      <c r="ERQ4" s="45"/>
      <c r="ERR4" s="45"/>
      <c r="ERS4" s="45"/>
      <c r="ERT4" s="45"/>
      <c r="ERU4" s="45"/>
      <c r="ERV4" s="45"/>
      <c r="ERW4" s="45"/>
      <c r="ERX4" s="45"/>
      <c r="ERY4" s="45"/>
      <c r="ERZ4" s="45"/>
      <c r="ESA4" s="45"/>
      <c r="ESB4" s="45"/>
      <c r="ESC4" s="45"/>
      <c r="ESD4" s="45"/>
      <c r="ESE4" s="45"/>
      <c r="ESF4" s="45"/>
      <c r="ESG4" s="45"/>
      <c r="ESH4" s="45"/>
      <c r="ESI4" s="45"/>
      <c r="ESJ4" s="45"/>
      <c r="ESK4" s="45"/>
      <c r="ESL4" s="45"/>
      <c r="ESM4" s="45"/>
      <c r="ESN4" s="45"/>
      <c r="ESO4" s="45"/>
      <c r="ESP4" s="45"/>
      <c r="ESQ4" s="45"/>
      <c r="ESR4" s="45"/>
      <c r="ESS4" s="45"/>
      <c r="EST4" s="45"/>
      <c r="ESU4" s="45"/>
      <c r="ESV4" s="45"/>
      <c r="ESW4" s="45"/>
      <c r="ESX4" s="45"/>
      <c r="ESY4" s="45"/>
      <c r="ESZ4" s="45"/>
      <c r="ETA4" s="45"/>
      <c r="ETB4" s="45"/>
      <c r="ETC4" s="45"/>
      <c r="ETD4" s="45"/>
      <c r="ETE4" s="45"/>
      <c r="ETF4" s="45"/>
      <c r="ETG4" s="45"/>
      <c r="ETH4" s="45"/>
      <c r="ETI4" s="45"/>
      <c r="ETJ4" s="45"/>
      <c r="ETK4" s="45"/>
      <c r="ETL4" s="45"/>
      <c r="ETM4" s="45"/>
      <c r="ETN4" s="45"/>
      <c r="ETO4" s="45"/>
      <c r="ETP4" s="45"/>
      <c r="ETQ4" s="45"/>
      <c r="ETR4" s="45"/>
      <c r="ETS4" s="45"/>
      <c r="ETT4" s="45"/>
      <c r="ETU4" s="45"/>
      <c r="ETV4" s="45"/>
      <c r="ETW4" s="45"/>
      <c r="ETX4" s="45"/>
      <c r="ETY4" s="45"/>
      <c r="ETZ4" s="45"/>
      <c r="EUA4" s="45"/>
      <c r="EUB4" s="45"/>
      <c r="EUC4" s="45"/>
      <c r="EUD4" s="45"/>
      <c r="EUE4" s="45"/>
      <c r="EUF4" s="45"/>
      <c r="EUG4" s="45"/>
      <c r="EUH4" s="45"/>
      <c r="EUI4" s="45"/>
      <c r="EUJ4" s="45"/>
      <c r="EUK4" s="45"/>
      <c r="EUL4" s="45"/>
      <c r="EUM4" s="45"/>
      <c r="EUN4" s="45"/>
      <c r="EUO4" s="45"/>
      <c r="EUP4" s="45"/>
      <c r="EUQ4" s="45"/>
      <c r="EUR4" s="45"/>
      <c r="EUS4" s="45"/>
      <c r="EUT4" s="45"/>
      <c r="EUU4" s="45"/>
      <c r="EUV4" s="45"/>
      <c r="EUW4" s="45"/>
      <c r="EUX4" s="45"/>
      <c r="EUY4" s="45"/>
      <c r="EUZ4" s="45"/>
      <c r="EVA4" s="45"/>
      <c r="EVB4" s="45"/>
      <c r="EVC4" s="45"/>
      <c r="EVD4" s="45"/>
      <c r="EVE4" s="45"/>
      <c r="EVF4" s="45"/>
      <c r="EVG4" s="45"/>
      <c r="EVH4" s="45"/>
      <c r="EVI4" s="45"/>
      <c r="EVJ4" s="45"/>
      <c r="EVK4" s="45"/>
      <c r="EVL4" s="45"/>
      <c r="EVM4" s="45"/>
      <c r="EVN4" s="45"/>
      <c r="EVO4" s="45"/>
      <c r="EVP4" s="45"/>
      <c r="EVQ4" s="45"/>
      <c r="EVR4" s="45"/>
      <c r="EVS4" s="45"/>
      <c r="EVT4" s="45"/>
      <c r="EVU4" s="45"/>
      <c r="EVV4" s="45"/>
      <c r="EVW4" s="45"/>
      <c r="EVX4" s="45"/>
      <c r="EVY4" s="45"/>
      <c r="EVZ4" s="45"/>
      <c r="EWA4" s="45"/>
      <c r="EWB4" s="45"/>
      <c r="EWC4" s="45"/>
      <c r="EWD4" s="45"/>
      <c r="EWE4" s="45"/>
      <c r="EWF4" s="45"/>
      <c r="EWG4" s="45"/>
      <c r="EWH4" s="45"/>
      <c r="EWI4" s="45"/>
      <c r="EWJ4" s="45"/>
      <c r="EWK4" s="45"/>
      <c r="EWL4" s="45"/>
      <c r="EWM4" s="45"/>
      <c r="EWN4" s="45"/>
      <c r="EWO4" s="45"/>
      <c r="EWP4" s="45"/>
      <c r="EWQ4" s="45"/>
      <c r="EWR4" s="45"/>
      <c r="EWS4" s="45"/>
      <c r="EWT4" s="45"/>
      <c r="EWU4" s="45"/>
      <c r="EWV4" s="45"/>
      <c r="EWW4" s="45"/>
      <c r="EWX4" s="45"/>
      <c r="EWY4" s="45"/>
      <c r="EWZ4" s="45"/>
      <c r="EXA4" s="45"/>
      <c r="EXB4" s="45"/>
      <c r="EXC4" s="45"/>
      <c r="EXD4" s="45"/>
      <c r="EXE4" s="45"/>
      <c r="EXF4" s="45"/>
      <c r="EXG4" s="45"/>
      <c r="EXH4" s="45"/>
      <c r="EXI4" s="45"/>
      <c r="EXJ4" s="45"/>
      <c r="EXK4" s="45"/>
      <c r="EXL4" s="45"/>
      <c r="EXM4" s="45"/>
      <c r="EXN4" s="45"/>
      <c r="EXO4" s="45"/>
      <c r="EXP4" s="45"/>
      <c r="EXQ4" s="45"/>
      <c r="EXR4" s="45"/>
      <c r="EXS4" s="45"/>
      <c r="EXT4" s="45"/>
      <c r="EXU4" s="45"/>
      <c r="EXV4" s="45"/>
      <c r="EXW4" s="45"/>
      <c r="EXX4" s="45"/>
      <c r="EXY4" s="45"/>
      <c r="EXZ4" s="45"/>
      <c r="EYA4" s="45"/>
      <c r="EYB4" s="45"/>
      <c r="EYC4" s="45"/>
      <c r="EYD4" s="45"/>
      <c r="EYE4" s="45"/>
      <c r="EYF4" s="45"/>
      <c r="EYG4" s="45"/>
      <c r="EYH4" s="45"/>
      <c r="EYI4" s="45"/>
      <c r="EYJ4" s="45"/>
      <c r="EYK4" s="45"/>
      <c r="EYL4" s="45"/>
      <c r="EYM4" s="45"/>
      <c r="EYN4" s="45"/>
      <c r="EYO4" s="45"/>
      <c r="EYP4" s="45"/>
      <c r="EYQ4" s="45"/>
      <c r="EYR4" s="45"/>
      <c r="EYS4" s="45"/>
      <c r="EYT4" s="45"/>
      <c r="EYU4" s="45"/>
      <c r="EYV4" s="45"/>
      <c r="EYW4" s="45"/>
      <c r="EYX4" s="45"/>
      <c r="EYY4" s="45"/>
      <c r="EYZ4" s="45"/>
      <c r="EZA4" s="45"/>
      <c r="EZB4" s="45"/>
      <c r="EZC4" s="45"/>
      <c r="EZD4" s="45"/>
      <c r="EZE4" s="45"/>
      <c r="EZF4" s="45"/>
      <c r="EZG4" s="45"/>
      <c r="EZH4" s="45"/>
      <c r="EZI4" s="45"/>
      <c r="EZJ4" s="45"/>
      <c r="EZK4" s="45"/>
      <c r="EZL4" s="45"/>
      <c r="EZM4" s="45"/>
      <c r="EZN4" s="45"/>
      <c r="EZO4" s="45"/>
      <c r="EZP4" s="45"/>
      <c r="EZQ4" s="45"/>
      <c r="EZR4" s="45"/>
      <c r="EZS4" s="45"/>
      <c r="EZT4" s="45"/>
      <c r="EZU4" s="45"/>
      <c r="EZV4" s="45"/>
      <c r="EZW4" s="45"/>
      <c r="EZX4" s="45"/>
      <c r="EZY4" s="45"/>
      <c r="EZZ4" s="45"/>
      <c r="FAA4" s="45"/>
      <c r="FAB4" s="45"/>
      <c r="FAC4" s="45"/>
      <c r="FAD4" s="45"/>
      <c r="FAE4" s="45"/>
      <c r="FAF4" s="45"/>
      <c r="FAG4" s="45"/>
      <c r="FAH4" s="45"/>
      <c r="FAI4" s="45"/>
      <c r="FAJ4" s="45"/>
      <c r="FAK4" s="45"/>
      <c r="FAL4" s="45"/>
      <c r="FAM4" s="45"/>
      <c r="FAN4" s="45"/>
      <c r="FAO4" s="45"/>
      <c r="FAP4" s="45"/>
      <c r="FAQ4" s="45"/>
      <c r="FAR4" s="45"/>
      <c r="FAS4" s="45"/>
      <c r="FAT4" s="45"/>
      <c r="FAU4" s="45"/>
      <c r="FAV4" s="45"/>
      <c r="FAW4" s="45"/>
      <c r="FAX4" s="45"/>
      <c r="FAY4" s="45"/>
      <c r="FAZ4" s="45"/>
      <c r="FBA4" s="45"/>
      <c r="FBB4" s="45"/>
      <c r="FBC4" s="45"/>
      <c r="FBD4" s="45"/>
      <c r="FBE4" s="45"/>
      <c r="FBF4" s="45"/>
      <c r="FBG4" s="45"/>
      <c r="FBH4" s="45"/>
      <c r="FBI4" s="45"/>
      <c r="FBJ4" s="45"/>
      <c r="FBK4" s="45"/>
      <c r="FBL4" s="45"/>
      <c r="FBM4" s="45"/>
      <c r="FBN4" s="45"/>
      <c r="FBO4" s="45"/>
      <c r="FBP4" s="45"/>
      <c r="FBQ4" s="45"/>
      <c r="FBR4" s="45"/>
      <c r="FBS4" s="45"/>
      <c r="FBT4" s="45"/>
      <c r="FBU4" s="45"/>
      <c r="FBV4" s="45"/>
      <c r="FBW4" s="45"/>
      <c r="FBX4" s="45"/>
      <c r="FBY4" s="45"/>
      <c r="FBZ4" s="45"/>
      <c r="FCA4" s="45"/>
      <c r="FCB4" s="45"/>
      <c r="FCC4" s="45"/>
      <c r="FCD4" s="45"/>
      <c r="FCE4" s="45"/>
      <c r="FCF4" s="45"/>
      <c r="FCG4" s="45"/>
      <c r="FCH4" s="45"/>
      <c r="FCI4" s="45"/>
      <c r="FCJ4" s="45"/>
      <c r="FCK4" s="45"/>
      <c r="FCL4" s="45"/>
      <c r="FCM4" s="45"/>
      <c r="FCN4" s="45"/>
      <c r="FCO4" s="45"/>
      <c r="FCP4" s="45"/>
      <c r="FCQ4" s="45"/>
      <c r="FCR4" s="45"/>
      <c r="FCS4" s="45"/>
      <c r="FCT4" s="45"/>
      <c r="FCU4" s="45"/>
      <c r="FCV4" s="45"/>
      <c r="FCW4" s="45"/>
      <c r="FCX4" s="45"/>
      <c r="FCY4" s="45"/>
      <c r="FCZ4" s="45"/>
      <c r="FDA4" s="45"/>
      <c r="FDB4" s="45"/>
      <c r="FDC4" s="45"/>
      <c r="FDD4" s="45"/>
      <c r="FDE4" s="45"/>
      <c r="FDF4" s="45"/>
      <c r="FDG4" s="45"/>
      <c r="FDH4" s="45"/>
      <c r="FDI4" s="45"/>
      <c r="FDJ4" s="45"/>
      <c r="FDK4" s="45"/>
      <c r="FDL4" s="45"/>
      <c r="FDM4" s="45"/>
      <c r="FDN4" s="45"/>
      <c r="FDO4" s="45"/>
      <c r="FDP4" s="45"/>
      <c r="FDQ4" s="45"/>
      <c r="FDR4" s="45"/>
      <c r="FDS4" s="45"/>
      <c r="FDT4" s="45"/>
      <c r="FDU4" s="45"/>
      <c r="FDV4" s="45"/>
      <c r="FDW4" s="45"/>
      <c r="FDX4" s="45"/>
      <c r="FDY4" s="45"/>
      <c r="FDZ4" s="45"/>
      <c r="FEA4" s="45"/>
      <c r="FEB4" s="45"/>
      <c r="FEC4" s="45"/>
      <c r="FED4" s="45"/>
      <c r="FEE4" s="45"/>
      <c r="FEF4" s="45"/>
      <c r="FEG4" s="45"/>
      <c r="FEH4" s="45"/>
      <c r="FEI4" s="45"/>
      <c r="FEJ4" s="45"/>
      <c r="FEK4" s="45"/>
      <c r="FEL4" s="45"/>
      <c r="FEM4" s="45"/>
      <c r="FEN4" s="45"/>
      <c r="FEO4" s="45"/>
      <c r="FEP4" s="45"/>
      <c r="FEQ4" s="45"/>
      <c r="FER4" s="45"/>
      <c r="FES4" s="45"/>
      <c r="FET4" s="45"/>
      <c r="FEU4" s="45"/>
      <c r="FEV4" s="45"/>
      <c r="FEW4" s="45"/>
      <c r="FEX4" s="45"/>
      <c r="FEY4" s="45"/>
      <c r="FEZ4" s="45"/>
      <c r="FFA4" s="45"/>
      <c r="FFB4" s="45"/>
      <c r="FFC4" s="45"/>
      <c r="FFD4" s="45"/>
      <c r="FFE4" s="45"/>
      <c r="FFF4" s="45"/>
      <c r="FFG4" s="45"/>
      <c r="FFH4" s="45"/>
      <c r="FFI4" s="45"/>
      <c r="FFJ4" s="45"/>
      <c r="FFK4" s="45"/>
      <c r="FFL4" s="45"/>
      <c r="FFM4" s="45"/>
      <c r="FFN4" s="45"/>
      <c r="FFO4" s="45"/>
      <c r="FFP4" s="45"/>
      <c r="FFQ4" s="45"/>
      <c r="FFR4" s="45"/>
      <c r="FFS4" s="45"/>
      <c r="FFT4" s="45"/>
      <c r="FFU4" s="45"/>
      <c r="FFV4" s="45"/>
      <c r="FFW4" s="45"/>
      <c r="FFX4" s="45"/>
      <c r="FFY4" s="45"/>
      <c r="FFZ4" s="45"/>
      <c r="FGA4" s="45"/>
      <c r="FGB4" s="45"/>
      <c r="FGC4" s="45"/>
      <c r="FGD4" s="45"/>
      <c r="FGE4" s="45"/>
      <c r="FGF4" s="45"/>
      <c r="FGG4" s="45"/>
      <c r="FGH4" s="45"/>
      <c r="FGI4" s="45"/>
      <c r="FGJ4" s="45"/>
      <c r="FGK4" s="45"/>
      <c r="FGL4" s="45"/>
      <c r="FGM4" s="45"/>
      <c r="FGN4" s="45"/>
      <c r="FGO4" s="45"/>
      <c r="FGP4" s="45"/>
      <c r="FGQ4" s="45"/>
      <c r="FGR4" s="45"/>
      <c r="FGS4" s="45"/>
      <c r="FGT4" s="45"/>
      <c r="FGU4" s="45"/>
      <c r="FGV4" s="45"/>
      <c r="FGW4" s="45"/>
      <c r="FGX4" s="45"/>
      <c r="FGY4" s="45"/>
      <c r="FGZ4" s="45"/>
      <c r="FHA4" s="45"/>
      <c r="FHB4" s="45"/>
      <c r="FHC4" s="45"/>
      <c r="FHD4" s="45"/>
      <c r="FHE4" s="45"/>
      <c r="FHF4" s="45"/>
      <c r="FHG4" s="45"/>
      <c r="FHH4" s="45"/>
      <c r="FHI4" s="45"/>
      <c r="FHJ4" s="45"/>
      <c r="FHK4" s="45"/>
      <c r="FHL4" s="45"/>
      <c r="FHM4" s="45"/>
      <c r="FHN4" s="45"/>
      <c r="FHO4" s="45"/>
      <c r="FHP4" s="45"/>
      <c r="FHQ4" s="45"/>
      <c r="FHR4" s="45"/>
      <c r="FHS4" s="45"/>
      <c r="FHT4" s="45"/>
      <c r="FHU4" s="45"/>
      <c r="FHV4" s="45"/>
      <c r="FHW4" s="45"/>
      <c r="FHX4" s="45"/>
      <c r="FHY4" s="45"/>
      <c r="FHZ4" s="45"/>
      <c r="FIA4" s="45"/>
      <c r="FIB4" s="45"/>
      <c r="FIC4" s="45"/>
      <c r="FID4" s="45"/>
      <c r="FIE4" s="45"/>
      <c r="FIF4" s="45"/>
      <c r="FIG4" s="45"/>
      <c r="FIH4" s="45"/>
      <c r="FII4" s="45"/>
      <c r="FIJ4" s="45"/>
      <c r="FIK4" s="45"/>
      <c r="FIL4" s="45"/>
      <c r="FIM4" s="45"/>
      <c r="FIN4" s="45"/>
      <c r="FIO4" s="45"/>
      <c r="FIP4" s="45"/>
      <c r="FIQ4" s="45"/>
      <c r="FIR4" s="45"/>
      <c r="FIS4" s="45"/>
      <c r="FIT4" s="45"/>
      <c r="FIU4" s="45"/>
      <c r="FIV4" s="45"/>
      <c r="FIW4" s="45"/>
      <c r="FIX4" s="45"/>
      <c r="FIY4" s="45"/>
      <c r="FIZ4" s="45"/>
      <c r="FJA4" s="45"/>
      <c r="FJB4" s="45"/>
      <c r="FJC4" s="45"/>
      <c r="FJD4" s="45"/>
      <c r="FJE4" s="45"/>
      <c r="FJF4" s="45"/>
      <c r="FJG4" s="45"/>
      <c r="FJH4" s="45"/>
      <c r="FJI4" s="45"/>
      <c r="FJJ4" s="45"/>
      <c r="FJK4" s="45"/>
      <c r="FJL4" s="45"/>
      <c r="FJM4" s="45"/>
      <c r="FJN4" s="45"/>
      <c r="FJO4" s="45"/>
      <c r="FJP4" s="45"/>
      <c r="FJQ4" s="45"/>
      <c r="FJR4" s="45"/>
      <c r="FJS4" s="45"/>
      <c r="FJT4" s="45"/>
      <c r="FJU4" s="45"/>
      <c r="FJV4" s="45"/>
      <c r="FJW4" s="45"/>
      <c r="FJX4" s="45"/>
      <c r="FJY4" s="45"/>
      <c r="FJZ4" s="45"/>
      <c r="FKA4" s="45"/>
      <c r="FKB4" s="45"/>
      <c r="FKC4" s="45"/>
      <c r="FKD4" s="45"/>
      <c r="FKE4" s="45"/>
      <c r="FKF4" s="45"/>
      <c r="FKG4" s="45"/>
      <c r="FKH4" s="45"/>
      <c r="FKI4" s="45"/>
      <c r="FKJ4" s="45"/>
      <c r="FKK4" s="45"/>
      <c r="FKL4" s="45"/>
      <c r="FKM4" s="45"/>
      <c r="FKN4" s="45"/>
      <c r="FKO4" s="45"/>
      <c r="FKP4" s="45"/>
      <c r="FKQ4" s="45"/>
      <c r="FKR4" s="45"/>
      <c r="FKS4" s="45"/>
      <c r="FKT4" s="45"/>
      <c r="FKU4" s="45"/>
      <c r="FKV4" s="45"/>
      <c r="FKW4" s="45"/>
      <c r="FKX4" s="45"/>
      <c r="FKY4" s="45"/>
      <c r="FKZ4" s="45"/>
      <c r="FLA4" s="45"/>
      <c r="FLB4" s="45"/>
      <c r="FLC4" s="45"/>
      <c r="FLD4" s="45"/>
      <c r="FLE4" s="45"/>
      <c r="FLF4" s="45"/>
      <c r="FLG4" s="45"/>
      <c r="FLH4" s="45"/>
      <c r="FLI4" s="45"/>
      <c r="FLJ4" s="45"/>
      <c r="FLK4" s="45"/>
      <c r="FLL4" s="45"/>
      <c r="FLM4" s="45"/>
      <c r="FLN4" s="45"/>
      <c r="FLO4" s="45"/>
      <c r="FLP4" s="45"/>
      <c r="FLQ4" s="45"/>
      <c r="FLR4" s="45"/>
      <c r="FLS4" s="45"/>
      <c r="FLT4" s="45"/>
      <c r="FLU4" s="45"/>
      <c r="FLV4" s="45"/>
      <c r="FLW4" s="45"/>
      <c r="FLX4" s="45"/>
      <c r="FLY4" s="45"/>
      <c r="FLZ4" s="45"/>
      <c r="FMA4" s="45"/>
      <c r="FMB4" s="45"/>
      <c r="FMC4" s="45"/>
      <c r="FMD4" s="45"/>
      <c r="FME4" s="45"/>
      <c r="FMF4" s="45"/>
      <c r="FMG4" s="45"/>
      <c r="FMH4" s="45"/>
      <c r="FMI4" s="45"/>
      <c r="FMJ4" s="45"/>
      <c r="FMK4" s="45"/>
      <c r="FML4" s="45"/>
      <c r="FMM4" s="45"/>
      <c r="FMN4" s="45"/>
      <c r="FMO4" s="45"/>
      <c r="FMP4" s="45"/>
      <c r="FMQ4" s="45"/>
      <c r="FMR4" s="45"/>
      <c r="FMS4" s="45"/>
      <c r="FMT4" s="45"/>
      <c r="FMU4" s="45"/>
      <c r="FMV4" s="45"/>
      <c r="FMW4" s="45"/>
      <c r="FMX4" s="45"/>
      <c r="FMY4" s="45"/>
      <c r="FMZ4" s="45"/>
      <c r="FNA4" s="45"/>
      <c r="FNB4" s="45"/>
      <c r="FNC4" s="45"/>
      <c r="FND4" s="45"/>
      <c r="FNE4" s="45"/>
      <c r="FNF4" s="45"/>
      <c r="FNG4" s="45"/>
      <c r="FNH4" s="45"/>
      <c r="FNI4" s="45"/>
      <c r="FNJ4" s="45"/>
      <c r="FNK4" s="45"/>
      <c r="FNL4" s="45"/>
      <c r="FNM4" s="45"/>
      <c r="FNN4" s="45"/>
      <c r="FNO4" s="45"/>
      <c r="FNP4" s="45"/>
      <c r="FNQ4" s="45"/>
      <c r="FNR4" s="45"/>
      <c r="FNS4" s="45"/>
      <c r="FNT4" s="45"/>
      <c r="FNU4" s="45"/>
      <c r="FNV4" s="45"/>
      <c r="FNW4" s="45"/>
      <c r="FNX4" s="45"/>
      <c r="FNY4" s="45"/>
      <c r="FNZ4" s="45"/>
      <c r="FOA4" s="45"/>
      <c r="FOB4" s="45"/>
      <c r="FOC4" s="45"/>
      <c r="FOD4" s="45"/>
      <c r="FOE4" s="45"/>
      <c r="FOF4" s="45"/>
      <c r="FOG4" s="45"/>
      <c r="FOH4" s="45"/>
      <c r="FOI4" s="45"/>
      <c r="FOJ4" s="45"/>
      <c r="FOK4" s="45"/>
      <c r="FOL4" s="45"/>
      <c r="FOM4" s="45"/>
      <c r="FON4" s="45"/>
      <c r="FOO4" s="45"/>
      <c r="FOP4" s="45"/>
      <c r="FOQ4" s="45"/>
      <c r="FOR4" s="45"/>
      <c r="FOS4" s="45"/>
      <c r="FOT4" s="45"/>
      <c r="FOU4" s="45"/>
      <c r="FOV4" s="45"/>
      <c r="FOW4" s="45"/>
      <c r="FOX4" s="45"/>
      <c r="FOY4" s="45"/>
      <c r="FOZ4" s="45"/>
      <c r="FPA4" s="45"/>
      <c r="FPB4" s="45"/>
      <c r="FPC4" s="45"/>
      <c r="FPD4" s="45"/>
      <c r="FPE4" s="45"/>
      <c r="FPF4" s="45"/>
      <c r="FPG4" s="45"/>
      <c r="FPH4" s="45"/>
      <c r="FPI4" s="45"/>
      <c r="FPJ4" s="45"/>
      <c r="FPK4" s="45"/>
      <c r="FPL4" s="45"/>
      <c r="FPM4" s="45"/>
      <c r="FPN4" s="45"/>
      <c r="FPO4" s="45"/>
      <c r="FPP4" s="45"/>
      <c r="FPQ4" s="45"/>
      <c r="FPR4" s="45"/>
      <c r="FPS4" s="45"/>
      <c r="FPT4" s="45"/>
      <c r="FPU4" s="45"/>
      <c r="FPV4" s="45"/>
      <c r="FPW4" s="45"/>
      <c r="FPX4" s="45"/>
      <c r="FPY4" s="45"/>
      <c r="FPZ4" s="45"/>
      <c r="FQA4" s="45"/>
      <c r="FQB4" s="45"/>
      <c r="FQC4" s="45"/>
      <c r="FQD4" s="45"/>
      <c r="FQE4" s="45"/>
      <c r="FQF4" s="45"/>
      <c r="FQG4" s="45"/>
      <c r="FQH4" s="45"/>
      <c r="FQI4" s="45"/>
      <c r="FQJ4" s="45"/>
      <c r="FQK4" s="45"/>
      <c r="FQL4" s="45"/>
      <c r="FQM4" s="45"/>
      <c r="FQN4" s="45"/>
      <c r="FQO4" s="45"/>
      <c r="FQP4" s="45"/>
      <c r="FQQ4" s="45"/>
      <c r="FQR4" s="45"/>
      <c r="FQS4" s="45"/>
      <c r="FQT4" s="45"/>
      <c r="FQU4" s="45"/>
      <c r="FQV4" s="45"/>
      <c r="FQW4" s="45"/>
      <c r="FQX4" s="45"/>
      <c r="FQY4" s="45"/>
      <c r="FQZ4" s="45"/>
      <c r="FRA4" s="45"/>
      <c r="FRB4" s="45"/>
      <c r="FRC4" s="45"/>
      <c r="FRD4" s="45"/>
      <c r="FRE4" s="45"/>
      <c r="FRF4" s="45"/>
      <c r="FRG4" s="45"/>
      <c r="FRH4" s="45"/>
      <c r="FRI4" s="45"/>
      <c r="FRJ4" s="45"/>
      <c r="FRK4" s="45"/>
      <c r="FRL4" s="45"/>
      <c r="FRM4" s="45"/>
      <c r="FRN4" s="45"/>
      <c r="FRO4" s="45"/>
      <c r="FRP4" s="45"/>
      <c r="FRQ4" s="45"/>
      <c r="FRR4" s="45"/>
      <c r="FRS4" s="45"/>
      <c r="FRT4" s="45"/>
      <c r="FRU4" s="45"/>
      <c r="FRV4" s="45"/>
      <c r="FRW4" s="45"/>
      <c r="FRX4" s="45"/>
      <c r="FRY4" s="45"/>
      <c r="FRZ4" s="45"/>
      <c r="FSA4" s="45"/>
      <c r="FSB4" s="45"/>
      <c r="FSC4" s="45"/>
      <c r="FSD4" s="45"/>
      <c r="FSE4" s="45"/>
      <c r="FSF4" s="45"/>
      <c r="FSG4" s="45"/>
      <c r="FSH4" s="45"/>
      <c r="FSI4" s="45"/>
      <c r="FSJ4" s="45"/>
      <c r="FSK4" s="45"/>
      <c r="FSL4" s="45"/>
      <c r="FSM4" s="45"/>
      <c r="FSN4" s="45"/>
      <c r="FSO4" s="45"/>
      <c r="FSP4" s="45"/>
      <c r="FSQ4" s="45"/>
      <c r="FSR4" s="45"/>
      <c r="FSS4" s="45"/>
      <c r="FST4" s="45"/>
      <c r="FSU4" s="45"/>
      <c r="FSV4" s="45"/>
      <c r="FSW4" s="45"/>
      <c r="FSX4" s="45"/>
      <c r="FSY4" s="45"/>
      <c r="FSZ4" s="45"/>
      <c r="FTA4" s="45"/>
      <c r="FTB4" s="45"/>
      <c r="FTC4" s="45"/>
      <c r="FTD4" s="45"/>
      <c r="FTE4" s="45"/>
      <c r="FTF4" s="45"/>
      <c r="FTG4" s="45"/>
      <c r="FTH4" s="45"/>
      <c r="FTI4" s="45"/>
      <c r="FTJ4" s="45"/>
      <c r="FTK4" s="45"/>
      <c r="FTL4" s="45"/>
      <c r="FTM4" s="45"/>
      <c r="FTN4" s="45"/>
      <c r="FTO4" s="45"/>
      <c r="FTP4" s="45"/>
      <c r="FTQ4" s="45"/>
      <c r="FTR4" s="45"/>
      <c r="FTS4" s="45"/>
      <c r="FTT4" s="45"/>
      <c r="FTU4" s="45"/>
      <c r="FTV4" s="45"/>
      <c r="FTW4" s="45"/>
      <c r="FTX4" s="45"/>
      <c r="FTY4" s="45"/>
      <c r="FTZ4" s="45"/>
      <c r="FUA4" s="45"/>
      <c r="FUB4" s="45"/>
      <c r="FUC4" s="45"/>
      <c r="FUD4" s="45"/>
      <c r="FUE4" s="45"/>
      <c r="FUF4" s="45"/>
      <c r="FUG4" s="45"/>
      <c r="FUH4" s="45"/>
      <c r="FUI4" s="45"/>
      <c r="FUJ4" s="45"/>
      <c r="FUK4" s="45"/>
      <c r="FUL4" s="45"/>
      <c r="FUM4" s="45"/>
      <c r="FUN4" s="45"/>
      <c r="FUO4" s="45"/>
      <c r="FUP4" s="45"/>
      <c r="FUQ4" s="45"/>
      <c r="FUR4" s="45"/>
      <c r="FUS4" s="45"/>
      <c r="FUT4" s="45"/>
      <c r="FUU4" s="45"/>
      <c r="FUV4" s="45"/>
      <c r="FUW4" s="45"/>
      <c r="FUX4" s="45"/>
      <c r="FUY4" s="45"/>
      <c r="FUZ4" s="45"/>
      <c r="FVA4" s="45"/>
      <c r="FVB4" s="45"/>
      <c r="FVC4" s="45"/>
      <c r="FVD4" s="45"/>
      <c r="FVE4" s="45"/>
      <c r="FVF4" s="45"/>
      <c r="FVG4" s="45"/>
      <c r="FVH4" s="45"/>
      <c r="FVI4" s="45"/>
      <c r="FVJ4" s="45"/>
      <c r="FVK4" s="45"/>
      <c r="FVL4" s="45"/>
      <c r="FVM4" s="45"/>
      <c r="FVN4" s="45"/>
      <c r="FVO4" s="45"/>
      <c r="FVP4" s="45"/>
      <c r="FVQ4" s="45"/>
      <c r="FVR4" s="45"/>
      <c r="FVS4" s="45"/>
      <c r="FVT4" s="45"/>
      <c r="FVU4" s="45"/>
      <c r="FVV4" s="45"/>
      <c r="FVW4" s="45"/>
      <c r="FVX4" s="45"/>
      <c r="FVY4" s="45"/>
      <c r="FVZ4" s="45"/>
      <c r="FWA4" s="45"/>
      <c r="FWB4" s="45"/>
      <c r="FWC4" s="45"/>
      <c r="FWD4" s="45"/>
      <c r="FWE4" s="45"/>
      <c r="FWF4" s="45"/>
      <c r="FWG4" s="45"/>
      <c r="FWH4" s="45"/>
      <c r="FWI4" s="45"/>
      <c r="FWJ4" s="45"/>
      <c r="FWK4" s="45"/>
      <c r="FWL4" s="45"/>
      <c r="FWM4" s="45"/>
      <c r="FWN4" s="45"/>
      <c r="FWO4" s="45"/>
      <c r="FWP4" s="45"/>
      <c r="FWQ4" s="45"/>
      <c r="FWR4" s="45"/>
      <c r="FWS4" s="45"/>
      <c r="FWT4" s="45"/>
      <c r="FWU4" s="45"/>
      <c r="FWV4" s="45"/>
      <c r="FWW4" s="45"/>
      <c r="FWX4" s="45"/>
      <c r="FWY4" s="45"/>
      <c r="FWZ4" s="45"/>
      <c r="FXA4" s="45"/>
      <c r="FXB4" s="45"/>
      <c r="FXC4" s="45"/>
      <c r="FXD4" s="45"/>
      <c r="FXE4" s="45"/>
      <c r="FXF4" s="45"/>
      <c r="FXG4" s="45"/>
      <c r="FXH4" s="45"/>
      <c r="FXI4" s="45"/>
      <c r="FXJ4" s="45"/>
      <c r="FXK4" s="45"/>
      <c r="FXL4" s="45"/>
      <c r="FXM4" s="45"/>
      <c r="FXN4" s="45"/>
      <c r="FXO4" s="45"/>
      <c r="FXP4" s="45"/>
      <c r="FXQ4" s="45"/>
      <c r="FXR4" s="45"/>
      <c r="FXS4" s="45"/>
      <c r="FXT4" s="45"/>
      <c r="FXU4" s="45"/>
      <c r="FXV4" s="45"/>
      <c r="FXW4" s="45"/>
      <c r="FXX4" s="45"/>
      <c r="FXY4" s="45"/>
      <c r="FXZ4" s="45"/>
      <c r="FYA4" s="45"/>
      <c r="FYB4" s="45"/>
      <c r="FYC4" s="45"/>
      <c r="FYD4" s="45"/>
      <c r="FYE4" s="45"/>
      <c r="FYF4" s="45"/>
      <c r="FYG4" s="45"/>
      <c r="FYH4" s="45"/>
      <c r="FYI4" s="45"/>
      <c r="FYJ4" s="45"/>
      <c r="FYK4" s="45"/>
      <c r="FYL4" s="45"/>
      <c r="FYM4" s="45"/>
      <c r="FYN4" s="45"/>
      <c r="FYO4" s="45"/>
      <c r="FYP4" s="45"/>
      <c r="FYQ4" s="45"/>
      <c r="FYR4" s="45"/>
      <c r="FYS4" s="45"/>
      <c r="FYT4" s="45"/>
      <c r="FYU4" s="45"/>
      <c r="FYV4" s="45"/>
      <c r="FYW4" s="45"/>
      <c r="FYX4" s="45"/>
      <c r="FYY4" s="45"/>
      <c r="FYZ4" s="45"/>
      <c r="FZA4" s="45"/>
      <c r="FZB4" s="45"/>
      <c r="FZC4" s="45"/>
      <c r="FZD4" s="45"/>
      <c r="FZE4" s="45"/>
      <c r="FZF4" s="45"/>
      <c r="FZG4" s="45"/>
      <c r="FZH4" s="45"/>
      <c r="FZI4" s="45"/>
      <c r="FZJ4" s="45"/>
      <c r="FZK4" s="45"/>
      <c r="FZL4" s="45"/>
      <c r="FZM4" s="45"/>
      <c r="FZN4" s="45"/>
      <c r="FZO4" s="45"/>
      <c r="FZP4" s="45"/>
      <c r="FZQ4" s="45"/>
      <c r="FZR4" s="45"/>
      <c r="FZS4" s="45"/>
      <c r="FZT4" s="45"/>
      <c r="FZU4" s="45"/>
      <c r="FZV4" s="45"/>
      <c r="FZW4" s="45"/>
      <c r="FZX4" s="45"/>
      <c r="FZY4" s="45"/>
      <c r="FZZ4" s="45"/>
      <c r="GAA4" s="45"/>
      <c r="GAB4" s="45"/>
      <c r="GAC4" s="45"/>
      <c r="GAD4" s="45"/>
      <c r="GAE4" s="45"/>
      <c r="GAF4" s="45"/>
      <c r="GAG4" s="45"/>
      <c r="GAH4" s="45"/>
      <c r="GAI4" s="45"/>
      <c r="GAJ4" s="45"/>
      <c r="GAK4" s="45"/>
      <c r="GAL4" s="45"/>
      <c r="GAM4" s="45"/>
      <c r="GAN4" s="45"/>
      <c r="GAO4" s="45"/>
      <c r="GAP4" s="45"/>
      <c r="GAQ4" s="45"/>
      <c r="GAR4" s="45"/>
      <c r="GAS4" s="45"/>
      <c r="GAT4" s="45"/>
      <c r="GAU4" s="45"/>
      <c r="GAV4" s="45"/>
      <c r="GAW4" s="45"/>
      <c r="GAX4" s="45"/>
      <c r="GAY4" s="45"/>
      <c r="GAZ4" s="45"/>
      <c r="GBA4" s="45"/>
      <c r="GBB4" s="45"/>
      <c r="GBC4" s="45"/>
      <c r="GBD4" s="45"/>
      <c r="GBE4" s="45"/>
      <c r="GBF4" s="45"/>
      <c r="GBG4" s="45"/>
      <c r="GBH4" s="45"/>
      <c r="GBI4" s="45"/>
      <c r="GBJ4" s="45"/>
      <c r="GBK4" s="45"/>
      <c r="GBL4" s="45"/>
      <c r="GBM4" s="45"/>
      <c r="GBN4" s="45"/>
      <c r="GBO4" s="45"/>
      <c r="GBP4" s="45"/>
      <c r="GBQ4" s="45"/>
      <c r="GBR4" s="45"/>
      <c r="GBS4" s="45"/>
      <c r="GBT4" s="45"/>
      <c r="GBU4" s="45"/>
      <c r="GBV4" s="45"/>
      <c r="GBW4" s="45"/>
      <c r="GBX4" s="45"/>
      <c r="GBY4" s="45"/>
      <c r="GBZ4" s="45"/>
      <c r="GCA4" s="45"/>
      <c r="GCB4" s="45"/>
      <c r="GCC4" s="45"/>
      <c r="GCD4" s="45"/>
      <c r="GCE4" s="45"/>
      <c r="GCF4" s="45"/>
      <c r="GCG4" s="45"/>
      <c r="GCH4" s="45"/>
      <c r="GCI4" s="45"/>
      <c r="GCJ4" s="45"/>
      <c r="GCK4" s="45"/>
      <c r="GCL4" s="45"/>
      <c r="GCM4" s="45"/>
      <c r="GCN4" s="45"/>
      <c r="GCO4" s="45"/>
      <c r="GCP4" s="45"/>
      <c r="GCQ4" s="45"/>
      <c r="GCR4" s="45"/>
      <c r="GCS4" s="45"/>
      <c r="GCT4" s="45"/>
      <c r="GCU4" s="45"/>
      <c r="GCV4" s="45"/>
      <c r="GCW4" s="45"/>
      <c r="GCX4" s="45"/>
      <c r="GCY4" s="45"/>
      <c r="GCZ4" s="45"/>
      <c r="GDA4" s="45"/>
      <c r="GDB4" s="45"/>
      <c r="GDC4" s="45"/>
      <c r="GDD4" s="45"/>
      <c r="GDE4" s="45"/>
      <c r="GDF4" s="45"/>
      <c r="GDG4" s="45"/>
      <c r="GDH4" s="45"/>
      <c r="GDI4" s="45"/>
      <c r="GDJ4" s="45"/>
      <c r="GDK4" s="45"/>
      <c r="GDL4" s="45"/>
      <c r="GDM4" s="45"/>
      <c r="GDN4" s="45"/>
      <c r="GDO4" s="45"/>
      <c r="GDP4" s="45"/>
      <c r="GDQ4" s="45"/>
      <c r="GDR4" s="45"/>
      <c r="GDS4" s="45"/>
      <c r="GDT4" s="45"/>
      <c r="GDU4" s="45"/>
      <c r="GDV4" s="45"/>
      <c r="GDW4" s="45"/>
      <c r="GDX4" s="45"/>
      <c r="GDY4" s="45"/>
      <c r="GDZ4" s="45"/>
      <c r="GEA4" s="45"/>
      <c r="GEB4" s="45"/>
      <c r="GEC4" s="45"/>
      <c r="GED4" s="45"/>
      <c r="GEE4" s="45"/>
      <c r="GEF4" s="45"/>
      <c r="GEG4" s="45"/>
      <c r="GEH4" s="45"/>
      <c r="GEI4" s="45"/>
      <c r="GEJ4" s="45"/>
      <c r="GEK4" s="45"/>
      <c r="GEL4" s="45"/>
      <c r="GEM4" s="45"/>
      <c r="GEN4" s="45"/>
      <c r="GEO4" s="45"/>
      <c r="GEP4" s="45"/>
      <c r="GEQ4" s="45"/>
      <c r="GER4" s="45"/>
      <c r="GES4" s="45"/>
      <c r="GET4" s="45"/>
      <c r="GEU4" s="45"/>
      <c r="GEV4" s="45"/>
      <c r="GEW4" s="45"/>
      <c r="GEX4" s="45"/>
      <c r="GEY4" s="45"/>
      <c r="GEZ4" s="45"/>
      <c r="GFA4" s="45"/>
      <c r="GFB4" s="45"/>
      <c r="GFC4" s="45"/>
      <c r="GFD4" s="45"/>
      <c r="GFE4" s="45"/>
      <c r="GFF4" s="45"/>
      <c r="GFG4" s="45"/>
      <c r="GFH4" s="45"/>
      <c r="GFI4" s="45"/>
      <c r="GFJ4" s="45"/>
      <c r="GFK4" s="45"/>
      <c r="GFL4" s="45"/>
      <c r="GFM4" s="45"/>
      <c r="GFN4" s="45"/>
      <c r="GFO4" s="45"/>
      <c r="GFP4" s="45"/>
      <c r="GFQ4" s="45"/>
      <c r="GFR4" s="45"/>
      <c r="GFS4" s="45"/>
      <c r="GFT4" s="45"/>
      <c r="GFU4" s="45"/>
      <c r="GFV4" s="45"/>
      <c r="GFW4" s="45"/>
      <c r="GFX4" s="45"/>
      <c r="GFY4" s="45"/>
      <c r="GFZ4" s="45"/>
      <c r="GGA4" s="45"/>
      <c r="GGB4" s="45"/>
      <c r="GGC4" s="45"/>
      <c r="GGD4" s="45"/>
      <c r="GGE4" s="45"/>
      <c r="GGF4" s="45"/>
      <c r="GGG4" s="45"/>
      <c r="GGH4" s="45"/>
      <c r="GGI4" s="45"/>
      <c r="GGJ4" s="45"/>
      <c r="GGK4" s="45"/>
      <c r="GGL4" s="45"/>
      <c r="GGM4" s="45"/>
      <c r="GGN4" s="45"/>
      <c r="GGO4" s="45"/>
      <c r="GGP4" s="45"/>
      <c r="GGQ4" s="45"/>
      <c r="GGR4" s="45"/>
      <c r="GGS4" s="45"/>
      <c r="GGT4" s="45"/>
      <c r="GGU4" s="45"/>
      <c r="GGV4" s="45"/>
      <c r="GGW4" s="45"/>
      <c r="GGX4" s="45"/>
      <c r="GGY4" s="45"/>
      <c r="GGZ4" s="45"/>
      <c r="GHA4" s="45"/>
      <c r="GHB4" s="45"/>
      <c r="GHC4" s="45"/>
      <c r="GHD4" s="45"/>
      <c r="GHE4" s="45"/>
      <c r="GHF4" s="45"/>
      <c r="GHG4" s="45"/>
      <c r="GHH4" s="45"/>
      <c r="GHI4" s="45"/>
      <c r="GHJ4" s="45"/>
      <c r="GHK4" s="45"/>
      <c r="GHL4" s="45"/>
      <c r="GHM4" s="45"/>
      <c r="GHN4" s="45"/>
      <c r="GHO4" s="45"/>
      <c r="GHP4" s="45"/>
      <c r="GHQ4" s="45"/>
      <c r="GHR4" s="45"/>
      <c r="GHS4" s="45"/>
      <c r="GHT4" s="45"/>
      <c r="GHU4" s="45"/>
      <c r="GHV4" s="45"/>
      <c r="GHW4" s="45"/>
      <c r="GHX4" s="45"/>
      <c r="GHY4" s="45"/>
      <c r="GHZ4" s="45"/>
      <c r="GIA4" s="45"/>
      <c r="GIB4" s="45"/>
      <c r="GIC4" s="45"/>
      <c r="GID4" s="45"/>
      <c r="GIE4" s="45"/>
      <c r="GIF4" s="45"/>
      <c r="GIG4" s="45"/>
      <c r="GIH4" s="45"/>
      <c r="GII4" s="45"/>
      <c r="GIJ4" s="45"/>
      <c r="GIK4" s="45"/>
      <c r="GIL4" s="45"/>
      <c r="GIM4" s="45"/>
      <c r="GIN4" s="45"/>
      <c r="GIO4" s="45"/>
      <c r="GIP4" s="45"/>
      <c r="GIQ4" s="45"/>
      <c r="GIR4" s="45"/>
      <c r="GIS4" s="45"/>
      <c r="GIT4" s="45"/>
      <c r="GIU4" s="45"/>
      <c r="GIV4" s="45"/>
      <c r="GIW4" s="45"/>
      <c r="GIX4" s="45"/>
      <c r="GIY4" s="45"/>
      <c r="GIZ4" s="45"/>
      <c r="GJA4" s="45"/>
      <c r="GJB4" s="45"/>
      <c r="GJC4" s="45"/>
      <c r="GJD4" s="45"/>
      <c r="GJE4" s="45"/>
      <c r="GJF4" s="45"/>
      <c r="GJG4" s="45"/>
      <c r="GJH4" s="45"/>
      <c r="GJI4" s="45"/>
      <c r="GJJ4" s="45"/>
      <c r="GJK4" s="45"/>
      <c r="GJL4" s="45"/>
      <c r="GJM4" s="45"/>
      <c r="GJN4" s="45"/>
      <c r="GJO4" s="45"/>
      <c r="GJP4" s="45"/>
      <c r="GJQ4" s="45"/>
      <c r="GJR4" s="45"/>
      <c r="GJS4" s="45"/>
      <c r="GJT4" s="45"/>
      <c r="GJU4" s="45"/>
      <c r="GJV4" s="45"/>
      <c r="GJW4" s="45"/>
      <c r="GJX4" s="45"/>
      <c r="GJY4" s="45"/>
      <c r="GJZ4" s="45"/>
      <c r="GKA4" s="45"/>
      <c r="GKB4" s="45"/>
      <c r="GKC4" s="45"/>
      <c r="GKD4" s="45"/>
      <c r="GKE4" s="45"/>
      <c r="GKF4" s="45"/>
      <c r="GKG4" s="45"/>
      <c r="GKH4" s="45"/>
      <c r="GKI4" s="45"/>
      <c r="GKJ4" s="45"/>
      <c r="GKK4" s="45"/>
      <c r="GKL4" s="45"/>
      <c r="GKM4" s="45"/>
      <c r="GKN4" s="45"/>
      <c r="GKO4" s="45"/>
      <c r="GKP4" s="45"/>
      <c r="GKQ4" s="45"/>
      <c r="GKR4" s="45"/>
      <c r="GKS4" s="45"/>
      <c r="GKT4" s="45"/>
      <c r="GKU4" s="45"/>
      <c r="GKV4" s="45"/>
      <c r="GKW4" s="45"/>
      <c r="GKX4" s="45"/>
      <c r="GKY4" s="45"/>
      <c r="GKZ4" s="45"/>
      <c r="GLA4" s="45"/>
      <c r="GLB4" s="45"/>
      <c r="GLC4" s="45"/>
      <c r="GLD4" s="45"/>
      <c r="GLE4" s="45"/>
      <c r="GLF4" s="45"/>
      <c r="GLG4" s="45"/>
      <c r="GLH4" s="45"/>
      <c r="GLI4" s="45"/>
      <c r="GLJ4" s="45"/>
      <c r="GLK4" s="45"/>
      <c r="GLL4" s="45"/>
      <c r="GLM4" s="45"/>
      <c r="GLN4" s="45"/>
      <c r="GLO4" s="45"/>
      <c r="GLP4" s="45"/>
      <c r="GLQ4" s="45"/>
      <c r="GLR4" s="45"/>
      <c r="GLS4" s="45"/>
      <c r="GLT4" s="45"/>
      <c r="GLU4" s="45"/>
      <c r="GLV4" s="45"/>
      <c r="GLW4" s="45"/>
      <c r="GLX4" s="45"/>
      <c r="GLY4" s="45"/>
      <c r="GLZ4" s="45"/>
      <c r="GMA4" s="45"/>
      <c r="GMB4" s="45"/>
      <c r="GMC4" s="45"/>
      <c r="GMD4" s="45"/>
      <c r="GME4" s="45"/>
      <c r="GMF4" s="45"/>
      <c r="GMG4" s="45"/>
      <c r="GMH4" s="45"/>
      <c r="GMI4" s="45"/>
      <c r="GMJ4" s="45"/>
      <c r="GMK4" s="45"/>
      <c r="GML4" s="45"/>
      <c r="GMM4" s="45"/>
      <c r="GMN4" s="45"/>
      <c r="GMO4" s="45"/>
      <c r="GMP4" s="45"/>
      <c r="GMQ4" s="45"/>
      <c r="GMR4" s="45"/>
      <c r="GMS4" s="45"/>
      <c r="GMT4" s="45"/>
      <c r="GMU4" s="45"/>
      <c r="GMV4" s="45"/>
      <c r="GMW4" s="45"/>
      <c r="GMX4" s="45"/>
      <c r="GMY4" s="45"/>
      <c r="GMZ4" s="45"/>
      <c r="GNA4" s="45"/>
      <c r="GNB4" s="45"/>
      <c r="GNC4" s="45"/>
      <c r="GND4" s="45"/>
      <c r="GNE4" s="45"/>
      <c r="GNF4" s="45"/>
      <c r="GNG4" s="45"/>
      <c r="GNH4" s="45"/>
      <c r="GNI4" s="45"/>
      <c r="GNJ4" s="45"/>
      <c r="GNK4" s="45"/>
      <c r="GNL4" s="45"/>
      <c r="GNM4" s="45"/>
      <c r="GNN4" s="45"/>
      <c r="GNO4" s="45"/>
      <c r="GNP4" s="45"/>
      <c r="GNQ4" s="45"/>
      <c r="GNR4" s="45"/>
      <c r="GNS4" s="45"/>
      <c r="GNT4" s="45"/>
      <c r="GNU4" s="45"/>
      <c r="GNV4" s="45"/>
      <c r="GNW4" s="45"/>
      <c r="GNX4" s="45"/>
      <c r="GNY4" s="45"/>
      <c r="GNZ4" s="45"/>
      <c r="GOA4" s="45"/>
      <c r="GOB4" s="45"/>
      <c r="GOC4" s="45"/>
      <c r="GOD4" s="45"/>
      <c r="GOE4" s="45"/>
      <c r="GOF4" s="45"/>
      <c r="GOG4" s="45"/>
      <c r="GOH4" s="45"/>
      <c r="GOI4" s="45"/>
      <c r="GOJ4" s="45"/>
      <c r="GOK4" s="45"/>
      <c r="GOL4" s="45"/>
      <c r="GOM4" s="45"/>
      <c r="GON4" s="45"/>
      <c r="GOO4" s="45"/>
      <c r="GOP4" s="45"/>
      <c r="GOQ4" s="45"/>
      <c r="GOR4" s="45"/>
      <c r="GOS4" s="45"/>
      <c r="GOT4" s="45"/>
      <c r="GOU4" s="45"/>
      <c r="GOV4" s="45"/>
      <c r="GOW4" s="45"/>
      <c r="GOX4" s="45"/>
      <c r="GOY4" s="45"/>
      <c r="GOZ4" s="45"/>
      <c r="GPA4" s="45"/>
      <c r="GPB4" s="45"/>
      <c r="GPC4" s="45"/>
      <c r="GPD4" s="45"/>
      <c r="GPE4" s="45"/>
      <c r="GPF4" s="45"/>
      <c r="GPG4" s="45"/>
      <c r="GPH4" s="45"/>
      <c r="GPI4" s="45"/>
      <c r="GPJ4" s="45"/>
      <c r="GPK4" s="45"/>
      <c r="GPL4" s="45"/>
      <c r="GPM4" s="45"/>
      <c r="GPN4" s="45"/>
      <c r="GPO4" s="45"/>
      <c r="GPP4" s="45"/>
      <c r="GPQ4" s="45"/>
      <c r="GPR4" s="45"/>
      <c r="GPS4" s="45"/>
      <c r="GPT4" s="45"/>
      <c r="GPU4" s="45"/>
      <c r="GPV4" s="45"/>
      <c r="GPW4" s="45"/>
      <c r="GPX4" s="45"/>
      <c r="GPY4" s="45"/>
      <c r="GPZ4" s="45"/>
      <c r="GQA4" s="45"/>
      <c r="GQB4" s="45"/>
      <c r="GQC4" s="45"/>
      <c r="GQD4" s="45"/>
      <c r="GQE4" s="45"/>
      <c r="GQF4" s="45"/>
      <c r="GQG4" s="45"/>
      <c r="GQH4" s="45"/>
      <c r="GQI4" s="45"/>
      <c r="GQJ4" s="45"/>
      <c r="GQK4" s="45"/>
      <c r="GQL4" s="45"/>
      <c r="GQM4" s="45"/>
      <c r="GQN4" s="45"/>
      <c r="GQO4" s="45"/>
      <c r="GQP4" s="45"/>
      <c r="GQQ4" s="45"/>
      <c r="GQR4" s="45"/>
      <c r="GQS4" s="45"/>
      <c r="GQT4" s="45"/>
      <c r="GQU4" s="45"/>
      <c r="GQV4" s="45"/>
      <c r="GQW4" s="45"/>
      <c r="GQX4" s="45"/>
      <c r="GQY4" s="45"/>
      <c r="GQZ4" s="45"/>
      <c r="GRA4" s="45"/>
      <c r="GRB4" s="45"/>
      <c r="GRC4" s="45"/>
      <c r="GRD4" s="45"/>
      <c r="GRE4" s="45"/>
      <c r="GRF4" s="45"/>
      <c r="GRG4" s="45"/>
      <c r="GRH4" s="45"/>
      <c r="GRI4" s="45"/>
      <c r="GRJ4" s="45"/>
      <c r="GRK4" s="45"/>
      <c r="GRL4" s="45"/>
      <c r="GRM4" s="45"/>
      <c r="GRN4" s="45"/>
      <c r="GRO4" s="45"/>
      <c r="GRP4" s="45"/>
      <c r="GRQ4" s="45"/>
      <c r="GRR4" s="45"/>
      <c r="GRS4" s="45"/>
      <c r="GRT4" s="45"/>
      <c r="GRU4" s="45"/>
      <c r="GRV4" s="45"/>
      <c r="GRW4" s="45"/>
      <c r="GRX4" s="45"/>
      <c r="GRY4" s="45"/>
      <c r="GRZ4" s="45"/>
      <c r="GSA4" s="45"/>
      <c r="GSB4" s="45"/>
      <c r="GSC4" s="45"/>
      <c r="GSD4" s="45"/>
      <c r="GSE4" s="45"/>
      <c r="GSF4" s="45"/>
      <c r="GSG4" s="45"/>
      <c r="GSH4" s="45"/>
      <c r="GSI4" s="45"/>
      <c r="GSJ4" s="45"/>
      <c r="GSK4" s="45"/>
      <c r="GSL4" s="45"/>
      <c r="GSM4" s="45"/>
      <c r="GSN4" s="45"/>
      <c r="GSO4" s="45"/>
      <c r="GSP4" s="45"/>
      <c r="GSQ4" s="45"/>
      <c r="GSR4" s="45"/>
      <c r="GSS4" s="45"/>
      <c r="GST4" s="45"/>
      <c r="GSU4" s="45"/>
      <c r="GSV4" s="45"/>
      <c r="GSW4" s="45"/>
      <c r="GSX4" s="45"/>
      <c r="GSY4" s="45"/>
      <c r="GSZ4" s="45"/>
      <c r="GTA4" s="45"/>
      <c r="GTB4" s="45"/>
      <c r="GTC4" s="45"/>
      <c r="GTD4" s="45"/>
      <c r="GTE4" s="45"/>
      <c r="GTF4" s="45"/>
      <c r="GTG4" s="45"/>
      <c r="GTH4" s="45"/>
      <c r="GTI4" s="45"/>
      <c r="GTJ4" s="45"/>
      <c r="GTK4" s="45"/>
      <c r="GTL4" s="45"/>
      <c r="GTM4" s="45"/>
      <c r="GTN4" s="45"/>
      <c r="GTO4" s="45"/>
      <c r="GTP4" s="45"/>
      <c r="GTQ4" s="45"/>
      <c r="GTR4" s="45"/>
      <c r="GTS4" s="45"/>
      <c r="GTT4" s="45"/>
      <c r="GTU4" s="45"/>
      <c r="GTV4" s="45"/>
      <c r="GTW4" s="45"/>
      <c r="GTX4" s="45"/>
      <c r="GTY4" s="45"/>
      <c r="GTZ4" s="45"/>
      <c r="GUA4" s="45"/>
      <c r="GUB4" s="45"/>
      <c r="GUC4" s="45"/>
      <c r="GUD4" s="45"/>
      <c r="GUE4" s="45"/>
      <c r="GUF4" s="45"/>
      <c r="GUG4" s="45"/>
      <c r="GUH4" s="45"/>
      <c r="GUI4" s="45"/>
      <c r="GUJ4" s="45"/>
      <c r="GUK4" s="45"/>
      <c r="GUL4" s="45"/>
      <c r="GUM4" s="45"/>
      <c r="GUN4" s="45"/>
      <c r="GUO4" s="45"/>
      <c r="GUP4" s="45"/>
      <c r="GUQ4" s="45"/>
      <c r="GUR4" s="45"/>
      <c r="GUS4" s="45"/>
      <c r="GUT4" s="45"/>
      <c r="GUU4" s="45"/>
      <c r="GUV4" s="45"/>
      <c r="GUW4" s="45"/>
      <c r="GUX4" s="45"/>
      <c r="GUY4" s="45"/>
      <c r="GUZ4" s="45"/>
      <c r="GVA4" s="45"/>
      <c r="GVB4" s="45"/>
      <c r="GVC4" s="45"/>
      <c r="GVD4" s="45"/>
      <c r="GVE4" s="45"/>
      <c r="GVF4" s="45"/>
      <c r="GVG4" s="45"/>
      <c r="GVH4" s="45"/>
      <c r="GVI4" s="45"/>
      <c r="GVJ4" s="45"/>
      <c r="GVK4" s="45"/>
      <c r="GVL4" s="45"/>
      <c r="GVM4" s="45"/>
      <c r="GVN4" s="45"/>
      <c r="GVO4" s="45"/>
      <c r="GVP4" s="45"/>
      <c r="GVQ4" s="45"/>
      <c r="GVR4" s="45"/>
      <c r="GVS4" s="45"/>
      <c r="GVT4" s="45"/>
      <c r="GVU4" s="45"/>
      <c r="GVV4" s="45"/>
      <c r="GVW4" s="45"/>
      <c r="GVX4" s="45"/>
      <c r="GVY4" s="45"/>
      <c r="GVZ4" s="45"/>
      <c r="GWA4" s="45"/>
      <c r="GWB4" s="45"/>
      <c r="GWC4" s="45"/>
      <c r="GWD4" s="45"/>
      <c r="GWE4" s="45"/>
      <c r="GWF4" s="45"/>
      <c r="GWG4" s="45"/>
      <c r="GWH4" s="45"/>
      <c r="GWI4" s="45"/>
      <c r="GWJ4" s="45"/>
      <c r="GWK4" s="45"/>
      <c r="GWL4" s="45"/>
      <c r="GWM4" s="45"/>
      <c r="GWN4" s="45"/>
      <c r="GWO4" s="45"/>
      <c r="GWP4" s="45"/>
      <c r="GWQ4" s="45"/>
      <c r="GWR4" s="45"/>
      <c r="GWS4" s="45"/>
      <c r="GWT4" s="45"/>
      <c r="GWU4" s="45"/>
      <c r="GWV4" s="45"/>
      <c r="GWW4" s="45"/>
      <c r="GWX4" s="45"/>
      <c r="GWY4" s="45"/>
      <c r="GWZ4" s="45"/>
      <c r="GXA4" s="45"/>
      <c r="GXB4" s="45"/>
      <c r="GXC4" s="45"/>
      <c r="GXD4" s="45"/>
      <c r="GXE4" s="45"/>
      <c r="GXF4" s="45"/>
      <c r="GXG4" s="45"/>
      <c r="GXH4" s="45"/>
      <c r="GXI4" s="45"/>
      <c r="GXJ4" s="45"/>
      <c r="GXK4" s="45"/>
      <c r="GXL4" s="45"/>
      <c r="GXM4" s="45"/>
      <c r="GXN4" s="45"/>
      <c r="GXO4" s="45"/>
      <c r="GXP4" s="45"/>
      <c r="GXQ4" s="45"/>
      <c r="GXR4" s="45"/>
      <c r="GXS4" s="45"/>
      <c r="GXT4" s="45"/>
      <c r="GXU4" s="45"/>
      <c r="GXV4" s="45"/>
      <c r="GXW4" s="45"/>
      <c r="GXX4" s="45"/>
      <c r="GXY4" s="45"/>
      <c r="GXZ4" s="45"/>
      <c r="GYA4" s="45"/>
      <c r="GYB4" s="45"/>
      <c r="GYC4" s="45"/>
      <c r="GYD4" s="45"/>
      <c r="GYE4" s="45"/>
      <c r="GYF4" s="45"/>
      <c r="GYG4" s="45"/>
      <c r="GYH4" s="45"/>
      <c r="GYI4" s="45"/>
      <c r="GYJ4" s="45"/>
      <c r="GYK4" s="45"/>
      <c r="GYL4" s="45"/>
      <c r="GYM4" s="45"/>
      <c r="GYN4" s="45"/>
      <c r="GYO4" s="45"/>
      <c r="GYP4" s="45"/>
      <c r="GYQ4" s="45"/>
      <c r="GYR4" s="45"/>
      <c r="GYS4" s="45"/>
      <c r="GYT4" s="45"/>
      <c r="GYU4" s="45"/>
      <c r="GYV4" s="45"/>
      <c r="GYW4" s="45"/>
      <c r="GYX4" s="45"/>
      <c r="GYY4" s="45"/>
      <c r="GYZ4" s="45"/>
      <c r="GZA4" s="45"/>
      <c r="GZB4" s="45"/>
      <c r="GZC4" s="45"/>
      <c r="GZD4" s="45"/>
      <c r="GZE4" s="45"/>
      <c r="GZF4" s="45"/>
      <c r="GZG4" s="45"/>
      <c r="GZH4" s="45"/>
      <c r="GZI4" s="45"/>
      <c r="GZJ4" s="45"/>
      <c r="GZK4" s="45"/>
      <c r="GZL4" s="45"/>
      <c r="GZM4" s="45"/>
      <c r="GZN4" s="45"/>
      <c r="GZO4" s="45"/>
      <c r="GZP4" s="45"/>
      <c r="GZQ4" s="45"/>
      <c r="GZR4" s="45"/>
      <c r="GZS4" s="45"/>
      <c r="GZT4" s="45"/>
      <c r="GZU4" s="45"/>
      <c r="GZV4" s="45"/>
      <c r="GZW4" s="45"/>
      <c r="GZX4" s="45"/>
      <c r="GZY4" s="45"/>
      <c r="GZZ4" s="45"/>
      <c r="HAA4" s="45"/>
      <c r="HAB4" s="45"/>
      <c r="HAC4" s="45"/>
      <c r="HAD4" s="45"/>
      <c r="HAE4" s="45"/>
      <c r="HAF4" s="45"/>
      <c r="HAG4" s="45"/>
      <c r="HAH4" s="45"/>
      <c r="HAI4" s="45"/>
      <c r="HAJ4" s="45"/>
      <c r="HAK4" s="45"/>
      <c r="HAL4" s="45"/>
      <c r="HAM4" s="45"/>
      <c r="HAN4" s="45"/>
      <c r="HAO4" s="45"/>
      <c r="HAP4" s="45"/>
      <c r="HAQ4" s="45"/>
      <c r="HAR4" s="45"/>
      <c r="HAS4" s="45"/>
      <c r="HAT4" s="45"/>
      <c r="HAU4" s="45"/>
      <c r="HAV4" s="45"/>
      <c r="HAW4" s="45"/>
      <c r="HAX4" s="45"/>
      <c r="HAY4" s="45"/>
      <c r="HAZ4" s="45"/>
      <c r="HBA4" s="45"/>
      <c r="HBB4" s="45"/>
      <c r="HBC4" s="45"/>
      <c r="HBD4" s="45"/>
      <c r="HBE4" s="45"/>
      <c r="HBF4" s="45"/>
      <c r="HBG4" s="45"/>
      <c r="HBH4" s="45"/>
      <c r="HBI4" s="45"/>
      <c r="HBJ4" s="45"/>
      <c r="HBK4" s="45"/>
      <c r="HBL4" s="45"/>
      <c r="HBM4" s="45"/>
      <c r="HBN4" s="45"/>
      <c r="HBO4" s="45"/>
      <c r="HBP4" s="45"/>
      <c r="HBQ4" s="45"/>
      <c r="HBR4" s="45"/>
      <c r="HBS4" s="45"/>
      <c r="HBT4" s="45"/>
      <c r="HBU4" s="45"/>
      <c r="HBV4" s="45"/>
      <c r="HBW4" s="45"/>
      <c r="HBX4" s="45"/>
      <c r="HBY4" s="45"/>
      <c r="HBZ4" s="45"/>
      <c r="HCA4" s="45"/>
      <c r="HCB4" s="45"/>
      <c r="HCC4" s="45"/>
      <c r="HCD4" s="45"/>
      <c r="HCE4" s="45"/>
      <c r="HCF4" s="45"/>
      <c r="HCG4" s="45"/>
      <c r="HCH4" s="45"/>
      <c r="HCI4" s="45"/>
      <c r="HCJ4" s="45"/>
      <c r="HCK4" s="45"/>
      <c r="HCL4" s="45"/>
      <c r="HCM4" s="45"/>
      <c r="HCN4" s="45"/>
      <c r="HCO4" s="45"/>
      <c r="HCP4" s="45"/>
      <c r="HCQ4" s="45"/>
      <c r="HCR4" s="45"/>
      <c r="HCS4" s="45"/>
      <c r="HCT4" s="45"/>
      <c r="HCU4" s="45"/>
      <c r="HCV4" s="45"/>
      <c r="HCW4" s="45"/>
      <c r="HCX4" s="45"/>
      <c r="HCY4" s="45"/>
      <c r="HCZ4" s="45"/>
      <c r="HDA4" s="45"/>
      <c r="HDB4" s="45"/>
      <c r="HDC4" s="45"/>
      <c r="HDD4" s="45"/>
      <c r="HDE4" s="45"/>
      <c r="HDF4" s="45"/>
      <c r="HDG4" s="45"/>
      <c r="HDH4" s="45"/>
      <c r="HDI4" s="45"/>
      <c r="HDJ4" s="45"/>
      <c r="HDK4" s="45"/>
      <c r="HDL4" s="45"/>
      <c r="HDM4" s="45"/>
      <c r="HDN4" s="45"/>
      <c r="HDO4" s="45"/>
      <c r="HDP4" s="45"/>
      <c r="HDQ4" s="45"/>
      <c r="HDR4" s="45"/>
      <c r="HDS4" s="45"/>
      <c r="HDT4" s="45"/>
      <c r="HDU4" s="45"/>
      <c r="HDV4" s="45"/>
      <c r="HDW4" s="45"/>
      <c r="HDX4" s="45"/>
      <c r="HDY4" s="45"/>
      <c r="HDZ4" s="45"/>
      <c r="HEA4" s="45"/>
      <c r="HEB4" s="45"/>
      <c r="HEC4" s="45"/>
      <c r="HED4" s="45"/>
      <c r="HEE4" s="45"/>
      <c r="HEF4" s="45"/>
      <c r="HEG4" s="45"/>
      <c r="HEH4" s="45"/>
      <c r="HEI4" s="45"/>
      <c r="HEJ4" s="45"/>
      <c r="HEK4" s="45"/>
      <c r="HEL4" s="45"/>
      <c r="HEM4" s="45"/>
      <c r="HEN4" s="45"/>
      <c r="HEO4" s="45"/>
      <c r="HEP4" s="45"/>
      <c r="HEQ4" s="45"/>
      <c r="HER4" s="45"/>
      <c r="HES4" s="45"/>
      <c r="HET4" s="45"/>
      <c r="HEU4" s="45"/>
      <c r="HEV4" s="45"/>
      <c r="HEW4" s="45"/>
      <c r="HEX4" s="45"/>
      <c r="HEY4" s="45"/>
      <c r="HEZ4" s="45"/>
      <c r="HFA4" s="45"/>
      <c r="HFB4" s="45"/>
      <c r="HFC4" s="45"/>
      <c r="HFD4" s="45"/>
      <c r="HFE4" s="45"/>
      <c r="HFF4" s="45"/>
      <c r="HFG4" s="45"/>
      <c r="HFH4" s="45"/>
      <c r="HFI4" s="45"/>
      <c r="HFJ4" s="45"/>
      <c r="HFK4" s="45"/>
      <c r="HFL4" s="45"/>
      <c r="HFM4" s="45"/>
      <c r="HFN4" s="45"/>
      <c r="HFO4" s="45"/>
      <c r="HFP4" s="45"/>
      <c r="HFQ4" s="45"/>
      <c r="HFR4" s="45"/>
      <c r="HFS4" s="45"/>
      <c r="HFT4" s="45"/>
      <c r="HFU4" s="45"/>
      <c r="HFV4" s="45"/>
      <c r="HFW4" s="45"/>
      <c r="HFX4" s="45"/>
      <c r="HFY4" s="45"/>
      <c r="HFZ4" s="45"/>
      <c r="HGA4" s="45"/>
      <c r="HGB4" s="45"/>
      <c r="HGC4" s="45"/>
      <c r="HGD4" s="45"/>
      <c r="HGE4" s="45"/>
      <c r="HGF4" s="45"/>
      <c r="HGG4" s="45"/>
      <c r="HGH4" s="45"/>
      <c r="HGI4" s="45"/>
      <c r="HGJ4" s="45"/>
      <c r="HGK4" s="45"/>
      <c r="HGL4" s="45"/>
      <c r="HGM4" s="45"/>
      <c r="HGN4" s="45"/>
      <c r="HGO4" s="45"/>
      <c r="HGP4" s="45"/>
      <c r="HGQ4" s="45"/>
      <c r="HGR4" s="45"/>
      <c r="HGS4" s="45"/>
      <c r="HGT4" s="45"/>
      <c r="HGU4" s="45"/>
      <c r="HGV4" s="45"/>
      <c r="HGW4" s="45"/>
      <c r="HGX4" s="45"/>
      <c r="HGY4" s="45"/>
      <c r="HGZ4" s="45"/>
      <c r="HHA4" s="45"/>
      <c r="HHB4" s="45"/>
      <c r="HHC4" s="45"/>
      <c r="HHD4" s="45"/>
      <c r="HHE4" s="45"/>
      <c r="HHF4" s="45"/>
      <c r="HHG4" s="45"/>
      <c r="HHH4" s="45"/>
      <c r="HHI4" s="45"/>
      <c r="HHJ4" s="45"/>
      <c r="HHK4" s="45"/>
      <c r="HHL4" s="45"/>
      <c r="HHM4" s="45"/>
      <c r="HHN4" s="45"/>
      <c r="HHO4" s="45"/>
      <c r="HHP4" s="45"/>
      <c r="HHQ4" s="45"/>
      <c r="HHR4" s="45"/>
      <c r="HHS4" s="45"/>
      <c r="HHT4" s="45"/>
      <c r="HHU4" s="45"/>
      <c r="HHV4" s="45"/>
      <c r="HHW4" s="45"/>
      <c r="HHX4" s="45"/>
      <c r="HHY4" s="45"/>
      <c r="HHZ4" s="45"/>
      <c r="HIA4" s="45"/>
      <c r="HIB4" s="45"/>
      <c r="HIC4" s="45"/>
      <c r="HID4" s="45"/>
      <c r="HIE4" s="45"/>
      <c r="HIF4" s="45"/>
      <c r="HIG4" s="45"/>
      <c r="HIH4" s="45"/>
      <c r="HII4" s="45"/>
      <c r="HIJ4" s="45"/>
      <c r="HIK4" s="45"/>
      <c r="HIL4" s="45"/>
      <c r="HIM4" s="45"/>
      <c r="HIN4" s="45"/>
      <c r="HIO4" s="45"/>
      <c r="HIP4" s="45"/>
      <c r="HIQ4" s="45"/>
      <c r="HIR4" s="45"/>
      <c r="HIS4" s="45"/>
      <c r="HIT4" s="45"/>
      <c r="HIU4" s="45"/>
      <c r="HIV4" s="45"/>
      <c r="HIW4" s="45"/>
      <c r="HIX4" s="45"/>
      <c r="HIY4" s="45"/>
      <c r="HIZ4" s="45"/>
      <c r="HJA4" s="45"/>
      <c r="HJB4" s="45"/>
      <c r="HJC4" s="45"/>
      <c r="HJD4" s="45"/>
      <c r="HJE4" s="45"/>
      <c r="HJF4" s="45"/>
      <c r="HJG4" s="45"/>
      <c r="HJH4" s="45"/>
      <c r="HJI4" s="45"/>
      <c r="HJJ4" s="45"/>
      <c r="HJK4" s="45"/>
      <c r="HJL4" s="45"/>
      <c r="HJM4" s="45"/>
      <c r="HJN4" s="45"/>
      <c r="HJO4" s="45"/>
      <c r="HJP4" s="45"/>
      <c r="HJQ4" s="45"/>
      <c r="HJR4" s="45"/>
      <c r="HJS4" s="45"/>
      <c r="HJT4" s="45"/>
      <c r="HJU4" s="45"/>
      <c r="HJV4" s="45"/>
      <c r="HJW4" s="45"/>
      <c r="HJX4" s="45"/>
      <c r="HJY4" s="45"/>
      <c r="HJZ4" s="45"/>
      <c r="HKA4" s="45"/>
      <c r="HKB4" s="45"/>
      <c r="HKC4" s="45"/>
      <c r="HKD4" s="45"/>
      <c r="HKE4" s="45"/>
      <c r="HKF4" s="45"/>
      <c r="HKG4" s="45"/>
      <c r="HKH4" s="45"/>
      <c r="HKI4" s="45"/>
      <c r="HKJ4" s="45"/>
      <c r="HKK4" s="45"/>
      <c r="HKL4" s="45"/>
      <c r="HKM4" s="45"/>
      <c r="HKN4" s="45"/>
      <c r="HKO4" s="45"/>
      <c r="HKP4" s="45"/>
      <c r="HKQ4" s="45"/>
      <c r="HKR4" s="45"/>
      <c r="HKS4" s="45"/>
      <c r="HKT4" s="45"/>
      <c r="HKU4" s="45"/>
      <c r="HKV4" s="45"/>
      <c r="HKW4" s="45"/>
      <c r="HKX4" s="45"/>
      <c r="HKY4" s="45"/>
      <c r="HKZ4" s="45"/>
      <c r="HLA4" s="45"/>
      <c r="HLB4" s="45"/>
      <c r="HLC4" s="45"/>
      <c r="HLD4" s="45"/>
      <c r="HLE4" s="45"/>
      <c r="HLF4" s="45"/>
      <c r="HLG4" s="45"/>
      <c r="HLH4" s="45"/>
      <c r="HLI4" s="45"/>
      <c r="HLJ4" s="45"/>
      <c r="HLK4" s="45"/>
      <c r="HLL4" s="45"/>
      <c r="HLM4" s="45"/>
      <c r="HLN4" s="45"/>
      <c r="HLO4" s="45"/>
      <c r="HLP4" s="45"/>
      <c r="HLQ4" s="45"/>
      <c r="HLR4" s="45"/>
      <c r="HLS4" s="45"/>
      <c r="HLT4" s="45"/>
      <c r="HLU4" s="45"/>
      <c r="HLV4" s="45"/>
      <c r="HLW4" s="45"/>
      <c r="HLX4" s="45"/>
      <c r="HLY4" s="45"/>
      <c r="HLZ4" s="45"/>
      <c r="HMA4" s="45"/>
      <c r="HMB4" s="45"/>
      <c r="HMC4" s="45"/>
      <c r="HMD4" s="45"/>
      <c r="HME4" s="45"/>
      <c r="HMF4" s="45"/>
      <c r="HMG4" s="45"/>
      <c r="HMH4" s="45"/>
      <c r="HMI4" s="45"/>
      <c r="HMJ4" s="45"/>
      <c r="HMK4" s="45"/>
      <c r="HML4" s="45"/>
      <c r="HMM4" s="45"/>
      <c r="HMN4" s="45"/>
      <c r="HMO4" s="45"/>
      <c r="HMP4" s="45"/>
      <c r="HMQ4" s="45"/>
      <c r="HMR4" s="45"/>
      <c r="HMS4" s="45"/>
      <c r="HMT4" s="45"/>
      <c r="HMU4" s="45"/>
      <c r="HMV4" s="45"/>
      <c r="HMW4" s="45"/>
      <c r="HMX4" s="45"/>
      <c r="HMY4" s="45"/>
      <c r="HMZ4" s="45"/>
      <c r="HNA4" s="45"/>
      <c r="HNB4" s="45"/>
      <c r="HNC4" s="45"/>
      <c r="HND4" s="45"/>
      <c r="HNE4" s="45"/>
      <c r="HNF4" s="45"/>
      <c r="HNG4" s="45"/>
      <c r="HNH4" s="45"/>
      <c r="HNI4" s="45"/>
      <c r="HNJ4" s="45"/>
      <c r="HNK4" s="45"/>
      <c r="HNL4" s="45"/>
      <c r="HNM4" s="45"/>
      <c r="HNN4" s="45"/>
      <c r="HNO4" s="45"/>
      <c r="HNP4" s="45"/>
      <c r="HNQ4" s="45"/>
      <c r="HNR4" s="45"/>
      <c r="HNS4" s="45"/>
      <c r="HNT4" s="45"/>
      <c r="HNU4" s="45"/>
      <c r="HNV4" s="45"/>
      <c r="HNW4" s="45"/>
      <c r="HNX4" s="45"/>
      <c r="HNY4" s="45"/>
      <c r="HNZ4" s="45"/>
      <c r="HOA4" s="45"/>
      <c r="HOB4" s="45"/>
      <c r="HOC4" s="45"/>
      <c r="HOD4" s="45"/>
      <c r="HOE4" s="45"/>
      <c r="HOF4" s="45"/>
      <c r="HOG4" s="45"/>
      <c r="HOH4" s="45"/>
      <c r="HOI4" s="45"/>
      <c r="HOJ4" s="45"/>
      <c r="HOK4" s="45"/>
      <c r="HOL4" s="45"/>
      <c r="HOM4" s="45"/>
      <c r="HON4" s="45"/>
      <c r="HOO4" s="45"/>
      <c r="HOP4" s="45"/>
      <c r="HOQ4" s="45"/>
      <c r="HOR4" s="45"/>
      <c r="HOS4" s="45"/>
      <c r="HOT4" s="45"/>
      <c r="HOU4" s="45"/>
      <c r="HOV4" s="45"/>
      <c r="HOW4" s="45"/>
      <c r="HOX4" s="45"/>
      <c r="HOY4" s="45"/>
      <c r="HOZ4" s="45"/>
      <c r="HPA4" s="45"/>
      <c r="HPB4" s="45"/>
      <c r="HPC4" s="45"/>
      <c r="HPD4" s="45"/>
      <c r="HPE4" s="45"/>
      <c r="HPF4" s="45"/>
      <c r="HPG4" s="45"/>
      <c r="HPH4" s="45"/>
      <c r="HPI4" s="45"/>
      <c r="HPJ4" s="45"/>
      <c r="HPK4" s="45"/>
      <c r="HPL4" s="45"/>
      <c r="HPM4" s="45"/>
      <c r="HPN4" s="45"/>
      <c r="HPO4" s="45"/>
      <c r="HPP4" s="45"/>
      <c r="HPQ4" s="45"/>
      <c r="HPR4" s="45"/>
      <c r="HPS4" s="45"/>
      <c r="HPT4" s="45"/>
      <c r="HPU4" s="45"/>
      <c r="HPV4" s="45"/>
      <c r="HPW4" s="45"/>
      <c r="HPX4" s="45"/>
      <c r="HPY4" s="45"/>
      <c r="HPZ4" s="45"/>
      <c r="HQA4" s="45"/>
      <c r="HQB4" s="45"/>
      <c r="HQC4" s="45"/>
      <c r="HQD4" s="45"/>
      <c r="HQE4" s="45"/>
      <c r="HQF4" s="45"/>
      <c r="HQG4" s="45"/>
      <c r="HQH4" s="45"/>
      <c r="HQI4" s="45"/>
      <c r="HQJ4" s="45"/>
      <c r="HQK4" s="45"/>
      <c r="HQL4" s="45"/>
      <c r="HQM4" s="45"/>
      <c r="HQN4" s="45"/>
      <c r="HQO4" s="45"/>
      <c r="HQP4" s="45"/>
      <c r="HQQ4" s="45"/>
      <c r="HQR4" s="45"/>
      <c r="HQS4" s="45"/>
      <c r="HQT4" s="45"/>
      <c r="HQU4" s="45"/>
      <c r="HQV4" s="45"/>
      <c r="HQW4" s="45"/>
      <c r="HQX4" s="45"/>
      <c r="HQY4" s="45"/>
      <c r="HQZ4" s="45"/>
      <c r="HRA4" s="45"/>
      <c r="HRB4" s="45"/>
      <c r="HRC4" s="45"/>
      <c r="HRD4" s="45"/>
      <c r="HRE4" s="45"/>
      <c r="HRF4" s="45"/>
      <c r="HRG4" s="45"/>
      <c r="HRH4" s="45"/>
      <c r="HRI4" s="45"/>
      <c r="HRJ4" s="45"/>
      <c r="HRK4" s="45"/>
      <c r="HRL4" s="45"/>
      <c r="HRM4" s="45"/>
      <c r="HRN4" s="45"/>
      <c r="HRO4" s="45"/>
      <c r="HRP4" s="45"/>
      <c r="HRQ4" s="45"/>
      <c r="HRR4" s="45"/>
      <c r="HRS4" s="45"/>
      <c r="HRT4" s="45"/>
      <c r="HRU4" s="45"/>
      <c r="HRV4" s="45"/>
      <c r="HRW4" s="45"/>
      <c r="HRX4" s="45"/>
      <c r="HRY4" s="45"/>
      <c r="HRZ4" s="45"/>
      <c r="HSA4" s="45"/>
      <c r="HSB4" s="45"/>
      <c r="HSC4" s="45"/>
      <c r="HSD4" s="45"/>
      <c r="HSE4" s="45"/>
      <c r="HSF4" s="45"/>
      <c r="HSG4" s="45"/>
      <c r="HSH4" s="45"/>
      <c r="HSI4" s="45"/>
      <c r="HSJ4" s="45"/>
      <c r="HSK4" s="45"/>
      <c r="HSL4" s="45"/>
      <c r="HSM4" s="45"/>
      <c r="HSN4" s="45"/>
      <c r="HSO4" s="45"/>
      <c r="HSP4" s="45"/>
      <c r="HSQ4" s="45"/>
      <c r="HSR4" s="45"/>
      <c r="HSS4" s="45"/>
      <c r="HST4" s="45"/>
      <c r="HSU4" s="45"/>
      <c r="HSV4" s="45"/>
      <c r="HSW4" s="45"/>
      <c r="HSX4" s="45"/>
      <c r="HSY4" s="45"/>
      <c r="HSZ4" s="45"/>
      <c r="HTA4" s="45"/>
      <c r="HTB4" s="45"/>
      <c r="HTC4" s="45"/>
      <c r="HTD4" s="45"/>
      <c r="HTE4" s="45"/>
      <c r="HTF4" s="45"/>
      <c r="HTG4" s="45"/>
      <c r="HTH4" s="45"/>
      <c r="HTI4" s="45"/>
      <c r="HTJ4" s="45"/>
      <c r="HTK4" s="45"/>
      <c r="HTL4" s="45"/>
      <c r="HTM4" s="45"/>
      <c r="HTN4" s="45"/>
      <c r="HTO4" s="45"/>
      <c r="HTP4" s="45"/>
      <c r="HTQ4" s="45"/>
      <c r="HTR4" s="45"/>
      <c r="HTS4" s="45"/>
      <c r="HTT4" s="45"/>
      <c r="HTU4" s="45"/>
      <c r="HTV4" s="45"/>
      <c r="HTW4" s="45"/>
      <c r="HTX4" s="45"/>
      <c r="HTY4" s="45"/>
      <c r="HTZ4" s="45"/>
      <c r="HUA4" s="45"/>
      <c r="HUB4" s="45"/>
      <c r="HUC4" s="45"/>
      <c r="HUD4" s="45"/>
      <c r="HUE4" s="45"/>
      <c r="HUF4" s="45"/>
      <c r="HUG4" s="45"/>
      <c r="HUH4" s="45"/>
      <c r="HUI4" s="45"/>
      <c r="HUJ4" s="45"/>
      <c r="HUK4" s="45"/>
      <c r="HUL4" s="45"/>
      <c r="HUM4" s="45"/>
      <c r="HUN4" s="45"/>
      <c r="HUO4" s="45"/>
      <c r="HUP4" s="45"/>
      <c r="HUQ4" s="45"/>
      <c r="HUR4" s="45"/>
      <c r="HUS4" s="45"/>
      <c r="HUT4" s="45"/>
      <c r="HUU4" s="45"/>
      <c r="HUV4" s="45"/>
      <c r="HUW4" s="45"/>
      <c r="HUX4" s="45"/>
      <c r="HUY4" s="45"/>
      <c r="HUZ4" s="45"/>
      <c r="HVA4" s="45"/>
      <c r="HVB4" s="45"/>
      <c r="HVC4" s="45"/>
      <c r="HVD4" s="45"/>
      <c r="HVE4" s="45"/>
      <c r="HVF4" s="45"/>
      <c r="HVG4" s="45"/>
      <c r="HVH4" s="45"/>
      <c r="HVI4" s="45"/>
      <c r="HVJ4" s="45"/>
      <c r="HVK4" s="45"/>
      <c r="HVL4" s="45"/>
      <c r="HVM4" s="45"/>
      <c r="HVN4" s="45"/>
      <c r="HVO4" s="45"/>
      <c r="HVP4" s="45"/>
      <c r="HVQ4" s="45"/>
      <c r="HVR4" s="45"/>
      <c r="HVS4" s="45"/>
      <c r="HVT4" s="45"/>
      <c r="HVU4" s="45"/>
      <c r="HVV4" s="45"/>
      <c r="HVW4" s="45"/>
      <c r="HVX4" s="45"/>
      <c r="HVY4" s="45"/>
      <c r="HVZ4" s="45"/>
      <c r="HWA4" s="45"/>
      <c r="HWB4" s="45"/>
      <c r="HWC4" s="45"/>
      <c r="HWD4" s="45"/>
      <c r="HWE4" s="45"/>
      <c r="HWF4" s="45"/>
      <c r="HWG4" s="45"/>
      <c r="HWH4" s="45"/>
      <c r="HWI4" s="45"/>
      <c r="HWJ4" s="45"/>
      <c r="HWK4" s="45"/>
      <c r="HWL4" s="45"/>
      <c r="HWM4" s="45"/>
      <c r="HWN4" s="45"/>
      <c r="HWO4" s="45"/>
      <c r="HWP4" s="45"/>
      <c r="HWQ4" s="45"/>
      <c r="HWR4" s="45"/>
      <c r="HWS4" s="45"/>
      <c r="HWT4" s="45"/>
      <c r="HWU4" s="45"/>
      <c r="HWV4" s="45"/>
      <c r="HWW4" s="45"/>
      <c r="HWX4" s="45"/>
      <c r="HWY4" s="45"/>
      <c r="HWZ4" s="45"/>
      <c r="HXA4" s="45"/>
      <c r="HXB4" s="45"/>
      <c r="HXC4" s="45"/>
      <c r="HXD4" s="45"/>
      <c r="HXE4" s="45"/>
      <c r="HXF4" s="45"/>
      <c r="HXG4" s="45"/>
      <c r="HXH4" s="45"/>
      <c r="HXI4" s="45"/>
      <c r="HXJ4" s="45"/>
      <c r="HXK4" s="45"/>
      <c r="HXL4" s="45"/>
      <c r="HXM4" s="45"/>
      <c r="HXN4" s="45"/>
      <c r="HXO4" s="45"/>
      <c r="HXP4" s="45"/>
      <c r="HXQ4" s="45"/>
      <c r="HXR4" s="45"/>
      <c r="HXS4" s="45"/>
      <c r="HXT4" s="45"/>
      <c r="HXU4" s="45"/>
      <c r="HXV4" s="45"/>
      <c r="HXW4" s="45"/>
      <c r="HXX4" s="45"/>
      <c r="HXY4" s="45"/>
      <c r="HXZ4" s="45"/>
      <c r="HYA4" s="45"/>
      <c r="HYB4" s="45"/>
      <c r="HYC4" s="45"/>
      <c r="HYD4" s="45"/>
      <c r="HYE4" s="45"/>
      <c r="HYF4" s="45"/>
      <c r="HYG4" s="45"/>
      <c r="HYH4" s="45"/>
      <c r="HYI4" s="45"/>
      <c r="HYJ4" s="45"/>
      <c r="HYK4" s="45"/>
      <c r="HYL4" s="45"/>
      <c r="HYM4" s="45"/>
      <c r="HYN4" s="45"/>
      <c r="HYO4" s="45"/>
      <c r="HYP4" s="45"/>
      <c r="HYQ4" s="45"/>
      <c r="HYR4" s="45"/>
      <c r="HYS4" s="45"/>
      <c r="HYT4" s="45"/>
      <c r="HYU4" s="45"/>
      <c r="HYV4" s="45"/>
      <c r="HYW4" s="45"/>
      <c r="HYX4" s="45"/>
      <c r="HYY4" s="45"/>
      <c r="HYZ4" s="45"/>
      <c r="HZA4" s="45"/>
      <c r="HZB4" s="45"/>
      <c r="HZC4" s="45"/>
      <c r="HZD4" s="45"/>
      <c r="HZE4" s="45"/>
      <c r="HZF4" s="45"/>
      <c r="HZG4" s="45"/>
      <c r="HZH4" s="45"/>
      <c r="HZI4" s="45"/>
      <c r="HZJ4" s="45"/>
      <c r="HZK4" s="45"/>
      <c r="HZL4" s="45"/>
      <c r="HZM4" s="45"/>
      <c r="HZN4" s="45"/>
      <c r="HZO4" s="45"/>
      <c r="HZP4" s="45"/>
      <c r="HZQ4" s="45"/>
      <c r="HZR4" s="45"/>
      <c r="HZS4" s="45"/>
      <c r="HZT4" s="45"/>
      <c r="HZU4" s="45"/>
      <c r="HZV4" s="45"/>
      <c r="HZW4" s="45"/>
      <c r="HZX4" s="45"/>
      <c r="HZY4" s="45"/>
      <c r="HZZ4" s="45"/>
      <c r="IAA4" s="45"/>
      <c r="IAB4" s="45"/>
      <c r="IAC4" s="45"/>
      <c r="IAD4" s="45"/>
      <c r="IAE4" s="45"/>
      <c r="IAF4" s="45"/>
      <c r="IAG4" s="45"/>
      <c r="IAH4" s="45"/>
      <c r="IAI4" s="45"/>
      <c r="IAJ4" s="45"/>
      <c r="IAK4" s="45"/>
      <c r="IAL4" s="45"/>
      <c r="IAM4" s="45"/>
      <c r="IAN4" s="45"/>
      <c r="IAO4" s="45"/>
      <c r="IAP4" s="45"/>
      <c r="IAQ4" s="45"/>
      <c r="IAR4" s="45"/>
      <c r="IAS4" s="45"/>
      <c r="IAT4" s="45"/>
      <c r="IAU4" s="45"/>
      <c r="IAV4" s="45"/>
      <c r="IAW4" s="45"/>
      <c r="IAX4" s="45"/>
      <c r="IAY4" s="45"/>
      <c r="IAZ4" s="45"/>
      <c r="IBA4" s="45"/>
      <c r="IBB4" s="45"/>
      <c r="IBC4" s="45"/>
      <c r="IBD4" s="45"/>
      <c r="IBE4" s="45"/>
      <c r="IBF4" s="45"/>
      <c r="IBG4" s="45"/>
      <c r="IBH4" s="45"/>
      <c r="IBI4" s="45"/>
      <c r="IBJ4" s="45"/>
      <c r="IBK4" s="45"/>
      <c r="IBL4" s="45"/>
      <c r="IBM4" s="45"/>
      <c r="IBN4" s="45"/>
      <c r="IBO4" s="45"/>
      <c r="IBP4" s="45"/>
      <c r="IBQ4" s="45"/>
      <c r="IBR4" s="45"/>
      <c r="IBS4" s="45"/>
      <c r="IBT4" s="45"/>
      <c r="IBU4" s="45"/>
      <c r="IBV4" s="45"/>
      <c r="IBW4" s="45"/>
      <c r="IBX4" s="45"/>
      <c r="IBY4" s="45"/>
      <c r="IBZ4" s="45"/>
      <c r="ICA4" s="45"/>
      <c r="ICB4" s="45"/>
      <c r="ICC4" s="45"/>
      <c r="ICD4" s="45"/>
      <c r="ICE4" s="45"/>
      <c r="ICF4" s="45"/>
      <c r="ICG4" s="45"/>
      <c r="ICH4" s="45"/>
      <c r="ICI4" s="45"/>
      <c r="ICJ4" s="45"/>
      <c r="ICK4" s="45"/>
      <c r="ICL4" s="45"/>
      <c r="ICM4" s="45"/>
      <c r="ICN4" s="45"/>
      <c r="ICO4" s="45"/>
      <c r="ICP4" s="45"/>
      <c r="ICQ4" s="45"/>
      <c r="ICR4" s="45"/>
      <c r="ICS4" s="45"/>
      <c r="ICT4" s="45"/>
      <c r="ICU4" s="45"/>
      <c r="ICV4" s="45"/>
      <c r="ICW4" s="45"/>
      <c r="ICX4" s="45"/>
      <c r="ICY4" s="45"/>
      <c r="ICZ4" s="45"/>
      <c r="IDA4" s="45"/>
      <c r="IDB4" s="45"/>
      <c r="IDC4" s="45"/>
      <c r="IDD4" s="45"/>
      <c r="IDE4" s="45"/>
      <c r="IDF4" s="45"/>
      <c r="IDG4" s="45"/>
      <c r="IDH4" s="45"/>
      <c r="IDI4" s="45"/>
      <c r="IDJ4" s="45"/>
      <c r="IDK4" s="45"/>
      <c r="IDL4" s="45"/>
      <c r="IDM4" s="45"/>
      <c r="IDN4" s="45"/>
      <c r="IDO4" s="45"/>
      <c r="IDP4" s="45"/>
      <c r="IDQ4" s="45"/>
      <c r="IDR4" s="45"/>
      <c r="IDS4" s="45"/>
      <c r="IDT4" s="45"/>
      <c r="IDU4" s="45"/>
      <c r="IDV4" s="45"/>
      <c r="IDW4" s="45"/>
      <c r="IDX4" s="45"/>
      <c r="IDY4" s="45"/>
      <c r="IDZ4" s="45"/>
      <c r="IEA4" s="45"/>
      <c r="IEB4" s="45"/>
      <c r="IEC4" s="45"/>
      <c r="IED4" s="45"/>
      <c r="IEE4" s="45"/>
      <c r="IEF4" s="45"/>
      <c r="IEG4" s="45"/>
      <c r="IEH4" s="45"/>
      <c r="IEI4" s="45"/>
      <c r="IEJ4" s="45"/>
      <c r="IEK4" s="45"/>
      <c r="IEL4" s="45"/>
      <c r="IEM4" s="45"/>
      <c r="IEN4" s="45"/>
      <c r="IEO4" s="45"/>
      <c r="IEP4" s="45"/>
      <c r="IEQ4" s="45"/>
      <c r="IER4" s="45"/>
      <c r="IES4" s="45"/>
      <c r="IET4" s="45"/>
      <c r="IEU4" s="45"/>
      <c r="IEV4" s="45"/>
      <c r="IEW4" s="45"/>
      <c r="IEX4" s="45"/>
      <c r="IEY4" s="45"/>
      <c r="IEZ4" s="45"/>
      <c r="IFA4" s="45"/>
      <c r="IFB4" s="45"/>
      <c r="IFC4" s="45"/>
      <c r="IFD4" s="45"/>
      <c r="IFE4" s="45"/>
      <c r="IFF4" s="45"/>
      <c r="IFG4" s="45"/>
      <c r="IFH4" s="45"/>
      <c r="IFI4" s="45"/>
      <c r="IFJ4" s="45"/>
      <c r="IFK4" s="45"/>
      <c r="IFL4" s="45"/>
      <c r="IFM4" s="45"/>
      <c r="IFN4" s="45"/>
      <c r="IFO4" s="45"/>
      <c r="IFP4" s="45"/>
      <c r="IFQ4" s="45"/>
      <c r="IFR4" s="45"/>
      <c r="IFS4" s="45"/>
      <c r="IFT4" s="45"/>
      <c r="IFU4" s="45"/>
      <c r="IFV4" s="45"/>
      <c r="IFW4" s="45"/>
      <c r="IFX4" s="45"/>
      <c r="IFY4" s="45"/>
      <c r="IFZ4" s="45"/>
      <c r="IGA4" s="45"/>
      <c r="IGB4" s="45"/>
      <c r="IGC4" s="45"/>
      <c r="IGD4" s="45"/>
      <c r="IGE4" s="45"/>
      <c r="IGF4" s="45"/>
      <c r="IGG4" s="45"/>
      <c r="IGH4" s="45"/>
      <c r="IGI4" s="45"/>
      <c r="IGJ4" s="45"/>
      <c r="IGK4" s="45"/>
      <c r="IGL4" s="45"/>
      <c r="IGM4" s="45"/>
      <c r="IGN4" s="45"/>
      <c r="IGO4" s="45"/>
      <c r="IGP4" s="45"/>
      <c r="IGQ4" s="45"/>
      <c r="IGR4" s="45"/>
      <c r="IGS4" s="45"/>
      <c r="IGT4" s="45"/>
      <c r="IGU4" s="45"/>
      <c r="IGV4" s="45"/>
      <c r="IGW4" s="45"/>
      <c r="IGX4" s="45"/>
      <c r="IGY4" s="45"/>
      <c r="IGZ4" s="45"/>
      <c r="IHA4" s="45"/>
      <c r="IHB4" s="45"/>
      <c r="IHC4" s="45"/>
      <c r="IHD4" s="45"/>
      <c r="IHE4" s="45"/>
      <c r="IHF4" s="45"/>
      <c r="IHG4" s="45"/>
      <c r="IHH4" s="45"/>
      <c r="IHI4" s="45"/>
      <c r="IHJ4" s="45"/>
      <c r="IHK4" s="45"/>
      <c r="IHL4" s="45"/>
      <c r="IHM4" s="45"/>
      <c r="IHN4" s="45"/>
      <c r="IHO4" s="45"/>
      <c r="IHP4" s="45"/>
      <c r="IHQ4" s="45"/>
      <c r="IHR4" s="45"/>
      <c r="IHS4" s="45"/>
      <c r="IHT4" s="45"/>
      <c r="IHU4" s="45"/>
      <c r="IHV4" s="45"/>
      <c r="IHW4" s="45"/>
      <c r="IHX4" s="45"/>
      <c r="IHY4" s="45"/>
      <c r="IHZ4" s="45"/>
      <c r="IIA4" s="45"/>
      <c r="IIB4" s="45"/>
      <c r="IIC4" s="45"/>
      <c r="IID4" s="45"/>
      <c r="IIE4" s="45"/>
      <c r="IIF4" s="45"/>
      <c r="IIG4" s="45"/>
      <c r="IIH4" s="45"/>
      <c r="III4" s="45"/>
      <c r="IIJ4" s="45"/>
      <c r="IIK4" s="45"/>
      <c r="IIL4" s="45"/>
      <c r="IIM4" s="45"/>
      <c r="IIN4" s="45"/>
      <c r="IIO4" s="45"/>
      <c r="IIP4" s="45"/>
      <c r="IIQ4" s="45"/>
      <c r="IIR4" s="45"/>
      <c r="IIS4" s="45"/>
      <c r="IIT4" s="45"/>
      <c r="IIU4" s="45"/>
      <c r="IIV4" s="45"/>
      <c r="IIW4" s="45"/>
      <c r="IIX4" s="45"/>
      <c r="IIY4" s="45"/>
      <c r="IIZ4" s="45"/>
      <c r="IJA4" s="45"/>
      <c r="IJB4" s="45"/>
      <c r="IJC4" s="45"/>
      <c r="IJD4" s="45"/>
      <c r="IJE4" s="45"/>
      <c r="IJF4" s="45"/>
      <c r="IJG4" s="45"/>
      <c r="IJH4" s="45"/>
      <c r="IJI4" s="45"/>
      <c r="IJJ4" s="45"/>
      <c r="IJK4" s="45"/>
      <c r="IJL4" s="45"/>
      <c r="IJM4" s="45"/>
      <c r="IJN4" s="45"/>
      <c r="IJO4" s="45"/>
      <c r="IJP4" s="45"/>
      <c r="IJQ4" s="45"/>
      <c r="IJR4" s="45"/>
      <c r="IJS4" s="45"/>
      <c r="IJT4" s="45"/>
      <c r="IJU4" s="45"/>
      <c r="IJV4" s="45"/>
      <c r="IJW4" s="45"/>
      <c r="IJX4" s="45"/>
      <c r="IJY4" s="45"/>
      <c r="IJZ4" s="45"/>
      <c r="IKA4" s="45"/>
      <c r="IKB4" s="45"/>
      <c r="IKC4" s="45"/>
      <c r="IKD4" s="45"/>
      <c r="IKE4" s="45"/>
      <c r="IKF4" s="45"/>
      <c r="IKG4" s="45"/>
      <c r="IKH4" s="45"/>
      <c r="IKI4" s="45"/>
      <c r="IKJ4" s="45"/>
      <c r="IKK4" s="45"/>
      <c r="IKL4" s="45"/>
      <c r="IKM4" s="45"/>
      <c r="IKN4" s="45"/>
      <c r="IKO4" s="45"/>
      <c r="IKP4" s="45"/>
      <c r="IKQ4" s="45"/>
      <c r="IKR4" s="45"/>
      <c r="IKS4" s="45"/>
      <c r="IKT4" s="45"/>
      <c r="IKU4" s="45"/>
      <c r="IKV4" s="45"/>
      <c r="IKW4" s="45"/>
      <c r="IKX4" s="45"/>
      <c r="IKY4" s="45"/>
      <c r="IKZ4" s="45"/>
      <c r="ILA4" s="45"/>
      <c r="ILB4" s="45"/>
      <c r="ILC4" s="45"/>
      <c r="ILD4" s="45"/>
      <c r="ILE4" s="45"/>
      <c r="ILF4" s="45"/>
      <c r="ILG4" s="45"/>
      <c r="ILH4" s="45"/>
      <c r="ILI4" s="45"/>
      <c r="ILJ4" s="45"/>
      <c r="ILK4" s="45"/>
      <c r="ILL4" s="45"/>
      <c r="ILM4" s="45"/>
      <c r="ILN4" s="45"/>
      <c r="ILO4" s="45"/>
      <c r="ILP4" s="45"/>
      <c r="ILQ4" s="45"/>
      <c r="ILR4" s="45"/>
      <c r="ILS4" s="45"/>
      <c r="ILT4" s="45"/>
      <c r="ILU4" s="45"/>
      <c r="ILV4" s="45"/>
      <c r="ILW4" s="45"/>
      <c r="ILX4" s="45"/>
      <c r="ILY4" s="45"/>
      <c r="ILZ4" s="45"/>
      <c r="IMA4" s="45"/>
      <c r="IMB4" s="45"/>
      <c r="IMC4" s="45"/>
      <c r="IMD4" s="45"/>
      <c r="IME4" s="45"/>
      <c r="IMF4" s="45"/>
      <c r="IMG4" s="45"/>
      <c r="IMH4" s="45"/>
      <c r="IMI4" s="45"/>
      <c r="IMJ4" s="45"/>
      <c r="IMK4" s="45"/>
      <c r="IML4" s="45"/>
      <c r="IMM4" s="45"/>
      <c r="IMN4" s="45"/>
      <c r="IMO4" s="45"/>
      <c r="IMP4" s="45"/>
      <c r="IMQ4" s="45"/>
      <c r="IMR4" s="45"/>
      <c r="IMS4" s="45"/>
      <c r="IMT4" s="45"/>
      <c r="IMU4" s="45"/>
      <c r="IMV4" s="45"/>
      <c r="IMW4" s="45"/>
      <c r="IMX4" s="45"/>
      <c r="IMY4" s="45"/>
      <c r="IMZ4" s="45"/>
      <c r="INA4" s="45"/>
      <c r="INB4" s="45"/>
      <c r="INC4" s="45"/>
      <c r="IND4" s="45"/>
      <c r="INE4" s="45"/>
      <c r="INF4" s="45"/>
      <c r="ING4" s="45"/>
      <c r="INH4" s="45"/>
      <c r="INI4" s="45"/>
      <c r="INJ4" s="45"/>
      <c r="INK4" s="45"/>
      <c r="INL4" s="45"/>
      <c r="INM4" s="45"/>
      <c r="INN4" s="45"/>
      <c r="INO4" s="45"/>
      <c r="INP4" s="45"/>
      <c r="INQ4" s="45"/>
      <c r="INR4" s="45"/>
      <c r="INS4" s="45"/>
      <c r="INT4" s="45"/>
      <c r="INU4" s="45"/>
      <c r="INV4" s="45"/>
      <c r="INW4" s="45"/>
      <c r="INX4" s="45"/>
      <c r="INY4" s="45"/>
      <c r="INZ4" s="45"/>
      <c r="IOA4" s="45"/>
      <c r="IOB4" s="45"/>
      <c r="IOC4" s="45"/>
      <c r="IOD4" s="45"/>
      <c r="IOE4" s="45"/>
      <c r="IOF4" s="45"/>
      <c r="IOG4" s="45"/>
      <c r="IOH4" s="45"/>
      <c r="IOI4" s="45"/>
      <c r="IOJ4" s="45"/>
      <c r="IOK4" s="45"/>
      <c r="IOL4" s="45"/>
      <c r="IOM4" s="45"/>
      <c r="ION4" s="45"/>
      <c r="IOO4" s="45"/>
      <c r="IOP4" s="45"/>
      <c r="IOQ4" s="45"/>
      <c r="IOR4" s="45"/>
      <c r="IOS4" s="45"/>
      <c r="IOT4" s="45"/>
      <c r="IOU4" s="45"/>
      <c r="IOV4" s="45"/>
      <c r="IOW4" s="45"/>
      <c r="IOX4" s="45"/>
      <c r="IOY4" s="45"/>
      <c r="IOZ4" s="45"/>
      <c r="IPA4" s="45"/>
      <c r="IPB4" s="45"/>
      <c r="IPC4" s="45"/>
      <c r="IPD4" s="45"/>
      <c r="IPE4" s="45"/>
      <c r="IPF4" s="45"/>
      <c r="IPG4" s="45"/>
      <c r="IPH4" s="45"/>
      <c r="IPI4" s="45"/>
      <c r="IPJ4" s="45"/>
      <c r="IPK4" s="45"/>
      <c r="IPL4" s="45"/>
      <c r="IPM4" s="45"/>
      <c r="IPN4" s="45"/>
      <c r="IPO4" s="45"/>
      <c r="IPP4" s="45"/>
      <c r="IPQ4" s="45"/>
      <c r="IPR4" s="45"/>
      <c r="IPS4" s="45"/>
      <c r="IPT4" s="45"/>
      <c r="IPU4" s="45"/>
      <c r="IPV4" s="45"/>
      <c r="IPW4" s="45"/>
      <c r="IPX4" s="45"/>
      <c r="IPY4" s="45"/>
      <c r="IPZ4" s="45"/>
      <c r="IQA4" s="45"/>
      <c r="IQB4" s="45"/>
      <c r="IQC4" s="45"/>
      <c r="IQD4" s="45"/>
      <c r="IQE4" s="45"/>
      <c r="IQF4" s="45"/>
      <c r="IQG4" s="45"/>
      <c r="IQH4" s="45"/>
      <c r="IQI4" s="45"/>
      <c r="IQJ4" s="45"/>
      <c r="IQK4" s="45"/>
      <c r="IQL4" s="45"/>
      <c r="IQM4" s="45"/>
      <c r="IQN4" s="45"/>
      <c r="IQO4" s="45"/>
      <c r="IQP4" s="45"/>
      <c r="IQQ4" s="45"/>
      <c r="IQR4" s="45"/>
      <c r="IQS4" s="45"/>
      <c r="IQT4" s="45"/>
      <c r="IQU4" s="45"/>
      <c r="IQV4" s="45"/>
      <c r="IQW4" s="45"/>
      <c r="IQX4" s="45"/>
      <c r="IQY4" s="45"/>
      <c r="IQZ4" s="45"/>
      <c r="IRA4" s="45"/>
      <c r="IRB4" s="45"/>
      <c r="IRC4" s="45"/>
      <c r="IRD4" s="45"/>
      <c r="IRE4" s="45"/>
      <c r="IRF4" s="45"/>
      <c r="IRG4" s="45"/>
      <c r="IRH4" s="45"/>
      <c r="IRI4" s="45"/>
      <c r="IRJ4" s="45"/>
      <c r="IRK4" s="45"/>
      <c r="IRL4" s="45"/>
      <c r="IRM4" s="45"/>
      <c r="IRN4" s="45"/>
      <c r="IRO4" s="45"/>
      <c r="IRP4" s="45"/>
      <c r="IRQ4" s="45"/>
      <c r="IRR4" s="45"/>
      <c r="IRS4" s="45"/>
      <c r="IRT4" s="45"/>
      <c r="IRU4" s="45"/>
      <c r="IRV4" s="45"/>
      <c r="IRW4" s="45"/>
      <c r="IRX4" s="45"/>
      <c r="IRY4" s="45"/>
      <c r="IRZ4" s="45"/>
      <c r="ISA4" s="45"/>
      <c r="ISB4" s="45"/>
      <c r="ISC4" s="45"/>
      <c r="ISD4" s="45"/>
      <c r="ISE4" s="45"/>
      <c r="ISF4" s="45"/>
      <c r="ISG4" s="45"/>
      <c r="ISH4" s="45"/>
      <c r="ISI4" s="45"/>
      <c r="ISJ4" s="45"/>
      <c r="ISK4" s="45"/>
      <c r="ISL4" s="45"/>
      <c r="ISM4" s="45"/>
      <c r="ISN4" s="45"/>
      <c r="ISO4" s="45"/>
      <c r="ISP4" s="45"/>
      <c r="ISQ4" s="45"/>
      <c r="ISR4" s="45"/>
      <c r="ISS4" s="45"/>
      <c r="IST4" s="45"/>
      <c r="ISU4" s="45"/>
      <c r="ISV4" s="45"/>
      <c r="ISW4" s="45"/>
      <c r="ISX4" s="45"/>
      <c r="ISY4" s="45"/>
      <c r="ISZ4" s="45"/>
      <c r="ITA4" s="45"/>
      <c r="ITB4" s="45"/>
      <c r="ITC4" s="45"/>
      <c r="ITD4" s="45"/>
      <c r="ITE4" s="45"/>
      <c r="ITF4" s="45"/>
      <c r="ITG4" s="45"/>
      <c r="ITH4" s="45"/>
      <c r="ITI4" s="45"/>
      <c r="ITJ4" s="45"/>
      <c r="ITK4" s="45"/>
      <c r="ITL4" s="45"/>
      <c r="ITM4" s="45"/>
      <c r="ITN4" s="45"/>
      <c r="ITO4" s="45"/>
      <c r="ITP4" s="45"/>
      <c r="ITQ4" s="45"/>
      <c r="ITR4" s="45"/>
      <c r="ITS4" s="45"/>
      <c r="ITT4" s="45"/>
      <c r="ITU4" s="45"/>
      <c r="ITV4" s="45"/>
      <c r="ITW4" s="45"/>
      <c r="ITX4" s="45"/>
      <c r="ITY4" s="45"/>
      <c r="ITZ4" s="45"/>
      <c r="IUA4" s="45"/>
      <c r="IUB4" s="45"/>
      <c r="IUC4" s="45"/>
      <c r="IUD4" s="45"/>
      <c r="IUE4" s="45"/>
      <c r="IUF4" s="45"/>
      <c r="IUG4" s="45"/>
      <c r="IUH4" s="45"/>
      <c r="IUI4" s="45"/>
      <c r="IUJ4" s="45"/>
      <c r="IUK4" s="45"/>
      <c r="IUL4" s="45"/>
      <c r="IUM4" s="45"/>
      <c r="IUN4" s="45"/>
      <c r="IUO4" s="45"/>
      <c r="IUP4" s="45"/>
      <c r="IUQ4" s="45"/>
      <c r="IUR4" s="45"/>
      <c r="IUS4" s="45"/>
      <c r="IUT4" s="45"/>
      <c r="IUU4" s="45"/>
      <c r="IUV4" s="45"/>
      <c r="IUW4" s="45"/>
      <c r="IUX4" s="45"/>
      <c r="IUY4" s="45"/>
      <c r="IUZ4" s="45"/>
      <c r="IVA4" s="45"/>
      <c r="IVB4" s="45"/>
      <c r="IVC4" s="45"/>
      <c r="IVD4" s="45"/>
      <c r="IVE4" s="45"/>
      <c r="IVF4" s="45"/>
      <c r="IVG4" s="45"/>
      <c r="IVH4" s="45"/>
      <c r="IVI4" s="45"/>
      <c r="IVJ4" s="45"/>
      <c r="IVK4" s="45"/>
      <c r="IVL4" s="45"/>
      <c r="IVM4" s="45"/>
      <c r="IVN4" s="45"/>
      <c r="IVO4" s="45"/>
      <c r="IVP4" s="45"/>
      <c r="IVQ4" s="45"/>
      <c r="IVR4" s="45"/>
      <c r="IVS4" s="45"/>
      <c r="IVT4" s="45"/>
      <c r="IVU4" s="45"/>
      <c r="IVV4" s="45"/>
      <c r="IVW4" s="45"/>
      <c r="IVX4" s="45"/>
      <c r="IVY4" s="45"/>
      <c r="IVZ4" s="45"/>
      <c r="IWA4" s="45"/>
      <c r="IWB4" s="45"/>
      <c r="IWC4" s="45"/>
      <c r="IWD4" s="45"/>
      <c r="IWE4" s="45"/>
      <c r="IWF4" s="45"/>
      <c r="IWG4" s="45"/>
      <c r="IWH4" s="45"/>
      <c r="IWI4" s="45"/>
      <c r="IWJ4" s="45"/>
      <c r="IWK4" s="45"/>
      <c r="IWL4" s="45"/>
      <c r="IWM4" s="45"/>
      <c r="IWN4" s="45"/>
      <c r="IWO4" s="45"/>
      <c r="IWP4" s="45"/>
      <c r="IWQ4" s="45"/>
      <c r="IWR4" s="45"/>
      <c r="IWS4" s="45"/>
      <c r="IWT4" s="45"/>
      <c r="IWU4" s="45"/>
      <c r="IWV4" s="45"/>
      <c r="IWW4" s="45"/>
      <c r="IWX4" s="45"/>
      <c r="IWY4" s="45"/>
      <c r="IWZ4" s="45"/>
      <c r="IXA4" s="45"/>
      <c r="IXB4" s="45"/>
      <c r="IXC4" s="45"/>
      <c r="IXD4" s="45"/>
      <c r="IXE4" s="45"/>
      <c r="IXF4" s="45"/>
      <c r="IXG4" s="45"/>
      <c r="IXH4" s="45"/>
      <c r="IXI4" s="45"/>
      <c r="IXJ4" s="45"/>
      <c r="IXK4" s="45"/>
      <c r="IXL4" s="45"/>
      <c r="IXM4" s="45"/>
      <c r="IXN4" s="45"/>
      <c r="IXO4" s="45"/>
      <c r="IXP4" s="45"/>
      <c r="IXQ4" s="45"/>
      <c r="IXR4" s="45"/>
      <c r="IXS4" s="45"/>
      <c r="IXT4" s="45"/>
      <c r="IXU4" s="45"/>
      <c r="IXV4" s="45"/>
      <c r="IXW4" s="45"/>
      <c r="IXX4" s="45"/>
      <c r="IXY4" s="45"/>
      <c r="IXZ4" s="45"/>
      <c r="IYA4" s="45"/>
      <c r="IYB4" s="45"/>
      <c r="IYC4" s="45"/>
      <c r="IYD4" s="45"/>
      <c r="IYE4" s="45"/>
      <c r="IYF4" s="45"/>
      <c r="IYG4" s="45"/>
      <c r="IYH4" s="45"/>
      <c r="IYI4" s="45"/>
      <c r="IYJ4" s="45"/>
      <c r="IYK4" s="45"/>
      <c r="IYL4" s="45"/>
      <c r="IYM4" s="45"/>
      <c r="IYN4" s="45"/>
      <c r="IYO4" s="45"/>
      <c r="IYP4" s="45"/>
      <c r="IYQ4" s="45"/>
      <c r="IYR4" s="45"/>
      <c r="IYS4" s="45"/>
      <c r="IYT4" s="45"/>
      <c r="IYU4" s="45"/>
      <c r="IYV4" s="45"/>
      <c r="IYW4" s="45"/>
      <c r="IYX4" s="45"/>
      <c r="IYY4" s="45"/>
      <c r="IYZ4" s="45"/>
      <c r="IZA4" s="45"/>
      <c r="IZB4" s="45"/>
      <c r="IZC4" s="45"/>
      <c r="IZD4" s="45"/>
      <c r="IZE4" s="45"/>
      <c r="IZF4" s="45"/>
      <c r="IZG4" s="45"/>
      <c r="IZH4" s="45"/>
      <c r="IZI4" s="45"/>
      <c r="IZJ4" s="45"/>
      <c r="IZK4" s="45"/>
      <c r="IZL4" s="45"/>
      <c r="IZM4" s="45"/>
      <c r="IZN4" s="45"/>
      <c r="IZO4" s="45"/>
      <c r="IZP4" s="45"/>
      <c r="IZQ4" s="45"/>
      <c r="IZR4" s="45"/>
      <c r="IZS4" s="45"/>
      <c r="IZT4" s="45"/>
      <c r="IZU4" s="45"/>
      <c r="IZV4" s="45"/>
      <c r="IZW4" s="45"/>
      <c r="IZX4" s="45"/>
      <c r="IZY4" s="45"/>
      <c r="IZZ4" s="45"/>
      <c r="JAA4" s="45"/>
      <c r="JAB4" s="45"/>
      <c r="JAC4" s="45"/>
      <c r="JAD4" s="45"/>
      <c r="JAE4" s="45"/>
      <c r="JAF4" s="45"/>
      <c r="JAG4" s="45"/>
      <c r="JAH4" s="45"/>
      <c r="JAI4" s="45"/>
      <c r="JAJ4" s="45"/>
      <c r="JAK4" s="45"/>
      <c r="JAL4" s="45"/>
      <c r="JAM4" s="45"/>
      <c r="JAN4" s="45"/>
      <c r="JAO4" s="45"/>
      <c r="JAP4" s="45"/>
      <c r="JAQ4" s="45"/>
      <c r="JAR4" s="45"/>
      <c r="JAS4" s="45"/>
      <c r="JAT4" s="45"/>
      <c r="JAU4" s="45"/>
      <c r="JAV4" s="45"/>
      <c r="JAW4" s="45"/>
      <c r="JAX4" s="45"/>
      <c r="JAY4" s="45"/>
      <c r="JAZ4" s="45"/>
      <c r="JBA4" s="45"/>
      <c r="JBB4" s="45"/>
      <c r="JBC4" s="45"/>
      <c r="JBD4" s="45"/>
      <c r="JBE4" s="45"/>
      <c r="JBF4" s="45"/>
      <c r="JBG4" s="45"/>
      <c r="JBH4" s="45"/>
      <c r="JBI4" s="45"/>
      <c r="JBJ4" s="45"/>
      <c r="JBK4" s="45"/>
      <c r="JBL4" s="45"/>
      <c r="JBM4" s="45"/>
      <c r="JBN4" s="45"/>
      <c r="JBO4" s="45"/>
      <c r="JBP4" s="45"/>
      <c r="JBQ4" s="45"/>
      <c r="JBR4" s="45"/>
      <c r="JBS4" s="45"/>
      <c r="JBT4" s="45"/>
      <c r="JBU4" s="45"/>
      <c r="JBV4" s="45"/>
      <c r="JBW4" s="45"/>
      <c r="JBX4" s="45"/>
      <c r="JBY4" s="45"/>
      <c r="JBZ4" s="45"/>
      <c r="JCA4" s="45"/>
      <c r="JCB4" s="45"/>
      <c r="JCC4" s="45"/>
      <c r="JCD4" s="45"/>
      <c r="JCE4" s="45"/>
      <c r="JCF4" s="45"/>
      <c r="JCG4" s="45"/>
      <c r="JCH4" s="45"/>
      <c r="JCI4" s="45"/>
      <c r="JCJ4" s="45"/>
      <c r="JCK4" s="45"/>
      <c r="JCL4" s="45"/>
      <c r="JCM4" s="45"/>
      <c r="JCN4" s="45"/>
      <c r="JCO4" s="45"/>
      <c r="JCP4" s="45"/>
      <c r="JCQ4" s="45"/>
      <c r="JCR4" s="45"/>
      <c r="JCS4" s="45"/>
      <c r="JCT4" s="45"/>
      <c r="JCU4" s="45"/>
      <c r="JCV4" s="45"/>
      <c r="JCW4" s="45"/>
      <c r="JCX4" s="45"/>
      <c r="JCY4" s="45"/>
      <c r="JCZ4" s="45"/>
      <c r="JDA4" s="45"/>
      <c r="JDB4" s="45"/>
      <c r="JDC4" s="45"/>
      <c r="JDD4" s="45"/>
      <c r="JDE4" s="45"/>
      <c r="JDF4" s="45"/>
      <c r="JDG4" s="45"/>
      <c r="JDH4" s="45"/>
      <c r="JDI4" s="45"/>
      <c r="JDJ4" s="45"/>
      <c r="JDK4" s="45"/>
      <c r="JDL4" s="45"/>
      <c r="JDM4" s="45"/>
      <c r="JDN4" s="45"/>
      <c r="JDO4" s="45"/>
      <c r="JDP4" s="45"/>
      <c r="JDQ4" s="45"/>
      <c r="JDR4" s="45"/>
      <c r="JDS4" s="45"/>
      <c r="JDT4" s="45"/>
      <c r="JDU4" s="45"/>
      <c r="JDV4" s="45"/>
      <c r="JDW4" s="45"/>
      <c r="JDX4" s="45"/>
      <c r="JDY4" s="45"/>
      <c r="JDZ4" s="45"/>
      <c r="JEA4" s="45"/>
      <c r="JEB4" s="45"/>
      <c r="JEC4" s="45"/>
      <c r="JED4" s="45"/>
      <c r="JEE4" s="45"/>
      <c r="JEF4" s="45"/>
      <c r="JEG4" s="45"/>
      <c r="JEH4" s="45"/>
      <c r="JEI4" s="45"/>
      <c r="JEJ4" s="45"/>
      <c r="JEK4" s="45"/>
      <c r="JEL4" s="45"/>
      <c r="JEM4" s="45"/>
      <c r="JEN4" s="45"/>
      <c r="JEO4" s="45"/>
      <c r="JEP4" s="45"/>
      <c r="JEQ4" s="45"/>
      <c r="JER4" s="45"/>
      <c r="JES4" s="45"/>
      <c r="JET4" s="45"/>
      <c r="JEU4" s="45"/>
      <c r="JEV4" s="45"/>
      <c r="JEW4" s="45"/>
      <c r="JEX4" s="45"/>
      <c r="JEY4" s="45"/>
      <c r="JEZ4" s="45"/>
      <c r="JFA4" s="45"/>
      <c r="JFB4" s="45"/>
      <c r="JFC4" s="45"/>
      <c r="JFD4" s="45"/>
      <c r="JFE4" s="45"/>
      <c r="JFF4" s="45"/>
      <c r="JFG4" s="45"/>
      <c r="JFH4" s="45"/>
      <c r="JFI4" s="45"/>
      <c r="JFJ4" s="45"/>
      <c r="JFK4" s="45"/>
      <c r="JFL4" s="45"/>
      <c r="JFM4" s="45"/>
      <c r="JFN4" s="45"/>
      <c r="JFO4" s="45"/>
      <c r="JFP4" s="45"/>
      <c r="JFQ4" s="45"/>
      <c r="JFR4" s="45"/>
      <c r="JFS4" s="45"/>
      <c r="JFT4" s="45"/>
      <c r="JFU4" s="45"/>
      <c r="JFV4" s="45"/>
      <c r="JFW4" s="45"/>
      <c r="JFX4" s="45"/>
      <c r="JFY4" s="45"/>
      <c r="JFZ4" s="45"/>
      <c r="JGA4" s="45"/>
      <c r="JGB4" s="45"/>
      <c r="JGC4" s="45"/>
      <c r="JGD4" s="45"/>
      <c r="JGE4" s="45"/>
      <c r="JGF4" s="45"/>
      <c r="JGG4" s="45"/>
      <c r="JGH4" s="45"/>
      <c r="JGI4" s="45"/>
      <c r="JGJ4" s="45"/>
      <c r="JGK4" s="45"/>
      <c r="JGL4" s="45"/>
      <c r="JGM4" s="45"/>
      <c r="JGN4" s="45"/>
      <c r="JGO4" s="45"/>
      <c r="JGP4" s="45"/>
      <c r="JGQ4" s="45"/>
      <c r="JGR4" s="45"/>
      <c r="JGS4" s="45"/>
      <c r="JGT4" s="45"/>
      <c r="JGU4" s="45"/>
      <c r="JGV4" s="45"/>
      <c r="JGW4" s="45"/>
      <c r="JGX4" s="45"/>
      <c r="JGY4" s="45"/>
      <c r="JGZ4" s="45"/>
      <c r="JHA4" s="45"/>
      <c r="JHB4" s="45"/>
      <c r="JHC4" s="45"/>
      <c r="JHD4" s="45"/>
      <c r="JHE4" s="45"/>
      <c r="JHF4" s="45"/>
      <c r="JHG4" s="45"/>
      <c r="JHH4" s="45"/>
      <c r="JHI4" s="45"/>
      <c r="JHJ4" s="45"/>
      <c r="JHK4" s="45"/>
      <c r="JHL4" s="45"/>
      <c r="JHM4" s="45"/>
      <c r="JHN4" s="45"/>
      <c r="JHO4" s="45"/>
      <c r="JHP4" s="45"/>
      <c r="JHQ4" s="45"/>
      <c r="JHR4" s="45"/>
      <c r="JHS4" s="45"/>
      <c r="JHT4" s="45"/>
      <c r="JHU4" s="45"/>
      <c r="JHV4" s="45"/>
      <c r="JHW4" s="45"/>
      <c r="JHX4" s="45"/>
      <c r="JHY4" s="45"/>
      <c r="JHZ4" s="45"/>
      <c r="JIA4" s="45"/>
      <c r="JIB4" s="45"/>
      <c r="JIC4" s="45"/>
      <c r="JID4" s="45"/>
      <c r="JIE4" s="45"/>
      <c r="JIF4" s="45"/>
      <c r="JIG4" s="45"/>
      <c r="JIH4" s="45"/>
      <c r="JII4" s="45"/>
      <c r="JIJ4" s="45"/>
      <c r="JIK4" s="45"/>
      <c r="JIL4" s="45"/>
      <c r="JIM4" s="45"/>
      <c r="JIN4" s="45"/>
      <c r="JIO4" s="45"/>
      <c r="JIP4" s="45"/>
      <c r="JIQ4" s="45"/>
      <c r="JIR4" s="45"/>
      <c r="JIS4" s="45"/>
      <c r="JIT4" s="45"/>
      <c r="JIU4" s="45"/>
      <c r="JIV4" s="45"/>
      <c r="JIW4" s="45"/>
      <c r="JIX4" s="45"/>
      <c r="JIY4" s="45"/>
      <c r="JIZ4" s="45"/>
      <c r="JJA4" s="45"/>
      <c r="JJB4" s="45"/>
      <c r="JJC4" s="45"/>
      <c r="JJD4" s="45"/>
      <c r="JJE4" s="45"/>
      <c r="JJF4" s="45"/>
      <c r="JJG4" s="45"/>
      <c r="JJH4" s="45"/>
      <c r="JJI4" s="45"/>
      <c r="JJJ4" s="45"/>
      <c r="JJK4" s="45"/>
      <c r="JJL4" s="45"/>
      <c r="JJM4" s="45"/>
      <c r="JJN4" s="45"/>
      <c r="JJO4" s="45"/>
      <c r="JJP4" s="45"/>
      <c r="JJQ4" s="45"/>
      <c r="JJR4" s="45"/>
      <c r="JJS4" s="45"/>
      <c r="JJT4" s="45"/>
      <c r="JJU4" s="45"/>
      <c r="JJV4" s="45"/>
      <c r="JJW4" s="45"/>
      <c r="JJX4" s="45"/>
      <c r="JJY4" s="45"/>
      <c r="JJZ4" s="45"/>
      <c r="JKA4" s="45"/>
      <c r="JKB4" s="45"/>
      <c r="JKC4" s="45"/>
      <c r="JKD4" s="45"/>
      <c r="JKE4" s="45"/>
      <c r="JKF4" s="45"/>
      <c r="JKG4" s="45"/>
      <c r="JKH4" s="45"/>
      <c r="JKI4" s="45"/>
      <c r="JKJ4" s="45"/>
      <c r="JKK4" s="45"/>
      <c r="JKL4" s="45"/>
      <c r="JKM4" s="45"/>
      <c r="JKN4" s="45"/>
      <c r="JKO4" s="45"/>
      <c r="JKP4" s="45"/>
      <c r="JKQ4" s="45"/>
      <c r="JKR4" s="45"/>
      <c r="JKS4" s="45"/>
      <c r="JKT4" s="45"/>
      <c r="JKU4" s="45"/>
      <c r="JKV4" s="45"/>
      <c r="JKW4" s="45"/>
      <c r="JKX4" s="45"/>
      <c r="JKY4" s="45"/>
      <c r="JKZ4" s="45"/>
      <c r="JLA4" s="45"/>
      <c r="JLB4" s="45"/>
      <c r="JLC4" s="45"/>
      <c r="JLD4" s="45"/>
      <c r="JLE4" s="45"/>
      <c r="JLF4" s="45"/>
      <c r="JLG4" s="45"/>
      <c r="JLH4" s="45"/>
      <c r="JLI4" s="45"/>
      <c r="JLJ4" s="45"/>
      <c r="JLK4" s="45"/>
      <c r="JLL4" s="45"/>
      <c r="JLM4" s="45"/>
      <c r="JLN4" s="45"/>
      <c r="JLO4" s="45"/>
      <c r="JLP4" s="45"/>
      <c r="JLQ4" s="45"/>
      <c r="JLR4" s="45"/>
      <c r="JLS4" s="45"/>
      <c r="JLT4" s="45"/>
      <c r="JLU4" s="45"/>
      <c r="JLV4" s="45"/>
      <c r="JLW4" s="45"/>
      <c r="JLX4" s="45"/>
      <c r="JLY4" s="45"/>
      <c r="JLZ4" s="45"/>
      <c r="JMA4" s="45"/>
      <c r="JMB4" s="45"/>
      <c r="JMC4" s="45"/>
      <c r="JMD4" s="45"/>
      <c r="JME4" s="45"/>
      <c r="JMF4" s="45"/>
      <c r="JMG4" s="45"/>
      <c r="JMH4" s="45"/>
      <c r="JMI4" s="45"/>
      <c r="JMJ4" s="45"/>
      <c r="JMK4" s="45"/>
      <c r="JML4" s="45"/>
      <c r="JMM4" s="45"/>
      <c r="JMN4" s="45"/>
      <c r="JMO4" s="45"/>
      <c r="JMP4" s="45"/>
      <c r="JMQ4" s="45"/>
      <c r="JMR4" s="45"/>
      <c r="JMS4" s="45"/>
      <c r="JMT4" s="45"/>
      <c r="JMU4" s="45"/>
      <c r="JMV4" s="45"/>
      <c r="JMW4" s="45"/>
      <c r="JMX4" s="45"/>
      <c r="JMY4" s="45"/>
      <c r="JMZ4" s="45"/>
      <c r="JNA4" s="45"/>
      <c r="JNB4" s="45"/>
      <c r="JNC4" s="45"/>
      <c r="JND4" s="45"/>
      <c r="JNE4" s="45"/>
      <c r="JNF4" s="45"/>
      <c r="JNG4" s="45"/>
      <c r="JNH4" s="45"/>
      <c r="JNI4" s="45"/>
      <c r="JNJ4" s="45"/>
      <c r="JNK4" s="45"/>
      <c r="JNL4" s="45"/>
      <c r="JNM4" s="45"/>
      <c r="JNN4" s="45"/>
      <c r="JNO4" s="45"/>
      <c r="JNP4" s="45"/>
      <c r="JNQ4" s="45"/>
      <c r="JNR4" s="45"/>
      <c r="JNS4" s="45"/>
      <c r="JNT4" s="45"/>
      <c r="JNU4" s="45"/>
      <c r="JNV4" s="45"/>
      <c r="JNW4" s="45"/>
      <c r="JNX4" s="45"/>
      <c r="JNY4" s="45"/>
      <c r="JNZ4" s="45"/>
      <c r="JOA4" s="45"/>
      <c r="JOB4" s="45"/>
      <c r="JOC4" s="45"/>
      <c r="JOD4" s="45"/>
      <c r="JOE4" s="45"/>
      <c r="JOF4" s="45"/>
      <c r="JOG4" s="45"/>
      <c r="JOH4" s="45"/>
      <c r="JOI4" s="45"/>
      <c r="JOJ4" s="45"/>
      <c r="JOK4" s="45"/>
      <c r="JOL4" s="45"/>
      <c r="JOM4" s="45"/>
      <c r="JON4" s="45"/>
      <c r="JOO4" s="45"/>
      <c r="JOP4" s="45"/>
      <c r="JOQ4" s="45"/>
      <c r="JOR4" s="45"/>
      <c r="JOS4" s="45"/>
      <c r="JOT4" s="45"/>
      <c r="JOU4" s="45"/>
      <c r="JOV4" s="45"/>
      <c r="JOW4" s="45"/>
      <c r="JOX4" s="45"/>
      <c r="JOY4" s="45"/>
      <c r="JOZ4" s="45"/>
      <c r="JPA4" s="45"/>
      <c r="JPB4" s="45"/>
      <c r="JPC4" s="45"/>
      <c r="JPD4" s="45"/>
      <c r="JPE4" s="45"/>
      <c r="JPF4" s="45"/>
      <c r="JPG4" s="45"/>
      <c r="JPH4" s="45"/>
      <c r="JPI4" s="45"/>
      <c r="JPJ4" s="45"/>
      <c r="JPK4" s="45"/>
      <c r="JPL4" s="45"/>
      <c r="JPM4" s="45"/>
      <c r="JPN4" s="45"/>
      <c r="JPO4" s="45"/>
      <c r="JPP4" s="45"/>
      <c r="JPQ4" s="45"/>
      <c r="JPR4" s="45"/>
      <c r="JPS4" s="45"/>
      <c r="JPT4" s="45"/>
      <c r="JPU4" s="45"/>
      <c r="JPV4" s="45"/>
      <c r="JPW4" s="45"/>
      <c r="JPX4" s="45"/>
      <c r="JPY4" s="45"/>
      <c r="JPZ4" s="45"/>
      <c r="JQA4" s="45"/>
      <c r="JQB4" s="45"/>
      <c r="JQC4" s="45"/>
      <c r="JQD4" s="45"/>
      <c r="JQE4" s="45"/>
      <c r="JQF4" s="45"/>
      <c r="JQG4" s="45"/>
      <c r="JQH4" s="45"/>
      <c r="JQI4" s="45"/>
      <c r="JQJ4" s="45"/>
      <c r="JQK4" s="45"/>
      <c r="JQL4" s="45"/>
      <c r="JQM4" s="45"/>
      <c r="JQN4" s="45"/>
      <c r="JQO4" s="45"/>
      <c r="JQP4" s="45"/>
      <c r="JQQ4" s="45"/>
      <c r="JQR4" s="45"/>
      <c r="JQS4" s="45"/>
      <c r="JQT4" s="45"/>
      <c r="JQU4" s="45"/>
      <c r="JQV4" s="45"/>
      <c r="JQW4" s="45"/>
      <c r="JQX4" s="45"/>
      <c r="JQY4" s="45"/>
      <c r="JQZ4" s="45"/>
      <c r="JRA4" s="45"/>
      <c r="JRB4" s="45"/>
      <c r="JRC4" s="45"/>
      <c r="JRD4" s="45"/>
      <c r="JRE4" s="45"/>
      <c r="JRF4" s="45"/>
      <c r="JRG4" s="45"/>
      <c r="JRH4" s="45"/>
      <c r="JRI4" s="45"/>
      <c r="JRJ4" s="45"/>
      <c r="JRK4" s="45"/>
      <c r="JRL4" s="45"/>
      <c r="JRM4" s="45"/>
      <c r="JRN4" s="45"/>
      <c r="JRO4" s="45"/>
      <c r="JRP4" s="45"/>
      <c r="JRQ4" s="45"/>
      <c r="JRR4" s="45"/>
      <c r="JRS4" s="45"/>
      <c r="JRT4" s="45"/>
      <c r="JRU4" s="45"/>
      <c r="JRV4" s="45"/>
      <c r="JRW4" s="45"/>
      <c r="JRX4" s="45"/>
      <c r="JRY4" s="45"/>
      <c r="JRZ4" s="45"/>
      <c r="JSA4" s="45"/>
      <c r="JSB4" s="45"/>
      <c r="JSC4" s="45"/>
      <c r="JSD4" s="45"/>
      <c r="JSE4" s="45"/>
      <c r="JSF4" s="45"/>
      <c r="JSG4" s="45"/>
      <c r="JSH4" s="45"/>
      <c r="JSI4" s="45"/>
      <c r="JSJ4" s="45"/>
      <c r="JSK4" s="45"/>
      <c r="JSL4" s="45"/>
      <c r="JSM4" s="45"/>
      <c r="JSN4" s="45"/>
      <c r="JSO4" s="45"/>
      <c r="JSP4" s="45"/>
      <c r="JSQ4" s="45"/>
      <c r="JSR4" s="45"/>
      <c r="JSS4" s="45"/>
      <c r="JST4" s="45"/>
      <c r="JSU4" s="45"/>
      <c r="JSV4" s="45"/>
      <c r="JSW4" s="45"/>
      <c r="JSX4" s="45"/>
      <c r="JSY4" s="45"/>
      <c r="JSZ4" s="45"/>
      <c r="JTA4" s="45"/>
      <c r="JTB4" s="45"/>
      <c r="JTC4" s="45"/>
      <c r="JTD4" s="45"/>
      <c r="JTE4" s="45"/>
      <c r="JTF4" s="45"/>
      <c r="JTG4" s="45"/>
      <c r="JTH4" s="45"/>
      <c r="JTI4" s="45"/>
      <c r="JTJ4" s="45"/>
      <c r="JTK4" s="45"/>
      <c r="JTL4" s="45"/>
      <c r="JTM4" s="45"/>
      <c r="JTN4" s="45"/>
      <c r="JTO4" s="45"/>
      <c r="JTP4" s="45"/>
      <c r="JTQ4" s="45"/>
      <c r="JTR4" s="45"/>
      <c r="JTS4" s="45"/>
      <c r="JTT4" s="45"/>
      <c r="JTU4" s="45"/>
      <c r="JTV4" s="45"/>
      <c r="JTW4" s="45"/>
      <c r="JTX4" s="45"/>
      <c r="JTY4" s="45"/>
      <c r="JTZ4" s="45"/>
      <c r="JUA4" s="45"/>
      <c r="JUB4" s="45"/>
      <c r="JUC4" s="45"/>
      <c r="JUD4" s="45"/>
      <c r="JUE4" s="45"/>
      <c r="JUF4" s="45"/>
      <c r="JUG4" s="45"/>
      <c r="JUH4" s="45"/>
      <c r="JUI4" s="45"/>
      <c r="JUJ4" s="45"/>
      <c r="JUK4" s="45"/>
      <c r="JUL4" s="45"/>
      <c r="JUM4" s="45"/>
      <c r="JUN4" s="45"/>
      <c r="JUO4" s="45"/>
      <c r="JUP4" s="45"/>
      <c r="JUQ4" s="45"/>
      <c r="JUR4" s="45"/>
      <c r="JUS4" s="45"/>
      <c r="JUT4" s="45"/>
      <c r="JUU4" s="45"/>
      <c r="JUV4" s="45"/>
      <c r="JUW4" s="45"/>
      <c r="JUX4" s="45"/>
      <c r="JUY4" s="45"/>
      <c r="JUZ4" s="45"/>
      <c r="JVA4" s="45"/>
      <c r="JVB4" s="45"/>
      <c r="JVC4" s="45"/>
      <c r="JVD4" s="45"/>
      <c r="JVE4" s="45"/>
      <c r="JVF4" s="45"/>
      <c r="JVG4" s="45"/>
      <c r="JVH4" s="45"/>
      <c r="JVI4" s="45"/>
      <c r="JVJ4" s="45"/>
      <c r="JVK4" s="45"/>
      <c r="JVL4" s="45"/>
      <c r="JVM4" s="45"/>
      <c r="JVN4" s="45"/>
      <c r="JVO4" s="45"/>
      <c r="JVP4" s="45"/>
      <c r="JVQ4" s="45"/>
      <c r="JVR4" s="45"/>
      <c r="JVS4" s="45"/>
      <c r="JVT4" s="45"/>
      <c r="JVU4" s="45"/>
      <c r="JVV4" s="45"/>
      <c r="JVW4" s="45"/>
      <c r="JVX4" s="45"/>
      <c r="JVY4" s="45"/>
      <c r="JVZ4" s="45"/>
      <c r="JWA4" s="45"/>
      <c r="JWB4" s="45"/>
      <c r="JWC4" s="45"/>
      <c r="JWD4" s="45"/>
      <c r="JWE4" s="45"/>
      <c r="JWF4" s="45"/>
      <c r="JWG4" s="45"/>
      <c r="JWH4" s="45"/>
      <c r="JWI4" s="45"/>
      <c r="JWJ4" s="45"/>
      <c r="JWK4" s="45"/>
      <c r="JWL4" s="45"/>
      <c r="JWM4" s="45"/>
      <c r="JWN4" s="45"/>
      <c r="JWO4" s="45"/>
      <c r="JWP4" s="45"/>
      <c r="JWQ4" s="45"/>
      <c r="JWR4" s="45"/>
      <c r="JWS4" s="45"/>
      <c r="JWT4" s="45"/>
      <c r="JWU4" s="45"/>
      <c r="JWV4" s="45"/>
      <c r="JWW4" s="45"/>
      <c r="JWX4" s="45"/>
      <c r="JWY4" s="45"/>
      <c r="JWZ4" s="45"/>
      <c r="JXA4" s="45"/>
      <c r="JXB4" s="45"/>
      <c r="JXC4" s="45"/>
      <c r="JXD4" s="45"/>
      <c r="JXE4" s="45"/>
      <c r="JXF4" s="45"/>
      <c r="JXG4" s="45"/>
      <c r="JXH4" s="45"/>
      <c r="JXI4" s="45"/>
      <c r="JXJ4" s="45"/>
      <c r="JXK4" s="45"/>
      <c r="JXL4" s="45"/>
      <c r="JXM4" s="45"/>
      <c r="JXN4" s="45"/>
      <c r="JXO4" s="45"/>
      <c r="JXP4" s="45"/>
      <c r="JXQ4" s="45"/>
      <c r="JXR4" s="45"/>
      <c r="JXS4" s="45"/>
      <c r="JXT4" s="45"/>
      <c r="JXU4" s="45"/>
      <c r="JXV4" s="45"/>
      <c r="JXW4" s="45"/>
      <c r="JXX4" s="45"/>
      <c r="JXY4" s="45"/>
      <c r="JXZ4" s="45"/>
      <c r="JYA4" s="45"/>
      <c r="JYB4" s="45"/>
      <c r="JYC4" s="45"/>
      <c r="JYD4" s="45"/>
      <c r="JYE4" s="45"/>
      <c r="JYF4" s="45"/>
      <c r="JYG4" s="45"/>
      <c r="JYH4" s="45"/>
      <c r="JYI4" s="45"/>
      <c r="JYJ4" s="45"/>
      <c r="JYK4" s="45"/>
      <c r="JYL4" s="45"/>
      <c r="JYM4" s="45"/>
      <c r="JYN4" s="45"/>
      <c r="JYO4" s="45"/>
      <c r="JYP4" s="45"/>
      <c r="JYQ4" s="45"/>
      <c r="JYR4" s="45"/>
      <c r="JYS4" s="45"/>
      <c r="JYT4" s="45"/>
      <c r="JYU4" s="45"/>
      <c r="JYV4" s="45"/>
      <c r="JYW4" s="45"/>
      <c r="JYX4" s="45"/>
      <c r="JYY4" s="45"/>
      <c r="JYZ4" s="45"/>
      <c r="JZA4" s="45"/>
      <c r="JZB4" s="45"/>
      <c r="JZC4" s="45"/>
      <c r="JZD4" s="45"/>
      <c r="JZE4" s="45"/>
      <c r="JZF4" s="45"/>
      <c r="JZG4" s="45"/>
      <c r="JZH4" s="45"/>
      <c r="JZI4" s="45"/>
      <c r="JZJ4" s="45"/>
      <c r="JZK4" s="45"/>
      <c r="JZL4" s="45"/>
      <c r="JZM4" s="45"/>
      <c r="JZN4" s="45"/>
      <c r="JZO4" s="45"/>
      <c r="JZP4" s="45"/>
      <c r="JZQ4" s="45"/>
      <c r="JZR4" s="45"/>
      <c r="JZS4" s="45"/>
      <c r="JZT4" s="45"/>
      <c r="JZU4" s="45"/>
      <c r="JZV4" s="45"/>
      <c r="JZW4" s="45"/>
      <c r="JZX4" s="45"/>
      <c r="JZY4" s="45"/>
      <c r="JZZ4" s="45"/>
      <c r="KAA4" s="45"/>
      <c r="KAB4" s="45"/>
      <c r="KAC4" s="45"/>
      <c r="KAD4" s="45"/>
      <c r="KAE4" s="45"/>
      <c r="KAF4" s="45"/>
      <c r="KAG4" s="45"/>
      <c r="KAH4" s="45"/>
      <c r="KAI4" s="45"/>
      <c r="KAJ4" s="45"/>
      <c r="KAK4" s="45"/>
      <c r="KAL4" s="45"/>
      <c r="KAM4" s="45"/>
      <c r="KAN4" s="45"/>
      <c r="KAO4" s="45"/>
      <c r="KAP4" s="45"/>
      <c r="KAQ4" s="45"/>
      <c r="KAR4" s="45"/>
      <c r="KAS4" s="45"/>
      <c r="KAT4" s="45"/>
      <c r="KAU4" s="45"/>
      <c r="KAV4" s="45"/>
      <c r="KAW4" s="45"/>
      <c r="KAX4" s="45"/>
      <c r="KAY4" s="45"/>
      <c r="KAZ4" s="45"/>
      <c r="KBA4" s="45"/>
      <c r="KBB4" s="45"/>
      <c r="KBC4" s="45"/>
      <c r="KBD4" s="45"/>
      <c r="KBE4" s="45"/>
      <c r="KBF4" s="45"/>
      <c r="KBG4" s="45"/>
      <c r="KBH4" s="45"/>
      <c r="KBI4" s="45"/>
      <c r="KBJ4" s="45"/>
      <c r="KBK4" s="45"/>
      <c r="KBL4" s="45"/>
      <c r="KBM4" s="45"/>
      <c r="KBN4" s="45"/>
      <c r="KBO4" s="45"/>
      <c r="KBP4" s="45"/>
      <c r="KBQ4" s="45"/>
      <c r="KBR4" s="45"/>
      <c r="KBS4" s="45"/>
      <c r="KBT4" s="45"/>
      <c r="KBU4" s="45"/>
      <c r="KBV4" s="45"/>
      <c r="KBW4" s="45"/>
      <c r="KBX4" s="45"/>
      <c r="KBY4" s="45"/>
      <c r="KBZ4" s="45"/>
      <c r="KCA4" s="45"/>
      <c r="KCB4" s="45"/>
      <c r="KCC4" s="45"/>
      <c r="KCD4" s="45"/>
      <c r="KCE4" s="45"/>
      <c r="KCF4" s="45"/>
      <c r="KCG4" s="45"/>
      <c r="KCH4" s="45"/>
      <c r="KCI4" s="45"/>
      <c r="KCJ4" s="45"/>
      <c r="KCK4" s="45"/>
      <c r="KCL4" s="45"/>
      <c r="KCM4" s="45"/>
      <c r="KCN4" s="45"/>
      <c r="KCO4" s="45"/>
      <c r="KCP4" s="45"/>
      <c r="KCQ4" s="45"/>
      <c r="KCR4" s="45"/>
      <c r="KCS4" s="45"/>
      <c r="KCT4" s="45"/>
      <c r="KCU4" s="45"/>
      <c r="KCV4" s="45"/>
      <c r="KCW4" s="45"/>
      <c r="KCX4" s="45"/>
      <c r="KCY4" s="45"/>
      <c r="KCZ4" s="45"/>
      <c r="KDA4" s="45"/>
      <c r="KDB4" s="45"/>
      <c r="KDC4" s="45"/>
      <c r="KDD4" s="45"/>
      <c r="KDE4" s="45"/>
      <c r="KDF4" s="45"/>
      <c r="KDG4" s="45"/>
      <c r="KDH4" s="45"/>
      <c r="KDI4" s="45"/>
      <c r="KDJ4" s="45"/>
      <c r="KDK4" s="45"/>
      <c r="KDL4" s="45"/>
      <c r="KDM4" s="45"/>
      <c r="KDN4" s="45"/>
      <c r="KDO4" s="45"/>
      <c r="KDP4" s="45"/>
      <c r="KDQ4" s="45"/>
      <c r="KDR4" s="45"/>
      <c r="KDS4" s="45"/>
      <c r="KDT4" s="45"/>
      <c r="KDU4" s="45"/>
      <c r="KDV4" s="45"/>
      <c r="KDW4" s="45"/>
      <c r="KDX4" s="45"/>
      <c r="KDY4" s="45"/>
      <c r="KDZ4" s="45"/>
      <c r="KEA4" s="45"/>
      <c r="KEB4" s="45"/>
      <c r="KEC4" s="45"/>
      <c r="KED4" s="45"/>
      <c r="KEE4" s="45"/>
      <c r="KEF4" s="45"/>
      <c r="KEG4" s="45"/>
      <c r="KEH4" s="45"/>
      <c r="KEI4" s="45"/>
      <c r="KEJ4" s="45"/>
      <c r="KEK4" s="45"/>
      <c r="KEL4" s="45"/>
      <c r="KEM4" s="45"/>
      <c r="KEN4" s="45"/>
      <c r="KEO4" s="45"/>
      <c r="KEP4" s="45"/>
      <c r="KEQ4" s="45"/>
      <c r="KER4" s="45"/>
      <c r="KES4" s="45"/>
      <c r="KET4" s="45"/>
      <c r="KEU4" s="45"/>
      <c r="KEV4" s="45"/>
      <c r="KEW4" s="45"/>
      <c r="KEX4" s="45"/>
      <c r="KEY4" s="45"/>
      <c r="KEZ4" s="45"/>
      <c r="KFA4" s="45"/>
      <c r="KFB4" s="45"/>
      <c r="KFC4" s="45"/>
      <c r="KFD4" s="45"/>
      <c r="KFE4" s="45"/>
      <c r="KFF4" s="45"/>
      <c r="KFG4" s="45"/>
      <c r="KFH4" s="45"/>
      <c r="KFI4" s="45"/>
      <c r="KFJ4" s="45"/>
      <c r="KFK4" s="45"/>
      <c r="KFL4" s="45"/>
      <c r="KFM4" s="45"/>
      <c r="KFN4" s="45"/>
      <c r="KFO4" s="45"/>
      <c r="KFP4" s="45"/>
      <c r="KFQ4" s="45"/>
      <c r="KFR4" s="45"/>
      <c r="KFS4" s="45"/>
      <c r="KFT4" s="45"/>
      <c r="KFU4" s="45"/>
      <c r="KFV4" s="45"/>
      <c r="KFW4" s="45"/>
      <c r="KFX4" s="45"/>
      <c r="KFY4" s="45"/>
      <c r="KFZ4" s="45"/>
      <c r="KGA4" s="45"/>
      <c r="KGB4" s="45"/>
      <c r="KGC4" s="45"/>
      <c r="KGD4" s="45"/>
      <c r="KGE4" s="45"/>
      <c r="KGF4" s="45"/>
      <c r="KGG4" s="45"/>
      <c r="KGH4" s="45"/>
      <c r="KGI4" s="45"/>
      <c r="KGJ4" s="45"/>
      <c r="KGK4" s="45"/>
      <c r="KGL4" s="45"/>
      <c r="KGM4" s="45"/>
      <c r="KGN4" s="45"/>
      <c r="KGO4" s="45"/>
      <c r="KGP4" s="45"/>
      <c r="KGQ4" s="45"/>
      <c r="KGR4" s="45"/>
      <c r="KGS4" s="45"/>
      <c r="KGT4" s="45"/>
      <c r="KGU4" s="45"/>
      <c r="KGV4" s="45"/>
      <c r="KGW4" s="45"/>
      <c r="KGX4" s="45"/>
      <c r="KGY4" s="45"/>
      <c r="KGZ4" s="45"/>
      <c r="KHA4" s="45"/>
      <c r="KHB4" s="45"/>
      <c r="KHC4" s="45"/>
      <c r="KHD4" s="45"/>
      <c r="KHE4" s="45"/>
      <c r="KHF4" s="45"/>
      <c r="KHG4" s="45"/>
      <c r="KHH4" s="45"/>
      <c r="KHI4" s="45"/>
      <c r="KHJ4" s="45"/>
      <c r="KHK4" s="45"/>
      <c r="KHL4" s="45"/>
      <c r="KHM4" s="45"/>
      <c r="KHN4" s="45"/>
      <c r="KHO4" s="45"/>
      <c r="KHP4" s="45"/>
      <c r="KHQ4" s="45"/>
      <c r="KHR4" s="45"/>
      <c r="KHS4" s="45"/>
      <c r="KHT4" s="45"/>
      <c r="KHU4" s="45"/>
      <c r="KHV4" s="45"/>
      <c r="KHW4" s="45"/>
      <c r="KHX4" s="45"/>
      <c r="KHY4" s="45"/>
      <c r="KHZ4" s="45"/>
      <c r="KIA4" s="45"/>
      <c r="KIB4" s="45"/>
      <c r="KIC4" s="45"/>
      <c r="KID4" s="45"/>
      <c r="KIE4" s="45"/>
      <c r="KIF4" s="45"/>
      <c r="KIG4" s="45"/>
      <c r="KIH4" s="45"/>
      <c r="KII4" s="45"/>
      <c r="KIJ4" s="45"/>
      <c r="KIK4" s="45"/>
      <c r="KIL4" s="45"/>
      <c r="KIM4" s="45"/>
      <c r="KIN4" s="45"/>
      <c r="KIO4" s="45"/>
      <c r="KIP4" s="45"/>
      <c r="KIQ4" s="45"/>
      <c r="KIR4" s="45"/>
      <c r="KIS4" s="45"/>
      <c r="KIT4" s="45"/>
      <c r="KIU4" s="45"/>
      <c r="KIV4" s="45"/>
      <c r="KIW4" s="45"/>
      <c r="KIX4" s="45"/>
      <c r="KIY4" s="45"/>
      <c r="KIZ4" s="45"/>
      <c r="KJA4" s="45"/>
      <c r="KJB4" s="45"/>
      <c r="KJC4" s="45"/>
      <c r="KJD4" s="45"/>
      <c r="KJE4" s="45"/>
      <c r="KJF4" s="45"/>
      <c r="KJG4" s="45"/>
      <c r="KJH4" s="45"/>
      <c r="KJI4" s="45"/>
      <c r="KJJ4" s="45"/>
      <c r="KJK4" s="45"/>
      <c r="KJL4" s="45"/>
      <c r="KJM4" s="45"/>
      <c r="KJN4" s="45"/>
      <c r="KJO4" s="45"/>
      <c r="KJP4" s="45"/>
      <c r="KJQ4" s="45"/>
      <c r="KJR4" s="45"/>
      <c r="KJS4" s="45"/>
      <c r="KJT4" s="45"/>
      <c r="KJU4" s="45"/>
      <c r="KJV4" s="45"/>
      <c r="KJW4" s="45"/>
      <c r="KJX4" s="45"/>
      <c r="KJY4" s="45"/>
      <c r="KJZ4" s="45"/>
      <c r="KKA4" s="45"/>
      <c r="KKB4" s="45"/>
      <c r="KKC4" s="45"/>
      <c r="KKD4" s="45"/>
      <c r="KKE4" s="45"/>
      <c r="KKF4" s="45"/>
      <c r="KKG4" s="45"/>
      <c r="KKH4" s="45"/>
      <c r="KKI4" s="45"/>
      <c r="KKJ4" s="45"/>
      <c r="KKK4" s="45"/>
      <c r="KKL4" s="45"/>
      <c r="KKM4" s="45"/>
      <c r="KKN4" s="45"/>
      <c r="KKO4" s="45"/>
      <c r="KKP4" s="45"/>
      <c r="KKQ4" s="45"/>
      <c r="KKR4" s="45"/>
      <c r="KKS4" s="45"/>
      <c r="KKT4" s="45"/>
      <c r="KKU4" s="45"/>
      <c r="KKV4" s="45"/>
      <c r="KKW4" s="45"/>
      <c r="KKX4" s="45"/>
      <c r="KKY4" s="45"/>
      <c r="KKZ4" s="45"/>
      <c r="KLA4" s="45"/>
      <c r="KLB4" s="45"/>
      <c r="KLC4" s="45"/>
      <c r="KLD4" s="45"/>
      <c r="KLE4" s="45"/>
      <c r="KLF4" s="45"/>
      <c r="KLG4" s="45"/>
      <c r="KLH4" s="45"/>
      <c r="KLI4" s="45"/>
      <c r="KLJ4" s="45"/>
      <c r="KLK4" s="45"/>
      <c r="KLL4" s="45"/>
      <c r="KLM4" s="45"/>
      <c r="KLN4" s="45"/>
      <c r="KLO4" s="45"/>
      <c r="KLP4" s="45"/>
      <c r="KLQ4" s="45"/>
      <c r="KLR4" s="45"/>
      <c r="KLS4" s="45"/>
      <c r="KLT4" s="45"/>
      <c r="KLU4" s="45"/>
      <c r="KLV4" s="45"/>
      <c r="KLW4" s="45"/>
      <c r="KLX4" s="45"/>
      <c r="KLY4" s="45"/>
      <c r="KLZ4" s="45"/>
      <c r="KMA4" s="45"/>
      <c r="KMB4" s="45"/>
      <c r="KMC4" s="45"/>
      <c r="KMD4" s="45"/>
      <c r="KME4" s="45"/>
      <c r="KMF4" s="45"/>
      <c r="KMG4" s="45"/>
      <c r="KMH4" s="45"/>
      <c r="KMI4" s="45"/>
      <c r="KMJ4" s="45"/>
      <c r="KMK4" s="45"/>
      <c r="KML4" s="45"/>
      <c r="KMM4" s="45"/>
      <c r="KMN4" s="45"/>
      <c r="KMO4" s="45"/>
      <c r="KMP4" s="45"/>
      <c r="KMQ4" s="45"/>
      <c r="KMR4" s="45"/>
      <c r="KMS4" s="45"/>
      <c r="KMT4" s="45"/>
      <c r="KMU4" s="45"/>
      <c r="KMV4" s="45"/>
      <c r="KMW4" s="45"/>
      <c r="KMX4" s="45"/>
      <c r="KMY4" s="45"/>
      <c r="KMZ4" s="45"/>
      <c r="KNA4" s="45"/>
      <c r="KNB4" s="45"/>
      <c r="KNC4" s="45"/>
      <c r="KND4" s="45"/>
      <c r="KNE4" s="45"/>
      <c r="KNF4" s="45"/>
      <c r="KNG4" s="45"/>
      <c r="KNH4" s="45"/>
      <c r="KNI4" s="45"/>
      <c r="KNJ4" s="45"/>
      <c r="KNK4" s="45"/>
      <c r="KNL4" s="45"/>
      <c r="KNM4" s="45"/>
      <c r="KNN4" s="45"/>
      <c r="KNO4" s="45"/>
      <c r="KNP4" s="45"/>
      <c r="KNQ4" s="45"/>
      <c r="KNR4" s="45"/>
      <c r="KNS4" s="45"/>
      <c r="KNT4" s="45"/>
      <c r="KNU4" s="45"/>
      <c r="KNV4" s="45"/>
      <c r="KNW4" s="45"/>
      <c r="KNX4" s="45"/>
      <c r="KNY4" s="45"/>
      <c r="KNZ4" s="45"/>
      <c r="KOA4" s="45"/>
      <c r="KOB4" s="45"/>
      <c r="KOC4" s="45"/>
      <c r="KOD4" s="45"/>
      <c r="KOE4" s="45"/>
      <c r="KOF4" s="45"/>
      <c r="KOG4" s="45"/>
      <c r="KOH4" s="45"/>
      <c r="KOI4" s="45"/>
      <c r="KOJ4" s="45"/>
      <c r="KOK4" s="45"/>
      <c r="KOL4" s="45"/>
      <c r="KOM4" s="45"/>
      <c r="KON4" s="45"/>
      <c r="KOO4" s="45"/>
      <c r="KOP4" s="45"/>
      <c r="KOQ4" s="45"/>
      <c r="KOR4" s="45"/>
      <c r="KOS4" s="45"/>
      <c r="KOT4" s="45"/>
      <c r="KOU4" s="45"/>
      <c r="KOV4" s="45"/>
      <c r="KOW4" s="45"/>
      <c r="KOX4" s="45"/>
      <c r="KOY4" s="45"/>
      <c r="KOZ4" s="45"/>
      <c r="KPA4" s="45"/>
      <c r="KPB4" s="45"/>
      <c r="KPC4" s="45"/>
      <c r="KPD4" s="45"/>
      <c r="KPE4" s="45"/>
      <c r="KPF4" s="45"/>
      <c r="KPG4" s="45"/>
      <c r="KPH4" s="45"/>
      <c r="KPI4" s="45"/>
      <c r="KPJ4" s="45"/>
      <c r="KPK4" s="45"/>
      <c r="KPL4" s="45"/>
      <c r="KPM4" s="45"/>
      <c r="KPN4" s="45"/>
      <c r="KPO4" s="45"/>
      <c r="KPP4" s="45"/>
      <c r="KPQ4" s="45"/>
      <c r="KPR4" s="45"/>
      <c r="KPS4" s="45"/>
      <c r="KPT4" s="45"/>
      <c r="KPU4" s="45"/>
      <c r="KPV4" s="45"/>
      <c r="KPW4" s="45"/>
      <c r="KPX4" s="45"/>
      <c r="KPY4" s="45"/>
      <c r="KPZ4" s="45"/>
      <c r="KQA4" s="45"/>
      <c r="KQB4" s="45"/>
      <c r="KQC4" s="45"/>
      <c r="KQD4" s="45"/>
      <c r="KQE4" s="45"/>
      <c r="KQF4" s="45"/>
      <c r="KQG4" s="45"/>
      <c r="KQH4" s="45"/>
      <c r="KQI4" s="45"/>
      <c r="KQJ4" s="45"/>
      <c r="KQK4" s="45"/>
      <c r="KQL4" s="45"/>
      <c r="KQM4" s="45"/>
      <c r="KQN4" s="45"/>
      <c r="KQO4" s="45"/>
      <c r="KQP4" s="45"/>
      <c r="KQQ4" s="45"/>
      <c r="KQR4" s="45"/>
      <c r="KQS4" s="45"/>
      <c r="KQT4" s="45"/>
      <c r="KQU4" s="45"/>
      <c r="KQV4" s="45"/>
      <c r="KQW4" s="45"/>
      <c r="KQX4" s="45"/>
      <c r="KQY4" s="45"/>
      <c r="KQZ4" s="45"/>
      <c r="KRA4" s="45"/>
      <c r="KRB4" s="45"/>
      <c r="KRC4" s="45"/>
      <c r="KRD4" s="45"/>
      <c r="KRE4" s="45"/>
      <c r="KRF4" s="45"/>
      <c r="KRG4" s="45"/>
      <c r="KRH4" s="45"/>
      <c r="KRI4" s="45"/>
      <c r="KRJ4" s="45"/>
      <c r="KRK4" s="45"/>
      <c r="KRL4" s="45"/>
      <c r="KRM4" s="45"/>
      <c r="KRN4" s="45"/>
      <c r="KRO4" s="45"/>
      <c r="KRP4" s="45"/>
      <c r="KRQ4" s="45"/>
      <c r="KRR4" s="45"/>
      <c r="KRS4" s="45"/>
      <c r="KRT4" s="45"/>
      <c r="KRU4" s="45"/>
      <c r="KRV4" s="45"/>
      <c r="KRW4" s="45"/>
      <c r="KRX4" s="45"/>
      <c r="KRY4" s="45"/>
      <c r="KRZ4" s="45"/>
      <c r="KSA4" s="45"/>
      <c r="KSB4" s="45"/>
      <c r="KSC4" s="45"/>
      <c r="KSD4" s="45"/>
      <c r="KSE4" s="45"/>
      <c r="KSF4" s="45"/>
      <c r="KSG4" s="45"/>
      <c r="KSH4" s="45"/>
      <c r="KSI4" s="45"/>
      <c r="KSJ4" s="45"/>
      <c r="KSK4" s="45"/>
      <c r="KSL4" s="45"/>
      <c r="KSM4" s="45"/>
      <c r="KSN4" s="45"/>
      <c r="KSO4" s="45"/>
      <c r="KSP4" s="45"/>
      <c r="KSQ4" s="45"/>
      <c r="KSR4" s="45"/>
      <c r="KSS4" s="45"/>
      <c r="KST4" s="45"/>
      <c r="KSU4" s="45"/>
      <c r="KSV4" s="45"/>
      <c r="KSW4" s="45"/>
      <c r="KSX4" s="45"/>
      <c r="KSY4" s="45"/>
      <c r="KSZ4" s="45"/>
      <c r="KTA4" s="45"/>
      <c r="KTB4" s="45"/>
      <c r="KTC4" s="45"/>
      <c r="KTD4" s="45"/>
      <c r="KTE4" s="45"/>
      <c r="KTF4" s="45"/>
      <c r="KTG4" s="45"/>
      <c r="KTH4" s="45"/>
      <c r="KTI4" s="45"/>
      <c r="KTJ4" s="45"/>
      <c r="KTK4" s="45"/>
      <c r="KTL4" s="45"/>
      <c r="KTM4" s="45"/>
      <c r="KTN4" s="45"/>
      <c r="KTO4" s="45"/>
      <c r="KTP4" s="45"/>
      <c r="KTQ4" s="45"/>
      <c r="KTR4" s="45"/>
      <c r="KTS4" s="45"/>
      <c r="KTT4" s="45"/>
      <c r="KTU4" s="45"/>
      <c r="KTV4" s="45"/>
      <c r="KTW4" s="45"/>
      <c r="KTX4" s="45"/>
      <c r="KTY4" s="45"/>
      <c r="KTZ4" s="45"/>
      <c r="KUA4" s="45"/>
      <c r="KUB4" s="45"/>
      <c r="KUC4" s="45"/>
      <c r="KUD4" s="45"/>
      <c r="KUE4" s="45"/>
      <c r="KUF4" s="45"/>
      <c r="KUG4" s="45"/>
      <c r="KUH4" s="45"/>
      <c r="KUI4" s="45"/>
      <c r="KUJ4" s="45"/>
      <c r="KUK4" s="45"/>
      <c r="KUL4" s="45"/>
      <c r="KUM4" s="45"/>
      <c r="KUN4" s="45"/>
      <c r="KUO4" s="45"/>
      <c r="KUP4" s="45"/>
      <c r="KUQ4" s="45"/>
      <c r="KUR4" s="45"/>
      <c r="KUS4" s="45"/>
      <c r="KUT4" s="45"/>
      <c r="KUU4" s="45"/>
      <c r="KUV4" s="45"/>
      <c r="KUW4" s="45"/>
      <c r="KUX4" s="45"/>
      <c r="KUY4" s="45"/>
      <c r="KUZ4" s="45"/>
      <c r="KVA4" s="45"/>
      <c r="KVB4" s="45"/>
      <c r="KVC4" s="45"/>
      <c r="KVD4" s="45"/>
      <c r="KVE4" s="45"/>
      <c r="KVF4" s="45"/>
      <c r="KVG4" s="45"/>
      <c r="KVH4" s="45"/>
      <c r="KVI4" s="45"/>
      <c r="KVJ4" s="45"/>
      <c r="KVK4" s="45"/>
      <c r="KVL4" s="45"/>
      <c r="KVM4" s="45"/>
      <c r="KVN4" s="45"/>
      <c r="KVO4" s="45"/>
      <c r="KVP4" s="45"/>
      <c r="KVQ4" s="45"/>
      <c r="KVR4" s="45"/>
      <c r="KVS4" s="45"/>
      <c r="KVT4" s="45"/>
      <c r="KVU4" s="45"/>
      <c r="KVV4" s="45"/>
      <c r="KVW4" s="45"/>
      <c r="KVX4" s="45"/>
      <c r="KVY4" s="45"/>
      <c r="KVZ4" s="45"/>
      <c r="KWA4" s="45"/>
      <c r="KWB4" s="45"/>
      <c r="KWC4" s="45"/>
      <c r="KWD4" s="45"/>
      <c r="KWE4" s="45"/>
      <c r="KWF4" s="45"/>
      <c r="KWG4" s="45"/>
      <c r="KWH4" s="45"/>
      <c r="KWI4" s="45"/>
      <c r="KWJ4" s="45"/>
      <c r="KWK4" s="45"/>
      <c r="KWL4" s="45"/>
      <c r="KWM4" s="45"/>
      <c r="KWN4" s="45"/>
      <c r="KWO4" s="45"/>
      <c r="KWP4" s="45"/>
      <c r="KWQ4" s="45"/>
      <c r="KWR4" s="45"/>
      <c r="KWS4" s="45"/>
      <c r="KWT4" s="45"/>
      <c r="KWU4" s="45"/>
      <c r="KWV4" s="45"/>
      <c r="KWW4" s="45"/>
      <c r="KWX4" s="45"/>
      <c r="KWY4" s="45"/>
      <c r="KWZ4" s="45"/>
      <c r="KXA4" s="45"/>
      <c r="KXB4" s="45"/>
      <c r="KXC4" s="45"/>
      <c r="KXD4" s="45"/>
      <c r="KXE4" s="45"/>
      <c r="KXF4" s="45"/>
      <c r="KXG4" s="45"/>
      <c r="KXH4" s="45"/>
      <c r="KXI4" s="45"/>
      <c r="KXJ4" s="45"/>
      <c r="KXK4" s="45"/>
      <c r="KXL4" s="45"/>
      <c r="KXM4" s="45"/>
      <c r="KXN4" s="45"/>
      <c r="KXO4" s="45"/>
      <c r="KXP4" s="45"/>
      <c r="KXQ4" s="45"/>
      <c r="KXR4" s="45"/>
      <c r="KXS4" s="45"/>
      <c r="KXT4" s="45"/>
      <c r="KXU4" s="45"/>
      <c r="KXV4" s="45"/>
      <c r="KXW4" s="45"/>
      <c r="KXX4" s="45"/>
      <c r="KXY4" s="45"/>
      <c r="KXZ4" s="45"/>
      <c r="KYA4" s="45"/>
      <c r="KYB4" s="45"/>
      <c r="KYC4" s="45"/>
      <c r="KYD4" s="45"/>
      <c r="KYE4" s="45"/>
      <c r="KYF4" s="45"/>
      <c r="KYG4" s="45"/>
      <c r="KYH4" s="45"/>
      <c r="KYI4" s="45"/>
      <c r="KYJ4" s="45"/>
      <c r="KYK4" s="45"/>
      <c r="KYL4" s="45"/>
      <c r="KYM4" s="45"/>
      <c r="KYN4" s="45"/>
      <c r="KYO4" s="45"/>
      <c r="KYP4" s="45"/>
      <c r="KYQ4" s="45"/>
      <c r="KYR4" s="45"/>
      <c r="KYS4" s="45"/>
      <c r="KYT4" s="45"/>
      <c r="KYU4" s="45"/>
      <c r="KYV4" s="45"/>
      <c r="KYW4" s="45"/>
      <c r="KYX4" s="45"/>
      <c r="KYY4" s="45"/>
      <c r="KYZ4" s="45"/>
      <c r="KZA4" s="45"/>
      <c r="KZB4" s="45"/>
      <c r="KZC4" s="45"/>
      <c r="KZD4" s="45"/>
      <c r="KZE4" s="45"/>
      <c r="KZF4" s="45"/>
      <c r="KZG4" s="45"/>
      <c r="KZH4" s="45"/>
      <c r="KZI4" s="45"/>
      <c r="KZJ4" s="45"/>
      <c r="KZK4" s="45"/>
      <c r="KZL4" s="45"/>
      <c r="KZM4" s="45"/>
      <c r="KZN4" s="45"/>
      <c r="KZO4" s="45"/>
      <c r="KZP4" s="45"/>
      <c r="KZQ4" s="45"/>
      <c r="KZR4" s="45"/>
      <c r="KZS4" s="45"/>
      <c r="KZT4" s="45"/>
      <c r="KZU4" s="45"/>
      <c r="KZV4" s="45"/>
      <c r="KZW4" s="45"/>
      <c r="KZX4" s="45"/>
      <c r="KZY4" s="45"/>
      <c r="KZZ4" s="45"/>
      <c r="LAA4" s="45"/>
      <c r="LAB4" s="45"/>
      <c r="LAC4" s="45"/>
      <c r="LAD4" s="45"/>
      <c r="LAE4" s="45"/>
      <c r="LAF4" s="45"/>
      <c r="LAG4" s="45"/>
      <c r="LAH4" s="45"/>
      <c r="LAI4" s="45"/>
      <c r="LAJ4" s="45"/>
      <c r="LAK4" s="45"/>
      <c r="LAL4" s="45"/>
      <c r="LAM4" s="45"/>
      <c r="LAN4" s="45"/>
      <c r="LAO4" s="45"/>
      <c r="LAP4" s="45"/>
      <c r="LAQ4" s="45"/>
      <c r="LAR4" s="45"/>
      <c r="LAS4" s="45"/>
      <c r="LAT4" s="45"/>
      <c r="LAU4" s="45"/>
      <c r="LAV4" s="45"/>
      <c r="LAW4" s="45"/>
      <c r="LAX4" s="45"/>
      <c r="LAY4" s="45"/>
      <c r="LAZ4" s="45"/>
      <c r="LBA4" s="45"/>
      <c r="LBB4" s="45"/>
      <c r="LBC4" s="45"/>
      <c r="LBD4" s="45"/>
      <c r="LBE4" s="45"/>
      <c r="LBF4" s="45"/>
      <c r="LBG4" s="45"/>
      <c r="LBH4" s="45"/>
      <c r="LBI4" s="45"/>
      <c r="LBJ4" s="45"/>
      <c r="LBK4" s="45"/>
      <c r="LBL4" s="45"/>
      <c r="LBM4" s="45"/>
      <c r="LBN4" s="45"/>
      <c r="LBO4" s="45"/>
      <c r="LBP4" s="45"/>
      <c r="LBQ4" s="45"/>
      <c r="LBR4" s="45"/>
      <c r="LBS4" s="45"/>
      <c r="LBT4" s="45"/>
      <c r="LBU4" s="45"/>
      <c r="LBV4" s="45"/>
      <c r="LBW4" s="45"/>
      <c r="LBX4" s="45"/>
      <c r="LBY4" s="45"/>
      <c r="LBZ4" s="45"/>
      <c r="LCA4" s="45"/>
      <c r="LCB4" s="45"/>
      <c r="LCC4" s="45"/>
      <c r="LCD4" s="45"/>
      <c r="LCE4" s="45"/>
      <c r="LCF4" s="45"/>
      <c r="LCG4" s="45"/>
      <c r="LCH4" s="45"/>
      <c r="LCI4" s="45"/>
      <c r="LCJ4" s="45"/>
      <c r="LCK4" s="45"/>
      <c r="LCL4" s="45"/>
      <c r="LCM4" s="45"/>
      <c r="LCN4" s="45"/>
      <c r="LCO4" s="45"/>
      <c r="LCP4" s="45"/>
      <c r="LCQ4" s="45"/>
      <c r="LCR4" s="45"/>
      <c r="LCS4" s="45"/>
      <c r="LCT4" s="45"/>
      <c r="LCU4" s="45"/>
      <c r="LCV4" s="45"/>
      <c r="LCW4" s="45"/>
      <c r="LCX4" s="45"/>
      <c r="LCY4" s="45"/>
      <c r="LCZ4" s="45"/>
      <c r="LDA4" s="45"/>
      <c r="LDB4" s="45"/>
      <c r="LDC4" s="45"/>
      <c r="LDD4" s="45"/>
      <c r="LDE4" s="45"/>
      <c r="LDF4" s="45"/>
      <c r="LDG4" s="45"/>
      <c r="LDH4" s="45"/>
      <c r="LDI4" s="45"/>
      <c r="LDJ4" s="45"/>
      <c r="LDK4" s="45"/>
      <c r="LDL4" s="45"/>
      <c r="LDM4" s="45"/>
      <c r="LDN4" s="45"/>
      <c r="LDO4" s="45"/>
      <c r="LDP4" s="45"/>
      <c r="LDQ4" s="45"/>
      <c r="LDR4" s="45"/>
      <c r="LDS4" s="45"/>
      <c r="LDT4" s="45"/>
      <c r="LDU4" s="45"/>
      <c r="LDV4" s="45"/>
      <c r="LDW4" s="45"/>
      <c r="LDX4" s="45"/>
      <c r="LDY4" s="45"/>
      <c r="LDZ4" s="45"/>
      <c r="LEA4" s="45"/>
      <c r="LEB4" s="45"/>
      <c r="LEC4" s="45"/>
      <c r="LED4" s="45"/>
      <c r="LEE4" s="45"/>
      <c r="LEF4" s="45"/>
      <c r="LEG4" s="45"/>
      <c r="LEH4" s="45"/>
      <c r="LEI4" s="45"/>
      <c r="LEJ4" s="45"/>
      <c r="LEK4" s="45"/>
      <c r="LEL4" s="45"/>
      <c r="LEM4" s="45"/>
      <c r="LEN4" s="45"/>
      <c r="LEO4" s="45"/>
      <c r="LEP4" s="45"/>
      <c r="LEQ4" s="45"/>
      <c r="LER4" s="45"/>
      <c r="LES4" s="45"/>
      <c r="LET4" s="45"/>
      <c r="LEU4" s="45"/>
      <c r="LEV4" s="45"/>
      <c r="LEW4" s="45"/>
      <c r="LEX4" s="45"/>
      <c r="LEY4" s="45"/>
      <c r="LEZ4" s="45"/>
      <c r="LFA4" s="45"/>
      <c r="LFB4" s="45"/>
      <c r="LFC4" s="45"/>
      <c r="LFD4" s="45"/>
      <c r="LFE4" s="45"/>
      <c r="LFF4" s="45"/>
      <c r="LFG4" s="45"/>
      <c r="LFH4" s="45"/>
      <c r="LFI4" s="45"/>
      <c r="LFJ4" s="45"/>
      <c r="LFK4" s="45"/>
      <c r="LFL4" s="45"/>
      <c r="LFM4" s="45"/>
      <c r="LFN4" s="45"/>
      <c r="LFO4" s="45"/>
      <c r="LFP4" s="45"/>
      <c r="LFQ4" s="45"/>
      <c r="LFR4" s="45"/>
      <c r="LFS4" s="45"/>
      <c r="LFT4" s="45"/>
      <c r="LFU4" s="45"/>
      <c r="LFV4" s="45"/>
      <c r="LFW4" s="45"/>
      <c r="LFX4" s="45"/>
      <c r="LFY4" s="45"/>
      <c r="LFZ4" s="45"/>
      <c r="LGA4" s="45"/>
      <c r="LGB4" s="45"/>
      <c r="LGC4" s="45"/>
      <c r="LGD4" s="45"/>
      <c r="LGE4" s="45"/>
      <c r="LGF4" s="45"/>
      <c r="LGG4" s="45"/>
      <c r="LGH4" s="45"/>
      <c r="LGI4" s="45"/>
      <c r="LGJ4" s="45"/>
      <c r="LGK4" s="45"/>
      <c r="LGL4" s="45"/>
      <c r="LGM4" s="45"/>
      <c r="LGN4" s="45"/>
      <c r="LGO4" s="45"/>
      <c r="LGP4" s="45"/>
      <c r="LGQ4" s="45"/>
      <c r="LGR4" s="45"/>
      <c r="LGS4" s="45"/>
      <c r="LGT4" s="45"/>
      <c r="LGU4" s="45"/>
      <c r="LGV4" s="45"/>
      <c r="LGW4" s="45"/>
      <c r="LGX4" s="45"/>
      <c r="LGY4" s="45"/>
      <c r="LGZ4" s="45"/>
      <c r="LHA4" s="45"/>
      <c r="LHB4" s="45"/>
      <c r="LHC4" s="45"/>
      <c r="LHD4" s="45"/>
      <c r="LHE4" s="45"/>
      <c r="LHF4" s="45"/>
      <c r="LHG4" s="45"/>
      <c r="LHH4" s="45"/>
      <c r="LHI4" s="45"/>
      <c r="LHJ4" s="45"/>
      <c r="LHK4" s="45"/>
      <c r="LHL4" s="45"/>
      <c r="LHM4" s="45"/>
      <c r="LHN4" s="45"/>
      <c r="LHO4" s="45"/>
      <c r="LHP4" s="45"/>
      <c r="LHQ4" s="45"/>
      <c r="LHR4" s="45"/>
      <c r="LHS4" s="45"/>
      <c r="LHT4" s="45"/>
      <c r="LHU4" s="45"/>
      <c r="LHV4" s="45"/>
      <c r="LHW4" s="45"/>
      <c r="LHX4" s="45"/>
      <c r="LHY4" s="45"/>
      <c r="LHZ4" s="45"/>
      <c r="LIA4" s="45"/>
      <c r="LIB4" s="45"/>
      <c r="LIC4" s="45"/>
      <c r="LID4" s="45"/>
      <c r="LIE4" s="45"/>
      <c r="LIF4" s="45"/>
      <c r="LIG4" s="45"/>
      <c r="LIH4" s="45"/>
      <c r="LII4" s="45"/>
      <c r="LIJ4" s="45"/>
      <c r="LIK4" s="45"/>
      <c r="LIL4" s="45"/>
      <c r="LIM4" s="45"/>
      <c r="LIN4" s="45"/>
      <c r="LIO4" s="45"/>
      <c r="LIP4" s="45"/>
      <c r="LIQ4" s="45"/>
      <c r="LIR4" s="45"/>
      <c r="LIS4" s="45"/>
      <c r="LIT4" s="45"/>
      <c r="LIU4" s="45"/>
      <c r="LIV4" s="45"/>
      <c r="LIW4" s="45"/>
      <c r="LIX4" s="45"/>
      <c r="LIY4" s="45"/>
      <c r="LIZ4" s="45"/>
      <c r="LJA4" s="45"/>
      <c r="LJB4" s="45"/>
      <c r="LJC4" s="45"/>
      <c r="LJD4" s="45"/>
      <c r="LJE4" s="45"/>
      <c r="LJF4" s="45"/>
      <c r="LJG4" s="45"/>
      <c r="LJH4" s="45"/>
      <c r="LJI4" s="45"/>
      <c r="LJJ4" s="45"/>
      <c r="LJK4" s="45"/>
      <c r="LJL4" s="45"/>
      <c r="LJM4" s="45"/>
      <c r="LJN4" s="45"/>
      <c r="LJO4" s="45"/>
      <c r="LJP4" s="45"/>
      <c r="LJQ4" s="45"/>
      <c r="LJR4" s="45"/>
      <c r="LJS4" s="45"/>
      <c r="LJT4" s="45"/>
      <c r="LJU4" s="45"/>
      <c r="LJV4" s="45"/>
      <c r="LJW4" s="45"/>
      <c r="LJX4" s="45"/>
      <c r="LJY4" s="45"/>
      <c r="LJZ4" s="45"/>
      <c r="LKA4" s="45"/>
      <c r="LKB4" s="45"/>
      <c r="LKC4" s="45"/>
      <c r="LKD4" s="45"/>
      <c r="LKE4" s="45"/>
      <c r="LKF4" s="45"/>
      <c r="LKG4" s="45"/>
      <c r="LKH4" s="45"/>
      <c r="LKI4" s="45"/>
      <c r="LKJ4" s="45"/>
      <c r="LKK4" s="45"/>
      <c r="LKL4" s="45"/>
      <c r="LKM4" s="45"/>
      <c r="LKN4" s="45"/>
      <c r="LKO4" s="45"/>
      <c r="LKP4" s="45"/>
      <c r="LKQ4" s="45"/>
      <c r="LKR4" s="45"/>
      <c r="LKS4" s="45"/>
      <c r="LKT4" s="45"/>
      <c r="LKU4" s="45"/>
      <c r="LKV4" s="45"/>
      <c r="LKW4" s="45"/>
      <c r="LKX4" s="45"/>
      <c r="LKY4" s="45"/>
      <c r="LKZ4" s="45"/>
      <c r="LLA4" s="45"/>
      <c r="LLB4" s="45"/>
      <c r="LLC4" s="45"/>
      <c r="LLD4" s="45"/>
      <c r="LLE4" s="45"/>
      <c r="LLF4" s="45"/>
      <c r="LLG4" s="45"/>
      <c r="LLH4" s="45"/>
      <c r="LLI4" s="45"/>
      <c r="LLJ4" s="45"/>
      <c r="LLK4" s="45"/>
      <c r="LLL4" s="45"/>
      <c r="LLM4" s="45"/>
      <c r="LLN4" s="45"/>
      <c r="LLO4" s="45"/>
      <c r="LLP4" s="45"/>
      <c r="LLQ4" s="45"/>
      <c r="LLR4" s="45"/>
      <c r="LLS4" s="45"/>
      <c r="LLT4" s="45"/>
      <c r="LLU4" s="45"/>
      <c r="LLV4" s="45"/>
      <c r="LLW4" s="45"/>
      <c r="LLX4" s="45"/>
      <c r="LLY4" s="45"/>
      <c r="LLZ4" s="45"/>
      <c r="LMA4" s="45"/>
      <c r="LMB4" s="45"/>
      <c r="LMC4" s="45"/>
      <c r="LMD4" s="45"/>
      <c r="LME4" s="45"/>
      <c r="LMF4" s="45"/>
      <c r="LMG4" s="45"/>
      <c r="LMH4" s="45"/>
      <c r="LMI4" s="45"/>
      <c r="LMJ4" s="45"/>
      <c r="LMK4" s="45"/>
      <c r="LML4" s="45"/>
      <c r="LMM4" s="45"/>
      <c r="LMN4" s="45"/>
      <c r="LMO4" s="45"/>
      <c r="LMP4" s="45"/>
      <c r="LMQ4" s="45"/>
      <c r="LMR4" s="45"/>
      <c r="LMS4" s="45"/>
      <c r="LMT4" s="45"/>
      <c r="LMU4" s="45"/>
      <c r="LMV4" s="45"/>
      <c r="LMW4" s="45"/>
      <c r="LMX4" s="45"/>
      <c r="LMY4" s="45"/>
      <c r="LMZ4" s="45"/>
      <c r="LNA4" s="45"/>
      <c r="LNB4" s="45"/>
      <c r="LNC4" s="45"/>
      <c r="LND4" s="45"/>
      <c r="LNE4" s="45"/>
      <c r="LNF4" s="45"/>
      <c r="LNG4" s="45"/>
      <c r="LNH4" s="45"/>
      <c r="LNI4" s="45"/>
      <c r="LNJ4" s="45"/>
      <c r="LNK4" s="45"/>
      <c r="LNL4" s="45"/>
      <c r="LNM4" s="45"/>
      <c r="LNN4" s="45"/>
      <c r="LNO4" s="45"/>
      <c r="LNP4" s="45"/>
      <c r="LNQ4" s="45"/>
      <c r="LNR4" s="45"/>
      <c r="LNS4" s="45"/>
      <c r="LNT4" s="45"/>
      <c r="LNU4" s="45"/>
      <c r="LNV4" s="45"/>
      <c r="LNW4" s="45"/>
      <c r="LNX4" s="45"/>
      <c r="LNY4" s="45"/>
      <c r="LNZ4" s="45"/>
      <c r="LOA4" s="45"/>
      <c r="LOB4" s="45"/>
      <c r="LOC4" s="45"/>
      <c r="LOD4" s="45"/>
      <c r="LOE4" s="45"/>
      <c r="LOF4" s="45"/>
      <c r="LOG4" s="45"/>
      <c r="LOH4" s="45"/>
      <c r="LOI4" s="45"/>
      <c r="LOJ4" s="45"/>
      <c r="LOK4" s="45"/>
      <c r="LOL4" s="45"/>
      <c r="LOM4" s="45"/>
      <c r="LON4" s="45"/>
      <c r="LOO4" s="45"/>
      <c r="LOP4" s="45"/>
      <c r="LOQ4" s="45"/>
      <c r="LOR4" s="45"/>
      <c r="LOS4" s="45"/>
      <c r="LOT4" s="45"/>
      <c r="LOU4" s="45"/>
      <c r="LOV4" s="45"/>
      <c r="LOW4" s="45"/>
      <c r="LOX4" s="45"/>
      <c r="LOY4" s="45"/>
      <c r="LOZ4" s="45"/>
      <c r="LPA4" s="45"/>
      <c r="LPB4" s="45"/>
      <c r="LPC4" s="45"/>
      <c r="LPD4" s="45"/>
      <c r="LPE4" s="45"/>
      <c r="LPF4" s="45"/>
      <c r="LPG4" s="45"/>
      <c r="LPH4" s="45"/>
      <c r="LPI4" s="45"/>
      <c r="LPJ4" s="45"/>
      <c r="LPK4" s="45"/>
      <c r="LPL4" s="45"/>
      <c r="LPM4" s="45"/>
      <c r="LPN4" s="45"/>
      <c r="LPO4" s="45"/>
      <c r="LPP4" s="45"/>
      <c r="LPQ4" s="45"/>
      <c r="LPR4" s="45"/>
      <c r="LPS4" s="45"/>
      <c r="LPT4" s="45"/>
      <c r="LPU4" s="45"/>
      <c r="LPV4" s="45"/>
      <c r="LPW4" s="45"/>
      <c r="LPX4" s="45"/>
      <c r="LPY4" s="45"/>
      <c r="LPZ4" s="45"/>
      <c r="LQA4" s="45"/>
      <c r="LQB4" s="45"/>
      <c r="LQC4" s="45"/>
      <c r="LQD4" s="45"/>
      <c r="LQE4" s="45"/>
      <c r="LQF4" s="45"/>
      <c r="LQG4" s="45"/>
      <c r="LQH4" s="45"/>
      <c r="LQI4" s="45"/>
      <c r="LQJ4" s="45"/>
      <c r="LQK4" s="45"/>
      <c r="LQL4" s="45"/>
      <c r="LQM4" s="45"/>
      <c r="LQN4" s="45"/>
      <c r="LQO4" s="45"/>
      <c r="LQP4" s="45"/>
      <c r="LQQ4" s="45"/>
      <c r="LQR4" s="45"/>
      <c r="LQS4" s="45"/>
      <c r="LQT4" s="45"/>
      <c r="LQU4" s="45"/>
      <c r="LQV4" s="45"/>
      <c r="LQW4" s="45"/>
      <c r="LQX4" s="45"/>
      <c r="LQY4" s="45"/>
      <c r="LQZ4" s="45"/>
      <c r="LRA4" s="45"/>
      <c r="LRB4" s="45"/>
      <c r="LRC4" s="45"/>
      <c r="LRD4" s="45"/>
      <c r="LRE4" s="45"/>
      <c r="LRF4" s="45"/>
      <c r="LRG4" s="45"/>
      <c r="LRH4" s="45"/>
      <c r="LRI4" s="45"/>
      <c r="LRJ4" s="45"/>
      <c r="LRK4" s="45"/>
      <c r="LRL4" s="45"/>
      <c r="LRM4" s="45"/>
      <c r="LRN4" s="45"/>
      <c r="LRO4" s="45"/>
      <c r="LRP4" s="45"/>
      <c r="LRQ4" s="45"/>
      <c r="LRR4" s="45"/>
      <c r="LRS4" s="45"/>
      <c r="LRT4" s="45"/>
      <c r="LRU4" s="45"/>
      <c r="LRV4" s="45"/>
      <c r="LRW4" s="45"/>
      <c r="LRX4" s="45"/>
      <c r="LRY4" s="45"/>
      <c r="LRZ4" s="45"/>
      <c r="LSA4" s="45"/>
      <c r="LSB4" s="45"/>
      <c r="LSC4" s="45"/>
      <c r="LSD4" s="45"/>
      <c r="LSE4" s="45"/>
      <c r="LSF4" s="45"/>
      <c r="LSG4" s="45"/>
      <c r="LSH4" s="45"/>
      <c r="LSI4" s="45"/>
      <c r="LSJ4" s="45"/>
      <c r="LSK4" s="45"/>
      <c r="LSL4" s="45"/>
      <c r="LSM4" s="45"/>
      <c r="LSN4" s="45"/>
      <c r="LSO4" s="45"/>
      <c r="LSP4" s="45"/>
      <c r="LSQ4" s="45"/>
      <c r="LSR4" s="45"/>
      <c r="LSS4" s="45"/>
      <c r="LST4" s="45"/>
      <c r="LSU4" s="45"/>
      <c r="LSV4" s="45"/>
      <c r="LSW4" s="45"/>
      <c r="LSX4" s="45"/>
      <c r="LSY4" s="45"/>
      <c r="LSZ4" s="45"/>
      <c r="LTA4" s="45"/>
      <c r="LTB4" s="45"/>
      <c r="LTC4" s="45"/>
      <c r="LTD4" s="45"/>
      <c r="LTE4" s="45"/>
      <c r="LTF4" s="45"/>
      <c r="LTG4" s="45"/>
      <c r="LTH4" s="45"/>
      <c r="LTI4" s="45"/>
      <c r="LTJ4" s="45"/>
      <c r="LTK4" s="45"/>
      <c r="LTL4" s="45"/>
      <c r="LTM4" s="45"/>
      <c r="LTN4" s="45"/>
      <c r="LTO4" s="45"/>
      <c r="LTP4" s="45"/>
      <c r="LTQ4" s="45"/>
      <c r="LTR4" s="45"/>
      <c r="LTS4" s="45"/>
      <c r="LTT4" s="45"/>
      <c r="LTU4" s="45"/>
      <c r="LTV4" s="45"/>
      <c r="LTW4" s="45"/>
      <c r="LTX4" s="45"/>
      <c r="LTY4" s="45"/>
      <c r="LTZ4" s="45"/>
      <c r="LUA4" s="45"/>
      <c r="LUB4" s="45"/>
      <c r="LUC4" s="45"/>
      <c r="LUD4" s="45"/>
      <c r="LUE4" s="45"/>
      <c r="LUF4" s="45"/>
      <c r="LUG4" s="45"/>
      <c r="LUH4" s="45"/>
      <c r="LUI4" s="45"/>
      <c r="LUJ4" s="45"/>
      <c r="LUK4" s="45"/>
      <c r="LUL4" s="45"/>
      <c r="LUM4" s="45"/>
      <c r="LUN4" s="45"/>
      <c r="LUO4" s="45"/>
      <c r="LUP4" s="45"/>
      <c r="LUQ4" s="45"/>
      <c r="LUR4" s="45"/>
      <c r="LUS4" s="45"/>
      <c r="LUT4" s="45"/>
      <c r="LUU4" s="45"/>
      <c r="LUV4" s="45"/>
      <c r="LUW4" s="45"/>
      <c r="LUX4" s="45"/>
      <c r="LUY4" s="45"/>
      <c r="LUZ4" s="45"/>
      <c r="LVA4" s="45"/>
      <c r="LVB4" s="45"/>
      <c r="LVC4" s="45"/>
      <c r="LVD4" s="45"/>
      <c r="LVE4" s="45"/>
      <c r="LVF4" s="45"/>
      <c r="LVG4" s="45"/>
      <c r="LVH4" s="45"/>
      <c r="LVI4" s="45"/>
      <c r="LVJ4" s="45"/>
      <c r="LVK4" s="45"/>
      <c r="LVL4" s="45"/>
      <c r="LVM4" s="45"/>
      <c r="LVN4" s="45"/>
      <c r="LVO4" s="45"/>
      <c r="LVP4" s="45"/>
      <c r="LVQ4" s="45"/>
      <c r="LVR4" s="45"/>
      <c r="LVS4" s="45"/>
      <c r="LVT4" s="45"/>
      <c r="LVU4" s="45"/>
      <c r="LVV4" s="45"/>
      <c r="LVW4" s="45"/>
      <c r="LVX4" s="45"/>
      <c r="LVY4" s="45"/>
      <c r="LVZ4" s="45"/>
      <c r="LWA4" s="45"/>
      <c r="LWB4" s="45"/>
      <c r="LWC4" s="45"/>
      <c r="LWD4" s="45"/>
      <c r="LWE4" s="45"/>
      <c r="LWF4" s="45"/>
      <c r="LWG4" s="45"/>
      <c r="LWH4" s="45"/>
      <c r="LWI4" s="45"/>
      <c r="LWJ4" s="45"/>
      <c r="LWK4" s="45"/>
      <c r="LWL4" s="45"/>
      <c r="LWM4" s="45"/>
      <c r="LWN4" s="45"/>
      <c r="LWO4" s="45"/>
      <c r="LWP4" s="45"/>
      <c r="LWQ4" s="45"/>
      <c r="LWR4" s="45"/>
      <c r="LWS4" s="45"/>
      <c r="LWT4" s="45"/>
      <c r="LWU4" s="45"/>
      <c r="LWV4" s="45"/>
      <c r="LWW4" s="45"/>
      <c r="LWX4" s="45"/>
      <c r="LWY4" s="45"/>
      <c r="LWZ4" s="45"/>
      <c r="LXA4" s="45"/>
      <c r="LXB4" s="45"/>
      <c r="LXC4" s="45"/>
      <c r="LXD4" s="45"/>
      <c r="LXE4" s="45"/>
      <c r="LXF4" s="45"/>
      <c r="LXG4" s="45"/>
      <c r="LXH4" s="45"/>
      <c r="LXI4" s="45"/>
      <c r="LXJ4" s="45"/>
      <c r="LXK4" s="45"/>
      <c r="LXL4" s="45"/>
      <c r="LXM4" s="45"/>
      <c r="LXN4" s="45"/>
      <c r="LXO4" s="45"/>
      <c r="LXP4" s="45"/>
      <c r="LXQ4" s="45"/>
      <c r="LXR4" s="45"/>
      <c r="LXS4" s="45"/>
      <c r="LXT4" s="45"/>
      <c r="LXU4" s="45"/>
      <c r="LXV4" s="45"/>
      <c r="LXW4" s="45"/>
      <c r="LXX4" s="45"/>
      <c r="LXY4" s="45"/>
      <c r="LXZ4" s="45"/>
      <c r="LYA4" s="45"/>
      <c r="LYB4" s="45"/>
      <c r="LYC4" s="45"/>
      <c r="LYD4" s="45"/>
      <c r="LYE4" s="45"/>
      <c r="LYF4" s="45"/>
      <c r="LYG4" s="45"/>
      <c r="LYH4" s="45"/>
      <c r="LYI4" s="45"/>
      <c r="LYJ4" s="45"/>
      <c r="LYK4" s="45"/>
      <c r="LYL4" s="45"/>
      <c r="LYM4" s="45"/>
      <c r="LYN4" s="45"/>
      <c r="LYO4" s="45"/>
      <c r="LYP4" s="45"/>
      <c r="LYQ4" s="45"/>
      <c r="LYR4" s="45"/>
      <c r="LYS4" s="45"/>
      <c r="LYT4" s="45"/>
      <c r="LYU4" s="45"/>
      <c r="LYV4" s="45"/>
      <c r="LYW4" s="45"/>
      <c r="LYX4" s="45"/>
      <c r="LYY4" s="45"/>
      <c r="LYZ4" s="45"/>
      <c r="LZA4" s="45"/>
      <c r="LZB4" s="45"/>
      <c r="LZC4" s="45"/>
      <c r="LZD4" s="45"/>
      <c r="LZE4" s="45"/>
      <c r="LZF4" s="45"/>
      <c r="LZG4" s="45"/>
      <c r="LZH4" s="45"/>
      <c r="LZI4" s="45"/>
      <c r="LZJ4" s="45"/>
      <c r="LZK4" s="45"/>
      <c r="LZL4" s="45"/>
      <c r="LZM4" s="45"/>
      <c r="LZN4" s="45"/>
      <c r="LZO4" s="45"/>
      <c r="LZP4" s="45"/>
      <c r="LZQ4" s="45"/>
      <c r="LZR4" s="45"/>
      <c r="LZS4" s="45"/>
      <c r="LZT4" s="45"/>
      <c r="LZU4" s="45"/>
      <c r="LZV4" s="45"/>
      <c r="LZW4" s="45"/>
      <c r="LZX4" s="45"/>
      <c r="LZY4" s="45"/>
      <c r="LZZ4" s="45"/>
      <c r="MAA4" s="45"/>
      <c r="MAB4" s="45"/>
      <c r="MAC4" s="45"/>
      <c r="MAD4" s="45"/>
      <c r="MAE4" s="45"/>
      <c r="MAF4" s="45"/>
      <c r="MAG4" s="45"/>
      <c r="MAH4" s="45"/>
      <c r="MAI4" s="45"/>
      <c r="MAJ4" s="45"/>
      <c r="MAK4" s="45"/>
      <c r="MAL4" s="45"/>
      <c r="MAM4" s="45"/>
      <c r="MAN4" s="45"/>
      <c r="MAO4" s="45"/>
      <c r="MAP4" s="45"/>
      <c r="MAQ4" s="45"/>
      <c r="MAR4" s="45"/>
      <c r="MAS4" s="45"/>
      <c r="MAT4" s="45"/>
      <c r="MAU4" s="45"/>
      <c r="MAV4" s="45"/>
      <c r="MAW4" s="45"/>
      <c r="MAX4" s="45"/>
      <c r="MAY4" s="45"/>
      <c r="MAZ4" s="45"/>
      <c r="MBA4" s="45"/>
      <c r="MBB4" s="45"/>
      <c r="MBC4" s="45"/>
      <c r="MBD4" s="45"/>
      <c r="MBE4" s="45"/>
      <c r="MBF4" s="45"/>
      <c r="MBG4" s="45"/>
      <c r="MBH4" s="45"/>
      <c r="MBI4" s="45"/>
      <c r="MBJ4" s="45"/>
      <c r="MBK4" s="45"/>
      <c r="MBL4" s="45"/>
      <c r="MBM4" s="45"/>
      <c r="MBN4" s="45"/>
      <c r="MBO4" s="45"/>
      <c r="MBP4" s="45"/>
      <c r="MBQ4" s="45"/>
      <c r="MBR4" s="45"/>
      <c r="MBS4" s="45"/>
      <c r="MBT4" s="45"/>
      <c r="MBU4" s="45"/>
      <c r="MBV4" s="45"/>
      <c r="MBW4" s="45"/>
      <c r="MBX4" s="45"/>
      <c r="MBY4" s="45"/>
      <c r="MBZ4" s="45"/>
      <c r="MCA4" s="45"/>
      <c r="MCB4" s="45"/>
      <c r="MCC4" s="45"/>
      <c r="MCD4" s="45"/>
      <c r="MCE4" s="45"/>
      <c r="MCF4" s="45"/>
      <c r="MCG4" s="45"/>
      <c r="MCH4" s="45"/>
      <c r="MCI4" s="45"/>
      <c r="MCJ4" s="45"/>
      <c r="MCK4" s="45"/>
      <c r="MCL4" s="45"/>
      <c r="MCM4" s="45"/>
      <c r="MCN4" s="45"/>
      <c r="MCO4" s="45"/>
      <c r="MCP4" s="45"/>
      <c r="MCQ4" s="45"/>
      <c r="MCR4" s="45"/>
      <c r="MCS4" s="45"/>
      <c r="MCT4" s="45"/>
      <c r="MCU4" s="45"/>
      <c r="MCV4" s="45"/>
      <c r="MCW4" s="45"/>
      <c r="MCX4" s="45"/>
      <c r="MCY4" s="45"/>
      <c r="MCZ4" s="45"/>
      <c r="MDA4" s="45"/>
      <c r="MDB4" s="45"/>
      <c r="MDC4" s="45"/>
      <c r="MDD4" s="45"/>
      <c r="MDE4" s="45"/>
      <c r="MDF4" s="45"/>
      <c r="MDG4" s="45"/>
      <c r="MDH4" s="45"/>
      <c r="MDI4" s="45"/>
      <c r="MDJ4" s="45"/>
      <c r="MDK4" s="45"/>
      <c r="MDL4" s="45"/>
      <c r="MDM4" s="45"/>
      <c r="MDN4" s="45"/>
      <c r="MDO4" s="45"/>
      <c r="MDP4" s="45"/>
      <c r="MDQ4" s="45"/>
      <c r="MDR4" s="45"/>
      <c r="MDS4" s="45"/>
      <c r="MDT4" s="45"/>
      <c r="MDU4" s="45"/>
      <c r="MDV4" s="45"/>
      <c r="MDW4" s="45"/>
      <c r="MDX4" s="45"/>
      <c r="MDY4" s="45"/>
      <c r="MDZ4" s="45"/>
      <c r="MEA4" s="45"/>
      <c r="MEB4" s="45"/>
      <c r="MEC4" s="45"/>
      <c r="MED4" s="45"/>
      <c r="MEE4" s="45"/>
      <c r="MEF4" s="45"/>
      <c r="MEG4" s="45"/>
      <c r="MEH4" s="45"/>
      <c r="MEI4" s="45"/>
      <c r="MEJ4" s="45"/>
      <c r="MEK4" s="45"/>
      <c r="MEL4" s="45"/>
      <c r="MEM4" s="45"/>
      <c r="MEN4" s="45"/>
      <c r="MEO4" s="45"/>
      <c r="MEP4" s="45"/>
      <c r="MEQ4" s="45"/>
      <c r="MER4" s="45"/>
      <c r="MES4" s="45"/>
      <c r="MET4" s="45"/>
      <c r="MEU4" s="45"/>
      <c r="MEV4" s="45"/>
      <c r="MEW4" s="45"/>
      <c r="MEX4" s="45"/>
      <c r="MEY4" s="45"/>
      <c r="MEZ4" s="45"/>
      <c r="MFA4" s="45"/>
      <c r="MFB4" s="45"/>
      <c r="MFC4" s="45"/>
      <c r="MFD4" s="45"/>
      <c r="MFE4" s="45"/>
      <c r="MFF4" s="45"/>
      <c r="MFG4" s="45"/>
      <c r="MFH4" s="45"/>
      <c r="MFI4" s="45"/>
      <c r="MFJ4" s="45"/>
      <c r="MFK4" s="45"/>
      <c r="MFL4" s="45"/>
      <c r="MFM4" s="45"/>
      <c r="MFN4" s="45"/>
      <c r="MFO4" s="45"/>
      <c r="MFP4" s="45"/>
      <c r="MFQ4" s="45"/>
      <c r="MFR4" s="45"/>
      <c r="MFS4" s="45"/>
      <c r="MFT4" s="45"/>
      <c r="MFU4" s="45"/>
      <c r="MFV4" s="45"/>
      <c r="MFW4" s="45"/>
      <c r="MFX4" s="45"/>
      <c r="MFY4" s="45"/>
      <c r="MFZ4" s="45"/>
      <c r="MGA4" s="45"/>
      <c r="MGB4" s="45"/>
      <c r="MGC4" s="45"/>
      <c r="MGD4" s="45"/>
      <c r="MGE4" s="45"/>
      <c r="MGF4" s="45"/>
      <c r="MGG4" s="45"/>
      <c r="MGH4" s="45"/>
      <c r="MGI4" s="45"/>
      <c r="MGJ4" s="45"/>
      <c r="MGK4" s="45"/>
      <c r="MGL4" s="45"/>
      <c r="MGM4" s="45"/>
      <c r="MGN4" s="45"/>
      <c r="MGO4" s="45"/>
      <c r="MGP4" s="45"/>
      <c r="MGQ4" s="45"/>
      <c r="MGR4" s="45"/>
      <c r="MGS4" s="45"/>
      <c r="MGT4" s="45"/>
      <c r="MGU4" s="45"/>
      <c r="MGV4" s="45"/>
      <c r="MGW4" s="45"/>
      <c r="MGX4" s="45"/>
      <c r="MGY4" s="45"/>
      <c r="MGZ4" s="45"/>
      <c r="MHA4" s="45"/>
      <c r="MHB4" s="45"/>
      <c r="MHC4" s="45"/>
      <c r="MHD4" s="45"/>
      <c r="MHE4" s="45"/>
      <c r="MHF4" s="45"/>
      <c r="MHG4" s="45"/>
      <c r="MHH4" s="45"/>
      <c r="MHI4" s="45"/>
      <c r="MHJ4" s="45"/>
      <c r="MHK4" s="45"/>
      <c r="MHL4" s="45"/>
      <c r="MHM4" s="45"/>
      <c r="MHN4" s="45"/>
      <c r="MHO4" s="45"/>
      <c r="MHP4" s="45"/>
      <c r="MHQ4" s="45"/>
      <c r="MHR4" s="45"/>
      <c r="MHS4" s="45"/>
      <c r="MHT4" s="45"/>
      <c r="MHU4" s="45"/>
      <c r="MHV4" s="45"/>
      <c r="MHW4" s="45"/>
      <c r="MHX4" s="45"/>
      <c r="MHY4" s="45"/>
      <c r="MHZ4" s="45"/>
      <c r="MIA4" s="45"/>
      <c r="MIB4" s="45"/>
      <c r="MIC4" s="45"/>
      <c r="MID4" s="45"/>
      <c r="MIE4" s="45"/>
      <c r="MIF4" s="45"/>
      <c r="MIG4" s="45"/>
      <c r="MIH4" s="45"/>
      <c r="MII4" s="45"/>
      <c r="MIJ4" s="45"/>
      <c r="MIK4" s="45"/>
      <c r="MIL4" s="45"/>
      <c r="MIM4" s="45"/>
      <c r="MIN4" s="45"/>
      <c r="MIO4" s="45"/>
      <c r="MIP4" s="45"/>
      <c r="MIQ4" s="45"/>
      <c r="MIR4" s="45"/>
      <c r="MIS4" s="45"/>
      <c r="MIT4" s="45"/>
      <c r="MIU4" s="45"/>
      <c r="MIV4" s="45"/>
      <c r="MIW4" s="45"/>
      <c r="MIX4" s="45"/>
      <c r="MIY4" s="45"/>
      <c r="MIZ4" s="45"/>
      <c r="MJA4" s="45"/>
      <c r="MJB4" s="45"/>
      <c r="MJC4" s="45"/>
      <c r="MJD4" s="45"/>
      <c r="MJE4" s="45"/>
      <c r="MJF4" s="45"/>
      <c r="MJG4" s="45"/>
      <c r="MJH4" s="45"/>
      <c r="MJI4" s="45"/>
      <c r="MJJ4" s="45"/>
      <c r="MJK4" s="45"/>
      <c r="MJL4" s="45"/>
      <c r="MJM4" s="45"/>
      <c r="MJN4" s="45"/>
      <c r="MJO4" s="45"/>
      <c r="MJP4" s="45"/>
      <c r="MJQ4" s="45"/>
      <c r="MJR4" s="45"/>
      <c r="MJS4" s="45"/>
      <c r="MJT4" s="45"/>
      <c r="MJU4" s="45"/>
      <c r="MJV4" s="45"/>
      <c r="MJW4" s="45"/>
      <c r="MJX4" s="45"/>
      <c r="MJY4" s="45"/>
      <c r="MJZ4" s="45"/>
      <c r="MKA4" s="45"/>
      <c r="MKB4" s="45"/>
      <c r="MKC4" s="45"/>
      <c r="MKD4" s="45"/>
      <c r="MKE4" s="45"/>
      <c r="MKF4" s="45"/>
      <c r="MKG4" s="45"/>
      <c r="MKH4" s="45"/>
      <c r="MKI4" s="45"/>
      <c r="MKJ4" s="45"/>
      <c r="MKK4" s="45"/>
      <c r="MKL4" s="45"/>
      <c r="MKM4" s="45"/>
      <c r="MKN4" s="45"/>
      <c r="MKO4" s="45"/>
      <c r="MKP4" s="45"/>
      <c r="MKQ4" s="45"/>
      <c r="MKR4" s="45"/>
      <c r="MKS4" s="45"/>
      <c r="MKT4" s="45"/>
      <c r="MKU4" s="45"/>
      <c r="MKV4" s="45"/>
      <c r="MKW4" s="45"/>
      <c r="MKX4" s="45"/>
      <c r="MKY4" s="45"/>
      <c r="MKZ4" s="45"/>
      <c r="MLA4" s="45"/>
      <c r="MLB4" s="45"/>
      <c r="MLC4" s="45"/>
      <c r="MLD4" s="45"/>
      <c r="MLE4" s="45"/>
      <c r="MLF4" s="45"/>
      <c r="MLG4" s="45"/>
      <c r="MLH4" s="45"/>
      <c r="MLI4" s="45"/>
      <c r="MLJ4" s="45"/>
      <c r="MLK4" s="45"/>
      <c r="MLL4" s="45"/>
      <c r="MLM4" s="45"/>
      <c r="MLN4" s="45"/>
      <c r="MLO4" s="45"/>
      <c r="MLP4" s="45"/>
      <c r="MLQ4" s="45"/>
      <c r="MLR4" s="45"/>
      <c r="MLS4" s="45"/>
      <c r="MLT4" s="45"/>
      <c r="MLU4" s="45"/>
      <c r="MLV4" s="45"/>
      <c r="MLW4" s="45"/>
      <c r="MLX4" s="45"/>
      <c r="MLY4" s="45"/>
      <c r="MLZ4" s="45"/>
      <c r="MMA4" s="45"/>
      <c r="MMB4" s="45"/>
      <c r="MMC4" s="45"/>
      <c r="MMD4" s="45"/>
      <c r="MME4" s="45"/>
      <c r="MMF4" s="45"/>
      <c r="MMG4" s="45"/>
      <c r="MMH4" s="45"/>
      <c r="MMI4" s="45"/>
      <c r="MMJ4" s="45"/>
      <c r="MMK4" s="45"/>
      <c r="MML4" s="45"/>
      <c r="MMM4" s="45"/>
      <c r="MMN4" s="45"/>
      <c r="MMO4" s="45"/>
      <c r="MMP4" s="45"/>
      <c r="MMQ4" s="45"/>
      <c r="MMR4" s="45"/>
      <c r="MMS4" s="45"/>
      <c r="MMT4" s="45"/>
      <c r="MMU4" s="45"/>
      <c r="MMV4" s="45"/>
      <c r="MMW4" s="45"/>
      <c r="MMX4" s="45"/>
      <c r="MMY4" s="45"/>
      <c r="MMZ4" s="45"/>
      <c r="MNA4" s="45"/>
      <c r="MNB4" s="45"/>
      <c r="MNC4" s="45"/>
      <c r="MND4" s="45"/>
      <c r="MNE4" s="45"/>
      <c r="MNF4" s="45"/>
      <c r="MNG4" s="45"/>
      <c r="MNH4" s="45"/>
      <c r="MNI4" s="45"/>
      <c r="MNJ4" s="45"/>
      <c r="MNK4" s="45"/>
      <c r="MNL4" s="45"/>
      <c r="MNM4" s="45"/>
      <c r="MNN4" s="45"/>
      <c r="MNO4" s="45"/>
      <c r="MNP4" s="45"/>
      <c r="MNQ4" s="45"/>
      <c r="MNR4" s="45"/>
      <c r="MNS4" s="45"/>
      <c r="MNT4" s="45"/>
      <c r="MNU4" s="45"/>
      <c r="MNV4" s="45"/>
      <c r="MNW4" s="45"/>
      <c r="MNX4" s="45"/>
      <c r="MNY4" s="45"/>
      <c r="MNZ4" s="45"/>
      <c r="MOA4" s="45"/>
      <c r="MOB4" s="45"/>
      <c r="MOC4" s="45"/>
      <c r="MOD4" s="45"/>
      <c r="MOE4" s="45"/>
      <c r="MOF4" s="45"/>
      <c r="MOG4" s="45"/>
      <c r="MOH4" s="45"/>
      <c r="MOI4" s="45"/>
      <c r="MOJ4" s="45"/>
      <c r="MOK4" s="45"/>
      <c r="MOL4" s="45"/>
      <c r="MOM4" s="45"/>
      <c r="MON4" s="45"/>
      <c r="MOO4" s="45"/>
      <c r="MOP4" s="45"/>
      <c r="MOQ4" s="45"/>
      <c r="MOR4" s="45"/>
      <c r="MOS4" s="45"/>
      <c r="MOT4" s="45"/>
      <c r="MOU4" s="45"/>
      <c r="MOV4" s="45"/>
      <c r="MOW4" s="45"/>
      <c r="MOX4" s="45"/>
      <c r="MOY4" s="45"/>
      <c r="MOZ4" s="45"/>
      <c r="MPA4" s="45"/>
      <c r="MPB4" s="45"/>
      <c r="MPC4" s="45"/>
      <c r="MPD4" s="45"/>
      <c r="MPE4" s="45"/>
      <c r="MPF4" s="45"/>
      <c r="MPG4" s="45"/>
      <c r="MPH4" s="45"/>
      <c r="MPI4" s="45"/>
      <c r="MPJ4" s="45"/>
      <c r="MPK4" s="45"/>
      <c r="MPL4" s="45"/>
      <c r="MPM4" s="45"/>
      <c r="MPN4" s="45"/>
      <c r="MPO4" s="45"/>
      <c r="MPP4" s="45"/>
      <c r="MPQ4" s="45"/>
      <c r="MPR4" s="45"/>
      <c r="MPS4" s="45"/>
      <c r="MPT4" s="45"/>
      <c r="MPU4" s="45"/>
      <c r="MPV4" s="45"/>
      <c r="MPW4" s="45"/>
      <c r="MPX4" s="45"/>
      <c r="MPY4" s="45"/>
      <c r="MPZ4" s="45"/>
      <c r="MQA4" s="45"/>
      <c r="MQB4" s="45"/>
      <c r="MQC4" s="45"/>
      <c r="MQD4" s="45"/>
      <c r="MQE4" s="45"/>
      <c r="MQF4" s="45"/>
      <c r="MQG4" s="45"/>
      <c r="MQH4" s="45"/>
      <c r="MQI4" s="45"/>
      <c r="MQJ4" s="45"/>
      <c r="MQK4" s="45"/>
      <c r="MQL4" s="45"/>
      <c r="MQM4" s="45"/>
      <c r="MQN4" s="45"/>
      <c r="MQO4" s="45"/>
      <c r="MQP4" s="45"/>
      <c r="MQQ4" s="45"/>
      <c r="MQR4" s="45"/>
      <c r="MQS4" s="45"/>
      <c r="MQT4" s="45"/>
      <c r="MQU4" s="45"/>
      <c r="MQV4" s="45"/>
      <c r="MQW4" s="45"/>
      <c r="MQX4" s="45"/>
      <c r="MQY4" s="45"/>
      <c r="MQZ4" s="45"/>
      <c r="MRA4" s="45"/>
      <c r="MRB4" s="45"/>
      <c r="MRC4" s="45"/>
      <c r="MRD4" s="45"/>
      <c r="MRE4" s="45"/>
      <c r="MRF4" s="45"/>
      <c r="MRG4" s="45"/>
      <c r="MRH4" s="45"/>
      <c r="MRI4" s="45"/>
      <c r="MRJ4" s="45"/>
      <c r="MRK4" s="45"/>
      <c r="MRL4" s="45"/>
      <c r="MRM4" s="45"/>
      <c r="MRN4" s="45"/>
      <c r="MRO4" s="45"/>
      <c r="MRP4" s="45"/>
      <c r="MRQ4" s="45"/>
      <c r="MRR4" s="45"/>
      <c r="MRS4" s="45"/>
      <c r="MRT4" s="45"/>
      <c r="MRU4" s="45"/>
      <c r="MRV4" s="45"/>
      <c r="MRW4" s="45"/>
      <c r="MRX4" s="45"/>
      <c r="MRY4" s="45"/>
      <c r="MRZ4" s="45"/>
      <c r="MSA4" s="45"/>
      <c r="MSB4" s="45"/>
      <c r="MSC4" s="45"/>
      <c r="MSD4" s="45"/>
      <c r="MSE4" s="45"/>
      <c r="MSF4" s="45"/>
      <c r="MSG4" s="45"/>
      <c r="MSH4" s="45"/>
      <c r="MSI4" s="45"/>
      <c r="MSJ4" s="45"/>
      <c r="MSK4" s="45"/>
      <c r="MSL4" s="45"/>
      <c r="MSM4" s="45"/>
      <c r="MSN4" s="45"/>
      <c r="MSO4" s="45"/>
      <c r="MSP4" s="45"/>
      <c r="MSQ4" s="45"/>
      <c r="MSR4" s="45"/>
      <c r="MSS4" s="45"/>
      <c r="MST4" s="45"/>
      <c r="MSU4" s="45"/>
      <c r="MSV4" s="45"/>
      <c r="MSW4" s="45"/>
      <c r="MSX4" s="45"/>
      <c r="MSY4" s="45"/>
      <c r="MSZ4" s="45"/>
      <c r="MTA4" s="45"/>
      <c r="MTB4" s="45"/>
      <c r="MTC4" s="45"/>
      <c r="MTD4" s="45"/>
      <c r="MTE4" s="45"/>
      <c r="MTF4" s="45"/>
      <c r="MTG4" s="45"/>
      <c r="MTH4" s="45"/>
      <c r="MTI4" s="45"/>
      <c r="MTJ4" s="45"/>
      <c r="MTK4" s="45"/>
      <c r="MTL4" s="45"/>
      <c r="MTM4" s="45"/>
      <c r="MTN4" s="45"/>
      <c r="MTO4" s="45"/>
      <c r="MTP4" s="45"/>
      <c r="MTQ4" s="45"/>
      <c r="MTR4" s="45"/>
      <c r="MTS4" s="45"/>
      <c r="MTT4" s="45"/>
      <c r="MTU4" s="45"/>
      <c r="MTV4" s="45"/>
      <c r="MTW4" s="45"/>
      <c r="MTX4" s="45"/>
      <c r="MTY4" s="45"/>
      <c r="MTZ4" s="45"/>
      <c r="MUA4" s="45"/>
      <c r="MUB4" s="45"/>
      <c r="MUC4" s="45"/>
      <c r="MUD4" s="45"/>
      <c r="MUE4" s="45"/>
      <c r="MUF4" s="45"/>
      <c r="MUG4" s="45"/>
      <c r="MUH4" s="45"/>
      <c r="MUI4" s="45"/>
      <c r="MUJ4" s="45"/>
      <c r="MUK4" s="45"/>
      <c r="MUL4" s="45"/>
      <c r="MUM4" s="45"/>
      <c r="MUN4" s="45"/>
      <c r="MUO4" s="45"/>
      <c r="MUP4" s="45"/>
      <c r="MUQ4" s="45"/>
      <c r="MUR4" s="45"/>
      <c r="MUS4" s="45"/>
      <c r="MUT4" s="45"/>
      <c r="MUU4" s="45"/>
      <c r="MUV4" s="45"/>
      <c r="MUW4" s="45"/>
      <c r="MUX4" s="45"/>
      <c r="MUY4" s="45"/>
      <c r="MUZ4" s="45"/>
      <c r="MVA4" s="45"/>
      <c r="MVB4" s="45"/>
      <c r="MVC4" s="45"/>
      <c r="MVD4" s="45"/>
      <c r="MVE4" s="45"/>
      <c r="MVF4" s="45"/>
      <c r="MVG4" s="45"/>
      <c r="MVH4" s="45"/>
      <c r="MVI4" s="45"/>
      <c r="MVJ4" s="45"/>
      <c r="MVK4" s="45"/>
      <c r="MVL4" s="45"/>
      <c r="MVM4" s="45"/>
      <c r="MVN4" s="45"/>
      <c r="MVO4" s="45"/>
      <c r="MVP4" s="45"/>
      <c r="MVQ4" s="45"/>
      <c r="MVR4" s="45"/>
      <c r="MVS4" s="45"/>
      <c r="MVT4" s="45"/>
      <c r="MVU4" s="45"/>
      <c r="MVV4" s="45"/>
      <c r="MVW4" s="45"/>
      <c r="MVX4" s="45"/>
      <c r="MVY4" s="45"/>
      <c r="MVZ4" s="45"/>
      <c r="MWA4" s="45"/>
      <c r="MWB4" s="45"/>
      <c r="MWC4" s="45"/>
      <c r="MWD4" s="45"/>
      <c r="MWE4" s="45"/>
      <c r="MWF4" s="45"/>
      <c r="MWG4" s="45"/>
      <c r="MWH4" s="45"/>
      <c r="MWI4" s="45"/>
      <c r="MWJ4" s="45"/>
      <c r="MWK4" s="45"/>
      <c r="MWL4" s="45"/>
      <c r="MWM4" s="45"/>
      <c r="MWN4" s="45"/>
      <c r="MWO4" s="45"/>
      <c r="MWP4" s="45"/>
      <c r="MWQ4" s="45"/>
      <c r="MWR4" s="45"/>
      <c r="MWS4" s="45"/>
      <c r="MWT4" s="45"/>
      <c r="MWU4" s="45"/>
      <c r="MWV4" s="45"/>
      <c r="MWW4" s="45"/>
      <c r="MWX4" s="45"/>
      <c r="MWY4" s="45"/>
      <c r="MWZ4" s="45"/>
      <c r="MXA4" s="45"/>
      <c r="MXB4" s="45"/>
      <c r="MXC4" s="45"/>
      <c r="MXD4" s="45"/>
      <c r="MXE4" s="45"/>
      <c r="MXF4" s="45"/>
      <c r="MXG4" s="45"/>
      <c r="MXH4" s="45"/>
      <c r="MXI4" s="45"/>
      <c r="MXJ4" s="45"/>
      <c r="MXK4" s="45"/>
      <c r="MXL4" s="45"/>
      <c r="MXM4" s="45"/>
      <c r="MXN4" s="45"/>
      <c r="MXO4" s="45"/>
      <c r="MXP4" s="45"/>
      <c r="MXQ4" s="45"/>
      <c r="MXR4" s="45"/>
      <c r="MXS4" s="45"/>
      <c r="MXT4" s="45"/>
      <c r="MXU4" s="45"/>
      <c r="MXV4" s="45"/>
      <c r="MXW4" s="45"/>
      <c r="MXX4" s="45"/>
      <c r="MXY4" s="45"/>
      <c r="MXZ4" s="45"/>
      <c r="MYA4" s="45"/>
      <c r="MYB4" s="45"/>
      <c r="MYC4" s="45"/>
      <c r="MYD4" s="45"/>
      <c r="MYE4" s="45"/>
      <c r="MYF4" s="45"/>
      <c r="MYG4" s="45"/>
      <c r="MYH4" s="45"/>
      <c r="MYI4" s="45"/>
      <c r="MYJ4" s="45"/>
      <c r="MYK4" s="45"/>
      <c r="MYL4" s="45"/>
      <c r="MYM4" s="45"/>
      <c r="MYN4" s="45"/>
      <c r="MYO4" s="45"/>
      <c r="MYP4" s="45"/>
      <c r="MYQ4" s="45"/>
      <c r="MYR4" s="45"/>
      <c r="MYS4" s="45"/>
      <c r="MYT4" s="45"/>
      <c r="MYU4" s="45"/>
      <c r="MYV4" s="45"/>
      <c r="MYW4" s="45"/>
      <c r="MYX4" s="45"/>
      <c r="MYY4" s="45"/>
      <c r="MYZ4" s="45"/>
      <c r="MZA4" s="45"/>
      <c r="MZB4" s="45"/>
      <c r="MZC4" s="45"/>
      <c r="MZD4" s="45"/>
      <c r="MZE4" s="45"/>
      <c r="MZF4" s="45"/>
      <c r="MZG4" s="45"/>
      <c r="MZH4" s="45"/>
      <c r="MZI4" s="45"/>
      <c r="MZJ4" s="45"/>
      <c r="MZK4" s="45"/>
      <c r="MZL4" s="45"/>
      <c r="MZM4" s="45"/>
      <c r="MZN4" s="45"/>
      <c r="MZO4" s="45"/>
      <c r="MZP4" s="45"/>
      <c r="MZQ4" s="45"/>
      <c r="MZR4" s="45"/>
      <c r="MZS4" s="45"/>
      <c r="MZT4" s="45"/>
      <c r="MZU4" s="45"/>
      <c r="MZV4" s="45"/>
      <c r="MZW4" s="45"/>
      <c r="MZX4" s="45"/>
      <c r="MZY4" s="45"/>
      <c r="MZZ4" s="45"/>
      <c r="NAA4" s="45"/>
      <c r="NAB4" s="45"/>
      <c r="NAC4" s="45"/>
      <c r="NAD4" s="45"/>
      <c r="NAE4" s="45"/>
      <c r="NAF4" s="45"/>
      <c r="NAG4" s="45"/>
      <c r="NAH4" s="45"/>
      <c r="NAI4" s="45"/>
      <c r="NAJ4" s="45"/>
      <c r="NAK4" s="45"/>
      <c r="NAL4" s="45"/>
      <c r="NAM4" s="45"/>
      <c r="NAN4" s="45"/>
      <c r="NAO4" s="45"/>
      <c r="NAP4" s="45"/>
      <c r="NAQ4" s="45"/>
      <c r="NAR4" s="45"/>
      <c r="NAS4" s="45"/>
      <c r="NAT4" s="45"/>
      <c r="NAU4" s="45"/>
      <c r="NAV4" s="45"/>
      <c r="NAW4" s="45"/>
      <c r="NAX4" s="45"/>
      <c r="NAY4" s="45"/>
      <c r="NAZ4" s="45"/>
      <c r="NBA4" s="45"/>
      <c r="NBB4" s="45"/>
      <c r="NBC4" s="45"/>
      <c r="NBD4" s="45"/>
      <c r="NBE4" s="45"/>
      <c r="NBF4" s="45"/>
      <c r="NBG4" s="45"/>
      <c r="NBH4" s="45"/>
      <c r="NBI4" s="45"/>
      <c r="NBJ4" s="45"/>
      <c r="NBK4" s="45"/>
      <c r="NBL4" s="45"/>
      <c r="NBM4" s="45"/>
      <c r="NBN4" s="45"/>
      <c r="NBO4" s="45"/>
      <c r="NBP4" s="45"/>
      <c r="NBQ4" s="45"/>
      <c r="NBR4" s="45"/>
      <c r="NBS4" s="45"/>
      <c r="NBT4" s="45"/>
      <c r="NBU4" s="45"/>
      <c r="NBV4" s="45"/>
      <c r="NBW4" s="45"/>
      <c r="NBX4" s="45"/>
      <c r="NBY4" s="45"/>
      <c r="NBZ4" s="45"/>
      <c r="NCA4" s="45"/>
      <c r="NCB4" s="45"/>
      <c r="NCC4" s="45"/>
      <c r="NCD4" s="45"/>
      <c r="NCE4" s="45"/>
      <c r="NCF4" s="45"/>
      <c r="NCG4" s="45"/>
      <c r="NCH4" s="45"/>
      <c r="NCI4" s="45"/>
      <c r="NCJ4" s="45"/>
      <c r="NCK4" s="45"/>
      <c r="NCL4" s="45"/>
      <c r="NCM4" s="45"/>
      <c r="NCN4" s="45"/>
      <c r="NCO4" s="45"/>
      <c r="NCP4" s="45"/>
      <c r="NCQ4" s="45"/>
      <c r="NCR4" s="45"/>
      <c r="NCS4" s="45"/>
      <c r="NCT4" s="45"/>
      <c r="NCU4" s="45"/>
      <c r="NCV4" s="45"/>
      <c r="NCW4" s="45"/>
      <c r="NCX4" s="45"/>
      <c r="NCY4" s="45"/>
      <c r="NCZ4" s="45"/>
      <c r="NDA4" s="45"/>
      <c r="NDB4" s="45"/>
      <c r="NDC4" s="45"/>
      <c r="NDD4" s="45"/>
      <c r="NDE4" s="45"/>
      <c r="NDF4" s="45"/>
      <c r="NDG4" s="45"/>
      <c r="NDH4" s="45"/>
      <c r="NDI4" s="45"/>
      <c r="NDJ4" s="45"/>
      <c r="NDK4" s="45"/>
      <c r="NDL4" s="45"/>
      <c r="NDM4" s="45"/>
      <c r="NDN4" s="45"/>
      <c r="NDO4" s="45"/>
      <c r="NDP4" s="45"/>
      <c r="NDQ4" s="45"/>
      <c r="NDR4" s="45"/>
      <c r="NDS4" s="45"/>
      <c r="NDT4" s="45"/>
      <c r="NDU4" s="45"/>
      <c r="NDV4" s="45"/>
      <c r="NDW4" s="45"/>
      <c r="NDX4" s="45"/>
      <c r="NDY4" s="45"/>
      <c r="NDZ4" s="45"/>
      <c r="NEA4" s="45"/>
      <c r="NEB4" s="45"/>
      <c r="NEC4" s="45"/>
      <c r="NED4" s="45"/>
      <c r="NEE4" s="45"/>
      <c r="NEF4" s="45"/>
      <c r="NEG4" s="45"/>
      <c r="NEH4" s="45"/>
      <c r="NEI4" s="45"/>
      <c r="NEJ4" s="45"/>
      <c r="NEK4" s="45"/>
      <c r="NEL4" s="45"/>
      <c r="NEM4" s="45"/>
      <c r="NEN4" s="45"/>
      <c r="NEO4" s="45"/>
      <c r="NEP4" s="45"/>
      <c r="NEQ4" s="45"/>
      <c r="NER4" s="45"/>
      <c r="NES4" s="45"/>
      <c r="NET4" s="45"/>
      <c r="NEU4" s="45"/>
      <c r="NEV4" s="45"/>
      <c r="NEW4" s="45"/>
      <c r="NEX4" s="45"/>
      <c r="NEY4" s="45"/>
      <c r="NEZ4" s="45"/>
      <c r="NFA4" s="45"/>
      <c r="NFB4" s="45"/>
      <c r="NFC4" s="45"/>
      <c r="NFD4" s="45"/>
      <c r="NFE4" s="45"/>
      <c r="NFF4" s="45"/>
      <c r="NFG4" s="45"/>
      <c r="NFH4" s="45"/>
      <c r="NFI4" s="45"/>
      <c r="NFJ4" s="45"/>
      <c r="NFK4" s="45"/>
      <c r="NFL4" s="45"/>
      <c r="NFM4" s="45"/>
      <c r="NFN4" s="45"/>
      <c r="NFO4" s="45"/>
      <c r="NFP4" s="45"/>
      <c r="NFQ4" s="45"/>
      <c r="NFR4" s="45"/>
      <c r="NFS4" s="45"/>
      <c r="NFT4" s="45"/>
      <c r="NFU4" s="45"/>
      <c r="NFV4" s="45"/>
      <c r="NFW4" s="45"/>
      <c r="NFX4" s="45"/>
      <c r="NFY4" s="45"/>
      <c r="NFZ4" s="45"/>
      <c r="NGA4" s="45"/>
      <c r="NGB4" s="45"/>
      <c r="NGC4" s="45"/>
      <c r="NGD4" s="45"/>
      <c r="NGE4" s="45"/>
      <c r="NGF4" s="45"/>
      <c r="NGG4" s="45"/>
      <c r="NGH4" s="45"/>
      <c r="NGI4" s="45"/>
      <c r="NGJ4" s="45"/>
      <c r="NGK4" s="45"/>
      <c r="NGL4" s="45"/>
      <c r="NGM4" s="45"/>
      <c r="NGN4" s="45"/>
      <c r="NGO4" s="45"/>
      <c r="NGP4" s="45"/>
      <c r="NGQ4" s="45"/>
      <c r="NGR4" s="45"/>
      <c r="NGS4" s="45"/>
      <c r="NGT4" s="45"/>
      <c r="NGU4" s="45"/>
      <c r="NGV4" s="45"/>
      <c r="NGW4" s="45"/>
      <c r="NGX4" s="45"/>
      <c r="NGY4" s="45"/>
      <c r="NGZ4" s="45"/>
      <c r="NHA4" s="45"/>
      <c r="NHB4" s="45"/>
      <c r="NHC4" s="45"/>
      <c r="NHD4" s="45"/>
      <c r="NHE4" s="45"/>
      <c r="NHF4" s="45"/>
      <c r="NHG4" s="45"/>
      <c r="NHH4" s="45"/>
      <c r="NHI4" s="45"/>
      <c r="NHJ4" s="45"/>
      <c r="NHK4" s="45"/>
      <c r="NHL4" s="45"/>
      <c r="NHM4" s="45"/>
      <c r="NHN4" s="45"/>
      <c r="NHO4" s="45"/>
      <c r="NHP4" s="45"/>
      <c r="NHQ4" s="45"/>
      <c r="NHR4" s="45"/>
      <c r="NHS4" s="45"/>
      <c r="NHT4" s="45"/>
      <c r="NHU4" s="45"/>
      <c r="NHV4" s="45"/>
      <c r="NHW4" s="45"/>
      <c r="NHX4" s="45"/>
      <c r="NHY4" s="45"/>
      <c r="NHZ4" s="45"/>
      <c r="NIA4" s="45"/>
      <c r="NIB4" s="45"/>
      <c r="NIC4" s="45"/>
      <c r="NID4" s="45"/>
      <c r="NIE4" s="45"/>
      <c r="NIF4" s="45"/>
      <c r="NIG4" s="45"/>
      <c r="NIH4" s="45"/>
      <c r="NII4" s="45"/>
      <c r="NIJ4" s="45"/>
      <c r="NIK4" s="45"/>
      <c r="NIL4" s="45"/>
      <c r="NIM4" s="45"/>
      <c r="NIN4" s="45"/>
      <c r="NIO4" s="45"/>
      <c r="NIP4" s="45"/>
      <c r="NIQ4" s="45"/>
      <c r="NIR4" s="45"/>
      <c r="NIS4" s="45"/>
      <c r="NIT4" s="45"/>
      <c r="NIU4" s="45"/>
      <c r="NIV4" s="45"/>
      <c r="NIW4" s="45"/>
      <c r="NIX4" s="45"/>
      <c r="NIY4" s="45"/>
      <c r="NIZ4" s="45"/>
      <c r="NJA4" s="45"/>
      <c r="NJB4" s="45"/>
      <c r="NJC4" s="45"/>
      <c r="NJD4" s="45"/>
      <c r="NJE4" s="45"/>
      <c r="NJF4" s="45"/>
      <c r="NJG4" s="45"/>
      <c r="NJH4" s="45"/>
      <c r="NJI4" s="45"/>
      <c r="NJJ4" s="45"/>
      <c r="NJK4" s="45"/>
      <c r="NJL4" s="45"/>
      <c r="NJM4" s="45"/>
      <c r="NJN4" s="45"/>
      <c r="NJO4" s="45"/>
      <c r="NJP4" s="45"/>
      <c r="NJQ4" s="45"/>
      <c r="NJR4" s="45"/>
      <c r="NJS4" s="45"/>
      <c r="NJT4" s="45"/>
      <c r="NJU4" s="45"/>
      <c r="NJV4" s="45"/>
      <c r="NJW4" s="45"/>
      <c r="NJX4" s="45"/>
      <c r="NJY4" s="45"/>
      <c r="NJZ4" s="45"/>
      <c r="NKA4" s="45"/>
      <c r="NKB4" s="45"/>
      <c r="NKC4" s="45"/>
      <c r="NKD4" s="45"/>
      <c r="NKE4" s="45"/>
      <c r="NKF4" s="45"/>
      <c r="NKG4" s="45"/>
      <c r="NKH4" s="45"/>
      <c r="NKI4" s="45"/>
      <c r="NKJ4" s="45"/>
      <c r="NKK4" s="45"/>
      <c r="NKL4" s="45"/>
      <c r="NKM4" s="45"/>
      <c r="NKN4" s="45"/>
      <c r="NKO4" s="45"/>
      <c r="NKP4" s="45"/>
      <c r="NKQ4" s="45"/>
      <c r="NKR4" s="45"/>
      <c r="NKS4" s="45"/>
      <c r="NKT4" s="45"/>
      <c r="NKU4" s="45"/>
      <c r="NKV4" s="45"/>
      <c r="NKW4" s="45"/>
      <c r="NKX4" s="45"/>
      <c r="NKY4" s="45"/>
      <c r="NKZ4" s="45"/>
      <c r="NLA4" s="45"/>
      <c r="NLB4" s="45"/>
      <c r="NLC4" s="45"/>
      <c r="NLD4" s="45"/>
      <c r="NLE4" s="45"/>
      <c r="NLF4" s="45"/>
      <c r="NLG4" s="45"/>
      <c r="NLH4" s="45"/>
      <c r="NLI4" s="45"/>
      <c r="NLJ4" s="45"/>
      <c r="NLK4" s="45"/>
      <c r="NLL4" s="45"/>
      <c r="NLM4" s="45"/>
      <c r="NLN4" s="45"/>
      <c r="NLO4" s="45"/>
      <c r="NLP4" s="45"/>
      <c r="NLQ4" s="45"/>
      <c r="NLR4" s="45"/>
      <c r="NLS4" s="45"/>
      <c r="NLT4" s="45"/>
      <c r="NLU4" s="45"/>
      <c r="NLV4" s="45"/>
      <c r="NLW4" s="45"/>
      <c r="NLX4" s="45"/>
      <c r="NLY4" s="45"/>
      <c r="NLZ4" s="45"/>
      <c r="NMA4" s="45"/>
      <c r="NMB4" s="45"/>
      <c r="NMC4" s="45"/>
      <c r="NMD4" s="45"/>
      <c r="NME4" s="45"/>
      <c r="NMF4" s="45"/>
      <c r="NMG4" s="45"/>
      <c r="NMH4" s="45"/>
      <c r="NMI4" s="45"/>
      <c r="NMJ4" s="45"/>
      <c r="NMK4" s="45"/>
      <c r="NML4" s="45"/>
      <c r="NMM4" s="45"/>
      <c r="NMN4" s="45"/>
      <c r="NMO4" s="45"/>
      <c r="NMP4" s="45"/>
      <c r="NMQ4" s="45"/>
      <c r="NMR4" s="45"/>
      <c r="NMS4" s="45"/>
      <c r="NMT4" s="45"/>
      <c r="NMU4" s="45"/>
      <c r="NMV4" s="45"/>
      <c r="NMW4" s="45"/>
      <c r="NMX4" s="45"/>
      <c r="NMY4" s="45"/>
      <c r="NMZ4" s="45"/>
      <c r="NNA4" s="45"/>
      <c r="NNB4" s="45"/>
      <c r="NNC4" s="45"/>
      <c r="NND4" s="45"/>
      <c r="NNE4" s="45"/>
      <c r="NNF4" s="45"/>
      <c r="NNG4" s="45"/>
      <c r="NNH4" s="45"/>
      <c r="NNI4" s="45"/>
      <c r="NNJ4" s="45"/>
      <c r="NNK4" s="45"/>
      <c r="NNL4" s="45"/>
      <c r="NNM4" s="45"/>
      <c r="NNN4" s="45"/>
      <c r="NNO4" s="45"/>
      <c r="NNP4" s="45"/>
      <c r="NNQ4" s="45"/>
      <c r="NNR4" s="45"/>
      <c r="NNS4" s="45"/>
      <c r="NNT4" s="45"/>
      <c r="NNU4" s="45"/>
      <c r="NNV4" s="45"/>
      <c r="NNW4" s="45"/>
      <c r="NNX4" s="45"/>
      <c r="NNY4" s="45"/>
      <c r="NNZ4" s="45"/>
      <c r="NOA4" s="45"/>
      <c r="NOB4" s="45"/>
      <c r="NOC4" s="45"/>
      <c r="NOD4" s="45"/>
      <c r="NOE4" s="45"/>
      <c r="NOF4" s="45"/>
      <c r="NOG4" s="45"/>
      <c r="NOH4" s="45"/>
      <c r="NOI4" s="45"/>
      <c r="NOJ4" s="45"/>
      <c r="NOK4" s="45"/>
      <c r="NOL4" s="45"/>
      <c r="NOM4" s="45"/>
      <c r="NON4" s="45"/>
      <c r="NOO4" s="45"/>
      <c r="NOP4" s="45"/>
      <c r="NOQ4" s="45"/>
      <c r="NOR4" s="45"/>
      <c r="NOS4" s="45"/>
      <c r="NOT4" s="45"/>
      <c r="NOU4" s="45"/>
      <c r="NOV4" s="45"/>
      <c r="NOW4" s="45"/>
      <c r="NOX4" s="45"/>
      <c r="NOY4" s="45"/>
      <c r="NOZ4" s="45"/>
      <c r="NPA4" s="45"/>
      <c r="NPB4" s="45"/>
      <c r="NPC4" s="45"/>
      <c r="NPD4" s="45"/>
      <c r="NPE4" s="45"/>
      <c r="NPF4" s="45"/>
      <c r="NPG4" s="45"/>
      <c r="NPH4" s="45"/>
      <c r="NPI4" s="45"/>
      <c r="NPJ4" s="45"/>
      <c r="NPK4" s="45"/>
      <c r="NPL4" s="45"/>
      <c r="NPM4" s="45"/>
      <c r="NPN4" s="45"/>
      <c r="NPO4" s="45"/>
      <c r="NPP4" s="45"/>
      <c r="NPQ4" s="45"/>
      <c r="NPR4" s="45"/>
      <c r="NPS4" s="45"/>
      <c r="NPT4" s="45"/>
      <c r="NPU4" s="45"/>
      <c r="NPV4" s="45"/>
      <c r="NPW4" s="45"/>
      <c r="NPX4" s="45"/>
      <c r="NPY4" s="45"/>
      <c r="NPZ4" s="45"/>
      <c r="NQA4" s="45"/>
      <c r="NQB4" s="45"/>
      <c r="NQC4" s="45"/>
      <c r="NQD4" s="45"/>
      <c r="NQE4" s="45"/>
      <c r="NQF4" s="45"/>
      <c r="NQG4" s="45"/>
      <c r="NQH4" s="45"/>
      <c r="NQI4" s="45"/>
      <c r="NQJ4" s="45"/>
      <c r="NQK4" s="45"/>
      <c r="NQL4" s="45"/>
      <c r="NQM4" s="45"/>
      <c r="NQN4" s="45"/>
      <c r="NQO4" s="45"/>
      <c r="NQP4" s="45"/>
      <c r="NQQ4" s="45"/>
      <c r="NQR4" s="45"/>
      <c r="NQS4" s="45"/>
      <c r="NQT4" s="45"/>
      <c r="NQU4" s="45"/>
      <c r="NQV4" s="45"/>
      <c r="NQW4" s="45"/>
      <c r="NQX4" s="45"/>
      <c r="NQY4" s="45"/>
      <c r="NQZ4" s="45"/>
      <c r="NRA4" s="45"/>
      <c r="NRB4" s="45"/>
      <c r="NRC4" s="45"/>
      <c r="NRD4" s="45"/>
      <c r="NRE4" s="45"/>
      <c r="NRF4" s="45"/>
      <c r="NRG4" s="45"/>
      <c r="NRH4" s="45"/>
      <c r="NRI4" s="45"/>
      <c r="NRJ4" s="45"/>
      <c r="NRK4" s="45"/>
      <c r="NRL4" s="45"/>
      <c r="NRM4" s="45"/>
      <c r="NRN4" s="45"/>
      <c r="NRO4" s="45"/>
      <c r="NRP4" s="45"/>
      <c r="NRQ4" s="45"/>
      <c r="NRR4" s="45"/>
      <c r="NRS4" s="45"/>
      <c r="NRT4" s="45"/>
      <c r="NRU4" s="45"/>
      <c r="NRV4" s="45"/>
      <c r="NRW4" s="45"/>
      <c r="NRX4" s="45"/>
      <c r="NRY4" s="45"/>
      <c r="NRZ4" s="45"/>
      <c r="NSA4" s="45"/>
      <c r="NSB4" s="45"/>
      <c r="NSC4" s="45"/>
      <c r="NSD4" s="45"/>
      <c r="NSE4" s="45"/>
      <c r="NSF4" s="45"/>
      <c r="NSG4" s="45"/>
      <c r="NSH4" s="45"/>
      <c r="NSI4" s="45"/>
      <c r="NSJ4" s="45"/>
      <c r="NSK4" s="45"/>
      <c r="NSL4" s="45"/>
      <c r="NSM4" s="45"/>
      <c r="NSN4" s="45"/>
      <c r="NSO4" s="45"/>
      <c r="NSP4" s="45"/>
      <c r="NSQ4" s="45"/>
      <c r="NSR4" s="45"/>
      <c r="NSS4" s="45"/>
      <c r="NST4" s="45"/>
      <c r="NSU4" s="45"/>
      <c r="NSV4" s="45"/>
      <c r="NSW4" s="45"/>
      <c r="NSX4" s="45"/>
      <c r="NSY4" s="45"/>
      <c r="NSZ4" s="45"/>
      <c r="NTA4" s="45"/>
      <c r="NTB4" s="45"/>
      <c r="NTC4" s="45"/>
      <c r="NTD4" s="45"/>
      <c r="NTE4" s="45"/>
      <c r="NTF4" s="45"/>
      <c r="NTG4" s="45"/>
      <c r="NTH4" s="45"/>
      <c r="NTI4" s="45"/>
      <c r="NTJ4" s="45"/>
      <c r="NTK4" s="45"/>
      <c r="NTL4" s="45"/>
      <c r="NTM4" s="45"/>
      <c r="NTN4" s="45"/>
      <c r="NTO4" s="45"/>
      <c r="NTP4" s="45"/>
      <c r="NTQ4" s="45"/>
      <c r="NTR4" s="45"/>
      <c r="NTS4" s="45"/>
      <c r="NTT4" s="45"/>
      <c r="NTU4" s="45"/>
      <c r="NTV4" s="45"/>
      <c r="NTW4" s="45"/>
      <c r="NTX4" s="45"/>
      <c r="NTY4" s="45"/>
      <c r="NTZ4" s="45"/>
      <c r="NUA4" s="45"/>
      <c r="NUB4" s="45"/>
      <c r="NUC4" s="45"/>
      <c r="NUD4" s="45"/>
      <c r="NUE4" s="45"/>
      <c r="NUF4" s="45"/>
      <c r="NUG4" s="45"/>
      <c r="NUH4" s="45"/>
      <c r="NUI4" s="45"/>
      <c r="NUJ4" s="45"/>
      <c r="NUK4" s="45"/>
      <c r="NUL4" s="45"/>
      <c r="NUM4" s="45"/>
      <c r="NUN4" s="45"/>
      <c r="NUO4" s="45"/>
      <c r="NUP4" s="45"/>
      <c r="NUQ4" s="45"/>
      <c r="NUR4" s="45"/>
      <c r="NUS4" s="45"/>
      <c r="NUT4" s="45"/>
      <c r="NUU4" s="45"/>
      <c r="NUV4" s="45"/>
      <c r="NUW4" s="45"/>
      <c r="NUX4" s="45"/>
      <c r="NUY4" s="45"/>
      <c r="NUZ4" s="45"/>
      <c r="NVA4" s="45"/>
      <c r="NVB4" s="45"/>
      <c r="NVC4" s="45"/>
      <c r="NVD4" s="45"/>
      <c r="NVE4" s="45"/>
      <c r="NVF4" s="45"/>
      <c r="NVG4" s="45"/>
      <c r="NVH4" s="45"/>
      <c r="NVI4" s="45"/>
      <c r="NVJ4" s="45"/>
      <c r="NVK4" s="45"/>
      <c r="NVL4" s="45"/>
      <c r="NVM4" s="45"/>
      <c r="NVN4" s="45"/>
      <c r="NVO4" s="45"/>
      <c r="NVP4" s="45"/>
      <c r="NVQ4" s="45"/>
      <c r="NVR4" s="45"/>
      <c r="NVS4" s="45"/>
      <c r="NVT4" s="45"/>
      <c r="NVU4" s="45"/>
      <c r="NVV4" s="45"/>
      <c r="NVW4" s="45"/>
      <c r="NVX4" s="45"/>
      <c r="NVY4" s="45"/>
      <c r="NVZ4" s="45"/>
      <c r="NWA4" s="45"/>
      <c r="NWB4" s="45"/>
      <c r="NWC4" s="45"/>
      <c r="NWD4" s="45"/>
      <c r="NWE4" s="45"/>
      <c r="NWF4" s="45"/>
      <c r="NWG4" s="45"/>
      <c r="NWH4" s="45"/>
      <c r="NWI4" s="45"/>
      <c r="NWJ4" s="45"/>
      <c r="NWK4" s="45"/>
      <c r="NWL4" s="45"/>
      <c r="NWM4" s="45"/>
      <c r="NWN4" s="45"/>
      <c r="NWO4" s="45"/>
      <c r="NWP4" s="45"/>
      <c r="NWQ4" s="45"/>
      <c r="NWR4" s="45"/>
      <c r="NWS4" s="45"/>
      <c r="NWT4" s="45"/>
      <c r="NWU4" s="45"/>
      <c r="NWV4" s="45"/>
      <c r="NWW4" s="45"/>
      <c r="NWX4" s="45"/>
      <c r="NWY4" s="45"/>
      <c r="NWZ4" s="45"/>
      <c r="NXA4" s="45"/>
      <c r="NXB4" s="45"/>
      <c r="NXC4" s="45"/>
      <c r="NXD4" s="45"/>
      <c r="NXE4" s="45"/>
      <c r="NXF4" s="45"/>
      <c r="NXG4" s="45"/>
      <c r="NXH4" s="45"/>
      <c r="NXI4" s="45"/>
      <c r="NXJ4" s="45"/>
      <c r="NXK4" s="45"/>
      <c r="NXL4" s="45"/>
      <c r="NXM4" s="45"/>
      <c r="NXN4" s="45"/>
      <c r="NXO4" s="45"/>
      <c r="NXP4" s="45"/>
      <c r="NXQ4" s="45"/>
      <c r="NXR4" s="45"/>
      <c r="NXS4" s="45"/>
      <c r="NXT4" s="45"/>
      <c r="NXU4" s="45"/>
      <c r="NXV4" s="45"/>
      <c r="NXW4" s="45"/>
      <c r="NXX4" s="45"/>
      <c r="NXY4" s="45"/>
      <c r="NXZ4" s="45"/>
      <c r="NYA4" s="45"/>
      <c r="NYB4" s="45"/>
      <c r="NYC4" s="45"/>
      <c r="NYD4" s="45"/>
      <c r="NYE4" s="45"/>
      <c r="NYF4" s="45"/>
      <c r="NYG4" s="45"/>
      <c r="NYH4" s="45"/>
      <c r="NYI4" s="45"/>
      <c r="NYJ4" s="45"/>
      <c r="NYK4" s="45"/>
      <c r="NYL4" s="45"/>
      <c r="NYM4" s="45"/>
      <c r="NYN4" s="45"/>
      <c r="NYO4" s="45"/>
      <c r="NYP4" s="45"/>
      <c r="NYQ4" s="45"/>
      <c r="NYR4" s="45"/>
      <c r="NYS4" s="45"/>
      <c r="NYT4" s="45"/>
      <c r="NYU4" s="45"/>
      <c r="NYV4" s="45"/>
      <c r="NYW4" s="45"/>
      <c r="NYX4" s="45"/>
      <c r="NYY4" s="45"/>
      <c r="NYZ4" s="45"/>
      <c r="NZA4" s="45"/>
      <c r="NZB4" s="45"/>
      <c r="NZC4" s="45"/>
      <c r="NZD4" s="45"/>
      <c r="NZE4" s="45"/>
      <c r="NZF4" s="45"/>
      <c r="NZG4" s="45"/>
      <c r="NZH4" s="45"/>
      <c r="NZI4" s="45"/>
      <c r="NZJ4" s="45"/>
      <c r="NZK4" s="45"/>
      <c r="NZL4" s="45"/>
      <c r="NZM4" s="45"/>
      <c r="NZN4" s="45"/>
      <c r="NZO4" s="45"/>
      <c r="NZP4" s="45"/>
      <c r="NZQ4" s="45"/>
      <c r="NZR4" s="45"/>
      <c r="NZS4" s="45"/>
      <c r="NZT4" s="45"/>
      <c r="NZU4" s="45"/>
      <c r="NZV4" s="45"/>
      <c r="NZW4" s="45"/>
      <c r="NZX4" s="45"/>
      <c r="NZY4" s="45"/>
      <c r="NZZ4" s="45"/>
      <c r="OAA4" s="45"/>
      <c r="OAB4" s="45"/>
      <c r="OAC4" s="45"/>
      <c r="OAD4" s="45"/>
      <c r="OAE4" s="45"/>
      <c r="OAF4" s="45"/>
      <c r="OAG4" s="45"/>
      <c r="OAH4" s="45"/>
      <c r="OAI4" s="45"/>
      <c r="OAJ4" s="45"/>
      <c r="OAK4" s="45"/>
      <c r="OAL4" s="45"/>
      <c r="OAM4" s="45"/>
      <c r="OAN4" s="45"/>
      <c r="OAO4" s="45"/>
      <c r="OAP4" s="45"/>
      <c r="OAQ4" s="45"/>
      <c r="OAR4" s="45"/>
      <c r="OAS4" s="45"/>
      <c r="OAT4" s="45"/>
      <c r="OAU4" s="45"/>
      <c r="OAV4" s="45"/>
      <c r="OAW4" s="45"/>
      <c r="OAX4" s="45"/>
      <c r="OAY4" s="45"/>
      <c r="OAZ4" s="45"/>
      <c r="OBA4" s="45"/>
      <c r="OBB4" s="45"/>
      <c r="OBC4" s="45"/>
      <c r="OBD4" s="45"/>
      <c r="OBE4" s="45"/>
      <c r="OBF4" s="45"/>
      <c r="OBG4" s="45"/>
      <c r="OBH4" s="45"/>
      <c r="OBI4" s="45"/>
      <c r="OBJ4" s="45"/>
      <c r="OBK4" s="45"/>
      <c r="OBL4" s="45"/>
      <c r="OBM4" s="45"/>
      <c r="OBN4" s="45"/>
      <c r="OBO4" s="45"/>
      <c r="OBP4" s="45"/>
      <c r="OBQ4" s="45"/>
      <c r="OBR4" s="45"/>
      <c r="OBS4" s="45"/>
      <c r="OBT4" s="45"/>
      <c r="OBU4" s="45"/>
      <c r="OBV4" s="45"/>
      <c r="OBW4" s="45"/>
      <c r="OBX4" s="45"/>
      <c r="OBY4" s="45"/>
      <c r="OBZ4" s="45"/>
      <c r="OCA4" s="45"/>
      <c r="OCB4" s="45"/>
      <c r="OCC4" s="45"/>
      <c r="OCD4" s="45"/>
      <c r="OCE4" s="45"/>
      <c r="OCF4" s="45"/>
      <c r="OCG4" s="45"/>
      <c r="OCH4" s="45"/>
      <c r="OCI4" s="45"/>
      <c r="OCJ4" s="45"/>
      <c r="OCK4" s="45"/>
      <c r="OCL4" s="45"/>
      <c r="OCM4" s="45"/>
      <c r="OCN4" s="45"/>
      <c r="OCO4" s="45"/>
      <c r="OCP4" s="45"/>
      <c r="OCQ4" s="45"/>
      <c r="OCR4" s="45"/>
      <c r="OCS4" s="45"/>
      <c r="OCT4" s="45"/>
      <c r="OCU4" s="45"/>
      <c r="OCV4" s="45"/>
      <c r="OCW4" s="45"/>
      <c r="OCX4" s="45"/>
      <c r="OCY4" s="45"/>
      <c r="OCZ4" s="45"/>
      <c r="ODA4" s="45"/>
      <c r="ODB4" s="45"/>
      <c r="ODC4" s="45"/>
      <c r="ODD4" s="45"/>
      <c r="ODE4" s="45"/>
      <c r="ODF4" s="45"/>
      <c r="ODG4" s="45"/>
      <c r="ODH4" s="45"/>
      <c r="ODI4" s="45"/>
      <c r="ODJ4" s="45"/>
      <c r="ODK4" s="45"/>
      <c r="ODL4" s="45"/>
      <c r="ODM4" s="45"/>
      <c r="ODN4" s="45"/>
      <c r="ODO4" s="45"/>
      <c r="ODP4" s="45"/>
      <c r="ODQ4" s="45"/>
      <c r="ODR4" s="45"/>
      <c r="ODS4" s="45"/>
      <c r="ODT4" s="45"/>
      <c r="ODU4" s="45"/>
      <c r="ODV4" s="45"/>
      <c r="ODW4" s="45"/>
      <c r="ODX4" s="45"/>
      <c r="ODY4" s="45"/>
      <c r="ODZ4" s="45"/>
      <c r="OEA4" s="45"/>
      <c r="OEB4" s="45"/>
      <c r="OEC4" s="45"/>
      <c r="OED4" s="45"/>
      <c r="OEE4" s="45"/>
      <c r="OEF4" s="45"/>
      <c r="OEG4" s="45"/>
      <c r="OEH4" s="45"/>
      <c r="OEI4" s="45"/>
      <c r="OEJ4" s="45"/>
      <c r="OEK4" s="45"/>
      <c r="OEL4" s="45"/>
      <c r="OEM4" s="45"/>
      <c r="OEN4" s="45"/>
      <c r="OEO4" s="45"/>
      <c r="OEP4" s="45"/>
      <c r="OEQ4" s="45"/>
      <c r="OER4" s="45"/>
      <c r="OES4" s="45"/>
      <c r="OET4" s="45"/>
      <c r="OEU4" s="45"/>
      <c r="OEV4" s="45"/>
      <c r="OEW4" s="45"/>
      <c r="OEX4" s="45"/>
      <c r="OEY4" s="45"/>
      <c r="OEZ4" s="45"/>
      <c r="OFA4" s="45"/>
      <c r="OFB4" s="45"/>
      <c r="OFC4" s="45"/>
      <c r="OFD4" s="45"/>
      <c r="OFE4" s="45"/>
      <c r="OFF4" s="45"/>
      <c r="OFG4" s="45"/>
      <c r="OFH4" s="45"/>
      <c r="OFI4" s="45"/>
      <c r="OFJ4" s="45"/>
      <c r="OFK4" s="45"/>
      <c r="OFL4" s="45"/>
      <c r="OFM4" s="45"/>
      <c r="OFN4" s="45"/>
      <c r="OFO4" s="45"/>
      <c r="OFP4" s="45"/>
      <c r="OFQ4" s="45"/>
      <c r="OFR4" s="45"/>
      <c r="OFS4" s="45"/>
      <c r="OFT4" s="45"/>
      <c r="OFU4" s="45"/>
      <c r="OFV4" s="45"/>
      <c r="OFW4" s="45"/>
      <c r="OFX4" s="45"/>
      <c r="OFY4" s="45"/>
      <c r="OFZ4" s="45"/>
      <c r="OGA4" s="45"/>
      <c r="OGB4" s="45"/>
      <c r="OGC4" s="45"/>
      <c r="OGD4" s="45"/>
      <c r="OGE4" s="45"/>
      <c r="OGF4" s="45"/>
      <c r="OGG4" s="45"/>
      <c r="OGH4" s="45"/>
      <c r="OGI4" s="45"/>
      <c r="OGJ4" s="45"/>
      <c r="OGK4" s="45"/>
      <c r="OGL4" s="45"/>
      <c r="OGM4" s="45"/>
      <c r="OGN4" s="45"/>
      <c r="OGO4" s="45"/>
      <c r="OGP4" s="45"/>
      <c r="OGQ4" s="45"/>
      <c r="OGR4" s="45"/>
      <c r="OGS4" s="45"/>
      <c r="OGT4" s="45"/>
      <c r="OGU4" s="45"/>
      <c r="OGV4" s="45"/>
      <c r="OGW4" s="45"/>
      <c r="OGX4" s="45"/>
      <c r="OGY4" s="45"/>
      <c r="OGZ4" s="45"/>
      <c r="OHA4" s="45"/>
      <c r="OHB4" s="45"/>
      <c r="OHC4" s="45"/>
      <c r="OHD4" s="45"/>
      <c r="OHE4" s="45"/>
      <c r="OHF4" s="45"/>
      <c r="OHG4" s="45"/>
      <c r="OHH4" s="45"/>
      <c r="OHI4" s="45"/>
      <c r="OHJ4" s="45"/>
      <c r="OHK4" s="45"/>
      <c r="OHL4" s="45"/>
      <c r="OHM4" s="45"/>
      <c r="OHN4" s="45"/>
      <c r="OHO4" s="45"/>
      <c r="OHP4" s="45"/>
      <c r="OHQ4" s="45"/>
      <c r="OHR4" s="45"/>
      <c r="OHS4" s="45"/>
      <c r="OHT4" s="45"/>
      <c r="OHU4" s="45"/>
      <c r="OHV4" s="45"/>
      <c r="OHW4" s="45"/>
      <c r="OHX4" s="45"/>
      <c r="OHY4" s="45"/>
      <c r="OHZ4" s="45"/>
      <c r="OIA4" s="45"/>
      <c r="OIB4" s="45"/>
      <c r="OIC4" s="45"/>
      <c r="OID4" s="45"/>
      <c r="OIE4" s="45"/>
      <c r="OIF4" s="45"/>
      <c r="OIG4" s="45"/>
      <c r="OIH4" s="45"/>
      <c r="OII4" s="45"/>
      <c r="OIJ4" s="45"/>
      <c r="OIK4" s="45"/>
      <c r="OIL4" s="45"/>
      <c r="OIM4" s="45"/>
      <c r="OIN4" s="45"/>
      <c r="OIO4" s="45"/>
      <c r="OIP4" s="45"/>
      <c r="OIQ4" s="45"/>
      <c r="OIR4" s="45"/>
      <c r="OIS4" s="45"/>
      <c r="OIT4" s="45"/>
      <c r="OIU4" s="45"/>
      <c r="OIV4" s="45"/>
      <c r="OIW4" s="45"/>
      <c r="OIX4" s="45"/>
      <c r="OIY4" s="45"/>
      <c r="OIZ4" s="45"/>
      <c r="OJA4" s="45"/>
      <c r="OJB4" s="45"/>
      <c r="OJC4" s="45"/>
      <c r="OJD4" s="45"/>
      <c r="OJE4" s="45"/>
      <c r="OJF4" s="45"/>
      <c r="OJG4" s="45"/>
      <c r="OJH4" s="45"/>
      <c r="OJI4" s="45"/>
      <c r="OJJ4" s="45"/>
      <c r="OJK4" s="45"/>
      <c r="OJL4" s="45"/>
      <c r="OJM4" s="45"/>
      <c r="OJN4" s="45"/>
      <c r="OJO4" s="45"/>
      <c r="OJP4" s="45"/>
      <c r="OJQ4" s="45"/>
      <c r="OJR4" s="45"/>
      <c r="OJS4" s="45"/>
      <c r="OJT4" s="45"/>
      <c r="OJU4" s="45"/>
      <c r="OJV4" s="45"/>
      <c r="OJW4" s="45"/>
      <c r="OJX4" s="45"/>
      <c r="OJY4" s="45"/>
      <c r="OJZ4" s="45"/>
      <c r="OKA4" s="45"/>
      <c r="OKB4" s="45"/>
      <c r="OKC4" s="45"/>
      <c r="OKD4" s="45"/>
      <c r="OKE4" s="45"/>
      <c r="OKF4" s="45"/>
      <c r="OKG4" s="45"/>
      <c r="OKH4" s="45"/>
      <c r="OKI4" s="45"/>
      <c r="OKJ4" s="45"/>
      <c r="OKK4" s="45"/>
      <c r="OKL4" s="45"/>
      <c r="OKM4" s="45"/>
      <c r="OKN4" s="45"/>
      <c r="OKO4" s="45"/>
      <c r="OKP4" s="45"/>
      <c r="OKQ4" s="45"/>
      <c r="OKR4" s="45"/>
      <c r="OKS4" s="45"/>
      <c r="OKT4" s="45"/>
      <c r="OKU4" s="45"/>
      <c r="OKV4" s="45"/>
      <c r="OKW4" s="45"/>
      <c r="OKX4" s="45"/>
      <c r="OKY4" s="45"/>
      <c r="OKZ4" s="45"/>
      <c r="OLA4" s="45"/>
      <c r="OLB4" s="45"/>
      <c r="OLC4" s="45"/>
      <c r="OLD4" s="45"/>
      <c r="OLE4" s="45"/>
      <c r="OLF4" s="45"/>
      <c r="OLG4" s="45"/>
      <c r="OLH4" s="45"/>
      <c r="OLI4" s="45"/>
      <c r="OLJ4" s="45"/>
      <c r="OLK4" s="45"/>
      <c r="OLL4" s="45"/>
      <c r="OLM4" s="45"/>
      <c r="OLN4" s="45"/>
      <c r="OLO4" s="45"/>
      <c r="OLP4" s="45"/>
      <c r="OLQ4" s="45"/>
      <c r="OLR4" s="45"/>
      <c r="OLS4" s="45"/>
      <c r="OLT4" s="45"/>
      <c r="OLU4" s="45"/>
      <c r="OLV4" s="45"/>
      <c r="OLW4" s="45"/>
      <c r="OLX4" s="45"/>
      <c r="OLY4" s="45"/>
      <c r="OLZ4" s="45"/>
      <c r="OMA4" s="45"/>
      <c r="OMB4" s="45"/>
      <c r="OMC4" s="45"/>
      <c r="OMD4" s="45"/>
      <c r="OME4" s="45"/>
      <c r="OMF4" s="45"/>
      <c r="OMG4" s="45"/>
      <c r="OMH4" s="45"/>
      <c r="OMI4" s="45"/>
      <c r="OMJ4" s="45"/>
      <c r="OMK4" s="45"/>
      <c r="OML4" s="45"/>
      <c r="OMM4" s="45"/>
      <c r="OMN4" s="45"/>
      <c r="OMO4" s="45"/>
      <c r="OMP4" s="45"/>
      <c r="OMQ4" s="45"/>
      <c r="OMR4" s="45"/>
      <c r="OMS4" s="45"/>
      <c r="OMT4" s="45"/>
      <c r="OMU4" s="45"/>
      <c r="OMV4" s="45"/>
      <c r="OMW4" s="45"/>
      <c r="OMX4" s="45"/>
      <c r="OMY4" s="45"/>
      <c r="OMZ4" s="45"/>
      <c r="ONA4" s="45"/>
      <c r="ONB4" s="45"/>
      <c r="ONC4" s="45"/>
      <c r="OND4" s="45"/>
      <c r="ONE4" s="45"/>
      <c r="ONF4" s="45"/>
      <c r="ONG4" s="45"/>
      <c r="ONH4" s="45"/>
      <c r="ONI4" s="45"/>
      <c r="ONJ4" s="45"/>
      <c r="ONK4" s="45"/>
      <c r="ONL4" s="45"/>
      <c r="ONM4" s="45"/>
      <c r="ONN4" s="45"/>
      <c r="ONO4" s="45"/>
      <c r="ONP4" s="45"/>
      <c r="ONQ4" s="45"/>
      <c r="ONR4" s="45"/>
      <c r="ONS4" s="45"/>
      <c r="ONT4" s="45"/>
      <c r="ONU4" s="45"/>
      <c r="ONV4" s="45"/>
      <c r="ONW4" s="45"/>
      <c r="ONX4" s="45"/>
      <c r="ONY4" s="45"/>
      <c r="ONZ4" s="45"/>
      <c r="OOA4" s="45"/>
      <c r="OOB4" s="45"/>
      <c r="OOC4" s="45"/>
      <c r="OOD4" s="45"/>
      <c r="OOE4" s="45"/>
      <c r="OOF4" s="45"/>
      <c r="OOG4" s="45"/>
      <c r="OOH4" s="45"/>
      <c r="OOI4" s="45"/>
      <c r="OOJ4" s="45"/>
      <c r="OOK4" s="45"/>
      <c r="OOL4" s="45"/>
      <c r="OOM4" s="45"/>
      <c r="OON4" s="45"/>
      <c r="OOO4" s="45"/>
      <c r="OOP4" s="45"/>
      <c r="OOQ4" s="45"/>
      <c r="OOR4" s="45"/>
      <c r="OOS4" s="45"/>
      <c r="OOT4" s="45"/>
      <c r="OOU4" s="45"/>
      <c r="OOV4" s="45"/>
      <c r="OOW4" s="45"/>
      <c r="OOX4" s="45"/>
      <c r="OOY4" s="45"/>
      <c r="OOZ4" s="45"/>
      <c r="OPA4" s="45"/>
      <c r="OPB4" s="45"/>
      <c r="OPC4" s="45"/>
      <c r="OPD4" s="45"/>
      <c r="OPE4" s="45"/>
      <c r="OPF4" s="45"/>
      <c r="OPG4" s="45"/>
      <c r="OPH4" s="45"/>
      <c r="OPI4" s="45"/>
      <c r="OPJ4" s="45"/>
      <c r="OPK4" s="45"/>
      <c r="OPL4" s="45"/>
      <c r="OPM4" s="45"/>
      <c r="OPN4" s="45"/>
      <c r="OPO4" s="45"/>
      <c r="OPP4" s="45"/>
      <c r="OPQ4" s="45"/>
      <c r="OPR4" s="45"/>
      <c r="OPS4" s="45"/>
      <c r="OPT4" s="45"/>
      <c r="OPU4" s="45"/>
      <c r="OPV4" s="45"/>
      <c r="OPW4" s="45"/>
      <c r="OPX4" s="45"/>
      <c r="OPY4" s="45"/>
      <c r="OPZ4" s="45"/>
      <c r="OQA4" s="45"/>
      <c r="OQB4" s="45"/>
      <c r="OQC4" s="45"/>
      <c r="OQD4" s="45"/>
      <c r="OQE4" s="45"/>
      <c r="OQF4" s="45"/>
      <c r="OQG4" s="45"/>
      <c r="OQH4" s="45"/>
      <c r="OQI4" s="45"/>
      <c r="OQJ4" s="45"/>
      <c r="OQK4" s="45"/>
      <c r="OQL4" s="45"/>
      <c r="OQM4" s="45"/>
      <c r="OQN4" s="45"/>
      <c r="OQO4" s="45"/>
      <c r="OQP4" s="45"/>
      <c r="OQQ4" s="45"/>
      <c r="OQR4" s="45"/>
      <c r="OQS4" s="45"/>
      <c r="OQT4" s="45"/>
      <c r="OQU4" s="45"/>
      <c r="OQV4" s="45"/>
      <c r="OQW4" s="45"/>
      <c r="OQX4" s="45"/>
      <c r="OQY4" s="45"/>
      <c r="OQZ4" s="45"/>
      <c r="ORA4" s="45"/>
      <c r="ORB4" s="45"/>
      <c r="ORC4" s="45"/>
      <c r="ORD4" s="45"/>
      <c r="ORE4" s="45"/>
      <c r="ORF4" s="45"/>
      <c r="ORG4" s="45"/>
      <c r="ORH4" s="45"/>
      <c r="ORI4" s="45"/>
      <c r="ORJ4" s="45"/>
      <c r="ORK4" s="45"/>
      <c r="ORL4" s="45"/>
      <c r="ORM4" s="45"/>
      <c r="ORN4" s="45"/>
      <c r="ORO4" s="45"/>
      <c r="ORP4" s="45"/>
      <c r="ORQ4" s="45"/>
      <c r="ORR4" s="45"/>
      <c r="ORS4" s="45"/>
      <c r="ORT4" s="45"/>
      <c r="ORU4" s="45"/>
      <c r="ORV4" s="45"/>
      <c r="ORW4" s="45"/>
      <c r="ORX4" s="45"/>
      <c r="ORY4" s="45"/>
      <c r="ORZ4" s="45"/>
      <c r="OSA4" s="45"/>
      <c r="OSB4" s="45"/>
      <c r="OSC4" s="45"/>
      <c r="OSD4" s="45"/>
      <c r="OSE4" s="45"/>
      <c r="OSF4" s="45"/>
      <c r="OSG4" s="45"/>
      <c r="OSH4" s="45"/>
      <c r="OSI4" s="45"/>
      <c r="OSJ4" s="45"/>
      <c r="OSK4" s="45"/>
      <c r="OSL4" s="45"/>
      <c r="OSM4" s="45"/>
      <c r="OSN4" s="45"/>
      <c r="OSO4" s="45"/>
      <c r="OSP4" s="45"/>
      <c r="OSQ4" s="45"/>
      <c r="OSR4" s="45"/>
      <c r="OSS4" s="45"/>
      <c r="OST4" s="45"/>
      <c r="OSU4" s="45"/>
      <c r="OSV4" s="45"/>
      <c r="OSW4" s="45"/>
      <c r="OSX4" s="45"/>
      <c r="OSY4" s="45"/>
      <c r="OSZ4" s="45"/>
      <c r="OTA4" s="45"/>
      <c r="OTB4" s="45"/>
      <c r="OTC4" s="45"/>
      <c r="OTD4" s="45"/>
      <c r="OTE4" s="45"/>
      <c r="OTF4" s="45"/>
      <c r="OTG4" s="45"/>
      <c r="OTH4" s="45"/>
      <c r="OTI4" s="45"/>
      <c r="OTJ4" s="45"/>
      <c r="OTK4" s="45"/>
      <c r="OTL4" s="45"/>
      <c r="OTM4" s="45"/>
      <c r="OTN4" s="45"/>
      <c r="OTO4" s="45"/>
      <c r="OTP4" s="45"/>
      <c r="OTQ4" s="45"/>
      <c r="OTR4" s="45"/>
      <c r="OTS4" s="45"/>
      <c r="OTT4" s="45"/>
      <c r="OTU4" s="45"/>
      <c r="OTV4" s="45"/>
      <c r="OTW4" s="45"/>
      <c r="OTX4" s="45"/>
      <c r="OTY4" s="45"/>
      <c r="OTZ4" s="45"/>
      <c r="OUA4" s="45"/>
      <c r="OUB4" s="45"/>
      <c r="OUC4" s="45"/>
      <c r="OUD4" s="45"/>
      <c r="OUE4" s="45"/>
      <c r="OUF4" s="45"/>
      <c r="OUG4" s="45"/>
      <c r="OUH4" s="45"/>
      <c r="OUI4" s="45"/>
      <c r="OUJ4" s="45"/>
      <c r="OUK4" s="45"/>
      <c r="OUL4" s="45"/>
      <c r="OUM4" s="45"/>
      <c r="OUN4" s="45"/>
      <c r="OUO4" s="45"/>
      <c r="OUP4" s="45"/>
      <c r="OUQ4" s="45"/>
      <c r="OUR4" s="45"/>
      <c r="OUS4" s="45"/>
      <c r="OUT4" s="45"/>
      <c r="OUU4" s="45"/>
      <c r="OUV4" s="45"/>
      <c r="OUW4" s="45"/>
      <c r="OUX4" s="45"/>
      <c r="OUY4" s="45"/>
      <c r="OUZ4" s="45"/>
      <c r="OVA4" s="45"/>
      <c r="OVB4" s="45"/>
      <c r="OVC4" s="45"/>
      <c r="OVD4" s="45"/>
      <c r="OVE4" s="45"/>
      <c r="OVF4" s="45"/>
      <c r="OVG4" s="45"/>
      <c r="OVH4" s="45"/>
      <c r="OVI4" s="45"/>
      <c r="OVJ4" s="45"/>
      <c r="OVK4" s="45"/>
      <c r="OVL4" s="45"/>
      <c r="OVM4" s="45"/>
      <c r="OVN4" s="45"/>
      <c r="OVO4" s="45"/>
      <c r="OVP4" s="45"/>
      <c r="OVQ4" s="45"/>
      <c r="OVR4" s="45"/>
      <c r="OVS4" s="45"/>
      <c r="OVT4" s="45"/>
      <c r="OVU4" s="45"/>
      <c r="OVV4" s="45"/>
      <c r="OVW4" s="45"/>
      <c r="OVX4" s="45"/>
      <c r="OVY4" s="45"/>
      <c r="OVZ4" s="45"/>
      <c r="OWA4" s="45"/>
      <c r="OWB4" s="45"/>
      <c r="OWC4" s="45"/>
      <c r="OWD4" s="45"/>
      <c r="OWE4" s="45"/>
      <c r="OWF4" s="45"/>
      <c r="OWG4" s="45"/>
      <c r="OWH4" s="45"/>
      <c r="OWI4" s="45"/>
      <c r="OWJ4" s="45"/>
      <c r="OWK4" s="45"/>
      <c r="OWL4" s="45"/>
      <c r="OWM4" s="45"/>
      <c r="OWN4" s="45"/>
      <c r="OWO4" s="45"/>
      <c r="OWP4" s="45"/>
      <c r="OWQ4" s="45"/>
      <c r="OWR4" s="45"/>
      <c r="OWS4" s="45"/>
      <c r="OWT4" s="45"/>
      <c r="OWU4" s="45"/>
      <c r="OWV4" s="45"/>
      <c r="OWW4" s="45"/>
      <c r="OWX4" s="45"/>
      <c r="OWY4" s="45"/>
      <c r="OWZ4" s="45"/>
      <c r="OXA4" s="45"/>
      <c r="OXB4" s="45"/>
      <c r="OXC4" s="45"/>
      <c r="OXD4" s="45"/>
      <c r="OXE4" s="45"/>
      <c r="OXF4" s="45"/>
      <c r="OXG4" s="45"/>
      <c r="OXH4" s="45"/>
      <c r="OXI4" s="45"/>
      <c r="OXJ4" s="45"/>
      <c r="OXK4" s="45"/>
      <c r="OXL4" s="45"/>
      <c r="OXM4" s="45"/>
      <c r="OXN4" s="45"/>
      <c r="OXO4" s="45"/>
      <c r="OXP4" s="45"/>
      <c r="OXQ4" s="45"/>
      <c r="OXR4" s="45"/>
      <c r="OXS4" s="45"/>
      <c r="OXT4" s="45"/>
      <c r="OXU4" s="45"/>
      <c r="OXV4" s="45"/>
      <c r="OXW4" s="45"/>
      <c r="OXX4" s="45"/>
      <c r="OXY4" s="45"/>
      <c r="OXZ4" s="45"/>
      <c r="OYA4" s="45"/>
      <c r="OYB4" s="45"/>
      <c r="OYC4" s="45"/>
      <c r="OYD4" s="45"/>
      <c r="OYE4" s="45"/>
      <c r="OYF4" s="45"/>
      <c r="OYG4" s="45"/>
      <c r="OYH4" s="45"/>
      <c r="OYI4" s="45"/>
      <c r="OYJ4" s="45"/>
      <c r="OYK4" s="45"/>
      <c r="OYL4" s="45"/>
      <c r="OYM4" s="45"/>
      <c r="OYN4" s="45"/>
      <c r="OYO4" s="45"/>
      <c r="OYP4" s="45"/>
      <c r="OYQ4" s="45"/>
      <c r="OYR4" s="45"/>
      <c r="OYS4" s="45"/>
      <c r="OYT4" s="45"/>
      <c r="OYU4" s="45"/>
      <c r="OYV4" s="45"/>
      <c r="OYW4" s="45"/>
      <c r="OYX4" s="45"/>
      <c r="OYY4" s="45"/>
      <c r="OYZ4" s="45"/>
      <c r="OZA4" s="45"/>
      <c r="OZB4" s="45"/>
      <c r="OZC4" s="45"/>
      <c r="OZD4" s="45"/>
      <c r="OZE4" s="45"/>
      <c r="OZF4" s="45"/>
      <c r="OZG4" s="45"/>
      <c r="OZH4" s="45"/>
      <c r="OZI4" s="45"/>
      <c r="OZJ4" s="45"/>
      <c r="OZK4" s="45"/>
      <c r="OZL4" s="45"/>
      <c r="OZM4" s="45"/>
      <c r="OZN4" s="45"/>
      <c r="OZO4" s="45"/>
      <c r="OZP4" s="45"/>
      <c r="OZQ4" s="45"/>
      <c r="OZR4" s="45"/>
      <c r="OZS4" s="45"/>
      <c r="OZT4" s="45"/>
      <c r="OZU4" s="45"/>
      <c r="OZV4" s="45"/>
      <c r="OZW4" s="45"/>
      <c r="OZX4" s="45"/>
      <c r="OZY4" s="45"/>
      <c r="OZZ4" s="45"/>
      <c r="PAA4" s="45"/>
      <c r="PAB4" s="45"/>
      <c r="PAC4" s="45"/>
      <c r="PAD4" s="45"/>
      <c r="PAE4" s="45"/>
      <c r="PAF4" s="45"/>
      <c r="PAG4" s="45"/>
      <c r="PAH4" s="45"/>
      <c r="PAI4" s="45"/>
      <c r="PAJ4" s="45"/>
      <c r="PAK4" s="45"/>
      <c r="PAL4" s="45"/>
      <c r="PAM4" s="45"/>
      <c r="PAN4" s="45"/>
      <c r="PAO4" s="45"/>
      <c r="PAP4" s="45"/>
      <c r="PAQ4" s="45"/>
      <c r="PAR4" s="45"/>
      <c r="PAS4" s="45"/>
      <c r="PAT4" s="45"/>
      <c r="PAU4" s="45"/>
      <c r="PAV4" s="45"/>
      <c r="PAW4" s="45"/>
      <c r="PAX4" s="45"/>
      <c r="PAY4" s="45"/>
      <c r="PAZ4" s="45"/>
      <c r="PBA4" s="45"/>
      <c r="PBB4" s="45"/>
      <c r="PBC4" s="45"/>
      <c r="PBD4" s="45"/>
      <c r="PBE4" s="45"/>
      <c r="PBF4" s="45"/>
      <c r="PBG4" s="45"/>
      <c r="PBH4" s="45"/>
      <c r="PBI4" s="45"/>
      <c r="PBJ4" s="45"/>
      <c r="PBK4" s="45"/>
      <c r="PBL4" s="45"/>
      <c r="PBM4" s="45"/>
      <c r="PBN4" s="45"/>
      <c r="PBO4" s="45"/>
      <c r="PBP4" s="45"/>
      <c r="PBQ4" s="45"/>
      <c r="PBR4" s="45"/>
      <c r="PBS4" s="45"/>
      <c r="PBT4" s="45"/>
      <c r="PBU4" s="45"/>
      <c r="PBV4" s="45"/>
      <c r="PBW4" s="45"/>
      <c r="PBX4" s="45"/>
      <c r="PBY4" s="45"/>
      <c r="PBZ4" s="45"/>
      <c r="PCA4" s="45"/>
      <c r="PCB4" s="45"/>
      <c r="PCC4" s="45"/>
      <c r="PCD4" s="45"/>
      <c r="PCE4" s="45"/>
      <c r="PCF4" s="45"/>
      <c r="PCG4" s="45"/>
      <c r="PCH4" s="45"/>
      <c r="PCI4" s="45"/>
      <c r="PCJ4" s="45"/>
      <c r="PCK4" s="45"/>
      <c r="PCL4" s="45"/>
      <c r="PCM4" s="45"/>
      <c r="PCN4" s="45"/>
      <c r="PCO4" s="45"/>
      <c r="PCP4" s="45"/>
      <c r="PCQ4" s="45"/>
      <c r="PCR4" s="45"/>
      <c r="PCS4" s="45"/>
      <c r="PCT4" s="45"/>
      <c r="PCU4" s="45"/>
      <c r="PCV4" s="45"/>
      <c r="PCW4" s="45"/>
      <c r="PCX4" s="45"/>
      <c r="PCY4" s="45"/>
      <c r="PCZ4" s="45"/>
      <c r="PDA4" s="45"/>
      <c r="PDB4" s="45"/>
      <c r="PDC4" s="45"/>
      <c r="PDD4" s="45"/>
      <c r="PDE4" s="45"/>
      <c r="PDF4" s="45"/>
      <c r="PDG4" s="45"/>
      <c r="PDH4" s="45"/>
      <c r="PDI4" s="45"/>
      <c r="PDJ4" s="45"/>
      <c r="PDK4" s="45"/>
      <c r="PDL4" s="45"/>
      <c r="PDM4" s="45"/>
      <c r="PDN4" s="45"/>
      <c r="PDO4" s="45"/>
      <c r="PDP4" s="45"/>
      <c r="PDQ4" s="45"/>
      <c r="PDR4" s="45"/>
      <c r="PDS4" s="45"/>
      <c r="PDT4" s="45"/>
      <c r="PDU4" s="45"/>
      <c r="PDV4" s="45"/>
      <c r="PDW4" s="45"/>
      <c r="PDX4" s="45"/>
      <c r="PDY4" s="45"/>
      <c r="PDZ4" s="45"/>
      <c r="PEA4" s="45"/>
      <c r="PEB4" s="45"/>
      <c r="PEC4" s="45"/>
      <c r="PED4" s="45"/>
      <c r="PEE4" s="45"/>
      <c r="PEF4" s="45"/>
      <c r="PEG4" s="45"/>
      <c r="PEH4" s="45"/>
      <c r="PEI4" s="45"/>
      <c r="PEJ4" s="45"/>
      <c r="PEK4" s="45"/>
      <c r="PEL4" s="45"/>
      <c r="PEM4" s="45"/>
      <c r="PEN4" s="45"/>
      <c r="PEO4" s="45"/>
      <c r="PEP4" s="45"/>
      <c r="PEQ4" s="45"/>
      <c r="PER4" s="45"/>
      <c r="PES4" s="45"/>
      <c r="PET4" s="45"/>
      <c r="PEU4" s="45"/>
      <c r="PEV4" s="45"/>
      <c r="PEW4" s="45"/>
      <c r="PEX4" s="45"/>
      <c r="PEY4" s="45"/>
      <c r="PEZ4" s="45"/>
      <c r="PFA4" s="45"/>
      <c r="PFB4" s="45"/>
      <c r="PFC4" s="45"/>
      <c r="PFD4" s="45"/>
      <c r="PFE4" s="45"/>
      <c r="PFF4" s="45"/>
      <c r="PFG4" s="45"/>
      <c r="PFH4" s="45"/>
      <c r="PFI4" s="45"/>
      <c r="PFJ4" s="45"/>
      <c r="PFK4" s="45"/>
      <c r="PFL4" s="45"/>
      <c r="PFM4" s="45"/>
      <c r="PFN4" s="45"/>
      <c r="PFO4" s="45"/>
      <c r="PFP4" s="45"/>
      <c r="PFQ4" s="45"/>
      <c r="PFR4" s="45"/>
      <c r="PFS4" s="45"/>
      <c r="PFT4" s="45"/>
      <c r="PFU4" s="45"/>
      <c r="PFV4" s="45"/>
      <c r="PFW4" s="45"/>
      <c r="PFX4" s="45"/>
      <c r="PFY4" s="45"/>
      <c r="PFZ4" s="45"/>
      <c r="PGA4" s="45"/>
      <c r="PGB4" s="45"/>
      <c r="PGC4" s="45"/>
      <c r="PGD4" s="45"/>
      <c r="PGE4" s="45"/>
      <c r="PGF4" s="45"/>
      <c r="PGG4" s="45"/>
      <c r="PGH4" s="45"/>
      <c r="PGI4" s="45"/>
      <c r="PGJ4" s="45"/>
      <c r="PGK4" s="45"/>
      <c r="PGL4" s="45"/>
      <c r="PGM4" s="45"/>
      <c r="PGN4" s="45"/>
      <c r="PGO4" s="45"/>
      <c r="PGP4" s="45"/>
      <c r="PGQ4" s="45"/>
      <c r="PGR4" s="45"/>
      <c r="PGS4" s="45"/>
      <c r="PGT4" s="45"/>
      <c r="PGU4" s="45"/>
      <c r="PGV4" s="45"/>
      <c r="PGW4" s="45"/>
      <c r="PGX4" s="45"/>
      <c r="PGY4" s="45"/>
      <c r="PGZ4" s="45"/>
      <c r="PHA4" s="45"/>
      <c r="PHB4" s="45"/>
      <c r="PHC4" s="45"/>
      <c r="PHD4" s="45"/>
      <c r="PHE4" s="45"/>
      <c r="PHF4" s="45"/>
      <c r="PHG4" s="45"/>
      <c r="PHH4" s="45"/>
      <c r="PHI4" s="45"/>
      <c r="PHJ4" s="45"/>
      <c r="PHK4" s="45"/>
      <c r="PHL4" s="45"/>
      <c r="PHM4" s="45"/>
      <c r="PHN4" s="45"/>
      <c r="PHO4" s="45"/>
      <c r="PHP4" s="45"/>
      <c r="PHQ4" s="45"/>
      <c r="PHR4" s="45"/>
      <c r="PHS4" s="45"/>
      <c r="PHT4" s="45"/>
      <c r="PHU4" s="45"/>
      <c r="PHV4" s="45"/>
      <c r="PHW4" s="45"/>
      <c r="PHX4" s="45"/>
      <c r="PHY4" s="45"/>
      <c r="PHZ4" s="45"/>
      <c r="PIA4" s="45"/>
      <c r="PIB4" s="45"/>
      <c r="PIC4" s="45"/>
      <c r="PID4" s="45"/>
      <c r="PIE4" s="45"/>
      <c r="PIF4" s="45"/>
      <c r="PIG4" s="45"/>
      <c r="PIH4" s="45"/>
      <c r="PII4" s="45"/>
      <c r="PIJ4" s="45"/>
      <c r="PIK4" s="45"/>
      <c r="PIL4" s="45"/>
      <c r="PIM4" s="45"/>
      <c r="PIN4" s="45"/>
      <c r="PIO4" s="45"/>
      <c r="PIP4" s="45"/>
      <c r="PIQ4" s="45"/>
      <c r="PIR4" s="45"/>
      <c r="PIS4" s="45"/>
      <c r="PIT4" s="45"/>
      <c r="PIU4" s="45"/>
      <c r="PIV4" s="45"/>
      <c r="PIW4" s="45"/>
      <c r="PIX4" s="45"/>
      <c r="PIY4" s="45"/>
      <c r="PIZ4" s="45"/>
      <c r="PJA4" s="45"/>
      <c r="PJB4" s="45"/>
      <c r="PJC4" s="45"/>
      <c r="PJD4" s="45"/>
      <c r="PJE4" s="45"/>
      <c r="PJF4" s="45"/>
      <c r="PJG4" s="45"/>
      <c r="PJH4" s="45"/>
      <c r="PJI4" s="45"/>
      <c r="PJJ4" s="45"/>
      <c r="PJK4" s="45"/>
      <c r="PJL4" s="45"/>
      <c r="PJM4" s="45"/>
      <c r="PJN4" s="45"/>
      <c r="PJO4" s="45"/>
      <c r="PJP4" s="45"/>
      <c r="PJQ4" s="45"/>
      <c r="PJR4" s="45"/>
      <c r="PJS4" s="45"/>
      <c r="PJT4" s="45"/>
      <c r="PJU4" s="45"/>
      <c r="PJV4" s="45"/>
      <c r="PJW4" s="45"/>
      <c r="PJX4" s="45"/>
      <c r="PJY4" s="45"/>
      <c r="PJZ4" s="45"/>
      <c r="PKA4" s="45"/>
      <c r="PKB4" s="45"/>
      <c r="PKC4" s="45"/>
      <c r="PKD4" s="45"/>
      <c r="PKE4" s="45"/>
      <c r="PKF4" s="45"/>
      <c r="PKG4" s="45"/>
      <c r="PKH4" s="45"/>
      <c r="PKI4" s="45"/>
      <c r="PKJ4" s="45"/>
      <c r="PKK4" s="45"/>
      <c r="PKL4" s="45"/>
      <c r="PKM4" s="45"/>
      <c r="PKN4" s="45"/>
      <c r="PKO4" s="45"/>
      <c r="PKP4" s="45"/>
      <c r="PKQ4" s="45"/>
      <c r="PKR4" s="45"/>
      <c r="PKS4" s="45"/>
      <c r="PKT4" s="45"/>
      <c r="PKU4" s="45"/>
      <c r="PKV4" s="45"/>
      <c r="PKW4" s="45"/>
      <c r="PKX4" s="45"/>
      <c r="PKY4" s="45"/>
      <c r="PKZ4" s="45"/>
      <c r="PLA4" s="45"/>
      <c r="PLB4" s="45"/>
      <c r="PLC4" s="45"/>
      <c r="PLD4" s="45"/>
      <c r="PLE4" s="45"/>
      <c r="PLF4" s="45"/>
      <c r="PLG4" s="45"/>
      <c r="PLH4" s="45"/>
      <c r="PLI4" s="45"/>
      <c r="PLJ4" s="45"/>
      <c r="PLK4" s="45"/>
      <c r="PLL4" s="45"/>
      <c r="PLM4" s="45"/>
      <c r="PLN4" s="45"/>
      <c r="PLO4" s="45"/>
      <c r="PLP4" s="45"/>
      <c r="PLQ4" s="45"/>
      <c r="PLR4" s="45"/>
      <c r="PLS4" s="45"/>
      <c r="PLT4" s="45"/>
      <c r="PLU4" s="45"/>
      <c r="PLV4" s="45"/>
      <c r="PLW4" s="45"/>
      <c r="PLX4" s="45"/>
      <c r="PLY4" s="45"/>
      <c r="PLZ4" s="45"/>
      <c r="PMA4" s="45"/>
      <c r="PMB4" s="45"/>
      <c r="PMC4" s="45"/>
      <c r="PMD4" s="45"/>
      <c r="PME4" s="45"/>
      <c r="PMF4" s="45"/>
      <c r="PMG4" s="45"/>
      <c r="PMH4" s="45"/>
      <c r="PMI4" s="45"/>
      <c r="PMJ4" s="45"/>
      <c r="PMK4" s="45"/>
      <c r="PML4" s="45"/>
      <c r="PMM4" s="45"/>
      <c r="PMN4" s="45"/>
      <c r="PMO4" s="45"/>
      <c r="PMP4" s="45"/>
      <c r="PMQ4" s="45"/>
      <c r="PMR4" s="45"/>
      <c r="PMS4" s="45"/>
      <c r="PMT4" s="45"/>
      <c r="PMU4" s="45"/>
      <c r="PMV4" s="45"/>
      <c r="PMW4" s="45"/>
      <c r="PMX4" s="45"/>
      <c r="PMY4" s="45"/>
      <c r="PMZ4" s="45"/>
      <c r="PNA4" s="45"/>
      <c r="PNB4" s="45"/>
      <c r="PNC4" s="45"/>
      <c r="PND4" s="45"/>
      <c r="PNE4" s="45"/>
      <c r="PNF4" s="45"/>
      <c r="PNG4" s="45"/>
      <c r="PNH4" s="45"/>
      <c r="PNI4" s="45"/>
      <c r="PNJ4" s="45"/>
      <c r="PNK4" s="45"/>
      <c r="PNL4" s="45"/>
      <c r="PNM4" s="45"/>
      <c r="PNN4" s="45"/>
      <c r="PNO4" s="45"/>
      <c r="PNP4" s="45"/>
      <c r="PNQ4" s="45"/>
      <c r="PNR4" s="45"/>
      <c r="PNS4" s="45"/>
      <c r="PNT4" s="45"/>
      <c r="PNU4" s="45"/>
      <c r="PNV4" s="45"/>
      <c r="PNW4" s="45"/>
      <c r="PNX4" s="45"/>
      <c r="PNY4" s="45"/>
      <c r="PNZ4" s="45"/>
      <c r="POA4" s="45"/>
      <c r="POB4" s="45"/>
      <c r="POC4" s="45"/>
      <c r="POD4" s="45"/>
      <c r="POE4" s="45"/>
      <c r="POF4" s="45"/>
      <c r="POG4" s="45"/>
      <c r="POH4" s="45"/>
      <c r="POI4" s="45"/>
      <c r="POJ4" s="45"/>
      <c r="POK4" s="45"/>
      <c r="POL4" s="45"/>
      <c r="POM4" s="45"/>
      <c r="PON4" s="45"/>
      <c r="POO4" s="45"/>
      <c r="POP4" s="45"/>
      <c r="POQ4" s="45"/>
      <c r="POR4" s="45"/>
      <c r="POS4" s="45"/>
      <c r="POT4" s="45"/>
      <c r="POU4" s="45"/>
      <c r="POV4" s="45"/>
      <c r="POW4" s="45"/>
      <c r="POX4" s="45"/>
      <c r="POY4" s="45"/>
      <c r="POZ4" s="45"/>
      <c r="PPA4" s="45"/>
      <c r="PPB4" s="45"/>
      <c r="PPC4" s="45"/>
      <c r="PPD4" s="45"/>
      <c r="PPE4" s="45"/>
      <c r="PPF4" s="45"/>
      <c r="PPG4" s="45"/>
      <c r="PPH4" s="45"/>
      <c r="PPI4" s="45"/>
      <c r="PPJ4" s="45"/>
      <c r="PPK4" s="45"/>
      <c r="PPL4" s="45"/>
      <c r="PPM4" s="45"/>
      <c r="PPN4" s="45"/>
      <c r="PPO4" s="45"/>
      <c r="PPP4" s="45"/>
      <c r="PPQ4" s="45"/>
      <c r="PPR4" s="45"/>
      <c r="PPS4" s="45"/>
      <c r="PPT4" s="45"/>
      <c r="PPU4" s="45"/>
      <c r="PPV4" s="45"/>
      <c r="PPW4" s="45"/>
      <c r="PPX4" s="45"/>
      <c r="PPY4" s="45"/>
      <c r="PPZ4" s="45"/>
      <c r="PQA4" s="45"/>
      <c r="PQB4" s="45"/>
      <c r="PQC4" s="45"/>
      <c r="PQD4" s="45"/>
      <c r="PQE4" s="45"/>
      <c r="PQF4" s="45"/>
      <c r="PQG4" s="45"/>
      <c r="PQH4" s="45"/>
      <c r="PQI4" s="45"/>
      <c r="PQJ4" s="45"/>
      <c r="PQK4" s="45"/>
      <c r="PQL4" s="45"/>
      <c r="PQM4" s="45"/>
      <c r="PQN4" s="45"/>
      <c r="PQO4" s="45"/>
      <c r="PQP4" s="45"/>
      <c r="PQQ4" s="45"/>
      <c r="PQR4" s="45"/>
      <c r="PQS4" s="45"/>
      <c r="PQT4" s="45"/>
      <c r="PQU4" s="45"/>
      <c r="PQV4" s="45"/>
      <c r="PQW4" s="45"/>
      <c r="PQX4" s="45"/>
      <c r="PQY4" s="45"/>
      <c r="PQZ4" s="45"/>
      <c r="PRA4" s="45"/>
      <c r="PRB4" s="45"/>
      <c r="PRC4" s="45"/>
      <c r="PRD4" s="45"/>
      <c r="PRE4" s="45"/>
      <c r="PRF4" s="45"/>
      <c r="PRG4" s="45"/>
      <c r="PRH4" s="45"/>
      <c r="PRI4" s="45"/>
      <c r="PRJ4" s="45"/>
      <c r="PRK4" s="45"/>
      <c r="PRL4" s="45"/>
      <c r="PRM4" s="45"/>
      <c r="PRN4" s="45"/>
      <c r="PRO4" s="45"/>
      <c r="PRP4" s="45"/>
      <c r="PRQ4" s="45"/>
      <c r="PRR4" s="45"/>
      <c r="PRS4" s="45"/>
      <c r="PRT4" s="45"/>
      <c r="PRU4" s="45"/>
      <c r="PRV4" s="45"/>
      <c r="PRW4" s="45"/>
      <c r="PRX4" s="45"/>
      <c r="PRY4" s="45"/>
      <c r="PRZ4" s="45"/>
      <c r="PSA4" s="45"/>
      <c r="PSB4" s="45"/>
      <c r="PSC4" s="45"/>
      <c r="PSD4" s="45"/>
      <c r="PSE4" s="45"/>
      <c r="PSF4" s="45"/>
      <c r="PSG4" s="45"/>
      <c r="PSH4" s="45"/>
      <c r="PSI4" s="45"/>
      <c r="PSJ4" s="45"/>
      <c r="PSK4" s="45"/>
      <c r="PSL4" s="45"/>
      <c r="PSM4" s="45"/>
      <c r="PSN4" s="45"/>
      <c r="PSO4" s="45"/>
      <c r="PSP4" s="45"/>
      <c r="PSQ4" s="45"/>
      <c r="PSR4" s="45"/>
      <c r="PSS4" s="45"/>
      <c r="PST4" s="45"/>
      <c r="PSU4" s="45"/>
      <c r="PSV4" s="45"/>
      <c r="PSW4" s="45"/>
      <c r="PSX4" s="45"/>
      <c r="PSY4" s="45"/>
      <c r="PSZ4" s="45"/>
      <c r="PTA4" s="45"/>
      <c r="PTB4" s="45"/>
      <c r="PTC4" s="45"/>
      <c r="PTD4" s="45"/>
      <c r="PTE4" s="45"/>
      <c r="PTF4" s="45"/>
      <c r="PTG4" s="45"/>
      <c r="PTH4" s="45"/>
      <c r="PTI4" s="45"/>
      <c r="PTJ4" s="45"/>
      <c r="PTK4" s="45"/>
      <c r="PTL4" s="45"/>
      <c r="PTM4" s="45"/>
      <c r="PTN4" s="45"/>
      <c r="PTO4" s="45"/>
      <c r="PTP4" s="45"/>
      <c r="PTQ4" s="45"/>
      <c r="PTR4" s="45"/>
      <c r="PTS4" s="45"/>
      <c r="PTT4" s="45"/>
      <c r="PTU4" s="45"/>
      <c r="PTV4" s="45"/>
      <c r="PTW4" s="45"/>
      <c r="PTX4" s="45"/>
      <c r="PTY4" s="45"/>
      <c r="PTZ4" s="45"/>
      <c r="PUA4" s="45"/>
      <c r="PUB4" s="45"/>
      <c r="PUC4" s="45"/>
      <c r="PUD4" s="45"/>
      <c r="PUE4" s="45"/>
      <c r="PUF4" s="45"/>
      <c r="PUG4" s="45"/>
      <c r="PUH4" s="45"/>
      <c r="PUI4" s="45"/>
      <c r="PUJ4" s="45"/>
      <c r="PUK4" s="45"/>
      <c r="PUL4" s="45"/>
      <c r="PUM4" s="45"/>
      <c r="PUN4" s="45"/>
      <c r="PUO4" s="45"/>
      <c r="PUP4" s="45"/>
      <c r="PUQ4" s="45"/>
      <c r="PUR4" s="45"/>
      <c r="PUS4" s="45"/>
      <c r="PUT4" s="45"/>
      <c r="PUU4" s="45"/>
      <c r="PUV4" s="45"/>
      <c r="PUW4" s="45"/>
      <c r="PUX4" s="45"/>
      <c r="PUY4" s="45"/>
      <c r="PUZ4" s="45"/>
      <c r="PVA4" s="45"/>
      <c r="PVB4" s="45"/>
      <c r="PVC4" s="45"/>
      <c r="PVD4" s="45"/>
      <c r="PVE4" s="45"/>
      <c r="PVF4" s="45"/>
      <c r="PVG4" s="45"/>
      <c r="PVH4" s="45"/>
      <c r="PVI4" s="45"/>
      <c r="PVJ4" s="45"/>
      <c r="PVK4" s="45"/>
      <c r="PVL4" s="45"/>
      <c r="PVM4" s="45"/>
      <c r="PVN4" s="45"/>
      <c r="PVO4" s="45"/>
      <c r="PVP4" s="45"/>
      <c r="PVQ4" s="45"/>
      <c r="PVR4" s="45"/>
      <c r="PVS4" s="45"/>
      <c r="PVT4" s="45"/>
      <c r="PVU4" s="45"/>
      <c r="PVV4" s="45"/>
      <c r="PVW4" s="45"/>
      <c r="PVX4" s="45"/>
      <c r="PVY4" s="45"/>
      <c r="PVZ4" s="45"/>
      <c r="PWA4" s="45"/>
      <c r="PWB4" s="45"/>
      <c r="PWC4" s="45"/>
      <c r="PWD4" s="45"/>
      <c r="PWE4" s="45"/>
      <c r="PWF4" s="45"/>
      <c r="PWG4" s="45"/>
      <c r="PWH4" s="45"/>
      <c r="PWI4" s="45"/>
      <c r="PWJ4" s="45"/>
      <c r="PWK4" s="45"/>
      <c r="PWL4" s="45"/>
      <c r="PWM4" s="45"/>
      <c r="PWN4" s="45"/>
      <c r="PWO4" s="45"/>
      <c r="PWP4" s="45"/>
      <c r="PWQ4" s="45"/>
      <c r="PWR4" s="45"/>
      <c r="PWS4" s="45"/>
      <c r="PWT4" s="45"/>
      <c r="PWU4" s="45"/>
      <c r="PWV4" s="45"/>
      <c r="PWW4" s="45"/>
      <c r="PWX4" s="45"/>
      <c r="PWY4" s="45"/>
      <c r="PWZ4" s="45"/>
      <c r="PXA4" s="45"/>
      <c r="PXB4" s="45"/>
      <c r="PXC4" s="45"/>
      <c r="PXD4" s="45"/>
      <c r="PXE4" s="45"/>
      <c r="PXF4" s="45"/>
      <c r="PXG4" s="45"/>
      <c r="PXH4" s="45"/>
      <c r="PXI4" s="45"/>
      <c r="PXJ4" s="45"/>
      <c r="PXK4" s="45"/>
      <c r="PXL4" s="45"/>
      <c r="PXM4" s="45"/>
      <c r="PXN4" s="45"/>
      <c r="PXO4" s="45"/>
      <c r="PXP4" s="45"/>
      <c r="PXQ4" s="45"/>
      <c r="PXR4" s="45"/>
      <c r="PXS4" s="45"/>
      <c r="PXT4" s="45"/>
      <c r="PXU4" s="45"/>
      <c r="PXV4" s="45"/>
      <c r="PXW4" s="45"/>
      <c r="PXX4" s="45"/>
      <c r="PXY4" s="45"/>
      <c r="PXZ4" s="45"/>
      <c r="PYA4" s="45"/>
      <c r="PYB4" s="45"/>
      <c r="PYC4" s="45"/>
      <c r="PYD4" s="45"/>
      <c r="PYE4" s="45"/>
      <c r="PYF4" s="45"/>
      <c r="PYG4" s="45"/>
      <c r="PYH4" s="45"/>
      <c r="PYI4" s="45"/>
      <c r="PYJ4" s="45"/>
      <c r="PYK4" s="45"/>
      <c r="PYL4" s="45"/>
      <c r="PYM4" s="45"/>
      <c r="PYN4" s="45"/>
      <c r="PYO4" s="45"/>
      <c r="PYP4" s="45"/>
      <c r="PYQ4" s="45"/>
      <c r="PYR4" s="45"/>
      <c r="PYS4" s="45"/>
      <c r="PYT4" s="45"/>
      <c r="PYU4" s="45"/>
      <c r="PYV4" s="45"/>
      <c r="PYW4" s="45"/>
      <c r="PYX4" s="45"/>
      <c r="PYY4" s="45"/>
      <c r="PYZ4" s="45"/>
      <c r="PZA4" s="45"/>
      <c r="PZB4" s="45"/>
      <c r="PZC4" s="45"/>
      <c r="PZD4" s="45"/>
      <c r="PZE4" s="45"/>
      <c r="PZF4" s="45"/>
      <c r="PZG4" s="45"/>
      <c r="PZH4" s="45"/>
      <c r="PZI4" s="45"/>
      <c r="PZJ4" s="45"/>
      <c r="PZK4" s="45"/>
      <c r="PZL4" s="45"/>
      <c r="PZM4" s="45"/>
      <c r="PZN4" s="45"/>
      <c r="PZO4" s="45"/>
      <c r="PZP4" s="45"/>
      <c r="PZQ4" s="45"/>
      <c r="PZR4" s="45"/>
      <c r="PZS4" s="45"/>
      <c r="PZT4" s="45"/>
      <c r="PZU4" s="45"/>
      <c r="PZV4" s="45"/>
      <c r="PZW4" s="45"/>
      <c r="PZX4" s="45"/>
      <c r="PZY4" s="45"/>
      <c r="PZZ4" s="45"/>
      <c r="QAA4" s="45"/>
      <c r="QAB4" s="45"/>
      <c r="QAC4" s="45"/>
      <c r="QAD4" s="45"/>
      <c r="QAE4" s="45"/>
      <c r="QAF4" s="45"/>
      <c r="QAG4" s="45"/>
      <c r="QAH4" s="45"/>
      <c r="QAI4" s="45"/>
      <c r="QAJ4" s="45"/>
      <c r="QAK4" s="45"/>
      <c r="QAL4" s="45"/>
      <c r="QAM4" s="45"/>
      <c r="QAN4" s="45"/>
      <c r="QAO4" s="45"/>
      <c r="QAP4" s="45"/>
      <c r="QAQ4" s="45"/>
      <c r="QAR4" s="45"/>
      <c r="QAS4" s="45"/>
      <c r="QAT4" s="45"/>
      <c r="QAU4" s="45"/>
      <c r="QAV4" s="45"/>
      <c r="QAW4" s="45"/>
      <c r="QAX4" s="45"/>
      <c r="QAY4" s="45"/>
      <c r="QAZ4" s="45"/>
      <c r="QBA4" s="45"/>
      <c r="QBB4" s="45"/>
      <c r="QBC4" s="45"/>
      <c r="QBD4" s="45"/>
      <c r="QBE4" s="45"/>
      <c r="QBF4" s="45"/>
      <c r="QBG4" s="45"/>
      <c r="QBH4" s="45"/>
      <c r="QBI4" s="45"/>
      <c r="QBJ4" s="45"/>
      <c r="QBK4" s="45"/>
      <c r="QBL4" s="45"/>
      <c r="QBM4" s="45"/>
      <c r="QBN4" s="45"/>
      <c r="QBO4" s="45"/>
      <c r="QBP4" s="45"/>
      <c r="QBQ4" s="45"/>
      <c r="QBR4" s="45"/>
      <c r="QBS4" s="45"/>
      <c r="QBT4" s="45"/>
      <c r="QBU4" s="45"/>
      <c r="QBV4" s="45"/>
      <c r="QBW4" s="45"/>
      <c r="QBX4" s="45"/>
      <c r="QBY4" s="45"/>
      <c r="QBZ4" s="45"/>
      <c r="QCA4" s="45"/>
      <c r="QCB4" s="45"/>
      <c r="QCC4" s="45"/>
      <c r="QCD4" s="45"/>
      <c r="QCE4" s="45"/>
      <c r="QCF4" s="45"/>
      <c r="QCG4" s="45"/>
      <c r="QCH4" s="45"/>
      <c r="QCI4" s="45"/>
      <c r="QCJ4" s="45"/>
      <c r="QCK4" s="45"/>
      <c r="QCL4" s="45"/>
      <c r="QCM4" s="45"/>
      <c r="QCN4" s="45"/>
      <c r="QCO4" s="45"/>
      <c r="QCP4" s="45"/>
      <c r="QCQ4" s="45"/>
      <c r="QCR4" s="45"/>
      <c r="QCS4" s="45"/>
      <c r="QCT4" s="45"/>
      <c r="QCU4" s="45"/>
      <c r="QCV4" s="45"/>
      <c r="QCW4" s="45"/>
      <c r="QCX4" s="45"/>
      <c r="QCY4" s="45"/>
      <c r="QCZ4" s="45"/>
      <c r="QDA4" s="45"/>
      <c r="QDB4" s="45"/>
      <c r="QDC4" s="45"/>
      <c r="QDD4" s="45"/>
      <c r="QDE4" s="45"/>
      <c r="QDF4" s="45"/>
      <c r="QDG4" s="45"/>
      <c r="QDH4" s="45"/>
      <c r="QDI4" s="45"/>
      <c r="QDJ4" s="45"/>
      <c r="QDK4" s="45"/>
      <c r="QDL4" s="45"/>
      <c r="QDM4" s="45"/>
      <c r="QDN4" s="45"/>
      <c r="QDO4" s="45"/>
      <c r="QDP4" s="45"/>
      <c r="QDQ4" s="45"/>
      <c r="QDR4" s="45"/>
      <c r="QDS4" s="45"/>
      <c r="QDT4" s="45"/>
      <c r="QDU4" s="45"/>
      <c r="QDV4" s="45"/>
      <c r="QDW4" s="45"/>
      <c r="QDX4" s="45"/>
      <c r="QDY4" s="45"/>
      <c r="QDZ4" s="45"/>
      <c r="QEA4" s="45"/>
      <c r="QEB4" s="45"/>
      <c r="QEC4" s="45"/>
      <c r="QED4" s="45"/>
      <c r="QEE4" s="45"/>
      <c r="QEF4" s="45"/>
      <c r="QEG4" s="45"/>
      <c r="QEH4" s="45"/>
      <c r="QEI4" s="45"/>
      <c r="QEJ4" s="45"/>
      <c r="QEK4" s="45"/>
      <c r="QEL4" s="45"/>
      <c r="QEM4" s="45"/>
      <c r="QEN4" s="45"/>
      <c r="QEO4" s="45"/>
      <c r="QEP4" s="45"/>
      <c r="QEQ4" s="45"/>
      <c r="QER4" s="45"/>
      <c r="QES4" s="45"/>
      <c r="QET4" s="45"/>
      <c r="QEU4" s="45"/>
      <c r="QEV4" s="45"/>
      <c r="QEW4" s="45"/>
      <c r="QEX4" s="45"/>
      <c r="QEY4" s="45"/>
      <c r="QEZ4" s="45"/>
      <c r="QFA4" s="45"/>
      <c r="QFB4" s="45"/>
      <c r="QFC4" s="45"/>
      <c r="QFD4" s="45"/>
      <c r="QFE4" s="45"/>
      <c r="QFF4" s="45"/>
      <c r="QFG4" s="45"/>
      <c r="QFH4" s="45"/>
      <c r="QFI4" s="45"/>
      <c r="QFJ4" s="45"/>
      <c r="QFK4" s="45"/>
      <c r="QFL4" s="45"/>
      <c r="QFM4" s="45"/>
      <c r="QFN4" s="45"/>
      <c r="QFO4" s="45"/>
      <c r="QFP4" s="45"/>
      <c r="QFQ4" s="45"/>
      <c r="QFR4" s="45"/>
      <c r="QFS4" s="45"/>
      <c r="QFT4" s="45"/>
      <c r="QFU4" s="45"/>
      <c r="QFV4" s="45"/>
      <c r="QFW4" s="45"/>
      <c r="QFX4" s="45"/>
      <c r="QFY4" s="45"/>
      <c r="QFZ4" s="45"/>
      <c r="QGA4" s="45"/>
      <c r="QGB4" s="45"/>
      <c r="QGC4" s="45"/>
      <c r="QGD4" s="45"/>
      <c r="QGE4" s="45"/>
      <c r="QGF4" s="45"/>
      <c r="QGG4" s="45"/>
      <c r="QGH4" s="45"/>
      <c r="QGI4" s="45"/>
      <c r="QGJ4" s="45"/>
      <c r="QGK4" s="45"/>
      <c r="QGL4" s="45"/>
      <c r="QGM4" s="45"/>
      <c r="QGN4" s="45"/>
      <c r="QGO4" s="45"/>
      <c r="QGP4" s="45"/>
      <c r="QGQ4" s="45"/>
      <c r="QGR4" s="45"/>
      <c r="QGS4" s="45"/>
      <c r="QGT4" s="45"/>
      <c r="QGU4" s="45"/>
      <c r="QGV4" s="45"/>
      <c r="QGW4" s="45"/>
      <c r="QGX4" s="45"/>
      <c r="QGY4" s="45"/>
      <c r="QGZ4" s="45"/>
      <c r="QHA4" s="45"/>
      <c r="QHB4" s="45"/>
      <c r="QHC4" s="45"/>
      <c r="QHD4" s="45"/>
      <c r="QHE4" s="45"/>
      <c r="QHF4" s="45"/>
      <c r="QHG4" s="45"/>
      <c r="QHH4" s="45"/>
      <c r="QHI4" s="45"/>
      <c r="QHJ4" s="45"/>
      <c r="QHK4" s="45"/>
      <c r="QHL4" s="45"/>
      <c r="QHM4" s="45"/>
      <c r="QHN4" s="45"/>
      <c r="QHO4" s="45"/>
      <c r="QHP4" s="45"/>
      <c r="QHQ4" s="45"/>
      <c r="QHR4" s="45"/>
      <c r="QHS4" s="45"/>
      <c r="QHT4" s="45"/>
      <c r="QHU4" s="45"/>
      <c r="QHV4" s="45"/>
      <c r="QHW4" s="45"/>
      <c r="QHX4" s="45"/>
      <c r="QHY4" s="45"/>
      <c r="QHZ4" s="45"/>
      <c r="QIA4" s="45"/>
      <c r="QIB4" s="45"/>
      <c r="QIC4" s="45"/>
      <c r="QID4" s="45"/>
      <c r="QIE4" s="45"/>
      <c r="QIF4" s="45"/>
      <c r="QIG4" s="45"/>
      <c r="QIH4" s="45"/>
      <c r="QII4" s="45"/>
      <c r="QIJ4" s="45"/>
      <c r="QIK4" s="45"/>
      <c r="QIL4" s="45"/>
      <c r="QIM4" s="45"/>
      <c r="QIN4" s="45"/>
      <c r="QIO4" s="45"/>
      <c r="QIP4" s="45"/>
      <c r="QIQ4" s="45"/>
      <c r="QIR4" s="45"/>
      <c r="QIS4" s="45"/>
      <c r="QIT4" s="45"/>
      <c r="QIU4" s="45"/>
      <c r="QIV4" s="45"/>
      <c r="QIW4" s="45"/>
      <c r="QIX4" s="45"/>
      <c r="QIY4" s="45"/>
      <c r="QIZ4" s="45"/>
      <c r="QJA4" s="45"/>
      <c r="QJB4" s="45"/>
      <c r="QJC4" s="45"/>
      <c r="QJD4" s="45"/>
      <c r="QJE4" s="45"/>
      <c r="QJF4" s="45"/>
      <c r="QJG4" s="45"/>
      <c r="QJH4" s="45"/>
      <c r="QJI4" s="45"/>
      <c r="QJJ4" s="45"/>
      <c r="QJK4" s="45"/>
      <c r="QJL4" s="45"/>
      <c r="QJM4" s="45"/>
      <c r="QJN4" s="45"/>
      <c r="QJO4" s="45"/>
      <c r="QJP4" s="45"/>
      <c r="QJQ4" s="45"/>
      <c r="QJR4" s="45"/>
      <c r="QJS4" s="45"/>
      <c r="QJT4" s="45"/>
      <c r="QJU4" s="45"/>
      <c r="QJV4" s="45"/>
      <c r="QJW4" s="45"/>
      <c r="QJX4" s="45"/>
      <c r="QJY4" s="45"/>
      <c r="QJZ4" s="45"/>
      <c r="QKA4" s="45"/>
      <c r="QKB4" s="45"/>
      <c r="QKC4" s="45"/>
      <c r="QKD4" s="45"/>
      <c r="QKE4" s="45"/>
      <c r="QKF4" s="45"/>
      <c r="QKG4" s="45"/>
      <c r="QKH4" s="45"/>
      <c r="QKI4" s="45"/>
      <c r="QKJ4" s="45"/>
      <c r="QKK4" s="45"/>
      <c r="QKL4" s="45"/>
      <c r="QKM4" s="45"/>
      <c r="QKN4" s="45"/>
      <c r="QKO4" s="45"/>
      <c r="QKP4" s="45"/>
      <c r="QKQ4" s="45"/>
      <c r="QKR4" s="45"/>
      <c r="QKS4" s="45"/>
      <c r="QKT4" s="45"/>
      <c r="QKU4" s="45"/>
      <c r="QKV4" s="45"/>
      <c r="QKW4" s="45"/>
      <c r="QKX4" s="45"/>
      <c r="QKY4" s="45"/>
      <c r="QKZ4" s="45"/>
      <c r="QLA4" s="45"/>
      <c r="QLB4" s="45"/>
      <c r="QLC4" s="45"/>
      <c r="QLD4" s="45"/>
      <c r="QLE4" s="45"/>
      <c r="QLF4" s="45"/>
      <c r="QLG4" s="45"/>
      <c r="QLH4" s="45"/>
      <c r="QLI4" s="45"/>
      <c r="QLJ4" s="45"/>
      <c r="QLK4" s="45"/>
      <c r="QLL4" s="45"/>
      <c r="QLM4" s="45"/>
      <c r="QLN4" s="45"/>
      <c r="QLO4" s="45"/>
      <c r="QLP4" s="45"/>
      <c r="QLQ4" s="45"/>
      <c r="QLR4" s="45"/>
      <c r="QLS4" s="45"/>
      <c r="QLT4" s="45"/>
      <c r="QLU4" s="45"/>
      <c r="QLV4" s="45"/>
      <c r="QLW4" s="45"/>
      <c r="QLX4" s="45"/>
      <c r="QLY4" s="45"/>
      <c r="QLZ4" s="45"/>
      <c r="QMA4" s="45"/>
      <c r="QMB4" s="45"/>
      <c r="QMC4" s="45"/>
      <c r="QMD4" s="45"/>
      <c r="QME4" s="45"/>
      <c r="QMF4" s="45"/>
      <c r="QMG4" s="45"/>
      <c r="QMH4" s="45"/>
      <c r="QMI4" s="45"/>
      <c r="QMJ4" s="45"/>
      <c r="QMK4" s="45"/>
      <c r="QML4" s="45"/>
      <c r="QMM4" s="45"/>
      <c r="QMN4" s="45"/>
      <c r="QMO4" s="45"/>
      <c r="QMP4" s="45"/>
      <c r="QMQ4" s="45"/>
      <c r="QMR4" s="45"/>
      <c r="QMS4" s="45"/>
      <c r="QMT4" s="45"/>
      <c r="QMU4" s="45"/>
      <c r="QMV4" s="45"/>
      <c r="QMW4" s="45"/>
      <c r="QMX4" s="45"/>
      <c r="QMY4" s="45"/>
      <c r="QMZ4" s="45"/>
      <c r="QNA4" s="45"/>
      <c r="QNB4" s="45"/>
      <c r="QNC4" s="45"/>
      <c r="QND4" s="45"/>
      <c r="QNE4" s="45"/>
      <c r="QNF4" s="45"/>
      <c r="QNG4" s="45"/>
      <c r="QNH4" s="45"/>
      <c r="QNI4" s="45"/>
      <c r="QNJ4" s="45"/>
      <c r="QNK4" s="45"/>
      <c r="QNL4" s="45"/>
      <c r="QNM4" s="45"/>
      <c r="QNN4" s="45"/>
      <c r="QNO4" s="45"/>
      <c r="QNP4" s="45"/>
      <c r="QNQ4" s="45"/>
      <c r="QNR4" s="45"/>
      <c r="QNS4" s="45"/>
      <c r="QNT4" s="45"/>
      <c r="QNU4" s="45"/>
      <c r="QNV4" s="45"/>
      <c r="QNW4" s="45"/>
      <c r="QNX4" s="45"/>
      <c r="QNY4" s="45"/>
      <c r="QNZ4" s="45"/>
      <c r="QOA4" s="45"/>
      <c r="QOB4" s="45"/>
      <c r="QOC4" s="45"/>
      <c r="QOD4" s="45"/>
      <c r="QOE4" s="45"/>
      <c r="QOF4" s="45"/>
      <c r="QOG4" s="45"/>
      <c r="QOH4" s="45"/>
      <c r="QOI4" s="45"/>
      <c r="QOJ4" s="45"/>
      <c r="QOK4" s="45"/>
      <c r="QOL4" s="45"/>
      <c r="QOM4" s="45"/>
      <c r="QON4" s="45"/>
      <c r="QOO4" s="45"/>
      <c r="QOP4" s="45"/>
      <c r="QOQ4" s="45"/>
      <c r="QOR4" s="45"/>
      <c r="QOS4" s="45"/>
      <c r="QOT4" s="45"/>
      <c r="QOU4" s="45"/>
      <c r="QOV4" s="45"/>
      <c r="QOW4" s="45"/>
      <c r="QOX4" s="45"/>
      <c r="QOY4" s="45"/>
      <c r="QOZ4" s="45"/>
      <c r="QPA4" s="45"/>
      <c r="QPB4" s="45"/>
      <c r="QPC4" s="45"/>
      <c r="QPD4" s="45"/>
      <c r="QPE4" s="45"/>
      <c r="QPF4" s="45"/>
      <c r="QPG4" s="45"/>
      <c r="QPH4" s="45"/>
      <c r="QPI4" s="45"/>
      <c r="QPJ4" s="45"/>
      <c r="QPK4" s="45"/>
      <c r="QPL4" s="45"/>
      <c r="QPM4" s="45"/>
      <c r="QPN4" s="45"/>
      <c r="QPO4" s="45"/>
      <c r="QPP4" s="45"/>
      <c r="QPQ4" s="45"/>
      <c r="QPR4" s="45"/>
      <c r="QPS4" s="45"/>
      <c r="QPT4" s="45"/>
      <c r="QPU4" s="45"/>
      <c r="QPV4" s="45"/>
      <c r="QPW4" s="45"/>
      <c r="QPX4" s="45"/>
      <c r="QPY4" s="45"/>
      <c r="QPZ4" s="45"/>
      <c r="QQA4" s="45"/>
      <c r="QQB4" s="45"/>
      <c r="QQC4" s="45"/>
      <c r="QQD4" s="45"/>
      <c r="QQE4" s="45"/>
      <c r="QQF4" s="45"/>
      <c r="QQG4" s="45"/>
      <c r="QQH4" s="45"/>
      <c r="QQI4" s="45"/>
      <c r="QQJ4" s="45"/>
      <c r="QQK4" s="45"/>
      <c r="QQL4" s="45"/>
      <c r="QQM4" s="45"/>
      <c r="QQN4" s="45"/>
      <c r="QQO4" s="45"/>
      <c r="QQP4" s="45"/>
      <c r="QQQ4" s="45"/>
      <c r="QQR4" s="45"/>
      <c r="QQS4" s="45"/>
      <c r="QQT4" s="45"/>
      <c r="QQU4" s="45"/>
      <c r="QQV4" s="45"/>
      <c r="QQW4" s="45"/>
      <c r="QQX4" s="45"/>
      <c r="QQY4" s="45"/>
      <c r="QQZ4" s="45"/>
      <c r="QRA4" s="45"/>
      <c r="QRB4" s="45"/>
      <c r="QRC4" s="45"/>
      <c r="QRD4" s="45"/>
      <c r="QRE4" s="45"/>
      <c r="QRF4" s="45"/>
      <c r="QRG4" s="45"/>
      <c r="QRH4" s="45"/>
      <c r="QRI4" s="45"/>
      <c r="QRJ4" s="45"/>
      <c r="QRK4" s="45"/>
      <c r="QRL4" s="45"/>
      <c r="QRM4" s="45"/>
      <c r="QRN4" s="45"/>
      <c r="QRO4" s="45"/>
      <c r="QRP4" s="45"/>
      <c r="QRQ4" s="45"/>
      <c r="QRR4" s="45"/>
      <c r="QRS4" s="45"/>
      <c r="QRT4" s="45"/>
      <c r="QRU4" s="45"/>
      <c r="QRV4" s="45"/>
      <c r="QRW4" s="45"/>
      <c r="QRX4" s="45"/>
      <c r="QRY4" s="45"/>
      <c r="QRZ4" s="45"/>
      <c r="QSA4" s="45"/>
      <c r="QSB4" s="45"/>
      <c r="QSC4" s="45"/>
      <c r="QSD4" s="45"/>
      <c r="QSE4" s="45"/>
      <c r="QSF4" s="45"/>
      <c r="QSG4" s="45"/>
      <c r="QSH4" s="45"/>
      <c r="QSI4" s="45"/>
      <c r="QSJ4" s="45"/>
      <c r="QSK4" s="45"/>
      <c r="QSL4" s="45"/>
      <c r="QSM4" s="45"/>
      <c r="QSN4" s="45"/>
      <c r="QSO4" s="45"/>
      <c r="QSP4" s="45"/>
      <c r="QSQ4" s="45"/>
      <c r="QSR4" s="45"/>
      <c r="QSS4" s="45"/>
      <c r="QST4" s="45"/>
      <c r="QSU4" s="45"/>
      <c r="QSV4" s="45"/>
      <c r="QSW4" s="45"/>
      <c r="QSX4" s="45"/>
      <c r="QSY4" s="45"/>
      <c r="QSZ4" s="45"/>
      <c r="QTA4" s="45"/>
      <c r="QTB4" s="45"/>
      <c r="QTC4" s="45"/>
      <c r="QTD4" s="45"/>
      <c r="QTE4" s="45"/>
      <c r="QTF4" s="45"/>
      <c r="QTG4" s="45"/>
      <c r="QTH4" s="45"/>
      <c r="QTI4" s="45"/>
      <c r="QTJ4" s="45"/>
      <c r="QTK4" s="45"/>
      <c r="QTL4" s="45"/>
      <c r="QTM4" s="45"/>
      <c r="QTN4" s="45"/>
      <c r="QTO4" s="45"/>
      <c r="QTP4" s="45"/>
      <c r="QTQ4" s="45"/>
      <c r="QTR4" s="45"/>
      <c r="QTS4" s="45"/>
      <c r="QTT4" s="45"/>
      <c r="QTU4" s="45"/>
      <c r="QTV4" s="45"/>
      <c r="QTW4" s="45"/>
      <c r="QTX4" s="45"/>
      <c r="QTY4" s="45"/>
      <c r="QTZ4" s="45"/>
      <c r="QUA4" s="45"/>
      <c r="QUB4" s="45"/>
      <c r="QUC4" s="45"/>
      <c r="QUD4" s="45"/>
      <c r="QUE4" s="45"/>
      <c r="QUF4" s="45"/>
      <c r="QUG4" s="45"/>
      <c r="QUH4" s="45"/>
      <c r="QUI4" s="45"/>
      <c r="QUJ4" s="45"/>
      <c r="QUK4" s="45"/>
      <c r="QUL4" s="45"/>
      <c r="QUM4" s="45"/>
      <c r="QUN4" s="45"/>
      <c r="QUO4" s="45"/>
      <c r="QUP4" s="45"/>
      <c r="QUQ4" s="45"/>
      <c r="QUR4" s="45"/>
      <c r="QUS4" s="45"/>
      <c r="QUT4" s="45"/>
      <c r="QUU4" s="45"/>
      <c r="QUV4" s="45"/>
      <c r="QUW4" s="45"/>
      <c r="QUX4" s="45"/>
      <c r="QUY4" s="45"/>
      <c r="QUZ4" s="45"/>
      <c r="QVA4" s="45"/>
      <c r="QVB4" s="45"/>
      <c r="QVC4" s="45"/>
      <c r="QVD4" s="45"/>
      <c r="QVE4" s="45"/>
      <c r="QVF4" s="45"/>
      <c r="QVG4" s="45"/>
      <c r="QVH4" s="45"/>
      <c r="QVI4" s="45"/>
      <c r="QVJ4" s="45"/>
      <c r="QVK4" s="45"/>
      <c r="QVL4" s="45"/>
      <c r="QVM4" s="45"/>
      <c r="QVN4" s="45"/>
      <c r="QVO4" s="45"/>
      <c r="QVP4" s="45"/>
      <c r="QVQ4" s="45"/>
      <c r="QVR4" s="45"/>
      <c r="QVS4" s="45"/>
      <c r="QVT4" s="45"/>
      <c r="QVU4" s="45"/>
      <c r="QVV4" s="45"/>
      <c r="QVW4" s="45"/>
      <c r="QVX4" s="45"/>
      <c r="QVY4" s="45"/>
      <c r="QVZ4" s="45"/>
      <c r="QWA4" s="45"/>
      <c r="QWB4" s="45"/>
      <c r="QWC4" s="45"/>
      <c r="QWD4" s="45"/>
      <c r="QWE4" s="45"/>
      <c r="QWF4" s="45"/>
      <c r="QWG4" s="45"/>
      <c r="QWH4" s="45"/>
      <c r="QWI4" s="45"/>
      <c r="QWJ4" s="45"/>
      <c r="QWK4" s="45"/>
      <c r="QWL4" s="45"/>
      <c r="QWM4" s="45"/>
      <c r="QWN4" s="45"/>
      <c r="QWO4" s="45"/>
      <c r="QWP4" s="45"/>
      <c r="QWQ4" s="45"/>
      <c r="QWR4" s="45"/>
      <c r="QWS4" s="45"/>
      <c r="QWT4" s="45"/>
      <c r="QWU4" s="45"/>
      <c r="QWV4" s="45"/>
      <c r="QWW4" s="45"/>
      <c r="QWX4" s="45"/>
      <c r="QWY4" s="45"/>
      <c r="QWZ4" s="45"/>
      <c r="QXA4" s="45"/>
      <c r="QXB4" s="45"/>
      <c r="QXC4" s="45"/>
      <c r="QXD4" s="45"/>
      <c r="QXE4" s="45"/>
      <c r="QXF4" s="45"/>
      <c r="QXG4" s="45"/>
      <c r="QXH4" s="45"/>
      <c r="QXI4" s="45"/>
      <c r="QXJ4" s="45"/>
      <c r="QXK4" s="45"/>
      <c r="QXL4" s="45"/>
      <c r="QXM4" s="45"/>
      <c r="QXN4" s="45"/>
      <c r="QXO4" s="45"/>
      <c r="QXP4" s="45"/>
      <c r="QXQ4" s="45"/>
      <c r="QXR4" s="45"/>
      <c r="QXS4" s="45"/>
      <c r="QXT4" s="45"/>
      <c r="QXU4" s="45"/>
      <c r="QXV4" s="45"/>
      <c r="QXW4" s="45"/>
      <c r="QXX4" s="45"/>
      <c r="QXY4" s="45"/>
      <c r="QXZ4" s="45"/>
      <c r="QYA4" s="45"/>
      <c r="QYB4" s="45"/>
      <c r="QYC4" s="45"/>
      <c r="QYD4" s="45"/>
      <c r="QYE4" s="45"/>
      <c r="QYF4" s="45"/>
      <c r="QYG4" s="45"/>
      <c r="QYH4" s="45"/>
      <c r="QYI4" s="45"/>
      <c r="QYJ4" s="45"/>
      <c r="QYK4" s="45"/>
      <c r="QYL4" s="45"/>
      <c r="QYM4" s="45"/>
      <c r="QYN4" s="45"/>
      <c r="QYO4" s="45"/>
      <c r="QYP4" s="45"/>
      <c r="QYQ4" s="45"/>
      <c r="QYR4" s="45"/>
      <c r="QYS4" s="45"/>
      <c r="QYT4" s="45"/>
      <c r="QYU4" s="45"/>
      <c r="QYV4" s="45"/>
      <c r="QYW4" s="45"/>
      <c r="QYX4" s="45"/>
      <c r="QYY4" s="45"/>
      <c r="QYZ4" s="45"/>
      <c r="QZA4" s="45"/>
      <c r="QZB4" s="45"/>
      <c r="QZC4" s="45"/>
      <c r="QZD4" s="45"/>
      <c r="QZE4" s="45"/>
      <c r="QZF4" s="45"/>
      <c r="QZG4" s="45"/>
      <c r="QZH4" s="45"/>
      <c r="QZI4" s="45"/>
      <c r="QZJ4" s="45"/>
      <c r="QZK4" s="45"/>
      <c r="QZL4" s="45"/>
      <c r="QZM4" s="45"/>
      <c r="QZN4" s="45"/>
      <c r="QZO4" s="45"/>
      <c r="QZP4" s="45"/>
      <c r="QZQ4" s="45"/>
      <c r="QZR4" s="45"/>
      <c r="QZS4" s="45"/>
      <c r="QZT4" s="45"/>
      <c r="QZU4" s="45"/>
      <c r="QZV4" s="45"/>
      <c r="QZW4" s="45"/>
      <c r="QZX4" s="45"/>
      <c r="QZY4" s="45"/>
      <c r="QZZ4" s="45"/>
      <c r="RAA4" s="45"/>
      <c r="RAB4" s="45"/>
      <c r="RAC4" s="45"/>
      <c r="RAD4" s="45"/>
      <c r="RAE4" s="45"/>
      <c r="RAF4" s="45"/>
      <c r="RAG4" s="45"/>
      <c r="RAH4" s="45"/>
      <c r="RAI4" s="45"/>
      <c r="RAJ4" s="45"/>
      <c r="RAK4" s="45"/>
      <c r="RAL4" s="45"/>
      <c r="RAM4" s="45"/>
      <c r="RAN4" s="45"/>
      <c r="RAO4" s="45"/>
      <c r="RAP4" s="45"/>
      <c r="RAQ4" s="45"/>
      <c r="RAR4" s="45"/>
      <c r="RAS4" s="45"/>
      <c r="RAT4" s="45"/>
      <c r="RAU4" s="45"/>
      <c r="RAV4" s="45"/>
      <c r="RAW4" s="45"/>
      <c r="RAX4" s="45"/>
      <c r="RAY4" s="45"/>
      <c r="RAZ4" s="45"/>
      <c r="RBA4" s="45"/>
      <c r="RBB4" s="45"/>
      <c r="RBC4" s="45"/>
      <c r="RBD4" s="45"/>
      <c r="RBE4" s="45"/>
      <c r="RBF4" s="45"/>
      <c r="RBG4" s="45"/>
      <c r="RBH4" s="45"/>
      <c r="RBI4" s="45"/>
      <c r="RBJ4" s="45"/>
      <c r="RBK4" s="45"/>
      <c r="RBL4" s="45"/>
      <c r="RBM4" s="45"/>
      <c r="RBN4" s="45"/>
      <c r="RBO4" s="45"/>
      <c r="RBP4" s="45"/>
      <c r="RBQ4" s="45"/>
      <c r="RBR4" s="45"/>
      <c r="RBS4" s="45"/>
      <c r="RBT4" s="45"/>
      <c r="RBU4" s="45"/>
      <c r="RBV4" s="45"/>
      <c r="RBW4" s="45"/>
      <c r="RBX4" s="45"/>
      <c r="RBY4" s="45"/>
      <c r="RBZ4" s="45"/>
      <c r="RCA4" s="45"/>
      <c r="RCB4" s="45"/>
      <c r="RCC4" s="45"/>
      <c r="RCD4" s="45"/>
      <c r="RCE4" s="45"/>
      <c r="RCF4" s="45"/>
      <c r="RCG4" s="45"/>
      <c r="RCH4" s="45"/>
      <c r="RCI4" s="45"/>
      <c r="RCJ4" s="45"/>
      <c r="RCK4" s="45"/>
      <c r="RCL4" s="45"/>
      <c r="RCM4" s="45"/>
      <c r="RCN4" s="45"/>
      <c r="RCO4" s="45"/>
      <c r="RCP4" s="45"/>
      <c r="RCQ4" s="45"/>
      <c r="RCR4" s="45"/>
      <c r="RCS4" s="45"/>
      <c r="RCT4" s="45"/>
      <c r="RCU4" s="45"/>
      <c r="RCV4" s="45"/>
      <c r="RCW4" s="45"/>
      <c r="RCX4" s="45"/>
      <c r="RCY4" s="45"/>
      <c r="RCZ4" s="45"/>
      <c r="RDA4" s="45"/>
      <c r="RDB4" s="45"/>
      <c r="RDC4" s="45"/>
      <c r="RDD4" s="45"/>
      <c r="RDE4" s="45"/>
      <c r="RDF4" s="45"/>
      <c r="RDG4" s="45"/>
      <c r="RDH4" s="45"/>
      <c r="RDI4" s="45"/>
      <c r="RDJ4" s="45"/>
      <c r="RDK4" s="45"/>
      <c r="RDL4" s="45"/>
      <c r="RDM4" s="45"/>
      <c r="RDN4" s="45"/>
      <c r="RDO4" s="45"/>
      <c r="RDP4" s="45"/>
      <c r="RDQ4" s="45"/>
      <c r="RDR4" s="45"/>
      <c r="RDS4" s="45"/>
      <c r="RDT4" s="45"/>
      <c r="RDU4" s="45"/>
      <c r="RDV4" s="45"/>
      <c r="RDW4" s="45"/>
      <c r="RDX4" s="45"/>
      <c r="RDY4" s="45"/>
      <c r="RDZ4" s="45"/>
      <c r="REA4" s="45"/>
      <c r="REB4" s="45"/>
      <c r="REC4" s="45"/>
      <c r="RED4" s="45"/>
      <c r="REE4" s="45"/>
      <c r="REF4" s="45"/>
      <c r="REG4" s="45"/>
      <c r="REH4" s="45"/>
      <c r="REI4" s="45"/>
      <c r="REJ4" s="45"/>
      <c r="REK4" s="45"/>
      <c r="REL4" s="45"/>
      <c r="REM4" s="45"/>
      <c r="REN4" s="45"/>
      <c r="REO4" s="45"/>
      <c r="REP4" s="45"/>
      <c r="REQ4" s="45"/>
      <c r="RER4" s="45"/>
      <c r="RES4" s="45"/>
      <c r="RET4" s="45"/>
      <c r="REU4" s="45"/>
      <c r="REV4" s="45"/>
      <c r="REW4" s="45"/>
      <c r="REX4" s="45"/>
      <c r="REY4" s="45"/>
      <c r="REZ4" s="45"/>
      <c r="RFA4" s="45"/>
      <c r="RFB4" s="45"/>
      <c r="RFC4" s="45"/>
      <c r="RFD4" s="45"/>
      <c r="RFE4" s="45"/>
      <c r="RFF4" s="45"/>
      <c r="RFG4" s="45"/>
      <c r="RFH4" s="45"/>
      <c r="RFI4" s="45"/>
      <c r="RFJ4" s="45"/>
      <c r="RFK4" s="45"/>
      <c r="RFL4" s="45"/>
      <c r="RFM4" s="45"/>
      <c r="RFN4" s="45"/>
      <c r="RFO4" s="45"/>
      <c r="RFP4" s="45"/>
      <c r="RFQ4" s="45"/>
      <c r="RFR4" s="45"/>
      <c r="RFS4" s="45"/>
      <c r="RFT4" s="45"/>
      <c r="RFU4" s="45"/>
      <c r="RFV4" s="45"/>
      <c r="RFW4" s="45"/>
      <c r="RFX4" s="45"/>
      <c r="RFY4" s="45"/>
      <c r="RFZ4" s="45"/>
      <c r="RGA4" s="45"/>
      <c r="RGB4" s="45"/>
      <c r="RGC4" s="45"/>
      <c r="RGD4" s="45"/>
      <c r="RGE4" s="45"/>
      <c r="RGF4" s="45"/>
      <c r="RGG4" s="45"/>
      <c r="RGH4" s="45"/>
      <c r="RGI4" s="45"/>
      <c r="RGJ4" s="45"/>
      <c r="RGK4" s="45"/>
      <c r="RGL4" s="45"/>
      <c r="RGM4" s="45"/>
      <c r="RGN4" s="45"/>
      <c r="RGO4" s="45"/>
      <c r="RGP4" s="45"/>
      <c r="RGQ4" s="45"/>
      <c r="RGR4" s="45"/>
      <c r="RGS4" s="45"/>
      <c r="RGT4" s="45"/>
      <c r="RGU4" s="45"/>
      <c r="RGV4" s="45"/>
      <c r="RGW4" s="45"/>
      <c r="RGX4" s="45"/>
      <c r="RGY4" s="45"/>
      <c r="RGZ4" s="45"/>
      <c r="RHA4" s="45"/>
      <c r="RHB4" s="45"/>
      <c r="RHC4" s="45"/>
      <c r="RHD4" s="45"/>
      <c r="RHE4" s="45"/>
      <c r="RHF4" s="45"/>
      <c r="RHG4" s="45"/>
      <c r="RHH4" s="45"/>
      <c r="RHI4" s="45"/>
      <c r="RHJ4" s="45"/>
      <c r="RHK4" s="45"/>
      <c r="RHL4" s="45"/>
      <c r="RHM4" s="45"/>
      <c r="RHN4" s="45"/>
      <c r="RHO4" s="45"/>
      <c r="RHP4" s="45"/>
      <c r="RHQ4" s="45"/>
      <c r="RHR4" s="45"/>
      <c r="RHS4" s="45"/>
      <c r="RHT4" s="45"/>
      <c r="RHU4" s="45"/>
      <c r="RHV4" s="45"/>
      <c r="RHW4" s="45"/>
      <c r="RHX4" s="45"/>
      <c r="RHY4" s="45"/>
      <c r="RHZ4" s="45"/>
      <c r="RIA4" s="45"/>
      <c r="RIB4" s="45"/>
      <c r="RIC4" s="45"/>
      <c r="RID4" s="45"/>
      <c r="RIE4" s="45"/>
      <c r="RIF4" s="45"/>
      <c r="RIG4" s="45"/>
      <c r="RIH4" s="45"/>
      <c r="RII4" s="45"/>
      <c r="RIJ4" s="45"/>
      <c r="RIK4" s="45"/>
      <c r="RIL4" s="45"/>
      <c r="RIM4" s="45"/>
      <c r="RIN4" s="45"/>
      <c r="RIO4" s="45"/>
      <c r="RIP4" s="45"/>
      <c r="RIQ4" s="45"/>
      <c r="RIR4" s="45"/>
      <c r="RIS4" s="45"/>
      <c r="RIT4" s="45"/>
      <c r="RIU4" s="45"/>
      <c r="RIV4" s="45"/>
      <c r="RIW4" s="45"/>
      <c r="RIX4" s="45"/>
      <c r="RIY4" s="45"/>
      <c r="RIZ4" s="45"/>
      <c r="RJA4" s="45"/>
      <c r="RJB4" s="45"/>
      <c r="RJC4" s="45"/>
      <c r="RJD4" s="45"/>
      <c r="RJE4" s="45"/>
      <c r="RJF4" s="45"/>
      <c r="RJG4" s="45"/>
      <c r="RJH4" s="45"/>
      <c r="RJI4" s="45"/>
      <c r="RJJ4" s="45"/>
      <c r="RJK4" s="45"/>
      <c r="RJL4" s="45"/>
      <c r="RJM4" s="45"/>
      <c r="RJN4" s="45"/>
      <c r="RJO4" s="45"/>
      <c r="RJP4" s="45"/>
      <c r="RJQ4" s="45"/>
      <c r="RJR4" s="45"/>
      <c r="RJS4" s="45"/>
      <c r="RJT4" s="45"/>
      <c r="RJU4" s="45"/>
      <c r="RJV4" s="45"/>
      <c r="RJW4" s="45"/>
      <c r="RJX4" s="45"/>
      <c r="RJY4" s="45"/>
      <c r="RJZ4" s="45"/>
      <c r="RKA4" s="45"/>
      <c r="RKB4" s="45"/>
      <c r="RKC4" s="45"/>
      <c r="RKD4" s="45"/>
      <c r="RKE4" s="45"/>
      <c r="RKF4" s="45"/>
      <c r="RKG4" s="45"/>
      <c r="RKH4" s="45"/>
      <c r="RKI4" s="45"/>
      <c r="RKJ4" s="45"/>
      <c r="RKK4" s="45"/>
      <c r="RKL4" s="45"/>
      <c r="RKM4" s="45"/>
      <c r="RKN4" s="45"/>
      <c r="RKO4" s="45"/>
      <c r="RKP4" s="45"/>
      <c r="RKQ4" s="45"/>
      <c r="RKR4" s="45"/>
      <c r="RKS4" s="45"/>
      <c r="RKT4" s="45"/>
      <c r="RKU4" s="45"/>
      <c r="RKV4" s="45"/>
      <c r="RKW4" s="45"/>
      <c r="RKX4" s="45"/>
      <c r="RKY4" s="45"/>
      <c r="RKZ4" s="45"/>
      <c r="RLA4" s="45"/>
      <c r="RLB4" s="45"/>
      <c r="RLC4" s="45"/>
      <c r="RLD4" s="45"/>
      <c r="RLE4" s="45"/>
      <c r="RLF4" s="45"/>
      <c r="RLG4" s="45"/>
      <c r="RLH4" s="45"/>
      <c r="RLI4" s="45"/>
      <c r="RLJ4" s="45"/>
      <c r="RLK4" s="45"/>
      <c r="RLL4" s="45"/>
      <c r="RLM4" s="45"/>
      <c r="RLN4" s="45"/>
      <c r="RLO4" s="45"/>
      <c r="RLP4" s="45"/>
      <c r="RLQ4" s="45"/>
      <c r="RLR4" s="45"/>
      <c r="RLS4" s="45"/>
      <c r="RLT4" s="45"/>
      <c r="RLU4" s="45"/>
      <c r="RLV4" s="45"/>
      <c r="RLW4" s="45"/>
      <c r="RLX4" s="45"/>
      <c r="RLY4" s="45"/>
      <c r="RLZ4" s="45"/>
      <c r="RMA4" s="45"/>
      <c r="RMB4" s="45"/>
      <c r="RMC4" s="45"/>
      <c r="RMD4" s="45"/>
      <c r="RME4" s="45"/>
      <c r="RMF4" s="45"/>
      <c r="RMG4" s="45"/>
      <c r="RMH4" s="45"/>
      <c r="RMI4" s="45"/>
      <c r="RMJ4" s="45"/>
      <c r="RMK4" s="45"/>
      <c r="RML4" s="45"/>
      <c r="RMM4" s="45"/>
      <c r="RMN4" s="45"/>
      <c r="RMO4" s="45"/>
      <c r="RMP4" s="45"/>
      <c r="RMQ4" s="45"/>
      <c r="RMR4" s="45"/>
      <c r="RMS4" s="45"/>
      <c r="RMT4" s="45"/>
      <c r="RMU4" s="45"/>
      <c r="RMV4" s="45"/>
      <c r="RMW4" s="45"/>
      <c r="RMX4" s="45"/>
      <c r="RMY4" s="45"/>
      <c r="RMZ4" s="45"/>
      <c r="RNA4" s="45"/>
      <c r="RNB4" s="45"/>
      <c r="RNC4" s="45"/>
      <c r="RND4" s="45"/>
      <c r="RNE4" s="45"/>
      <c r="RNF4" s="45"/>
      <c r="RNG4" s="45"/>
      <c r="RNH4" s="45"/>
      <c r="RNI4" s="45"/>
      <c r="RNJ4" s="45"/>
      <c r="RNK4" s="45"/>
      <c r="RNL4" s="45"/>
      <c r="RNM4" s="45"/>
      <c r="RNN4" s="45"/>
      <c r="RNO4" s="45"/>
      <c r="RNP4" s="45"/>
      <c r="RNQ4" s="45"/>
      <c r="RNR4" s="45"/>
      <c r="RNS4" s="45"/>
      <c r="RNT4" s="45"/>
      <c r="RNU4" s="45"/>
      <c r="RNV4" s="45"/>
      <c r="RNW4" s="45"/>
      <c r="RNX4" s="45"/>
      <c r="RNY4" s="45"/>
      <c r="RNZ4" s="45"/>
      <c r="ROA4" s="45"/>
      <c r="ROB4" s="45"/>
      <c r="ROC4" s="45"/>
      <c r="ROD4" s="45"/>
      <c r="ROE4" s="45"/>
      <c r="ROF4" s="45"/>
      <c r="ROG4" s="45"/>
      <c r="ROH4" s="45"/>
      <c r="ROI4" s="45"/>
      <c r="ROJ4" s="45"/>
      <c r="ROK4" s="45"/>
      <c r="ROL4" s="45"/>
      <c r="ROM4" s="45"/>
      <c r="RON4" s="45"/>
      <c r="ROO4" s="45"/>
      <c r="ROP4" s="45"/>
      <c r="ROQ4" s="45"/>
      <c r="ROR4" s="45"/>
      <c r="ROS4" s="45"/>
      <c r="ROT4" s="45"/>
      <c r="ROU4" s="45"/>
      <c r="ROV4" s="45"/>
      <c r="ROW4" s="45"/>
      <c r="ROX4" s="45"/>
      <c r="ROY4" s="45"/>
      <c r="ROZ4" s="45"/>
      <c r="RPA4" s="45"/>
      <c r="RPB4" s="45"/>
      <c r="RPC4" s="45"/>
      <c r="RPD4" s="45"/>
      <c r="RPE4" s="45"/>
      <c r="RPF4" s="45"/>
      <c r="RPG4" s="45"/>
      <c r="RPH4" s="45"/>
      <c r="RPI4" s="45"/>
      <c r="RPJ4" s="45"/>
      <c r="RPK4" s="45"/>
      <c r="RPL4" s="45"/>
      <c r="RPM4" s="45"/>
      <c r="RPN4" s="45"/>
      <c r="RPO4" s="45"/>
      <c r="RPP4" s="45"/>
      <c r="RPQ4" s="45"/>
      <c r="RPR4" s="45"/>
      <c r="RPS4" s="45"/>
      <c r="RPT4" s="45"/>
      <c r="RPU4" s="45"/>
      <c r="RPV4" s="45"/>
      <c r="RPW4" s="45"/>
      <c r="RPX4" s="45"/>
      <c r="RPY4" s="45"/>
      <c r="RPZ4" s="45"/>
      <c r="RQA4" s="45"/>
      <c r="RQB4" s="45"/>
      <c r="RQC4" s="45"/>
      <c r="RQD4" s="45"/>
      <c r="RQE4" s="45"/>
      <c r="RQF4" s="45"/>
      <c r="RQG4" s="45"/>
      <c r="RQH4" s="45"/>
      <c r="RQI4" s="45"/>
      <c r="RQJ4" s="45"/>
      <c r="RQK4" s="45"/>
      <c r="RQL4" s="45"/>
      <c r="RQM4" s="45"/>
      <c r="RQN4" s="45"/>
      <c r="RQO4" s="45"/>
      <c r="RQP4" s="45"/>
      <c r="RQQ4" s="45"/>
      <c r="RQR4" s="45"/>
      <c r="RQS4" s="45"/>
      <c r="RQT4" s="45"/>
      <c r="RQU4" s="45"/>
      <c r="RQV4" s="45"/>
      <c r="RQW4" s="45"/>
      <c r="RQX4" s="45"/>
      <c r="RQY4" s="45"/>
      <c r="RQZ4" s="45"/>
      <c r="RRA4" s="45"/>
      <c r="RRB4" s="45"/>
      <c r="RRC4" s="45"/>
      <c r="RRD4" s="45"/>
      <c r="RRE4" s="45"/>
      <c r="RRF4" s="45"/>
      <c r="RRG4" s="45"/>
      <c r="RRH4" s="45"/>
      <c r="RRI4" s="45"/>
      <c r="RRJ4" s="45"/>
      <c r="RRK4" s="45"/>
      <c r="RRL4" s="45"/>
      <c r="RRM4" s="45"/>
      <c r="RRN4" s="45"/>
      <c r="RRO4" s="45"/>
      <c r="RRP4" s="45"/>
      <c r="RRQ4" s="45"/>
      <c r="RRR4" s="45"/>
      <c r="RRS4" s="45"/>
      <c r="RRT4" s="45"/>
      <c r="RRU4" s="45"/>
      <c r="RRV4" s="45"/>
      <c r="RRW4" s="45"/>
      <c r="RRX4" s="45"/>
      <c r="RRY4" s="45"/>
      <c r="RRZ4" s="45"/>
      <c r="RSA4" s="45"/>
      <c r="RSB4" s="45"/>
      <c r="RSC4" s="45"/>
      <c r="RSD4" s="45"/>
      <c r="RSE4" s="45"/>
      <c r="RSF4" s="45"/>
      <c r="RSG4" s="45"/>
      <c r="RSH4" s="45"/>
      <c r="RSI4" s="45"/>
      <c r="RSJ4" s="45"/>
      <c r="RSK4" s="45"/>
      <c r="RSL4" s="45"/>
      <c r="RSM4" s="45"/>
      <c r="RSN4" s="45"/>
      <c r="RSO4" s="45"/>
      <c r="RSP4" s="45"/>
      <c r="RSQ4" s="45"/>
      <c r="RSR4" s="45"/>
      <c r="RSS4" s="45"/>
      <c r="RST4" s="45"/>
      <c r="RSU4" s="45"/>
      <c r="RSV4" s="45"/>
      <c r="RSW4" s="45"/>
      <c r="RSX4" s="45"/>
      <c r="RSY4" s="45"/>
      <c r="RSZ4" s="45"/>
      <c r="RTA4" s="45"/>
      <c r="RTB4" s="45"/>
      <c r="RTC4" s="45"/>
      <c r="RTD4" s="45"/>
      <c r="RTE4" s="45"/>
      <c r="RTF4" s="45"/>
      <c r="RTG4" s="45"/>
      <c r="RTH4" s="45"/>
      <c r="RTI4" s="45"/>
      <c r="RTJ4" s="45"/>
      <c r="RTK4" s="45"/>
      <c r="RTL4" s="45"/>
      <c r="RTM4" s="45"/>
      <c r="RTN4" s="45"/>
      <c r="RTO4" s="45"/>
      <c r="RTP4" s="45"/>
      <c r="RTQ4" s="45"/>
      <c r="RTR4" s="45"/>
      <c r="RTS4" s="45"/>
      <c r="RTT4" s="45"/>
      <c r="RTU4" s="45"/>
      <c r="RTV4" s="45"/>
      <c r="RTW4" s="45"/>
      <c r="RTX4" s="45"/>
      <c r="RTY4" s="45"/>
      <c r="RTZ4" s="45"/>
      <c r="RUA4" s="45"/>
      <c r="RUB4" s="45"/>
      <c r="RUC4" s="45"/>
      <c r="RUD4" s="45"/>
      <c r="RUE4" s="45"/>
      <c r="RUF4" s="45"/>
      <c r="RUG4" s="45"/>
      <c r="RUH4" s="45"/>
      <c r="RUI4" s="45"/>
      <c r="RUJ4" s="45"/>
      <c r="RUK4" s="45"/>
      <c r="RUL4" s="45"/>
      <c r="RUM4" s="45"/>
      <c r="RUN4" s="45"/>
      <c r="RUO4" s="45"/>
      <c r="RUP4" s="45"/>
      <c r="RUQ4" s="45"/>
      <c r="RUR4" s="45"/>
      <c r="RUS4" s="45"/>
      <c r="RUT4" s="45"/>
      <c r="RUU4" s="45"/>
      <c r="RUV4" s="45"/>
      <c r="RUW4" s="45"/>
      <c r="RUX4" s="45"/>
      <c r="RUY4" s="45"/>
      <c r="RUZ4" s="45"/>
      <c r="RVA4" s="45"/>
      <c r="RVB4" s="45"/>
      <c r="RVC4" s="45"/>
      <c r="RVD4" s="45"/>
      <c r="RVE4" s="45"/>
      <c r="RVF4" s="45"/>
      <c r="RVG4" s="45"/>
      <c r="RVH4" s="45"/>
      <c r="RVI4" s="45"/>
      <c r="RVJ4" s="45"/>
      <c r="RVK4" s="45"/>
      <c r="RVL4" s="45"/>
      <c r="RVM4" s="45"/>
      <c r="RVN4" s="45"/>
      <c r="RVO4" s="45"/>
      <c r="RVP4" s="45"/>
      <c r="RVQ4" s="45"/>
      <c r="RVR4" s="45"/>
      <c r="RVS4" s="45"/>
      <c r="RVT4" s="45"/>
      <c r="RVU4" s="45"/>
      <c r="RVV4" s="45"/>
      <c r="RVW4" s="45"/>
      <c r="RVX4" s="45"/>
      <c r="RVY4" s="45"/>
      <c r="RVZ4" s="45"/>
      <c r="RWA4" s="45"/>
      <c r="RWB4" s="45"/>
      <c r="RWC4" s="45"/>
      <c r="RWD4" s="45"/>
      <c r="RWE4" s="45"/>
      <c r="RWF4" s="45"/>
      <c r="RWG4" s="45"/>
      <c r="RWH4" s="45"/>
      <c r="RWI4" s="45"/>
      <c r="RWJ4" s="45"/>
      <c r="RWK4" s="45"/>
      <c r="RWL4" s="45"/>
      <c r="RWM4" s="45"/>
      <c r="RWN4" s="45"/>
      <c r="RWO4" s="45"/>
      <c r="RWP4" s="45"/>
      <c r="RWQ4" s="45"/>
      <c r="RWR4" s="45"/>
      <c r="RWS4" s="45"/>
      <c r="RWT4" s="45"/>
      <c r="RWU4" s="45"/>
      <c r="RWV4" s="45"/>
      <c r="RWW4" s="45"/>
      <c r="RWX4" s="45"/>
      <c r="RWY4" s="45"/>
      <c r="RWZ4" s="45"/>
      <c r="RXA4" s="45"/>
      <c r="RXB4" s="45"/>
      <c r="RXC4" s="45"/>
      <c r="RXD4" s="45"/>
      <c r="RXE4" s="45"/>
      <c r="RXF4" s="45"/>
      <c r="RXG4" s="45"/>
      <c r="RXH4" s="45"/>
      <c r="RXI4" s="45"/>
      <c r="RXJ4" s="45"/>
      <c r="RXK4" s="45"/>
      <c r="RXL4" s="45"/>
      <c r="RXM4" s="45"/>
      <c r="RXN4" s="45"/>
      <c r="RXO4" s="45"/>
      <c r="RXP4" s="45"/>
      <c r="RXQ4" s="45"/>
      <c r="RXR4" s="45"/>
      <c r="RXS4" s="45"/>
      <c r="RXT4" s="45"/>
      <c r="RXU4" s="45"/>
      <c r="RXV4" s="45"/>
      <c r="RXW4" s="45"/>
      <c r="RXX4" s="45"/>
      <c r="RXY4" s="45"/>
      <c r="RXZ4" s="45"/>
      <c r="RYA4" s="45"/>
      <c r="RYB4" s="45"/>
      <c r="RYC4" s="45"/>
      <c r="RYD4" s="45"/>
      <c r="RYE4" s="45"/>
      <c r="RYF4" s="45"/>
      <c r="RYG4" s="45"/>
      <c r="RYH4" s="45"/>
      <c r="RYI4" s="45"/>
      <c r="RYJ4" s="45"/>
      <c r="RYK4" s="45"/>
      <c r="RYL4" s="45"/>
      <c r="RYM4" s="45"/>
      <c r="RYN4" s="45"/>
      <c r="RYO4" s="45"/>
      <c r="RYP4" s="45"/>
      <c r="RYQ4" s="45"/>
      <c r="RYR4" s="45"/>
      <c r="RYS4" s="45"/>
      <c r="RYT4" s="45"/>
      <c r="RYU4" s="45"/>
      <c r="RYV4" s="45"/>
      <c r="RYW4" s="45"/>
      <c r="RYX4" s="45"/>
      <c r="RYY4" s="45"/>
      <c r="RYZ4" s="45"/>
      <c r="RZA4" s="45"/>
      <c r="RZB4" s="45"/>
      <c r="RZC4" s="45"/>
      <c r="RZD4" s="45"/>
      <c r="RZE4" s="45"/>
      <c r="RZF4" s="45"/>
      <c r="RZG4" s="45"/>
      <c r="RZH4" s="45"/>
      <c r="RZI4" s="45"/>
      <c r="RZJ4" s="45"/>
      <c r="RZK4" s="45"/>
      <c r="RZL4" s="45"/>
      <c r="RZM4" s="45"/>
      <c r="RZN4" s="45"/>
      <c r="RZO4" s="45"/>
      <c r="RZP4" s="45"/>
      <c r="RZQ4" s="45"/>
      <c r="RZR4" s="45"/>
      <c r="RZS4" s="45"/>
      <c r="RZT4" s="45"/>
      <c r="RZU4" s="45"/>
      <c r="RZV4" s="45"/>
      <c r="RZW4" s="45"/>
      <c r="RZX4" s="45"/>
      <c r="RZY4" s="45"/>
      <c r="RZZ4" s="45"/>
      <c r="SAA4" s="45"/>
      <c r="SAB4" s="45"/>
      <c r="SAC4" s="45"/>
      <c r="SAD4" s="45"/>
      <c r="SAE4" s="45"/>
      <c r="SAF4" s="45"/>
      <c r="SAG4" s="45"/>
      <c r="SAH4" s="45"/>
      <c r="SAI4" s="45"/>
      <c r="SAJ4" s="45"/>
      <c r="SAK4" s="45"/>
      <c r="SAL4" s="45"/>
      <c r="SAM4" s="45"/>
      <c r="SAN4" s="45"/>
      <c r="SAO4" s="45"/>
      <c r="SAP4" s="45"/>
      <c r="SAQ4" s="45"/>
      <c r="SAR4" s="45"/>
      <c r="SAS4" s="45"/>
      <c r="SAT4" s="45"/>
      <c r="SAU4" s="45"/>
      <c r="SAV4" s="45"/>
      <c r="SAW4" s="45"/>
      <c r="SAX4" s="45"/>
      <c r="SAY4" s="45"/>
      <c r="SAZ4" s="45"/>
      <c r="SBA4" s="45"/>
      <c r="SBB4" s="45"/>
      <c r="SBC4" s="45"/>
      <c r="SBD4" s="45"/>
      <c r="SBE4" s="45"/>
      <c r="SBF4" s="45"/>
      <c r="SBG4" s="45"/>
      <c r="SBH4" s="45"/>
      <c r="SBI4" s="45"/>
      <c r="SBJ4" s="45"/>
      <c r="SBK4" s="45"/>
      <c r="SBL4" s="45"/>
      <c r="SBM4" s="45"/>
      <c r="SBN4" s="45"/>
      <c r="SBO4" s="45"/>
      <c r="SBP4" s="45"/>
      <c r="SBQ4" s="45"/>
      <c r="SBR4" s="45"/>
      <c r="SBS4" s="45"/>
      <c r="SBT4" s="45"/>
      <c r="SBU4" s="45"/>
      <c r="SBV4" s="45"/>
      <c r="SBW4" s="45"/>
      <c r="SBX4" s="45"/>
      <c r="SBY4" s="45"/>
      <c r="SBZ4" s="45"/>
      <c r="SCA4" s="45"/>
      <c r="SCB4" s="45"/>
      <c r="SCC4" s="45"/>
      <c r="SCD4" s="45"/>
      <c r="SCE4" s="45"/>
      <c r="SCF4" s="45"/>
      <c r="SCG4" s="45"/>
      <c r="SCH4" s="45"/>
      <c r="SCI4" s="45"/>
      <c r="SCJ4" s="45"/>
      <c r="SCK4" s="45"/>
      <c r="SCL4" s="45"/>
      <c r="SCM4" s="45"/>
      <c r="SCN4" s="45"/>
      <c r="SCO4" s="45"/>
      <c r="SCP4" s="45"/>
      <c r="SCQ4" s="45"/>
      <c r="SCR4" s="45"/>
      <c r="SCS4" s="45"/>
      <c r="SCT4" s="45"/>
      <c r="SCU4" s="45"/>
      <c r="SCV4" s="45"/>
      <c r="SCW4" s="45"/>
      <c r="SCX4" s="45"/>
      <c r="SCY4" s="45"/>
      <c r="SCZ4" s="45"/>
      <c r="SDA4" s="45"/>
      <c r="SDB4" s="45"/>
      <c r="SDC4" s="45"/>
      <c r="SDD4" s="45"/>
      <c r="SDE4" s="45"/>
      <c r="SDF4" s="45"/>
      <c r="SDG4" s="45"/>
      <c r="SDH4" s="45"/>
      <c r="SDI4" s="45"/>
      <c r="SDJ4" s="45"/>
      <c r="SDK4" s="45"/>
      <c r="SDL4" s="45"/>
      <c r="SDM4" s="45"/>
      <c r="SDN4" s="45"/>
      <c r="SDO4" s="45"/>
      <c r="SDP4" s="45"/>
      <c r="SDQ4" s="45"/>
      <c r="SDR4" s="45"/>
      <c r="SDS4" s="45"/>
      <c r="SDT4" s="45"/>
      <c r="SDU4" s="45"/>
      <c r="SDV4" s="45"/>
      <c r="SDW4" s="45"/>
      <c r="SDX4" s="45"/>
      <c r="SDY4" s="45"/>
      <c r="SDZ4" s="45"/>
      <c r="SEA4" s="45"/>
      <c r="SEB4" s="45"/>
      <c r="SEC4" s="45"/>
      <c r="SED4" s="45"/>
      <c r="SEE4" s="45"/>
      <c r="SEF4" s="45"/>
      <c r="SEG4" s="45"/>
      <c r="SEH4" s="45"/>
      <c r="SEI4" s="45"/>
      <c r="SEJ4" s="45"/>
      <c r="SEK4" s="45"/>
      <c r="SEL4" s="45"/>
      <c r="SEM4" s="45"/>
      <c r="SEN4" s="45"/>
      <c r="SEO4" s="45"/>
      <c r="SEP4" s="45"/>
      <c r="SEQ4" s="45"/>
      <c r="SER4" s="45"/>
      <c r="SES4" s="45"/>
      <c r="SET4" s="45"/>
      <c r="SEU4" s="45"/>
      <c r="SEV4" s="45"/>
      <c r="SEW4" s="45"/>
      <c r="SEX4" s="45"/>
      <c r="SEY4" s="45"/>
      <c r="SEZ4" s="45"/>
      <c r="SFA4" s="45"/>
      <c r="SFB4" s="45"/>
      <c r="SFC4" s="45"/>
      <c r="SFD4" s="45"/>
      <c r="SFE4" s="45"/>
      <c r="SFF4" s="45"/>
      <c r="SFG4" s="45"/>
      <c r="SFH4" s="45"/>
      <c r="SFI4" s="45"/>
      <c r="SFJ4" s="45"/>
      <c r="SFK4" s="45"/>
      <c r="SFL4" s="45"/>
      <c r="SFM4" s="45"/>
      <c r="SFN4" s="45"/>
      <c r="SFO4" s="45"/>
      <c r="SFP4" s="45"/>
      <c r="SFQ4" s="45"/>
      <c r="SFR4" s="45"/>
      <c r="SFS4" s="45"/>
      <c r="SFT4" s="45"/>
      <c r="SFU4" s="45"/>
      <c r="SFV4" s="45"/>
      <c r="SFW4" s="45"/>
      <c r="SFX4" s="45"/>
      <c r="SFY4" s="45"/>
      <c r="SFZ4" s="45"/>
      <c r="SGA4" s="45"/>
      <c r="SGB4" s="45"/>
      <c r="SGC4" s="45"/>
      <c r="SGD4" s="45"/>
      <c r="SGE4" s="45"/>
      <c r="SGF4" s="45"/>
      <c r="SGG4" s="45"/>
      <c r="SGH4" s="45"/>
      <c r="SGI4" s="45"/>
      <c r="SGJ4" s="45"/>
      <c r="SGK4" s="45"/>
      <c r="SGL4" s="45"/>
      <c r="SGM4" s="45"/>
      <c r="SGN4" s="45"/>
      <c r="SGO4" s="45"/>
      <c r="SGP4" s="45"/>
      <c r="SGQ4" s="45"/>
      <c r="SGR4" s="45"/>
      <c r="SGS4" s="45"/>
      <c r="SGT4" s="45"/>
      <c r="SGU4" s="45"/>
      <c r="SGV4" s="45"/>
      <c r="SGW4" s="45"/>
      <c r="SGX4" s="45"/>
      <c r="SGY4" s="45"/>
      <c r="SGZ4" s="45"/>
      <c r="SHA4" s="45"/>
      <c r="SHB4" s="45"/>
      <c r="SHC4" s="45"/>
      <c r="SHD4" s="45"/>
      <c r="SHE4" s="45"/>
      <c r="SHF4" s="45"/>
      <c r="SHG4" s="45"/>
      <c r="SHH4" s="45"/>
      <c r="SHI4" s="45"/>
      <c r="SHJ4" s="45"/>
      <c r="SHK4" s="45"/>
      <c r="SHL4" s="45"/>
      <c r="SHM4" s="45"/>
      <c r="SHN4" s="45"/>
      <c r="SHO4" s="45"/>
      <c r="SHP4" s="45"/>
      <c r="SHQ4" s="45"/>
      <c r="SHR4" s="45"/>
      <c r="SHS4" s="45"/>
      <c r="SHT4" s="45"/>
      <c r="SHU4" s="45"/>
      <c r="SHV4" s="45"/>
      <c r="SHW4" s="45"/>
      <c r="SHX4" s="45"/>
      <c r="SHY4" s="45"/>
      <c r="SHZ4" s="45"/>
      <c r="SIA4" s="45"/>
      <c r="SIB4" s="45"/>
      <c r="SIC4" s="45"/>
      <c r="SID4" s="45"/>
      <c r="SIE4" s="45"/>
      <c r="SIF4" s="45"/>
      <c r="SIG4" s="45"/>
      <c r="SIH4" s="45"/>
      <c r="SII4" s="45"/>
      <c r="SIJ4" s="45"/>
      <c r="SIK4" s="45"/>
      <c r="SIL4" s="45"/>
      <c r="SIM4" s="45"/>
      <c r="SIN4" s="45"/>
      <c r="SIO4" s="45"/>
      <c r="SIP4" s="45"/>
      <c r="SIQ4" s="45"/>
      <c r="SIR4" s="45"/>
      <c r="SIS4" s="45"/>
      <c r="SIT4" s="45"/>
      <c r="SIU4" s="45"/>
      <c r="SIV4" s="45"/>
      <c r="SIW4" s="45"/>
      <c r="SIX4" s="45"/>
      <c r="SIY4" s="45"/>
      <c r="SIZ4" s="45"/>
      <c r="SJA4" s="45"/>
      <c r="SJB4" s="45"/>
      <c r="SJC4" s="45"/>
      <c r="SJD4" s="45"/>
      <c r="SJE4" s="45"/>
      <c r="SJF4" s="45"/>
      <c r="SJG4" s="45"/>
      <c r="SJH4" s="45"/>
      <c r="SJI4" s="45"/>
      <c r="SJJ4" s="45"/>
      <c r="SJK4" s="45"/>
      <c r="SJL4" s="45"/>
      <c r="SJM4" s="45"/>
      <c r="SJN4" s="45"/>
      <c r="SJO4" s="45"/>
      <c r="SJP4" s="45"/>
      <c r="SJQ4" s="45"/>
      <c r="SJR4" s="45"/>
      <c r="SJS4" s="45"/>
      <c r="SJT4" s="45"/>
      <c r="SJU4" s="45"/>
      <c r="SJV4" s="45"/>
      <c r="SJW4" s="45"/>
      <c r="SJX4" s="45"/>
      <c r="SJY4" s="45"/>
      <c r="SJZ4" s="45"/>
      <c r="SKA4" s="45"/>
      <c r="SKB4" s="45"/>
      <c r="SKC4" s="45"/>
      <c r="SKD4" s="45"/>
      <c r="SKE4" s="45"/>
      <c r="SKF4" s="45"/>
      <c r="SKG4" s="45"/>
      <c r="SKH4" s="45"/>
      <c r="SKI4" s="45"/>
      <c r="SKJ4" s="45"/>
      <c r="SKK4" s="45"/>
      <c r="SKL4" s="45"/>
      <c r="SKM4" s="45"/>
      <c r="SKN4" s="45"/>
      <c r="SKO4" s="45"/>
      <c r="SKP4" s="45"/>
      <c r="SKQ4" s="45"/>
      <c r="SKR4" s="45"/>
      <c r="SKS4" s="45"/>
      <c r="SKT4" s="45"/>
      <c r="SKU4" s="45"/>
      <c r="SKV4" s="45"/>
      <c r="SKW4" s="45"/>
      <c r="SKX4" s="45"/>
      <c r="SKY4" s="45"/>
      <c r="SKZ4" s="45"/>
      <c r="SLA4" s="45"/>
      <c r="SLB4" s="45"/>
      <c r="SLC4" s="45"/>
      <c r="SLD4" s="45"/>
      <c r="SLE4" s="45"/>
      <c r="SLF4" s="45"/>
      <c r="SLG4" s="45"/>
      <c r="SLH4" s="45"/>
      <c r="SLI4" s="45"/>
      <c r="SLJ4" s="45"/>
      <c r="SLK4" s="45"/>
      <c r="SLL4" s="45"/>
      <c r="SLM4" s="45"/>
      <c r="SLN4" s="45"/>
      <c r="SLO4" s="45"/>
      <c r="SLP4" s="45"/>
      <c r="SLQ4" s="45"/>
      <c r="SLR4" s="45"/>
      <c r="SLS4" s="45"/>
      <c r="SLT4" s="45"/>
      <c r="SLU4" s="45"/>
      <c r="SLV4" s="45"/>
      <c r="SLW4" s="45"/>
      <c r="SLX4" s="45"/>
      <c r="SLY4" s="45"/>
      <c r="SLZ4" s="45"/>
      <c r="SMA4" s="45"/>
      <c r="SMB4" s="45"/>
      <c r="SMC4" s="45"/>
      <c r="SMD4" s="45"/>
      <c r="SME4" s="45"/>
      <c r="SMF4" s="45"/>
      <c r="SMG4" s="45"/>
      <c r="SMH4" s="45"/>
      <c r="SMI4" s="45"/>
      <c r="SMJ4" s="45"/>
      <c r="SMK4" s="45"/>
      <c r="SML4" s="45"/>
      <c r="SMM4" s="45"/>
      <c r="SMN4" s="45"/>
      <c r="SMO4" s="45"/>
      <c r="SMP4" s="45"/>
      <c r="SMQ4" s="45"/>
      <c r="SMR4" s="45"/>
      <c r="SMS4" s="45"/>
      <c r="SMT4" s="45"/>
      <c r="SMU4" s="45"/>
      <c r="SMV4" s="45"/>
      <c r="SMW4" s="45"/>
      <c r="SMX4" s="45"/>
      <c r="SMY4" s="45"/>
      <c r="SMZ4" s="45"/>
      <c r="SNA4" s="45"/>
      <c r="SNB4" s="45"/>
      <c r="SNC4" s="45"/>
      <c r="SND4" s="45"/>
      <c r="SNE4" s="45"/>
      <c r="SNF4" s="45"/>
      <c r="SNG4" s="45"/>
      <c r="SNH4" s="45"/>
      <c r="SNI4" s="45"/>
      <c r="SNJ4" s="45"/>
      <c r="SNK4" s="45"/>
      <c r="SNL4" s="45"/>
      <c r="SNM4" s="45"/>
      <c r="SNN4" s="45"/>
      <c r="SNO4" s="45"/>
      <c r="SNP4" s="45"/>
      <c r="SNQ4" s="45"/>
      <c r="SNR4" s="45"/>
      <c r="SNS4" s="45"/>
      <c r="SNT4" s="45"/>
      <c r="SNU4" s="45"/>
      <c r="SNV4" s="45"/>
      <c r="SNW4" s="45"/>
      <c r="SNX4" s="45"/>
      <c r="SNY4" s="45"/>
      <c r="SNZ4" s="45"/>
      <c r="SOA4" s="45"/>
      <c r="SOB4" s="45"/>
      <c r="SOC4" s="45"/>
      <c r="SOD4" s="45"/>
      <c r="SOE4" s="45"/>
      <c r="SOF4" s="45"/>
      <c r="SOG4" s="45"/>
      <c r="SOH4" s="45"/>
      <c r="SOI4" s="45"/>
      <c r="SOJ4" s="45"/>
      <c r="SOK4" s="45"/>
      <c r="SOL4" s="45"/>
      <c r="SOM4" s="45"/>
      <c r="SON4" s="45"/>
      <c r="SOO4" s="45"/>
      <c r="SOP4" s="45"/>
      <c r="SOQ4" s="45"/>
      <c r="SOR4" s="45"/>
      <c r="SOS4" s="45"/>
      <c r="SOT4" s="45"/>
      <c r="SOU4" s="45"/>
      <c r="SOV4" s="45"/>
      <c r="SOW4" s="45"/>
      <c r="SOX4" s="45"/>
      <c r="SOY4" s="45"/>
      <c r="SOZ4" s="45"/>
      <c r="SPA4" s="45"/>
      <c r="SPB4" s="45"/>
      <c r="SPC4" s="45"/>
      <c r="SPD4" s="45"/>
      <c r="SPE4" s="45"/>
      <c r="SPF4" s="45"/>
      <c r="SPG4" s="45"/>
      <c r="SPH4" s="45"/>
      <c r="SPI4" s="45"/>
      <c r="SPJ4" s="45"/>
      <c r="SPK4" s="45"/>
      <c r="SPL4" s="45"/>
      <c r="SPM4" s="45"/>
      <c r="SPN4" s="45"/>
      <c r="SPO4" s="45"/>
      <c r="SPP4" s="45"/>
      <c r="SPQ4" s="45"/>
      <c r="SPR4" s="45"/>
      <c r="SPS4" s="45"/>
      <c r="SPT4" s="45"/>
      <c r="SPU4" s="45"/>
      <c r="SPV4" s="45"/>
      <c r="SPW4" s="45"/>
      <c r="SPX4" s="45"/>
      <c r="SPY4" s="45"/>
      <c r="SPZ4" s="45"/>
      <c r="SQA4" s="45"/>
      <c r="SQB4" s="45"/>
      <c r="SQC4" s="45"/>
      <c r="SQD4" s="45"/>
      <c r="SQE4" s="45"/>
      <c r="SQF4" s="45"/>
      <c r="SQG4" s="45"/>
      <c r="SQH4" s="45"/>
      <c r="SQI4" s="45"/>
      <c r="SQJ4" s="45"/>
      <c r="SQK4" s="45"/>
      <c r="SQL4" s="45"/>
      <c r="SQM4" s="45"/>
      <c r="SQN4" s="45"/>
      <c r="SQO4" s="45"/>
      <c r="SQP4" s="45"/>
      <c r="SQQ4" s="45"/>
      <c r="SQR4" s="45"/>
      <c r="SQS4" s="45"/>
      <c r="SQT4" s="45"/>
      <c r="SQU4" s="45"/>
      <c r="SQV4" s="45"/>
      <c r="SQW4" s="45"/>
      <c r="SQX4" s="45"/>
      <c r="SQY4" s="45"/>
      <c r="SQZ4" s="45"/>
      <c r="SRA4" s="45"/>
      <c r="SRB4" s="45"/>
      <c r="SRC4" s="45"/>
      <c r="SRD4" s="45"/>
      <c r="SRE4" s="45"/>
      <c r="SRF4" s="45"/>
      <c r="SRG4" s="45"/>
      <c r="SRH4" s="45"/>
      <c r="SRI4" s="45"/>
      <c r="SRJ4" s="45"/>
      <c r="SRK4" s="45"/>
      <c r="SRL4" s="45"/>
      <c r="SRM4" s="45"/>
      <c r="SRN4" s="45"/>
      <c r="SRO4" s="45"/>
      <c r="SRP4" s="45"/>
      <c r="SRQ4" s="45"/>
      <c r="SRR4" s="45"/>
      <c r="SRS4" s="45"/>
      <c r="SRT4" s="45"/>
      <c r="SRU4" s="45"/>
      <c r="SRV4" s="45"/>
      <c r="SRW4" s="45"/>
      <c r="SRX4" s="45"/>
      <c r="SRY4" s="45"/>
      <c r="SRZ4" s="45"/>
      <c r="SSA4" s="45"/>
      <c r="SSB4" s="45"/>
      <c r="SSC4" s="45"/>
      <c r="SSD4" s="45"/>
      <c r="SSE4" s="45"/>
      <c r="SSF4" s="45"/>
      <c r="SSG4" s="45"/>
      <c r="SSH4" s="45"/>
      <c r="SSI4" s="45"/>
      <c r="SSJ4" s="45"/>
      <c r="SSK4" s="45"/>
      <c r="SSL4" s="45"/>
      <c r="SSM4" s="45"/>
      <c r="SSN4" s="45"/>
      <c r="SSO4" s="45"/>
      <c r="SSP4" s="45"/>
      <c r="SSQ4" s="45"/>
      <c r="SSR4" s="45"/>
      <c r="SSS4" s="45"/>
      <c r="SST4" s="45"/>
      <c r="SSU4" s="45"/>
      <c r="SSV4" s="45"/>
      <c r="SSW4" s="45"/>
      <c r="SSX4" s="45"/>
      <c r="SSY4" s="45"/>
      <c r="SSZ4" s="45"/>
      <c r="STA4" s="45"/>
      <c r="STB4" s="45"/>
      <c r="STC4" s="45"/>
      <c r="STD4" s="45"/>
      <c r="STE4" s="45"/>
      <c r="STF4" s="45"/>
      <c r="STG4" s="45"/>
      <c r="STH4" s="45"/>
      <c r="STI4" s="45"/>
      <c r="STJ4" s="45"/>
      <c r="STK4" s="45"/>
      <c r="STL4" s="45"/>
      <c r="STM4" s="45"/>
      <c r="STN4" s="45"/>
      <c r="STO4" s="45"/>
      <c r="STP4" s="45"/>
      <c r="STQ4" s="45"/>
      <c r="STR4" s="45"/>
      <c r="STS4" s="45"/>
      <c r="STT4" s="45"/>
      <c r="STU4" s="45"/>
      <c r="STV4" s="45"/>
      <c r="STW4" s="45"/>
      <c r="STX4" s="45"/>
      <c r="STY4" s="45"/>
      <c r="STZ4" s="45"/>
      <c r="SUA4" s="45"/>
      <c r="SUB4" s="45"/>
      <c r="SUC4" s="45"/>
      <c r="SUD4" s="45"/>
      <c r="SUE4" s="45"/>
      <c r="SUF4" s="45"/>
      <c r="SUG4" s="45"/>
      <c r="SUH4" s="45"/>
      <c r="SUI4" s="45"/>
      <c r="SUJ4" s="45"/>
      <c r="SUK4" s="45"/>
      <c r="SUL4" s="45"/>
      <c r="SUM4" s="45"/>
      <c r="SUN4" s="45"/>
      <c r="SUO4" s="45"/>
      <c r="SUP4" s="45"/>
      <c r="SUQ4" s="45"/>
      <c r="SUR4" s="45"/>
      <c r="SUS4" s="45"/>
      <c r="SUT4" s="45"/>
      <c r="SUU4" s="45"/>
      <c r="SUV4" s="45"/>
      <c r="SUW4" s="45"/>
      <c r="SUX4" s="45"/>
      <c r="SUY4" s="45"/>
      <c r="SUZ4" s="45"/>
      <c r="SVA4" s="45"/>
      <c r="SVB4" s="45"/>
      <c r="SVC4" s="45"/>
      <c r="SVD4" s="45"/>
      <c r="SVE4" s="45"/>
      <c r="SVF4" s="45"/>
      <c r="SVG4" s="45"/>
      <c r="SVH4" s="45"/>
      <c r="SVI4" s="45"/>
      <c r="SVJ4" s="45"/>
      <c r="SVK4" s="45"/>
      <c r="SVL4" s="45"/>
      <c r="SVM4" s="45"/>
      <c r="SVN4" s="45"/>
      <c r="SVO4" s="45"/>
      <c r="SVP4" s="45"/>
      <c r="SVQ4" s="45"/>
      <c r="SVR4" s="45"/>
      <c r="SVS4" s="45"/>
      <c r="SVT4" s="45"/>
      <c r="SVU4" s="45"/>
      <c r="SVV4" s="45"/>
      <c r="SVW4" s="45"/>
      <c r="SVX4" s="45"/>
      <c r="SVY4" s="45"/>
      <c r="SVZ4" s="45"/>
      <c r="SWA4" s="45"/>
      <c r="SWB4" s="45"/>
      <c r="SWC4" s="45"/>
      <c r="SWD4" s="45"/>
      <c r="SWE4" s="45"/>
      <c r="SWF4" s="45"/>
      <c r="SWG4" s="45"/>
      <c r="SWH4" s="45"/>
      <c r="SWI4" s="45"/>
      <c r="SWJ4" s="45"/>
      <c r="SWK4" s="45"/>
      <c r="SWL4" s="45"/>
      <c r="SWM4" s="45"/>
      <c r="SWN4" s="45"/>
      <c r="SWO4" s="45"/>
      <c r="SWP4" s="45"/>
      <c r="SWQ4" s="45"/>
      <c r="SWR4" s="45"/>
      <c r="SWS4" s="45"/>
      <c r="SWT4" s="45"/>
      <c r="SWU4" s="45"/>
      <c r="SWV4" s="45"/>
      <c r="SWW4" s="45"/>
      <c r="SWX4" s="45"/>
      <c r="SWY4" s="45"/>
      <c r="SWZ4" s="45"/>
      <c r="SXA4" s="45"/>
      <c r="SXB4" s="45"/>
      <c r="SXC4" s="45"/>
      <c r="SXD4" s="45"/>
      <c r="SXE4" s="45"/>
      <c r="SXF4" s="45"/>
      <c r="SXG4" s="45"/>
      <c r="SXH4" s="45"/>
      <c r="SXI4" s="45"/>
      <c r="SXJ4" s="45"/>
      <c r="SXK4" s="45"/>
      <c r="SXL4" s="45"/>
      <c r="SXM4" s="45"/>
      <c r="SXN4" s="45"/>
      <c r="SXO4" s="45"/>
      <c r="SXP4" s="45"/>
      <c r="SXQ4" s="45"/>
      <c r="SXR4" s="45"/>
      <c r="SXS4" s="45"/>
      <c r="SXT4" s="45"/>
      <c r="SXU4" s="45"/>
      <c r="SXV4" s="45"/>
      <c r="SXW4" s="45"/>
      <c r="SXX4" s="45"/>
      <c r="SXY4" s="45"/>
      <c r="SXZ4" s="45"/>
      <c r="SYA4" s="45"/>
      <c r="SYB4" s="45"/>
      <c r="SYC4" s="45"/>
      <c r="SYD4" s="45"/>
      <c r="SYE4" s="45"/>
      <c r="SYF4" s="45"/>
      <c r="SYG4" s="45"/>
      <c r="SYH4" s="45"/>
      <c r="SYI4" s="45"/>
      <c r="SYJ4" s="45"/>
      <c r="SYK4" s="45"/>
      <c r="SYL4" s="45"/>
      <c r="SYM4" s="45"/>
      <c r="SYN4" s="45"/>
      <c r="SYO4" s="45"/>
      <c r="SYP4" s="45"/>
      <c r="SYQ4" s="45"/>
      <c r="SYR4" s="45"/>
      <c r="SYS4" s="45"/>
      <c r="SYT4" s="45"/>
      <c r="SYU4" s="45"/>
      <c r="SYV4" s="45"/>
      <c r="SYW4" s="45"/>
      <c r="SYX4" s="45"/>
      <c r="SYY4" s="45"/>
      <c r="SYZ4" s="45"/>
      <c r="SZA4" s="45"/>
      <c r="SZB4" s="45"/>
      <c r="SZC4" s="45"/>
      <c r="SZD4" s="45"/>
      <c r="SZE4" s="45"/>
      <c r="SZF4" s="45"/>
      <c r="SZG4" s="45"/>
      <c r="SZH4" s="45"/>
      <c r="SZI4" s="45"/>
      <c r="SZJ4" s="45"/>
      <c r="SZK4" s="45"/>
      <c r="SZL4" s="45"/>
      <c r="SZM4" s="45"/>
      <c r="SZN4" s="45"/>
      <c r="SZO4" s="45"/>
      <c r="SZP4" s="45"/>
      <c r="SZQ4" s="45"/>
      <c r="SZR4" s="45"/>
      <c r="SZS4" s="45"/>
      <c r="SZT4" s="45"/>
      <c r="SZU4" s="45"/>
      <c r="SZV4" s="45"/>
      <c r="SZW4" s="45"/>
      <c r="SZX4" s="45"/>
      <c r="SZY4" s="45"/>
      <c r="SZZ4" s="45"/>
      <c r="TAA4" s="45"/>
      <c r="TAB4" s="45"/>
      <c r="TAC4" s="45"/>
      <c r="TAD4" s="45"/>
      <c r="TAE4" s="45"/>
      <c r="TAF4" s="45"/>
      <c r="TAG4" s="45"/>
      <c r="TAH4" s="45"/>
      <c r="TAI4" s="45"/>
      <c r="TAJ4" s="45"/>
      <c r="TAK4" s="45"/>
      <c r="TAL4" s="45"/>
      <c r="TAM4" s="45"/>
      <c r="TAN4" s="45"/>
      <c r="TAO4" s="45"/>
      <c r="TAP4" s="45"/>
      <c r="TAQ4" s="45"/>
      <c r="TAR4" s="45"/>
      <c r="TAS4" s="45"/>
      <c r="TAT4" s="45"/>
      <c r="TAU4" s="45"/>
      <c r="TAV4" s="45"/>
      <c r="TAW4" s="45"/>
      <c r="TAX4" s="45"/>
      <c r="TAY4" s="45"/>
      <c r="TAZ4" s="45"/>
      <c r="TBA4" s="45"/>
      <c r="TBB4" s="45"/>
      <c r="TBC4" s="45"/>
      <c r="TBD4" s="45"/>
      <c r="TBE4" s="45"/>
      <c r="TBF4" s="45"/>
      <c r="TBG4" s="45"/>
      <c r="TBH4" s="45"/>
      <c r="TBI4" s="45"/>
      <c r="TBJ4" s="45"/>
      <c r="TBK4" s="45"/>
      <c r="TBL4" s="45"/>
      <c r="TBM4" s="45"/>
      <c r="TBN4" s="45"/>
      <c r="TBO4" s="45"/>
      <c r="TBP4" s="45"/>
      <c r="TBQ4" s="45"/>
      <c r="TBR4" s="45"/>
      <c r="TBS4" s="45"/>
      <c r="TBT4" s="45"/>
      <c r="TBU4" s="45"/>
      <c r="TBV4" s="45"/>
      <c r="TBW4" s="45"/>
      <c r="TBX4" s="45"/>
      <c r="TBY4" s="45"/>
      <c r="TBZ4" s="45"/>
      <c r="TCA4" s="45"/>
      <c r="TCB4" s="45"/>
      <c r="TCC4" s="45"/>
      <c r="TCD4" s="45"/>
      <c r="TCE4" s="45"/>
      <c r="TCF4" s="45"/>
      <c r="TCG4" s="45"/>
      <c r="TCH4" s="45"/>
      <c r="TCI4" s="45"/>
      <c r="TCJ4" s="45"/>
      <c r="TCK4" s="45"/>
      <c r="TCL4" s="45"/>
      <c r="TCM4" s="45"/>
      <c r="TCN4" s="45"/>
      <c r="TCO4" s="45"/>
      <c r="TCP4" s="45"/>
      <c r="TCQ4" s="45"/>
      <c r="TCR4" s="45"/>
      <c r="TCS4" s="45"/>
      <c r="TCT4" s="45"/>
      <c r="TCU4" s="45"/>
      <c r="TCV4" s="45"/>
      <c r="TCW4" s="45"/>
      <c r="TCX4" s="45"/>
      <c r="TCY4" s="45"/>
      <c r="TCZ4" s="45"/>
      <c r="TDA4" s="45"/>
      <c r="TDB4" s="45"/>
      <c r="TDC4" s="45"/>
      <c r="TDD4" s="45"/>
      <c r="TDE4" s="45"/>
      <c r="TDF4" s="45"/>
      <c r="TDG4" s="45"/>
      <c r="TDH4" s="45"/>
      <c r="TDI4" s="45"/>
      <c r="TDJ4" s="45"/>
      <c r="TDK4" s="45"/>
      <c r="TDL4" s="45"/>
      <c r="TDM4" s="45"/>
      <c r="TDN4" s="45"/>
      <c r="TDO4" s="45"/>
      <c r="TDP4" s="45"/>
      <c r="TDQ4" s="45"/>
      <c r="TDR4" s="45"/>
      <c r="TDS4" s="45"/>
      <c r="TDT4" s="45"/>
      <c r="TDU4" s="45"/>
      <c r="TDV4" s="45"/>
      <c r="TDW4" s="45"/>
      <c r="TDX4" s="45"/>
      <c r="TDY4" s="45"/>
      <c r="TDZ4" s="45"/>
      <c r="TEA4" s="45"/>
      <c r="TEB4" s="45"/>
      <c r="TEC4" s="45"/>
      <c r="TED4" s="45"/>
      <c r="TEE4" s="45"/>
      <c r="TEF4" s="45"/>
      <c r="TEG4" s="45"/>
      <c r="TEH4" s="45"/>
      <c r="TEI4" s="45"/>
      <c r="TEJ4" s="45"/>
      <c r="TEK4" s="45"/>
      <c r="TEL4" s="45"/>
      <c r="TEM4" s="45"/>
      <c r="TEN4" s="45"/>
      <c r="TEO4" s="45"/>
      <c r="TEP4" s="45"/>
      <c r="TEQ4" s="45"/>
      <c r="TER4" s="45"/>
      <c r="TES4" s="45"/>
      <c r="TET4" s="45"/>
      <c r="TEU4" s="45"/>
      <c r="TEV4" s="45"/>
      <c r="TEW4" s="45"/>
      <c r="TEX4" s="45"/>
      <c r="TEY4" s="45"/>
      <c r="TEZ4" s="45"/>
      <c r="TFA4" s="45"/>
      <c r="TFB4" s="45"/>
      <c r="TFC4" s="45"/>
      <c r="TFD4" s="45"/>
      <c r="TFE4" s="45"/>
      <c r="TFF4" s="45"/>
      <c r="TFG4" s="45"/>
      <c r="TFH4" s="45"/>
      <c r="TFI4" s="45"/>
      <c r="TFJ4" s="45"/>
      <c r="TFK4" s="45"/>
      <c r="TFL4" s="45"/>
      <c r="TFM4" s="45"/>
      <c r="TFN4" s="45"/>
      <c r="TFO4" s="45"/>
      <c r="TFP4" s="45"/>
      <c r="TFQ4" s="45"/>
      <c r="TFR4" s="45"/>
      <c r="TFS4" s="45"/>
      <c r="TFT4" s="45"/>
      <c r="TFU4" s="45"/>
      <c r="TFV4" s="45"/>
      <c r="TFW4" s="45"/>
      <c r="TFX4" s="45"/>
      <c r="TFY4" s="45"/>
      <c r="TFZ4" s="45"/>
      <c r="TGA4" s="45"/>
      <c r="TGB4" s="45"/>
      <c r="TGC4" s="45"/>
      <c r="TGD4" s="45"/>
      <c r="TGE4" s="45"/>
      <c r="TGF4" s="45"/>
      <c r="TGG4" s="45"/>
      <c r="TGH4" s="45"/>
      <c r="TGI4" s="45"/>
      <c r="TGJ4" s="45"/>
      <c r="TGK4" s="45"/>
      <c r="TGL4" s="45"/>
      <c r="TGM4" s="45"/>
      <c r="TGN4" s="45"/>
      <c r="TGO4" s="45"/>
      <c r="TGP4" s="45"/>
      <c r="TGQ4" s="45"/>
      <c r="TGR4" s="45"/>
      <c r="TGS4" s="45"/>
      <c r="TGT4" s="45"/>
      <c r="TGU4" s="45"/>
      <c r="TGV4" s="45"/>
      <c r="TGW4" s="45"/>
      <c r="TGX4" s="45"/>
      <c r="TGY4" s="45"/>
      <c r="TGZ4" s="45"/>
      <c r="THA4" s="45"/>
      <c r="THB4" s="45"/>
      <c r="THC4" s="45"/>
      <c r="THD4" s="45"/>
      <c r="THE4" s="45"/>
      <c r="THF4" s="45"/>
      <c r="THG4" s="45"/>
      <c r="THH4" s="45"/>
      <c r="THI4" s="45"/>
      <c r="THJ4" s="45"/>
      <c r="THK4" s="45"/>
      <c r="THL4" s="45"/>
      <c r="THM4" s="45"/>
      <c r="THN4" s="45"/>
      <c r="THO4" s="45"/>
      <c r="THP4" s="45"/>
      <c r="THQ4" s="45"/>
      <c r="THR4" s="45"/>
      <c r="THS4" s="45"/>
      <c r="THT4" s="45"/>
      <c r="THU4" s="45"/>
      <c r="THV4" s="45"/>
      <c r="THW4" s="45"/>
      <c r="THX4" s="45"/>
      <c r="THY4" s="45"/>
      <c r="THZ4" s="45"/>
      <c r="TIA4" s="45"/>
      <c r="TIB4" s="45"/>
      <c r="TIC4" s="45"/>
      <c r="TID4" s="45"/>
      <c r="TIE4" s="45"/>
      <c r="TIF4" s="45"/>
      <c r="TIG4" s="45"/>
      <c r="TIH4" s="45"/>
      <c r="TII4" s="45"/>
      <c r="TIJ4" s="45"/>
      <c r="TIK4" s="45"/>
      <c r="TIL4" s="45"/>
      <c r="TIM4" s="45"/>
      <c r="TIN4" s="45"/>
      <c r="TIO4" s="45"/>
      <c r="TIP4" s="45"/>
      <c r="TIQ4" s="45"/>
      <c r="TIR4" s="45"/>
      <c r="TIS4" s="45"/>
      <c r="TIT4" s="45"/>
      <c r="TIU4" s="45"/>
      <c r="TIV4" s="45"/>
      <c r="TIW4" s="45"/>
      <c r="TIX4" s="45"/>
      <c r="TIY4" s="45"/>
      <c r="TIZ4" s="45"/>
      <c r="TJA4" s="45"/>
      <c r="TJB4" s="45"/>
      <c r="TJC4" s="45"/>
      <c r="TJD4" s="45"/>
      <c r="TJE4" s="45"/>
      <c r="TJF4" s="45"/>
      <c r="TJG4" s="45"/>
      <c r="TJH4" s="45"/>
      <c r="TJI4" s="45"/>
      <c r="TJJ4" s="45"/>
      <c r="TJK4" s="45"/>
      <c r="TJL4" s="45"/>
      <c r="TJM4" s="45"/>
      <c r="TJN4" s="45"/>
      <c r="TJO4" s="45"/>
      <c r="TJP4" s="45"/>
      <c r="TJQ4" s="45"/>
      <c r="TJR4" s="45"/>
      <c r="TJS4" s="45"/>
      <c r="TJT4" s="45"/>
      <c r="TJU4" s="45"/>
      <c r="TJV4" s="45"/>
      <c r="TJW4" s="45"/>
      <c r="TJX4" s="45"/>
      <c r="TJY4" s="45"/>
      <c r="TJZ4" s="45"/>
      <c r="TKA4" s="45"/>
      <c r="TKB4" s="45"/>
      <c r="TKC4" s="45"/>
      <c r="TKD4" s="45"/>
      <c r="TKE4" s="45"/>
      <c r="TKF4" s="45"/>
      <c r="TKG4" s="45"/>
      <c r="TKH4" s="45"/>
      <c r="TKI4" s="45"/>
      <c r="TKJ4" s="45"/>
      <c r="TKK4" s="45"/>
      <c r="TKL4" s="45"/>
      <c r="TKM4" s="45"/>
      <c r="TKN4" s="45"/>
      <c r="TKO4" s="45"/>
      <c r="TKP4" s="45"/>
      <c r="TKQ4" s="45"/>
      <c r="TKR4" s="45"/>
      <c r="TKS4" s="45"/>
      <c r="TKT4" s="45"/>
      <c r="TKU4" s="45"/>
      <c r="TKV4" s="45"/>
      <c r="TKW4" s="45"/>
      <c r="TKX4" s="45"/>
      <c r="TKY4" s="45"/>
      <c r="TKZ4" s="45"/>
      <c r="TLA4" s="45"/>
      <c r="TLB4" s="45"/>
      <c r="TLC4" s="45"/>
      <c r="TLD4" s="45"/>
      <c r="TLE4" s="45"/>
      <c r="TLF4" s="45"/>
      <c r="TLG4" s="45"/>
      <c r="TLH4" s="45"/>
      <c r="TLI4" s="45"/>
      <c r="TLJ4" s="45"/>
      <c r="TLK4" s="45"/>
      <c r="TLL4" s="45"/>
      <c r="TLM4" s="45"/>
      <c r="TLN4" s="45"/>
      <c r="TLO4" s="45"/>
      <c r="TLP4" s="45"/>
      <c r="TLQ4" s="45"/>
      <c r="TLR4" s="45"/>
      <c r="TLS4" s="45"/>
      <c r="TLT4" s="45"/>
      <c r="TLU4" s="45"/>
      <c r="TLV4" s="45"/>
      <c r="TLW4" s="45"/>
      <c r="TLX4" s="45"/>
      <c r="TLY4" s="45"/>
      <c r="TLZ4" s="45"/>
      <c r="TMA4" s="45"/>
      <c r="TMB4" s="45"/>
      <c r="TMC4" s="45"/>
      <c r="TMD4" s="45"/>
      <c r="TME4" s="45"/>
      <c r="TMF4" s="45"/>
      <c r="TMG4" s="45"/>
      <c r="TMH4" s="45"/>
      <c r="TMI4" s="45"/>
      <c r="TMJ4" s="45"/>
      <c r="TMK4" s="45"/>
      <c r="TML4" s="45"/>
      <c r="TMM4" s="45"/>
      <c r="TMN4" s="45"/>
      <c r="TMO4" s="45"/>
      <c r="TMP4" s="45"/>
      <c r="TMQ4" s="45"/>
      <c r="TMR4" s="45"/>
      <c r="TMS4" s="45"/>
      <c r="TMT4" s="45"/>
      <c r="TMU4" s="45"/>
      <c r="TMV4" s="45"/>
      <c r="TMW4" s="45"/>
      <c r="TMX4" s="45"/>
      <c r="TMY4" s="45"/>
      <c r="TMZ4" s="45"/>
      <c r="TNA4" s="45"/>
      <c r="TNB4" s="45"/>
      <c r="TNC4" s="45"/>
      <c r="TND4" s="45"/>
      <c r="TNE4" s="45"/>
      <c r="TNF4" s="45"/>
      <c r="TNG4" s="45"/>
      <c r="TNH4" s="45"/>
      <c r="TNI4" s="45"/>
      <c r="TNJ4" s="45"/>
      <c r="TNK4" s="45"/>
      <c r="TNL4" s="45"/>
      <c r="TNM4" s="45"/>
      <c r="TNN4" s="45"/>
      <c r="TNO4" s="45"/>
      <c r="TNP4" s="45"/>
      <c r="TNQ4" s="45"/>
      <c r="TNR4" s="45"/>
      <c r="TNS4" s="45"/>
      <c r="TNT4" s="45"/>
      <c r="TNU4" s="45"/>
      <c r="TNV4" s="45"/>
      <c r="TNW4" s="45"/>
      <c r="TNX4" s="45"/>
      <c r="TNY4" s="45"/>
      <c r="TNZ4" s="45"/>
      <c r="TOA4" s="45"/>
      <c r="TOB4" s="45"/>
      <c r="TOC4" s="45"/>
      <c r="TOD4" s="45"/>
      <c r="TOE4" s="45"/>
      <c r="TOF4" s="45"/>
      <c r="TOG4" s="45"/>
      <c r="TOH4" s="45"/>
      <c r="TOI4" s="45"/>
      <c r="TOJ4" s="45"/>
      <c r="TOK4" s="45"/>
      <c r="TOL4" s="45"/>
      <c r="TOM4" s="45"/>
      <c r="TON4" s="45"/>
      <c r="TOO4" s="45"/>
      <c r="TOP4" s="45"/>
      <c r="TOQ4" s="45"/>
      <c r="TOR4" s="45"/>
      <c r="TOS4" s="45"/>
      <c r="TOT4" s="45"/>
      <c r="TOU4" s="45"/>
      <c r="TOV4" s="45"/>
      <c r="TOW4" s="45"/>
      <c r="TOX4" s="45"/>
      <c r="TOY4" s="45"/>
      <c r="TOZ4" s="45"/>
      <c r="TPA4" s="45"/>
      <c r="TPB4" s="45"/>
      <c r="TPC4" s="45"/>
      <c r="TPD4" s="45"/>
      <c r="TPE4" s="45"/>
      <c r="TPF4" s="45"/>
      <c r="TPG4" s="45"/>
      <c r="TPH4" s="45"/>
      <c r="TPI4" s="45"/>
      <c r="TPJ4" s="45"/>
      <c r="TPK4" s="45"/>
      <c r="TPL4" s="45"/>
      <c r="TPM4" s="45"/>
      <c r="TPN4" s="45"/>
      <c r="TPO4" s="45"/>
      <c r="TPP4" s="45"/>
      <c r="TPQ4" s="45"/>
      <c r="TPR4" s="45"/>
      <c r="TPS4" s="45"/>
      <c r="TPT4" s="45"/>
      <c r="TPU4" s="45"/>
      <c r="TPV4" s="45"/>
      <c r="TPW4" s="45"/>
      <c r="TPX4" s="45"/>
      <c r="TPY4" s="45"/>
      <c r="TPZ4" s="45"/>
      <c r="TQA4" s="45"/>
      <c r="TQB4" s="45"/>
      <c r="TQC4" s="45"/>
      <c r="TQD4" s="45"/>
      <c r="TQE4" s="45"/>
      <c r="TQF4" s="45"/>
      <c r="TQG4" s="45"/>
      <c r="TQH4" s="45"/>
      <c r="TQI4" s="45"/>
      <c r="TQJ4" s="45"/>
      <c r="TQK4" s="45"/>
      <c r="TQL4" s="45"/>
      <c r="TQM4" s="45"/>
      <c r="TQN4" s="45"/>
      <c r="TQO4" s="45"/>
      <c r="TQP4" s="45"/>
      <c r="TQQ4" s="45"/>
      <c r="TQR4" s="45"/>
      <c r="TQS4" s="45"/>
      <c r="TQT4" s="45"/>
      <c r="TQU4" s="45"/>
      <c r="TQV4" s="45"/>
      <c r="TQW4" s="45"/>
      <c r="TQX4" s="45"/>
      <c r="TQY4" s="45"/>
      <c r="TQZ4" s="45"/>
      <c r="TRA4" s="45"/>
      <c r="TRB4" s="45"/>
      <c r="TRC4" s="45"/>
      <c r="TRD4" s="45"/>
      <c r="TRE4" s="45"/>
      <c r="TRF4" s="45"/>
      <c r="TRG4" s="45"/>
      <c r="TRH4" s="45"/>
      <c r="TRI4" s="45"/>
      <c r="TRJ4" s="45"/>
      <c r="TRK4" s="45"/>
      <c r="TRL4" s="45"/>
      <c r="TRM4" s="45"/>
      <c r="TRN4" s="45"/>
      <c r="TRO4" s="45"/>
      <c r="TRP4" s="45"/>
      <c r="TRQ4" s="45"/>
      <c r="TRR4" s="45"/>
      <c r="TRS4" s="45"/>
      <c r="TRT4" s="45"/>
      <c r="TRU4" s="45"/>
      <c r="TRV4" s="45"/>
      <c r="TRW4" s="45"/>
      <c r="TRX4" s="45"/>
      <c r="TRY4" s="45"/>
      <c r="TRZ4" s="45"/>
      <c r="TSA4" s="45"/>
      <c r="TSB4" s="45"/>
      <c r="TSC4" s="45"/>
      <c r="TSD4" s="45"/>
      <c r="TSE4" s="45"/>
      <c r="TSF4" s="45"/>
      <c r="TSG4" s="45"/>
      <c r="TSH4" s="45"/>
      <c r="TSI4" s="45"/>
      <c r="TSJ4" s="45"/>
      <c r="TSK4" s="45"/>
      <c r="TSL4" s="45"/>
      <c r="TSM4" s="45"/>
      <c r="TSN4" s="45"/>
      <c r="TSO4" s="45"/>
      <c r="TSP4" s="45"/>
      <c r="TSQ4" s="45"/>
      <c r="TSR4" s="45"/>
      <c r="TSS4" s="45"/>
      <c r="TST4" s="45"/>
      <c r="TSU4" s="45"/>
      <c r="TSV4" s="45"/>
      <c r="TSW4" s="45"/>
      <c r="TSX4" s="45"/>
      <c r="TSY4" s="45"/>
      <c r="TSZ4" s="45"/>
      <c r="TTA4" s="45"/>
      <c r="TTB4" s="45"/>
      <c r="TTC4" s="45"/>
      <c r="TTD4" s="45"/>
      <c r="TTE4" s="45"/>
      <c r="TTF4" s="45"/>
      <c r="TTG4" s="45"/>
      <c r="TTH4" s="45"/>
      <c r="TTI4" s="45"/>
      <c r="TTJ4" s="45"/>
      <c r="TTK4" s="45"/>
      <c r="TTL4" s="45"/>
      <c r="TTM4" s="45"/>
      <c r="TTN4" s="45"/>
      <c r="TTO4" s="45"/>
      <c r="TTP4" s="45"/>
      <c r="TTQ4" s="45"/>
      <c r="TTR4" s="45"/>
      <c r="TTS4" s="45"/>
      <c r="TTT4" s="45"/>
      <c r="TTU4" s="45"/>
      <c r="TTV4" s="45"/>
      <c r="TTW4" s="45"/>
      <c r="TTX4" s="45"/>
      <c r="TTY4" s="45"/>
      <c r="TTZ4" s="45"/>
      <c r="TUA4" s="45"/>
      <c r="TUB4" s="45"/>
      <c r="TUC4" s="45"/>
      <c r="TUD4" s="45"/>
      <c r="TUE4" s="45"/>
      <c r="TUF4" s="45"/>
      <c r="TUG4" s="45"/>
      <c r="TUH4" s="45"/>
      <c r="TUI4" s="45"/>
      <c r="TUJ4" s="45"/>
      <c r="TUK4" s="45"/>
      <c r="TUL4" s="45"/>
      <c r="TUM4" s="45"/>
      <c r="TUN4" s="45"/>
      <c r="TUO4" s="45"/>
      <c r="TUP4" s="45"/>
      <c r="TUQ4" s="45"/>
      <c r="TUR4" s="45"/>
      <c r="TUS4" s="45"/>
      <c r="TUT4" s="45"/>
      <c r="TUU4" s="45"/>
      <c r="TUV4" s="45"/>
      <c r="TUW4" s="45"/>
      <c r="TUX4" s="45"/>
      <c r="TUY4" s="45"/>
      <c r="TUZ4" s="45"/>
      <c r="TVA4" s="45"/>
      <c r="TVB4" s="45"/>
      <c r="TVC4" s="45"/>
      <c r="TVD4" s="45"/>
      <c r="TVE4" s="45"/>
      <c r="TVF4" s="45"/>
      <c r="TVG4" s="45"/>
      <c r="TVH4" s="45"/>
      <c r="TVI4" s="45"/>
      <c r="TVJ4" s="45"/>
      <c r="TVK4" s="45"/>
      <c r="TVL4" s="45"/>
      <c r="TVM4" s="45"/>
      <c r="TVN4" s="45"/>
      <c r="TVO4" s="45"/>
      <c r="TVP4" s="45"/>
      <c r="TVQ4" s="45"/>
      <c r="TVR4" s="45"/>
      <c r="TVS4" s="45"/>
      <c r="TVT4" s="45"/>
      <c r="TVU4" s="45"/>
      <c r="TVV4" s="45"/>
      <c r="TVW4" s="45"/>
      <c r="TVX4" s="45"/>
      <c r="TVY4" s="45"/>
      <c r="TVZ4" s="45"/>
      <c r="TWA4" s="45"/>
      <c r="TWB4" s="45"/>
      <c r="TWC4" s="45"/>
      <c r="TWD4" s="45"/>
      <c r="TWE4" s="45"/>
      <c r="TWF4" s="45"/>
      <c r="TWG4" s="45"/>
      <c r="TWH4" s="45"/>
      <c r="TWI4" s="45"/>
      <c r="TWJ4" s="45"/>
      <c r="TWK4" s="45"/>
      <c r="TWL4" s="45"/>
      <c r="TWM4" s="45"/>
      <c r="TWN4" s="45"/>
      <c r="TWO4" s="45"/>
      <c r="TWP4" s="45"/>
      <c r="TWQ4" s="45"/>
      <c r="TWR4" s="45"/>
      <c r="TWS4" s="45"/>
      <c r="TWT4" s="45"/>
      <c r="TWU4" s="45"/>
      <c r="TWV4" s="45"/>
      <c r="TWW4" s="45"/>
      <c r="TWX4" s="45"/>
      <c r="TWY4" s="45"/>
      <c r="TWZ4" s="45"/>
      <c r="TXA4" s="45"/>
      <c r="TXB4" s="45"/>
      <c r="TXC4" s="45"/>
      <c r="TXD4" s="45"/>
      <c r="TXE4" s="45"/>
      <c r="TXF4" s="45"/>
      <c r="TXG4" s="45"/>
      <c r="TXH4" s="45"/>
      <c r="TXI4" s="45"/>
      <c r="TXJ4" s="45"/>
      <c r="TXK4" s="45"/>
      <c r="TXL4" s="45"/>
      <c r="TXM4" s="45"/>
      <c r="TXN4" s="45"/>
      <c r="TXO4" s="45"/>
      <c r="TXP4" s="45"/>
      <c r="TXQ4" s="45"/>
      <c r="TXR4" s="45"/>
      <c r="TXS4" s="45"/>
      <c r="TXT4" s="45"/>
      <c r="TXU4" s="45"/>
      <c r="TXV4" s="45"/>
      <c r="TXW4" s="45"/>
      <c r="TXX4" s="45"/>
      <c r="TXY4" s="45"/>
      <c r="TXZ4" s="45"/>
      <c r="TYA4" s="45"/>
      <c r="TYB4" s="45"/>
      <c r="TYC4" s="45"/>
      <c r="TYD4" s="45"/>
      <c r="TYE4" s="45"/>
      <c r="TYF4" s="45"/>
      <c r="TYG4" s="45"/>
      <c r="TYH4" s="45"/>
      <c r="TYI4" s="45"/>
      <c r="TYJ4" s="45"/>
      <c r="TYK4" s="45"/>
      <c r="TYL4" s="45"/>
      <c r="TYM4" s="45"/>
      <c r="TYN4" s="45"/>
      <c r="TYO4" s="45"/>
      <c r="TYP4" s="45"/>
      <c r="TYQ4" s="45"/>
      <c r="TYR4" s="45"/>
      <c r="TYS4" s="45"/>
      <c r="TYT4" s="45"/>
      <c r="TYU4" s="45"/>
      <c r="TYV4" s="45"/>
      <c r="TYW4" s="45"/>
      <c r="TYX4" s="45"/>
      <c r="TYY4" s="45"/>
      <c r="TYZ4" s="45"/>
      <c r="TZA4" s="45"/>
      <c r="TZB4" s="45"/>
      <c r="TZC4" s="45"/>
      <c r="TZD4" s="45"/>
      <c r="TZE4" s="45"/>
      <c r="TZF4" s="45"/>
      <c r="TZG4" s="45"/>
      <c r="TZH4" s="45"/>
      <c r="TZI4" s="45"/>
      <c r="TZJ4" s="45"/>
      <c r="TZK4" s="45"/>
      <c r="TZL4" s="45"/>
      <c r="TZM4" s="45"/>
      <c r="TZN4" s="45"/>
      <c r="TZO4" s="45"/>
      <c r="TZP4" s="45"/>
      <c r="TZQ4" s="45"/>
      <c r="TZR4" s="45"/>
      <c r="TZS4" s="45"/>
      <c r="TZT4" s="45"/>
      <c r="TZU4" s="45"/>
      <c r="TZV4" s="45"/>
      <c r="TZW4" s="45"/>
      <c r="TZX4" s="45"/>
      <c r="TZY4" s="45"/>
      <c r="TZZ4" s="45"/>
      <c r="UAA4" s="45"/>
      <c r="UAB4" s="45"/>
      <c r="UAC4" s="45"/>
      <c r="UAD4" s="45"/>
      <c r="UAE4" s="45"/>
      <c r="UAF4" s="45"/>
      <c r="UAG4" s="45"/>
      <c r="UAH4" s="45"/>
      <c r="UAI4" s="45"/>
      <c r="UAJ4" s="45"/>
      <c r="UAK4" s="45"/>
      <c r="UAL4" s="45"/>
      <c r="UAM4" s="45"/>
      <c r="UAN4" s="45"/>
      <c r="UAO4" s="45"/>
      <c r="UAP4" s="45"/>
      <c r="UAQ4" s="45"/>
      <c r="UAR4" s="45"/>
      <c r="UAS4" s="45"/>
      <c r="UAT4" s="45"/>
      <c r="UAU4" s="45"/>
      <c r="UAV4" s="45"/>
      <c r="UAW4" s="45"/>
      <c r="UAX4" s="45"/>
      <c r="UAY4" s="45"/>
      <c r="UAZ4" s="45"/>
      <c r="UBA4" s="45"/>
      <c r="UBB4" s="45"/>
      <c r="UBC4" s="45"/>
      <c r="UBD4" s="45"/>
      <c r="UBE4" s="45"/>
      <c r="UBF4" s="45"/>
      <c r="UBG4" s="45"/>
      <c r="UBH4" s="45"/>
      <c r="UBI4" s="45"/>
      <c r="UBJ4" s="45"/>
      <c r="UBK4" s="45"/>
      <c r="UBL4" s="45"/>
      <c r="UBM4" s="45"/>
      <c r="UBN4" s="45"/>
      <c r="UBO4" s="45"/>
      <c r="UBP4" s="45"/>
      <c r="UBQ4" s="45"/>
      <c r="UBR4" s="45"/>
      <c r="UBS4" s="45"/>
      <c r="UBT4" s="45"/>
      <c r="UBU4" s="45"/>
      <c r="UBV4" s="45"/>
      <c r="UBW4" s="45"/>
      <c r="UBX4" s="45"/>
      <c r="UBY4" s="45"/>
      <c r="UBZ4" s="45"/>
      <c r="UCA4" s="45"/>
      <c r="UCB4" s="45"/>
      <c r="UCC4" s="45"/>
      <c r="UCD4" s="45"/>
      <c r="UCE4" s="45"/>
      <c r="UCF4" s="45"/>
      <c r="UCG4" s="45"/>
      <c r="UCH4" s="45"/>
      <c r="UCI4" s="45"/>
      <c r="UCJ4" s="45"/>
      <c r="UCK4" s="45"/>
      <c r="UCL4" s="45"/>
      <c r="UCM4" s="45"/>
      <c r="UCN4" s="45"/>
      <c r="UCO4" s="45"/>
      <c r="UCP4" s="45"/>
      <c r="UCQ4" s="45"/>
      <c r="UCR4" s="45"/>
      <c r="UCS4" s="45"/>
      <c r="UCT4" s="45"/>
      <c r="UCU4" s="45"/>
      <c r="UCV4" s="45"/>
      <c r="UCW4" s="45"/>
      <c r="UCX4" s="45"/>
      <c r="UCY4" s="45"/>
      <c r="UCZ4" s="45"/>
      <c r="UDA4" s="45"/>
      <c r="UDB4" s="45"/>
      <c r="UDC4" s="45"/>
      <c r="UDD4" s="45"/>
      <c r="UDE4" s="45"/>
      <c r="UDF4" s="45"/>
      <c r="UDG4" s="45"/>
      <c r="UDH4" s="45"/>
      <c r="UDI4" s="45"/>
      <c r="UDJ4" s="45"/>
      <c r="UDK4" s="45"/>
      <c r="UDL4" s="45"/>
      <c r="UDM4" s="45"/>
      <c r="UDN4" s="45"/>
      <c r="UDO4" s="45"/>
      <c r="UDP4" s="45"/>
      <c r="UDQ4" s="45"/>
      <c r="UDR4" s="45"/>
      <c r="UDS4" s="45"/>
      <c r="UDT4" s="45"/>
      <c r="UDU4" s="45"/>
      <c r="UDV4" s="45"/>
      <c r="UDW4" s="45"/>
      <c r="UDX4" s="45"/>
      <c r="UDY4" s="45"/>
      <c r="UDZ4" s="45"/>
      <c r="UEA4" s="45"/>
      <c r="UEB4" s="45"/>
      <c r="UEC4" s="45"/>
      <c r="UED4" s="45"/>
      <c r="UEE4" s="45"/>
      <c r="UEF4" s="45"/>
      <c r="UEG4" s="45"/>
      <c r="UEH4" s="45"/>
      <c r="UEI4" s="45"/>
      <c r="UEJ4" s="45"/>
      <c r="UEK4" s="45"/>
      <c r="UEL4" s="45"/>
      <c r="UEM4" s="45"/>
      <c r="UEN4" s="45"/>
      <c r="UEO4" s="45"/>
      <c r="UEP4" s="45"/>
      <c r="UEQ4" s="45"/>
      <c r="UER4" s="45"/>
      <c r="UES4" s="45"/>
      <c r="UET4" s="45"/>
      <c r="UEU4" s="45"/>
      <c r="UEV4" s="45"/>
      <c r="UEW4" s="45"/>
      <c r="UEX4" s="45"/>
      <c r="UEY4" s="45"/>
      <c r="UEZ4" s="45"/>
      <c r="UFA4" s="45"/>
      <c r="UFB4" s="45"/>
      <c r="UFC4" s="45"/>
      <c r="UFD4" s="45"/>
      <c r="UFE4" s="45"/>
      <c r="UFF4" s="45"/>
      <c r="UFG4" s="45"/>
      <c r="UFH4" s="45"/>
      <c r="UFI4" s="45"/>
      <c r="UFJ4" s="45"/>
      <c r="UFK4" s="45"/>
      <c r="UFL4" s="45"/>
      <c r="UFM4" s="45"/>
      <c r="UFN4" s="45"/>
      <c r="UFO4" s="45"/>
      <c r="UFP4" s="45"/>
      <c r="UFQ4" s="45"/>
      <c r="UFR4" s="45"/>
      <c r="UFS4" s="45"/>
      <c r="UFT4" s="45"/>
      <c r="UFU4" s="45"/>
      <c r="UFV4" s="45"/>
      <c r="UFW4" s="45"/>
      <c r="UFX4" s="45"/>
      <c r="UFY4" s="45"/>
      <c r="UFZ4" s="45"/>
      <c r="UGA4" s="45"/>
      <c r="UGB4" s="45"/>
      <c r="UGC4" s="45"/>
      <c r="UGD4" s="45"/>
      <c r="UGE4" s="45"/>
      <c r="UGF4" s="45"/>
      <c r="UGG4" s="45"/>
      <c r="UGH4" s="45"/>
      <c r="UGI4" s="45"/>
      <c r="UGJ4" s="45"/>
      <c r="UGK4" s="45"/>
      <c r="UGL4" s="45"/>
      <c r="UGM4" s="45"/>
      <c r="UGN4" s="45"/>
      <c r="UGO4" s="45"/>
      <c r="UGP4" s="45"/>
      <c r="UGQ4" s="45"/>
      <c r="UGR4" s="45"/>
      <c r="UGS4" s="45"/>
      <c r="UGT4" s="45"/>
      <c r="UGU4" s="45"/>
      <c r="UGV4" s="45"/>
      <c r="UGW4" s="45"/>
      <c r="UGX4" s="45"/>
      <c r="UGY4" s="45"/>
      <c r="UGZ4" s="45"/>
      <c r="UHA4" s="45"/>
      <c r="UHB4" s="45"/>
      <c r="UHC4" s="45"/>
      <c r="UHD4" s="45"/>
      <c r="UHE4" s="45"/>
      <c r="UHF4" s="45"/>
      <c r="UHG4" s="45"/>
      <c r="UHH4" s="45"/>
      <c r="UHI4" s="45"/>
      <c r="UHJ4" s="45"/>
      <c r="UHK4" s="45"/>
      <c r="UHL4" s="45"/>
      <c r="UHM4" s="45"/>
      <c r="UHN4" s="45"/>
      <c r="UHO4" s="45"/>
      <c r="UHP4" s="45"/>
      <c r="UHQ4" s="45"/>
      <c r="UHR4" s="45"/>
      <c r="UHS4" s="45"/>
      <c r="UHT4" s="45"/>
      <c r="UHU4" s="45"/>
      <c r="UHV4" s="45"/>
      <c r="UHW4" s="45"/>
      <c r="UHX4" s="45"/>
      <c r="UHY4" s="45"/>
      <c r="UHZ4" s="45"/>
      <c r="UIA4" s="45"/>
      <c r="UIB4" s="45"/>
      <c r="UIC4" s="45"/>
      <c r="UID4" s="45"/>
      <c r="UIE4" s="45"/>
      <c r="UIF4" s="45"/>
      <c r="UIG4" s="45"/>
      <c r="UIH4" s="45"/>
      <c r="UII4" s="45"/>
      <c r="UIJ4" s="45"/>
      <c r="UIK4" s="45"/>
      <c r="UIL4" s="45"/>
      <c r="UIM4" s="45"/>
      <c r="UIN4" s="45"/>
      <c r="UIO4" s="45"/>
      <c r="UIP4" s="45"/>
      <c r="UIQ4" s="45"/>
      <c r="UIR4" s="45"/>
      <c r="UIS4" s="45"/>
      <c r="UIT4" s="45"/>
      <c r="UIU4" s="45"/>
      <c r="UIV4" s="45"/>
      <c r="UIW4" s="45"/>
      <c r="UIX4" s="45"/>
      <c r="UIY4" s="45"/>
      <c r="UIZ4" s="45"/>
      <c r="UJA4" s="45"/>
      <c r="UJB4" s="45"/>
      <c r="UJC4" s="45"/>
      <c r="UJD4" s="45"/>
      <c r="UJE4" s="45"/>
      <c r="UJF4" s="45"/>
      <c r="UJG4" s="45"/>
      <c r="UJH4" s="45"/>
      <c r="UJI4" s="45"/>
      <c r="UJJ4" s="45"/>
      <c r="UJK4" s="45"/>
      <c r="UJL4" s="45"/>
      <c r="UJM4" s="45"/>
      <c r="UJN4" s="45"/>
      <c r="UJO4" s="45"/>
      <c r="UJP4" s="45"/>
      <c r="UJQ4" s="45"/>
      <c r="UJR4" s="45"/>
      <c r="UJS4" s="45"/>
      <c r="UJT4" s="45"/>
      <c r="UJU4" s="45"/>
      <c r="UJV4" s="45"/>
      <c r="UJW4" s="45"/>
      <c r="UJX4" s="45"/>
      <c r="UJY4" s="45"/>
      <c r="UJZ4" s="45"/>
      <c r="UKA4" s="45"/>
      <c r="UKB4" s="45"/>
      <c r="UKC4" s="45"/>
      <c r="UKD4" s="45"/>
      <c r="UKE4" s="45"/>
      <c r="UKF4" s="45"/>
      <c r="UKG4" s="45"/>
      <c r="UKH4" s="45"/>
      <c r="UKI4" s="45"/>
      <c r="UKJ4" s="45"/>
      <c r="UKK4" s="45"/>
      <c r="UKL4" s="45"/>
      <c r="UKM4" s="45"/>
      <c r="UKN4" s="45"/>
      <c r="UKO4" s="45"/>
      <c r="UKP4" s="45"/>
      <c r="UKQ4" s="45"/>
      <c r="UKR4" s="45"/>
      <c r="UKS4" s="45"/>
      <c r="UKT4" s="45"/>
      <c r="UKU4" s="45"/>
      <c r="UKV4" s="45"/>
      <c r="UKW4" s="45"/>
      <c r="UKX4" s="45"/>
      <c r="UKY4" s="45"/>
      <c r="UKZ4" s="45"/>
      <c r="ULA4" s="45"/>
      <c r="ULB4" s="45"/>
      <c r="ULC4" s="45"/>
      <c r="ULD4" s="45"/>
      <c r="ULE4" s="45"/>
      <c r="ULF4" s="45"/>
      <c r="ULG4" s="45"/>
      <c r="ULH4" s="45"/>
      <c r="ULI4" s="45"/>
      <c r="ULJ4" s="45"/>
      <c r="ULK4" s="45"/>
      <c r="ULL4" s="45"/>
      <c r="ULM4" s="45"/>
      <c r="ULN4" s="45"/>
      <c r="ULO4" s="45"/>
      <c r="ULP4" s="45"/>
      <c r="ULQ4" s="45"/>
      <c r="ULR4" s="45"/>
      <c r="ULS4" s="45"/>
      <c r="ULT4" s="45"/>
      <c r="ULU4" s="45"/>
      <c r="ULV4" s="45"/>
      <c r="ULW4" s="45"/>
      <c r="ULX4" s="45"/>
      <c r="ULY4" s="45"/>
      <c r="ULZ4" s="45"/>
      <c r="UMA4" s="45"/>
      <c r="UMB4" s="45"/>
      <c r="UMC4" s="45"/>
      <c r="UMD4" s="45"/>
      <c r="UME4" s="45"/>
      <c r="UMF4" s="45"/>
      <c r="UMG4" s="45"/>
      <c r="UMH4" s="45"/>
      <c r="UMI4" s="45"/>
      <c r="UMJ4" s="45"/>
      <c r="UMK4" s="45"/>
      <c r="UML4" s="45"/>
      <c r="UMM4" s="45"/>
      <c r="UMN4" s="45"/>
      <c r="UMO4" s="45"/>
      <c r="UMP4" s="45"/>
      <c r="UMQ4" s="45"/>
      <c r="UMR4" s="45"/>
      <c r="UMS4" s="45"/>
      <c r="UMT4" s="45"/>
      <c r="UMU4" s="45"/>
      <c r="UMV4" s="45"/>
      <c r="UMW4" s="45"/>
      <c r="UMX4" s="45"/>
      <c r="UMY4" s="45"/>
      <c r="UMZ4" s="45"/>
      <c r="UNA4" s="45"/>
      <c r="UNB4" s="45"/>
      <c r="UNC4" s="45"/>
      <c r="UND4" s="45"/>
      <c r="UNE4" s="45"/>
      <c r="UNF4" s="45"/>
      <c r="UNG4" s="45"/>
      <c r="UNH4" s="45"/>
      <c r="UNI4" s="45"/>
      <c r="UNJ4" s="45"/>
      <c r="UNK4" s="45"/>
      <c r="UNL4" s="45"/>
      <c r="UNM4" s="45"/>
      <c r="UNN4" s="45"/>
      <c r="UNO4" s="45"/>
      <c r="UNP4" s="45"/>
      <c r="UNQ4" s="45"/>
      <c r="UNR4" s="45"/>
      <c r="UNS4" s="45"/>
      <c r="UNT4" s="45"/>
      <c r="UNU4" s="45"/>
      <c r="UNV4" s="45"/>
      <c r="UNW4" s="45"/>
      <c r="UNX4" s="45"/>
      <c r="UNY4" s="45"/>
      <c r="UNZ4" s="45"/>
      <c r="UOA4" s="45"/>
      <c r="UOB4" s="45"/>
      <c r="UOC4" s="45"/>
      <c r="UOD4" s="45"/>
      <c r="UOE4" s="45"/>
      <c r="UOF4" s="45"/>
      <c r="UOG4" s="45"/>
      <c r="UOH4" s="45"/>
      <c r="UOI4" s="45"/>
      <c r="UOJ4" s="45"/>
      <c r="UOK4" s="45"/>
      <c r="UOL4" s="45"/>
      <c r="UOM4" s="45"/>
      <c r="UON4" s="45"/>
      <c r="UOO4" s="45"/>
      <c r="UOP4" s="45"/>
      <c r="UOQ4" s="45"/>
      <c r="UOR4" s="45"/>
      <c r="UOS4" s="45"/>
      <c r="UOT4" s="45"/>
      <c r="UOU4" s="45"/>
      <c r="UOV4" s="45"/>
      <c r="UOW4" s="45"/>
      <c r="UOX4" s="45"/>
      <c r="UOY4" s="45"/>
      <c r="UOZ4" s="45"/>
      <c r="UPA4" s="45"/>
      <c r="UPB4" s="45"/>
      <c r="UPC4" s="45"/>
      <c r="UPD4" s="45"/>
      <c r="UPE4" s="45"/>
      <c r="UPF4" s="45"/>
      <c r="UPG4" s="45"/>
      <c r="UPH4" s="45"/>
      <c r="UPI4" s="45"/>
      <c r="UPJ4" s="45"/>
      <c r="UPK4" s="45"/>
      <c r="UPL4" s="45"/>
      <c r="UPM4" s="45"/>
      <c r="UPN4" s="45"/>
      <c r="UPO4" s="45"/>
      <c r="UPP4" s="45"/>
      <c r="UPQ4" s="45"/>
      <c r="UPR4" s="45"/>
      <c r="UPS4" s="45"/>
      <c r="UPT4" s="45"/>
      <c r="UPU4" s="45"/>
      <c r="UPV4" s="45"/>
      <c r="UPW4" s="45"/>
      <c r="UPX4" s="45"/>
      <c r="UPY4" s="45"/>
      <c r="UPZ4" s="45"/>
      <c r="UQA4" s="45"/>
      <c r="UQB4" s="45"/>
      <c r="UQC4" s="45"/>
      <c r="UQD4" s="45"/>
      <c r="UQE4" s="45"/>
      <c r="UQF4" s="45"/>
      <c r="UQG4" s="45"/>
      <c r="UQH4" s="45"/>
      <c r="UQI4" s="45"/>
      <c r="UQJ4" s="45"/>
      <c r="UQK4" s="45"/>
      <c r="UQL4" s="45"/>
      <c r="UQM4" s="45"/>
      <c r="UQN4" s="45"/>
      <c r="UQO4" s="45"/>
      <c r="UQP4" s="45"/>
      <c r="UQQ4" s="45"/>
      <c r="UQR4" s="45"/>
      <c r="UQS4" s="45"/>
      <c r="UQT4" s="45"/>
      <c r="UQU4" s="45"/>
      <c r="UQV4" s="45"/>
      <c r="UQW4" s="45"/>
      <c r="UQX4" s="45"/>
      <c r="UQY4" s="45"/>
      <c r="UQZ4" s="45"/>
      <c r="URA4" s="45"/>
      <c r="URB4" s="45"/>
      <c r="URC4" s="45"/>
      <c r="URD4" s="45"/>
      <c r="URE4" s="45"/>
      <c r="URF4" s="45"/>
      <c r="URG4" s="45"/>
      <c r="URH4" s="45"/>
      <c r="URI4" s="45"/>
      <c r="URJ4" s="45"/>
      <c r="URK4" s="45"/>
      <c r="URL4" s="45"/>
      <c r="URM4" s="45"/>
      <c r="URN4" s="45"/>
      <c r="URO4" s="45"/>
      <c r="URP4" s="45"/>
      <c r="URQ4" s="45"/>
      <c r="URR4" s="45"/>
      <c r="URS4" s="45"/>
      <c r="URT4" s="45"/>
      <c r="URU4" s="45"/>
      <c r="URV4" s="45"/>
      <c r="URW4" s="45"/>
      <c r="URX4" s="45"/>
      <c r="URY4" s="45"/>
      <c r="URZ4" s="45"/>
      <c r="USA4" s="45"/>
      <c r="USB4" s="45"/>
      <c r="USC4" s="45"/>
      <c r="USD4" s="45"/>
      <c r="USE4" s="45"/>
      <c r="USF4" s="45"/>
      <c r="USG4" s="45"/>
      <c r="USH4" s="45"/>
      <c r="USI4" s="45"/>
      <c r="USJ4" s="45"/>
      <c r="USK4" s="45"/>
      <c r="USL4" s="45"/>
      <c r="USM4" s="45"/>
      <c r="USN4" s="45"/>
      <c r="USO4" s="45"/>
      <c r="USP4" s="45"/>
      <c r="USQ4" s="45"/>
      <c r="USR4" s="45"/>
      <c r="USS4" s="45"/>
      <c r="UST4" s="45"/>
      <c r="USU4" s="45"/>
      <c r="USV4" s="45"/>
      <c r="USW4" s="45"/>
      <c r="USX4" s="45"/>
      <c r="USY4" s="45"/>
      <c r="USZ4" s="45"/>
      <c r="UTA4" s="45"/>
      <c r="UTB4" s="45"/>
      <c r="UTC4" s="45"/>
      <c r="UTD4" s="45"/>
      <c r="UTE4" s="45"/>
      <c r="UTF4" s="45"/>
      <c r="UTG4" s="45"/>
      <c r="UTH4" s="45"/>
      <c r="UTI4" s="45"/>
      <c r="UTJ4" s="45"/>
      <c r="UTK4" s="45"/>
      <c r="UTL4" s="45"/>
      <c r="UTM4" s="45"/>
      <c r="UTN4" s="45"/>
      <c r="UTO4" s="45"/>
      <c r="UTP4" s="45"/>
      <c r="UTQ4" s="45"/>
      <c r="UTR4" s="45"/>
      <c r="UTS4" s="45"/>
      <c r="UTT4" s="45"/>
      <c r="UTU4" s="45"/>
      <c r="UTV4" s="45"/>
      <c r="UTW4" s="45"/>
      <c r="UTX4" s="45"/>
      <c r="UTY4" s="45"/>
      <c r="UTZ4" s="45"/>
      <c r="UUA4" s="45"/>
      <c r="UUB4" s="45"/>
      <c r="UUC4" s="45"/>
      <c r="UUD4" s="45"/>
      <c r="UUE4" s="45"/>
      <c r="UUF4" s="45"/>
      <c r="UUG4" s="45"/>
      <c r="UUH4" s="45"/>
      <c r="UUI4" s="45"/>
      <c r="UUJ4" s="45"/>
      <c r="UUK4" s="45"/>
      <c r="UUL4" s="45"/>
      <c r="UUM4" s="45"/>
      <c r="UUN4" s="45"/>
      <c r="UUO4" s="45"/>
      <c r="UUP4" s="45"/>
      <c r="UUQ4" s="45"/>
      <c r="UUR4" s="45"/>
      <c r="UUS4" s="45"/>
      <c r="UUT4" s="45"/>
      <c r="UUU4" s="45"/>
      <c r="UUV4" s="45"/>
      <c r="UUW4" s="45"/>
      <c r="UUX4" s="45"/>
      <c r="UUY4" s="45"/>
      <c r="UUZ4" s="45"/>
      <c r="UVA4" s="45"/>
      <c r="UVB4" s="45"/>
      <c r="UVC4" s="45"/>
      <c r="UVD4" s="45"/>
      <c r="UVE4" s="45"/>
      <c r="UVF4" s="45"/>
      <c r="UVG4" s="45"/>
      <c r="UVH4" s="45"/>
      <c r="UVI4" s="45"/>
      <c r="UVJ4" s="45"/>
      <c r="UVK4" s="45"/>
      <c r="UVL4" s="45"/>
      <c r="UVM4" s="45"/>
      <c r="UVN4" s="45"/>
      <c r="UVO4" s="45"/>
      <c r="UVP4" s="45"/>
      <c r="UVQ4" s="45"/>
      <c r="UVR4" s="45"/>
      <c r="UVS4" s="45"/>
      <c r="UVT4" s="45"/>
      <c r="UVU4" s="45"/>
      <c r="UVV4" s="45"/>
      <c r="UVW4" s="45"/>
      <c r="UVX4" s="45"/>
      <c r="UVY4" s="45"/>
      <c r="UVZ4" s="45"/>
      <c r="UWA4" s="45"/>
      <c r="UWB4" s="45"/>
      <c r="UWC4" s="45"/>
      <c r="UWD4" s="45"/>
      <c r="UWE4" s="45"/>
      <c r="UWF4" s="45"/>
      <c r="UWG4" s="45"/>
      <c r="UWH4" s="45"/>
      <c r="UWI4" s="45"/>
      <c r="UWJ4" s="45"/>
      <c r="UWK4" s="45"/>
      <c r="UWL4" s="45"/>
      <c r="UWM4" s="45"/>
      <c r="UWN4" s="45"/>
      <c r="UWO4" s="45"/>
      <c r="UWP4" s="45"/>
      <c r="UWQ4" s="45"/>
      <c r="UWR4" s="45"/>
      <c r="UWS4" s="45"/>
      <c r="UWT4" s="45"/>
      <c r="UWU4" s="45"/>
      <c r="UWV4" s="45"/>
      <c r="UWW4" s="45"/>
      <c r="UWX4" s="45"/>
      <c r="UWY4" s="45"/>
      <c r="UWZ4" s="45"/>
      <c r="UXA4" s="45"/>
      <c r="UXB4" s="45"/>
      <c r="UXC4" s="45"/>
      <c r="UXD4" s="45"/>
      <c r="UXE4" s="45"/>
      <c r="UXF4" s="45"/>
      <c r="UXG4" s="45"/>
      <c r="UXH4" s="45"/>
      <c r="UXI4" s="45"/>
      <c r="UXJ4" s="45"/>
      <c r="UXK4" s="45"/>
      <c r="UXL4" s="45"/>
      <c r="UXM4" s="45"/>
      <c r="UXN4" s="45"/>
      <c r="UXO4" s="45"/>
      <c r="UXP4" s="45"/>
      <c r="UXQ4" s="45"/>
      <c r="UXR4" s="45"/>
      <c r="UXS4" s="45"/>
      <c r="UXT4" s="45"/>
      <c r="UXU4" s="45"/>
      <c r="UXV4" s="45"/>
      <c r="UXW4" s="45"/>
      <c r="UXX4" s="45"/>
      <c r="UXY4" s="45"/>
      <c r="UXZ4" s="45"/>
      <c r="UYA4" s="45"/>
      <c r="UYB4" s="45"/>
      <c r="UYC4" s="45"/>
      <c r="UYD4" s="45"/>
      <c r="UYE4" s="45"/>
      <c r="UYF4" s="45"/>
      <c r="UYG4" s="45"/>
      <c r="UYH4" s="45"/>
      <c r="UYI4" s="45"/>
      <c r="UYJ4" s="45"/>
      <c r="UYK4" s="45"/>
      <c r="UYL4" s="45"/>
      <c r="UYM4" s="45"/>
      <c r="UYN4" s="45"/>
      <c r="UYO4" s="45"/>
      <c r="UYP4" s="45"/>
      <c r="UYQ4" s="45"/>
      <c r="UYR4" s="45"/>
      <c r="UYS4" s="45"/>
      <c r="UYT4" s="45"/>
      <c r="UYU4" s="45"/>
      <c r="UYV4" s="45"/>
      <c r="UYW4" s="45"/>
      <c r="UYX4" s="45"/>
      <c r="UYY4" s="45"/>
      <c r="UYZ4" s="45"/>
      <c r="UZA4" s="45"/>
      <c r="UZB4" s="45"/>
      <c r="UZC4" s="45"/>
      <c r="UZD4" s="45"/>
      <c r="UZE4" s="45"/>
      <c r="UZF4" s="45"/>
      <c r="UZG4" s="45"/>
      <c r="UZH4" s="45"/>
      <c r="UZI4" s="45"/>
      <c r="UZJ4" s="45"/>
      <c r="UZK4" s="45"/>
      <c r="UZL4" s="45"/>
      <c r="UZM4" s="45"/>
      <c r="UZN4" s="45"/>
      <c r="UZO4" s="45"/>
      <c r="UZP4" s="45"/>
      <c r="UZQ4" s="45"/>
      <c r="UZR4" s="45"/>
      <c r="UZS4" s="45"/>
      <c r="UZT4" s="45"/>
      <c r="UZU4" s="45"/>
      <c r="UZV4" s="45"/>
      <c r="UZW4" s="45"/>
      <c r="UZX4" s="45"/>
      <c r="UZY4" s="45"/>
      <c r="UZZ4" s="45"/>
      <c r="VAA4" s="45"/>
      <c r="VAB4" s="45"/>
      <c r="VAC4" s="45"/>
      <c r="VAD4" s="45"/>
      <c r="VAE4" s="45"/>
      <c r="VAF4" s="45"/>
      <c r="VAG4" s="45"/>
      <c r="VAH4" s="45"/>
      <c r="VAI4" s="45"/>
      <c r="VAJ4" s="45"/>
      <c r="VAK4" s="45"/>
      <c r="VAL4" s="45"/>
      <c r="VAM4" s="45"/>
      <c r="VAN4" s="45"/>
      <c r="VAO4" s="45"/>
      <c r="VAP4" s="45"/>
      <c r="VAQ4" s="45"/>
      <c r="VAR4" s="45"/>
      <c r="VAS4" s="45"/>
      <c r="VAT4" s="45"/>
      <c r="VAU4" s="45"/>
      <c r="VAV4" s="45"/>
      <c r="VAW4" s="45"/>
      <c r="VAX4" s="45"/>
      <c r="VAY4" s="45"/>
      <c r="VAZ4" s="45"/>
      <c r="VBA4" s="45"/>
      <c r="VBB4" s="45"/>
      <c r="VBC4" s="45"/>
      <c r="VBD4" s="45"/>
      <c r="VBE4" s="45"/>
      <c r="VBF4" s="45"/>
      <c r="VBG4" s="45"/>
      <c r="VBH4" s="45"/>
      <c r="VBI4" s="45"/>
      <c r="VBJ4" s="45"/>
      <c r="VBK4" s="45"/>
      <c r="VBL4" s="45"/>
      <c r="VBM4" s="45"/>
      <c r="VBN4" s="45"/>
      <c r="VBO4" s="45"/>
      <c r="VBP4" s="45"/>
      <c r="VBQ4" s="45"/>
      <c r="VBR4" s="45"/>
      <c r="VBS4" s="45"/>
      <c r="VBT4" s="45"/>
      <c r="VBU4" s="45"/>
      <c r="VBV4" s="45"/>
      <c r="VBW4" s="45"/>
      <c r="VBX4" s="45"/>
      <c r="VBY4" s="45"/>
      <c r="VBZ4" s="45"/>
      <c r="VCA4" s="45"/>
      <c r="VCB4" s="45"/>
      <c r="VCC4" s="45"/>
      <c r="VCD4" s="45"/>
      <c r="VCE4" s="45"/>
      <c r="VCF4" s="45"/>
      <c r="VCG4" s="45"/>
      <c r="VCH4" s="45"/>
      <c r="VCI4" s="45"/>
      <c r="VCJ4" s="45"/>
      <c r="VCK4" s="45"/>
      <c r="VCL4" s="45"/>
      <c r="VCM4" s="45"/>
      <c r="VCN4" s="45"/>
      <c r="VCO4" s="45"/>
      <c r="VCP4" s="45"/>
      <c r="VCQ4" s="45"/>
      <c r="VCR4" s="45"/>
      <c r="VCS4" s="45"/>
      <c r="VCT4" s="45"/>
      <c r="VCU4" s="45"/>
      <c r="VCV4" s="45"/>
      <c r="VCW4" s="45"/>
      <c r="VCX4" s="45"/>
      <c r="VCY4" s="45"/>
      <c r="VCZ4" s="45"/>
      <c r="VDA4" s="45"/>
      <c r="VDB4" s="45"/>
      <c r="VDC4" s="45"/>
      <c r="VDD4" s="45"/>
      <c r="VDE4" s="45"/>
      <c r="VDF4" s="45"/>
      <c r="VDG4" s="45"/>
      <c r="VDH4" s="45"/>
      <c r="VDI4" s="45"/>
      <c r="VDJ4" s="45"/>
      <c r="VDK4" s="45"/>
      <c r="VDL4" s="45"/>
      <c r="VDM4" s="45"/>
      <c r="VDN4" s="45"/>
      <c r="VDO4" s="45"/>
      <c r="VDP4" s="45"/>
      <c r="VDQ4" s="45"/>
      <c r="VDR4" s="45"/>
      <c r="VDS4" s="45"/>
      <c r="VDT4" s="45"/>
      <c r="VDU4" s="45"/>
      <c r="VDV4" s="45"/>
      <c r="VDW4" s="45"/>
      <c r="VDX4" s="45"/>
      <c r="VDY4" s="45"/>
      <c r="VDZ4" s="45"/>
      <c r="VEA4" s="45"/>
      <c r="VEB4" s="45"/>
      <c r="VEC4" s="45"/>
      <c r="VED4" s="45"/>
      <c r="VEE4" s="45"/>
      <c r="VEF4" s="45"/>
      <c r="VEG4" s="45"/>
      <c r="VEH4" s="45"/>
      <c r="VEI4" s="45"/>
      <c r="VEJ4" s="45"/>
      <c r="VEK4" s="45"/>
      <c r="VEL4" s="45"/>
      <c r="VEM4" s="45"/>
      <c r="VEN4" s="45"/>
      <c r="VEO4" s="45"/>
      <c r="VEP4" s="45"/>
      <c r="VEQ4" s="45"/>
      <c r="VER4" s="45"/>
      <c r="VES4" s="45"/>
      <c r="VET4" s="45"/>
      <c r="VEU4" s="45"/>
      <c r="VEV4" s="45"/>
      <c r="VEW4" s="45"/>
      <c r="VEX4" s="45"/>
      <c r="VEY4" s="45"/>
      <c r="VEZ4" s="45"/>
      <c r="VFA4" s="45"/>
      <c r="VFB4" s="45"/>
      <c r="VFC4" s="45"/>
      <c r="VFD4" s="45"/>
      <c r="VFE4" s="45"/>
      <c r="VFF4" s="45"/>
      <c r="VFG4" s="45"/>
      <c r="VFH4" s="45"/>
      <c r="VFI4" s="45"/>
      <c r="VFJ4" s="45"/>
      <c r="VFK4" s="45"/>
      <c r="VFL4" s="45"/>
      <c r="VFM4" s="45"/>
      <c r="VFN4" s="45"/>
      <c r="VFO4" s="45"/>
      <c r="VFP4" s="45"/>
      <c r="VFQ4" s="45"/>
      <c r="VFR4" s="45"/>
      <c r="VFS4" s="45"/>
      <c r="VFT4" s="45"/>
      <c r="VFU4" s="45"/>
      <c r="VFV4" s="45"/>
      <c r="VFW4" s="45"/>
      <c r="VFX4" s="45"/>
      <c r="VFY4" s="45"/>
      <c r="VFZ4" s="45"/>
      <c r="VGA4" s="45"/>
      <c r="VGB4" s="45"/>
      <c r="VGC4" s="45"/>
      <c r="VGD4" s="45"/>
      <c r="VGE4" s="45"/>
      <c r="VGF4" s="45"/>
      <c r="VGG4" s="45"/>
      <c r="VGH4" s="45"/>
      <c r="VGI4" s="45"/>
      <c r="VGJ4" s="45"/>
      <c r="VGK4" s="45"/>
      <c r="VGL4" s="45"/>
      <c r="VGM4" s="45"/>
      <c r="VGN4" s="45"/>
      <c r="VGO4" s="45"/>
      <c r="VGP4" s="45"/>
      <c r="VGQ4" s="45"/>
      <c r="VGR4" s="45"/>
      <c r="VGS4" s="45"/>
      <c r="VGT4" s="45"/>
      <c r="VGU4" s="45"/>
      <c r="VGV4" s="45"/>
      <c r="VGW4" s="45"/>
      <c r="VGX4" s="45"/>
      <c r="VGY4" s="45"/>
      <c r="VGZ4" s="45"/>
      <c r="VHA4" s="45"/>
      <c r="VHB4" s="45"/>
      <c r="VHC4" s="45"/>
      <c r="VHD4" s="45"/>
      <c r="VHE4" s="45"/>
      <c r="VHF4" s="45"/>
      <c r="VHG4" s="45"/>
      <c r="VHH4" s="45"/>
      <c r="VHI4" s="45"/>
      <c r="VHJ4" s="45"/>
      <c r="VHK4" s="45"/>
      <c r="VHL4" s="45"/>
      <c r="VHM4" s="45"/>
      <c r="VHN4" s="45"/>
      <c r="VHO4" s="45"/>
      <c r="VHP4" s="45"/>
      <c r="VHQ4" s="45"/>
      <c r="VHR4" s="45"/>
      <c r="VHS4" s="45"/>
      <c r="VHT4" s="45"/>
      <c r="VHU4" s="45"/>
      <c r="VHV4" s="45"/>
      <c r="VHW4" s="45"/>
      <c r="VHX4" s="45"/>
      <c r="VHY4" s="45"/>
      <c r="VHZ4" s="45"/>
      <c r="VIA4" s="45"/>
      <c r="VIB4" s="45"/>
      <c r="VIC4" s="45"/>
      <c r="VID4" s="45"/>
      <c r="VIE4" s="45"/>
      <c r="VIF4" s="45"/>
      <c r="VIG4" s="45"/>
      <c r="VIH4" s="45"/>
      <c r="VII4" s="45"/>
      <c r="VIJ4" s="45"/>
      <c r="VIK4" s="45"/>
      <c r="VIL4" s="45"/>
      <c r="VIM4" s="45"/>
      <c r="VIN4" s="45"/>
      <c r="VIO4" s="45"/>
      <c r="VIP4" s="45"/>
      <c r="VIQ4" s="45"/>
      <c r="VIR4" s="45"/>
      <c r="VIS4" s="45"/>
      <c r="VIT4" s="45"/>
      <c r="VIU4" s="45"/>
      <c r="VIV4" s="45"/>
      <c r="VIW4" s="45"/>
      <c r="VIX4" s="45"/>
      <c r="VIY4" s="45"/>
      <c r="VIZ4" s="45"/>
      <c r="VJA4" s="45"/>
      <c r="VJB4" s="45"/>
      <c r="VJC4" s="45"/>
      <c r="VJD4" s="45"/>
      <c r="VJE4" s="45"/>
      <c r="VJF4" s="45"/>
      <c r="VJG4" s="45"/>
      <c r="VJH4" s="45"/>
      <c r="VJI4" s="45"/>
      <c r="VJJ4" s="45"/>
      <c r="VJK4" s="45"/>
      <c r="VJL4" s="45"/>
      <c r="VJM4" s="45"/>
      <c r="VJN4" s="45"/>
      <c r="VJO4" s="45"/>
      <c r="VJP4" s="45"/>
      <c r="VJQ4" s="45"/>
      <c r="VJR4" s="45"/>
      <c r="VJS4" s="45"/>
      <c r="VJT4" s="45"/>
      <c r="VJU4" s="45"/>
      <c r="VJV4" s="45"/>
      <c r="VJW4" s="45"/>
      <c r="VJX4" s="45"/>
      <c r="VJY4" s="45"/>
      <c r="VJZ4" s="45"/>
      <c r="VKA4" s="45"/>
      <c r="VKB4" s="45"/>
      <c r="VKC4" s="45"/>
      <c r="VKD4" s="45"/>
      <c r="VKE4" s="45"/>
      <c r="VKF4" s="45"/>
      <c r="VKG4" s="45"/>
      <c r="VKH4" s="45"/>
      <c r="VKI4" s="45"/>
      <c r="VKJ4" s="45"/>
      <c r="VKK4" s="45"/>
      <c r="VKL4" s="45"/>
      <c r="VKM4" s="45"/>
      <c r="VKN4" s="45"/>
      <c r="VKO4" s="45"/>
      <c r="VKP4" s="45"/>
      <c r="VKQ4" s="45"/>
      <c r="VKR4" s="45"/>
      <c r="VKS4" s="45"/>
      <c r="VKT4" s="45"/>
      <c r="VKU4" s="45"/>
      <c r="VKV4" s="45"/>
      <c r="VKW4" s="45"/>
      <c r="VKX4" s="45"/>
      <c r="VKY4" s="45"/>
      <c r="VKZ4" s="45"/>
      <c r="VLA4" s="45"/>
      <c r="VLB4" s="45"/>
      <c r="VLC4" s="45"/>
      <c r="VLD4" s="45"/>
      <c r="VLE4" s="45"/>
      <c r="VLF4" s="45"/>
      <c r="VLG4" s="45"/>
      <c r="VLH4" s="45"/>
      <c r="VLI4" s="45"/>
      <c r="VLJ4" s="45"/>
      <c r="VLK4" s="45"/>
      <c r="VLL4" s="45"/>
      <c r="VLM4" s="45"/>
      <c r="VLN4" s="45"/>
      <c r="VLO4" s="45"/>
      <c r="VLP4" s="45"/>
      <c r="VLQ4" s="45"/>
      <c r="VLR4" s="45"/>
      <c r="VLS4" s="45"/>
      <c r="VLT4" s="45"/>
      <c r="VLU4" s="45"/>
      <c r="VLV4" s="45"/>
      <c r="VLW4" s="45"/>
      <c r="VLX4" s="45"/>
      <c r="VLY4" s="45"/>
      <c r="VLZ4" s="45"/>
      <c r="VMA4" s="45"/>
      <c r="VMB4" s="45"/>
      <c r="VMC4" s="45"/>
      <c r="VMD4" s="45"/>
      <c r="VME4" s="45"/>
      <c r="VMF4" s="45"/>
      <c r="VMG4" s="45"/>
      <c r="VMH4" s="45"/>
      <c r="VMI4" s="45"/>
      <c r="VMJ4" s="45"/>
      <c r="VMK4" s="45"/>
      <c r="VML4" s="45"/>
      <c r="VMM4" s="45"/>
      <c r="VMN4" s="45"/>
      <c r="VMO4" s="45"/>
      <c r="VMP4" s="45"/>
      <c r="VMQ4" s="45"/>
      <c r="VMR4" s="45"/>
      <c r="VMS4" s="45"/>
      <c r="VMT4" s="45"/>
      <c r="VMU4" s="45"/>
      <c r="VMV4" s="45"/>
      <c r="VMW4" s="45"/>
      <c r="VMX4" s="45"/>
      <c r="VMY4" s="45"/>
      <c r="VMZ4" s="45"/>
      <c r="VNA4" s="45"/>
      <c r="VNB4" s="45"/>
      <c r="VNC4" s="45"/>
      <c r="VND4" s="45"/>
      <c r="VNE4" s="45"/>
      <c r="VNF4" s="45"/>
      <c r="VNG4" s="45"/>
      <c r="VNH4" s="45"/>
      <c r="VNI4" s="45"/>
      <c r="VNJ4" s="45"/>
      <c r="VNK4" s="45"/>
      <c r="VNL4" s="45"/>
      <c r="VNM4" s="45"/>
      <c r="VNN4" s="45"/>
      <c r="VNO4" s="45"/>
      <c r="VNP4" s="45"/>
      <c r="VNQ4" s="45"/>
      <c r="VNR4" s="45"/>
      <c r="VNS4" s="45"/>
      <c r="VNT4" s="45"/>
      <c r="VNU4" s="45"/>
      <c r="VNV4" s="45"/>
      <c r="VNW4" s="45"/>
      <c r="VNX4" s="45"/>
      <c r="VNY4" s="45"/>
      <c r="VNZ4" s="45"/>
      <c r="VOA4" s="45"/>
      <c r="VOB4" s="45"/>
      <c r="VOC4" s="45"/>
      <c r="VOD4" s="45"/>
      <c r="VOE4" s="45"/>
      <c r="VOF4" s="45"/>
      <c r="VOG4" s="45"/>
      <c r="VOH4" s="45"/>
      <c r="VOI4" s="45"/>
      <c r="VOJ4" s="45"/>
      <c r="VOK4" s="45"/>
      <c r="VOL4" s="45"/>
      <c r="VOM4" s="45"/>
      <c r="VON4" s="45"/>
      <c r="VOO4" s="45"/>
      <c r="VOP4" s="45"/>
      <c r="VOQ4" s="45"/>
      <c r="VOR4" s="45"/>
      <c r="VOS4" s="45"/>
      <c r="VOT4" s="45"/>
      <c r="VOU4" s="45"/>
      <c r="VOV4" s="45"/>
      <c r="VOW4" s="45"/>
      <c r="VOX4" s="45"/>
      <c r="VOY4" s="45"/>
      <c r="VOZ4" s="45"/>
      <c r="VPA4" s="45"/>
      <c r="VPB4" s="45"/>
      <c r="VPC4" s="45"/>
      <c r="VPD4" s="45"/>
      <c r="VPE4" s="45"/>
      <c r="VPF4" s="45"/>
      <c r="VPG4" s="45"/>
      <c r="VPH4" s="45"/>
      <c r="VPI4" s="45"/>
      <c r="VPJ4" s="45"/>
      <c r="VPK4" s="45"/>
      <c r="VPL4" s="45"/>
      <c r="VPM4" s="45"/>
      <c r="VPN4" s="45"/>
      <c r="VPO4" s="45"/>
      <c r="VPP4" s="45"/>
      <c r="VPQ4" s="45"/>
      <c r="VPR4" s="45"/>
      <c r="VPS4" s="45"/>
      <c r="VPT4" s="45"/>
      <c r="VPU4" s="45"/>
      <c r="VPV4" s="45"/>
      <c r="VPW4" s="45"/>
      <c r="VPX4" s="45"/>
      <c r="VPY4" s="45"/>
      <c r="VPZ4" s="45"/>
      <c r="VQA4" s="45"/>
      <c r="VQB4" s="45"/>
      <c r="VQC4" s="45"/>
      <c r="VQD4" s="45"/>
      <c r="VQE4" s="45"/>
      <c r="VQF4" s="45"/>
      <c r="VQG4" s="45"/>
      <c r="VQH4" s="45"/>
      <c r="VQI4" s="45"/>
      <c r="VQJ4" s="45"/>
      <c r="VQK4" s="45"/>
      <c r="VQL4" s="45"/>
      <c r="VQM4" s="45"/>
      <c r="VQN4" s="45"/>
      <c r="VQO4" s="45"/>
      <c r="VQP4" s="45"/>
      <c r="VQQ4" s="45"/>
      <c r="VQR4" s="45"/>
      <c r="VQS4" s="45"/>
      <c r="VQT4" s="45"/>
      <c r="VQU4" s="45"/>
      <c r="VQV4" s="45"/>
      <c r="VQW4" s="45"/>
      <c r="VQX4" s="45"/>
      <c r="VQY4" s="45"/>
      <c r="VQZ4" s="45"/>
      <c r="VRA4" s="45"/>
      <c r="VRB4" s="45"/>
      <c r="VRC4" s="45"/>
      <c r="VRD4" s="45"/>
      <c r="VRE4" s="45"/>
      <c r="VRF4" s="45"/>
      <c r="VRG4" s="45"/>
      <c r="VRH4" s="45"/>
      <c r="VRI4" s="45"/>
      <c r="VRJ4" s="45"/>
      <c r="VRK4" s="45"/>
      <c r="VRL4" s="45"/>
      <c r="VRM4" s="45"/>
      <c r="VRN4" s="45"/>
      <c r="VRO4" s="45"/>
      <c r="VRP4" s="45"/>
      <c r="VRQ4" s="45"/>
      <c r="VRR4" s="45"/>
      <c r="VRS4" s="45"/>
      <c r="VRT4" s="45"/>
      <c r="VRU4" s="45"/>
      <c r="VRV4" s="45"/>
      <c r="VRW4" s="45"/>
      <c r="VRX4" s="45"/>
      <c r="VRY4" s="45"/>
      <c r="VRZ4" s="45"/>
      <c r="VSA4" s="45"/>
      <c r="VSB4" s="45"/>
      <c r="VSC4" s="45"/>
      <c r="VSD4" s="45"/>
      <c r="VSE4" s="45"/>
      <c r="VSF4" s="45"/>
      <c r="VSG4" s="45"/>
      <c r="VSH4" s="45"/>
      <c r="VSI4" s="45"/>
      <c r="VSJ4" s="45"/>
      <c r="VSK4" s="45"/>
      <c r="VSL4" s="45"/>
      <c r="VSM4" s="45"/>
      <c r="VSN4" s="45"/>
      <c r="VSO4" s="45"/>
      <c r="VSP4" s="45"/>
      <c r="VSQ4" s="45"/>
      <c r="VSR4" s="45"/>
      <c r="VSS4" s="45"/>
      <c r="VST4" s="45"/>
      <c r="VSU4" s="45"/>
      <c r="VSV4" s="45"/>
      <c r="VSW4" s="45"/>
      <c r="VSX4" s="45"/>
      <c r="VSY4" s="45"/>
      <c r="VSZ4" s="45"/>
      <c r="VTA4" s="45"/>
      <c r="VTB4" s="45"/>
      <c r="VTC4" s="45"/>
      <c r="VTD4" s="45"/>
      <c r="VTE4" s="45"/>
      <c r="VTF4" s="45"/>
      <c r="VTG4" s="45"/>
      <c r="VTH4" s="45"/>
      <c r="VTI4" s="45"/>
      <c r="VTJ4" s="45"/>
      <c r="VTK4" s="45"/>
      <c r="VTL4" s="45"/>
      <c r="VTM4" s="45"/>
      <c r="VTN4" s="45"/>
      <c r="VTO4" s="45"/>
      <c r="VTP4" s="45"/>
      <c r="VTQ4" s="45"/>
      <c r="VTR4" s="45"/>
      <c r="VTS4" s="45"/>
      <c r="VTT4" s="45"/>
      <c r="VTU4" s="45"/>
      <c r="VTV4" s="45"/>
      <c r="VTW4" s="45"/>
      <c r="VTX4" s="45"/>
      <c r="VTY4" s="45"/>
      <c r="VTZ4" s="45"/>
      <c r="VUA4" s="45"/>
      <c r="VUB4" s="45"/>
      <c r="VUC4" s="45"/>
      <c r="VUD4" s="45"/>
      <c r="VUE4" s="45"/>
      <c r="VUF4" s="45"/>
      <c r="VUG4" s="45"/>
      <c r="VUH4" s="45"/>
      <c r="VUI4" s="45"/>
      <c r="VUJ4" s="45"/>
      <c r="VUK4" s="45"/>
      <c r="VUL4" s="45"/>
      <c r="VUM4" s="45"/>
      <c r="VUN4" s="45"/>
      <c r="VUO4" s="45"/>
      <c r="VUP4" s="45"/>
      <c r="VUQ4" s="45"/>
      <c r="VUR4" s="45"/>
      <c r="VUS4" s="45"/>
      <c r="VUT4" s="45"/>
      <c r="VUU4" s="45"/>
      <c r="VUV4" s="45"/>
      <c r="VUW4" s="45"/>
      <c r="VUX4" s="45"/>
      <c r="VUY4" s="45"/>
      <c r="VUZ4" s="45"/>
      <c r="VVA4" s="45"/>
      <c r="VVB4" s="45"/>
      <c r="VVC4" s="45"/>
      <c r="VVD4" s="45"/>
      <c r="VVE4" s="45"/>
      <c r="VVF4" s="45"/>
      <c r="VVG4" s="45"/>
      <c r="VVH4" s="45"/>
      <c r="VVI4" s="45"/>
      <c r="VVJ4" s="45"/>
      <c r="VVK4" s="45"/>
      <c r="VVL4" s="45"/>
      <c r="VVM4" s="45"/>
      <c r="VVN4" s="45"/>
      <c r="VVO4" s="45"/>
      <c r="VVP4" s="45"/>
      <c r="VVQ4" s="45"/>
      <c r="VVR4" s="45"/>
      <c r="VVS4" s="45"/>
      <c r="VVT4" s="45"/>
      <c r="VVU4" s="45"/>
      <c r="VVV4" s="45"/>
      <c r="VVW4" s="45"/>
      <c r="VVX4" s="45"/>
      <c r="VVY4" s="45"/>
      <c r="VVZ4" s="45"/>
      <c r="VWA4" s="45"/>
      <c r="VWB4" s="45"/>
      <c r="VWC4" s="45"/>
      <c r="VWD4" s="45"/>
      <c r="VWE4" s="45"/>
      <c r="VWF4" s="45"/>
      <c r="VWG4" s="45"/>
      <c r="VWH4" s="45"/>
      <c r="VWI4" s="45"/>
      <c r="VWJ4" s="45"/>
      <c r="VWK4" s="45"/>
      <c r="VWL4" s="45"/>
      <c r="VWM4" s="45"/>
      <c r="VWN4" s="45"/>
      <c r="VWO4" s="45"/>
      <c r="VWP4" s="45"/>
      <c r="VWQ4" s="45"/>
      <c r="VWR4" s="45"/>
      <c r="VWS4" s="45"/>
      <c r="VWT4" s="45"/>
      <c r="VWU4" s="45"/>
      <c r="VWV4" s="45"/>
      <c r="VWW4" s="45"/>
      <c r="VWX4" s="45"/>
      <c r="VWY4" s="45"/>
      <c r="VWZ4" s="45"/>
      <c r="VXA4" s="45"/>
      <c r="VXB4" s="45"/>
      <c r="VXC4" s="45"/>
      <c r="VXD4" s="45"/>
      <c r="VXE4" s="45"/>
      <c r="VXF4" s="45"/>
      <c r="VXG4" s="45"/>
      <c r="VXH4" s="45"/>
      <c r="VXI4" s="45"/>
      <c r="VXJ4" s="45"/>
      <c r="VXK4" s="45"/>
      <c r="VXL4" s="45"/>
      <c r="VXM4" s="45"/>
      <c r="VXN4" s="45"/>
      <c r="VXO4" s="45"/>
      <c r="VXP4" s="45"/>
      <c r="VXQ4" s="45"/>
      <c r="VXR4" s="45"/>
      <c r="VXS4" s="45"/>
      <c r="VXT4" s="45"/>
      <c r="VXU4" s="45"/>
      <c r="VXV4" s="45"/>
      <c r="VXW4" s="45"/>
      <c r="VXX4" s="45"/>
      <c r="VXY4" s="45"/>
      <c r="VXZ4" s="45"/>
      <c r="VYA4" s="45"/>
      <c r="VYB4" s="45"/>
      <c r="VYC4" s="45"/>
      <c r="VYD4" s="45"/>
      <c r="VYE4" s="45"/>
      <c r="VYF4" s="45"/>
      <c r="VYG4" s="45"/>
      <c r="VYH4" s="45"/>
      <c r="VYI4" s="45"/>
      <c r="VYJ4" s="45"/>
      <c r="VYK4" s="45"/>
      <c r="VYL4" s="45"/>
      <c r="VYM4" s="45"/>
      <c r="VYN4" s="45"/>
      <c r="VYO4" s="45"/>
      <c r="VYP4" s="45"/>
      <c r="VYQ4" s="45"/>
      <c r="VYR4" s="45"/>
      <c r="VYS4" s="45"/>
      <c r="VYT4" s="45"/>
      <c r="VYU4" s="45"/>
      <c r="VYV4" s="45"/>
      <c r="VYW4" s="45"/>
      <c r="VYX4" s="45"/>
      <c r="VYY4" s="45"/>
      <c r="VYZ4" s="45"/>
      <c r="VZA4" s="45"/>
      <c r="VZB4" s="45"/>
      <c r="VZC4" s="45"/>
      <c r="VZD4" s="45"/>
      <c r="VZE4" s="45"/>
      <c r="VZF4" s="45"/>
      <c r="VZG4" s="45"/>
      <c r="VZH4" s="45"/>
      <c r="VZI4" s="45"/>
      <c r="VZJ4" s="45"/>
      <c r="VZK4" s="45"/>
      <c r="VZL4" s="45"/>
      <c r="VZM4" s="45"/>
      <c r="VZN4" s="45"/>
      <c r="VZO4" s="45"/>
      <c r="VZP4" s="45"/>
      <c r="VZQ4" s="45"/>
      <c r="VZR4" s="45"/>
      <c r="VZS4" s="45"/>
      <c r="VZT4" s="45"/>
      <c r="VZU4" s="45"/>
      <c r="VZV4" s="45"/>
      <c r="VZW4" s="45"/>
      <c r="VZX4" s="45"/>
      <c r="VZY4" s="45"/>
      <c r="VZZ4" s="45"/>
      <c r="WAA4" s="45"/>
      <c r="WAB4" s="45"/>
      <c r="WAC4" s="45"/>
      <c r="WAD4" s="45"/>
      <c r="WAE4" s="45"/>
      <c r="WAF4" s="45"/>
      <c r="WAG4" s="45"/>
      <c r="WAH4" s="45"/>
      <c r="WAI4" s="45"/>
      <c r="WAJ4" s="45"/>
      <c r="WAK4" s="45"/>
      <c r="WAL4" s="45"/>
      <c r="WAM4" s="45"/>
      <c r="WAN4" s="45"/>
      <c r="WAO4" s="45"/>
      <c r="WAP4" s="45"/>
      <c r="WAQ4" s="45"/>
      <c r="WAR4" s="45"/>
      <c r="WAS4" s="45"/>
      <c r="WAT4" s="45"/>
      <c r="WAU4" s="45"/>
      <c r="WAV4" s="45"/>
      <c r="WAW4" s="45"/>
      <c r="WAX4" s="45"/>
      <c r="WAY4" s="45"/>
      <c r="WAZ4" s="45"/>
      <c r="WBA4" s="45"/>
      <c r="WBB4" s="45"/>
      <c r="WBC4" s="45"/>
      <c r="WBD4" s="45"/>
      <c r="WBE4" s="45"/>
      <c r="WBF4" s="45"/>
      <c r="WBG4" s="45"/>
      <c r="WBH4" s="45"/>
      <c r="WBI4" s="45"/>
      <c r="WBJ4" s="45"/>
      <c r="WBK4" s="45"/>
      <c r="WBL4" s="45"/>
      <c r="WBM4" s="45"/>
      <c r="WBN4" s="45"/>
      <c r="WBO4" s="45"/>
      <c r="WBP4" s="45"/>
      <c r="WBQ4" s="45"/>
      <c r="WBR4" s="45"/>
      <c r="WBS4" s="45"/>
      <c r="WBT4" s="45"/>
      <c r="WBU4" s="45"/>
      <c r="WBV4" s="45"/>
      <c r="WBW4" s="45"/>
      <c r="WBX4" s="45"/>
      <c r="WBY4" s="45"/>
      <c r="WBZ4" s="45"/>
      <c r="WCA4" s="45"/>
      <c r="WCB4" s="45"/>
      <c r="WCC4" s="45"/>
      <c r="WCD4" s="45"/>
      <c r="WCE4" s="45"/>
      <c r="WCF4" s="45"/>
      <c r="WCG4" s="45"/>
      <c r="WCH4" s="45"/>
      <c r="WCI4" s="45"/>
      <c r="WCJ4" s="45"/>
      <c r="WCK4" s="45"/>
      <c r="WCL4" s="45"/>
      <c r="WCM4" s="45"/>
      <c r="WCN4" s="45"/>
      <c r="WCO4" s="45"/>
      <c r="WCP4" s="45"/>
      <c r="WCQ4" s="45"/>
      <c r="WCR4" s="45"/>
      <c r="WCS4" s="45"/>
      <c r="WCT4" s="45"/>
      <c r="WCU4" s="45"/>
      <c r="WCV4" s="45"/>
      <c r="WCW4" s="45"/>
      <c r="WCX4" s="45"/>
      <c r="WCY4" s="45"/>
      <c r="WCZ4" s="45"/>
      <c r="WDA4" s="45"/>
      <c r="WDB4" s="45"/>
      <c r="WDC4" s="45"/>
      <c r="WDD4" s="45"/>
      <c r="WDE4" s="45"/>
      <c r="WDF4" s="45"/>
      <c r="WDG4" s="45"/>
      <c r="WDH4" s="45"/>
      <c r="WDI4" s="45"/>
      <c r="WDJ4" s="45"/>
      <c r="WDK4" s="45"/>
      <c r="WDL4" s="45"/>
      <c r="WDM4" s="45"/>
      <c r="WDN4" s="45"/>
      <c r="WDO4" s="45"/>
      <c r="WDP4" s="45"/>
      <c r="WDQ4" s="45"/>
      <c r="WDR4" s="45"/>
      <c r="WDS4" s="45"/>
      <c r="WDT4" s="45"/>
      <c r="WDU4" s="45"/>
      <c r="WDV4" s="45"/>
      <c r="WDW4" s="45"/>
      <c r="WDX4" s="45"/>
      <c r="WDY4" s="45"/>
      <c r="WDZ4" s="45"/>
      <c r="WEA4" s="45"/>
      <c r="WEB4" s="45"/>
      <c r="WEC4" s="45"/>
      <c r="WED4" s="45"/>
      <c r="WEE4" s="45"/>
      <c r="WEF4" s="45"/>
      <c r="WEG4" s="45"/>
      <c r="WEH4" s="45"/>
      <c r="WEI4" s="45"/>
      <c r="WEJ4" s="45"/>
      <c r="WEK4" s="45"/>
      <c r="WEL4" s="45"/>
      <c r="WEM4" s="45"/>
      <c r="WEN4" s="45"/>
      <c r="WEO4" s="45"/>
      <c r="WEP4" s="45"/>
      <c r="WEQ4" s="45"/>
      <c r="WER4" s="45"/>
      <c r="WES4" s="45"/>
      <c r="WET4" s="45"/>
      <c r="WEU4" s="45"/>
      <c r="WEV4" s="45"/>
      <c r="WEW4" s="45"/>
      <c r="WEX4" s="45"/>
      <c r="WEY4" s="45"/>
      <c r="WEZ4" s="45"/>
      <c r="WFA4" s="45"/>
      <c r="WFB4" s="45"/>
      <c r="WFC4" s="45"/>
      <c r="WFD4" s="45"/>
      <c r="WFE4" s="45"/>
      <c r="WFF4" s="45"/>
      <c r="WFG4" s="45"/>
      <c r="WFH4" s="45"/>
      <c r="WFI4" s="45"/>
      <c r="WFJ4" s="45"/>
      <c r="WFK4" s="45"/>
      <c r="WFL4" s="45"/>
      <c r="WFM4" s="45"/>
      <c r="WFN4" s="45"/>
      <c r="WFO4" s="45"/>
      <c r="WFP4" s="45"/>
      <c r="WFQ4" s="45"/>
      <c r="WFR4" s="45"/>
      <c r="WFS4" s="45"/>
      <c r="WFT4" s="45"/>
      <c r="WFU4" s="45"/>
      <c r="WFV4" s="45"/>
      <c r="WFW4" s="45"/>
      <c r="WFX4" s="45"/>
      <c r="WFY4" s="45"/>
      <c r="WFZ4" s="45"/>
      <c r="WGA4" s="45"/>
      <c r="WGB4" s="45"/>
      <c r="WGC4" s="45"/>
      <c r="WGD4" s="45"/>
      <c r="WGE4" s="45"/>
      <c r="WGF4" s="45"/>
      <c r="WGG4" s="45"/>
      <c r="WGH4" s="45"/>
      <c r="WGI4" s="45"/>
      <c r="WGJ4" s="45"/>
      <c r="WGK4" s="45"/>
      <c r="WGL4" s="45"/>
      <c r="WGM4" s="45"/>
      <c r="WGN4" s="45"/>
      <c r="WGO4" s="45"/>
      <c r="WGP4" s="45"/>
      <c r="WGQ4" s="45"/>
      <c r="WGR4" s="45"/>
      <c r="WGS4" s="45"/>
      <c r="WGT4" s="45"/>
      <c r="WGU4" s="45"/>
      <c r="WGV4" s="45"/>
      <c r="WGW4" s="45"/>
      <c r="WGX4" s="45"/>
      <c r="WGY4" s="45"/>
      <c r="WGZ4" s="45"/>
      <c r="WHA4" s="45"/>
      <c r="WHB4" s="45"/>
      <c r="WHC4" s="45"/>
      <c r="WHD4" s="45"/>
      <c r="WHE4" s="45"/>
      <c r="WHF4" s="45"/>
      <c r="WHG4" s="45"/>
      <c r="WHH4" s="45"/>
      <c r="WHI4" s="45"/>
      <c r="WHJ4" s="45"/>
      <c r="WHK4" s="45"/>
      <c r="WHL4" s="45"/>
      <c r="WHM4" s="45"/>
      <c r="WHN4" s="45"/>
      <c r="WHO4" s="45"/>
      <c r="WHP4" s="45"/>
      <c r="WHQ4" s="45"/>
      <c r="WHR4" s="45"/>
      <c r="WHS4" s="45"/>
      <c r="WHT4" s="45"/>
      <c r="WHU4" s="45"/>
      <c r="WHV4" s="45"/>
      <c r="WHW4" s="45"/>
      <c r="WHX4" s="45"/>
      <c r="WHY4" s="45"/>
      <c r="WHZ4" s="45"/>
      <c r="WIA4" s="45"/>
      <c r="WIB4" s="45"/>
      <c r="WIC4" s="45"/>
      <c r="WID4" s="45"/>
      <c r="WIE4" s="45"/>
      <c r="WIF4" s="45"/>
      <c r="WIG4" s="45"/>
      <c r="WIH4" s="45"/>
      <c r="WII4" s="45"/>
      <c r="WIJ4" s="45"/>
      <c r="WIK4" s="45"/>
      <c r="WIL4" s="45"/>
      <c r="WIM4" s="45"/>
      <c r="WIN4" s="45"/>
      <c r="WIO4" s="45"/>
      <c r="WIP4" s="45"/>
      <c r="WIQ4" s="45"/>
      <c r="WIR4" s="45"/>
      <c r="WIS4" s="45"/>
      <c r="WIT4" s="45"/>
      <c r="WIU4" s="45"/>
      <c r="WIV4" s="45"/>
      <c r="WIW4" s="45"/>
      <c r="WIX4" s="45"/>
      <c r="WIY4" s="45"/>
      <c r="WIZ4" s="45"/>
      <c r="WJA4" s="45"/>
      <c r="WJB4" s="45"/>
      <c r="WJC4" s="45"/>
      <c r="WJD4" s="45"/>
      <c r="WJE4" s="45"/>
      <c r="WJF4" s="45"/>
      <c r="WJG4" s="45"/>
      <c r="WJH4" s="45"/>
      <c r="WJI4" s="45"/>
      <c r="WJJ4" s="45"/>
      <c r="WJK4" s="45"/>
      <c r="WJL4" s="45"/>
      <c r="WJM4" s="45"/>
      <c r="WJN4" s="45"/>
      <c r="WJO4" s="45"/>
      <c r="WJP4" s="45"/>
      <c r="WJQ4" s="45"/>
      <c r="WJR4" s="45"/>
      <c r="WJS4" s="45"/>
      <c r="WJT4" s="45"/>
      <c r="WJU4" s="45"/>
      <c r="WJV4" s="45"/>
      <c r="WJW4" s="45"/>
      <c r="WJX4" s="45"/>
      <c r="WJY4" s="45"/>
      <c r="WJZ4" s="45"/>
      <c r="WKA4" s="45"/>
      <c r="WKB4" s="45"/>
      <c r="WKC4" s="45"/>
      <c r="WKD4" s="45"/>
      <c r="WKE4" s="45"/>
      <c r="WKF4" s="45"/>
      <c r="WKG4" s="45"/>
      <c r="WKH4" s="45"/>
      <c r="WKI4" s="45"/>
      <c r="WKJ4" s="45"/>
      <c r="WKK4" s="45"/>
      <c r="WKL4" s="45"/>
      <c r="WKM4" s="45"/>
      <c r="WKN4" s="45"/>
      <c r="WKO4" s="45"/>
      <c r="WKP4" s="45"/>
      <c r="WKQ4" s="45"/>
      <c r="WKR4" s="45"/>
      <c r="WKS4" s="45"/>
      <c r="WKT4" s="45"/>
      <c r="WKU4" s="45"/>
      <c r="WKV4" s="45"/>
      <c r="WKW4" s="45"/>
      <c r="WKX4" s="45"/>
      <c r="WKY4" s="45"/>
      <c r="WKZ4" s="45"/>
      <c r="WLA4" s="45"/>
      <c r="WLB4" s="45"/>
      <c r="WLC4" s="45"/>
      <c r="WLD4" s="45"/>
      <c r="WLE4" s="45"/>
      <c r="WLF4" s="45"/>
      <c r="WLG4" s="45"/>
      <c r="WLH4" s="45"/>
      <c r="WLI4" s="45"/>
      <c r="WLJ4" s="45"/>
      <c r="WLK4" s="45"/>
      <c r="WLL4" s="45"/>
      <c r="WLM4" s="45"/>
      <c r="WLN4" s="45"/>
      <c r="WLO4" s="45"/>
      <c r="WLP4" s="45"/>
      <c r="WLQ4" s="45"/>
      <c r="WLR4" s="45"/>
      <c r="WLS4" s="45"/>
      <c r="WLT4" s="45"/>
      <c r="WLU4" s="45"/>
      <c r="WLV4" s="45"/>
      <c r="WLW4" s="45"/>
      <c r="WLX4" s="45"/>
      <c r="WLY4" s="45"/>
      <c r="WLZ4" s="45"/>
      <c r="WMA4" s="45"/>
      <c r="WMB4" s="45"/>
      <c r="WMC4" s="45"/>
      <c r="WMD4" s="45"/>
      <c r="WME4" s="45"/>
      <c r="WMF4" s="45"/>
      <c r="WMG4" s="45"/>
      <c r="WMH4" s="45"/>
      <c r="WMI4" s="45"/>
      <c r="WMJ4" s="45"/>
      <c r="WMK4" s="45"/>
      <c r="WML4" s="45"/>
      <c r="WMM4" s="45"/>
      <c r="WMN4" s="45"/>
      <c r="WMO4" s="45"/>
      <c r="WMP4" s="45"/>
      <c r="WMQ4" s="45"/>
      <c r="WMR4" s="45"/>
      <c r="WMS4" s="45"/>
      <c r="WMT4" s="45"/>
      <c r="WMU4" s="45"/>
      <c r="WMV4" s="45"/>
      <c r="WMW4" s="45"/>
      <c r="WMX4" s="45"/>
      <c r="WMY4" s="45"/>
      <c r="WMZ4" s="45"/>
      <c r="WNA4" s="45"/>
      <c r="WNB4" s="45"/>
      <c r="WNC4" s="45"/>
      <c r="WND4" s="45"/>
      <c r="WNE4" s="45"/>
      <c r="WNF4" s="45"/>
      <c r="WNG4" s="45"/>
      <c r="WNH4" s="45"/>
      <c r="WNI4" s="45"/>
      <c r="WNJ4" s="45"/>
      <c r="WNK4" s="45"/>
      <c r="WNL4" s="45"/>
      <c r="WNM4" s="45"/>
      <c r="WNN4" s="45"/>
      <c r="WNO4" s="45"/>
      <c r="WNP4" s="45"/>
      <c r="WNQ4" s="45"/>
      <c r="WNR4" s="45"/>
      <c r="WNS4" s="45"/>
      <c r="WNT4" s="45"/>
      <c r="WNU4" s="45"/>
      <c r="WNV4" s="45"/>
      <c r="WNW4" s="45"/>
      <c r="WNX4" s="45"/>
      <c r="WNY4" s="45"/>
      <c r="WNZ4" s="45"/>
      <c r="WOA4" s="45"/>
      <c r="WOB4" s="45"/>
      <c r="WOC4" s="45"/>
      <c r="WOD4" s="45"/>
      <c r="WOE4" s="45"/>
      <c r="WOF4" s="45"/>
      <c r="WOG4" s="45"/>
      <c r="WOH4" s="45"/>
      <c r="WOI4" s="45"/>
      <c r="WOJ4" s="45"/>
      <c r="WOK4" s="45"/>
      <c r="WOL4" s="45"/>
      <c r="WOM4" s="45"/>
      <c r="WON4" s="45"/>
      <c r="WOO4" s="45"/>
      <c r="WOP4" s="45"/>
      <c r="WOQ4" s="45"/>
      <c r="WOR4" s="45"/>
      <c r="WOS4" s="45"/>
      <c r="WOT4" s="45"/>
      <c r="WOU4" s="45"/>
      <c r="WOV4" s="45"/>
      <c r="WOW4" s="45"/>
      <c r="WOX4" s="45"/>
      <c r="WOY4" s="45"/>
      <c r="WOZ4" s="45"/>
      <c r="WPA4" s="45"/>
      <c r="WPB4" s="45"/>
      <c r="WPC4" s="45"/>
      <c r="WPD4" s="45"/>
      <c r="WPE4" s="45"/>
      <c r="WPF4" s="45"/>
      <c r="WPG4" s="45"/>
      <c r="WPH4" s="45"/>
      <c r="WPI4" s="45"/>
      <c r="WPJ4" s="45"/>
      <c r="WPK4" s="45"/>
      <c r="WPL4" s="45"/>
      <c r="WPM4" s="45"/>
      <c r="WPN4" s="45"/>
      <c r="WPO4" s="45"/>
      <c r="WPP4" s="45"/>
      <c r="WPQ4" s="45"/>
      <c r="WPR4" s="45"/>
      <c r="WPS4" s="45"/>
      <c r="WPT4" s="45"/>
      <c r="WPU4" s="45"/>
      <c r="WPV4" s="45"/>
      <c r="WPW4" s="45"/>
      <c r="WPX4" s="45"/>
      <c r="WPY4" s="45"/>
      <c r="WPZ4" s="45"/>
      <c r="WQA4" s="45"/>
      <c r="WQB4" s="45"/>
      <c r="WQC4" s="45"/>
      <c r="WQD4" s="45"/>
      <c r="WQE4" s="45"/>
      <c r="WQF4" s="45"/>
      <c r="WQG4" s="45"/>
      <c r="WQH4" s="45"/>
      <c r="WQI4" s="45"/>
      <c r="WQJ4" s="45"/>
      <c r="WQK4" s="45"/>
      <c r="WQL4" s="45"/>
      <c r="WQM4" s="45"/>
      <c r="WQN4" s="45"/>
      <c r="WQO4" s="45"/>
      <c r="WQP4" s="45"/>
      <c r="WQQ4" s="45"/>
      <c r="WQR4" s="45"/>
      <c r="WQS4" s="45"/>
      <c r="WQT4" s="45"/>
      <c r="WQU4" s="45"/>
      <c r="WQV4" s="45"/>
      <c r="WQW4" s="45"/>
      <c r="WQX4" s="45"/>
      <c r="WQY4" s="45"/>
      <c r="WQZ4" s="45"/>
      <c r="WRA4" s="45"/>
      <c r="WRB4" s="45"/>
      <c r="WRC4" s="45"/>
      <c r="WRD4" s="45"/>
      <c r="WRE4" s="45"/>
      <c r="WRF4" s="45"/>
      <c r="WRG4" s="45"/>
      <c r="WRH4" s="45"/>
      <c r="WRI4" s="45"/>
      <c r="WRJ4" s="45"/>
      <c r="WRK4" s="45"/>
      <c r="WRL4" s="45"/>
      <c r="WRM4" s="45"/>
      <c r="WRN4" s="45"/>
      <c r="WRO4" s="45"/>
      <c r="WRP4" s="45"/>
      <c r="WRQ4" s="45"/>
      <c r="WRR4" s="45"/>
      <c r="WRS4" s="45"/>
      <c r="WRT4" s="45"/>
      <c r="WRU4" s="45"/>
      <c r="WRV4" s="45"/>
      <c r="WRW4" s="45"/>
      <c r="WRX4" s="45"/>
      <c r="WRY4" s="45"/>
      <c r="WRZ4" s="45"/>
      <c r="WSA4" s="45"/>
      <c r="WSB4" s="45"/>
      <c r="WSC4" s="45"/>
      <c r="WSD4" s="45"/>
      <c r="WSE4" s="45"/>
      <c r="WSF4" s="45"/>
      <c r="WSG4" s="45"/>
      <c r="WSH4" s="45"/>
      <c r="WSI4" s="45"/>
      <c r="WSJ4" s="45"/>
      <c r="WSK4" s="45"/>
      <c r="WSL4" s="45"/>
      <c r="WSM4" s="45"/>
      <c r="WSN4" s="45"/>
      <c r="WSO4" s="45"/>
      <c r="WSP4" s="45"/>
      <c r="WSQ4" s="45"/>
      <c r="WSR4" s="45"/>
      <c r="WSS4" s="45"/>
      <c r="WST4" s="45"/>
      <c r="WSU4" s="45"/>
      <c r="WSV4" s="45"/>
      <c r="WSW4" s="45"/>
      <c r="WSX4" s="45"/>
      <c r="WSY4" s="45"/>
      <c r="WSZ4" s="45"/>
      <c r="WTA4" s="45"/>
      <c r="WTB4" s="45"/>
      <c r="WTC4" s="45"/>
      <c r="WTD4" s="45"/>
      <c r="WTE4" s="45"/>
      <c r="WTF4" s="45"/>
      <c r="WTG4" s="45"/>
      <c r="WTH4" s="45"/>
      <c r="WTI4" s="45"/>
      <c r="WTJ4" s="45"/>
      <c r="WTK4" s="45"/>
      <c r="WTL4" s="45"/>
      <c r="WTM4" s="45"/>
      <c r="WTN4" s="45"/>
      <c r="WTO4" s="45"/>
      <c r="WTP4" s="45"/>
      <c r="WTQ4" s="45"/>
      <c r="WTR4" s="45"/>
      <c r="WTS4" s="45"/>
      <c r="WTT4" s="45"/>
      <c r="WTU4" s="45"/>
      <c r="WTV4" s="45"/>
      <c r="WTW4" s="45"/>
      <c r="WTX4" s="45"/>
      <c r="WTY4" s="45"/>
      <c r="WTZ4" s="45"/>
      <c r="WUA4" s="45"/>
      <c r="WUB4" s="45"/>
      <c r="WUC4" s="45"/>
      <c r="WUD4" s="45"/>
      <c r="WUE4" s="45"/>
      <c r="WUF4" s="45"/>
      <c r="WUG4" s="45"/>
      <c r="WUH4" s="45"/>
      <c r="WUI4" s="45"/>
      <c r="WUJ4" s="45"/>
      <c r="WUK4" s="45"/>
      <c r="WUL4" s="45"/>
      <c r="WUM4" s="45"/>
      <c r="WUN4" s="45"/>
      <c r="WUO4" s="45"/>
      <c r="WUP4" s="45"/>
      <c r="WUQ4" s="45"/>
      <c r="WUR4" s="45"/>
      <c r="WUS4" s="45"/>
      <c r="WUT4" s="45"/>
      <c r="WUU4" s="45"/>
      <c r="WUV4" s="45"/>
      <c r="WUW4" s="45"/>
      <c r="WUX4" s="45"/>
      <c r="WUY4" s="45"/>
      <c r="WUZ4" s="45"/>
      <c r="WVA4" s="45"/>
      <c r="WVB4" s="45"/>
      <c r="WVC4" s="45"/>
      <c r="WVD4" s="45"/>
      <c r="WVE4" s="45"/>
      <c r="WVF4" s="45"/>
      <c r="WVG4" s="45"/>
      <c r="WVH4" s="45"/>
      <c r="WVI4" s="45"/>
      <c r="WVJ4" s="45"/>
      <c r="WVK4" s="45"/>
      <c r="WVL4" s="45"/>
      <c r="WVM4" s="45"/>
      <c r="WVN4" s="45"/>
      <c r="WVO4" s="45"/>
      <c r="WVP4" s="45"/>
      <c r="WVQ4" s="45"/>
      <c r="WVR4" s="45"/>
      <c r="WVS4" s="45"/>
      <c r="WVT4" s="45"/>
      <c r="WVU4" s="45"/>
      <c r="WVV4" s="45"/>
      <c r="WVW4" s="45"/>
      <c r="WVX4" s="45"/>
      <c r="WVY4" s="45"/>
      <c r="WVZ4" s="45"/>
      <c r="WWA4" s="45"/>
      <c r="WWB4" s="45"/>
      <c r="WWC4" s="45"/>
      <c r="WWD4" s="45"/>
      <c r="WWE4" s="45"/>
      <c r="WWF4" s="45"/>
      <c r="WWG4" s="45"/>
      <c r="WWH4" s="45"/>
      <c r="WWI4" s="45"/>
      <c r="WWJ4" s="45"/>
      <c r="WWK4" s="45"/>
      <c r="WWL4" s="45"/>
      <c r="WWM4" s="45"/>
      <c r="WWN4" s="45"/>
      <c r="WWO4" s="45"/>
      <c r="WWP4" s="45"/>
      <c r="WWQ4" s="45"/>
      <c r="WWR4" s="45"/>
      <c r="WWS4" s="45"/>
      <c r="WWT4" s="45"/>
      <c r="WWU4" s="45"/>
      <c r="WWV4" s="45"/>
      <c r="WWW4" s="45"/>
      <c r="WWX4" s="45"/>
      <c r="WWY4" s="45"/>
      <c r="WWZ4" s="45"/>
      <c r="WXA4" s="45"/>
      <c r="WXB4" s="45"/>
      <c r="WXC4" s="45"/>
      <c r="WXD4" s="45"/>
      <c r="WXE4" s="45"/>
      <c r="WXF4" s="45"/>
      <c r="WXG4" s="45"/>
      <c r="WXH4" s="45"/>
      <c r="WXI4" s="45"/>
      <c r="WXJ4" s="45"/>
      <c r="WXK4" s="45"/>
      <c r="WXL4" s="45"/>
      <c r="WXM4" s="45"/>
      <c r="WXN4" s="45"/>
      <c r="WXO4" s="45"/>
      <c r="WXP4" s="45"/>
      <c r="WXQ4" s="45"/>
      <c r="WXR4" s="45"/>
      <c r="WXS4" s="45"/>
      <c r="WXT4" s="45"/>
      <c r="WXU4" s="45"/>
      <c r="WXV4" s="45"/>
      <c r="WXW4" s="45"/>
      <c r="WXX4" s="45"/>
      <c r="WXY4" s="45"/>
      <c r="WXZ4" s="45"/>
      <c r="WYA4" s="45"/>
      <c r="WYB4" s="45"/>
      <c r="WYC4" s="45"/>
      <c r="WYD4" s="45"/>
      <c r="WYE4" s="45"/>
      <c r="WYF4" s="45"/>
      <c r="WYG4" s="45"/>
      <c r="WYH4" s="45"/>
      <c r="WYI4" s="45"/>
      <c r="WYJ4" s="45"/>
      <c r="WYK4" s="45"/>
      <c r="WYL4" s="45"/>
      <c r="WYM4" s="45"/>
      <c r="WYN4" s="45"/>
      <c r="WYO4" s="45"/>
      <c r="WYP4" s="45"/>
      <c r="WYQ4" s="45"/>
      <c r="WYR4" s="45"/>
      <c r="WYS4" s="45"/>
      <c r="WYT4" s="45"/>
      <c r="WYU4" s="45"/>
      <c r="WYV4" s="45"/>
      <c r="WYW4" s="45"/>
      <c r="WYX4" s="45"/>
      <c r="WYY4" s="45"/>
      <c r="WYZ4" s="45"/>
      <c r="WZA4" s="45"/>
      <c r="WZB4" s="45"/>
      <c r="WZC4" s="45"/>
      <c r="WZD4" s="45"/>
      <c r="WZE4" s="45"/>
      <c r="WZF4" s="45"/>
      <c r="WZG4" s="45"/>
      <c r="WZH4" s="45"/>
      <c r="WZI4" s="45"/>
      <c r="WZJ4" s="45"/>
      <c r="WZK4" s="45"/>
      <c r="WZL4" s="45"/>
      <c r="WZM4" s="45"/>
      <c r="WZN4" s="45"/>
      <c r="WZO4" s="45"/>
      <c r="WZP4" s="45"/>
      <c r="WZQ4" s="45"/>
      <c r="WZR4" s="45"/>
      <c r="WZS4" s="45"/>
      <c r="WZT4" s="45"/>
      <c r="WZU4" s="45"/>
      <c r="WZV4" s="45"/>
      <c r="WZW4" s="45"/>
      <c r="WZX4" s="45"/>
      <c r="WZY4" s="45"/>
      <c r="WZZ4" s="45"/>
      <c r="XAA4" s="45"/>
      <c r="XAB4" s="45"/>
      <c r="XAC4" s="45"/>
      <c r="XAD4" s="45"/>
      <c r="XAE4" s="45"/>
      <c r="XAF4" s="45"/>
      <c r="XAG4" s="45"/>
      <c r="XAH4" s="45"/>
      <c r="XAI4" s="45"/>
      <c r="XAJ4" s="45"/>
      <c r="XAK4" s="45"/>
      <c r="XAL4" s="45"/>
      <c r="XAM4" s="45"/>
      <c r="XAN4" s="45"/>
      <c r="XAO4" s="45"/>
      <c r="XAP4" s="45"/>
      <c r="XAQ4" s="45"/>
      <c r="XAR4" s="45"/>
      <c r="XAS4" s="45"/>
      <c r="XAT4" s="45"/>
      <c r="XAU4" s="45"/>
      <c r="XAV4" s="45"/>
      <c r="XAW4" s="45"/>
      <c r="XAX4" s="45"/>
      <c r="XAY4" s="45"/>
      <c r="XAZ4" s="45"/>
      <c r="XBA4" s="45"/>
      <c r="XBB4" s="45"/>
      <c r="XBC4" s="45"/>
      <c r="XBD4" s="45"/>
      <c r="XBE4" s="45"/>
      <c r="XBF4" s="45"/>
      <c r="XBG4" s="45"/>
      <c r="XBH4" s="45"/>
      <c r="XBI4" s="45"/>
      <c r="XBJ4" s="45"/>
      <c r="XBK4" s="45"/>
      <c r="XBL4" s="45"/>
      <c r="XBM4" s="45"/>
      <c r="XBN4" s="45"/>
      <c r="XBO4" s="45"/>
      <c r="XBP4" s="45"/>
      <c r="XBQ4" s="45"/>
      <c r="XBR4" s="45"/>
      <c r="XBS4" s="45"/>
      <c r="XBT4" s="45"/>
      <c r="XBU4" s="45"/>
      <c r="XBV4" s="45"/>
      <c r="XBW4" s="45"/>
      <c r="XBX4" s="45"/>
      <c r="XBY4" s="45"/>
      <c r="XBZ4" s="45"/>
      <c r="XCA4" s="45"/>
      <c r="XCB4" s="45"/>
      <c r="XCC4" s="45"/>
      <c r="XCD4" s="45"/>
      <c r="XCE4" s="45"/>
      <c r="XCF4" s="45"/>
      <c r="XCG4" s="45"/>
      <c r="XCH4" s="45"/>
      <c r="XCI4" s="45"/>
      <c r="XCJ4" s="45"/>
      <c r="XCK4" s="45"/>
      <c r="XCL4" s="45"/>
      <c r="XCM4" s="45"/>
      <c r="XCN4" s="45"/>
      <c r="XCO4" s="45"/>
      <c r="XCP4" s="45"/>
      <c r="XCQ4" s="45"/>
      <c r="XCR4" s="45"/>
      <c r="XCS4" s="45"/>
      <c r="XCT4" s="45"/>
      <c r="XCU4" s="45"/>
      <c r="XCV4" s="45"/>
      <c r="XCW4" s="45"/>
      <c r="XCX4" s="45"/>
      <c r="XCY4" s="45"/>
      <c r="XCZ4" s="45"/>
      <c r="XDA4" s="45"/>
      <c r="XDB4" s="45"/>
      <c r="XDC4" s="45"/>
      <c r="XDD4" s="45"/>
      <c r="XDE4" s="45"/>
      <c r="XDF4" s="45"/>
      <c r="XDG4" s="45"/>
      <c r="XDH4" s="45"/>
      <c r="XDI4" s="45"/>
      <c r="XDJ4" s="45"/>
      <c r="XDK4" s="45"/>
      <c r="XDL4" s="45"/>
      <c r="XDM4" s="45"/>
      <c r="XDN4" s="45"/>
      <c r="XDO4" s="45"/>
      <c r="XDP4" s="45"/>
      <c r="XDQ4" s="45"/>
      <c r="XDR4" s="45"/>
      <c r="XDS4" s="45"/>
      <c r="XDT4" s="45"/>
      <c r="XDU4" s="45"/>
      <c r="XDV4" s="45"/>
      <c r="XDW4" s="45"/>
      <c r="XDX4" s="45"/>
      <c r="XDY4" s="45"/>
      <c r="XDZ4" s="45"/>
      <c r="XEA4" s="45"/>
      <c r="XEB4" s="45"/>
      <c r="XEC4" s="45"/>
      <c r="XED4" s="45"/>
      <c r="XEE4" s="45"/>
      <c r="XEF4" s="45"/>
      <c r="XEG4" s="45"/>
      <c r="XEH4" s="45"/>
      <c r="XEI4" s="45"/>
      <c r="XEJ4" s="45"/>
      <c r="XEK4" s="45"/>
      <c r="XEL4" s="45"/>
      <c r="XEM4" s="45"/>
      <c r="XEN4" s="45"/>
      <c r="XEO4" s="45"/>
    </row>
    <row r="6" spans="1:16369" x14ac:dyDescent="0.25">
      <c r="B6" s="45"/>
      <c r="C6" s="102">
        <v>1.1000000000000001</v>
      </c>
      <c r="D6" s="254" t="s">
        <v>763</v>
      </c>
      <c r="E6" s="41"/>
      <c r="F6" s="41"/>
      <c r="G6" s="41"/>
      <c r="H6" s="41"/>
      <c r="I6" s="41"/>
      <c r="J6" s="41"/>
      <c r="K6" s="41"/>
      <c r="L6" s="41"/>
      <c r="M6" s="41"/>
      <c r="N6" s="41"/>
      <c r="O6" s="41"/>
      <c r="P6" s="41"/>
      <c r="Q6" s="41"/>
      <c r="R6" s="41"/>
      <c r="S6" s="41"/>
      <c r="T6" s="41"/>
      <c r="U6" s="41"/>
      <c r="V6" s="41"/>
      <c r="W6" s="41"/>
      <c r="X6" s="41"/>
      <c r="Y6" s="41"/>
      <c r="Z6" s="41"/>
      <c r="AA6" s="41"/>
      <c r="AB6" s="41"/>
      <c r="AC6" s="41"/>
      <c r="AD6" s="41"/>
      <c r="AE6" s="41"/>
      <c r="AF6" s="41"/>
      <c r="AG6" s="41"/>
      <c r="AH6" s="41"/>
      <c r="AI6" s="41"/>
      <c r="AJ6" s="41"/>
      <c r="AK6" s="41"/>
      <c r="AL6" s="41"/>
      <c r="AM6" s="41"/>
      <c r="AN6" s="45"/>
      <c r="AO6" s="45"/>
      <c r="AP6" s="45"/>
      <c r="AQ6" s="45"/>
    </row>
    <row r="7" spans="1:16369" x14ac:dyDescent="0.25">
      <c r="B7" s="45"/>
      <c r="C7" s="45"/>
      <c r="D7" s="45"/>
      <c r="E7" s="45"/>
      <c r="F7" s="45"/>
      <c r="G7" s="45"/>
      <c r="H7" s="45"/>
      <c r="I7" s="45"/>
      <c r="J7" s="45"/>
      <c r="K7" s="45"/>
      <c r="L7" s="45"/>
      <c r="M7" s="45"/>
      <c r="N7" s="45"/>
      <c r="O7" s="45"/>
      <c r="P7" s="433"/>
      <c r="Q7" s="58"/>
      <c r="R7" s="45"/>
      <c r="S7" s="476"/>
      <c r="T7" s="58"/>
      <c r="U7" s="45"/>
      <c r="V7" s="45"/>
      <c r="W7" s="45"/>
      <c r="X7" s="45"/>
      <c r="Y7" s="45"/>
      <c r="Z7" s="45"/>
      <c r="AA7" s="45"/>
      <c r="AB7" s="45"/>
      <c r="AC7" s="45"/>
      <c r="AD7" s="45"/>
      <c r="AE7" s="45"/>
      <c r="AF7" s="45"/>
      <c r="AG7" s="45"/>
      <c r="AH7" s="45"/>
      <c r="AI7" s="45"/>
      <c r="AJ7" s="45"/>
      <c r="AK7" s="45"/>
      <c r="AL7" s="45"/>
      <c r="AM7" s="45"/>
      <c r="AN7" s="45"/>
      <c r="AO7" s="45"/>
      <c r="AP7" s="45"/>
      <c r="AQ7" s="45"/>
    </row>
    <row r="8" spans="1:16369" s="45" customFormat="1" x14ac:dyDescent="0.25">
      <c r="D8" s="146" t="s">
        <v>970</v>
      </c>
      <c r="P8" s="433"/>
      <c r="S8" s="405">
        <v>1</v>
      </c>
    </row>
    <row r="9" spans="1:16369" x14ac:dyDescent="0.25">
      <c r="B9" s="45"/>
      <c r="C9" s="45"/>
      <c r="D9" s="333" t="s">
        <v>971</v>
      </c>
      <c r="E9" s="45"/>
      <c r="F9" s="45"/>
      <c r="G9" s="45"/>
      <c r="H9" s="45"/>
      <c r="I9" s="45"/>
      <c r="J9" s="45"/>
      <c r="K9" s="45"/>
      <c r="L9" s="45"/>
      <c r="M9" s="45"/>
      <c r="N9" s="45"/>
      <c r="O9" s="45"/>
      <c r="P9" s="45"/>
      <c r="Q9" s="45"/>
      <c r="R9" s="45"/>
      <c r="S9" s="405" t="s">
        <v>1086</v>
      </c>
      <c r="T9" s="45"/>
      <c r="U9" s="45"/>
      <c r="V9" s="45"/>
      <c r="W9" s="45"/>
      <c r="X9" s="45"/>
      <c r="Y9" s="45"/>
      <c r="Z9" s="45"/>
      <c r="AA9" s="279"/>
      <c r="AB9" s="45"/>
      <c r="AC9" s="45"/>
      <c r="AD9" s="45"/>
      <c r="AE9" s="45"/>
      <c r="AF9" s="45"/>
      <c r="AG9" s="45"/>
      <c r="AH9" s="45"/>
      <c r="AI9" s="45"/>
      <c r="AJ9" s="45"/>
      <c r="AK9" s="45"/>
      <c r="AL9" s="45"/>
      <c r="AM9" s="45"/>
      <c r="AN9" s="45"/>
      <c r="AO9" s="45"/>
      <c r="AP9" s="45"/>
      <c r="AQ9" s="45"/>
    </row>
    <row r="10" spans="1:16369" x14ac:dyDescent="0.25">
      <c r="B10" s="45"/>
      <c r="C10" s="45"/>
      <c r="D10" s="131" t="s">
        <v>972</v>
      </c>
      <c r="E10" s="45"/>
      <c r="F10" s="45"/>
      <c r="G10" s="45"/>
      <c r="H10" s="45"/>
      <c r="I10" s="45"/>
      <c r="J10" s="45"/>
      <c r="K10" s="45"/>
      <c r="L10" s="45"/>
      <c r="M10" s="45"/>
      <c r="N10" s="45"/>
      <c r="O10" s="45"/>
      <c r="P10" s="45"/>
      <c r="Q10" s="45"/>
      <c r="R10" s="45"/>
      <c r="S10" s="433" t="s">
        <v>1074</v>
      </c>
      <c r="T10" s="45"/>
      <c r="U10" s="45"/>
      <c r="V10" s="45"/>
      <c r="W10" s="45"/>
      <c r="X10" s="45"/>
      <c r="Y10" s="45"/>
      <c r="Z10" s="45"/>
      <c r="AC10" s="45"/>
      <c r="AD10" s="45"/>
      <c r="AE10" s="45"/>
      <c r="AF10" s="45"/>
      <c r="AG10" s="45"/>
      <c r="AH10" s="45"/>
      <c r="AI10" s="45"/>
      <c r="AJ10" s="45"/>
      <c r="AK10" s="45"/>
      <c r="AL10" s="45"/>
      <c r="AM10" s="45"/>
      <c r="AN10" s="45"/>
      <c r="AO10" s="45"/>
      <c r="AP10" s="45"/>
      <c r="AQ10" s="45"/>
    </row>
    <row r="11" spans="1:16369" s="296" customFormat="1" x14ac:dyDescent="0.25">
      <c r="D11" s="131"/>
      <c r="S11" s="434">
        <v>4</v>
      </c>
    </row>
    <row r="12" spans="1:16369" ht="12" x14ac:dyDescent="0.25">
      <c r="B12" s="45"/>
      <c r="C12" s="45"/>
      <c r="D12" s="303">
        <f ca="1">INDIRECT(E12)</f>
        <v>0.34480750122008547</v>
      </c>
      <c r="E12" s="46" t="s">
        <v>834</v>
      </c>
      <c r="F12" s="45"/>
      <c r="G12" s="770" t="s">
        <v>1003</v>
      </c>
      <c r="H12" s="770"/>
      <c r="I12" s="770"/>
      <c r="J12" s="45"/>
      <c r="K12" s="45"/>
      <c r="L12" s="45"/>
      <c r="M12" s="45"/>
      <c r="N12" s="45"/>
      <c r="O12" s="45"/>
      <c r="P12" s="45"/>
      <c r="Q12" s="45"/>
      <c r="R12" s="45"/>
      <c r="S12" s="45"/>
      <c r="T12" s="770" t="s">
        <v>1004</v>
      </c>
      <c r="U12" s="770"/>
      <c r="V12" s="770"/>
      <c r="W12" s="45"/>
      <c r="X12" s="45"/>
      <c r="Y12" s="45"/>
      <c r="Z12" s="45"/>
      <c r="AC12" s="45"/>
      <c r="AD12" s="45"/>
      <c r="AE12" s="45"/>
      <c r="AF12" s="45"/>
      <c r="AG12" s="45"/>
      <c r="AH12" s="45"/>
      <c r="AI12" s="45"/>
      <c r="AJ12" s="45"/>
      <c r="AK12" s="45"/>
      <c r="AL12" s="45"/>
      <c r="AM12" s="45"/>
      <c r="AN12" s="45"/>
      <c r="AO12" s="45"/>
      <c r="AP12" s="45"/>
      <c r="AQ12" s="45"/>
    </row>
    <row r="13" spans="1:16369" x14ac:dyDescent="0.25">
      <c r="B13" s="45"/>
      <c r="C13" s="45"/>
      <c r="D13" s="45"/>
      <c r="E13" s="45"/>
      <c r="F13" s="45"/>
      <c r="G13" s="97">
        <v>2</v>
      </c>
      <c r="H13" s="45"/>
      <c r="I13" s="45"/>
      <c r="J13" s="45"/>
      <c r="K13" s="45"/>
      <c r="L13" s="45"/>
      <c r="M13" s="45"/>
      <c r="N13" s="45"/>
      <c r="O13" s="45"/>
      <c r="P13" s="45"/>
      <c r="Q13" s="354"/>
      <c r="R13" s="354"/>
      <c r="S13" s="354"/>
      <c r="T13" s="361">
        <v>2</v>
      </c>
      <c r="U13" s="354"/>
      <c r="V13" s="354"/>
      <c r="W13" s="354"/>
      <c r="X13" s="354"/>
      <c r="Y13" s="354"/>
      <c r="Z13" s="45"/>
      <c r="AC13" s="45"/>
      <c r="AD13" s="45"/>
      <c r="AE13" s="45"/>
      <c r="AF13" s="45"/>
      <c r="AG13" s="45"/>
      <c r="AH13" s="45"/>
      <c r="AI13" s="45"/>
      <c r="AJ13" s="45"/>
      <c r="AK13" s="45"/>
      <c r="AL13" s="45"/>
      <c r="AM13" s="45"/>
      <c r="AN13" s="45"/>
      <c r="AO13" s="45"/>
      <c r="AP13" s="45"/>
      <c r="AQ13" s="45"/>
    </row>
    <row r="14" spans="1:16369" x14ac:dyDescent="0.25">
      <c r="B14" s="45"/>
      <c r="C14" s="45"/>
      <c r="D14" s="45"/>
      <c r="E14" s="45"/>
      <c r="F14" s="45"/>
      <c r="G14" s="252" t="s">
        <v>758</v>
      </c>
      <c r="H14" s="45"/>
      <c r="I14" s="252" t="s">
        <v>759</v>
      </c>
      <c r="J14" s="45"/>
      <c r="K14" s="45"/>
      <c r="L14" s="45"/>
      <c r="M14" s="45"/>
      <c r="N14" s="45"/>
      <c r="O14" s="45"/>
      <c r="P14" s="45"/>
      <c r="Q14" s="354"/>
      <c r="R14" s="354"/>
      <c r="S14" s="354"/>
      <c r="T14" s="362" t="s">
        <v>758</v>
      </c>
      <c r="U14" s="354"/>
      <c r="V14" s="362" t="s">
        <v>759</v>
      </c>
      <c r="W14" s="354"/>
      <c r="X14" s="354"/>
      <c r="Y14" s="354"/>
      <c r="Z14" s="45"/>
      <c r="AC14" s="45"/>
      <c r="AD14" s="45"/>
      <c r="AE14" s="45"/>
      <c r="AF14" s="45"/>
      <c r="AG14" s="45"/>
      <c r="AH14" s="45"/>
      <c r="AI14" s="45"/>
      <c r="AJ14" s="45"/>
      <c r="AK14" s="45"/>
      <c r="AL14" s="45"/>
      <c r="AM14" s="45"/>
      <c r="AN14" s="45"/>
      <c r="AO14" s="45"/>
      <c r="AP14" s="45"/>
      <c r="AQ14" s="45"/>
    </row>
    <row r="15" spans="1:16369" ht="47.25" customHeight="1" x14ac:dyDescent="0.25">
      <c r="B15" s="45"/>
      <c r="C15" s="45"/>
      <c r="D15" s="2" t="s">
        <v>760</v>
      </c>
      <c r="E15" s="2" t="s">
        <v>1133</v>
      </c>
      <c r="F15" s="2" t="s">
        <v>892</v>
      </c>
      <c r="G15" s="2" t="s">
        <v>893</v>
      </c>
      <c r="H15" s="2"/>
      <c r="I15" s="2" t="s">
        <v>894</v>
      </c>
      <c r="J15" s="2"/>
      <c r="K15" s="2" t="s">
        <v>172</v>
      </c>
      <c r="L15" s="45"/>
      <c r="M15" s="45"/>
      <c r="N15" s="45"/>
      <c r="O15" s="45"/>
      <c r="P15" s="45"/>
      <c r="Q15" s="363" t="s">
        <v>760</v>
      </c>
      <c r="R15" s="363" t="s">
        <v>1132</v>
      </c>
      <c r="S15" s="363" t="s">
        <v>892</v>
      </c>
      <c r="T15" s="363" t="s">
        <v>893</v>
      </c>
      <c r="U15" s="363"/>
      <c r="V15" s="363" t="s">
        <v>894</v>
      </c>
      <c r="W15" s="363"/>
      <c r="X15" s="363" t="s">
        <v>172</v>
      </c>
      <c r="Y15" s="354"/>
      <c r="Z15" s="45"/>
      <c r="AC15" s="45"/>
      <c r="AD15" s="45"/>
      <c r="AE15" s="45"/>
      <c r="AF15" s="45"/>
      <c r="AG15" s="45"/>
      <c r="AH15" s="45"/>
      <c r="AI15" s="45"/>
      <c r="AJ15" s="45"/>
      <c r="AK15" s="45"/>
      <c r="AL15" s="45"/>
      <c r="AM15" s="45"/>
      <c r="AN15" s="45"/>
      <c r="AO15" s="45"/>
      <c r="AP15" s="45"/>
      <c r="AQ15" s="45"/>
    </row>
    <row r="16" spans="1:16369" x14ac:dyDescent="0.25">
      <c r="B16" s="45"/>
      <c r="C16" s="45"/>
      <c r="D16" s="78">
        <v>3</v>
      </c>
      <c r="E16" s="753"/>
      <c r="F16" s="753"/>
      <c r="G16" s="754"/>
      <c r="H16" s="755"/>
      <c r="I16" s="754"/>
      <c r="J16" s="41"/>
      <c r="K16" s="41"/>
      <c r="L16" s="45"/>
      <c r="M16" s="45"/>
      <c r="N16" s="45"/>
      <c r="O16" s="45"/>
      <c r="P16" s="45"/>
      <c r="Q16" s="355">
        <v>3</v>
      </c>
      <c r="R16" s="357"/>
      <c r="S16" s="357"/>
      <c r="T16" s="357"/>
      <c r="U16" s="357"/>
      <c r="V16" s="357"/>
      <c r="W16" s="357"/>
      <c r="X16" s="357"/>
      <c r="Y16" s="354"/>
      <c r="Z16" s="45"/>
      <c r="AC16" s="45"/>
      <c r="AD16" s="45"/>
      <c r="AE16" s="45"/>
      <c r="AF16" s="45"/>
      <c r="AG16" s="45"/>
      <c r="AH16" s="45"/>
      <c r="AI16" s="45"/>
      <c r="AJ16" s="45"/>
      <c r="AK16" s="45"/>
      <c r="AL16" s="45"/>
      <c r="AM16" s="45"/>
      <c r="AN16" s="45"/>
      <c r="AO16" s="45"/>
      <c r="AP16" s="45"/>
      <c r="AQ16" s="45"/>
    </row>
    <row r="17" spans="2:43" x14ac:dyDescent="0.25">
      <c r="B17" s="45"/>
      <c r="C17" s="45"/>
      <c r="D17" s="78">
        <v>5</v>
      </c>
      <c r="E17" s="214">
        <f>VLOOKUP(D17,'Cálculos auxiliares'!$D$345:$G$359,4,FALSE)</f>
        <v>90.927556314062898</v>
      </c>
      <c r="F17" s="214">
        <f>E17*(1-Retail.minus.saib.retail.minus.items.only)</f>
        <v>59.575052829362257</v>
      </c>
      <c r="G17" s="253">
        <f>F17-VLOOKUP('Tarifas SAIB'!D17,'Cálculos SCyD'!$C$204:$F$218,$G$13,FALSE)+'Cálculos auxiliares'!J232</f>
        <v>121.3366641411511</v>
      </c>
      <c r="H17" s="41"/>
      <c r="I17" s="253">
        <f>G17+factor.VoIP.Quality.uppercost.national</f>
        <v>145.77968696100481</v>
      </c>
      <c r="J17" s="41"/>
      <c r="K17" s="45" t="s">
        <v>895</v>
      </c>
      <c r="L17" s="45"/>
      <c r="M17" s="45"/>
      <c r="N17" s="45"/>
      <c r="O17" s="45"/>
      <c r="P17" s="45"/>
      <c r="Q17" s="355">
        <v>5</v>
      </c>
      <c r="R17" s="357"/>
      <c r="S17" s="357"/>
      <c r="T17" s="357"/>
      <c r="U17" s="357"/>
      <c r="V17" s="357"/>
      <c r="W17" s="357"/>
      <c r="X17" s="357"/>
      <c r="Y17" s="354"/>
      <c r="Z17" s="45"/>
      <c r="AC17" s="45"/>
      <c r="AD17" s="45"/>
      <c r="AE17" s="45"/>
      <c r="AF17" s="45"/>
      <c r="AG17" s="45"/>
      <c r="AH17" s="45"/>
      <c r="AI17" s="45"/>
      <c r="AJ17" s="45"/>
      <c r="AK17" s="45"/>
      <c r="AL17" s="45"/>
      <c r="AM17" s="45"/>
      <c r="AN17" s="45"/>
      <c r="AO17" s="45"/>
      <c r="AP17" s="45"/>
      <c r="AQ17" s="45"/>
    </row>
    <row r="18" spans="2:43" x14ac:dyDescent="0.25">
      <c r="B18" s="45"/>
      <c r="C18" s="45"/>
      <c r="D18" s="78">
        <v>10</v>
      </c>
      <c r="E18" s="756"/>
      <c r="F18" s="756"/>
      <c r="G18" s="754"/>
      <c r="H18" s="755"/>
      <c r="I18" s="754"/>
      <c r="J18" s="41"/>
      <c r="K18" s="45" t="s">
        <v>895</v>
      </c>
      <c r="L18" s="45"/>
      <c r="M18" s="45"/>
      <c r="N18" s="45"/>
      <c r="O18" s="279"/>
      <c r="P18" s="45"/>
      <c r="Q18" s="355">
        <v>10</v>
      </c>
      <c r="R18" s="364">
        <f>VLOOKUP(Q18,'Cálculos auxiliares'!$F$578:$J$583,5,FALSE)</f>
        <v>205.29451210221791</v>
      </c>
      <c r="S18" s="364">
        <f>R18*(1-Retail.minus.saib.retail.minus.items.only)</f>
        <v>134.50742437005553</v>
      </c>
      <c r="T18" s="253">
        <f>S18-VLOOKUP(Q18,'Cálculos SCyD'!$T$204:$W$215,$T$13,FALSE)+local.loop.optical.fiber</f>
        <v>177.19663860922674</v>
      </c>
      <c r="U18" s="357"/>
      <c r="V18" s="253">
        <f>T18+factor.VoIP.Quality.uppercost.national</f>
        <v>201.63966142908043</v>
      </c>
      <c r="W18" s="432"/>
      <c r="X18" s="354" t="s">
        <v>1016</v>
      </c>
      <c r="Y18" s="354"/>
      <c r="Z18" s="45"/>
      <c r="AC18" s="45"/>
      <c r="AD18" s="45"/>
      <c r="AE18" s="45"/>
      <c r="AF18" s="45"/>
      <c r="AG18" s="45"/>
      <c r="AH18" s="45"/>
      <c r="AI18" s="45"/>
      <c r="AJ18" s="45"/>
      <c r="AK18" s="45"/>
      <c r="AL18" s="45"/>
      <c r="AM18" s="45"/>
      <c r="AN18" s="45"/>
      <c r="AO18" s="45"/>
      <c r="AP18" s="45"/>
      <c r="AQ18" s="45"/>
    </row>
    <row r="19" spans="2:43" x14ac:dyDescent="0.25">
      <c r="B19" s="45"/>
      <c r="C19" s="45"/>
      <c r="D19" s="78">
        <v>20</v>
      </c>
      <c r="E19" s="364">
        <f>VLOOKUP(D19,'Cálculos auxiliares'!$D$345:$G$359,4,FALSE)</f>
        <v>169.66480074204048</v>
      </c>
      <c r="F19" s="364">
        <f t="shared" ref="F19:F30" si="0">E19*(1-Retail.minus.saib.retail.minus.items.only)</f>
        <v>111.1631047531738</v>
      </c>
      <c r="G19" s="253">
        <f>F19-VLOOKUP('Tarifas SAIB'!D19,'Cálculos SCyD'!$C$204:$F$218,$G$13,FALSE)+'Cálculos auxiliares'!J234</f>
        <v>159.98712852477442</v>
      </c>
      <c r="H19" s="357"/>
      <c r="I19" s="253">
        <f t="shared" ref="I19:I30" si="1">G19+factor.VoIP.Quality.uppercost.national</f>
        <v>184.43015134462814</v>
      </c>
      <c r="J19" s="41"/>
      <c r="K19" s="45" t="s">
        <v>895</v>
      </c>
      <c r="L19" s="45"/>
      <c r="M19" s="45"/>
      <c r="N19" s="45"/>
      <c r="O19" s="45"/>
      <c r="P19" s="45"/>
      <c r="Q19" s="355">
        <v>20</v>
      </c>
      <c r="R19" s="357"/>
      <c r="S19" s="357"/>
      <c r="T19" s="357"/>
      <c r="U19" s="357"/>
      <c r="V19" s="357"/>
      <c r="W19" s="357"/>
      <c r="X19" s="357"/>
      <c r="Y19" s="354"/>
      <c r="Z19" s="45"/>
      <c r="AC19" s="45"/>
      <c r="AD19" s="45"/>
      <c r="AE19" s="45"/>
      <c r="AF19" s="45"/>
      <c r="AG19" s="45"/>
      <c r="AH19" s="45"/>
      <c r="AI19" s="45"/>
      <c r="AJ19" s="45"/>
      <c r="AK19" s="45"/>
      <c r="AL19" s="45"/>
      <c r="AM19" s="45"/>
      <c r="AN19" s="45"/>
      <c r="AO19" s="45"/>
      <c r="AP19" s="45"/>
      <c r="AQ19" s="45"/>
    </row>
    <row r="20" spans="2:43" x14ac:dyDescent="0.25">
      <c r="B20" s="45"/>
      <c r="C20" s="45"/>
      <c r="D20" s="78">
        <v>30</v>
      </c>
      <c r="E20" s="364">
        <f>VLOOKUP(D20,'Cálculos auxiliares'!$D$345:$G$359,4,FALSE)</f>
        <v>203.75174547677466</v>
      </c>
      <c r="F20" s="364">
        <f t="shared" si="0"/>
        <v>133.49661524969713</v>
      </c>
      <c r="G20" s="253">
        <f>F20-VLOOKUP('Tarifas SAIB'!D20,'Cálculos SCyD'!$C$204:$F$218,$G$13,FALSE)+'Cálculos auxiliares'!J235</f>
        <v>180.99836734023739</v>
      </c>
      <c r="H20" s="357"/>
      <c r="I20" s="253">
        <f t="shared" si="1"/>
        <v>205.44139016009109</v>
      </c>
      <c r="J20" s="41"/>
      <c r="K20" s="45" t="s">
        <v>895</v>
      </c>
      <c r="L20" s="45"/>
      <c r="M20" s="45"/>
      <c r="N20" s="45"/>
      <c r="O20" s="45"/>
      <c r="P20" s="45"/>
      <c r="Q20" s="355">
        <v>30</v>
      </c>
      <c r="R20" s="364">
        <f>VLOOKUP(Q20,'Cálculos auxiliares'!$F$578:$J$583,5,FALSE)</f>
        <v>394.28669467014601</v>
      </c>
      <c r="S20" s="364">
        <f>R20*(1-Retail.minus.saib.retail.minus.items.only)</f>
        <v>258.33368471660617</v>
      </c>
      <c r="T20" s="253">
        <f>S20-VLOOKUP(Q20,'Cálculos SCyD'!$T$204:$W$215,$T$13,FALSE)+local.loop.optical.fiber</f>
        <v>278.90020414731924</v>
      </c>
      <c r="U20" s="357"/>
      <c r="V20" s="253">
        <f>T20+factor.VoIP.Quality.uppercost.national</f>
        <v>303.34322696717294</v>
      </c>
      <c r="W20" s="432"/>
      <c r="X20" s="354" t="s">
        <v>1016</v>
      </c>
      <c r="Y20" s="354"/>
      <c r="Z20" s="45"/>
      <c r="AC20" s="45"/>
      <c r="AD20" s="45"/>
      <c r="AE20" s="45"/>
      <c r="AF20" s="45"/>
      <c r="AG20" s="45"/>
      <c r="AH20" s="45"/>
      <c r="AI20" s="45"/>
      <c r="AJ20" s="45"/>
      <c r="AK20" s="45"/>
      <c r="AL20" s="45"/>
      <c r="AM20" s="45"/>
      <c r="AN20" s="45"/>
      <c r="AO20" s="45"/>
      <c r="AP20" s="45"/>
      <c r="AQ20" s="45"/>
    </row>
    <row r="21" spans="2:43" x14ac:dyDescent="0.25">
      <c r="B21" s="45"/>
      <c r="C21" s="45"/>
      <c r="D21" s="78">
        <v>40</v>
      </c>
      <c r="E21" s="364">
        <f>VLOOKUP(D21,'Cálculos auxiliares'!$D$345:$G$359,4,FALSE)</f>
        <v>231.79929720256337</v>
      </c>
      <c r="F21" s="364">
        <f t="shared" si="0"/>
        <v>151.87316074957553</v>
      </c>
      <c r="G21" s="253">
        <f>F21-VLOOKUP('Tarifas SAIB'!D21,'Cálculos SCyD'!$C$204:$F$218,$G$13,FALSE)+'Cálculos auxiliares'!J236</f>
        <v>199.07673007260144</v>
      </c>
      <c r="H21" s="357"/>
      <c r="I21" s="253">
        <f t="shared" si="1"/>
        <v>223.51975289245513</v>
      </c>
      <c r="J21" s="41"/>
      <c r="K21" s="45" t="s">
        <v>895</v>
      </c>
      <c r="L21" s="45"/>
      <c r="M21" s="45"/>
      <c r="N21" s="45"/>
      <c r="O21" s="45"/>
      <c r="P21" s="45"/>
      <c r="Q21" s="355">
        <v>40</v>
      </c>
      <c r="R21" s="357"/>
      <c r="S21" s="357"/>
      <c r="T21" s="357"/>
      <c r="U21" s="357"/>
      <c r="V21" s="357"/>
      <c r="W21" s="357"/>
      <c r="X21" s="357"/>
      <c r="Y21" s="354"/>
      <c r="Z21" s="45"/>
      <c r="AC21" s="45"/>
      <c r="AD21" s="45"/>
      <c r="AE21" s="45"/>
      <c r="AF21" s="45"/>
      <c r="AG21" s="45"/>
      <c r="AH21" s="45"/>
      <c r="AI21" s="45"/>
      <c r="AJ21" s="45"/>
      <c r="AK21" s="45"/>
      <c r="AL21" s="45"/>
      <c r="AM21" s="45"/>
      <c r="AN21" s="45"/>
      <c r="AO21" s="45"/>
      <c r="AP21" s="45"/>
      <c r="AQ21" s="45"/>
    </row>
    <row r="22" spans="2:43" x14ac:dyDescent="0.25">
      <c r="B22" s="45"/>
      <c r="C22" s="45"/>
      <c r="D22" s="78">
        <v>50</v>
      </c>
      <c r="E22" s="364">
        <f>VLOOKUP(D22,'Cálculos auxiliares'!$D$345:$G$359,4,FALSE)</f>
        <v>256.71375067362521</v>
      </c>
      <c r="F22" s="364">
        <f t="shared" si="0"/>
        <v>168.19692377501644</v>
      </c>
      <c r="G22" s="253">
        <f>F22-VLOOKUP('Tarifas SAIB'!D22,'Cálculos SCyD'!$C$204:$F$218,$G$13,FALSE)+'Cálculos auxiliares'!J237</f>
        <v>211.9279307799622</v>
      </c>
      <c r="H22" s="357"/>
      <c r="I22" s="253">
        <f t="shared" si="1"/>
        <v>236.37095359981589</v>
      </c>
      <c r="J22" s="41"/>
      <c r="K22" s="45" t="s">
        <v>895</v>
      </c>
      <c r="L22" s="45"/>
      <c r="M22" s="45"/>
      <c r="N22" s="45"/>
      <c r="O22" s="45"/>
      <c r="P22" s="45"/>
      <c r="Q22" s="355">
        <v>50</v>
      </c>
      <c r="R22" s="364">
        <f>VLOOKUP(Q22,'Cálculos auxiliares'!$F$578:$J$583,5,FALSE)</f>
        <v>426.08516770356943</v>
      </c>
      <c r="S22" s="364">
        <f>R22*(1-Retail.minus.saib.retail.minus.items.only)</f>
        <v>279.16780572076055</v>
      </c>
      <c r="T22" s="253">
        <f>S22-VLOOKUP(Q22,'Cálculos SCyD'!$T$204:$W$215,$T$13,FALSE)+local.loop.optical.fiber</f>
        <v>286.19178588497033</v>
      </c>
      <c r="U22" s="357"/>
      <c r="V22" s="253">
        <f>T22+factor.VoIP.Quality.uppercost.national</f>
        <v>310.63480870482402</v>
      </c>
      <c r="W22" s="432"/>
      <c r="X22" s="354" t="s">
        <v>1016</v>
      </c>
      <c r="Y22" s="354"/>
      <c r="Z22" s="45"/>
      <c r="AC22" s="45"/>
      <c r="AD22" s="45"/>
      <c r="AE22" s="45"/>
      <c r="AF22" s="45"/>
      <c r="AG22" s="45"/>
      <c r="AH22" s="45"/>
      <c r="AI22" s="45"/>
      <c r="AJ22" s="45"/>
      <c r="AK22" s="45"/>
      <c r="AL22" s="45"/>
      <c r="AM22" s="45"/>
      <c r="AN22" s="45"/>
      <c r="AO22" s="45"/>
      <c r="AP22" s="45"/>
      <c r="AQ22" s="45"/>
    </row>
    <row r="23" spans="2:43" s="296" customFormat="1" x14ac:dyDescent="0.25">
      <c r="D23" s="78">
        <v>60</v>
      </c>
      <c r="E23" s="756"/>
      <c r="F23" s="756"/>
      <c r="G23" s="754"/>
      <c r="H23" s="755"/>
      <c r="I23" s="754"/>
      <c r="J23" s="41"/>
      <c r="Q23" s="355">
        <v>60</v>
      </c>
      <c r="R23" s="357"/>
      <c r="S23" s="357"/>
      <c r="T23" s="357"/>
      <c r="U23" s="357"/>
      <c r="V23" s="357"/>
      <c r="W23" s="357"/>
      <c r="X23" s="357"/>
      <c r="Y23" s="354"/>
    </row>
    <row r="24" spans="2:43" s="354" customFormat="1" x14ac:dyDescent="0.25">
      <c r="D24" s="355">
        <v>80</v>
      </c>
      <c r="E24" s="756"/>
      <c r="F24" s="756"/>
      <c r="G24" s="754"/>
      <c r="H24" s="755"/>
      <c r="I24" s="754"/>
      <c r="J24" s="357"/>
      <c r="Q24" s="355">
        <v>80</v>
      </c>
      <c r="R24" s="357"/>
      <c r="S24" s="357"/>
      <c r="T24" s="357"/>
      <c r="U24" s="357"/>
      <c r="V24" s="357"/>
      <c r="W24" s="357"/>
      <c r="X24" s="357"/>
    </row>
    <row r="25" spans="2:43" x14ac:dyDescent="0.25">
      <c r="B25" s="45"/>
      <c r="C25" s="45"/>
      <c r="D25" s="78">
        <v>100</v>
      </c>
      <c r="E25" s="364">
        <f>VLOOKUP(D25,'Cálculos auxiliares'!$D$345:$G$359,4,FALSE)</f>
        <v>351.50160045708242</v>
      </c>
      <c r="F25" s="364">
        <f t="shared" si="0"/>
        <v>230.30121192861495</v>
      </c>
      <c r="G25" s="253">
        <f>F25-VLOOKUP('Tarifas SAIB'!D25,'Cálculos SCyD'!$C$204:$F$218,$G$13,FALSE)+'Cálculos auxiliares'!J240</f>
        <v>261.35554712901666</v>
      </c>
      <c r="H25" s="357"/>
      <c r="I25" s="253">
        <f t="shared" si="1"/>
        <v>285.79856994887035</v>
      </c>
      <c r="J25" s="41"/>
      <c r="K25" s="45" t="s">
        <v>895</v>
      </c>
      <c r="L25" s="45"/>
      <c r="M25" s="45"/>
      <c r="N25" s="45"/>
      <c r="O25" s="45"/>
      <c r="P25" s="45"/>
      <c r="Q25" s="355">
        <v>100</v>
      </c>
      <c r="R25" s="364">
        <f>VLOOKUP(Q25,'Cálculos auxiliares'!$F$578:$J$583,5,FALSE)</f>
        <v>527.27342262526156</v>
      </c>
      <c r="S25" s="364">
        <f>R25*(1-Retail.minus.saib.retail.minus.items.only)</f>
        <v>345.46559131008303</v>
      </c>
      <c r="T25" s="253">
        <f>S25-VLOOKUP(Q25,'Cálculos SCyD'!$T$204:$W$215,$T$13,FALSE)+local.loop.optical.fiber</f>
        <v>329.8106172159562</v>
      </c>
      <c r="U25" s="357"/>
      <c r="V25" s="253">
        <f>T25+factor.VoIP.Quality.uppercost.national</f>
        <v>354.25364003580989</v>
      </c>
      <c r="W25" s="432"/>
      <c r="X25" s="354" t="s">
        <v>1016</v>
      </c>
      <c r="Y25" s="354"/>
      <c r="Z25" s="45"/>
      <c r="AC25" s="45"/>
      <c r="AD25" s="45"/>
      <c r="AE25" s="45"/>
      <c r="AF25" s="45"/>
      <c r="AG25" s="45"/>
      <c r="AH25" s="45"/>
      <c r="AI25" s="45"/>
      <c r="AJ25" s="45"/>
      <c r="AK25" s="45"/>
      <c r="AL25" s="45"/>
      <c r="AM25" s="45"/>
      <c r="AN25" s="45"/>
      <c r="AO25" s="45"/>
      <c r="AP25" s="45"/>
      <c r="AQ25" s="45"/>
    </row>
    <row r="26" spans="2:43" x14ac:dyDescent="0.25">
      <c r="B26" s="45"/>
      <c r="C26" s="45"/>
      <c r="D26" s="78">
        <v>150</v>
      </c>
      <c r="E26" s="364">
        <f>VLOOKUP(D26,'Cálculos auxiliares'!$D$345:$G$359,4,FALSE)</f>
        <v>422.59930681532785</v>
      </c>
      <c r="F26" s="364">
        <f t="shared" si="0"/>
        <v>276.88389581499439</v>
      </c>
      <c r="G26" s="253">
        <f>F26-VLOOKUP('Tarifas SAIB'!D26,'Cálculos SCyD'!$C$204:$F$218,$G$13,FALSE)+'Cálculos auxiliares'!J241</f>
        <v>298.97676610955568</v>
      </c>
      <c r="H26" s="357"/>
      <c r="I26" s="253">
        <f t="shared" si="1"/>
        <v>323.41978892940938</v>
      </c>
      <c r="J26" s="41"/>
      <c r="K26" s="45" t="s">
        <v>895</v>
      </c>
      <c r="L26" s="45"/>
      <c r="M26" s="45"/>
      <c r="N26" s="45"/>
      <c r="O26" s="45"/>
      <c r="P26" s="45"/>
      <c r="Q26" s="355">
        <v>150</v>
      </c>
      <c r="R26" s="364">
        <f>VLOOKUP(Q26,'Cálculos auxiliares'!$F$578:$J$583,5,FALSE)</f>
        <v>627.28749807572683</v>
      </c>
      <c r="S26" s="364">
        <f>R26*(1-Retail.minus.saib.retail.minus.items.only)</f>
        <v>410.99406331763623</v>
      </c>
      <c r="T26" s="253">
        <f>S26-VLOOKUP(Q26,'Cálculos SCyD'!$T$204:$W$215,$T$13,FALSE)+local.loop.optical.fiber</f>
        <v>379.30675393701938</v>
      </c>
      <c r="U26" s="357"/>
      <c r="V26" s="253">
        <f>T26+factor.VoIP.Quality.uppercost.national</f>
        <v>403.74977675687308</v>
      </c>
      <c r="W26" s="432"/>
      <c r="X26" s="354" t="s">
        <v>1016</v>
      </c>
      <c r="Y26" s="354"/>
      <c r="Z26" s="45"/>
      <c r="AC26" s="45"/>
      <c r="AD26" s="45"/>
      <c r="AE26" s="45"/>
      <c r="AF26" s="45"/>
      <c r="AG26" s="45"/>
      <c r="AH26" s="45"/>
      <c r="AI26" s="45"/>
      <c r="AJ26" s="45"/>
      <c r="AK26" s="45"/>
      <c r="AL26" s="45"/>
      <c r="AM26" s="45"/>
      <c r="AN26" s="45"/>
      <c r="AO26" s="45"/>
      <c r="AP26" s="45"/>
      <c r="AQ26" s="45"/>
    </row>
    <row r="27" spans="2:43" x14ac:dyDescent="0.25">
      <c r="B27" s="45"/>
      <c r="C27" s="45"/>
      <c r="D27" s="78">
        <v>200</v>
      </c>
      <c r="E27" s="364">
        <f>VLOOKUP(D27,'Cálculos auxiliares'!$D$345:$G$359,4,FALSE)</f>
        <v>481.68702724107629</v>
      </c>
      <c r="F27" s="364">
        <f t="shared" si="0"/>
        <v>315.59772700794952</v>
      </c>
      <c r="G27" s="253">
        <f>F27-VLOOKUP('Tarifas SAIB'!D27,'Cálculos SCyD'!$C$204:$F$218,$G$13,FALSE)+'Cálculos auxiliares'!J242</f>
        <v>330.52112938416059</v>
      </c>
      <c r="H27" s="357"/>
      <c r="I27" s="253">
        <f t="shared" si="1"/>
        <v>354.96415220401428</v>
      </c>
      <c r="J27" s="41"/>
      <c r="K27" s="45" t="s">
        <v>895</v>
      </c>
      <c r="L27" s="45"/>
      <c r="M27" s="45"/>
      <c r="N27" s="45"/>
      <c r="O27" s="45"/>
      <c r="P27" s="45"/>
      <c r="Q27" s="355">
        <v>200</v>
      </c>
      <c r="R27" s="364">
        <f>VLOOKUP(Q27,'Cálculos auxiliares'!$F$578:$J$583,5,FALSE)</f>
        <v>740.90904992113167</v>
      </c>
      <c r="S27" s="364">
        <f>R27*(1-Retail.minus.saib.retail.minus.items.only)</f>
        <v>485.43805178647864</v>
      </c>
      <c r="T27" s="253">
        <f>S27-VLOOKUP(Q27,'Cálculos SCyD'!$T$204:$W$215,$T$13,FALSE)+local.loop.optical.fiber</f>
        <v>440.92434463491117</v>
      </c>
      <c r="U27" s="357"/>
      <c r="V27" s="253">
        <f>T27+factor.VoIP.Quality.uppercost.national</f>
        <v>465.36736745476486</v>
      </c>
      <c r="W27" s="432"/>
      <c r="X27" s="354" t="s">
        <v>1016</v>
      </c>
      <c r="Y27" s="354"/>
      <c r="Z27" s="45"/>
      <c r="AC27" s="45"/>
      <c r="AD27" s="45"/>
      <c r="AE27" s="45"/>
      <c r="AF27" s="45"/>
      <c r="AG27" s="45"/>
      <c r="AH27" s="45"/>
      <c r="AI27" s="45"/>
      <c r="AJ27" s="45"/>
      <c r="AK27" s="45"/>
      <c r="AL27" s="45"/>
      <c r="AM27" s="45"/>
      <c r="AN27" s="45"/>
      <c r="AO27" s="45"/>
      <c r="AP27" s="45"/>
      <c r="AQ27" s="45"/>
    </row>
    <row r="28" spans="2:43" s="354" customFormat="1" x14ac:dyDescent="0.25">
      <c r="D28" s="355">
        <v>300</v>
      </c>
      <c r="E28" s="756"/>
      <c r="F28" s="756"/>
      <c r="G28" s="754"/>
      <c r="H28" s="755"/>
      <c r="I28" s="754"/>
      <c r="J28" s="357"/>
      <c r="Q28" s="355"/>
      <c r="R28" s="357"/>
      <c r="S28" s="357"/>
      <c r="T28" s="357"/>
      <c r="U28" s="357"/>
      <c r="V28" s="357"/>
      <c r="W28" s="432"/>
    </row>
    <row r="29" spans="2:43" s="354" customFormat="1" x14ac:dyDescent="0.25">
      <c r="D29" s="355">
        <v>350</v>
      </c>
      <c r="E29" s="364">
        <f>VLOOKUP(D29,'Cálculos auxiliares'!$D$345:$G$359,4,FALSE)</f>
        <v>644.08797931844936</v>
      </c>
      <c r="F29" s="364">
        <f t="shared" si="0"/>
        <v>422.00161260376069</v>
      </c>
      <c r="G29" s="253">
        <f>F29-VLOOKUP('Tarifas SAIB'!D29,'Cálculos SCyD'!$C$204:$F$218,$G$13,FALSE)+'Cálculos auxiliares'!J244</f>
        <v>420.74674485598445</v>
      </c>
      <c r="H29" s="357"/>
      <c r="I29" s="253">
        <f t="shared" si="1"/>
        <v>445.18976767583814</v>
      </c>
      <c r="J29" s="357"/>
      <c r="Q29" s="355"/>
      <c r="R29" s="357"/>
      <c r="S29" s="357"/>
      <c r="T29" s="357"/>
      <c r="U29" s="357"/>
      <c r="V29" s="357"/>
      <c r="W29" s="432"/>
    </row>
    <row r="30" spans="2:43" s="354" customFormat="1" ht="12" thickBot="1" x14ac:dyDescent="0.3">
      <c r="D30" s="355">
        <v>400</v>
      </c>
      <c r="E30" s="364">
        <f>VLOOKUP(D30,'Cálculos auxiliares'!$D$345:$G$359,4,FALSE)</f>
        <v>687.96591345411775</v>
      </c>
      <c r="F30" s="364">
        <f t="shared" si="0"/>
        <v>450.75010591140978</v>
      </c>
      <c r="G30" s="253">
        <f>F30-VLOOKUP('Tarifas SAIB'!D30,'Cálculos SCyD'!$C$204:$F$218,$G$13,FALSE)+'Cálculos auxiliares'!J245</f>
        <v>445.14706429738675</v>
      </c>
      <c r="H30" s="357"/>
      <c r="I30" s="253">
        <f t="shared" si="1"/>
        <v>469.59008711724044</v>
      </c>
      <c r="J30" s="357"/>
      <c r="Q30" s="355"/>
      <c r="R30" s="357"/>
      <c r="S30" s="357"/>
      <c r="T30" s="357"/>
      <c r="U30" s="357"/>
      <c r="V30" s="357"/>
      <c r="W30" s="432"/>
    </row>
    <row r="31" spans="2:43" x14ac:dyDescent="0.25">
      <c r="B31" s="45"/>
      <c r="C31" s="45"/>
      <c r="D31" s="42"/>
      <c r="E31" s="42"/>
      <c r="F31" s="42"/>
      <c r="G31" s="42"/>
      <c r="H31" s="42"/>
      <c r="I31" s="42"/>
      <c r="J31" s="42"/>
      <c r="K31" s="42"/>
      <c r="L31" s="45"/>
      <c r="M31" s="45"/>
      <c r="N31" s="45"/>
      <c r="O31" s="45"/>
      <c r="P31" s="45"/>
      <c r="Q31" s="365"/>
      <c r="R31" s="365"/>
      <c r="S31" s="365"/>
      <c r="T31" s="365"/>
      <c r="U31" s="365"/>
      <c r="V31" s="365"/>
      <c r="W31" s="365"/>
      <c r="X31" s="365"/>
      <c r="Y31" s="354"/>
      <c r="Z31" s="45"/>
      <c r="AB31" s="45"/>
      <c r="AC31" s="45"/>
      <c r="AD31" s="45"/>
      <c r="AE31" s="45"/>
      <c r="AF31" s="45"/>
      <c r="AG31" s="45"/>
      <c r="AH31" s="45"/>
      <c r="AI31" s="45"/>
      <c r="AJ31" s="45"/>
      <c r="AK31" s="45"/>
      <c r="AL31" s="45"/>
      <c r="AM31" s="45"/>
      <c r="AN31" s="45"/>
      <c r="AO31" s="45"/>
      <c r="AP31" s="45"/>
      <c r="AQ31" s="45"/>
    </row>
    <row r="32" spans="2:43" s="296" customFormat="1" x14ac:dyDescent="0.25">
      <c r="Q32" s="354"/>
      <c r="R32" s="354"/>
      <c r="S32" s="354"/>
      <c r="T32" s="354"/>
      <c r="U32" s="354"/>
      <c r="V32" s="354"/>
      <c r="W32" s="354"/>
      <c r="X32" s="354"/>
      <c r="Y32" s="354"/>
    </row>
    <row r="33" spans="3:16369" x14ac:dyDescent="0.25">
      <c r="C33" s="102">
        <v>1.2</v>
      </c>
      <c r="D33" s="254" t="s">
        <v>764</v>
      </c>
      <c r="E33" s="41"/>
      <c r="F33" s="41"/>
      <c r="G33" s="41"/>
      <c r="H33" s="41"/>
      <c r="I33" s="41"/>
      <c r="J33" s="41"/>
      <c r="K33" s="41"/>
      <c r="L33" s="41"/>
      <c r="M33" s="41"/>
      <c r="N33" s="41"/>
      <c r="O33" s="41"/>
      <c r="P33" s="41"/>
      <c r="Q33" s="358"/>
      <c r="R33" s="357"/>
      <c r="S33" s="357"/>
      <c r="T33" s="357"/>
      <c r="U33" s="357"/>
      <c r="V33" s="357"/>
      <c r="W33" s="357"/>
      <c r="X33" s="357"/>
      <c r="Y33" s="357"/>
      <c r="Z33" s="41"/>
      <c r="AA33" s="41"/>
      <c r="AB33" s="41"/>
      <c r="AC33" s="41"/>
      <c r="AD33" s="41"/>
      <c r="AE33" s="41"/>
      <c r="AF33" s="41"/>
      <c r="AG33" s="41"/>
      <c r="AH33" s="41"/>
      <c r="AI33" s="41"/>
      <c r="AJ33" s="41"/>
      <c r="AK33" s="41"/>
      <c r="AL33" s="41"/>
      <c r="AM33" s="41"/>
      <c r="AN33" s="45"/>
      <c r="AO33" s="45"/>
      <c r="AP33" s="45"/>
      <c r="AQ33" s="45"/>
      <c r="AR33" s="45"/>
      <c r="AS33" s="45"/>
      <c r="AT33" s="45"/>
      <c r="AU33" s="45"/>
      <c r="AV33" s="45"/>
      <c r="AW33" s="45"/>
      <c r="AX33" s="45"/>
      <c r="AY33" s="45"/>
      <c r="AZ33" s="45"/>
      <c r="BA33" s="45"/>
      <c r="BB33" s="45"/>
      <c r="BC33" s="45"/>
      <c r="BD33" s="45"/>
      <c r="BE33" s="45"/>
      <c r="BF33" s="45"/>
      <c r="BG33" s="45"/>
      <c r="BH33" s="45"/>
      <c r="BI33" s="45"/>
      <c r="BJ33" s="45"/>
      <c r="BK33" s="45"/>
      <c r="BL33" s="45"/>
      <c r="BM33" s="45"/>
      <c r="BN33" s="45"/>
      <c r="BO33" s="45"/>
      <c r="BP33" s="45"/>
      <c r="BQ33" s="45"/>
      <c r="BR33" s="45"/>
      <c r="BS33" s="45"/>
      <c r="BT33" s="45"/>
      <c r="BU33" s="45"/>
      <c r="BV33" s="45"/>
      <c r="BW33" s="45"/>
      <c r="BX33" s="45"/>
      <c r="BY33" s="45"/>
      <c r="BZ33" s="45"/>
      <c r="CA33" s="45"/>
      <c r="CB33" s="45"/>
      <c r="CC33" s="45"/>
      <c r="CD33" s="45"/>
      <c r="CE33" s="45"/>
      <c r="CF33" s="45"/>
      <c r="CG33" s="45"/>
      <c r="CH33" s="45"/>
      <c r="CI33" s="45"/>
      <c r="CJ33" s="45"/>
      <c r="CK33" s="45"/>
      <c r="CL33" s="45"/>
      <c r="CM33" s="45"/>
      <c r="CN33" s="45"/>
      <c r="CO33" s="45"/>
      <c r="CP33" s="45"/>
      <c r="CQ33" s="45"/>
      <c r="CR33" s="45"/>
      <c r="CS33" s="45"/>
      <c r="CT33" s="45"/>
      <c r="CU33" s="45"/>
      <c r="CV33" s="45"/>
      <c r="CW33" s="45"/>
      <c r="CX33" s="45"/>
      <c r="CY33" s="45"/>
      <c r="CZ33" s="45"/>
      <c r="DA33" s="45"/>
      <c r="DB33" s="45"/>
      <c r="DC33" s="45"/>
      <c r="DD33" s="45"/>
      <c r="DE33" s="45"/>
      <c r="DF33" s="45"/>
      <c r="DG33" s="45"/>
      <c r="DH33" s="45"/>
      <c r="DI33" s="45"/>
      <c r="DJ33" s="45"/>
      <c r="DK33" s="45"/>
      <c r="DL33" s="45"/>
      <c r="DM33" s="45"/>
      <c r="DN33" s="45"/>
      <c r="DO33" s="45"/>
      <c r="DP33" s="45"/>
      <c r="DQ33" s="45"/>
      <c r="DR33" s="45"/>
      <c r="DS33" s="45"/>
      <c r="DT33" s="45"/>
      <c r="DU33" s="45"/>
      <c r="DV33" s="45"/>
      <c r="DW33" s="45"/>
      <c r="DX33" s="45"/>
      <c r="DY33" s="45"/>
      <c r="DZ33" s="45"/>
      <c r="EA33" s="45"/>
      <c r="EB33" s="45"/>
      <c r="EC33" s="45"/>
      <c r="ED33" s="45"/>
      <c r="EE33" s="45"/>
      <c r="EF33" s="45"/>
      <c r="EG33" s="45"/>
      <c r="EH33" s="45"/>
      <c r="EI33" s="45"/>
      <c r="EJ33" s="45"/>
      <c r="EK33" s="45"/>
      <c r="EL33" s="45"/>
      <c r="EM33" s="45"/>
      <c r="EN33" s="45"/>
      <c r="EO33" s="45"/>
      <c r="EP33" s="45"/>
      <c r="EQ33" s="45"/>
      <c r="ER33" s="45"/>
      <c r="ES33" s="45"/>
      <c r="ET33" s="45"/>
      <c r="EU33" s="45"/>
      <c r="EV33" s="45"/>
      <c r="EW33" s="45"/>
      <c r="EX33" s="45"/>
      <c r="EY33" s="45"/>
      <c r="EZ33" s="45"/>
      <c r="FA33" s="45"/>
      <c r="FB33" s="45"/>
      <c r="FC33" s="45"/>
      <c r="FD33" s="45"/>
      <c r="FE33" s="45"/>
      <c r="FF33" s="45"/>
      <c r="FG33" s="45"/>
      <c r="FH33" s="45"/>
      <c r="FI33" s="45"/>
      <c r="FJ33" s="45"/>
      <c r="FK33" s="45"/>
      <c r="FL33" s="45"/>
      <c r="FM33" s="45"/>
      <c r="FN33" s="45"/>
      <c r="FO33" s="45"/>
      <c r="FP33" s="45"/>
      <c r="FQ33" s="45"/>
      <c r="FR33" s="45"/>
      <c r="FS33" s="45"/>
      <c r="FT33" s="45"/>
      <c r="FU33" s="45"/>
      <c r="FV33" s="45"/>
      <c r="FW33" s="45"/>
      <c r="FX33" s="45"/>
      <c r="FY33" s="45"/>
      <c r="FZ33" s="45"/>
      <c r="GA33" s="45"/>
      <c r="GB33" s="45"/>
      <c r="GC33" s="45"/>
      <c r="GD33" s="45"/>
      <c r="GE33" s="45"/>
      <c r="GF33" s="45"/>
      <c r="GG33" s="45"/>
      <c r="GH33" s="45"/>
      <c r="GI33" s="45"/>
      <c r="GJ33" s="45"/>
      <c r="GK33" s="45"/>
      <c r="GL33" s="45"/>
      <c r="GM33" s="45"/>
      <c r="GN33" s="45"/>
      <c r="GO33" s="45"/>
      <c r="GP33" s="45"/>
      <c r="GQ33" s="45"/>
      <c r="GR33" s="45"/>
      <c r="GS33" s="45"/>
      <c r="GT33" s="45"/>
      <c r="GU33" s="45"/>
      <c r="GV33" s="45"/>
      <c r="GW33" s="45"/>
      <c r="GX33" s="45"/>
      <c r="GY33" s="45"/>
      <c r="GZ33" s="45"/>
      <c r="HA33" s="45"/>
      <c r="HB33" s="45"/>
      <c r="HC33" s="45"/>
      <c r="HD33" s="45"/>
      <c r="HE33" s="45"/>
      <c r="HF33" s="45"/>
      <c r="HG33" s="45"/>
      <c r="HH33" s="45"/>
      <c r="HI33" s="45"/>
      <c r="HJ33" s="45"/>
      <c r="HK33" s="45"/>
      <c r="HL33" s="45"/>
      <c r="HM33" s="45"/>
      <c r="HN33" s="45"/>
      <c r="HO33" s="45"/>
      <c r="HP33" s="45"/>
      <c r="HQ33" s="45"/>
      <c r="HR33" s="45"/>
      <c r="HS33" s="45"/>
      <c r="HT33" s="45"/>
      <c r="HU33" s="45"/>
      <c r="HV33" s="45"/>
      <c r="HW33" s="45"/>
      <c r="HX33" s="45"/>
      <c r="HY33" s="45"/>
      <c r="HZ33" s="45"/>
      <c r="IA33" s="45"/>
      <c r="IB33" s="45"/>
      <c r="IC33" s="45"/>
      <c r="ID33" s="45"/>
      <c r="IE33" s="45"/>
      <c r="IF33" s="45"/>
      <c r="IG33" s="45"/>
      <c r="IH33" s="45"/>
      <c r="II33" s="45"/>
      <c r="IJ33" s="45"/>
      <c r="IK33" s="45"/>
      <c r="IL33" s="45"/>
      <c r="IM33" s="45"/>
      <c r="IN33" s="45"/>
      <c r="IO33" s="45"/>
      <c r="IP33" s="45"/>
      <c r="IQ33" s="45"/>
      <c r="IR33" s="45"/>
      <c r="IS33" s="45"/>
      <c r="IT33" s="45"/>
      <c r="IU33" s="45"/>
      <c r="IV33" s="45"/>
      <c r="IW33" s="45"/>
      <c r="IX33" s="45"/>
      <c r="IY33" s="45"/>
      <c r="IZ33" s="45"/>
      <c r="JA33" s="45"/>
      <c r="JB33" s="45"/>
      <c r="JC33" s="45"/>
      <c r="JD33" s="45"/>
      <c r="JE33" s="45"/>
      <c r="JF33" s="45"/>
      <c r="JG33" s="45"/>
      <c r="JH33" s="45"/>
      <c r="JI33" s="45"/>
      <c r="JJ33" s="45"/>
      <c r="JK33" s="45"/>
      <c r="JL33" s="45"/>
      <c r="JM33" s="45"/>
      <c r="JN33" s="45"/>
      <c r="JO33" s="45"/>
      <c r="JP33" s="45"/>
      <c r="JQ33" s="45"/>
      <c r="JR33" s="45"/>
      <c r="JS33" s="45"/>
      <c r="JT33" s="45"/>
      <c r="JU33" s="45"/>
      <c r="JV33" s="45"/>
      <c r="JW33" s="45"/>
      <c r="JX33" s="45"/>
      <c r="JY33" s="45"/>
      <c r="JZ33" s="45"/>
      <c r="KA33" s="45"/>
      <c r="KB33" s="45"/>
      <c r="KC33" s="45"/>
      <c r="KD33" s="45"/>
      <c r="KE33" s="45"/>
      <c r="KF33" s="45"/>
      <c r="KG33" s="45"/>
      <c r="KH33" s="45"/>
      <c r="KI33" s="45"/>
      <c r="KJ33" s="45"/>
      <c r="KK33" s="45"/>
      <c r="KL33" s="45"/>
      <c r="KM33" s="45"/>
      <c r="KN33" s="45"/>
      <c r="KO33" s="45"/>
      <c r="KP33" s="45"/>
      <c r="KQ33" s="45"/>
      <c r="KR33" s="45"/>
      <c r="KS33" s="45"/>
      <c r="KT33" s="45"/>
      <c r="KU33" s="45"/>
      <c r="KV33" s="45"/>
      <c r="KW33" s="45"/>
      <c r="KX33" s="45"/>
      <c r="KY33" s="45"/>
      <c r="KZ33" s="45"/>
      <c r="LA33" s="45"/>
      <c r="LB33" s="45"/>
      <c r="LC33" s="45"/>
      <c r="LD33" s="45"/>
      <c r="LE33" s="45"/>
      <c r="LF33" s="45"/>
      <c r="LG33" s="45"/>
      <c r="LH33" s="45"/>
      <c r="LI33" s="45"/>
      <c r="LJ33" s="45"/>
      <c r="LK33" s="45"/>
      <c r="LL33" s="45"/>
      <c r="LM33" s="45"/>
      <c r="LN33" s="45"/>
      <c r="LO33" s="45"/>
      <c r="LP33" s="45"/>
      <c r="LQ33" s="45"/>
      <c r="LR33" s="45"/>
      <c r="LS33" s="45"/>
      <c r="LT33" s="45"/>
      <c r="LU33" s="45"/>
      <c r="LV33" s="45"/>
      <c r="LW33" s="45"/>
      <c r="LX33" s="45"/>
      <c r="LY33" s="45"/>
      <c r="LZ33" s="45"/>
      <c r="MA33" s="45"/>
      <c r="MB33" s="45"/>
      <c r="MC33" s="45"/>
      <c r="MD33" s="45"/>
      <c r="ME33" s="45"/>
      <c r="MF33" s="45"/>
      <c r="MG33" s="45"/>
      <c r="MH33" s="45"/>
      <c r="MI33" s="45"/>
      <c r="MJ33" s="45"/>
      <c r="MK33" s="45"/>
      <c r="ML33" s="45"/>
      <c r="MM33" s="45"/>
      <c r="MN33" s="45"/>
      <c r="MO33" s="45"/>
      <c r="MP33" s="45"/>
      <c r="MQ33" s="45"/>
      <c r="MR33" s="45"/>
      <c r="MS33" s="45"/>
      <c r="MT33" s="45"/>
      <c r="MU33" s="45"/>
      <c r="MV33" s="45"/>
      <c r="MW33" s="45"/>
      <c r="MX33" s="45"/>
      <c r="MY33" s="45"/>
      <c r="MZ33" s="45"/>
      <c r="NA33" s="45"/>
      <c r="NB33" s="45"/>
      <c r="NC33" s="45"/>
      <c r="ND33" s="45"/>
      <c r="NE33" s="45"/>
      <c r="NF33" s="45"/>
      <c r="NG33" s="45"/>
      <c r="NH33" s="45"/>
      <c r="NI33" s="45"/>
      <c r="NJ33" s="45"/>
      <c r="NK33" s="45"/>
      <c r="NL33" s="45"/>
      <c r="NM33" s="45"/>
      <c r="NN33" s="45"/>
      <c r="NO33" s="45"/>
      <c r="NP33" s="45"/>
      <c r="NQ33" s="45"/>
      <c r="NR33" s="45"/>
      <c r="NS33" s="45"/>
      <c r="NT33" s="45"/>
      <c r="NU33" s="45"/>
      <c r="NV33" s="45"/>
      <c r="NW33" s="45"/>
      <c r="NX33" s="45"/>
      <c r="NY33" s="45"/>
      <c r="NZ33" s="45"/>
      <c r="OA33" s="45"/>
      <c r="OB33" s="45"/>
      <c r="OC33" s="45"/>
      <c r="OD33" s="45"/>
      <c r="OE33" s="45"/>
      <c r="OF33" s="45"/>
      <c r="OG33" s="45"/>
      <c r="OH33" s="45"/>
      <c r="OI33" s="45"/>
      <c r="OJ33" s="45"/>
      <c r="OK33" s="45"/>
      <c r="OL33" s="45"/>
      <c r="OM33" s="45"/>
      <c r="ON33" s="45"/>
      <c r="OO33" s="45"/>
      <c r="OP33" s="45"/>
      <c r="OQ33" s="45"/>
      <c r="OR33" s="45"/>
      <c r="OS33" s="45"/>
      <c r="OT33" s="45"/>
      <c r="OU33" s="45"/>
      <c r="OV33" s="45"/>
      <c r="OW33" s="45"/>
      <c r="OX33" s="45"/>
      <c r="OY33" s="45"/>
      <c r="OZ33" s="45"/>
      <c r="PA33" s="45"/>
      <c r="PB33" s="45"/>
      <c r="PC33" s="45"/>
      <c r="PD33" s="45"/>
      <c r="PE33" s="45"/>
      <c r="PF33" s="45"/>
      <c r="PG33" s="45"/>
      <c r="PH33" s="45"/>
      <c r="PI33" s="45"/>
      <c r="PJ33" s="45"/>
      <c r="PK33" s="45"/>
      <c r="PL33" s="45"/>
      <c r="PM33" s="45"/>
      <c r="PN33" s="45"/>
      <c r="PO33" s="45"/>
      <c r="PP33" s="45"/>
      <c r="PQ33" s="45"/>
      <c r="PR33" s="45"/>
      <c r="PS33" s="45"/>
      <c r="PT33" s="45"/>
      <c r="PU33" s="45"/>
      <c r="PV33" s="45"/>
      <c r="PW33" s="45"/>
      <c r="PX33" s="45"/>
      <c r="PY33" s="45"/>
      <c r="PZ33" s="45"/>
      <c r="QA33" s="45"/>
      <c r="QB33" s="45"/>
      <c r="QC33" s="45"/>
      <c r="QD33" s="45"/>
      <c r="QE33" s="45"/>
      <c r="QF33" s="45"/>
      <c r="QG33" s="45"/>
      <c r="QH33" s="45"/>
      <c r="QI33" s="45"/>
      <c r="QJ33" s="45"/>
      <c r="QK33" s="45"/>
      <c r="QL33" s="45"/>
      <c r="QM33" s="45"/>
      <c r="QN33" s="45"/>
      <c r="QO33" s="45"/>
      <c r="QP33" s="45"/>
      <c r="QQ33" s="45"/>
      <c r="QR33" s="45"/>
      <c r="QS33" s="45"/>
      <c r="QT33" s="45"/>
      <c r="QU33" s="45"/>
      <c r="QV33" s="45"/>
      <c r="QW33" s="45"/>
      <c r="QX33" s="45"/>
      <c r="QY33" s="45"/>
      <c r="QZ33" s="45"/>
      <c r="RA33" s="45"/>
      <c r="RB33" s="45"/>
      <c r="RC33" s="45"/>
      <c r="RD33" s="45"/>
      <c r="RE33" s="45"/>
      <c r="RF33" s="45"/>
      <c r="RG33" s="45"/>
      <c r="RH33" s="45"/>
      <c r="RI33" s="45"/>
      <c r="RJ33" s="45"/>
      <c r="RK33" s="45"/>
      <c r="RL33" s="45"/>
      <c r="RM33" s="45"/>
      <c r="RN33" s="45"/>
      <c r="RO33" s="45"/>
      <c r="RP33" s="45"/>
      <c r="RQ33" s="45"/>
      <c r="RR33" s="45"/>
      <c r="RS33" s="45"/>
      <c r="RT33" s="45"/>
      <c r="RU33" s="45"/>
      <c r="RV33" s="45"/>
      <c r="RW33" s="45"/>
      <c r="RX33" s="45"/>
      <c r="RY33" s="45"/>
      <c r="RZ33" s="45"/>
      <c r="SA33" s="45"/>
      <c r="SB33" s="45"/>
      <c r="SC33" s="45"/>
      <c r="SD33" s="45"/>
      <c r="SE33" s="45"/>
      <c r="SF33" s="45"/>
      <c r="SG33" s="45"/>
      <c r="SH33" s="45"/>
      <c r="SI33" s="45"/>
      <c r="SJ33" s="45"/>
      <c r="SK33" s="45"/>
      <c r="SL33" s="45"/>
      <c r="SM33" s="45"/>
      <c r="SN33" s="45"/>
      <c r="SO33" s="45"/>
      <c r="SP33" s="45"/>
      <c r="SQ33" s="45"/>
      <c r="SR33" s="45"/>
      <c r="SS33" s="45"/>
      <c r="ST33" s="45"/>
      <c r="SU33" s="45"/>
      <c r="SV33" s="45"/>
      <c r="SW33" s="45"/>
      <c r="SX33" s="45"/>
      <c r="SY33" s="45"/>
      <c r="SZ33" s="45"/>
      <c r="TA33" s="45"/>
      <c r="TB33" s="45"/>
      <c r="TC33" s="45"/>
      <c r="TD33" s="45"/>
      <c r="TE33" s="45"/>
      <c r="TF33" s="45"/>
      <c r="TG33" s="45"/>
      <c r="TH33" s="45"/>
      <c r="TI33" s="45"/>
      <c r="TJ33" s="45"/>
      <c r="TK33" s="45"/>
      <c r="TL33" s="45"/>
      <c r="TM33" s="45"/>
      <c r="TN33" s="45"/>
      <c r="TO33" s="45"/>
      <c r="TP33" s="45"/>
      <c r="TQ33" s="45"/>
      <c r="TR33" s="45"/>
      <c r="TS33" s="45"/>
      <c r="TT33" s="45"/>
      <c r="TU33" s="45"/>
      <c r="TV33" s="45"/>
      <c r="TW33" s="45"/>
      <c r="TX33" s="45"/>
      <c r="TY33" s="45"/>
      <c r="TZ33" s="45"/>
      <c r="UA33" s="45"/>
      <c r="UB33" s="45"/>
      <c r="UC33" s="45"/>
      <c r="UD33" s="45"/>
      <c r="UE33" s="45"/>
      <c r="UF33" s="45"/>
      <c r="UG33" s="45"/>
      <c r="UH33" s="45"/>
      <c r="UI33" s="45"/>
      <c r="UJ33" s="45"/>
      <c r="UK33" s="45"/>
      <c r="UL33" s="45"/>
      <c r="UM33" s="45"/>
      <c r="UN33" s="45"/>
      <c r="UO33" s="45"/>
      <c r="UP33" s="45"/>
      <c r="UQ33" s="45"/>
      <c r="UR33" s="45"/>
      <c r="US33" s="45"/>
      <c r="UT33" s="45"/>
      <c r="UU33" s="45"/>
      <c r="UV33" s="45"/>
      <c r="UW33" s="45"/>
      <c r="UX33" s="45"/>
      <c r="UY33" s="45"/>
      <c r="UZ33" s="45"/>
      <c r="VA33" s="45"/>
      <c r="VB33" s="45"/>
      <c r="VC33" s="45"/>
      <c r="VD33" s="45"/>
      <c r="VE33" s="45"/>
      <c r="VF33" s="45"/>
      <c r="VG33" s="45"/>
      <c r="VH33" s="45"/>
      <c r="VI33" s="45"/>
      <c r="VJ33" s="45"/>
      <c r="VK33" s="45"/>
      <c r="VL33" s="45"/>
      <c r="VM33" s="45"/>
      <c r="VN33" s="45"/>
      <c r="VO33" s="45"/>
      <c r="VP33" s="45"/>
      <c r="VQ33" s="45"/>
      <c r="VR33" s="45"/>
      <c r="VS33" s="45"/>
      <c r="VT33" s="45"/>
      <c r="VU33" s="45"/>
      <c r="VV33" s="45"/>
      <c r="VW33" s="45"/>
      <c r="VX33" s="45"/>
      <c r="VY33" s="45"/>
      <c r="VZ33" s="45"/>
      <c r="WA33" s="45"/>
      <c r="WB33" s="45"/>
      <c r="WC33" s="45"/>
      <c r="WD33" s="45"/>
      <c r="WE33" s="45"/>
      <c r="WF33" s="45"/>
      <c r="WG33" s="45"/>
      <c r="WH33" s="45"/>
      <c r="WI33" s="45"/>
      <c r="WJ33" s="45"/>
      <c r="WK33" s="45"/>
      <c r="WL33" s="45"/>
      <c r="WM33" s="45"/>
      <c r="WN33" s="45"/>
      <c r="WO33" s="45"/>
      <c r="WP33" s="45"/>
      <c r="WQ33" s="45"/>
      <c r="WR33" s="45"/>
      <c r="WS33" s="45"/>
      <c r="WT33" s="45"/>
      <c r="WU33" s="45"/>
      <c r="WV33" s="45"/>
      <c r="WW33" s="45"/>
      <c r="WX33" s="45"/>
      <c r="WY33" s="45"/>
      <c r="WZ33" s="45"/>
      <c r="XA33" s="45"/>
      <c r="XB33" s="45"/>
      <c r="XC33" s="45"/>
      <c r="XD33" s="45"/>
      <c r="XE33" s="45"/>
      <c r="XF33" s="45"/>
      <c r="XG33" s="45"/>
      <c r="XH33" s="45"/>
      <c r="XI33" s="45"/>
      <c r="XJ33" s="45"/>
      <c r="XK33" s="45"/>
      <c r="XL33" s="45"/>
      <c r="XM33" s="45"/>
      <c r="XN33" s="45"/>
      <c r="XO33" s="45"/>
      <c r="XP33" s="45"/>
      <c r="XQ33" s="45"/>
      <c r="XR33" s="45"/>
      <c r="XS33" s="45"/>
      <c r="XT33" s="45"/>
      <c r="XU33" s="45"/>
      <c r="XV33" s="45"/>
      <c r="XW33" s="45"/>
      <c r="XX33" s="45"/>
      <c r="XY33" s="45"/>
      <c r="XZ33" s="45"/>
      <c r="YA33" s="45"/>
      <c r="YB33" s="45"/>
      <c r="YC33" s="45"/>
      <c r="YD33" s="45"/>
      <c r="YE33" s="45"/>
      <c r="YF33" s="45"/>
      <c r="YG33" s="45"/>
      <c r="YH33" s="45"/>
      <c r="YI33" s="45"/>
      <c r="YJ33" s="45"/>
      <c r="YK33" s="45"/>
      <c r="YL33" s="45"/>
      <c r="YM33" s="45"/>
      <c r="YN33" s="45"/>
      <c r="YO33" s="45"/>
      <c r="YP33" s="45"/>
      <c r="YQ33" s="45"/>
      <c r="YR33" s="45"/>
      <c r="YS33" s="45"/>
      <c r="YT33" s="45"/>
      <c r="YU33" s="45"/>
      <c r="YV33" s="45"/>
      <c r="YW33" s="45"/>
      <c r="YX33" s="45"/>
      <c r="YY33" s="45"/>
      <c r="YZ33" s="45"/>
      <c r="ZA33" s="45"/>
      <c r="ZB33" s="45"/>
      <c r="ZC33" s="45"/>
      <c r="ZD33" s="45"/>
      <c r="ZE33" s="45"/>
      <c r="ZF33" s="45"/>
      <c r="ZG33" s="45"/>
      <c r="ZH33" s="45"/>
      <c r="ZI33" s="45"/>
      <c r="ZJ33" s="45"/>
      <c r="ZK33" s="45"/>
      <c r="ZL33" s="45"/>
      <c r="ZM33" s="45"/>
      <c r="ZN33" s="45"/>
      <c r="ZO33" s="45"/>
      <c r="ZP33" s="45"/>
      <c r="ZQ33" s="45"/>
      <c r="ZR33" s="45"/>
      <c r="ZS33" s="45"/>
      <c r="ZT33" s="45"/>
      <c r="ZU33" s="45"/>
      <c r="ZV33" s="45"/>
      <c r="ZW33" s="45"/>
      <c r="ZX33" s="45"/>
      <c r="ZY33" s="45"/>
      <c r="ZZ33" s="45"/>
      <c r="AAA33" s="45"/>
      <c r="AAB33" s="45"/>
      <c r="AAC33" s="45"/>
      <c r="AAD33" s="45"/>
      <c r="AAE33" s="45"/>
      <c r="AAF33" s="45"/>
      <c r="AAG33" s="45"/>
      <c r="AAH33" s="45"/>
      <c r="AAI33" s="45"/>
      <c r="AAJ33" s="45"/>
      <c r="AAK33" s="45"/>
      <c r="AAL33" s="45"/>
      <c r="AAM33" s="45"/>
      <c r="AAN33" s="45"/>
      <c r="AAO33" s="45"/>
      <c r="AAP33" s="45"/>
      <c r="AAQ33" s="45"/>
      <c r="AAR33" s="45"/>
      <c r="AAS33" s="45"/>
      <c r="AAT33" s="45"/>
      <c r="AAU33" s="45"/>
      <c r="AAV33" s="45"/>
      <c r="AAW33" s="45"/>
      <c r="AAX33" s="45"/>
      <c r="AAY33" s="45"/>
      <c r="AAZ33" s="45"/>
      <c r="ABA33" s="45"/>
      <c r="ABB33" s="45"/>
      <c r="ABC33" s="45"/>
      <c r="ABD33" s="45"/>
      <c r="ABE33" s="45"/>
      <c r="ABF33" s="45"/>
      <c r="ABG33" s="45"/>
      <c r="ABH33" s="45"/>
      <c r="ABI33" s="45"/>
      <c r="ABJ33" s="45"/>
      <c r="ABK33" s="45"/>
      <c r="ABL33" s="45"/>
      <c r="ABM33" s="45"/>
      <c r="ABN33" s="45"/>
      <c r="ABO33" s="45"/>
      <c r="ABP33" s="45"/>
      <c r="ABQ33" s="45"/>
      <c r="ABR33" s="45"/>
      <c r="ABS33" s="45"/>
      <c r="ABT33" s="45"/>
      <c r="ABU33" s="45"/>
      <c r="ABV33" s="45"/>
      <c r="ABW33" s="45"/>
      <c r="ABX33" s="45"/>
      <c r="ABY33" s="45"/>
      <c r="ABZ33" s="45"/>
      <c r="ACA33" s="45"/>
      <c r="ACB33" s="45"/>
      <c r="ACC33" s="45"/>
      <c r="ACD33" s="45"/>
      <c r="ACE33" s="45"/>
      <c r="ACF33" s="45"/>
      <c r="ACG33" s="45"/>
      <c r="ACH33" s="45"/>
      <c r="ACI33" s="45"/>
      <c r="ACJ33" s="45"/>
      <c r="ACK33" s="45"/>
      <c r="ACL33" s="45"/>
      <c r="ACM33" s="45"/>
      <c r="ACN33" s="45"/>
      <c r="ACO33" s="45"/>
      <c r="ACP33" s="45"/>
      <c r="ACQ33" s="45"/>
      <c r="ACR33" s="45"/>
      <c r="ACS33" s="45"/>
      <c r="ACT33" s="45"/>
      <c r="ACU33" s="45"/>
      <c r="ACV33" s="45"/>
      <c r="ACW33" s="45"/>
      <c r="ACX33" s="45"/>
      <c r="ACY33" s="45"/>
      <c r="ACZ33" s="45"/>
      <c r="ADA33" s="45"/>
      <c r="ADB33" s="45"/>
      <c r="ADC33" s="45"/>
      <c r="ADD33" s="45"/>
      <c r="ADE33" s="45"/>
      <c r="ADF33" s="45"/>
      <c r="ADG33" s="45"/>
      <c r="ADH33" s="45"/>
      <c r="ADI33" s="45"/>
      <c r="ADJ33" s="45"/>
      <c r="ADK33" s="45"/>
      <c r="ADL33" s="45"/>
      <c r="ADM33" s="45"/>
      <c r="ADN33" s="45"/>
      <c r="ADO33" s="45"/>
      <c r="ADP33" s="45"/>
      <c r="ADQ33" s="45"/>
      <c r="ADR33" s="45"/>
      <c r="ADS33" s="45"/>
      <c r="ADT33" s="45"/>
      <c r="ADU33" s="45"/>
      <c r="ADV33" s="45"/>
      <c r="ADW33" s="45"/>
      <c r="ADX33" s="45"/>
      <c r="ADY33" s="45"/>
      <c r="ADZ33" s="45"/>
      <c r="AEA33" s="45"/>
      <c r="AEB33" s="45"/>
      <c r="AEC33" s="45"/>
      <c r="AED33" s="45"/>
      <c r="AEE33" s="45"/>
      <c r="AEF33" s="45"/>
      <c r="AEG33" s="45"/>
      <c r="AEH33" s="45"/>
      <c r="AEI33" s="45"/>
      <c r="AEJ33" s="45"/>
      <c r="AEK33" s="45"/>
      <c r="AEL33" s="45"/>
      <c r="AEM33" s="45"/>
      <c r="AEN33" s="45"/>
      <c r="AEO33" s="45"/>
      <c r="AEP33" s="45"/>
      <c r="AEQ33" s="45"/>
      <c r="AER33" s="45"/>
      <c r="AES33" s="45"/>
      <c r="AET33" s="45"/>
      <c r="AEU33" s="45"/>
      <c r="AEV33" s="45"/>
      <c r="AEW33" s="45"/>
      <c r="AEX33" s="45"/>
      <c r="AEY33" s="45"/>
      <c r="AEZ33" s="45"/>
      <c r="AFA33" s="45"/>
      <c r="AFB33" s="45"/>
      <c r="AFC33" s="45"/>
      <c r="AFD33" s="45"/>
      <c r="AFE33" s="45"/>
      <c r="AFF33" s="45"/>
      <c r="AFG33" s="45"/>
      <c r="AFH33" s="45"/>
      <c r="AFI33" s="45"/>
      <c r="AFJ33" s="45"/>
      <c r="AFK33" s="45"/>
      <c r="AFL33" s="45"/>
      <c r="AFM33" s="45"/>
      <c r="AFN33" s="45"/>
      <c r="AFO33" s="45"/>
      <c r="AFP33" s="45"/>
      <c r="AFQ33" s="45"/>
      <c r="AFR33" s="45"/>
      <c r="AFS33" s="45"/>
      <c r="AFT33" s="45"/>
      <c r="AFU33" s="45"/>
      <c r="AFV33" s="45"/>
      <c r="AFW33" s="45"/>
      <c r="AFX33" s="45"/>
      <c r="AFY33" s="45"/>
      <c r="AFZ33" s="45"/>
      <c r="AGA33" s="45"/>
      <c r="AGB33" s="45"/>
      <c r="AGC33" s="45"/>
      <c r="AGD33" s="45"/>
      <c r="AGE33" s="45"/>
      <c r="AGF33" s="45"/>
      <c r="AGG33" s="45"/>
      <c r="AGH33" s="45"/>
      <c r="AGI33" s="45"/>
      <c r="AGJ33" s="45"/>
      <c r="AGK33" s="45"/>
      <c r="AGL33" s="45"/>
      <c r="AGM33" s="45"/>
      <c r="AGN33" s="45"/>
      <c r="AGO33" s="45"/>
      <c r="AGP33" s="45"/>
      <c r="AGQ33" s="45"/>
      <c r="AGR33" s="45"/>
      <c r="AGS33" s="45"/>
      <c r="AGT33" s="45"/>
      <c r="AGU33" s="45"/>
      <c r="AGV33" s="45"/>
      <c r="AGW33" s="45"/>
      <c r="AGX33" s="45"/>
      <c r="AGY33" s="45"/>
      <c r="AGZ33" s="45"/>
      <c r="AHA33" s="45"/>
      <c r="AHB33" s="45"/>
      <c r="AHC33" s="45"/>
      <c r="AHD33" s="45"/>
      <c r="AHE33" s="45"/>
      <c r="AHF33" s="45"/>
      <c r="AHG33" s="45"/>
      <c r="AHH33" s="45"/>
      <c r="AHI33" s="45"/>
      <c r="AHJ33" s="45"/>
      <c r="AHK33" s="45"/>
      <c r="AHL33" s="45"/>
      <c r="AHM33" s="45"/>
      <c r="AHN33" s="45"/>
      <c r="AHO33" s="45"/>
      <c r="AHP33" s="45"/>
      <c r="AHQ33" s="45"/>
      <c r="AHR33" s="45"/>
      <c r="AHS33" s="45"/>
      <c r="AHT33" s="45"/>
      <c r="AHU33" s="45"/>
      <c r="AHV33" s="45"/>
      <c r="AHW33" s="45"/>
      <c r="AHX33" s="45"/>
      <c r="AHY33" s="45"/>
      <c r="AHZ33" s="45"/>
      <c r="AIA33" s="45"/>
      <c r="AIB33" s="45"/>
      <c r="AIC33" s="45"/>
      <c r="AID33" s="45"/>
      <c r="AIE33" s="45"/>
      <c r="AIF33" s="45"/>
      <c r="AIG33" s="45"/>
      <c r="AIH33" s="45"/>
      <c r="AII33" s="45"/>
      <c r="AIJ33" s="45"/>
      <c r="AIK33" s="45"/>
      <c r="AIL33" s="45"/>
      <c r="AIM33" s="45"/>
      <c r="AIN33" s="45"/>
      <c r="AIO33" s="45"/>
      <c r="AIP33" s="45"/>
      <c r="AIQ33" s="45"/>
      <c r="AIR33" s="45"/>
      <c r="AIS33" s="45"/>
      <c r="AIT33" s="45"/>
      <c r="AIU33" s="45"/>
      <c r="AIV33" s="45"/>
      <c r="AIW33" s="45"/>
      <c r="AIX33" s="45"/>
      <c r="AIY33" s="45"/>
      <c r="AIZ33" s="45"/>
      <c r="AJA33" s="45"/>
      <c r="AJB33" s="45"/>
      <c r="AJC33" s="45"/>
      <c r="AJD33" s="45"/>
      <c r="AJE33" s="45"/>
      <c r="AJF33" s="45"/>
      <c r="AJG33" s="45"/>
      <c r="AJH33" s="45"/>
      <c r="AJI33" s="45"/>
      <c r="AJJ33" s="45"/>
      <c r="AJK33" s="45"/>
      <c r="AJL33" s="45"/>
      <c r="AJM33" s="45"/>
      <c r="AJN33" s="45"/>
      <c r="AJO33" s="45"/>
      <c r="AJP33" s="45"/>
      <c r="AJQ33" s="45"/>
      <c r="AJR33" s="45"/>
      <c r="AJS33" s="45"/>
      <c r="AJT33" s="45"/>
      <c r="AJU33" s="45"/>
      <c r="AJV33" s="45"/>
      <c r="AJW33" s="45"/>
      <c r="AJX33" s="45"/>
      <c r="AJY33" s="45"/>
      <c r="AJZ33" s="45"/>
      <c r="AKA33" s="45"/>
      <c r="AKB33" s="45"/>
      <c r="AKC33" s="45"/>
      <c r="AKD33" s="45"/>
      <c r="AKE33" s="45"/>
      <c r="AKF33" s="45"/>
      <c r="AKG33" s="45"/>
      <c r="AKH33" s="45"/>
      <c r="AKI33" s="45"/>
      <c r="AKJ33" s="45"/>
      <c r="AKK33" s="45"/>
      <c r="AKL33" s="45"/>
      <c r="AKM33" s="45"/>
      <c r="AKN33" s="45"/>
      <c r="AKO33" s="45"/>
      <c r="AKP33" s="45"/>
      <c r="AKQ33" s="45"/>
      <c r="AKR33" s="45"/>
      <c r="AKS33" s="45"/>
      <c r="AKT33" s="45"/>
      <c r="AKU33" s="45"/>
      <c r="AKV33" s="45"/>
      <c r="AKW33" s="45"/>
      <c r="AKX33" s="45"/>
      <c r="AKY33" s="45"/>
      <c r="AKZ33" s="45"/>
      <c r="ALA33" s="45"/>
      <c r="ALB33" s="45"/>
      <c r="ALC33" s="45"/>
      <c r="ALD33" s="45"/>
      <c r="ALE33" s="45"/>
      <c r="ALF33" s="45"/>
      <c r="ALG33" s="45"/>
      <c r="ALH33" s="45"/>
      <c r="ALI33" s="45"/>
      <c r="ALJ33" s="45"/>
      <c r="ALK33" s="45"/>
      <c r="ALL33" s="45"/>
      <c r="ALM33" s="45"/>
      <c r="ALN33" s="45"/>
      <c r="ALO33" s="45"/>
      <c r="ALP33" s="45"/>
      <c r="ALQ33" s="45"/>
      <c r="ALR33" s="45"/>
      <c r="ALS33" s="45"/>
      <c r="ALT33" s="45"/>
      <c r="ALU33" s="45"/>
      <c r="ALV33" s="45"/>
      <c r="ALW33" s="45"/>
      <c r="ALX33" s="45"/>
      <c r="ALY33" s="45"/>
      <c r="ALZ33" s="45"/>
      <c r="AMA33" s="45"/>
      <c r="AMB33" s="45"/>
      <c r="AMC33" s="45"/>
      <c r="AMD33" s="45"/>
      <c r="AME33" s="45"/>
      <c r="AMF33" s="45"/>
      <c r="AMG33" s="45"/>
      <c r="AMH33" s="45"/>
      <c r="AMI33" s="45"/>
      <c r="AMJ33" s="45"/>
      <c r="AMK33" s="45"/>
      <c r="AML33" s="45"/>
      <c r="AMM33" s="45"/>
      <c r="AMN33" s="45"/>
      <c r="AMO33" s="45"/>
      <c r="AMP33" s="45"/>
      <c r="AMQ33" s="45"/>
      <c r="AMR33" s="45"/>
      <c r="AMS33" s="45"/>
      <c r="AMT33" s="45"/>
      <c r="AMU33" s="45"/>
      <c r="AMV33" s="45"/>
      <c r="AMW33" s="45"/>
      <c r="AMX33" s="45"/>
      <c r="AMY33" s="45"/>
      <c r="AMZ33" s="45"/>
      <c r="ANA33" s="45"/>
      <c r="ANB33" s="45"/>
      <c r="ANC33" s="45"/>
      <c r="AND33" s="45"/>
      <c r="ANE33" s="45"/>
      <c r="ANF33" s="45"/>
      <c r="ANG33" s="45"/>
      <c r="ANH33" s="45"/>
      <c r="ANI33" s="45"/>
      <c r="ANJ33" s="45"/>
      <c r="ANK33" s="45"/>
      <c r="ANL33" s="45"/>
      <c r="ANM33" s="45"/>
      <c r="ANN33" s="45"/>
      <c r="ANO33" s="45"/>
      <c r="ANP33" s="45"/>
      <c r="ANQ33" s="45"/>
      <c r="ANR33" s="45"/>
      <c r="ANS33" s="45"/>
      <c r="ANT33" s="45"/>
      <c r="ANU33" s="45"/>
      <c r="ANV33" s="45"/>
      <c r="ANW33" s="45"/>
      <c r="ANX33" s="45"/>
      <c r="ANY33" s="45"/>
      <c r="ANZ33" s="45"/>
      <c r="AOA33" s="45"/>
      <c r="AOB33" s="45"/>
      <c r="AOC33" s="45"/>
      <c r="AOD33" s="45"/>
      <c r="AOE33" s="45"/>
      <c r="AOF33" s="45"/>
      <c r="AOG33" s="45"/>
      <c r="AOH33" s="45"/>
      <c r="AOI33" s="45"/>
      <c r="AOJ33" s="45"/>
      <c r="AOK33" s="45"/>
      <c r="AOL33" s="45"/>
      <c r="AOM33" s="45"/>
      <c r="AON33" s="45"/>
      <c r="AOO33" s="45"/>
      <c r="AOP33" s="45"/>
      <c r="AOQ33" s="45"/>
      <c r="AOR33" s="45"/>
      <c r="AOS33" s="45"/>
      <c r="AOT33" s="45"/>
      <c r="AOU33" s="45"/>
      <c r="AOV33" s="45"/>
      <c r="AOW33" s="45"/>
      <c r="AOX33" s="45"/>
      <c r="AOY33" s="45"/>
      <c r="AOZ33" s="45"/>
      <c r="APA33" s="45"/>
      <c r="APB33" s="45"/>
      <c r="APC33" s="45"/>
      <c r="APD33" s="45"/>
      <c r="APE33" s="45"/>
      <c r="APF33" s="45"/>
      <c r="APG33" s="45"/>
      <c r="APH33" s="45"/>
      <c r="API33" s="45"/>
      <c r="APJ33" s="45"/>
      <c r="APK33" s="45"/>
      <c r="APL33" s="45"/>
      <c r="APM33" s="45"/>
      <c r="APN33" s="45"/>
      <c r="APO33" s="45"/>
      <c r="APP33" s="45"/>
      <c r="APQ33" s="45"/>
      <c r="APR33" s="45"/>
      <c r="APS33" s="45"/>
      <c r="APT33" s="45"/>
      <c r="APU33" s="45"/>
      <c r="APV33" s="45"/>
      <c r="APW33" s="45"/>
      <c r="APX33" s="45"/>
      <c r="APY33" s="45"/>
      <c r="APZ33" s="45"/>
      <c r="AQA33" s="45"/>
      <c r="AQB33" s="45"/>
      <c r="AQC33" s="45"/>
      <c r="AQD33" s="45"/>
      <c r="AQE33" s="45"/>
      <c r="AQF33" s="45"/>
      <c r="AQG33" s="45"/>
      <c r="AQH33" s="45"/>
      <c r="AQI33" s="45"/>
      <c r="AQJ33" s="45"/>
      <c r="AQK33" s="45"/>
      <c r="AQL33" s="45"/>
      <c r="AQM33" s="45"/>
      <c r="AQN33" s="45"/>
      <c r="AQO33" s="45"/>
      <c r="AQP33" s="45"/>
      <c r="AQQ33" s="45"/>
      <c r="AQR33" s="45"/>
      <c r="AQS33" s="45"/>
      <c r="AQT33" s="45"/>
      <c r="AQU33" s="45"/>
      <c r="AQV33" s="45"/>
      <c r="AQW33" s="45"/>
      <c r="AQX33" s="45"/>
      <c r="AQY33" s="45"/>
      <c r="AQZ33" s="45"/>
      <c r="ARA33" s="45"/>
      <c r="ARB33" s="45"/>
      <c r="ARC33" s="45"/>
      <c r="ARD33" s="45"/>
      <c r="ARE33" s="45"/>
      <c r="ARF33" s="45"/>
      <c r="ARG33" s="45"/>
      <c r="ARH33" s="45"/>
      <c r="ARI33" s="45"/>
      <c r="ARJ33" s="45"/>
      <c r="ARK33" s="45"/>
      <c r="ARL33" s="45"/>
      <c r="ARM33" s="45"/>
      <c r="ARN33" s="45"/>
      <c r="ARO33" s="45"/>
      <c r="ARP33" s="45"/>
      <c r="ARQ33" s="45"/>
      <c r="ARR33" s="45"/>
      <c r="ARS33" s="45"/>
      <c r="ART33" s="45"/>
      <c r="ARU33" s="45"/>
      <c r="ARV33" s="45"/>
      <c r="ARW33" s="45"/>
      <c r="ARX33" s="45"/>
      <c r="ARY33" s="45"/>
      <c r="ARZ33" s="45"/>
      <c r="ASA33" s="45"/>
      <c r="ASB33" s="45"/>
      <c r="ASC33" s="45"/>
      <c r="ASD33" s="45"/>
      <c r="ASE33" s="45"/>
      <c r="ASF33" s="45"/>
      <c r="ASG33" s="45"/>
      <c r="ASH33" s="45"/>
      <c r="ASI33" s="45"/>
      <c r="ASJ33" s="45"/>
      <c r="ASK33" s="45"/>
      <c r="ASL33" s="45"/>
      <c r="ASM33" s="45"/>
      <c r="ASN33" s="45"/>
      <c r="ASO33" s="45"/>
      <c r="ASP33" s="45"/>
      <c r="ASQ33" s="45"/>
      <c r="ASR33" s="45"/>
      <c r="ASS33" s="45"/>
      <c r="AST33" s="45"/>
      <c r="ASU33" s="45"/>
      <c r="ASV33" s="45"/>
      <c r="ASW33" s="45"/>
      <c r="ASX33" s="45"/>
      <c r="ASY33" s="45"/>
      <c r="ASZ33" s="45"/>
      <c r="ATA33" s="45"/>
      <c r="ATB33" s="45"/>
      <c r="ATC33" s="45"/>
      <c r="ATD33" s="45"/>
      <c r="ATE33" s="45"/>
      <c r="ATF33" s="45"/>
      <c r="ATG33" s="45"/>
      <c r="ATH33" s="45"/>
      <c r="ATI33" s="45"/>
      <c r="ATJ33" s="45"/>
      <c r="ATK33" s="45"/>
      <c r="ATL33" s="45"/>
      <c r="ATM33" s="45"/>
      <c r="ATN33" s="45"/>
      <c r="ATO33" s="45"/>
      <c r="ATP33" s="45"/>
      <c r="ATQ33" s="45"/>
      <c r="ATR33" s="45"/>
      <c r="ATS33" s="45"/>
      <c r="ATT33" s="45"/>
      <c r="ATU33" s="45"/>
      <c r="ATV33" s="45"/>
      <c r="ATW33" s="45"/>
      <c r="ATX33" s="45"/>
      <c r="ATY33" s="45"/>
      <c r="ATZ33" s="45"/>
      <c r="AUA33" s="45"/>
      <c r="AUB33" s="45"/>
      <c r="AUC33" s="45"/>
      <c r="AUD33" s="45"/>
      <c r="AUE33" s="45"/>
      <c r="AUF33" s="45"/>
      <c r="AUG33" s="45"/>
      <c r="AUH33" s="45"/>
      <c r="AUI33" s="45"/>
      <c r="AUJ33" s="45"/>
      <c r="AUK33" s="45"/>
      <c r="AUL33" s="45"/>
      <c r="AUM33" s="45"/>
      <c r="AUN33" s="45"/>
      <c r="AUO33" s="45"/>
      <c r="AUP33" s="45"/>
      <c r="AUQ33" s="45"/>
      <c r="AUR33" s="45"/>
      <c r="AUS33" s="45"/>
      <c r="AUT33" s="45"/>
      <c r="AUU33" s="45"/>
      <c r="AUV33" s="45"/>
      <c r="AUW33" s="45"/>
      <c r="AUX33" s="45"/>
      <c r="AUY33" s="45"/>
      <c r="AUZ33" s="45"/>
      <c r="AVA33" s="45"/>
      <c r="AVB33" s="45"/>
      <c r="AVC33" s="45"/>
      <c r="AVD33" s="45"/>
      <c r="AVE33" s="45"/>
      <c r="AVF33" s="45"/>
      <c r="AVG33" s="45"/>
      <c r="AVH33" s="45"/>
      <c r="AVI33" s="45"/>
      <c r="AVJ33" s="45"/>
      <c r="AVK33" s="45"/>
      <c r="AVL33" s="45"/>
      <c r="AVM33" s="45"/>
      <c r="AVN33" s="45"/>
      <c r="AVO33" s="45"/>
      <c r="AVP33" s="45"/>
      <c r="AVQ33" s="45"/>
      <c r="AVR33" s="45"/>
      <c r="AVS33" s="45"/>
      <c r="AVT33" s="45"/>
      <c r="AVU33" s="45"/>
      <c r="AVV33" s="45"/>
      <c r="AVW33" s="45"/>
      <c r="AVX33" s="45"/>
      <c r="AVY33" s="45"/>
      <c r="AVZ33" s="45"/>
      <c r="AWA33" s="45"/>
      <c r="AWB33" s="45"/>
      <c r="AWC33" s="45"/>
      <c r="AWD33" s="45"/>
      <c r="AWE33" s="45"/>
      <c r="AWF33" s="45"/>
      <c r="AWG33" s="45"/>
      <c r="AWH33" s="45"/>
      <c r="AWI33" s="45"/>
      <c r="AWJ33" s="45"/>
      <c r="AWK33" s="45"/>
      <c r="AWL33" s="45"/>
      <c r="AWM33" s="45"/>
      <c r="AWN33" s="45"/>
      <c r="AWO33" s="45"/>
      <c r="AWP33" s="45"/>
      <c r="AWQ33" s="45"/>
      <c r="AWR33" s="45"/>
      <c r="AWS33" s="45"/>
      <c r="AWT33" s="45"/>
      <c r="AWU33" s="45"/>
      <c r="AWV33" s="45"/>
      <c r="AWW33" s="45"/>
      <c r="AWX33" s="45"/>
      <c r="AWY33" s="45"/>
      <c r="AWZ33" s="45"/>
      <c r="AXA33" s="45"/>
      <c r="AXB33" s="45"/>
      <c r="AXC33" s="45"/>
      <c r="AXD33" s="45"/>
      <c r="AXE33" s="45"/>
      <c r="AXF33" s="45"/>
      <c r="AXG33" s="45"/>
      <c r="AXH33" s="45"/>
      <c r="AXI33" s="45"/>
      <c r="AXJ33" s="45"/>
      <c r="AXK33" s="45"/>
      <c r="AXL33" s="45"/>
      <c r="AXM33" s="45"/>
      <c r="AXN33" s="45"/>
      <c r="AXO33" s="45"/>
      <c r="AXP33" s="45"/>
      <c r="AXQ33" s="45"/>
      <c r="AXR33" s="45"/>
      <c r="AXS33" s="45"/>
      <c r="AXT33" s="45"/>
      <c r="AXU33" s="45"/>
      <c r="AXV33" s="45"/>
      <c r="AXW33" s="45"/>
      <c r="AXX33" s="45"/>
      <c r="AXY33" s="45"/>
      <c r="AXZ33" s="45"/>
      <c r="AYA33" s="45"/>
      <c r="AYB33" s="45"/>
      <c r="AYC33" s="45"/>
      <c r="AYD33" s="45"/>
      <c r="AYE33" s="45"/>
      <c r="AYF33" s="45"/>
      <c r="AYG33" s="45"/>
      <c r="AYH33" s="45"/>
      <c r="AYI33" s="45"/>
      <c r="AYJ33" s="45"/>
      <c r="AYK33" s="45"/>
      <c r="AYL33" s="45"/>
      <c r="AYM33" s="45"/>
      <c r="AYN33" s="45"/>
      <c r="AYO33" s="45"/>
      <c r="AYP33" s="45"/>
      <c r="AYQ33" s="45"/>
      <c r="AYR33" s="45"/>
      <c r="AYS33" s="45"/>
      <c r="AYT33" s="45"/>
      <c r="AYU33" s="45"/>
      <c r="AYV33" s="45"/>
      <c r="AYW33" s="45"/>
      <c r="AYX33" s="45"/>
      <c r="AYY33" s="45"/>
      <c r="AYZ33" s="45"/>
      <c r="AZA33" s="45"/>
      <c r="AZB33" s="45"/>
      <c r="AZC33" s="45"/>
      <c r="AZD33" s="45"/>
      <c r="AZE33" s="45"/>
      <c r="AZF33" s="45"/>
      <c r="AZG33" s="45"/>
      <c r="AZH33" s="45"/>
      <c r="AZI33" s="45"/>
      <c r="AZJ33" s="45"/>
      <c r="AZK33" s="45"/>
      <c r="AZL33" s="45"/>
      <c r="AZM33" s="45"/>
      <c r="AZN33" s="45"/>
      <c r="AZO33" s="45"/>
      <c r="AZP33" s="45"/>
      <c r="AZQ33" s="45"/>
      <c r="AZR33" s="45"/>
      <c r="AZS33" s="45"/>
      <c r="AZT33" s="45"/>
      <c r="AZU33" s="45"/>
      <c r="AZV33" s="45"/>
      <c r="AZW33" s="45"/>
      <c r="AZX33" s="45"/>
      <c r="AZY33" s="45"/>
      <c r="AZZ33" s="45"/>
      <c r="BAA33" s="45"/>
      <c r="BAB33" s="45"/>
      <c r="BAC33" s="45"/>
      <c r="BAD33" s="45"/>
      <c r="BAE33" s="45"/>
      <c r="BAF33" s="45"/>
      <c r="BAG33" s="45"/>
      <c r="BAH33" s="45"/>
      <c r="BAI33" s="45"/>
      <c r="BAJ33" s="45"/>
      <c r="BAK33" s="45"/>
      <c r="BAL33" s="45"/>
      <c r="BAM33" s="45"/>
      <c r="BAN33" s="45"/>
      <c r="BAO33" s="45"/>
      <c r="BAP33" s="45"/>
      <c r="BAQ33" s="45"/>
      <c r="BAR33" s="45"/>
      <c r="BAS33" s="45"/>
      <c r="BAT33" s="45"/>
      <c r="BAU33" s="45"/>
      <c r="BAV33" s="45"/>
      <c r="BAW33" s="45"/>
      <c r="BAX33" s="45"/>
      <c r="BAY33" s="45"/>
      <c r="BAZ33" s="45"/>
      <c r="BBA33" s="45"/>
      <c r="BBB33" s="45"/>
      <c r="BBC33" s="45"/>
      <c r="BBD33" s="45"/>
      <c r="BBE33" s="45"/>
      <c r="BBF33" s="45"/>
      <c r="BBG33" s="45"/>
      <c r="BBH33" s="45"/>
      <c r="BBI33" s="45"/>
      <c r="BBJ33" s="45"/>
      <c r="BBK33" s="45"/>
      <c r="BBL33" s="45"/>
      <c r="BBM33" s="45"/>
      <c r="BBN33" s="45"/>
      <c r="BBO33" s="45"/>
      <c r="BBP33" s="45"/>
      <c r="BBQ33" s="45"/>
      <c r="BBR33" s="45"/>
      <c r="BBS33" s="45"/>
      <c r="BBT33" s="45"/>
      <c r="BBU33" s="45"/>
      <c r="BBV33" s="45"/>
      <c r="BBW33" s="45"/>
      <c r="BBX33" s="45"/>
      <c r="BBY33" s="45"/>
      <c r="BBZ33" s="45"/>
      <c r="BCA33" s="45"/>
      <c r="BCB33" s="45"/>
      <c r="BCC33" s="45"/>
      <c r="BCD33" s="45"/>
      <c r="BCE33" s="45"/>
      <c r="BCF33" s="45"/>
      <c r="BCG33" s="45"/>
      <c r="BCH33" s="45"/>
      <c r="BCI33" s="45"/>
      <c r="BCJ33" s="45"/>
      <c r="BCK33" s="45"/>
      <c r="BCL33" s="45"/>
      <c r="BCM33" s="45"/>
      <c r="BCN33" s="45"/>
      <c r="BCO33" s="45"/>
      <c r="BCP33" s="45"/>
      <c r="BCQ33" s="45"/>
      <c r="BCR33" s="45"/>
      <c r="BCS33" s="45"/>
      <c r="BCT33" s="45"/>
      <c r="BCU33" s="45"/>
      <c r="BCV33" s="45"/>
      <c r="BCW33" s="45"/>
      <c r="BCX33" s="45"/>
      <c r="BCY33" s="45"/>
      <c r="BCZ33" s="45"/>
      <c r="BDA33" s="45"/>
      <c r="BDB33" s="45"/>
      <c r="BDC33" s="45"/>
      <c r="BDD33" s="45"/>
      <c r="BDE33" s="45"/>
      <c r="BDF33" s="45"/>
      <c r="BDG33" s="45"/>
      <c r="BDH33" s="45"/>
      <c r="BDI33" s="45"/>
      <c r="BDJ33" s="45"/>
      <c r="BDK33" s="45"/>
      <c r="BDL33" s="45"/>
      <c r="BDM33" s="45"/>
      <c r="BDN33" s="45"/>
      <c r="BDO33" s="45"/>
      <c r="BDP33" s="45"/>
      <c r="BDQ33" s="45"/>
      <c r="BDR33" s="45"/>
      <c r="BDS33" s="45"/>
      <c r="BDT33" s="45"/>
      <c r="BDU33" s="45"/>
      <c r="BDV33" s="45"/>
      <c r="BDW33" s="45"/>
      <c r="BDX33" s="45"/>
      <c r="BDY33" s="45"/>
      <c r="BDZ33" s="45"/>
      <c r="BEA33" s="45"/>
      <c r="BEB33" s="45"/>
      <c r="BEC33" s="45"/>
      <c r="BED33" s="45"/>
      <c r="BEE33" s="45"/>
      <c r="BEF33" s="45"/>
      <c r="BEG33" s="45"/>
      <c r="BEH33" s="45"/>
      <c r="BEI33" s="45"/>
      <c r="BEJ33" s="45"/>
      <c r="BEK33" s="45"/>
      <c r="BEL33" s="45"/>
      <c r="BEM33" s="45"/>
      <c r="BEN33" s="45"/>
      <c r="BEO33" s="45"/>
      <c r="BEP33" s="45"/>
      <c r="BEQ33" s="45"/>
      <c r="BER33" s="45"/>
      <c r="BES33" s="45"/>
      <c r="BET33" s="45"/>
      <c r="BEU33" s="45"/>
      <c r="BEV33" s="45"/>
      <c r="BEW33" s="45"/>
      <c r="BEX33" s="45"/>
      <c r="BEY33" s="45"/>
      <c r="BEZ33" s="45"/>
      <c r="BFA33" s="45"/>
      <c r="BFB33" s="45"/>
      <c r="BFC33" s="45"/>
      <c r="BFD33" s="45"/>
      <c r="BFE33" s="45"/>
      <c r="BFF33" s="45"/>
      <c r="BFG33" s="45"/>
      <c r="BFH33" s="45"/>
      <c r="BFI33" s="45"/>
      <c r="BFJ33" s="45"/>
      <c r="BFK33" s="45"/>
      <c r="BFL33" s="45"/>
      <c r="BFM33" s="45"/>
      <c r="BFN33" s="45"/>
      <c r="BFO33" s="45"/>
      <c r="BFP33" s="45"/>
      <c r="BFQ33" s="45"/>
      <c r="BFR33" s="45"/>
      <c r="BFS33" s="45"/>
      <c r="BFT33" s="45"/>
      <c r="BFU33" s="45"/>
      <c r="BFV33" s="45"/>
      <c r="BFW33" s="45"/>
      <c r="BFX33" s="45"/>
      <c r="BFY33" s="45"/>
      <c r="BFZ33" s="45"/>
      <c r="BGA33" s="45"/>
      <c r="BGB33" s="45"/>
      <c r="BGC33" s="45"/>
      <c r="BGD33" s="45"/>
      <c r="BGE33" s="45"/>
      <c r="BGF33" s="45"/>
      <c r="BGG33" s="45"/>
      <c r="BGH33" s="45"/>
      <c r="BGI33" s="45"/>
      <c r="BGJ33" s="45"/>
      <c r="BGK33" s="45"/>
      <c r="BGL33" s="45"/>
      <c r="BGM33" s="45"/>
      <c r="BGN33" s="45"/>
      <c r="BGO33" s="45"/>
      <c r="BGP33" s="45"/>
      <c r="BGQ33" s="45"/>
      <c r="BGR33" s="45"/>
      <c r="BGS33" s="45"/>
      <c r="BGT33" s="45"/>
      <c r="BGU33" s="45"/>
      <c r="BGV33" s="45"/>
      <c r="BGW33" s="45"/>
      <c r="BGX33" s="45"/>
      <c r="BGY33" s="45"/>
      <c r="BGZ33" s="45"/>
      <c r="BHA33" s="45"/>
      <c r="BHB33" s="45"/>
      <c r="BHC33" s="45"/>
      <c r="BHD33" s="45"/>
      <c r="BHE33" s="45"/>
      <c r="BHF33" s="45"/>
      <c r="BHG33" s="45"/>
      <c r="BHH33" s="45"/>
      <c r="BHI33" s="45"/>
      <c r="BHJ33" s="45"/>
      <c r="BHK33" s="45"/>
      <c r="BHL33" s="45"/>
      <c r="BHM33" s="45"/>
      <c r="BHN33" s="45"/>
      <c r="BHO33" s="45"/>
      <c r="BHP33" s="45"/>
      <c r="BHQ33" s="45"/>
      <c r="BHR33" s="45"/>
      <c r="BHS33" s="45"/>
      <c r="BHT33" s="45"/>
      <c r="BHU33" s="45"/>
      <c r="BHV33" s="45"/>
      <c r="BHW33" s="45"/>
      <c r="BHX33" s="45"/>
      <c r="BHY33" s="45"/>
      <c r="BHZ33" s="45"/>
      <c r="BIA33" s="45"/>
      <c r="BIB33" s="45"/>
      <c r="BIC33" s="45"/>
      <c r="BID33" s="45"/>
      <c r="BIE33" s="45"/>
      <c r="BIF33" s="45"/>
      <c r="BIG33" s="45"/>
      <c r="BIH33" s="45"/>
      <c r="BII33" s="45"/>
      <c r="BIJ33" s="45"/>
      <c r="BIK33" s="45"/>
      <c r="BIL33" s="45"/>
      <c r="BIM33" s="45"/>
      <c r="BIN33" s="45"/>
      <c r="BIO33" s="45"/>
      <c r="BIP33" s="45"/>
      <c r="BIQ33" s="45"/>
      <c r="BIR33" s="45"/>
      <c r="BIS33" s="45"/>
      <c r="BIT33" s="45"/>
      <c r="BIU33" s="45"/>
      <c r="BIV33" s="45"/>
      <c r="BIW33" s="45"/>
      <c r="BIX33" s="45"/>
      <c r="BIY33" s="45"/>
      <c r="BIZ33" s="45"/>
      <c r="BJA33" s="45"/>
      <c r="BJB33" s="45"/>
      <c r="BJC33" s="45"/>
      <c r="BJD33" s="45"/>
      <c r="BJE33" s="45"/>
      <c r="BJF33" s="45"/>
      <c r="BJG33" s="45"/>
      <c r="BJH33" s="45"/>
      <c r="BJI33" s="45"/>
      <c r="BJJ33" s="45"/>
      <c r="BJK33" s="45"/>
      <c r="BJL33" s="45"/>
      <c r="BJM33" s="45"/>
      <c r="BJN33" s="45"/>
      <c r="BJO33" s="45"/>
      <c r="BJP33" s="45"/>
      <c r="BJQ33" s="45"/>
      <c r="BJR33" s="45"/>
      <c r="BJS33" s="45"/>
      <c r="BJT33" s="45"/>
      <c r="BJU33" s="45"/>
      <c r="BJV33" s="45"/>
      <c r="BJW33" s="45"/>
      <c r="BJX33" s="45"/>
      <c r="BJY33" s="45"/>
      <c r="BJZ33" s="45"/>
      <c r="BKA33" s="45"/>
      <c r="BKB33" s="45"/>
      <c r="BKC33" s="45"/>
      <c r="BKD33" s="45"/>
      <c r="BKE33" s="45"/>
      <c r="BKF33" s="45"/>
      <c r="BKG33" s="45"/>
      <c r="BKH33" s="45"/>
      <c r="BKI33" s="45"/>
      <c r="BKJ33" s="45"/>
      <c r="BKK33" s="45"/>
      <c r="BKL33" s="45"/>
      <c r="BKM33" s="45"/>
      <c r="BKN33" s="45"/>
      <c r="BKO33" s="45"/>
      <c r="BKP33" s="45"/>
      <c r="BKQ33" s="45"/>
      <c r="BKR33" s="45"/>
      <c r="BKS33" s="45"/>
      <c r="BKT33" s="45"/>
      <c r="BKU33" s="45"/>
      <c r="BKV33" s="45"/>
      <c r="BKW33" s="45"/>
      <c r="BKX33" s="45"/>
      <c r="BKY33" s="45"/>
      <c r="BKZ33" s="45"/>
      <c r="BLA33" s="45"/>
      <c r="BLB33" s="45"/>
      <c r="BLC33" s="45"/>
      <c r="BLD33" s="45"/>
      <c r="BLE33" s="45"/>
      <c r="BLF33" s="45"/>
      <c r="BLG33" s="45"/>
      <c r="BLH33" s="45"/>
      <c r="BLI33" s="45"/>
      <c r="BLJ33" s="45"/>
      <c r="BLK33" s="45"/>
      <c r="BLL33" s="45"/>
      <c r="BLM33" s="45"/>
      <c r="BLN33" s="45"/>
      <c r="BLO33" s="45"/>
      <c r="BLP33" s="45"/>
      <c r="BLQ33" s="45"/>
      <c r="BLR33" s="45"/>
      <c r="BLS33" s="45"/>
      <c r="BLT33" s="45"/>
      <c r="BLU33" s="45"/>
      <c r="BLV33" s="45"/>
      <c r="BLW33" s="45"/>
      <c r="BLX33" s="45"/>
      <c r="BLY33" s="45"/>
      <c r="BLZ33" s="45"/>
      <c r="BMA33" s="45"/>
      <c r="BMB33" s="45"/>
      <c r="BMC33" s="45"/>
      <c r="BMD33" s="45"/>
      <c r="BME33" s="45"/>
      <c r="BMF33" s="45"/>
      <c r="BMG33" s="45"/>
      <c r="BMH33" s="45"/>
      <c r="BMI33" s="45"/>
      <c r="BMJ33" s="45"/>
      <c r="BMK33" s="45"/>
      <c r="BML33" s="45"/>
      <c r="BMM33" s="45"/>
      <c r="BMN33" s="45"/>
      <c r="BMO33" s="45"/>
      <c r="BMP33" s="45"/>
      <c r="BMQ33" s="45"/>
      <c r="BMR33" s="45"/>
      <c r="BMS33" s="45"/>
      <c r="BMT33" s="45"/>
      <c r="BMU33" s="45"/>
      <c r="BMV33" s="45"/>
      <c r="BMW33" s="45"/>
      <c r="BMX33" s="45"/>
      <c r="BMY33" s="45"/>
      <c r="BMZ33" s="45"/>
      <c r="BNA33" s="45"/>
      <c r="BNB33" s="45"/>
      <c r="BNC33" s="45"/>
      <c r="BND33" s="45"/>
      <c r="BNE33" s="45"/>
      <c r="BNF33" s="45"/>
      <c r="BNG33" s="45"/>
      <c r="BNH33" s="45"/>
      <c r="BNI33" s="45"/>
      <c r="BNJ33" s="45"/>
      <c r="BNK33" s="45"/>
      <c r="BNL33" s="45"/>
      <c r="BNM33" s="45"/>
      <c r="BNN33" s="45"/>
      <c r="BNO33" s="45"/>
      <c r="BNP33" s="45"/>
      <c r="BNQ33" s="45"/>
      <c r="BNR33" s="45"/>
      <c r="BNS33" s="45"/>
      <c r="BNT33" s="45"/>
      <c r="BNU33" s="45"/>
      <c r="BNV33" s="45"/>
      <c r="BNW33" s="45"/>
      <c r="BNX33" s="45"/>
      <c r="BNY33" s="45"/>
      <c r="BNZ33" s="45"/>
      <c r="BOA33" s="45"/>
      <c r="BOB33" s="45"/>
      <c r="BOC33" s="45"/>
      <c r="BOD33" s="45"/>
      <c r="BOE33" s="45"/>
      <c r="BOF33" s="45"/>
      <c r="BOG33" s="45"/>
      <c r="BOH33" s="45"/>
      <c r="BOI33" s="45"/>
      <c r="BOJ33" s="45"/>
      <c r="BOK33" s="45"/>
      <c r="BOL33" s="45"/>
      <c r="BOM33" s="45"/>
      <c r="BON33" s="45"/>
      <c r="BOO33" s="45"/>
      <c r="BOP33" s="45"/>
      <c r="BOQ33" s="45"/>
      <c r="BOR33" s="45"/>
      <c r="BOS33" s="45"/>
      <c r="BOT33" s="45"/>
      <c r="BOU33" s="45"/>
      <c r="BOV33" s="45"/>
      <c r="BOW33" s="45"/>
      <c r="BOX33" s="45"/>
      <c r="BOY33" s="45"/>
      <c r="BOZ33" s="45"/>
      <c r="BPA33" s="45"/>
      <c r="BPB33" s="45"/>
      <c r="BPC33" s="45"/>
      <c r="BPD33" s="45"/>
      <c r="BPE33" s="45"/>
      <c r="BPF33" s="45"/>
      <c r="BPG33" s="45"/>
      <c r="BPH33" s="45"/>
      <c r="BPI33" s="45"/>
      <c r="BPJ33" s="45"/>
      <c r="BPK33" s="45"/>
      <c r="BPL33" s="45"/>
      <c r="BPM33" s="45"/>
      <c r="BPN33" s="45"/>
      <c r="BPO33" s="45"/>
      <c r="BPP33" s="45"/>
      <c r="BPQ33" s="45"/>
      <c r="BPR33" s="45"/>
      <c r="BPS33" s="45"/>
      <c r="BPT33" s="45"/>
      <c r="BPU33" s="45"/>
      <c r="BPV33" s="45"/>
      <c r="BPW33" s="45"/>
      <c r="BPX33" s="45"/>
      <c r="BPY33" s="45"/>
      <c r="BPZ33" s="45"/>
      <c r="BQA33" s="45"/>
      <c r="BQB33" s="45"/>
      <c r="BQC33" s="45"/>
      <c r="BQD33" s="45"/>
      <c r="BQE33" s="45"/>
      <c r="BQF33" s="45"/>
      <c r="BQG33" s="45"/>
      <c r="BQH33" s="45"/>
      <c r="BQI33" s="45"/>
      <c r="BQJ33" s="45"/>
      <c r="BQK33" s="45"/>
      <c r="BQL33" s="45"/>
      <c r="BQM33" s="45"/>
      <c r="BQN33" s="45"/>
      <c r="BQO33" s="45"/>
      <c r="BQP33" s="45"/>
      <c r="BQQ33" s="45"/>
      <c r="BQR33" s="45"/>
      <c r="BQS33" s="45"/>
      <c r="BQT33" s="45"/>
      <c r="BQU33" s="45"/>
      <c r="BQV33" s="45"/>
      <c r="BQW33" s="45"/>
      <c r="BQX33" s="45"/>
      <c r="BQY33" s="45"/>
      <c r="BQZ33" s="45"/>
      <c r="BRA33" s="45"/>
      <c r="BRB33" s="45"/>
      <c r="BRC33" s="45"/>
      <c r="BRD33" s="45"/>
      <c r="BRE33" s="45"/>
      <c r="BRF33" s="45"/>
      <c r="BRG33" s="45"/>
      <c r="BRH33" s="45"/>
      <c r="BRI33" s="45"/>
      <c r="BRJ33" s="45"/>
      <c r="BRK33" s="45"/>
      <c r="BRL33" s="45"/>
      <c r="BRM33" s="45"/>
      <c r="BRN33" s="45"/>
      <c r="BRO33" s="45"/>
      <c r="BRP33" s="45"/>
      <c r="BRQ33" s="45"/>
      <c r="BRR33" s="45"/>
      <c r="BRS33" s="45"/>
      <c r="BRT33" s="45"/>
      <c r="BRU33" s="45"/>
      <c r="BRV33" s="45"/>
      <c r="BRW33" s="45"/>
      <c r="BRX33" s="45"/>
      <c r="BRY33" s="45"/>
      <c r="BRZ33" s="45"/>
      <c r="BSA33" s="45"/>
      <c r="BSB33" s="45"/>
      <c r="BSC33" s="45"/>
      <c r="BSD33" s="45"/>
      <c r="BSE33" s="45"/>
      <c r="BSF33" s="45"/>
      <c r="BSG33" s="45"/>
      <c r="BSH33" s="45"/>
      <c r="BSI33" s="45"/>
      <c r="BSJ33" s="45"/>
      <c r="BSK33" s="45"/>
      <c r="BSL33" s="45"/>
      <c r="BSM33" s="45"/>
      <c r="BSN33" s="45"/>
      <c r="BSO33" s="45"/>
      <c r="BSP33" s="45"/>
      <c r="BSQ33" s="45"/>
      <c r="BSR33" s="45"/>
      <c r="BSS33" s="45"/>
      <c r="BST33" s="45"/>
      <c r="BSU33" s="45"/>
      <c r="BSV33" s="45"/>
      <c r="BSW33" s="45"/>
      <c r="BSX33" s="45"/>
      <c r="BSY33" s="45"/>
      <c r="BSZ33" s="45"/>
      <c r="BTA33" s="45"/>
      <c r="BTB33" s="45"/>
      <c r="BTC33" s="45"/>
      <c r="BTD33" s="45"/>
      <c r="BTE33" s="45"/>
      <c r="BTF33" s="45"/>
      <c r="BTG33" s="45"/>
      <c r="BTH33" s="45"/>
      <c r="BTI33" s="45"/>
      <c r="BTJ33" s="45"/>
      <c r="BTK33" s="45"/>
      <c r="BTL33" s="45"/>
      <c r="BTM33" s="45"/>
      <c r="BTN33" s="45"/>
      <c r="BTO33" s="45"/>
      <c r="BTP33" s="45"/>
      <c r="BTQ33" s="45"/>
      <c r="BTR33" s="45"/>
      <c r="BTS33" s="45"/>
      <c r="BTT33" s="45"/>
      <c r="BTU33" s="45"/>
      <c r="BTV33" s="45"/>
      <c r="BTW33" s="45"/>
      <c r="BTX33" s="45"/>
      <c r="BTY33" s="45"/>
      <c r="BTZ33" s="45"/>
      <c r="BUA33" s="45"/>
      <c r="BUB33" s="45"/>
      <c r="BUC33" s="45"/>
      <c r="BUD33" s="45"/>
      <c r="BUE33" s="45"/>
      <c r="BUF33" s="45"/>
      <c r="BUG33" s="45"/>
      <c r="BUH33" s="45"/>
      <c r="BUI33" s="45"/>
      <c r="BUJ33" s="45"/>
      <c r="BUK33" s="45"/>
      <c r="BUL33" s="45"/>
      <c r="BUM33" s="45"/>
      <c r="BUN33" s="45"/>
      <c r="BUO33" s="45"/>
      <c r="BUP33" s="45"/>
      <c r="BUQ33" s="45"/>
      <c r="BUR33" s="45"/>
      <c r="BUS33" s="45"/>
      <c r="BUT33" s="45"/>
      <c r="BUU33" s="45"/>
      <c r="BUV33" s="45"/>
      <c r="BUW33" s="45"/>
      <c r="BUX33" s="45"/>
      <c r="BUY33" s="45"/>
      <c r="BUZ33" s="45"/>
      <c r="BVA33" s="45"/>
      <c r="BVB33" s="45"/>
      <c r="BVC33" s="45"/>
      <c r="BVD33" s="45"/>
      <c r="BVE33" s="45"/>
      <c r="BVF33" s="45"/>
      <c r="BVG33" s="45"/>
      <c r="BVH33" s="45"/>
      <c r="BVI33" s="45"/>
      <c r="BVJ33" s="45"/>
      <c r="BVK33" s="45"/>
      <c r="BVL33" s="45"/>
      <c r="BVM33" s="45"/>
      <c r="BVN33" s="45"/>
      <c r="BVO33" s="45"/>
      <c r="BVP33" s="45"/>
      <c r="BVQ33" s="45"/>
      <c r="BVR33" s="45"/>
      <c r="BVS33" s="45"/>
      <c r="BVT33" s="45"/>
      <c r="BVU33" s="45"/>
      <c r="BVV33" s="45"/>
      <c r="BVW33" s="45"/>
      <c r="BVX33" s="45"/>
      <c r="BVY33" s="45"/>
      <c r="BVZ33" s="45"/>
      <c r="BWA33" s="45"/>
      <c r="BWB33" s="45"/>
      <c r="BWC33" s="45"/>
      <c r="BWD33" s="45"/>
      <c r="BWE33" s="45"/>
      <c r="BWF33" s="45"/>
      <c r="BWG33" s="45"/>
      <c r="BWH33" s="45"/>
      <c r="BWI33" s="45"/>
      <c r="BWJ33" s="45"/>
      <c r="BWK33" s="45"/>
      <c r="BWL33" s="45"/>
      <c r="BWM33" s="45"/>
      <c r="BWN33" s="45"/>
      <c r="BWO33" s="45"/>
      <c r="BWP33" s="45"/>
      <c r="BWQ33" s="45"/>
      <c r="BWR33" s="45"/>
      <c r="BWS33" s="45"/>
      <c r="BWT33" s="45"/>
      <c r="BWU33" s="45"/>
      <c r="BWV33" s="45"/>
      <c r="BWW33" s="45"/>
      <c r="BWX33" s="45"/>
      <c r="BWY33" s="45"/>
      <c r="BWZ33" s="45"/>
      <c r="BXA33" s="45"/>
      <c r="BXB33" s="45"/>
      <c r="BXC33" s="45"/>
      <c r="BXD33" s="45"/>
      <c r="BXE33" s="45"/>
      <c r="BXF33" s="45"/>
      <c r="BXG33" s="45"/>
      <c r="BXH33" s="45"/>
      <c r="BXI33" s="45"/>
      <c r="BXJ33" s="45"/>
      <c r="BXK33" s="45"/>
      <c r="BXL33" s="45"/>
      <c r="BXM33" s="45"/>
      <c r="BXN33" s="45"/>
      <c r="BXO33" s="45"/>
      <c r="BXP33" s="45"/>
      <c r="BXQ33" s="45"/>
      <c r="BXR33" s="45"/>
      <c r="BXS33" s="45"/>
      <c r="BXT33" s="45"/>
      <c r="BXU33" s="45"/>
      <c r="BXV33" s="45"/>
      <c r="BXW33" s="45"/>
      <c r="BXX33" s="45"/>
      <c r="BXY33" s="45"/>
      <c r="BXZ33" s="45"/>
      <c r="BYA33" s="45"/>
      <c r="BYB33" s="45"/>
      <c r="BYC33" s="45"/>
      <c r="BYD33" s="45"/>
      <c r="BYE33" s="45"/>
      <c r="BYF33" s="45"/>
      <c r="BYG33" s="45"/>
      <c r="BYH33" s="45"/>
      <c r="BYI33" s="45"/>
      <c r="BYJ33" s="45"/>
      <c r="BYK33" s="45"/>
      <c r="BYL33" s="45"/>
      <c r="BYM33" s="45"/>
      <c r="BYN33" s="45"/>
      <c r="BYO33" s="45"/>
      <c r="BYP33" s="45"/>
      <c r="BYQ33" s="45"/>
      <c r="BYR33" s="45"/>
      <c r="BYS33" s="45"/>
      <c r="BYT33" s="45"/>
      <c r="BYU33" s="45"/>
      <c r="BYV33" s="45"/>
      <c r="BYW33" s="45"/>
      <c r="BYX33" s="45"/>
      <c r="BYY33" s="45"/>
      <c r="BYZ33" s="45"/>
      <c r="BZA33" s="45"/>
      <c r="BZB33" s="45"/>
      <c r="BZC33" s="45"/>
      <c r="BZD33" s="45"/>
      <c r="BZE33" s="45"/>
      <c r="BZF33" s="45"/>
      <c r="BZG33" s="45"/>
      <c r="BZH33" s="45"/>
      <c r="BZI33" s="45"/>
      <c r="BZJ33" s="45"/>
      <c r="BZK33" s="45"/>
      <c r="BZL33" s="45"/>
      <c r="BZM33" s="45"/>
      <c r="BZN33" s="45"/>
      <c r="BZO33" s="45"/>
      <c r="BZP33" s="45"/>
      <c r="BZQ33" s="45"/>
      <c r="BZR33" s="45"/>
      <c r="BZS33" s="45"/>
      <c r="BZT33" s="45"/>
      <c r="BZU33" s="45"/>
      <c r="BZV33" s="45"/>
      <c r="BZW33" s="45"/>
      <c r="BZX33" s="45"/>
      <c r="BZY33" s="45"/>
      <c r="BZZ33" s="45"/>
      <c r="CAA33" s="45"/>
      <c r="CAB33" s="45"/>
      <c r="CAC33" s="45"/>
      <c r="CAD33" s="45"/>
      <c r="CAE33" s="45"/>
      <c r="CAF33" s="45"/>
      <c r="CAG33" s="45"/>
      <c r="CAH33" s="45"/>
      <c r="CAI33" s="45"/>
      <c r="CAJ33" s="45"/>
      <c r="CAK33" s="45"/>
      <c r="CAL33" s="45"/>
      <c r="CAM33" s="45"/>
      <c r="CAN33" s="45"/>
      <c r="CAO33" s="45"/>
      <c r="CAP33" s="45"/>
      <c r="CAQ33" s="45"/>
      <c r="CAR33" s="45"/>
      <c r="CAS33" s="45"/>
      <c r="CAT33" s="45"/>
      <c r="CAU33" s="45"/>
      <c r="CAV33" s="45"/>
      <c r="CAW33" s="45"/>
      <c r="CAX33" s="45"/>
      <c r="CAY33" s="45"/>
      <c r="CAZ33" s="45"/>
      <c r="CBA33" s="45"/>
      <c r="CBB33" s="45"/>
      <c r="CBC33" s="45"/>
      <c r="CBD33" s="45"/>
      <c r="CBE33" s="45"/>
      <c r="CBF33" s="45"/>
      <c r="CBG33" s="45"/>
      <c r="CBH33" s="45"/>
      <c r="CBI33" s="45"/>
      <c r="CBJ33" s="45"/>
      <c r="CBK33" s="45"/>
      <c r="CBL33" s="45"/>
      <c r="CBM33" s="45"/>
      <c r="CBN33" s="45"/>
      <c r="CBO33" s="45"/>
      <c r="CBP33" s="45"/>
      <c r="CBQ33" s="45"/>
      <c r="CBR33" s="45"/>
      <c r="CBS33" s="45"/>
      <c r="CBT33" s="45"/>
      <c r="CBU33" s="45"/>
      <c r="CBV33" s="45"/>
      <c r="CBW33" s="45"/>
      <c r="CBX33" s="45"/>
      <c r="CBY33" s="45"/>
      <c r="CBZ33" s="45"/>
      <c r="CCA33" s="45"/>
      <c r="CCB33" s="45"/>
      <c r="CCC33" s="45"/>
      <c r="CCD33" s="45"/>
      <c r="CCE33" s="45"/>
      <c r="CCF33" s="45"/>
      <c r="CCG33" s="45"/>
      <c r="CCH33" s="45"/>
      <c r="CCI33" s="45"/>
      <c r="CCJ33" s="45"/>
      <c r="CCK33" s="45"/>
      <c r="CCL33" s="45"/>
      <c r="CCM33" s="45"/>
      <c r="CCN33" s="45"/>
      <c r="CCO33" s="45"/>
      <c r="CCP33" s="45"/>
      <c r="CCQ33" s="45"/>
      <c r="CCR33" s="45"/>
      <c r="CCS33" s="45"/>
      <c r="CCT33" s="45"/>
      <c r="CCU33" s="45"/>
      <c r="CCV33" s="45"/>
      <c r="CCW33" s="45"/>
      <c r="CCX33" s="45"/>
      <c r="CCY33" s="45"/>
      <c r="CCZ33" s="45"/>
      <c r="CDA33" s="45"/>
      <c r="CDB33" s="45"/>
      <c r="CDC33" s="45"/>
      <c r="CDD33" s="45"/>
      <c r="CDE33" s="45"/>
      <c r="CDF33" s="45"/>
      <c r="CDG33" s="45"/>
      <c r="CDH33" s="45"/>
      <c r="CDI33" s="45"/>
      <c r="CDJ33" s="45"/>
      <c r="CDK33" s="45"/>
      <c r="CDL33" s="45"/>
      <c r="CDM33" s="45"/>
      <c r="CDN33" s="45"/>
      <c r="CDO33" s="45"/>
      <c r="CDP33" s="45"/>
      <c r="CDQ33" s="45"/>
      <c r="CDR33" s="45"/>
      <c r="CDS33" s="45"/>
      <c r="CDT33" s="45"/>
      <c r="CDU33" s="45"/>
      <c r="CDV33" s="45"/>
      <c r="CDW33" s="45"/>
      <c r="CDX33" s="45"/>
      <c r="CDY33" s="45"/>
      <c r="CDZ33" s="45"/>
      <c r="CEA33" s="45"/>
      <c r="CEB33" s="45"/>
      <c r="CEC33" s="45"/>
      <c r="CED33" s="45"/>
      <c r="CEE33" s="45"/>
      <c r="CEF33" s="45"/>
      <c r="CEG33" s="45"/>
      <c r="CEH33" s="45"/>
      <c r="CEI33" s="45"/>
      <c r="CEJ33" s="45"/>
      <c r="CEK33" s="45"/>
      <c r="CEL33" s="45"/>
      <c r="CEM33" s="45"/>
      <c r="CEN33" s="45"/>
      <c r="CEO33" s="45"/>
      <c r="CEP33" s="45"/>
      <c r="CEQ33" s="45"/>
      <c r="CER33" s="45"/>
      <c r="CES33" s="45"/>
      <c r="CET33" s="45"/>
      <c r="CEU33" s="45"/>
      <c r="CEV33" s="45"/>
      <c r="CEW33" s="45"/>
      <c r="CEX33" s="45"/>
      <c r="CEY33" s="45"/>
      <c r="CEZ33" s="45"/>
      <c r="CFA33" s="45"/>
      <c r="CFB33" s="45"/>
      <c r="CFC33" s="45"/>
      <c r="CFD33" s="45"/>
      <c r="CFE33" s="45"/>
      <c r="CFF33" s="45"/>
      <c r="CFG33" s="45"/>
      <c r="CFH33" s="45"/>
      <c r="CFI33" s="45"/>
      <c r="CFJ33" s="45"/>
      <c r="CFK33" s="45"/>
      <c r="CFL33" s="45"/>
      <c r="CFM33" s="45"/>
      <c r="CFN33" s="45"/>
      <c r="CFO33" s="45"/>
      <c r="CFP33" s="45"/>
      <c r="CFQ33" s="45"/>
      <c r="CFR33" s="45"/>
      <c r="CFS33" s="45"/>
      <c r="CFT33" s="45"/>
      <c r="CFU33" s="45"/>
      <c r="CFV33" s="45"/>
      <c r="CFW33" s="45"/>
      <c r="CFX33" s="45"/>
      <c r="CFY33" s="45"/>
      <c r="CFZ33" s="45"/>
      <c r="CGA33" s="45"/>
      <c r="CGB33" s="45"/>
      <c r="CGC33" s="45"/>
      <c r="CGD33" s="45"/>
      <c r="CGE33" s="45"/>
      <c r="CGF33" s="45"/>
      <c r="CGG33" s="45"/>
      <c r="CGH33" s="45"/>
      <c r="CGI33" s="45"/>
      <c r="CGJ33" s="45"/>
      <c r="CGK33" s="45"/>
      <c r="CGL33" s="45"/>
      <c r="CGM33" s="45"/>
      <c r="CGN33" s="45"/>
      <c r="CGO33" s="45"/>
      <c r="CGP33" s="45"/>
      <c r="CGQ33" s="45"/>
      <c r="CGR33" s="45"/>
      <c r="CGS33" s="45"/>
      <c r="CGT33" s="45"/>
      <c r="CGU33" s="45"/>
      <c r="CGV33" s="45"/>
      <c r="CGW33" s="45"/>
      <c r="CGX33" s="45"/>
      <c r="CGY33" s="45"/>
      <c r="CGZ33" s="45"/>
      <c r="CHA33" s="45"/>
      <c r="CHB33" s="45"/>
      <c r="CHC33" s="45"/>
      <c r="CHD33" s="45"/>
      <c r="CHE33" s="45"/>
      <c r="CHF33" s="45"/>
      <c r="CHG33" s="45"/>
      <c r="CHH33" s="45"/>
      <c r="CHI33" s="45"/>
      <c r="CHJ33" s="45"/>
      <c r="CHK33" s="45"/>
      <c r="CHL33" s="45"/>
      <c r="CHM33" s="45"/>
      <c r="CHN33" s="45"/>
      <c r="CHO33" s="45"/>
      <c r="CHP33" s="45"/>
      <c r="CHQ33" s="45"/>
      <c r="CHR33" s="45"/>
      <c r="CHS33" s="45"/>
      <c r="CHT33" s="45"/>
      <c r="CHU33" s="45"/>
      <c r="CHV33" s="45"/>
      <c r="CHW33" s="45"/>
      <c r="CHX33" s="45"/>
      <c r="CHY33" s="45"/>
      <c r="CHZ33" s="45"/>
      <c r="CIA33" s="45"/>
      <c r="CIB33" s="45"/>
      <c r="CIC33" s="45"/>
      <c r="CID33" s="45"/>
      <c r="CIE33" s="45"/>
      <c r="CIF33" s="45"/>
      <c r="CIG33" s="45"/>
      <c r="CIH33" s="45"/>
      <c r="CII33" s="45"/>
      <c r="CIJ33" s="45"/>
      <c r="CIK33" s="45"/>
      <c r="CIL33" s="45"/>
      <c r="CIM33" s="45"/>
      <c r="CIN33" s="45"/>
      <c r="CIO33" s="45"/>
      <c r="CIP33" s="45"/>
      <c r="CIQ33" s="45"/>
      <c r="CIR33" s="45"/>
      <c r="CIS33" s="45"/>
      <c r="CIT33" s="45"/>
      <c r="CIU33" s="45"/>
      <c r="CIV33" s="45"/>
      <c r="CIW33" s="45"/>
      <c r="CIX33" s="45"/>
      <c r="CIY33" s="45"/>
      <c r="CIZ33" s="45"/>
      <c r="CJA33" s="45"/>
      <c r="CJB33" s="45"/>
      <c r="CJC33" s="45"/>
      <c r="CJD33" s="45"/>
      <c r="CJE33" s="45"/>
      <c r="CJF33" s="45"/>
      <c r="CJG33" s="45"/>
      <c r="CJH33" s="45"/>
      <c r="CJI33" s="45"/>
      <c r="CJJ33" s="45"/>
      <c r="CJK33" s="45"/>
      <c r="CJL33" s="45"/>
      <c r="CJM33" s="45"/>
      <c r="CJN33" s="45"/>
      <c r="CJO33" s="45"/>
      <c r="CJP33" s="45"/>
      <c r="CJQ33" s="45"/>
      <c r="CJR33" s="45"/>
      <c r="CJS33" s="45"/>
      <c r="CJT33" s="45"/>
      <c r="CJU33" s="45"/>
      <c r="CJV33" s="45"/>
      <c r="CJW33" s="45"/>
      <c r="CJX33" s="45"/>
      <c r="CJY33" s="45"/>
      <c r="CJZ33" s="45"/>
      <c r="CKA33" s="45"/>
      <c r="CKB33" s="45"/>
      <c r="CKC33" s="45"/>
      <c r="CKD33" s="45"/>
      <c r="CKE33" s="45"/>
      <c r="CKF33" s="45"/>
      <c r="CKG33" s="45"/>
      <c r="CKH33" s="45"/>
      <c r="CKI33" s="45"/>
      <c r="CKJ33" s="45"/>
      <c r="CKK33" s="45"/>
      <c r="CKL33" s="45"/>
      <c r="CKM33" s="45"/>
      <c r="CKN33" s="45"/>
      <c r="CKO33" s="45"/>
      <c r="CKP33" s="45"/>
      <c r="CKQ33" s="45"/>
      <c r="CKR33" s="45"/>
      <c r="CKS33" s="45"/>
      <c r="CKT33" s="45"/>
      <c r="CKU33" s="45"/>
      <c r="CKV33" s="45"/>
      <c r="CKW33" s="45"/>
      <c r="CKX33" s="45"/>
      <c r="CKY33" s="45"/>
      <c r="CKZ33" s="45"/>
      <c r="CLA33" s="45"/>
      <c r="CLB33" s="45"/>
      <c r="CLC33" s="45"/>
      <c r="CLD33" s="45"/>
      <c r="CLE33" s="45"/>
      <c r="CLF33" s="45"/>
      <c r="CLG33" s="45"/>
      <c r="CLH33" s="45"/>
      <c r="CLI33" s="45"/>
      <c r="CLJ33" s="45"/>
      <c r="CLK33" s="45"/>
      <c r="CLL33" s="45"/>
      <c r="CLM33" s="45"/>
      <c r="CLN33" s="45"/>
      <c r="CLO33" s="45"/>
      <c r="CLP33" s="45"/>
      <c r="CLQ33" s="45"/>
      <c r="CLR33" s="45"/>
      <c r="CLS33" s="45"/>
      <c r="CLT33" s="45"/>
      <c r="CLU33" s="45"/>
      <c r="CLV33" s="45"/>
      <c r="CLW33" s="45"/>
      <c r="CLX33" s="45"/>
      <c r="CLY33" s="45"/>
      <c r="CLZ33" s="45"/>
      <c r="CMA33" s="45"/>
      <c r="CMB33" s="45"/>
      <c r="CMC33" s="45"/>
      <c r="CMD33" s="45"/>
      <c r="CME33" s="45"/>
      <c r="CMF33" s="45"/>
      <c r="CMG33" s="45"/>
      <c r="CMH33" s="45"/>
      <c r="CMI33" s="45"/>
      <c r="CMJ33" s="45"/>
      <c r="CMK33" s="45"/>
      <c r="CML33" s="45"/>
      <c r="CMM33" s="45"/>
      <c r="CMN33" s="45"/>
      <c r="CMO33" s="45"/>
      <c r="CMP33" s="45"/>
      <c r="CMQ33" s="45"/>
      <c r="CMR33" s="45"/>
      <c r="CMS33" s="45"/>
      <c r="CMT33" s="45"/>
      <c r="CMU33" s="45"/>
      <c r="CMV33" s="45"/>
      <c r="CMW33" s="45"/>
      <c r="CMX33" s="45"/>
      <c r="CMY33" s="45"/>
      <c r="CMZ33" s="45"/>
      <c r="CNA33" s="45"/>
      <c r="CNB33" s="45"/>
      <c r="CNC33" s="45"/>
      <c r="CND33" s="45"/>
      <c r="CNE33" s="45"/>
      <c r="CNF33" s="45"/>
      <c r="CNG33" s="45"/>
      <c r="CNH33" s="45"/>
      <c r="CNI33" s="45"/>
      <c r="CNJ33" s="45"/>
      <c r="CNK33" s="45"/>
      <c r="CNL33" s="45"/>
      <c r="CNM33" s="45"/>
      <c r="CNN33" s="45"/>
      <c r="CNO33" s="45"/>
      <c r="CNP33" s="45"/>
      <c r="CNQ33" s="45"/>
      <c r="CNR33" s="45"/>
      <c r="CNS33" s="45"/>
      <c r="CNT33" s="45"/>
      <c r="CNU33" s="45"/>
      <c r="CNV33" s="45"/>
      <c r="CNW33" s="45"/>
      <c r="CNX33" s="45"/>
      <c r="CNY33" s="45"/>
      <c r="CNZ33" s="45"/>
      <c r="COA33" s="45"/>
      <c r="COB33" s="45"/>
      <c r="COC33" s="45"/>
      <c r="COD33" s="45"/>
      <c r="COE33" s="45"/>
      <c r="COF33" s="45"/>
      <c r="COG33" s="45"/>
      <c r="COH33" s="45"/>
      <c r="COI33" s="45"/>
      <c r="COJ33" s="45"/>
      <c r="COK33" s="45"/>
      <c r="COL33" s="45"/>
      <c r="COM33" s="45"/>
      <c r="CON33" s="45"/>
      <c r="COO33" s="45"/>
      <c r="COP33" s="45"/>
      <c r="COQ33" s="45"/>
      <c r="COR33" s="45"/>
      <c r="COS33" s="45"/>
      <c r="COT33" s="45"/>
      <c r="COU33" s="45"/>
      <c r="COV33" s="45"/>
      <c r="COW33" s="45"/>
      <c r="COX33" s="45"/>
      <c r="COY33" s="45"/>
      <c r="COZ33" s="45"/>
      <c r="CPA33" s="45"/>
      <c r="CPB33" s="45"/>
      <c r="CPC33" s="45"/>
      <c r="CPD33" s="45"/>
      <c r="CPE33" s="45"/>
      <c r="CPF33" s="45"/>
      <c r="CPG33" s="45"/>
      <c r="CPH33" s="45"/>
      <c r="CPI33" s="45"/>
      <c r="CPJ33" s="45"/>
      <c r="CPK33" s="45"/>
      <c r="CPL33" s="45"/>
      <c r="CPM33" s="45"/>
      <c r="CPN33" s="45"/>
      <c r="CPO33" s="45"/>
      <c r="CPP33" s="45"/>
      <c r="CPQ33" s="45"/>
      <c r="CPR33" s="45"/>
      <c r="CPS33" s="45"/>
      <c r="CPT33" s="45"/>
      <c r="CPU33" s="45"/>
      <c r="CPV33" s="45"/>
      <c r="CPW33" s="45"/>
      <c r="CPX33" s="45"/>
      <c r="CPY33" s="45"/>
      <c r="CPZ33" s="45"/>
      <c r="CQA33" s="45"/>
      <c r="CQB33" s="45"/>
      <c r="CQC33" s="45"/>
      <c r="CQD33" s="45"/>
      <c r="CQE33" s="45"/>
      <c r="CQF33" s="45"/>
      <c r="CQG33" s="45"/>
      <c r="CQH33" s="45"/>
      <c r="CQI33" s="45"/>
      <c r="CQJ33" s="45"/>
      <c r="CQK33" s="45"/>
      <c r="CQL33" s="45"/>
      <c r="CQM33" s="45"/>
      <c r="CQN33" s="45"/>
      <c r="CQO33" s="45"/>
      <c r="CQP33" s="45"/>
      <c r="CQQ33" s="45"/>
      <c r="CQR33" s="45"/>
      <c r="CQS33" s="45"/>
      <c r="CQT33" s="45"/>
      <c r="CQU33" s="45"/>
      <c r="CQV33" s="45"/>
      <c r="CQW33" s="45"/>
      <c r="CQX33" s="45"/>
      <c r="CQY33" s="45"/>
      <c r="CQZ33" s="45"/>
      <c r="CRA33" s="45"/>
      <c r="CRB33" s="45"/>
      <c r="CRC33" s="45"/>
      <c r="CRD33" s="45"/>
      <c r="CRE33" s="45"/>
      <c r="CRF33" s="45"/>
      <c r="CRG33" s="45"/>
      <c r="CRH33" s="45"/>
      <c r="CRI33" s="45"/>
      <c r="CRJ33" s="45"/>
      <c r="CRK33" s="45"/>
      <c r="CRL33" s="45"/>
      <c r="CRM33" s="45"/>
      <c r="CRN33" s="45"/>
      <c r="CRO33" s="45"/>
      <c r="CRP33" s="45"/>
      <c r="CRQ33" s="45"/>
      <c r="CRR33" s="45"/>
      <c r="CRS33" s="45"/>
      <c r="CRT33" s="45"/>
      <c r="CRU33" s="45"/>
      <c r="CRV33" s="45"/>
      <c r="CRW33" s="45"/>
      <c r="CRX33" s="45"/>
      <c r="CRY33" s="45"/>
      <c r="CRZ33" s="45"/>
      <c r="CSA33" s="45"/>
      <c r="CSB33" s="45"/>
      <c r="CSC33" s="45"/>
      <c r="CSD33" s="45"/>
      <c r="CSE33" s="45"/>
      <c r="CSF33" s="45"/>
      <c r="CSG33" s="45"/>
      <c r="CSH33" s="45"/>
      <c r="CSI33" s="45"/>
      <c r="CSJ33" s="45"/>
      <c r="CSK33" s="45"/>
      <c r="CSL33" s="45"/>
      <c r="CSM33" s="45"/>
      <c r="CSN33" s="45"/>
      <c r="CSO33" s="45"/>
      <c r="CSP33" s="45"/>
      <c r="CSQ33" s="45"/>
      <c r="CSR33" s="45"/>
      <c r="CSS33" s="45"/>
      <c r="CST33" s="45"/>
      <c r="CSU33" s="45"/>
      <c r="CSV33" s="45"/>
      <c r="CSW33" s="45"/>
      <c r="CSX33" s="45"/>
      <c r="CSY33" s="45"/>
      <c r="CSZ33" s="45"/>
      <c r="CTA33" s="45"/>
      <c r="CTB33" s="45"/>
      <c r="CTC33" s="45"/>
      <c r="CTD33" s="45"/>
      <c r="CTE33" s="45"/>
      <c r="CTF33" s="45"/>
      <c r="CTG33" s="45"/>
      <c r="CTH33" s="45"/>
      <c r="CTI33" s="45"/>
      <c r="CTJ33" s="45"/>
      <c r="CTK33" s="45"/>
      <c r="CTL33" s="45"/>
      <c r="CTM33" s="45"/>
      <c r="CTN33" s="45"/>
      <c r="CTO33" s="45"/>
      <c r="CTP33" s="45"/>
      <c r="CTQ33" s="45"/>
      <c r="CTR33" s="45"/>
      <c r="CTS33" s="45"/>
      <c r="CTT33" s="45"/>
      <c r="CTU33" s="45"/>
      <c r="CTV33" s="45"/>
      <c r="CTW33" s="45"/>
      <c r="CTX33" s="45"/>
      <c r="CTY33" s="45"/>
      <c r="CTZ33" s="45"/>
      <c r="CUA33" s="45"/>
      <c r="CUB33" s="45"/>
      <c r="CUC33" s="45"/>
      <c r="CUD33" s="45"/>
      <c r="CUE33" s="45"/>
      <c r="CUF33" s="45"/>
      <c r="CUG33" s="45"/>
      <c r="CUH33" s="45"/>
      <c r="CUI33" s="45"/>
      <c r="CUJ33" s="45"/>
      <c r="CUK33" s="45"/>
      <c r="CUL33" s="45"/>
      <c r="CUM33" s="45"/>
      <c r="CUN33" s="45"/>
      <c r="CUO33" s="45"/>
      <c r="CUP33" s="45"/>
      <c r="CUQ33" s="45"/>
      <c r="CUR33" s="45"/>
      <c r="CUS33" s="45"/>
      <c r="CUT33" s="45"/>
      <c r="CUU33" s="45"/>
      <c r="CUV33" s="45"/>
      <c r="CUW33" s="45"/>
      <c r="CUX33" s="45"/>
      <c r="CUY33" s="45"/>
      <c r="CUZ33" s="45"/>
      <c r="CVA33" s="45"/>
      <c r="CVB33" s="45"/>
      <c r="CVC33" s="45"/>
      <c r="CVD33" s="45"/>
      <c r="CVE33" s="45"/>
      <c r="CVF33" s="45"/>
      <c r="CVG33" s="45"/>
      <c r="CVH33" s="45"/>
      <c r="CVI33" s="45"/>
      <c r="CVJ33" s="45"/>
      <c r="CVK33" s="45"/>
      <c r="CVL33" s="45"/>
      <c r="CVM33" s="45"/>
      <c r="CVN33" s="45"/>
      <c r="CVO33" s="45"/>
      <c r="CVP33" s="45"/>
      <c r="CVQ33" s="45"/>
      <c r="CVR33" s="45"/>
      <c r="CVS33" s="45"/>
      <c r="CVT33" s="45"/>
      <c r="CVU33" s="45"/>
      <c r="CVV33" s="45"/>
      <c r="CVW33" s="45"/>
      <c r="CVX33" s="45"/>
      <c r="CVY33" s="45"/>
      <c r="CVZ33" s="45"/>
      <c r="CWA33" s="45"/>
      <c r="CWB33" s="45"/>
      <c r="CWC33" s="45"/>
      <c r="CWD33" s="45"/>
      <c r="CWE33" s="45"/>
      <c r="CWF33" s="45"/>
      <c r="CWG33" s="45"/>
      <c r="CWH33" s="45"/>
      <c r="CWI33" s="45"/>
      <c r="CWJ33" s="45"/>
      <c r="CWK33" s="45"/>
      <c r="CWL33" s="45"/>
      <c r="CWM33" s="45"/>
      <c r="CWN33" s="45"/>
      <c r="CWO33" s="45"/>
      <c r="CWP33" s="45"/>
      <c r="CWQ33" s="45"/>
      <c r="CWR33" s="45"/>
      <c r="CWS33" s="45"/>
      <c r="CWT33" s="45"/>
      <c r="CWU33" s="45"/>
      <c r="CWV33" s="45"/>
      <c r="CWW33" s="45"/>
      <c r="CWX33" s="45"/>
      <c r="CWY33" s="45"/>
      <c r="CWZ33" s="45"/>
      <c r="CXA33" s="45"/>
      <c r="CXB33" s="45"/>
      <c r="CXC33" s="45"/>
      <c r="CXD33" s="45"/>
      <c r="CXE33" s="45"/>
      <c r="CXF33" s="45"/>
      <c r="CXG33" s="45"/>
      <c r="CXH33" s="45"/>
      <c r="CXI33" s="45"/>
      <c r="CXJ33" s="45"/>
      <c r="CXK33" s="45"/>
      <c r="CXL33" s="45"/>
      <c r="CXM33" s="45"/>
      <c r="CXN33" s="45"/>
      <c r="CXO33" s="45"/>
      <c r="CXP33" s="45"/>
      <c r="CXQ33" s="45"/>
      <c r="CXR33" s="45"/>
      <c r="CXS33" s="45"/>
      <c r="CXT33" s="45"/>
      <c r="CXU33" s="45"/>
      <c r="CXV33" s="45"/>
      <c r="CXW33" s="45"/>
      <c r="CXX33" s="45"/>
      <c r="CXY33" s="45"/>
      <c r="CXZ33" s="45"/>
      <c r="CYA33" s="45"/>
      <c r="CYB33" s="45"/>
      <c r="CYC33" s="45"/>
      <c r="CYD33" s="45"/>
      <c r="CYE33" s="45"/>
      <c r="CYF33" s="45"/>
      <c r="CYG33" s="45"/>
      <c r="CYH33" s="45"/>
      <c r="CYI33" s="45"/>
      <c r="CYJ33" s="45"/>
      <c r="CYK33" s="45"/>
      <c r="CYL33" s="45"/>
      <c r="CYM33" s="45"/>
      <c r="CYN33" s="45"/>
      <c r="CYO33" s="45"/>
      <c r="CYP33" s="45"/>
      <c r="CYQ33" s="45"/>
      <c r="CYR33" s="45"/>
      <c r="CYS33" s="45"/>
      <c r="CYT33" s="45"/>
      <c r="CYU33" s="45"/>
      <c r="CYV33" s="45"/>
      <c r="CYW33" s="45"/>
      <c r="CYX33" s="45"/>
      <c r="CYY33" s="45"/>
      <c r="CYZ33" s="45"/>
      <c r="CZA33" s="45"/>
      <c r="CZB33" s="45"/>
      <c r="CZC33" s="45"/>
      <c r="CZD33" s="45"/>
      <c r="CZE33" s="45"/>
      <c r="CZF33" s="45"/>
      <c r="CZG33" s="45"/>
      <c r="CZH33" s="45"/>
      <c r="CZI33" s="45"/>
      <c r="CZJ33" s="45"/>
      <c r="CZK33" s="45"/>
      <c r="CZL33" s="45"/>
      <c r="CZM33" s="45"/>
      <c r="CZN33" s="45"/>
      <c r="CZO33" s="45"/>
      <c r="CZP33" s="45"/>
      <c r="CZQ33" s="45"/>
      <c r="CZR33" s="45"/>
      <c r="CZS33" s="45"/>
      <c r="CZT33" s="45"/>
      <c r="CZU33" s="45"/>
      <c r="CZV33" s="45"/>
      <c r="CZW33" s="45"/>
      <c r="CZX33" s="45"/>
      <c r="CZY33" s="45"/>
      <c r="CZZ33" s="45"/>
      <c r="DAA33" s="45"/>
      <c r="DAB33" s="45"/>
      <c r="DAC33" s="45"/>
      <c r="DAD33" s="45"/>
      <c r="DAE33" s="45"/>
      <c r="DAF33" s="45"/>
      <c r="DAG33" s="45"/>
      <c r="DAH33" s="45"/>
      <c r="DAI33" s="45"/>
      <c r="DAJ33" s="45"/>
      <c r="DAK33" s="45"/>
      <c r="DAL33" s="45"/>
      <c r="DAM33" s="45"/>
      <c r="DAN33" s="45"/>
      <c r="DAO33" s="45"/>
      <c r="DAP33" s="45"/>
      <c r="DAQ33" s="45"/>
      <c r="DAR33" s="45"/>
      <c r="DAS33" s="45"/>
      <c r="DAT33" s="45"/>
      <c r="DAU33" s="45"/>
      <c r="DAV33" s="45"/>
      <c r="DAW33" s="45"/>
      <c r="DAX33" s="45"/>
      <c r="DAY33" s="45"/>
      <c r="DAZ33" s="45"/>
      <c r="DBA33" s="45"/>
      <c r="DBB33" s="45"/>
      <c r="DBC33" s="45"/>
      <c r="DBD33" s="45"/>
      <c r="DBE33" s="45"/>
      <c r="DBF33" s="45"/>
      <c r="DBG33" s="45"/>
      <c r="DBH33" s="45"/>
      <c r="DBI33" s="45"/>
      <c r="DBJ33" s="45"/>
      <c r="DBK33" s="45"/>
      <c r="DBL33" s="45"/>
      <c r="DBM33" s="45"/>
      <c r="DBN33" s="45"/>
      <c r="DBO33" s="45"/>
      <c r="DBP33" s="45"/>
      <c r="DBQ33" s="45"/>
      <c r="DBR33" s="45"/>
      <c r="DBS33" s="45"/>
      <c r="DBT33" s="45"/>
      <c r="DBU33" s="45"/>
      <c r="DBV33" s="45"/>
      <c r="DBW33" s="45"/>
      <c r="DBX33" s="45"/>
      <c r="DBY33" s="45"/>
      <c r="DBZ33" s="45"/>
      <c r="DCA33" s="45"/>
      <c r="DCB33" s="45"/>
      <c r="DCC33" s="45"/>
      <c r="DCD33" s="45"/>
      <c r="DCE33" s="45"/>
      <c r="DCF33" s="45"/>
      <c r="DCG33" s="45"/>
      <c r="DCH33" s="45"/>
      <c r="DCI33" s="45"/>
      <c r="DCJ33" s="45"/>
      <c r="DCK33" s="45"/>
      <c r="DCL33" s="45"/>
      <c r="DCM33" s="45"/>
      <c r="DCN33" s="45"/>
      <c r="DCO33" s="45"/>
      <c r="DCP33" s="45"/>
      <c r="DCQ33" s="45"/>
      <c r="DCR33" s="45"/>
      <c r="DCS33" s="45"/>
      <c r="DCT33" s="45"/>
      <c r="DCU33" s="45"/>
      <c r="DCV33" s="45"/>
      <c r="DCW33" s="45"/>
      <c r="DCX33" s="45"/>
      <c r="DCY33" s="45"/>
      <c r="DCZ33" s="45"/>
      <c r="DDA33" s="45"/>
      <c r="DDB33" s="45"/>
      <c r="DDC33" s="45"/>
      <c r="DDD33" s="45"/>
      <c r="DDE33" s="45"/>
      <c r="DDF33" s="45"/>
      <c r="DDG33" s="45"/>
      <c r="DDH33" s="45"/>
      <c r="DDI33" s="45"/>
      <c r="DDJ33" s="45"/>
      <c r="DDK33" s="45"/>
      <c r="DDL33" s="45"/>
      <c r="DDM33" s="45"/>
      <c r="DDN33" s="45"/>
      <c r="DDO33" s="45"/>
      <c r="DDP33" s="45"/>
      <c r="DDQ33" s="45"/>
      <c r="DDR33" s="45"/>
      <c r="DDS33" s="45"/>
      <c r="DDT33" s="45"/>
      <c r="DDU33" s="45"/>
      <c r="DDV33" s="45"/>
      <c r="DDW33" s="45"/>
      <c r="DDX33" s="45"/>
      <c r="DDY33" s="45"/>
      <c r="DDZ33" s="45"/>
      <c r="DEA33" s="45"/>
      <c r="DEB33" s="45"/>
      <c r="DEC33" s="45"/>
      <c r="DED33" s="45"/>
      <c r="DEE33" s="45"/>
      <c r="DEF33" s="45"/>
      <c r="DEG33" s="45"/>
      <c r="DEH33" s="45"/>
      <c r="DEI33" s="45"/>
      <c r="DEJ33" s="45"/>
      <c r="DEK33" s="45"/>
      <c r="DEL33" s="45"/>
      <c r="DEM33" s="45"/>
      <c r="DEN33" s="45"/>
      <c r="DEO33" s="45"/>
      <c r="DEP33" s="45"/>
      <c r="DEQ33" s="45"/>
      <c r="DER33" s="45"/>
      <c r="DES33" s="45"/>
      <c r="DET33" s="45"/>
      <c r="DEU33" s="45"/>
      <c r="DEV33" s="45"/>
      <c r="DEW33" s="45"/>
      <c r="DEX33" s="45"/>
      <c r="DEY33" s="45"/>
      <c r="DEZ33" s="45"/>
      <c r="DFA33" s="45"/>
      <c r="DFB33" s="45"/>
      <c r="DFC33" s="45"/>
      <c r="DFD33" s="45"/>
      <c r="DFE33" s="45"/>
      <c r="DFF33" s="45"/>
      <c r="DFG33" s="45"/>
      <c r="DFH33" s="45"/>
      <c r="DFI33" s="45"/>
      <c r="DFJ33" s="45"/>
      <c r="DFK33" s="45"/>
      <c r="DFL33" s="45"/>
      <c r="DFM33" s="45"/>
      <c r="DFN33" s="45"/>
      <c r="DFO33" s="45"/>
      <c r="DFP33" s="45"/>
      <c r="DFQ33" s="45"/>
      <c r="DFR33" s="45"/>
      <c r="DFS33" s="45"/>
      <c r="DFT33" s="45"/>
      <c r="DFU33" s="45"/>
      <c r="DFV33" s="45"/>
      <c r="DFW33" s="45"/>
      <c r="DFX33" s="45"/>
      <c r="DFY33" s="45"/>
      <c r="DFZ33" s="45"/>
      <c r="DGA33" s="45"/>
      <c r="DGB33" s="45"/>
      <c r="DGC33" s="45"/>
      <c r="DGD33" s="45"/>
      <c r="DGE33" s="45"/>
      <c r="DGF33" s="45"/>
      <c r="DGG33" s="45"/>
      <c r="DGH33" s="45"/>
      <c r="DGI33" s="45"/>
      <c r="DGJ33" s="45"/>
      <c r="DGK33" s="45"/>
      <c r="DGL33" s="45"/>
      <c r="DGM33" s="45"/>
      <c r="DGN33" s="45"/>
      <c r="DGO33" s="45"/>
      <c r="DGP33" s="45"/>
      <c r="DGQ33" s="45"/>
      <c r="DGR33" s="45"/>
      <c r="DGS33" s="45"/>
      <c r="DGT33" s="45"/>
      <c r="DGU33" s="45"/>
      <c r="DGV33" s="45"/>
      <c r="DGW33" s="45"/>
      <c r="DGX33" s="45"/>
      <c r="DGY33" s="45"/>
      <c r="DGZ33" s="45"/>
      <c r="DHA33" s="45"/>
      <c r="DHB33" s="45"/>
      <c r="DHC33" s="45"/>
      <c r="DHD33" s="45"/>
      <c r="DHE33" s="45"/>
      <c r="DHF33" s="45"/>
      <c r="DHG33" s="45"/>
      <c r="DHH33" s="45"/>
      <c r="DHI33" s="45"/>
      <c r="DHJ33" s="45"/>
      <c r="DHK33" s="45"/>
      <c r="DHL33" s="45"/>
      <c r="DHM33" s="45"/>
      <c r="DHN33" s="45"/>
      <c r="DHO33" s="45"/>
      <c r="DHP33" s="45"/>
      <c r="DHQ33" s="45"/>
      <c r="DHR33" s="45"/>
      <c r="DHS33" s="45"/>
      <c r="DHT33" s="45"/>
      <c r="DHU33" s="45"/>
      <c r="DHV33" s="45"/>
      <c r="DHW33" s="45"/>
      <c r="DHX33" s="45"/>
      <c r="DHY33" s="45"/>
      <c r="DHZ33" s="45"/>
      <c r="DIA33" s="45"/>
      <c r="DIB33" s="45"/>
      <c r="DIC33" s="45"/>
      <c r="DID33" s="45"/>
      <c r="DIE33" s="45"/>
      <c r="DIF33" s="45"/>
      <c r="DIG33" s="45"/>
      <c r="DIH33" s="45"/>
      <c r="DII33" s="45"/>
      <c r="DIJ33" s="45"/>
      <c r="DIK33" s="45"/>
      <c r="DIL33" s="45"/>
      <c r="DIM33" s="45"/>
      <c r="DIN33" s="45"/>
      <c r="DIO33" s="45"/>
      <c r="DIP33" s="45"/>
      <c r="DIQ33" s="45"/>
      <c r="DIR33" s="45"/>
      <c r="DIS33" s="45"/>
      <c r="DIT33" s="45"/>
      <c r="DIU33" s="45"/>
      <c r="DIV33" s="45"/>
      <c r="DIW33" s="45"/>
      <c r="DIX33" s="45"/>
      <c r="DIY33" s="45"/>
      <c r="DIZ33" s="45"/>
      <c r="DJA33" s="45"/>
      <c r="DJB33" s="45"/>
      <c r="DJC33" s="45"/>
      <c r="DJD33" s="45"/>
      <c r="DJE33" s="45"/>
      <c r="DJF33" s="45"/>
      <c r="DJG33" s="45"/>
      <c r="DJH33" s="45"/>
      <c r="DJI33" s="45"/>
      <c r="DJJ33" s="45"/>
      <c r="DJK33" s="45"/>
      <c r="DJL33" s="45"/>
      <c r="DJM33" s="45"/>
      <c r="DJN33" s="45"/>
      <c r="DJO33" s="45"/>
      <c r="DJP33" s="45"/>
      <c r="DJQ33" s="45"/>
      <c r="DJR33" s="45"/>
      <c r="DJS33" s="45"/>
      <c r="DJT33" s="45"/>
      <c r="DJU33" s="45"/>
      <c r="DJV33" s="45"/>
      <c r="DJW33" s="45"/>
      <c r="DJX33" s="45"/>
      <c r="DJY33" s="45"/>
      <c r="DJZ33" s="45"/>
      <c r="DKA33" s="45"/>
      <c r="DKB33" s="45"/>
      <c r="DKC33" s="45"/>
      <c r="DKD33" s="45"/>
      <c r="DKE33" s="45"/>
      <c r="DKF33" s="45"/>
      <c r="DKG33" s="45"/>
      <c r="DKH33" s="45"/>
      <c r="DKI33" s="45"/>
      <c r="DKJ33" s="45"/>
      <c r="DKK33" s="45"/>
      <c r="DKL33" s="45"/>
      <c r="DKM33" s="45"/>
      <c r="DKN33" s="45"/>
      <c r="DKO33" s="45"/>
      <c r="DKP33" s="45"/>
      <c r="DKQ33" s="45"/>
      <c r="DKR33" s="45"/>
      <c r="DKS33" s="45"/>
      <c r="DKT33" s="45"/>
      <c r="DKU33" s="45"/>
      <c r="DKV33" s="45"/>
      <c r="DKW33" s="45"/>
      <c r="DKX33" s="45"/>
      <c r="DKY33" s="45"/>
      <c r="DKZ33" s="45"/>
      <c r="DLA33" s="45"/>
      <c r="DLB33" s="45"/>
      <c r="DLC33" s="45"/>
      <c r="DLD33" s="45"/>
      <c r="DLE33" s="45"/>
      <c r="DLF33" s="45"/>
      <c r="DLG33" s="45"/>
      <c r="DLH33" s="45"/>
      <c r="DLI33" s="45"/>
      <c r="DLJ33" s="45"/>
      <c r="DLK33" s="45"/>
      <c r="DLL33" s="45"/>
      <c r="DLM33" s="45"/>
      <c r="DLN33" s="45"/>
      <c r="DLO33" s="45"/>
      <c r="DLP33" s="45"/>
      <c r="DLQ33" s="45"/>
      <c r="DLR33" s="45"/>
      <c r="DLS33" s="45"/>
      <c r="DLT33" s="45"/>
      <c r="DLU33" s="45"/>
      <c r="DLV33" s="45"/>
      <c r="DLW33" s="45"/>
      <c r="DLX33" s="45"/>
      <c r="DLY33" s="45"/>
      <c r="DLZ33" s="45"/>
      <c r="DMA33" s="45"/>
      <c r="DMB33" s="45"/>
      <c r="DMC33" s="45"/>
      <c r="DMD33" s="45"/>
      <c r="DME33" s="45"/>
      <c r="DMF33" s="45"/>
      <c r="DMG33" s="45"/>
      <c r="DMH33" s="45"/>
      <c r="DMI33" s="45"/>
      <c r="DMJ33" s="45"/>
      <c r="DMK33" s="45"/>
      <c r="DML33" s="45"/>
      <c r="DMM33" s="45"/>
      <c r="DMN33" s="45"/>
      <c r="DMO33" s="45"/>
      <c r="DMP33" s="45"/>
      <c r="DMQ33" s="45"/>
      <c r="DMR33" s="45"/>
      <c r="DMS33" s="45"/>
      <c r="DMT33" s="45"/>
      <c r="DMU33" s="45"/>
      <c r="DMV33" s="45"/>
      <c r="DMW33" s="45"/>
      <c r="DMX33" s="45"/>
      <c r="DMY33" s="45"/>
      <c r="DMZ33" s="45"/>
      <c r="DNA33" s="45"/>
      <c r="DNB33" s="45"/>
      <c r="DNC33" s="45"/>
      <c r="DND33" s="45"/>
      <c r="DNE33" s="45"/>
      <c r="DNF33" s="45"/>
      <c r="DNG33" s="45"/>
      <c r="DNH33" s="45"/>
      <c r="DNI33" s="45"/>
      <c r="DNJ33" s="45"/>
      <c r="DNK33" s="45"/>
      <c r="DNL33" s="45"/>
      <c r="DNM33" s="45"/>
      <c r="DNN33" s="45"/>
      <c r="DNO33" s="45"/>
      <c r="DNP33" s="45"/>
      <c r="DNQ33" s="45"/>
      <c r="DNR33" s="45"/>
      <c r="DNS33" s="45"/>
      <c r="DNT33" s="45"/>
      <c r="DNU33" s="45"/>
      <c r="DNV33" s="45"/>
      <c r="DNW33" s="45"/>
      <c r="DNX33" s="45"/>
      <c r="DNY33" s="45"/>
      <c r="DNZ33" s="45"/>
      <c r="DOA33" s="45"/>
      <c r="DOB33" s="45"/>
      <c r="DOC33" s="45"/>
      <c r="DOD33" s="45"/>
      <c r="DOE33" s="45"/>
      <c r="DOF33" s="45"/>
      <c r="DOG33" s="45"/>
      <c r="DOH33" s="45"/>
      <c r="DOI33" s="45"/>
      <c r="DOJ33" s="45"/>
      <c r="DOK33" s="45"/>
      <c r="DOL33" s="45"/>
      <c r="DOM33" s="45"/>
      <c r="DON33" s="45"/>
      <c r="DOO33" s="45"/>
      <c r="DOP33" s="45"/>
      <c r="DOQ33" s="45"/>
      <c r="DOR33" s="45"/>
      <c r="DOS33" s="45"/>
      <c r="DOT33" s="45"/>
      <c r="DOU33" s="45"/>
      <c r="DOV33" s="45"/>
      <c r="DOW33" s="45"/>
      <c r="DOX33" s="45"/>
      <c r="DOY33" s="45"/>
      <c r="DOZ33" s="45"/>
      <c r="DPA33" s="45"/>
      <c r="DPB33" s="45"/>
      <c r="DPC33" s="45"/>
      <c r="DPD33" s="45"/>
      <c r="DPE33" s="45"/>
      <c r="DPF33" s="45"/>
      <c r="DPG33" s="45"/>
      <c r="DPH33" s="45"/>
      <c r="DPI33" s="45"/>
      <c r="DPJ33" s="45"/>
      <c r="DPK33" s="45"/>
      <c r="DPL33" s="45"/>
      <c r="DPM33" s="45"/>
      <c r="DPN33" s="45"/>
      <c r="DPO33" s="45"/>
      <c r="DPP33" s="45"/>
      <c r="DPQ33" s="45"/>
      <c r="DPR33" s="45"/>
      <c r="DPS33" s="45"/>
      <c r="DPT33" s="45"/>
      <c r="DPU33" s="45"/>
      <c r="DPV33" s="45"/>
      <c r="DPW33" s="45"/>
      <c r="DPX33" s="45"/>
      <c r="DPY33" s="45"/>
      <c r="DPZ33" s="45"/>
      <c r="DQA33" s="45"/>
      <c r="DQB33" s="45"/>
      <c r="DQC33" s="45"/>
      <c r="DQD33" s="45"/>
      <c r="DQE33" s="45"/>
      <c r="DQF33" s="45"/>
      <c r="DQG33" s="45"/>
      <c r="DQH33" s="45"/>
      <c r="DQI33" s="45"/>
      <c r="DQJ33" s="45"/>
      <c r="DQK33" s="45"/>
      <c r="DQL33" s="45"/>
      <c r="DQM33" s="45"/>
      <c r="DQN33" s="45"/>
      <c r="DQO33" s="45"/>
      <c r="DQP33" s="45"/>
      <c r="DQQ33" s="45"/>
      <c r="DQR33" s="45"/>
      <c r="DQS33" s="45"/>
      <c r="DQT33" s="45"/>
      <c r="DQU33" s="45"/>
      <c r="DQV33" s="45"/>
      <c r="DQW33" s="45"/>
      <c r="DQX33" s="45"/>
      <c r="DQY33" s="45"/>
      <c r="DQZ33" s="45"/>
      <c r="DRA33" s="45"/>
      <c r="DRB33" s="45"/>
      <c r="DRC33" s="45"/>
      <c r="DRD33" s="45"/>
      <c r="DRE33" s="45"/>
      <c r="DRF33" s="45"/>
      <c r="DRG33" s="45"/>
      <c r="DRH33" s="45"/>
      <c r="DRI33" s="45"/>
      <c r="DRJ33" s="45"/>
      <c r="DRK33" s="45"/>
      <c r="DRL33" s="45"/>
      <c r="DRM33" s="45"/>
      <c r="DRN33" s="45"/>
      <c r="DRO33" s="45"/>
      <c r="DRP33" s="45"/>
      <c r="DRQ33" s="45"/>
      <c r="DRR33" s="45"/>
      <c r="DRS33" s="45"/>
      <c r="DRT33" s="45"/>
      <c r="DRU33" s="45"/>
      <c r="DRV33" s="45"/>
      <c r="DRW33" s="45"/>
      <c r="DRX33" s="45"/>
      <c r="DRY33" s="45"/>
      <c r="DRZ33" s="45"/>
      <c r="DSA33" s="45"/>
      <c r="DSB33" s="45"/>
      <c r="DSC33" s="45"/>
      <c r="DSD33" s="45"/>
      <c r="DSE33" s="45"/>
      <c r="DSF33" s="45"/>
      <c r="DSG33" s="45"/>
      <c r="DSH33" s="45"/>
      <c r="DSI33" s="45"/>
      <c r="DSJ33" s="45"/>
      <c r="DSK33" s="45"/>
      <c r="DSL33" s="45"/>
      <c r="DSM33" s="45"/>
      <c r="DSN33" s="45"/>
      <c r="DSO33" s="45"/>
      <c r="DSP33" s="45"/>
      <c r="DSQ33" s="45"/>
      <c r="DSR33" s="45"/>
      <c r="DSS33" s="45"/>
      <c r="DST33" s="45"/>
      <c r="DSU33" s="45"/>
      <c r="DSV33" s="45"/>
      <c r="DSW33" s="45"/>
      <c r="DSX33" s="45"/>
      <c r="DSY33" s="45"/>
      <c r="DSZ33" s="45"/>
      <c r="DTA33" s="45"/>
      <c r="DTB33" s="45"/>
      <c r="DTC33" s="45"/>
      <c r="DTD33" s="45"/>
      <c r="DTE33" s="45"/>
      <c r="DTF33" s="45"/>
      <c r="DTG33" s="45"/>
      <c r="DTH33" s="45"/>
      <c r="DTI33" s="45"/>
      <c r="DTJ33" s="45"/>
      <c r="DTK33" s="45"/>
      <c r="DTL33" s="45"/>
      <c r="DTM33" s="45"/>
      <c r="DTN33" s="45"/>
      <c r="DTO33" s="45"/>
      <c r="DTP33" s="45"/>
      <c r="DTQ33" s="45"/>
      <c r="DTR33" s="45"/>
      <c r="DTS33" s="45"/>
      <c r="DTT33" s="45"/>
      <c r="DTU33" s="45"/>
      <c r="DTV33" s="45"/>
      <c r="DTW33" s="45"/>
      <c r="DTX33" s="45"/>
      <c r="DTY33" s="45"/>
      <c r="DTZ33" s="45"/>
      <c r="DUA33" s="45"/>
      <c r="DUB33" s="45"/>
      <c r="DUC33" s="45"/>
      <c r="DUD33" s="45"/>
      <c r="DUE33" s="45"/>
      <c r="DUF33" s="45"/>
      <c r="DUG33" s="45"/>
      <c r="DUH33" s="45"/>
      <c r="DUI33" s="45"/>
      <c r="DUJ33" s="45"/>
      <c r="DUK33" s="45"/>
      <c r="DUL33" s="45"/>
      <c r="DUM33" s="45"/>
      <c r="DUN33" s="45"/>
      <c r="DUO33" s="45"/>
      <c r="DUP33" s="45"/>
      <c r="DUQ33" s="45"/>
      <c r="DUR33" s="45"/>
      <c r="DUS33" s="45"/>
      <c r="DUT33" s="45"/>
      <c r="DUU33" s="45"/>
      <c r="DUV33" s="45"/>
      <c r="DUW33" s="45"/>
      <c r="DUX33" s="45"/>
      <c r="DUY33" s="45"/>
      <c r="DUZ33" s="45"/>
      <c r="DVA33" s="45"/>
      <c r="DVB33" s="45"/>
      <c r="DVC33" s="45"/>
      <c r="DVD33" s="45"/>
      <c r="DVE33" s="45"/>
      <c r="DVF33" s="45"/>
      <c r="DVG33" s="45"/>
      <c r="DVH33" s="45"/>
      <c r="DVI33" s="45"/>
      <c r="DVJ33" s="45"/>
      <c r="DVK33" s="45"/>
      <c r="DVL33" s="45"/>
      <c r="DVM33" s="45"/>
      <c r="DVN33" s="45"/>
      <c r="DVO33" s="45"/>
      <c r="DVP33" s="45"/>
      <c r="DVQ33" s="45"/>
      <c r="DVR33" s="45"/>
      <c r="DVS33" s="45"/>
      <c r="DVT33" s="45"/>
      <c r="DVU33" s="45"/>
      <c r="DVV33" s="45"/>
      <c r="DVW33" s="45"/>
      <c r="DVX33" s="45"/>
      <c r="DVY33" s="45"/>
      <c r="DVZ33" s="45"/>
      <c r="DWA33" s="45"/>
      <c r="DWB33" s="45"/>
      <c r="DWC33" s="45"/>
      <c r="DWD33" s="45"/>
      <c r="DWE33" s="45"/>
      <c r="DWF33" s="45"/>
      <c r="DWG33" s="45"/>
      <c r="DWH33" s="45"/>
      <c r="DWI33" s="45"/>
      <c r="DWJ33" s="45"/>
      <c r="DWK33" s="45"/>
      <c r="DWL33" s="45"/>
      <c r="DWM33" s="45"/>
      <c r="DWN33" s="45"/>
      <c r="DWO33" s="45"/>
      <c r="DWP33" s="45"/>
      <c r="DWQ33" s="45"/>
      <c r="DWR33" s="45"/>
      <c r="DWS33" s="45"/>
      <c r="DWT33" s="45"/>
      <c r="DWU33" s="45"/>
      <c r="DWV33" s="45"/>
      <c r="DWW33" s="45"/>
      <c r="DWX33" s="45"/>
      <c r="DWY33" s="45"/>
      <c r="DWZ33" s="45"/>
      <c r="DXA33" s="45"/>
      <c r="DXB33" s="45"/>
      <c r="DXC33" s="45"/>
      <c r="DXD33" s="45"/>
      <c r="DXE33" s="45"/>
      <c r="DXF33" s="45"/>
      <c r="DXG33" s="45"/>
      <c r="DXH33" s="45"/>
      <c r="DXI33" s="45"/>
      <c r="DXJ33" s="45"/>
      <c r="DXK33" s="45"/>
      <c r="DXL33" s="45"/>
      <c r="DXM33" s="45"/>
      <c r="DXN33" s="45"/>
      <c r="DXO33" s="45"/>
      <c r="DXP33" s="45"/>
      <c r="DXQ33" s="45"/>
      <c r="DXR33" s="45"/>
      <c r="DXS33" s="45"/>
      <c r="DXT33" s="45"/>
      <c r="DXU33" s="45"/>
      <c r="DXV33" s="45"/>
      <c r="DXW33" s="45"/>
      <c r="DXX33" s="45"/>
      <c r="DXY33" s="45"/>
      <c r="DXZ33" s="45"/>
      <c r="DYA33" s="45"/>
      <c r="DYB33" s="45"/>
      <c r="DYC33" s="45"/>
      <c r="DYD33" s="45"/>
      <c r="DYE33" s="45"/>
      <c r="DYF33" s="45"/>
      <c r="DYG33" s="45"/>
      <c r="DYH33" s="45"/>
      <c r="DYI33" s="45"/>
      <c r="DYJ33" s="45"/>
      <c r="DYK33" s="45"/>
      <c r="DYL33" s="45"/>
      <c r="DYM33" s="45"/>
      <c r="DYN33" s="45"/>
      <c r="DYO33" s="45"/>
      <c r="DYP33" s="45"/>
      <c r="DYQ33" s="45"/>
      <c r="DYR33" s="45"/>
      <c r="DYS33" s="45"/>
      <c r="DYT33" s="45"/>
      <c r="DYU33" s="45"/>
      <c r="DYV33" s="45"/>
      <c r="DYW33" s="45"/>
      <c r="DYX33" s="45"/>
      <c r="DYY33" s="45"/>
      <c r="DYZ33" s="45"/>
      <c r="DZA33" s="45"/>
      <c r="DZB33" s="45"/>
      <c r="DZC33" s="45"/>
      <c r="DZD33" s="45"/>
      <c r="DZE33" s="45"/>
      <c r="DZF33" s="45"/>
      <c r="DZG33" s="45"/>
      <c r="DZH33" s="45"/>
      <c r="DZI33" s="45"/>
      <c r="DZJ33" s="45"/>
      <c r="DZK33" s="45"/>
      <c r="DZL33" s="45"/>
      <c r="DZM33" s="45"/>
      <c r="DZN33" s="45"/>
      <c r="DZO33" s="45"/>
      <c r="DZP33" s="45"/>
      <c r="DZQ33" s="45"/>
      <c r="DZR33" s="45"/>
      <c r="DZS33" s="45"/>
      <c r="DZT33" s="45"/>
      <c r="DZU33" s="45"/>
      <c r="DZV33" s="45"/>
      <c r="DZW33" s="45"/>
      <c r="DZX33" s="45"/>
      <c r="DZY33" s="45"/>
      <c r="DZZ33" s="45"/>
      <c r="EAA33" s="45"/>
      <c r="EAB33" s="45"/>
      <c r="EAC33" s="45"/>
      <c r="EAD33" s="45"/>
      <c r="EAE33" s="45"/>
      <c r="EAF33" s="45"/>
      <c r="EAG33" s="45"/>
      <c r="EAH33" s="45"/>
      <c r="EAI33" s="45"/>
      <c r="EAJ33" s="45"/>
      <c r="EAK33" s="45"/>
      <c r="EAL33" s="45"/>
      <c r="EAM33" s="45"/>
      <c r="EAN33" s="45"/>
      <c r="EAO33" s="45"/>
      <c r="EAP33" s="45"/>
      <c r="EAQ33" s="45"/>
      <c r="EAR33" s="45"/>
      <c r="EAS33" s="45"/>
      <c r="EAT33" s="45"/>
      <c r="EAU33" s="45"/>
      <c r="EAV33" s="45"/>
      <c r="EAW33" s="45"/>
      <c r="EAX33" s="45"/>
      <c r="EAY33" s="45"/>
      <c r="EAZ33" s="45"/>
      <c r="EBA33" s="45"/>
      <c r="EBB33" s="45"/>
      <c r="EBC33" s="45"/>
      <c r="EBD33" s="45"/>
      <c r="EBE33" s="45"/>
      <c r="EBF33" s="45"/>
      <c r="EBG33" s="45"/>
      <c r="EBH33" s="45"/>
      <c r="EBI33" s="45"/>
      <c r="EBJ33" s="45"/>
      <c r="EBK33" s="45"/>
      <c r="EBL33" s="45"/>
      <c r="EBM33" s="45"/>
      <c r="EBN33" s="45"/>
      <c r="EBO33" s="45"/>
      <c r="EBP33" s="45"/>
      <c r="EBQ33" s="45"/>
      <c r="EBR33" s="45"/>
      <c r="EBS33" s="45"/>
      <c r="EBT33" s="45"/>
      <c r="EBU33" s="45"/>
      <c r="EBV33" s="45"/>
      <c r="EBW33" s="45"/>
      <c r="EBX33" s="45"/>
      <c r="EBY33" s="45"/>
      <c r="EBZ33" s="45"/>
      <c r="ECA33" s="45"/>
      <c r="ECB33" s="45"/>
      <c r="ECC33" s="45"/>
      <c r="ECD33" s="45"/>
      <c r="ECE33" s="45"/>
      <c r="ECF33" s="45"/>
      <c r="ECG33" s="45"/>
      <c r="ECH33" s="45"/>
      <c r="ECI33" s="45"/>
      <c r="ECJ33" s="45"/>
      <c r="ECK33" s="45"/>
      <c r="ECL33" s="45"/>
      <c r="ECM33" s="45"/>
      <c r="ECN33" s="45"/>
      <c r="ECO33" s="45"/>
      <c r="ECP33" s="45"/>
      <c r="ECQ33" s="45"/>
      <c r="ECR33" s="45"/>
      <c r="ECS33" s="45"/>
      <c r="ECT33" s="45"/>
      <c r="ECU33" s="45"/>
      <c r="ECV33" s="45"/>
      <c r="ECW33" s="45"/>
      <c r="ECX33" s="45"/>
      <c r="ECY33" s="45"/>
      <c r="ECZ33" s="45"/>
      <c r="EDA33" s="45"/>
      <c r="EDB33" s="45"/>
      <c r="EDC33" s="45"/>
      <c r="EDD33" s="45"/>
      <c r="EDE33" s="45"/>
      <c r="EDF33" s="45"/>
      <c r="EDG33" s="45"/>
      <c r="EDH33" s="45"/>
      <c r="EDI33" s="45"/>
      <c r="EDJ33" s="45"/>
      <c r="EDK33" s="45"/>
      <c r="EDL33" s="45"/>
      <c r="EDM33" s="45"/>
      <c r="EDN33" s="45"/>
      <c r="EDO33" s="45"/>
      <c r="EDP33" s="45"/>
      <c r="EDQ33" s="45"/>
      <c r="EDR33" s="45"/>
      <c r="EDS33" s="45"/>
      <c r="EDT33" s="45"/>
      <c r="EDU33" s="45"/>
      <c r="EDV33" s="45"/>
      <c r="EDW33" s="45"/>
      <c r="EDX33" s="45"/>
      <c r="EDY33" s="45"/>
      <c r="EDZ33" s="45"/>
      <c r="EEA33" s="45"/>
      <c r="EEB33" s="45"/>
      <c r="EEC33" s="45"/>
      <c r="EED33" s="45"/>
      <c r="EEE33" s="45"/>
      <c r="EEF33" s="45"/>
      <c r="EEG33" s="45"/>
      <c r="EEH33" s="45"/>
      <c r="EEI33" s="45"/>
      <c r="EEJ33" s="45"/>
      <c r="EEK33" s="45"/>
      <c r="EEL33" s="45"/>
      <c r="EEM33" s="45"/>
      <c r="EEN33" s="45"/>
      <c r="EEO33" s="45"/>
      <c r="EEP33" s="45"/>
      <c r="EEQ33" s="45"/>
      <c r="EER33" s="45"/>
      <c r="EES33" s="45"/>
      <c r="EET33" s="45"/>
      <c r="EEU33" s="45"/>
      <c r="EEV33" s="45"/>
      <c r="EEW33" s="45"/>
      <c r="EEX33" s="45"/>
      <c r="EEY33" s="45"/>
      <c r="EEZ33" s="45"/>
      <c r="EFA33" s="45"/>
      <c r="EFB33" s="45"/>
      <c r="EFC33" s="45"/>
      <c r="EFD33" s="45"/>
      <c r="EFE33" s="45"/>
      <c r="EFF33" s="45"/>
      <c r="EFG33" s="45"/>
      <c r="EFH33" s="45"/>
      <c r="EFI33" s="45"/>
      <c r="EFJ33" s="45"/>
      <c r="EFK33" s="45"/>
      <c r="EFL33" s="45"/>
      <c r="EFM33" s="45"/>
      <c r="EFN33" s="45"/>
      <c r="EFO33" s="45"/>
      <c r="EFP33" s="45"/>
      <c r="EFQ33" s="45"/>
      <c r="EFR33" s="45"/>
      <c r="EFS33" s="45"/>
      <c r="EFT33" s="45"/>
      <c r="EFU33" s="45"/>
      <c r="EFV33" s="45"/>
      <c r="EFW33" s="45"/>
      <c r="EFX33" s="45"/>
      <c r="EFY33" s="45"/>
      <c r="EFZ33" s="45"/>
      <c r="EGA33" s="45"/>
      <c r="EGB33" s="45"/>
      <c r="EGC33" s="45"/>
      <c r="EGD33" s="45"/>
      <c r="EGE33" s="45"/>
      <c r="EGF33" s="45"/>
      <c r="EGG33" s="45"/>
      <c r="EGH33" s="45"/>
      <c r="EGI33" s="45"/>
      <c r="EGJ33" s="45"/>
      <c r="EGK33" s="45"/>
      <c r="EGL33" s="45"/>
      <c r="EGM33" s="45"/>
      <c r="EGN33" s="45"/>
      <c r="EGO33" s="45"/>
      <c r="EGP33" s="45"/>
      <c r="EGQ33" s="45"/>
      <c r="EGR33" s="45"/>
      <c r="EGS33" s="45"/>
      <c r="EGT33" s="45"/>
      <c r="EGU33" s="45"/>
      <c r="EGV33" s="45"/>
      <c r="EGW33" s="45"/>
      <c r="EGX33" s="45"/>
      <c r="EGY33" s="45"/>
      <c r="EGZ33" s="45"/>
      <c r="EHA33" s="45"/>
      <c r="EHB33" s="45"/>
      <c r="EHC33" s="45"/>
      <c r="EHD33" s="45"/>
      <c r="EHE33" s="45"/>
      <c r="EHF33" s="45"/>
      <c r="EHG33" s="45"/>
      <c r="EHH33" s="45"/>
      <c r="EHI33" s="45"/>
      <c r="EHJ33" s="45"/>
      <c r="EHK33" s="45"/>
      <c r="EHL33" s="45"/>
      <c r="EHM33" s="45"/>
      <c r="EHN33" s="45"/>
      <c r="EHO33" s="45"/>
      <c r="EHP33" s="45"/>
      <c r="EHQ33" s="45"/>
      <c r="EHR33" s="45"/>
      <c r="EHS33" s="45"/>
      <c r="EHT33" s="45"/>
      <c r="EHU33" s="45"/>
      <c r="EHV33" s="45"/>
      <c r="EHW33" s="45"/>
      <c r="EHX33" s="45"/>
      <c r="EHY33" s="45"/>
      <c r="EHZ33" s="45"/>
      <c r="EIA33" s="45"/>
      <c r="EIB33" s="45"/>
      <c r="EIC33" s="45"/>
      <c r="EID33" s="45"/>
      <c r="EIE33" s="45"/>
      <c r="EIF33" s="45"/>
      <c r="EIG33" s="45"/>
      <c r="EIH33" s="45"/>
      <c r="EII33" s="45"/>
      <c r="EIJ33" s="45"/>
      <c r="EIK33" s="45"/>
      <c r="EIL33" s="45"/>
      <c r="EIM33" s="45"/>
      <c r="EIN33" s="45"/>
      <c r="EIO33" s="45"/>
      <c r="EIP33" s="45"/>
      <c r="EIQ33" s="45"/>
      <c r="EIR33" s="45"/>
      <c r="EIS33" s="45"/>
      <c r="EIT33" s="45"/>
      <c r="EIU33" s="45"/>
      <c r="EIV33" s="45"/>
      <c r="EIW33" s="45"/>
      <c r="EIX33" s="45"/>
      <c r="EIY33" s="45"/>
      <c r="EIZ33" s="45"/>
      <c r="EJA33" s="45"/>
      <c r="EJB33" s="45"/>
      <c r="EJC33" s="45"/>
      <c r="EJD33" s="45"/>
      <c r="EJE33" s="45"/>
      <c r="EJF33" s="45"/>
      <c r="EJG33" s="45"/>
      <c r="EJH33" s="45"/>
      <c r="EJI33" s="45"/>
      <c r="EJJ33" s="45"/>
      <c r="EJK33" s="45"/>
      <c r="EJL33" s="45"/>
      <c r="EJM33" s="45"/>
      <c r="EJN33" s="45"/>
      <c r="EJO33" s="45"/>
      <c r="EJP33" s="45"/>
      <c r="EJQ33" s="45"/>
      <c r="EJR33" s="45"/>
      <c r="EJS33" s="45"/>
      <c r="EJT33" s="45"/>
      <c r="EJU33" s="45"/>
      <c r="EJV33" s="45"/>
      <c r="EJW33" s="45"/>
      <c r="EJX33" s="45"/>
      <c r="EJY33" s="45"/>
      <c r="EJZ33" s="45"/>
      <c r="EKA33" s="45"/>
      <c r="EKB33" s="45"/>
      <c r="EKC33" s="45"/>
      <c r="EKD33" s="45"/>
      <c r="EKE33" s="45"/>
      <c r="EKF33" s="45"/>
      <c r="EKG33" s="45"/>
      <c r="EKH33" s="45"/>
      <c r="EKI33" s="45"/>
      <c r="EKJ33" s="45"/>
      <c r="EKK33" s="45"/>
      <c r="EKL33" s="45"/>
      <c r="EKM33" s="45"/>
      <c r="EKN33" s="45"/>
      <c r="EKO33" s="45"/>
      <c r="EKP33" s="45"/>
      <c r="EKQ33" s="45"/>
      <c r="EKR33" s="45"/>
      <c r="EKS33" s="45"/>
      <c r="EKT33" s="45"/>
      <c r="EKU33" s="45"/>
      <c r="EKV33" s="45"/>
      <c r="EKW33" s="45"/>
      <c r="EKX33" s="45"/>
      <c r="EKY33" s="45"/>
      <c r="EKZ33" s="45"/>
      <c r="ELA33" s="45"/>
      <c r="ELB33" s="45"/>
      <c r="ELC33" s="45"/>
      <c r="ELD33" s="45"/>
      <c r="ELE33" s="45"/>
      <c r="ELF33" s="45"/>
      <c r="ELG33" s="45"/>
      <c r="ELH33" s="45"/>
      <c r="ELI33" s="45"/>
      <c r="ELJ33" s="45"/>
      <c r="ELK33" s="45"/>
      <c r="ELL33" s="45"/>
      <c r="ELM33" s="45"/>
      <c r="ELN33" s="45"/>
      <c r="ELO33" s="45"/>
      <c r="ELP33" s="45"/>
      <c r="ELQ33" s="45"/>
      <c r="ELR33" s="45"/>
      <c r="ELS33" s="45"/>
      <c r="ELT33" s="45"/>
      <c r="ELU33" s="45"/>
      <c r="ELV33" s="45"/>
      <c r="ELW33" s="45"/>
      <c r="ELX33" s="45"/>
      <c r="ELY33" s="45"/>
      <c r="ELZ33" s="45"/>
      <c r="EMA33" s="45"/>
      <c r="EMB33" s="45"/>
      <c r="EMC33" s="45"/>
      <c r="EMD33" s="45"/>
      <c r="EME33" s="45"/>
      <c r="EMF33" s="45"/>
      <c r="EMG33" s="45"/>
      <c r="EMH33" s="45"/>
      <c r="EMI33" s="45"/>
      <c r="EMJ33" s="45"/>
      <c r="EMK33" s="45"/>
      <c r="EML33" s="45"/>
      <c r="EMM33" s="45"/>
      <c r="EMN33" s="45"/>
      <c r="EMO33" s="45"/>
      <c r="EMP33" s="45"/>
      <c r="EMQ33" s="45"/>
      <c r="EMR33" s="45"/>
      <c r="EMS33" s="45"/>
      <c r="EMT33" s="45"/>
      <c r="EMU33" s="45"/>
      <c r="EMV33" s="45"/>
      <c r="EMW33" s="45"/>
      <c r="EMX33" s="45"/>
      <c r="EMY33" s="45"/>
      <c r="EMZ33" s="45"/>
      <c r="ENA33" s="45"/>
      <c r="ENB33" s="45"/>
      <c r="ENC33" s="45"/>
      <c r="END33" s="45"/>
      <c r="ENE33" s="45"/>
      <c r="ENF33" s="45"/>
      <c r="ENG33" s="45"/>
      <c r="ENH33" s="45"/>
      <c r="ENI33" s="45"/>
      <c r="ENJ33" s="45"/>
      <c r="ENK33" s="45"/>
      <c r="ENL33" s="45"/>
      <c r="ENM33" s="45"/>
      <c r="ENN33" s="45"/>
      <c r="ENO33" s="45"/>
      <c r="ENP33" s="45"/>
      <c r="ENQ33" s="45"/>
      <c r="ENR33" s="45"/>
      <c r="ENS33" s="45"/>
      <c r="ENT33" s="45"/>
      <c r="ENU33" s="45"/>
      <c r="ENV33" s="45"/>
      <c r="ENW33" s="45"/>
      <c r="ENX33" s="45"/>
      <c r="ENY33" s="45"/>
      <c r="ENZ33" s="45"/>
      <c r="EOA33" s="45"/>
      <c r="EOB33" s="45"/>
      <c r="EOC33" s="45"/>
      <c r="EOD33" s="45"/>
      <c r="EOE33" s="45"/>
      <c r="EOF33" s="45"/>
      <c r="EOG33" s="45"/>
      <c r="EOH33" s="45"/>
      <c r="EOI33" s="45"/>
      <c r="EOJ33" s="45"/>
      <c r="EOK33" s="45"/>
      <c r="EOL33" s="45"/>
      <c r="EOM33" s="45"/>
      <c r="EON33" s="45"/>
      <c r="EOO33" s="45"/>
      <c r="EOP33" s="45"/>
      <c r="EOQ33" s="45"/>
      <c r="EOR33" s="45"/>
      <c r="EOS33" s="45"/>
      <c r="EOT33" s="45"/>
      <c r="EOU33" s="45"/>
      <c r="EOV33" s="45"/>
      <c r="EOW33" s="45"/>
      <c r="EOX33" s="45"/>
      <c r="EOY33" s="45"/>
      <c r="EOZ33" s="45"/>
      <c r="EPA33" s="45"/>
      <c r="EPB33" s="45"/>
      <c r="EPC33" s="45"/>
      <c r="EPD33" s="45"/>
      <c r="EPE33" s="45"/>
      <c r="EPF33" s="45"/>
      <c r="EPG33" s="45"/>
      <c r="EPH33" s="45"/>
      <c r="EPI33" s="45"/>
      <c r="EPJ33" s="45"/>
      <c r="EPK33" s="45"/>
      <c r="EPL33" s="45"/>
      <c r="EPM33" s="45"/>
      <c r="EPN33" s="45"/>
      <c r="EPO33" s="45"/>
      <c r="EPP33" s="45"/>
      <c r="EPQ33" s="45"/>
      <c r="EPR33" s="45"/>
      <c r="EPS33" s="45"/>
      <c r="EPT33" s="45"/>
      <c r="EPU33" s="45"/>
      <c r="EPV33" s="45"/>
      <c r="EPW33" s="45"/>
      <c r="EPX33" s="45"/>
      <c r="EPY33" s="45"/>
      <c r="EPZ33" s="45"/>
      <c r="EQA33" s="45"/>
      <c r="EQB33" s="45"/>
      <c r="EQC33" s="45"/>
      <c r="EQD33" s="45"/>
      <c r="EQE33" s="45"/>
      <c r="EQF33" s="45"/>
      <c r="EQG33" s="45"/>
      <c r="EQH33" s="45"/>
      <c r="EQI33" s="45"/>
      <c r="EQJ33" s="45"/>
      <c r="EQK33" s="45"/>
      <c r="EQL33" s="45"/>
      <c r="EQM33" s="45"/>
      <c r="EQN33" s="45"/>
      <c r="EQO33" s="45"/>
      <c r="EQP33" s="45"/>
      <c r="EQQ33" s="45"/>
      <c r="EQR33" s="45"/>
      <c r="EQS33" s="45"/>
      <c r="EQT33" s="45"/>
      <c r="EQU33" s="45"/>
      <c r="EQV33" s="45"/>
      <c r="EQW33" s="45"/>
      <c r="EQX33" s="45"/>
      <c r="EQY33" s="45"/>
      <c r="EQZ33" s="45"/>
      <c r="ERA33" s="45"/>
      <c r="ERB33" s="45"/>
      <c r="ERC33" s="45"/>
      <c r="ERD33" s="45"/>
      <c r="ERE33" s="45"/>
      <c r="ERF33" s="45"/>
      <c r="ERG33" s="45"/>
      <c r="ERH33" s="45"/>
      <c r="ERI33" s="45"/>
      <c r="ERJ33" s="45"/>
      <c r="ERK33" s="45"/>
      <c r="ERL33" s="45"/>
      <c r="ERM33" s="45"/>
      <c r="ERN33" s="45"/>
      <c r="ERO33" s="45"/>
      <c r="ERP33" s="45"/>
      <c r="ERQ33" s="45"/>
      <c r="ERR33" s="45"/>
      <c r="ERS33" s="45"/>
      <c r="ERT33" s="45"/>
      <c r="ERU33" s="45"/>
      <c r="ERV33" s="45"/>
      <c r="ERW33" s="45"/>
      <c r="ERX33" s="45"/>
      <c r="ERY33" s="45"/>
      <c r="ERZ33" s="45"/>
      <c r="ESA33" s="45"/>
      <c r="ESB33" s="45"/>
      <c r="ESC33" s="45"/>
      <c r="ESD33" s="45"/>
      <c r="ESE33" s="45"/>
      <c r="ESF33" s="45"/>
      <c r="ESG33" s="45"/>
      <c r="ESH33" s="45"/>
      <c r="ESI33" s="45"/>
      <c r="ESJ33" s="45"/>
      <c r="ESK33" s="45"/>
      <c r="ESL33" s="45"/>
      <c r="ESM33" s="45"/>
      <c r="ESN33" s="45"/>
      <c r="ESO33" s="45"/>
      <c r="ESP33" s="45"/>
      <c r="ESQ33" s="45"/>
      <c r="ESR33" s="45"/>
      <c r="ESS33" s="45"/>
      <c r="EST33" s="45"/>
      <c r="ESU33" s="45"/>
      <c r="ESV33" s="45"/>
      <c r="ESW33" s="45"/>
      <c r="ESX33" s="45"/>
      <c r="ESY33" s="45"/>
      <c r="ESZ33" s="45"/>
      <c r="ETA33" s="45"/>
      <c r="ETB33" s="45"/>
      <c r="ETC33" s="45"/>
      <c r="ETD33" s="45"/>
      <c r="ETE33" s="45"/>
      <c r="ETF33" s="45"/>
      <c r="ETG33" s="45"/>
      <c r="ETH33" s="45"/>
      <c r="ETI33" s="45"/>
      <c r="ETJ33" s="45"/>
      <c r="ETK33" s="45"/>
      <c r="ETL33" s="45"/>
      <c r="ETM33" s="45"/>
      <c r="ETN33" s="45"/>
      <c r="ETO33" s="45"/>
      <c r="ETP33" s="45"/>
      <c r="ETQ33" s="45"/>
      <c r="ETR33" s="45"/>
      <c r="ETS33" s="45"/>
      <c r="ETT33" s="45"/>
      <c r="ETU33" s="45"/>
      <c r="ETV33" s="45"/>
      <c r="ETW33" s="45"/>
      <c r="ETX33" s="45"/>
      <c r="ETY33" s="45"/>
      <c r="ETZ33" s="45"/>
      <c r="EUA33" s="45"/>
      <c r="EUB33" s="45"/>
      <c r="EUC33" s="45"/>
      <c r="EUD33" s="45"/>
      <c r="EUE33" s="45"/>
      <c r="EUF33" s="45"/>
      <c r="EUG33" s="45"/>
      <c r="EUH33" s="45"/>
      <c r="EUI33" s="45"/>
      <c r="EUJ33" s="45"/>
      <c r="EUK33" s="45"/>
      <c r="EUL33" s="45"/>
      <c r="EUM33" s="45"/>
      <c r="EUN33" s="45"/>
      <c r="EUO33" s="45"/>
      <c r="EUP33" s="45"/>
      <c r="EUQ33" s="45"/>
      <c r="EUR33" s="45"/>
      <c r="EUS33" s="45"/>
      <c r="EUT33" s="45"/>
      <c r="EUU33" s="45"/>
      <c r="EUV33" s="45"/>
      <c r="EUW33" s="45"/>
      <c r="EUX33" s="45"/>
      <c r="EUY33" s="45"/>
      <c r="EUZ33" s="45"/>
      <c r="EVA33" s="45"/>
      <c r="EVB33" s="45"/>
      <c r="EVC33" s="45"/>
      <c r="EVD33" s="45"/>
      <c r="EVE33" s="45"/>
      <c r="EVF33" s="45"/>
      <c r="EVG33" s="45"/>
      <c r="EVH33" s="45"/>
      <c r="EVI33" s="45"/>
      <c r="EVJ33" s="45"/>
      <c r="EVK33" s="45"/>
      <c r="EVL33" s="45"/>
      <c r="EVM33" s="45"/>
      <c r="EVN33" s="45"/>
      <c r="EVO33" s="45"/>
      <c r="EVP33" s="45"/>
      <c r="EVQ33" s="45"/>
      <c r="EVR33" s="45"/>
      <c r="EVS33" s="45"/>
      <c r="EVT33" s="45"/>
      <c r="EVU33" s="45"/>
      <c r="EVV33" s="45"/>
      <c r="EVW33" s="45"/>
      <c r="EVX33" s="45"/>
      <c r="EVY33" s="45"/>
      <c r="EVZ33" s="45"/>
      <c r="EWA33" s="45"/>
      <c r="EWB33" s="45"/>
      <c r="EWC33" s="45"/>
      <c r="EWD33" s="45"/>
      <c r="EWE33" s="45"/>
      <c r="EWF33" s="45"/>
      <c r="EWG33" s="45"/>
      <c r="EWH33" s="45"/>
      <c r="EWI33" s="45"/>
      <c r="EWJ33" s="45"/>
      <c r="EWK33" s="45"/>
      <c r="EWL33" s="45"/>
      <c r="EWM33" s="45"/>
      <c r="EWN33" s="45"/>
      <c r="EWO33" s="45"/>
      <c r="EWP33" s="45"/>
      <c r="EWQ33" s="45"/>
      <c r="EWR33" s="45"/>
      <c r="EWS33" s="45"/>
      <c r="EWT33" s="45"/>
      <c r="EWU33" s="45"/>
      <c r="EWV33" s="45"/>
      <c r="EWW33" s="45"/>
      <c r="EWX33" s="45"/>
      <c r="EWY33" s="45"/>
      <c r="EWZ33" s="45"/>
      <c r="EXA33" s="45"/>
      <c r="EXB33" s="45"/>
      <c r="EXC33" s="45"/>
      <c r="EXD33" s="45"/>
      <c r="EXE33" s="45"/>
      <c r="EXF33" s="45"/>
      <c r="EXG33" s="45"/>
      <c r="EXH33" s="45"/>
      <c r="EXI33" s="45"/>
      <c r="EXJ33" s="45"/>
      <c r="EXK33" s="45"/>
      <c r="EXL33" s="45"/>
      <c r="EXM33" s="45"/>
      <c r="EXN33" s="45"/>
      <c r="EXO33" s="45"/>
      <c r="EXP33" s="45"/>
      <c r="EXQ33" s="45"/>
      <c r="EXR33" s="45"/>
      <c r="EXS33" s="45"/>
      <c r="EXT33" s="45"/>
      <c r="EXU33" s="45"/>
      <c r="EXV33" s="45"/>
      <c r="EXW33" s="45"/>
      <c r="EXX33" s="45"/>
      <c r="EXY33" s="45"/>
      <c r="EXZ33" s="45"/>
      <c r="EYA33" s="45"/>
      <c r="EYB33" s="45"/>
      <c r="EYC33" s="45"/>
      <c r="EYD33" s="45"/>
      <c r="EYE33" s="45"/>
      <c r="EYF33" s="45"/>
      <c r="EYG33" s="45"/>
      <c r="EYH33" s="45"/>
      <c r="EYI33" s="45"/>
      <c r="EYJ33" s="45"/>
      <c r="EYK33" s="45"/>
      <c r="EYL33" s="45"/>
      <c r="EYM33" s="45"/>
      <c r="EYN33" s="45"/>
      <c r="EYO33" s="45"/>
      <c r="EYP33" s="45"/>
      <c r="EYQ33" s="45"/>
      <c r="EYR33" s="45"/>
      <c r="EYS33" s="45"/>
      <c r="EYT33" s="45"/>
      <c r="EYU33" s="45"/>
      <c r="EYV33" s="45"/>
      <c r="EYW33" s="45"/>
      <c r="EYX33" s="45"/>
      <c r="EYY33" s="45"/>
      <c r="EYZ33" s="45"/>
      <c r="EZA33" s="45"/>
      <c r="EZB33" s="45"/>
      <c r="EZC33" s="45"/>
      <c r="EZD33" s="45"/>
      <c r="EZE33" s="45"/>
      <c r="EZF33" s="45"/>
      <c r="EZG33" s="45"/>
      <c r="EZH33" s="45"/>
      <c r="EZI33" s="45"/>
      <c r="EZJ33" s="45"/>
      <c r="EZK33" s="45"/>
      <c r="EZL33" s="45"/>
      <c r="EZM33" s="45"/>
      <c r="EZN33" s="45"/>
      <c r="EZO33" s="45"/>
      <c r="EZP33" s="45"/>
      <c r="EZQ33" s="45"/>
      <c r="EZR33" s="45"/>
      <c r="EZS33" s="45"/>
      <c r="EZT33" s="45"/>
      <c r="EZU33" s="45"/>
      <c r="EZV33" s="45"/>
      <c r="EZW33" s="45"/>
      <c r="EZX33" s="45"/>
      <c r="EZY33" s="45"/>
      <c r="EZZ33" s="45"/>
      <c r="FAA33" s="45"/>
      <c r="FAB33" s="45"/>
      <c r="FAC33" s="45"/>
      <c r="FAD33" s="45"/>
      <c r="FAE33" s="45"/>
      <c r="FAF33" s="45"/>
      <c r="FAG33" s="45"/>
      <c r="FAH33" s="45"/>
      <c r="FAI33" s="45"/>
      <c r="FAJ33" s="45"/>
      <c r="FAK33" s="45"/>
      <c r="FAL33" s="45"/>
      <c r="FAM33" s="45"/>
      <c r="FAN33" s="45"/>
      <c r="FAO33" s="45"/>
      <c r="FAP33" s="45"/>
      <c r="FAQ33" s="45"/>
      <c r="FAR33" s="45"/>
      <c r="FAS33" s="45"/>
      <c r="FAT33" s="45"/>
      <c r="FAU33" s="45"/>
      <c r="FAV33" s="45"/>
      <c r="FAW33" s="45"/>
      <c r="FAX33" s="45"/>
      <c r="FAY33" s="45"/>
      <c r="FAZ33" s="45"/>
      <c r="FBA33" s="45"/>
      <c r="FBB33" s="45"/>
      <c r="FBC33" s="45"/>
      <c r="FBD33" s="45"/>
      <c r="FBE33" s="45"/>
      <c r="FBF33" s="45"/>
      <c r="FBG33" s="45"/>
      <c r="FBH33" s="45"/>
      <c r="FBI33" s="45"/>
      <c r="FBJ33" s="45"/>
      <c r="FBK33" s="45"/>
      <c r="FBL33" s="45"/>
      <c r="FBM33" s="45"/>
      <c r="FBN33" s="45"/>
      <c r="FBO33" s="45"/>
      <c r="FBP33" s="45"/>
      <c r="FBQ33" s="45"/>
      <c r="FBR33" s="45"/>
      <c r="FBS33" s="45"/>
      <c r="FBT33" s="45"/>
      <c r="FBU33" s="45"/>
      <c r="FBV33" s="45"/>
      <c r="FBW33" s="45"/>
      <c r="FBX33" s="45"/>
      <c r="FBY33" s="45"/>
      <c r="FBZ33" s="45"/>
      <c r="FCA33" s="45"/>
      <c r="FCB33" s="45"/>
      <c r="FCC33" s="45"/>
      <c r="FCD33" s="45"/>
      <c r="FCE33" s="45"/>
      <c r="FCF33" s="45"/>
      <c r="FCG33" s="45"/>
      <c r="FCH33" s="45"/>
      <c r="FCI33" s="45"/>
      <c r="FCJ33" s="45"/>
      <c r="FCK33" s="45"/>
      <c r="FCL33" s="45"/>
      <c r="FCM33" s="45"/>
      <c r="FCN33" s="45"/>
      <c r="FCO33" s="45"/>
      <c r="FCP33" s="45"/>
      <c r="FCQ33" s="45"/>
      <c r="FCR33" s="45"/>
      <c r="FCS33" s="45"/>
      <c r="FCT33" s="45"/>
      <c r="FCU33" s="45"/>
      <c r="FCV33" s="45"/>
      <c r="FCW33" s="45"/>
      <c r="FCX33" s="45"/>
      <c r="FCY33" s="45"/>
      <c r="FCZ33" s="45"/>
      <c r="FDA33" s="45"/>
      <c r="FDB33" s="45"/>
      <c r="FDC33" s="45"/>
      <c r="FDD33" s="45"/>
      <c r="FDE33" s="45"/>
      <c r="FDF33" s="45"/>
      <c r="FDG33" s="45"/>
      <c r="FDH33" s="45"/>
      <c r="FDI33" s="45"/>
      <c r="FDJ33" s="45"/>
      <c r="FDK33" s="45"/>
      <c r="FDL33" s="45"/>
      <c r="FDM33" s="45"/>
      <c r="FDN33" s="45"/>
      <c r="FDO33" s="45"/>
      <c r="FDP33" s="45"/>
      <c r="FDQ33" s="45"/>
      <c r="FDR33" s="45"/>
      <c r="FDS33" s="45"/>
      <c r="FDT33" s="45"/>
      <c r="FDU33" s="45"/>
      <c r="FDV33" s="45"/>
      <c r="FDW33" s="45"/>
      <c r="FDX33" s="45"/>
      <c r="FDY33" s="45"/>
      <c r="FDZ33" s="45"/>
      <c r="FEA33" s="45"/>
      <c r="FEB33" s="45"/>
      <c r="FEC33" s="45"/>
      <c r="FED33" s="45"/>
      <c r="FEE33" s="45"/>
      <c r="FEF33" s="45"/>
      <c r="FEG33" s="45"/>
      <c r="FEH33" s="45"/>
      <c r="FEI33" s="45"/>
      <c r="FEJ33" s="45"/>
      <c r="FEK33" s="45"/>
      <c r="FEL33" s="45"/>
      <c r="FEM33" s="45"/>
      <c r="FEN33" s="45"/>
      <c r="FEO33" s="45"/>
      <c r="FEP33" s="45"/>
      <c r="FEQ33" s="45"/>
      <c r="FER33" s="45"/>
      <c r="FES33" s="45"/>
      <c r="FET33" s="45"/>
      <c r="FEU33" s="45"/>
      <c r="FEV33" s="45"/>
      <c r="FEW33" s="45"/>
      <c r="FEX33" s="45"/>
      <c r="FEY33" s="45"/>
      <c r="FEZ33" s="45"/>
      <c r="FFA33" s="45"/>
      <c r="FFB33" s="45"/>
      <c r="FFC33" s="45"/>
      <c r="FFD33" s="45"/>
      <c r="FFE33" s="45"/>
      <c r="FFF33" s="45"/>
      <c r="FFG33" s="45"/>
      <c r="FFH33" s="45"/>
      <c r="FFI33" s="45"/>
      <c r="FFJ33" s="45"/>
      <c r="FFK33" s="45"/>
      <c r="FFL33" s="45"/>
      <c r="FFM33" s="45"/>
      <c r="FFN33" s="45"/>
      <c r="FFO33" s="45"/>
      <c r="FFP33" s="45"/>
      <c r="FFQ33" s="45"/>
      <c r="FFR33" s="45"/>
      <c r="FFS33" s="45"/>
      <c r="FFT33" s="45"/>
      <c r="FFU33" s="45"/>
      <c r="FFV33" s="45"/>
      <c r="FFW33" s="45"/>
      <c r="FFX33" s="45"/>
      <c r="FFY33" s="45"/>
      <c r="FFZ33" s="45"/>
      <c r="FGA33" s="45"/>
      <c r="FGB33" s="45"/>
      <c r="FGC33" s="45"/>
      <c r="FGD33" s="45"/>
      <c r="FGE33" s="45"/>
      <c r="FGF33" s="45"/>
      <c r="FGG33" s="45"/>
      <c r="FGH33" s="45"/>
      <c r="FGI33" s="45"/>
      <c r="FGJ33" s="45"/>
      <c r="FGK33" s="45"/>
      <c r="FGL33" s="45"/>
      <c r="FGM33" s="45"/>
      <c r="FGN33" s="45"/>
      <c r="FGO33" s="45"/>
      <c r="FGP33" s="45"/>
      <c r="FGQ33" s="45"/>
      <c r="FGR33" s="45"/>
      <c r="FGS33" s="45"/>
      <c r="FGT33" s="45"/>
      <c r="FGU33" s="45"/>
      <c r="FGV33" s="45"/>
      <c r="FGW33" s="45"/>
      <c r="FGX33" s="45"/>
      <c r="FGY33" s="45"/>
      <c r="FGZ33" s="45"/>
      <c r="FHA33" s="45"/>
      <c r="FHB33" s="45"/>
      <c r="FHC33" s="45"/>
      <c r="FHD33" s="45"/>
      <c r="FHE33" s="45"/>
      <c r="FHF33" s="45"/>
      <c r="FHG33" s="45"/>
      <c r="FHH33" s="45"/>
      <c r="FHI33" s="45"/>
      <c r="FHJ33" s="45"/>
      <c r="FHK33" s="45"/>
      <c r="FHL33" s="45"/>
      <c r="FHM33" s="45"/>
      <c r="FHN33" s="45"/>
      <c r="FHO33" s="45"/>
      <c r="FHP33" s="45"/>
      <c r="FHQ33" s="45"/>
      <c r="FHR33" s="45"/>
      <c r="FHS33" s="45"/>
      <c r="FHT33" s="45"/>
      <c r="FHU33" s="45"/>
      <c r="FHV33" s="45"/>
      <c r="FHW33" s="45"/>
      <c r="FHX33" s="45"/>
      <c r="FHY33" s="45"/>
      <c r="FHZ33" s="45"/>
      <c r="FIA33" s="45"/>
      <c r="FIB33" s="45"/>
      <c r="FIC33" s="45"/>
      <c r="FID33" s="45"/>
      <c r="FIE33" s="45"/>
      <c r="FIF33" s="45"/>
      <c r="FIG33" s="45"/>
      <c r="FIH33" s="45"/>
      <c r="FII33" s="45"/>
      <c r="FIJ33" s="45"/>
      <c r="FIK33" s="45"/>
      <c r="FIL33" s="45"/>
      <c r="FIM33" s="45"/>
      <c r="FIN33" s="45"/>
      <c r="FIO33" s="45"/>
      <c r="FIP33" s="45"/>
      <c r="FIQ33" s="45"/>
      <c r="FIR33" s="45"/>
      <c r="FIS33" s="45"/>
      <c r="FIT33" s="45"/>
      <c r="FIU33" s="45"/>
      <c r="FIV33" s="45"/>
      <c r="FIW33" s="45"/>
      <c r="FIX33" s="45"/>
      <c r="FIY33" s="45"/>
      <c r="FIZ33" s="45"/>
      <c r="FJA33" s="45"/>
      <c r="FJB33" s="45"/>
      <c r="FJC33" s="45"/>
      <c r="FJD33" s="45"/>
      <c r="FJE33" s="45"/>
      <c r="FJF33" s="45"/>
      <c r="FJG33" s="45"/>
      <c r="FJH33" s="45"/>
      <c r="FJI33" s="45"/>
      <c r="FJJ33" s="45"/>
      <c r="FJK33" s="45"/>
      <c r="FJL33" s="45"/>
      <c r="FJM33" s="45"/>
      <c r="FJN33" s="45"/>
      <c r="FJO33" s="45"/>
      <c r="FJP33" s="45"/>
      <c r="FJQ33" s="45"/>
      <c r="FJR33" s="45"/>
      <c r="FJS33" s="45"/>
      <c r="FJT33" s="45"/>
      <c r="FJU33" s="45"/>
      <c r="FJV33" s="45"/>
      <c r="FJW33" s="45"/>
      <c r="FJX33" s="45"/>
      <c r="FJY33" s="45"/>
      <c r="FJZ33" s="45"/>
      <c r="FKA33" s="45"/>
      <c r="FKB33" s="45"/>
      <c r="FKC33" s="45"/>
      <c r="FKD33" s="45"/>
      <c r="FKE33" s="45"/>
      <c r="FKF33" s="45"/>
      <c r="FKG33" s="45"/>
      <c r="FKH33" s="45"/>
      <c r="FKI33" s="45"/>
      <c r="FKJ33" s="45"/>
      <c r="FKK33" s="45"/>
      <c r="FKL33" s="45"/>
      <c r="FKM33" s="45"/>
      <c r="FKN33" s="45"/>
      <c r="FKO33" s="45"/>
      <c r="FKP33" s="45"/>
      <c r="FKQ33" s="45"/>
      <c r="FKR33" s="45"/>
      <c r="FKS33" s="45"/>
      <c r="FKT33" s="45"/>
      <c r="FKU33" s="45"/>
      <c r="FKV33" s="45"/>
      <c r="FKW33" s="45"/>
      <c r="FKX33" s="45"/>
      <c r="FKY33" s="45"/>
      <c r="FKZ33" s="45"/>
      <c r="FLA33" s="45"/>
      <c r="FLB33" s="45"/>
      <c r="FLC33" s="45"/>
      <c r="FLD33" s="45"/>
      <c r="FLE33" s="45"/>
      <c r="FLF33" s="45"/>
      <c r="FLG33" s="45"/>
      <c r="FLH33" s="45"/>
      <c r="FLI33" s="45"/>
      <c r="FLJ33" s="45"/>
      <c r="FLK33" s="45"/>
      <c r="FLL33" s="45"/>
      <c r="FLM33" s="45"/>
      <c r="FLN33" s="45"/>
      <c r="FLO33" s="45"/>
      <c r="FLP33" s="45"/>
      <c r="FLQ33" s="45"/>
      <c r="FLR33" s="45"/>
      <c r="FLS33" s="45"/>
      <c r="FLT33" s="45"/>
      <c r="FLU33" s="45"/>
      <c r="FLV33" s="45"/>
      <c r="FLW33" s="45"/>
      <c r="FLX33" s="45"/>
      <c r="FLY33" s="45"/>
      <c r="FLZ33" s="45"/>
      <c r="FMA33" s="45"/>
      <c r="FMB33" s="45"/>
      <c r="FMC33" s="45"/>
      <c r="FMD33" s="45"/>
      <c r="FME33" s="45"/>
      <c r="FMF33" s="45"/>
      <c r="FMG33" s="45"/>
      <c r="FMH33" s="45"/>
      <c r="FMI33" s="45"/>
      <c r="FMJ33" s="45"/>
      <c r="FMK33" s="45"/>
      <c r="FML33" s="45"/>
      <c r="FMM33" s="45"/>
      <c r="FMN33" s="45"/>
      <c r="FMO33" s="45"/>
      <c r="FMP33" s="45"/>
      <c r="FMQ33" s="45"/>
      <c r="FMR33" s="45"/>
      <c r="FMS33" s="45"/>
      <c r="FMT33" s="45"/>
      <c r="FMU33" s="45"/>
      <c r="FMV33" s="45"/>
      <c r="FMW33" s="45"/>
      <c r="FMX33" s="45"/>
      <c r="FMY33" s="45"/>
      <c r="FMZ33" s="45"/>
      <c r="FNA33" s="45"/>
      <c r="FNB33" s="45"/>
      <c r="FNC33" s="45"/>
      <c r="FND33" s="45"/>
      <c r="FNE33" s="45"/>
      <c r="FNF33" s="45"/>
      <c r="FNG33" s="45"/>
      <c r="FNH33" s="45"/>
      <c r="FNI33" s="45"/>
      <c r="FNJ33" s="45"/>
      <c r="FNK33" s="45"/>
      <c r="FNL33" s="45"/>
      <c r="FNM33" s="45"/>
      <c r="FNN33" s="45"/>
      <c r="FNO33" s="45"/>
      <c r="FNP33" s="45"/>
      <c r="FNQ33" s="45"/>
      <c r="FNR33" s="45"/>
      <c r="FNS33" s="45"/>
      <c r="FNT33" s="45"/>
      <c r="FNU33" s="45"/>
      <c r="FNV33" s="45"/>
      <c r="FNW33" s="45"/>
      <c r="FNX33" s="45"/>
      <c r="FNY33" s="45"/>
      <c r="FNZ33" s="45"/>
      <c r="FOA33" s="45"/>
      <c r="FOB33" s="45"/>
      <c r="FOC33" s="45"/>
      <c r="FOD33" s="45"/>
      <c r="FOE33" s="45"/>
      <c r="FOF33" s="45"/>
      <c r="FOG33" s="45"/>
      <c r="FOH33" s="45"/>
      <c r="FOI33" s="45"/>
      <c r="FOJ33" s="45"/>
      <c r="FOK33" s="45"/>
      <c r="FOL33" s="45"/>
      <c r="FOM33" s="45"/>
      <c r="FON33" s="45"/>
      <c r="FOO33" s="45"/>
      <c r="FOP33" s="45"/>
      <c r="FOQ33" s="45"/>
      <c r="FOR33" s="45"/>
      <c r="FOS33" s="45"/>
      <c r="FOT33" s="45"/>
      <c r="FOU33" s="45"/>
      <c r="FOV33" s="45"/>
      <c r="FOW33" s="45"/>
      <c r="FOX33" s="45"/>
      <c r="FOY33" s="45"/>
      <c r="FOZ33" s="45"/>
      <c r="FPA33" s="45"/>
      <c r="FPB33" s="45"/>
      <c r="FPC33" s="45"/>
      <c r="FPD33" s="45"/>
      <c r="FPE33" s="45"/>
      <c r="FPF33" s="45"/>
      <c r="FPG33" s="45"/>
      <c r="FPH33" s="45"/>
      <c r="FPI33" s="45"/>
      <c r="FPJ33" s="45"/>
      <c r="FPK33" s="45"/>
      <c r="FPL33" s="45"/>
      <c r="FPM33" s="45"/>
      <c r="FPN33" s="45"/>
      <c r="FPO33" s="45"/>
      <c r="FPP33" s="45"/>
      <c r="FPQ33" s="45"/>
      <c r="FPR33" s="45"/>
      <c r="FPS33" s="45"/>
      <c r="FPT33" s="45"/>
      <c r="FPU33" s="45"/>
      <c r="FPV33" s="45"/>
      <c r="FPW33" s="45"/>
      <c r="FPX33" s="45"/>
      <c r="FPY33" s="45"/>
      <c r="FPZ33" s="45"/>
      <c r="FQA33" s="45"/>
      <c r="FQB33" s="45"/>
      <c r="FQC33" s="45"/>
      <c r="FQD33" s="45"/>
      <c r="FQE33" s="45"/>
      <c r="FQF33" s="45"/>
      <c r="FQG33" s="45"/>
      <c r="FQH33" s="45"/>
      <c r="FQI33" s="45"/>
      <c r="FQJ33" s="45"/>
      <c r="FQK33" s="45"/>
      <c r="FQL33" s="45"/>
      <c r="FQM33" s="45"/>
      <c r="FQN33" s="45"/>
      <c r="FQO33" s="45"/>
      <c r="FQP33" s="45"/>
      <c r="FQQ33" s="45"/>
      <c r="FQR33" s="45"/>
      <c r="FQS33" s="45"/>
      <c r="FQT33" s="45"/>
      <c r="FQU33" s="45"/>
      <c r="FQV33" s="45"/>
      <c r="FQW33" s="45"/>
      <c r="FQX33" s="45"/>
      <c r="FQY33" s="45"/>
      <c r="FQZ33" s="45"/>
      <c r="FRA33" s="45"/>
      <c r="FRB33" s="45"/>
      <c r="FRC33" s="45"/>
      <c r="FRD33" s="45"/>
      <c r="FRE33" s="45"/>
      <c r="FRF33" s="45"/>
      <c r="FRG33" s="45"/>
      <c r="FRH33" s="45"/>
      <c r="FRI33" s="45"/>
      <c r="FRJ33" s="45"/>
      <c r="FRK33" s="45"/>
      <c r="FRL33" s="45"/>
      <c r="FRM33" s="45"/>
      <c r="FRN33" s="45"/>
      <c r="FRO33" s="45"/>
      <c r="FRP33" s="45"/>
      <c r="FRQ33" s="45"/>
      <c r="FRR33" s="45"/>
      <c r="FRS33" s="45"/>
      <c r="FRT33" s="45"/>
      <c r="FRU33" s="45"/>
      <c r="FRV33" s="45"/>
      <c r="FRW33" s="45"/>
      <c r="FRX33" s="45"/>
      <c r="FRY33" s="45"/>
      <c r="FRZ33" s="45"/>
      <c r="FSA33" s="45"/>
      <c r="FSB33" s="45"/>
      <c r="FSC33" s="45"/>
      <c r="FSD33" s="45"/>
      <c r="FSE33" s="45"/>
      <c r="FSF33" s="45"/>
      <c r="FSG33" s="45"/>
      <c r="FSH33" s="45"/>
      <c r="FSI33" s="45"/>
      <c r="FSJ33" s="45"/>
      <c r="FSK33" s="45"/>
      <c r="FSL33" s="45"/>
      <c r="FSM33" s="45"/>
      <c r="FSN33" s="45"/>
      <c r="FSO33" s="45"/>
      <c r="FSP33" s="45"/>
      <c r="FSQ33" s="45"/>
      <c r="FSR33" s="45"/>
      <c r="FSS33" s="45"/>
      <c r="FST33" s="45"/>
      <c r="FSU33" s="45"/>
      <c r="FSV33" s="45"/>
      <c r="FSW33" s="45"/>
      <c r="FSX33" s="45"/>
      <c r="FSY33" s="45"/>
      <c r="FSZ33" s="45"/>
      <c r="FTA33" s="45"/>
      <c r="FTB33" s="45"/>
      <c r="FTC33" s="45"/>
      <c r="FTD33" s="45"/>
      <c r="FTE33" s="45"/>
      <c r="FTF33" s="45"/>
      <c r="FTG33" s="45"/>
      <c r="FTH33" s="45"/>
      <c r="FTI33" s="45"/>
      <c r="FTJ33" s="45"/>
      <c r="FTK33" s="45"/>
      <c r="FTL33" s="45"/>
      <c r="FTM33" s="45"/>
      <c r="FTN33" s="45"/>
      <c r="FTO33" s="45"/>
      <c r="FTP33" s="45"/>
      <c r="FTQ33" s="45"/>
      <c r="FTR33" s="45"/>
      <c r="FTS33" s="45"/>
      <c r="FTT33" s="45"/>
      <c r="FTU33" s="45"/>
      <c r="FTV33" s="45"/>
      <c r="FTW33" s="45"/>
      <c r="FTX33" s="45"/>
      <c r="FTY33" s="45"/>
      <c r="FTZ33" s="45"/>
      <c r="FUA33" s="45"/>
      <c r="FUB33" s="45"/>
      <c r="FUC33" s="45"/>
      <c r="FUD33" s="45"/>
      <c r="FUE33" s="45"/>
      <c r="FUF33" s="45"/>
      <c r="FUG33" s="45"/>
      <c r="FUH33" s="45"/>
      <c r="FUI33" s="45"/>
      <c r="FUJ33" s="45"/>
      <c r="FUK33" s="45"/>
      <c r="FUL33" s="45"/>
      <c r="FUM33" s="45"/>
      <c r="FUN33" s="45"/>
      <c r="FUO33" s="45"/>
      <c r="FUP33" s="45"/>
      <c r="FUQ33" s="45"/>
      <c r="FUR33" s="45"/>
      <c r="FUS33" s="45"/>
      <c r="FUT33" s="45"/>
      <c r="FUU33" s="45"/>
      <c r="FUV33" s="45"/>
      <c r="FUW33" s="45"/>
      <c r="FUX33" s="45"/>
      <c r="FUY33" s="45"/>
      <c r="FUZ33" s="45"/>
      <c r="FVA33" s="45"/>
      <c r="FVB33" s="45"/>
      <c r="FVC33" s="45"/>
      <c r="FVD33" s="45"/>
      <c r="FVE33" s="45"/>
      <c r="FVF33" s="45"/>
      <c r="FVG33" s="45"/>
      <c r="FVH33" s="45"/>
      <c r="FVI33" s="45"/>
      <c r="FVJ33" s="45"/>
      <c r="FVK33" s="45"/>
      <c r="FVL33" s="45"/>
      <c r="FVM33" s="45"/>
      <c r="FVN33" s="45"/>
      <c r="FVO33" s="45"/>
      <c r="FVP33" s="45"/>
      <c r="FVQ33" s="45"/>
      <c r="FVR33" s="45"/>
      <c r="FVS33" s="45"/>
      <c r="FVT33" s="45"/>
      <c r="FVU33" s="45"/>
      <c r="FVV33" s="45"/>
      <c r="FVW33" s="45"/>
      <c r="FVX33" s="45"/>
      <c r="FVY33" s="45"/>
      <c r="FVZ33" s="45"/>
      <c r="FWA33" s="45"/>
      <c r="FWB33" s="45"/>
      <c r="FWC33" s="45"/>
      <c r="FWD33" s="45"/>
      <c r="FWE33" s="45"/>
      <c r="FWF33" s="45"/>
      <c r="FWG33" s="45"/>
      <c r="FWH33" s="45"/>
      <c r="FWI33" s="45"/>
      <c r="FWJ33" s="45"/>
      <c r="FWK33" s="45"/>
      <c r="FWL33" s="45"/>
      <c r="FWM33" s="45"/>
      <c r="FWN33" s="45"/>
      <c r="FWO33" s="45"/>
      <c r="FWP33" s="45"/>
      <c r="FWQ33" s="45"/>
      <c r="FWR33" s="45"/>
      <c r="FWS33" s="45"/>
      <c r="FWT33" s="45"/>
      <c r="FWU33" s="45"/>
      <c r="FWV33" s="45"/>
      <c r="FWW33" s="45"/>
      <c r="FWX33" s="45"/>
      <c r="FWY33" s="45"/>
      <c r="FWZ33" s="45"/>
      <c r="FXA33" s="45"/>
      <c r="FXB33" s="45"/>
      <c r="FXC33" s="45"/>
      <c r="FXD33" s="45"/>
      <c r="FXE33" s="45"/>
      <c r="FXF33" s="45"/>
      <c r="FXG33" s="45"/>
      <c r="FXH33" s="45"/>
      <c r="FXI33" s="45"/>
      <c r="FXJ33" s="45"/>
      <c r="FXK33" s="45"/>
      <c r="FXL33" s="45"/>
      <c r="FXM33" s="45"/>
      <c r="FXN33" s="45"/>
      <c r="FXO33" s="45"/>
      <c r="FXP33" s="45"/>
      <c r="FXQ33" s="45"/>
      <c r="FXR33" s="45"/>
      <c r="FXS33" s="45"/>
      <c r="FXT33" s="45"/>
      <c r="FXU33" s="45"/>
      <c r="FXV33" s="45"/>
      <c r="FXW33" s="45"/>
      <c r="FXX33" s="45"/>
      <c r="FXY33" s="45"/>
      <c r="FXZ33" s="45"/>
      <c r="FYA33" s="45"/>
      <c r="FYB33" s="45"/>
      <c r="FYC33" s="45"/>
      <c r="FYD33" s="45"/>
      <c r="FYE33" s="45"/>
      <c r="FYF33" s="45"/>
      <c r="FYG33" s="45"/>
      <c r="FYH33" s="45"/>
      <c r="FYI33" s="45"/>
      <c r="FYJ33" s="45"/>
      <c r="FYK33" s="45"/>
      <c r="FYL33" s="45"/>
      <c r="FYM33" s="45"/>
      <c r="FYN33" s="45"/>
      <c r="FYO33" s="45"/>
      <c r="FYP33" s="45"/>
      <c r="FYQ33" s="45"/>
      <c r="FYR33" s="45"/>
      <c r="FYS33" s="45"/>
      <c r="FYT33" s="45"/>
      <c r="FYU33" s="45"/>
      <c r="FYV33" s="45"/>
      <c r="FYW33" s="45"/>
      <c r="FYX33" s="45"/>
      <c r="FYY33" s="45"/>
      <c r="FYZ33" s="45"/>
      <c r="FZA33" s="45"/>
      <c r="FZB33" s="45"/>
      <c r="FZC33" s="45"/>
      <c r="FZD33" s="45"/>
      <c r="FZE33" s="45"/>
      <c r="FZF33" s="45"/>
      <c r="FZG33" s="45"/>
      <c r="FZH33" s="45"/>
      <c r="FZI33" s="45"/>
      <c r="FZJ33" s="45"/>
      <c r="FZK33" s="45"/>
      <c r="FZL33" s="45"/>
      <c r="FZM33" s="45"/>
      <c r="FZN33" s="45"/>
      <c r="FZO33" s="45"/>
      <c r="FZP33" s="45"/>
      <c r="FZQ33" s="45"/>
      <c r="FZR33" s="45"/>
      <c r="FZS33" s="45"/>
      <c r="FZT33" s="45"/>
      <c r="FZU33" s="45"/>
      <c r="FZV33" s="45"/>
      <c r="FZW33" s="45"/>
      <c r="FZX33" s="45"/>
      <c r="FZY33" s="45"/>
      <c r="FZZ33" s="45"/>
      <c r="GAA33" s="45"/>
      <c r="GAB33" s="45"/>
      <c r="GAC33" s="45"/>
      <c r="GAD33" s="45"/>
      <c r="GAE33" s="45"/>
      <c r="GAF33" s="45"/>
      <c r="GAG33" s="45"/>
      <c r="GAH33" s="45"/>
      <c r="GAI33" s="45"/>
      <c r="GAJ33" s="45"/>
      <c r="GAK33" s="45"/>
      <c r="GAL33" s="45"/>
      <c r="GAM33" s="45"/>
      <c r="GAN33" s="45"/>
      <c r="GAO33" s="45"/>
      <c r="GAP33" s="45"/>
      <c r="GAQ33" s="45"/>
      <c r="GAR33" s="45"/>
      <c r="GAS33" s="45"/>
      <c r="GAT33" s="45"/>
      <c r="GAU33" s="45"/>
      <c r="GAV33" s="45"/>
      <c r="GAW33" s="45"/>
      <c r="GAX33" s="45"/>
      <c r="GAY33" s="45"/>
      <c r="GAZ33" s="45"/>
      <c r="GBA33" s="45"/>
      <c r="GBB33" s="45"/>
      <c r="GBC33" s="45"/>
      <c r="GBD33" s="45"/>
      <c r="GBE33" s="45"/>
      <c r="GBF33" s="45"/>
      <c r="GBG33" s="45"/>
      <c r="GBH33" s="45"/>
      <c r="GBI33" s="45"/>
      <c r="GBJ33" s="45"/>
      <c r="GBK33" s="45"/>
      <c r="GBL33" s="45"/>
      <c r="GBM33" s="45"/>
      <c r="GBN33" s="45"/>
      <c r="GBO33" s="45"/>
      <c r="GBP33" s="45"/>
      <c r="GBQ33" s="45"/>
      <c r="GBR33" s="45"/>
      <c r="GBS33" s="45"/>
      <c r="GBT33" s="45"/>
      <c r="GBU33" s="45"/>
      <c r="GBV33" s="45"/>
      <c r="GBW33" s="45"/>
      <c r="GBX33" s="45"/>
      <c r="GBY33" s="45"/>
      <c r="GBZ33" s="45"/>
      <c r="GCA33" s="45"/>
      <c r="GCB33" s="45"/>
      <c r="GCC33" s="45"/>
      <c r="GCD33" s="45"/>
      <c r="GCE33" s="45"/>
      <c r="GCF33" s="45"/>
      <c r="GCG33" s="45"/>
      <c r="GCH33" s="45"/>
      <c r="GCI33" s="45"/>
      <c r="GCJ33" s="45"/>
      <c r="GCK33" s="45"/>
      <c r="GCL33" s="45"/>
      <c r="GCM33" s="45"/>
      <c r="GCN33" s="45"/>
      <c r="GCO33" s="45"/>
      <c r="GCP33" s="45"/>
      <c r="GCQ33" s="45"/>
      <c r="GCR33" s="45"/>
      <c r="GCS33" s="45"/>
      <c r="GCT33" s="45"/>
      <c r="GCU33" s="45"/>
      <c r="GCV33" s="45"/>
      <c r="GCW33" s="45"/>
      <c r="GCX33" s="45"/>
      <c r="GCY33" s="45"/>
      <c r="GCZ33" s="45"/>
      <c r="GDA33" s="45"/>
      <c r="GDB33" s="45"/>
      <c r="GDC33" s="45"/>
      <c r="GDD33" s="45"/>
      <c r="GDE33" s="45"/>
      <c r="GDF33" s="45"/>
      <c r="GDG33" s="45"/>
      <c r="GDH33" s="45"/>
      <c r="GDI33" s="45"/>
      <c r="GDJ33" s="45"/>
      <c r="GDK33" s="45"/>
      <c r="GDL33" s="45"/>
      <c r="GDM33" s="45"/>
      <c r="GDN33" s="45"/>
      <c r="GDO33" s="45"/>
      <c r="GDP33" s="45"/>
      <c r="GDQ33" s="45"/>
      <c r="GDR33" s="45"/>
      <c r="GDS33" s="45"/>
      <c r="GDT33" s="45"/>
      <c r="GDU33" s="45"/>
      <c r="GDV33" s="45"/>
      <c r="GDW33" s="45"/>
      <c r="GDX33" s="45"/>
      <c r="GDY33" s="45"/>
      <c r="GDZ33" s="45"/>
      <c r="GEA33" s="45"/>
      <c r="GEB33" s="45"/>
      <c r="GEC33" s="45"/>
      <c r="GED33" s="45"/>
      <c r="GEE33" s="45"/>
      <c r="GEF33" s="45"/>
      <c r="GEG33" s="45"/>
      <c r="GEH33" s="45"/>
      <c r="GEI33" s="45"/>
      <c r="GEJ33" s="45"/>
      <c r="GEK33" s="45"/>
      <c r="GEL33" s="45"/>
      <c r="GEM33" s="45"/>
      <c r="GEN33" s="45"/>
      <c r="GEO33" s="45"/>
      <c r="GEP33" s="45"/>
      <c r="GEQ33" s="45"/>
      <c r="GER33" s="45"/>
      <c r="GES33" s="45"/>
      <c r="GET33" s="45"/>
      <c r="GEU33" s="45"/>
      <c r="GEV33" s="45"/>
      <c r="GEW33" s="45"/>
      <c r="GEX33" s="45"/>
      <c r="GEY33" s="45"/>
      <c r="GEZ33" s="45"/>
      <c r="GFA33" s="45"/>
      <c r="GFB33" s="45"/>
      <c r="GFC33" s="45"/>
      <c r="GFD33" s="45"/>
      <c r="GFE33" s="45"/>
      <c r="GFF33" s="45"/>
      <c r="GFG33" s="45"/>
      <c r="GFH33" s="45"/>
      <c r="GFI33" s="45"/>
      <c r="GFJ33" s="45"/>
      <c r="GFK33" s="45"/>
      <c r="GFL33" s="45"/>
      <c r="GFM33" s="45"/>
      <c r="GFN33" s="45"/>
      <c r="GFO33" s="45"/>
      <c r="GFP33" s="45"/>
      <c r="GFQ33" s="45"/>
      <c r="GFR33" s="45"/>
      <c r="GFS33" s="45"/>
      <c r="GFT33" s="45"/>
      <c r="GFU33" s="45"/>
      <c r="GFV33" s="45"/>
      <c r="GFW33" s="45"/>
      <c r="GFX33" s="45"/>
      <c r="GFY33" s="45"/>
      <c r="GFZ33" s="45"/>
      <c r="GGA33" s="45"/>
      <c r="GGB33" s="45"/>
      <c r="GGC33" s="45"/>
      <c r="GGD33" s="45"/>
      <c r="GGE33" s="45"/>
      <c r="GGF33" s="45"/>
      <c r="GGG33" s="45"/>
      <c r="GGH33" s="45"/>
      <c r="GGI33" s="45"/>
      <c r="GGJ33" s="45"/>
      <c r="GGK33" s="45"/>
      <c r="GGL33" s="45"/>
      <c r="GGM33" s="45"/>
      <c r="GGN33" s="45"/>
      <c r="GGO33" s="45"/>
      <c r="GGP33" s="45"/>
      <c r="GGQ33" s="45"/>
      <c r="GGR33" s="45"/>
      <c r="GGS33" s="45"/>
      <c r="GGT33" s="45"/>
      <c r="GGU33" s="45"/>
      <c r="GGV33" s="45"/>
      <c r="GGW33" s="45"/>
      <c r="GGX33" s="45"/>
      <c r="GGY33" s="45"/>
      <c r="GGZ33" s="45"/>
      <c r="GHA33" s="45"/>
      <c r="GHB33" s="45"/>
      <c r="GHC33" s="45"/>
      <c r="GHD33" s="45"/>
      <c r="GHE33" s="45"/>
      <c r="GHF33" s="45"/>
      <c r="GHG33" s="45"/>
      <c r="GHH33" s="45"/>
      <c r="GHI33" s="45"/>
      <c r="GHJ33" s="45"/>
      <c r="GHK33" s="45"/>
      <c r="GHL33" s="45"/>
      <c r="GHM33" s="45"/>
      <c r="GHN33" s="45"/>
      <c r="GHO33" s="45"/>
      <c r="GHP33" s="45"/>
      <c r="GHQ33" s="45"/>
      <c r="GHR33" s="45"/>
      <c r="GHS33" s="45"/>
      <c r="GHT33" s="45"/>
      <c r="GHU33" s="45"/>
      <c r="GHV33" s="45"/>
      <c r="GHW33" s="45"/>
      <c r="GHX33" s="45"/>
      <c r="GHY33" s="45"/>
      <c r="GHZ33" s="45"/>
      <c r="GIA33" s="45"/>
      <c r="GIB33" s="45"/>
      <c r="GIC33" s="45"/>
      <c r="GID33" s="45"/>
      <c r="GIE33" s="45"/>
      <c r="GIF33" s="45"/>
      <c r="GIG33" s="45"/>
      <c r="GIH33" s="45"/>
      <c r="GII33" s="45"/>
      <c r="GIJ33" s="45"/>
      <c r="GIK33" s="45"/>
      <c r="GIL33" s="45"/>
      <c r="GIM33" s="45"/>
      <c r="GIN33" s="45"/>
      <c r="GIO33" s="45"/>
      <c r="GIP33" s="45"/>
      <c r="GIQ33" s="45"/>
      <c r="GIR33" s="45"/>
      <c r="GIS33" s="45"/>
      <c r="GIT33" s="45"/>
      <c r="GIU33" s="45"/>
      <c r="GIV33" s="45"/>
      <c r="GIW33" s="45"/>
      <c r="GIX33" s="45"/>
      <c r="GIY33" s="45"/>
      <c r="GIZ33" s="45"/>
      <c r="GJA33" s="45"/>
      <c r="GJB33" s="45"/>
      <c r="GJC33" s="45"/>
      <c r="GJD33" s="45"/>
      <c r="GJE33" s="45"/>
      <c r="GJF33" s="45"/>
      <c r="GJG33" s="45"/>
      <c r="GJH33" s="45"/>
      <c r="GJI33" s="45"/>
      <c r="GJJ33" s="45"/>
      <c r="GJK33" s="45"/>
      <c r="GJL33" s="45"/>
      <c r="GJM33" s="45"/>
      <c r="GJN33" s="45"/>
      <c r="GJO33" s="45"/>
      <c r="GJP33" s="45"/>
      <c r="GJQ33" s="45"/>
      <c r="GJR33" s="45"/>
      <c r="GJS33" s="45"/>
      <c r="GJT33" s="45"/>
      <c r="GJU33" s="45"/>
      <c r="GJV33" s="45"/>
      <c r="GJW33" s="45"/>
      <c r="GJX33" s="45"/>
      <c r="GJY33" s="45"/>
      <c r="GJZ33" s="45"/>
      <c r="GKA33" s="45"/>
      <c r="GKB33" s="45"/>
      <c r="GKC33" s="45"/>
      <c r="GKD33" s="45"/>
      <c r="GKE33" s="45"/>
      <c r="GKF33" s="45"/>
      <c r="GKG33" s="45"/>
      <c r="GKH33" s="45"/>
      <c r="GKI33" s="45"/>
      <c r="GKJ33" s="45"/>
      <c r="GKK33" s="45"/>
      <c r="GKL33" s="45"/>
      <c r="GKM33" s="45"/>
      <c r="GKN33" s="45"/>
      <c r="GKO33" s="45"/>
      <c r="GKP33" s="45"/>
      <c r="GKQ33" s="45"/>
      <c r="GKR33" s="45"/>
      <c r="GKS33" s="45"/>
      <c r="GKT33" s="45"/>
      <c r="GKU33" s="45"/>
      <c r="GKV33" s="45"/>
      <c r="GKW33" s="45"/>
      <c r="GKX33" s="45"/>
      <c r="GKY33" s="45"/>
      <c r="GKZ33" s="45"/>
      <c r="GLA33" s="45"/>
      <c r="GLB33" s="45"/>
      <c r="GLC33" s="45"/>
      <c r="GLD33" s="45"/>
      <c r="GLE33" s="45"/>
      <c r="GLF33" s="45"/>
      <c r="GLG33" s="45"/>
      <c r="GLH33" s="45"/>
      <c r="GLI33" s="45"/>
      <c r="GLJ33" s="45"/>
      <c r="GLK33" s="45"/>
      <c r="GLL33" s="45"/>
      <c r="GLM33" s="45"/>
      <c r="GLN33" s="45"/>
      <c r="GLO33" s="45"/>
      <c r="GLP33" s="45"/>
      <c r="GLQ33" s="45"/>
      <c r="GLR33" s="45"/>
      <c r="GLS33" s="45"/>
      <c r="GLT33" s="45"/>
      <c r="GLU33" s="45"/>
      <c r="GLV33" s="45"/>
      <c r="GLW33" s="45"/>
      <c r="GLX33" s="45"/>
      <c r="GLY33" s="45"/>
      <c r="GLZ33" s="45"/>
      <c r="GMA33" s="45"/>
      <c r="GMB33" s="45"/>
      <c r="GMC33" s="45"/>
      <c r="GMD33" s="45"/>
      <c r="GME33" s="45"/>
      <c r="GMF33" s="45"/>
      <c r="GMG33" s="45"/>
      <c r="GMH33" s="45"/>
      <c r="GMI33" s="45"/>
      <c r="GMJ33" s="45"/>
      <c r="GMK33" s="45"/>
      <c r="GML33" s="45"/>
      <c r="GMM33" s="45"/>
      <c r="GMN33" s="45"/>
      <c r="GMO33" s="45"/>
      <c r="GMP33" s="45"/>
      <c r="GMQ33" s="45"/>
      <c r="GMR33" s="45"/>
      <c r="GMS33" s="45"/>
      <c r="GMT33" s="45"/>
      <c r="GMU33" s="45"/>
      <c r="GMV33" s="45"/>
      <c r="GMW33" s="45"/>
      <c r="GMX33" s="45"/>
      <c r="GMY33" s="45"/>
      <c r="GMZ33" s="45"/>
      <c r="GNA33" s="45"/>
      <c r="GNB33" s="45"/>
      <c r="GNC33" s="45"/>
      <c r="GND33" s="45"/>
      <c r="GNE33" s="45"/>
      <c r="GNF33" s="45"/>
      <c r="GNG33" s="45"/>
      <c r="GNH33" s="45"/>
      <c r="GNI33" s="45"/>
      <c r="GNJ33" s="45"/>
      <c r="GNK33" s="45"/>
      <c r="GNL33" s="45"/>
      <c r="GNM33" s="45"/>
      <c r="GNN33" s="45"/>
      <c r="GNO33" s="45"/>
      <c r="GNP33" s="45"/>
      <c r="GNQ33" s="45"/>
      <c r="GNR33" s="45"/>
      <c r="GNS33" s="45"/>
      <c r="GNT33" s="45"/>
      <c r="GNU33" s="45"/>
      <c r="GNV33" s="45"/>
      <c r="GNW33" s="45"/>
      <c r="GNX33" s="45"/>
      <c r="GNY33" s="45"/>
      <c r="GNZ33" s="45"/>
      <c r="GOA33" s="45"/>
      <c r="GOB33" s="45"/>
      <c r="GOC33" s="45"/>
      <c r="GOD33" s="45"/>
      <c r="GOE33" s="45"/>
      <c r="GOF33" s="45"/>
      <c r="GOG33" s="45"/>
      <c r="GOH33" s="45"/>
      <c r="GOI33" s="45"/>
      <c r="GOJ33" s="45"/>
      <c r="GOK33" s="45"/>
      <c r="GOL33" s="45"/>
      <c r="GOM33" s="45"/>
      <c r="GON33" s="45"/>
      <c r="GOO33" s="45"/>
      <c r="GOP33" s="45"/>
      <c r="GOQ33" s="45"/>
      <c r="GOR33" s="45"/>
      <c r="GOS33" s="45"/>
      <c r="GOT33" s="45"/>
      <c r="GOU33" s="45"/>
      <c r="GOV33" s="45"/>
      <c r="GOW33" s="45"/>
      <c r="GOX33" s="45"/>
      <c r="GOY33" s="45"/>
      <c r="GOZ33" s="45"/>
      <c r="GPA33" s="45"/>
      <c r="GPB33" s="45"/>
      <c r="GPC33" s="45"/>
      <c r="GPD33" s="45"/>
      <c r="GPE33" s="45"/>
      <c r="GPF33" s="45"/>
      <c r="GPG33" s="45"/>
      <c r="GPH33" s="45"/>
      <c r="GPI33" s="45"/>
      <c r="GPJ33" s="45"/>
      <c r="GPK33" s="45"/>
      <c r="GPL33" s="45"/>
      <c r="GPM33" s="45"/>
      <c r="GPN33" s="45"/>
      <c r="GPO33" s="45"/>
      <c r="GPP33" s="45"/>
      <c r="GPQ33" s="45"/>
      <c r="GPR33" s="45"/>
      <c r="GPS33" s="45"/>
      <c r="GPT33" s="45"/>
      <c r="GPU33" s="45"/>
      <c r="GPV33" s="45"/>
      <c r="GPW33" s="45"/>
      <c r="GPX33" s="45"/>
      <c r="GPY33" s="45"/>
      <c r="GPZ33" s="45"/>
      <c r="GQA33" s="45"/>
      <c r="GQB33" s="45"/>
      <c r="GQC33" s="45"/>
      <c r="GQD33" s="45"/>
      <c r="GQE33" s="45"/>
      <c r="GQF33" s="45"/>
      <c r="GQG33" s="45"/>
      <c r="GQH33" s="45"/>
      <c r="GQI33" s="45"/>
      <c r="GQJ33" s="45"/>
      <c r="GQK33" s="45"/>
      <c r="GQL33" s="45"/>
      <c r="GQM33" s="45"/>
      <c r="GQN33" s="45"/>
      <c r="GQO33" s="45"/>
      <c r="GQP33" s="45"/>
      <c r="GQQ33" s="45"/>
      <c r="GQR33" s="45"/>
      <c r="GQS33" s="45"/>
      <c r="GQT33" s="45"/>
      <c r="GQU33" s="45"/>
      <c r="GQV33" s="45"/>
      <c r="GQW33" s="45"/>
      <c r="GQX33" s="45"/>
      <c r="GQY33" s="45"/>
      <c r="GQZ33" s="45"/>
      <c r="GRA33" s="45"/>
      <c r="GRB33" s="45"/>
      <c r="GRC33" s="45"/>
      <c r="GRD33" s="45"/>
      <c r="GRE33" s="45"/>
      <c r="GRF33" s="45"/>
      <c r="GRG33" s="45"/>
      <c r="GRH33" s="45"/>
      <c r="GRI33" s="45"/>
      <c r="GRJ33" s="45"/>
      <c r="GRK33" s="45"/>
      <c r="GRL33" s="45"/>
      <c r="GRM33" s="45"/>
      <c r="GRN33" s="45"/>
      <c r="GRO33" s="45"/>
      <c r="GRP33" s="45"/>
      <c r="GRQ33" s="45"/>
      <c r="GRR33" s="45"/>
      <c r="GRS33" s="45"/>
      <c r="GRT33" s="45"/>
      <c r="GRU33" s="45"/>
      <c r="GRV33" s="45"/>
      <c r="GRW33" s="45"/>
      <c r="GRX33" s="45"/>
      <c r="GRY33" s="45"/>
      <c r="GRZ33" s="45"/>
      <c r="GSA33" s="45"/>
      <c r="GSB33" s="45"/>
      <c r="GSC33" s="45"/>
      <c r="GSD33" s="45"/>
      <c r="GSE33" s="45"/>
      <c r="GSF33" s="45"/>
      <c r="GSG33" s="45"/>
      <c r="GSH33" s="45"/>
      <c r="GSI33" s="45"/>
      <c r="GSJ33" s="45"/>
      <c r="GSK33" s="45"/>
      <c r="GSL33" s="45"/>
      <c r="GSM33" s="45"/>
      <c r="GSN33" s="45"/>
      <c r="GSO33" s="45"/>
      <c r="GSP33" s="45"/>
      <c r="GSQ33" s="45"/>
      <c r="GSR33" s="45"/>
      <c r="GSS33" s="45"/>
      <c r="GST33" s="45"/>
      <c r="GSU33" s="45"/>
      <c r="GSV33" s="45"/>
      <c r="GSW33" s="45"/>
      <c r="GSX33" s="45"/>
      <c r="GSY33" s="45"/>
      <c r="GSZ33" s="45"/>
      <c r="GTA33" s="45"/>
      <c r="GTB33" s="45"/>
      <c r="GTC33" s="45"/>
      <c r="GTD33" s="45"/>
      <c r="GTE33" s="45"/>
      <c r="GTF33" s="45"/>
      <c r="GTG33" s="45"/>
      <c r="GTH33" s="45"/>
      <c r="GTI33" s="45"/>
      <c r="GTJ33" s="45"/>
      <c r="GTK33" s="45"/>
      <c r="GTL33" s="45"/>
      <c r="GTM33" s="45"/>
      <c r="GTN33" s="45"/>
      <c r="GTO33" s="45"/>
      <c r="GTP33" s="45"/>
      <c r="GTQ33" s="45"/>
      <c r="GTR33" s="45"/>
      <c r="GTS33" s="45"/>
      <c r="GTT33" s="45"/>
      <c r="GTU33" s="45"/>
      <c r="GTV33" s="45"/>
      <c r="GTW33" s="45"/>
      <c r="GTX33" s="45"/>
      <c r="GTY33" s="45"/>
      <c r="GTZ33" s="45"/>
      <c r="GUA33" s="45"/>
      <c r="GUB33" s="45"/>
      <c r="GUC33" s="45"/>
      <c r="GUD33" s="45"/>
      <c r="GUE33" s="45"/>
      <c r="GUF33" s="45"/>
      <c r="GUG33" s="45"/>
      <c r="GUH33" s="45"/>
      <c r="GUI33" s="45"/>
      <c r="GUJ33" s="45"/>
      <c r="GUK33" s="45"/>
      <c r="GUL33" s="45"/>
      <c r="GUM33" s="45"/>
      <c r="GUN33" s="45"/>
      <c r="GUO33" s="45"/>
      <c r="GUP33" s="45"/>
      <c r="GUQ33" s="45"/>
      <c r="GUR33" s="45"/>
      <c r="GUS33" s="45"/>
      <c r="GUT33" s="45"/>
      <c r="GUU33" s="45"/>
      <c r="GUV33" s="45"/>
      <c r="GUW33" s="45"/>
      <c r="GUX33" s="45"/>
      <c r="GUY33" s="45"/>
      <c r="GUZ33" s="45"/>
      <c r="GVA33" s="45"/>
      <c r="GVB33" s="45"/>
      <c r="GVC33" s="45"/>
      <c r="GVD33" s="45"/>
      <c r="GVE33" s="45"/>
      <c r="GVF33" s="45"/>
      <c r="GVG33" s="45"/>
      <c r="GVH33" s="45"/>
      <c r="GVI33" s="45"/>
      <c r="GVJ33" s="45"/>
      <c r="GVK33" s="45"/>
      <c r="GVL33" s="45"/>
      <c r="GVM33" s="45"/>
      <c r="GVN33" s="45"/>
      <c r="GVO33" s="45"/>
      <c r="GVP33" s="45"/>
      <c r="GVQ33" s="45"/>
      <c r="GVR33" s="45"/>
      <c r="GVS33" s="45"/>
      <c r="GVT33" s="45"/>
      <c r="GVU33" s="45"/>
      <c r="GVV33" s="45"/>
      <c r="GVW33" s="45"/>
      <c r="GVX33" s="45"/>
      <c r="GVY33" s="45"/>
      <c r="GVZ33" s="45"/>
      <c r="GWA33" s="45"/>
      <c r="GWB33" s="45"/>
      <c r="GWC33" s="45"/>
      <c r="GWD33" s="45"/>
      <c r="GWE33" s="45"/>
      <c r="GWF33" s="45"/>
      <c r="GWG33" s="45"/>
      <c r="GWH33" s="45"/>
      <c r="GWI33" s="45"/>
      <c r="GWJ33" s="45"/>
      <c r="GWK33" s="45"/>
      <c r="GWL33" s="45"/>
      <c r="GWM33" s="45"/>
      <c r="GWN33" s="45"/>
      <c r="GWO33" s="45"/>
      <c r="GWP33" s="45"/>
      <c r="GWQ33" s="45"/>
      <c r="GWR33" s="45"/>
      <c r="GWS33" s="45"/>
      <c r="GWT33" s="45"/>
      <c r="GWU33" s="45"/>
      <c r="GWV33" s="45"/>
      <c r="GWW33" s="45"/>
      <c r="GWX33" s="45"/>
      <c r="GWY33" s="45"/>
      <c r="GWZ33" s="45"/>
      <c r="GXA33" s="45"/>
      <c r="GXB33" s="45"/>
      <c r="GXC33" s="45"/>
      <c r="GXD33" s="45"/>
      <c r="GXE33" s="45"/>
      <c r="GXF33" s="45"/>
      <c r="GXG33" s="45"/>
      <c r="GXH33" s="45"/>
      <c r="GXI33" s="45"/>
      <c r="GXJ33" s="45"/>
      <c r="GXK33" s="45"/>
      <c r="GXL33" s="45"/>
      <c r="GXM33" s="45"/>
      <c r="GXN33" s="45"/>
      <c r="GXO33" s="45"/>
      <c r="GXP33" s="45"/>
      <c r="GXQ33" s="45"/>
      <c r="GXR33" s="45"/>
      <c r="GXS33" s="45"/>
      <c r="GXT33" s="45"/>
      <c r="GXU33" s="45"/>
      <c r="GXV33" s="45"/>
      <c r="GXW33" s="45"/>
      <c r="GXX33" s="45"/>
      <c r="GXY33" s="45"/>
      <c r="GXZ33" s="45"/>
      <c r="GYA33" s="45"/>
      <c r="GYB33" s="45"/>
      <c r="GYC33" s="45"/>
      <c r="GYD33" s="45"/>
      <c r="GYE33" s="45"/>
      <c r="GYF33" s="45"/>
      <c r="GYG33" s="45"/>
      <c r="GYH33" s="45"/>
      <c r="GYI33" s="45"/>
      <c r="GYJ33" s="45"/>
      <c r="GYK33" s="45"/>
      <c r="GYL33" s="45"/>
      <c r="GYM33" s="45"/>
      <c r="GYN33" s="45"/>
      <c r="GYO33" s="45"/>
      <c r="GYP33" s="45"/>
      <c r="GYQ33" s="45"/>
      <c r="GYR33" s="45"/>
      <c r="GYS33" s="45"/>
      <c r="GYT33" s="45"/>
      <c r="GYU33" s="45"/>
      <c r="GYV33" s="45"/>
      <c r="GYW33" s="45"/>
      <c r="GYX33" s="45"/>
      <c r="GYY33" s="45"/>
      <c r="GYZ33" s="45"/>
      <c r="GZA33" s="45"/>
      <c r="GZB33" s="45"/>
      <c r="GZC33" s="45"/>
      <c r="GZD33" s="45"/>
      <c r="GZE33" s="45"/>
      <c r="GZF33" s="45"/>
      <c r="GZG33" s="45"/>
      <c r="GZH33" s="45"/>
      <c r="GZI33" s="45"/>
      <c r="GZJ33" s="45"/>
      <c r="GZK33" s="45"/>
      <c r="GZL33" s="45"/>
      <c r="GZM33" s="45"/>
      <c r="GZN33" s="45"/>
      <c r="GZO33" s="45"/>
      <c r="GZP33" s="45"/>
      <c r="GZQ33" s="45"/>
      <c r="GZR33" s="45"/>
      <c r="GZS33" s="45"/>
      <c r="GZT33" s="45"/>
      <c r="GZU33" s="45"/>
      <c r="GZV33" s="45"/>
      <c r="GZW33" s="45"/>
      <c r="GZX33" s="45"/>
      <c r="GZY33" s="45"/>
      <c r="GZZ33" s="45"/>
      <c r="HAA33" s="45"/>
      <c r="HAB33" s="45"/>
      <c r="HAC33" s="45"/>
      <c r="HAD33" s="45"/>
      <c r="HAE33" s="45"/>
      <c r="HAF33" s="45"/>
      <c r="HAG33" s="45"/>
      <c r="HAH33" s="45"/>
      <c r="HAI33" s="45"/>
      <c r="HAJ33" s="45"/>
      <c r="HAK33" s="45"/>
      <c r="HAL33" s="45"/>
      <c r="HAM33" s="45"/>
      <c r="HAN33" s="45"/>
      <c r="HAO33" s="45"/>
      <c r="HAP33" s="45"/>
      <c r="HAQ33" s="45"/>
      <c r="HAR33" s="45"/>
      <c r="HAS33" s="45"/>
      <c r="HAT33" s="45"/>
      <c r="HAU33" s="45"/>
      <c r="HAV33" s="45"/>
      <c r="HAW33" s="45"/>
      <c r="HAX33" s="45"/>
      <c r="HAY33" s="45"/>
      <c r="HAZ33" s="45"/>
      <c r="HBA33" s="45"/>
      <c r="HBB33" s="45"/>
      <c r="HBC33" s="45"/>
      <c r="HBD33" s="45"/>
      <c r="HBE33" s="45"/>
      <c r="HBF33" s="45"/>
      <c r="HBG33" s="45"/>
      <c r="HBH33" s="45"/>
      <c r="HBI33" s="45"/>
      <c r="HBJ33" s="45"/>
      <c r="HBK33" s="45"/>
      <c r="HBL33" s="45"/>
      <c r="HBM33" s="45"/>
      <c r="HBN33" s="45"/>
      <c r="HBO33" s="45"/>
      <c r="HBP33" s="45"/>
      <c r="HBQ33" s="45"/>
      <c r="HBR33" s="45"/>
      <c r="HBS33" s="45"/>
      <c r="HBT33" s="45"/>
      <c r="HBU33" s="45"/>
      <c r="HBV33" s="45"/>
      <c r="HBW33" s="45"/>
      <c r="HBX33" s="45"/>
      <c r="HBY33" s="45"/>
      <c r="HBZ33" s="45"/>
      <c r="HCA33" s="45"/>
      <c r="HCB33" s="45"/>
      <c r="HCC33" s="45"/>
      <c r="HCD33" s="45"/>
      <c r="HCE33" s="45"/>
      <c r="HCF33" s="45"/>
      <c r="HCG33" s="45"/>
      <c r="HCH33" s="45"/>
      <c r="HCI33" s="45"/>
      <c r="HCJ33" s="45"/>
      <c r="HCK33" s="45"/>
      <c r="HCL33" s="45"/>
      <c r="HCM33" s="45"/>
      <c r="HCN33" s="45"/>
      <c r="HCO33" s="45"/>
      <c r="HCP33" s="45"/>
      <c r="HCQ33" s="45"/>
      <c r="HCR33" s="45"/>
      <c r="HCS33" s="45"/>
      <c r="HCT33" s="45"/>
      <c r="HCU33" s="45"/>
      <c r="HCV33" s="45"/>
      <c r="HCW33" s="45"/>
      <c r="HCX33" s="45"/>
      <c r="HCY33" s="45"/>
      <c r="HCZ33" s="45"/>
      <c r="HDA33" s="45"/>
      <c r="HDB33" s="45"/>
      <c r="HDC33" s="45"/>
      <c r="HDD33" s="45"/>
      <c r="HDE33" s="45"/>
      <c r="HDF33" s="45"/>
      <c r="HDG33" s="45"/>
      <c r="HDH33" s="45"/>
      <c r="HDI33" s="45"/>
      <c r="HDJ33" s="45"/>
      <c r="HDK33" s="45"/>
      <c r="HDL33" s="45"/>
      <c r="HDM33" s="45"/>
      <c r="HDN33" s="45"/>
      <c r="HDO33" s="45"/>
      <c r="HDP33" s="45"/>
      <c r="HDQ33" s="45"/>
      <c r="HDR33" s="45"/>
      <c r="HDS33" s="45"/>
      <c r="HDT33" s="45"/>
      <c r="HDU33" s="45"/>
      <c r="HDV33" s="45"/>
      <c r="HDW33" s="45"/>
      <c r="HDX33" s="45"/>
      <c r="HDY33" s="45"/>
      <c r="HDZ33" s="45"/>
      <c r="HEA33" s="45"/>
      <c r="HEB33" s="45"/>
      <c r="HEC33" s="45"/>
      <c r="HED33" s="45"/>
      <c r="HEE33" s="45"/>
      <c r="HEF33" s="45"/>
      <c r="HEG33" s="45"/>
      <c r="HEH33" s="45"/>
      <c r="HEI33" s="45"/>
      <c r="HEJ33" s="45"/>
      <c r="HEK33" s="45"/>
      <c r="HEL33" s="45"/>
      <c r="HEM33" s="45"/>
      <c r="HEN33" s="45"/>
      <c r="HEO33" s="45"/>
      <c r="HEP33" s="45"/>
      <c r="HEQ33" s="45"/>
      <c r="HER33" s="45"/>
      <c r="HES33" s="45"/>
      <c r="HET33" s="45"/>
      <c r="HEU33" s="45"/>
      <c r="HEV33" s="45"/>
      <c r="HEW33" s="45"/>
      <c r="HEX33" s="45"/>
      <c r="HEY33" s="45"/>
      <c r="HEZ33" s="45"/>
      <c r="HFA33" s="45"/>
      <c r="HFB33" s="45"/>
      <c r="HFC33" s="45"/>
      <c r="HFD33" s="45"/>
      <c r="HFE33" s="45"/>
      <c r="HFF33" s="45"/>
      <c r="HFG33" s="45"/>
      <c r="HFH33" s="45"/>
      <c r="HFI33" s="45"/>
      <c r="HFJ33" s="45"/>
      <c r="HFK33" s="45"/>
      <c r="HFL33" s="45"/>
      <c r="HFM33" s="45"/>
      <c r="HFN33" s="45"/>
      <c r="HFO33" s="45"/>
      <c r="HFP33" s="45"/>
      <c r="HFQ33" s="45"/>
      <c r="HFR33" s="45"/>
      <c r="HFS33" s="45"/>
      <c r="HFT33" s="45"/>
      <c r="HFU33" s="45"/>
      <c r="HFV33" s="45"/>
      <c r="HFW33" s="45"/>
      <c r="HFX33" s="45"/>
      <c r="HFY33" s="45"/>
      <c r="HFZ33" s="45"/>
      <c r="HGA33" s="45"/>
      <c r="HGB33" s="45"/>
      <c r="HGC33" s="45"/>
      <c r="HGD33" s="45"/>
      <c r="HGE33" s="45"/>
      <c r="HGF33" s="45"/>
      <c r="HGG33" s="45"/>
      <c r="HGH33" s="45"/>
      <c r="HGI33" s="45"/>
      <c r="HGJ33" s="45"/>
      <c r="HGK33" s="45"/>
      <c r="HGL33" s="45"/>
      <c r="HGM33" s="45"/>
      <c r="HGN33" s="45"/>
      <c r="HGO33" s="45"/>
      <c r="HGP33" s="45"/>
      <c r="HGQ33" s="45"/>
      <c r="HGR33" s="45"/>
      <c r="HGS33" s="45"/>
      <c r="HGT33" s="45"/>
      <c r="HGU33" s="45"/>
      <c r="HGV33" s="45"/>
      <c r="HGW33" s="45"/>
      <c r="HGX33" s="45"/>
      <c r="HGY33" s="45"/>
      <c r="HGZ33" s="45"/>
      <c r="HHA33" s="45"/>
      <c r="HHB33" s="45"/>
      <c r="HHC33" s="45"/>
      <c r="HHD33" s="45"/>
      <c r="HHE33" s="45"/>
      <c r="HHF33" s="45"/>
      <c r="HHG33" s="45"/>
      <c r="HHH33" s="45"/>
      <c r="HHI33" s="45"/>
      <c r="HHJ33" s="45"/>
      <c r="HHK33" s="45"/>
      <c r="HHL33" s="45"/>
      <c r="HHM33" s="45"/>
      <c r="HHN33" s="45"/>
      <c r="HHO33" s="45"/>
      <c r="HHP33" s="45"/>
      <c r="HHQ33" s="45"/>
      <c r="HHR33" s="45"/>
      <c r="HHS33" s="45"/>
      <c r="HHT33" s="45"/>
      <c r="HHU33" s="45"/>
      <c r="HHV33" s="45"/>
      <c r="HHW33" s="45"/>
      <c r="HHX33" s="45"/>
      <c r="HHY33" s="45"/>
      <c r="HHZ33" s="45"/>
      <c r="HIA33" s="45"/>
      <c r="HIB33" s="45"/>
      <c r="HIC33" s="45"/>
      <c r="HID33" s="45"/>
      <c r="HIE33" s="45"/>
      <c r="HIF33" s="45"/>
      <c r="HIG33" s="45"/>
      <c r="HIH33" s="45"/>
      <c r="HII33" s="45"/>
      <c r="HIJ33" s="45"/>
      <c r="HIK33" s="45"/>
      <c r="HIL33" s="45"/>
      <c r="HIM33" s="45"/>
      <c r="HIN33" s="45"/>
      <c r="HIO33" s="45"/>
      <c r="HIP33" s="45"/>
      <c r="HIQ33" s="45"/>
      <c r="HIR33" s="45"/>
      <c r="HIS33" s="45"/>
      <c r="HIT33" s="45"/>
      <c r="HIU33" s="45"/>
      <c r="HIV33" s="45"/>
      <c r="HIW33" s="45"/>
      <c r="HIX33" s="45"/>
      <c r="HIY33" s="45"/>
      <c r="HIZ33" s="45"/>
      <c r="HJA33" s="45"/>
      <c r="HJB33" s="45"/>
      <c r="HJC33" s="45"/>
      <c r="HJD33" s="45"/>
      <c r="HJE33" s="45"/>
      <c r="HJF33" s="45"/>
      <c r="HJG33" s="45"/>
      <c r="HJH33" s="45"/>
      <c r="HJI33" s="45"/>
      <c r="HJJ33" s="45"/>
      <c r="HJK33" s="45"/>
      <c r="HJL33" s="45"/>
      <c r="HJM33" s="45"/>
      <c r="HJN33" s="45"/>
      <c r="HJO33" s="45"/>
      <c r="HJP33" s="45"/>
      <c r="HJQ33" s="45"/>
      <c r="HJR33" s="45"/>
      <c r="HJS33" s="45"/>
      <c r="HJT33" s="45"/>
      <c r="HJU33" s="45"/>
      <c r="HJV33" s="45"/>
      <c r="HJW33" s="45"/>
      <c r="HJX33" s="45"/>
      <c r="HJY33" s="45"/>
      <c r="HJZ33" s="45"/>
      <c r="HKA33" s="45"/>
      <c r="HKB33" s="45"/>
      <c r="HKC33" s="45"/>
      <c r="HKD33" s="45"/>
      <c r="HKE33" s="45"/>
      <c r="HKF33" s="45"/>
      <c r="HKG33" s="45"/>
      <c r="HKH33" s="45"/>
      <c r="HKI33" s="45"/>
      <c r="HKJ33" s="45"/>
      <c r="HKK33" s="45"/>
      <c r="HKL33" s="45"/>
      <c r="HKM33" s="45"/>
      <c r="HKN33" s="45"/>
      <c r="HKO33" s="45"/>
      <c r="HKP33" s="45"/>
      <c r="HKQ33" s="45"/>
      <c r="HKR33" s="45"/>
      <c r="HKS33" s="45"/>
      <c r="HKT33" s="45"/>
      <c r="HKU33" s="45"/>
      <c r="HKV33" s="45"/>
      <c r="HKW33" s="45"/>
      <c r="HKX33" s="45"/>
      <c r="HKY33" s="45"/>
      <c r="HKZ33" s="45"/>
      <c r="HLA33" s="45"/>
      <c r="HLB33" s="45"/>
      <c r="HLC33" s="45"/>
      <c r="HLD33" s="45"/>
      <c r="HLE33" s="45"/>
      <c r="HLF33" s="45"/>
      <c r="HLG33" s="45"/>
      <c r="HLH33" s="45"/>
      <c r="HLI33" s="45"/>
      <c r="HLJ33" s="45"/>
      <c r="HLK33" s="45"/>
      <c r="HLL33" s="45"/>
      <c r="HLM33" s="45"/>
      <c r="HLN33" s="45"/>
      <c r="HLO33" s="45"/>
      <c r="HLP33" s="45"/>
      <c r="HLQ33" s="45"/>
      <c r="HLR33" s="45"/>
      <c r="HLS33" s="45"/>
      <c r="HLT33" s="45"/>
      <c r="HLU33" s="45"/>
      <c r="HLV33" s="45"/>
      <c r="HLW33" s="45"/>
      <c r="HLX33" s="45"/>
      <c r="HLY33" s="45"/>
      <c r="HLZ33" s="45"/>
      <c r="HMA33" s="45"/>
      <c r="HMB33" s="45"/>
      <c r="HMC33" s="45"/>
      <c r="HMD33" s="45"/>
      <c r="HME33" s="45"/>
      <c r="HMF33" s="45"/>
      <c r="HMG33" s="45"/>
      <c r="HMH33" s="45"/>
      <c r="HMI33" s="45"/>
      <c r="HMJ33" s="45"/>
      <c r="HMK33" s="45"/>
      <c r="HML33" s="45"/>
      <c r="HMM33" s="45"/>
      <c r="HMN33" s="45"/>
      <c r="HMO33" s="45"/>
      <c r="HMP33" s="45"/>
      <c r="HMQ33" s="45"/>
      <c r="HMR33" s="45"/>
      <c r="HMS33" s="45"/>
      <c r="HMT33" s="45"/>
      <c r="HMU33" s="45"/>
      <c r="HMV33" s="45"/>
      <c r="HMW33" s="45"/>
      <c r="HMX33" s="45"/>
      <c r="HMY33" s="45"/>
      <c r="HMZ33" s="45"/>
      <c r="HNA33" s="45"/>
      <c r="HNB33" s="45"/>
      <c r="HNC33" s="45"/>
      <c r="HND33" s="45"/>
      <c r="HNE33" s="45"/>
      <c r="HNF33" s="45"/>
      <c r="HNG33" s="45"/>
      <c r="HNH33" s="45"/>
      <c r="HNI33" s="45"/>
      <c r="HNJ33" s="45"/>
      <c r="HNK33" s="45"/>
      <c r="HNL33" s="45"/>
      <c r="HNM33" s="45"/>
      <c r="HNN33" s="45"/>
      <c r="HNO33" s="45"/>
      <c r="HNP33" s="45"/>
      <c r="HNQ33" s="45"/>
      <c r="HNR33" s="45"/>
      <c r="HNS33" s="45"/>
      <c r="HNT33" s="45"/>
      <c r="HNU33" s="45"/>
      <c r="HNV33" s="45"/>
      <c r="HNW33" s="45"/>
      <c r="HNX33" s="45"/>
      <c r="HNY33" s="45"/>
      <c r="HNZ33" s="45"/>
      <c r="HOA33" s="45"/>
      <c r="HOB33" s="45"/>
      <c r="HOC33" s="45"/>
      <c r="HOD33" s="45"/>
      <c r="HOE33" s="45"/>
      <c r="HOF33" s="45"/>
      <c r="HOG33" s="45"/>
      <c r="HOH33" s="45"/>
      <c r="HOI33" s="45"/>
      <c r="HOJ33" s="45"/>
      <c r="HOK33" s="45"/>
      <c r="HOL33" s="45"/>
      <c r="HOM33" s="45"/>
      <c r="HON33" s="45"/>
      <c r="HOO33" s="45"/>
      <c r="HOP33" s="45"/>
      <c r="HOQ33" s="45"/>
      <c r="HOR33" s="45"/>
      <c r="HOS33" s="45"/>
      <c r="HOT33" s="45"/>
      <c r="HOU33" s="45"/>
      <c r="HOV33" s="45"/>
      <c r="HOW33" s="45"/>
      <c r="HOX33" s="45"/>
      <c r="HOY33" s="45"/>
      <c r="HOZ33" s="45"/>
      <c r="HPA33" s="45"/>
      <c r="HPB33" s="45"/>
      <c r="HPC33" s="45"/>
      <c r="HPD33" s="45"/>
      <c r="HPE33" s="45"/>
      <c r="HPF33" s="45"/>
      <c r="HPG33" s="45"/>
      <c r="HPH33" s="45"/>
      <c r="HPI33" s="45"/>
      <c r="HPJ33" s="45"/>
      <c r="HPK33" s="45"/>
      <c r="HPL33" s="45"/>
      <c r="HPM33" s="45"/>
      <c r="HPN33" s="45"/>
      <c r="HPO33" s="45"/>
      <c r="HPP33" s="45"/>
      <c r="HPQ33" s="45"/>
      <c r="HPR33" s="45"/>
      <c r="HPS33" s="45"/>
      <c r="HPT33" s="45"/>
      <c r="HPU33" s="45"/>
      <c r="HPV33" s="45"/>
      <c r="HPW33" s="45"/>
      <c r="HPX33" s="45"/>
      <c r="HPY33" s="45"/>
      <c r="HPZ33" s="45"/>
      <c r="HQA33" s="45"/>
      <c r="HQB33" s="45"/>
      <c r="HQC33" s="45"/>
      <c r="HQD33" s="45"/>
      <c r="HQE33" s="45"/>
      <c r="HQF33" s="45"/>
      <c r="HQG33" s="45"/>
      <c r="HQH33" s="45"/>
      <c r="HQI33" s="45"/>
      <c r="HQJ33" s="45"/>
      <c r="HQK33" s="45"/>
      <c r="HQL33" s="45"/>
      <c r="HQM33" s="45"/>
      <c r="HQN33" s="45"/>
      <c r="HQO33" s="45"/>
      <c r="HQP33" s="45"/>
      <c r="HQQ33" s="45"/>
      <c r="HQR33" s="45"/>
      <c r="HQS33" s="45"/>
      <c r="HQT33" s="45"/>
      <c r="HQU33" s="45"/>
      <c r="HQV33" s="45"/>
      <c r="HQW33" s="45"/>
      <c r="HQX33" s="45"/>
      <c r="HQY33" s="45"/>
      <c r="HQZ33" s="45"/>
      <c r="HRA33" s="45"/>
      <c r="HRB33" s="45"/>
      <c r="HRC33" s="45"/>
      <c r="HRD33" s="45"/>
      <c r="HRE33" s="45"/>
      <c r="HRF33" s="45"/>
      <c r="HRG33" s="45"/>
      <c r="HRH33" s="45"/>
      <c r="HRI33" s="45"/>
      <c r="HRJ33" s="45"/>
      <c r="HRK33" s="45"/>
      <c r="HRL33" s="45"/>
      <c r="HRM33" s="45"/>
      <c r="HRN33" s="45"/>
      <c r="HRO33" s="45"/>
      <c r="HRP33" s="45"/>
      <c r="HRQ33" s="45"/>
      <c r="HRR33" s="45"/>
      <c r="HRS33" s="45"/>
      <c r="HRT33" s="45"/>
      <c r="HRU33" s="45"/>
      <c r="HRV33" s="45"/>
      <c r="HRW33" s="45"/>
      <c r="HRX33" s="45"/>
      <c r="HRY33" s="45"/>
      <c r="HRZ33" s="45"/>
      <c r="HSA33" s="45"/>
      <c r="HSB33" s="45"/>
      <c r="HSC33" s="45"/>
      <c r="HSD33" s="45"/>
      <c r="HSE33" s="45"/>
      <c r="HSF33" s="45"/>
      <c r="HSG33" s="45"/>
      <c r="HSH33" s="45"/>
      <c r="HSI33" s="45"/>
      <c r="HSJ33" s="45"/>
      <c r="HSK33" s="45"/>
      <c r="HSL33" s="45"/>
      <c r="HSM33" s="45"/>
      <c r="HSN33" s="45"/>
      <c r="HSO33" s="45"/>
      <c r="HSP33" s="45"/>
      <c r="HSQ33" s="45"/>
      <c r="HSR33" s="45"/>
      <c r="HSS33" s="45"/>
      <c r="HST33" s="45"/>
      <c r="HSU33" s="45"/>
      <c r="HSV33" s="45"/>
      <c r="HSW33" s="45"/>
      <c r="HSX33" s="45"/>
      <c r="HSY33" s="45"/>
      <c r="HSZ33" s="45"/>
      <c r="HTA33" s="45"/>
      <c r="HTB33" s="45"/>
      <c r="HTC33" s="45"/>
      <c r="HTD33" s="45"/>
      <c r="HTE33" s="45"/>
      <c r="HTF33" s="45"/>
      <c r="HTG33" s="45"/>
      <c r="HTH33" s="45"/>
      <c r="HTI33" s="45"/>
      <c r="HTJ33" s="45"/>
      <c r="HTK33" s="45"/>
      <c r="HTL33" s="45"/>
      <c r="HTM33" s="45"/>
      <c r="HTN33" s="45"/>
      <c r="HTO33" s="45"/>
      <c r="HTP33" s="45"/>
      <c r="HTQ33" s="45"/>
      <c r="HTR33" s="45"/>
      <c r="HTS33" s="45"/>
      <c r="HTT33" s="45"/>
      <c r="HTU33" s="45"/>
      <c r="HTV33" s="45"/>
      <c r="HTW33" s="45"/>
      <c r="HTX33" s="45"/>
      <c r="HTY33" s="45"/>
      <c r="HTZ33" s="45"/>
      <c r="HUA33" s="45"/>
      <c r="HUB33" s="45"/>
      <c r="HUC33" s="45"/>
      <c r="HUD33" s="45"/>
      <c r="HUE33" s="45"/>
      <c r="HUF33" s="45"/>
      <c r="HUG33" s="45"/>
      <c r="HUH33" s="45"/>
      <c r="HUI33" s="45"/>
      <c r="HUJ33" s="45"/>
      <c r="HUK33" s="45"/>
      <c r="HUL33" s="45"/>
      <c r="HUM33" s="45"/>
      <c r="HUN33" s="45"/>
      <c r="HUO33" s="45"/>
      <c r="HUP33" s="45"/>
      <c r="HUQ33" s="45"/>
      <c r="HUR33" s="45"/>
      <c r="HUS33" s="45"/>
      <c r="HUT33" s="45"/>
      <c r="HUU33" s="45"/>
      <c r="HUV33" s="45"/>
      <c r="HUW33" s="45"/>
      <c r="HUX33" s="45"/>
      <c r="HUY33" s="45"/>
      <c r="HUZ33" s="45"/>
      <c r="HVA33" s="45"/>
      <c r="HVB33" s="45"/>
      <c r="HVC33" s="45"/>
      <c r="HVD33" s="45"/>
      <c r="HVE33" s="45"/>
      <c r="HVF33" s="45"/>
      <c r="HVG33" s="45"/>
      <c r="HVH33" s="45"/>
      <c r="HVI33" s="45"/>
      <c r="HVJ33" s="45"/>
      <c r="HVK33" s="45"/>
      <c r="HVL33" s="45"/>
      <c r="HVM33" s="45"/>
      <c r="HVN33" s="45"/>
      <c r="HVO33" s="45"/>
      <c r="HVP33" s="45"/>
      <c r="HVQ33" s="45"/>
      <c r="HVR33" s="45"/>
      <c r="HVS33" s="45"/>
      <c r="HVT33" s="45"/>
      <c r="HVU33" s="45"/>
      <c r="HVV33" s="45"/>
      <c r="HVW33" s="45"/>
      <c r="HVX33" s="45"/>
      <c r="HVY33" s="45"/>
      <c r="HVZ33" s="45"/>
      <c r="HWA33" s="45"/>
      <c r="HWB33" s="45"/>
      <c r="HWC33" s="45"/>
      <c r="HWD33" s="45"/>
      <c r="HWE33" s="45"/>
      <c r="HWF33" s="45"/>
      <c r="HWG33" s="45"/>
      <c r="HWH33" s="45"/>
      <c r="HWI33" s="45"/>
      <c r="HWJ33" s="45"/>
      <c r="HWK33" s="45"/>
      <c r="HWL33" s="45"/>
      <c r="HWM33" s="45"/>
      <c r="HWN33" s="45"/>
      <c r="HWO33" s="45"/>
      <c r="HWP33" s="45"/>
      <c r="HWQ33" s="45"/>
      <c r="HWR33" s="45"/>
      <c r="HWS33" s="45"/>
      <c r="HWT33" s="45"/>
      <c r="HWU33" s="45"/>
      <c r="HWV33" s="45"/>
      <c r="HWW33" s="45"/>
      <c r="HWX33" s="45"/>
      <c r="HWY33" s="45"/>
      <c r="HWZ33" s="45"/>
      <c r="HXA33" s="45"/>
      <c r="HXB33" s="45"/>
      <c r="HXC33" s="45"/>
      <c r="HXD33" s="45"/>
      <c r="HXE33" s="45"/>
      <c r="HXF33" s="45"/>
      <c r="HXG33" s="45"/>
      <c r="HXH33" s="45"/>
      <c r="HXI33" s="45"/>
      <c r="HXJ33" s="45"/>
      <c r="HXK33" s="45"/>
      <c r="HXL33" s="45"/>
      <c r="HXM33" s="45"/>
      <c r="HXN33" s="45"/>
      <c r="HXO33" s="45"/>
      <c r="HXP33" s="45"/>
      <c r="HXQ33" s="45"/>
      <c r="HXR33" s="45"/>
      <c r="HXS33" s="45"/>
      <c r="HXT33" s="45"/>
      <c r="HXU33" s="45"/>
      <c r="HXV33" s="45"/>
      <c r="HXW33" s="45"/>
      <c r="HXX33" s="45"/>
      <c r="HXY33" s="45"/>
      <c r="HXZ33" s="45"/>
      <c r="HYA33" s="45"/>
      <c r="HYB33" s="45"/>
      <c r="HYC33" s="45"/>
      <c r="HYD33" s="45"/>
      <c r="HYE33" s="45"/>
      <c r="HYF33" s="45"/>
      <c r="HYG33" s="45"/>
      <c r="HYH33" s="45"/>
      <c r="HYI33" s="45"/>
      <c r="HYJ33" s="45"/>
      <c r="HYK33" s="45"/>
      <c r="HYL33" s="45"/>
      <c r="HYM33" s="45"/>
      <c r="HYN33" s="45"/>
      <c r="HYO33" s="45"/>
      <c r="HYP33" s="45"/>
      <c r="HYQ33" s="45"/>
      <c r="HYR33" s="45"/>
      <c r="HYS33" s="45"/>
      <c r="HYT33" s="45"/>
      <c r="HYU33" s="45"/>
      <c r="HYV33" s="45"/>
      <c r="HYW33" s="45"/>
      <c r="HYX33" s="45"/>
      <c r="HYY33" s="45"/>
      <c r="HYZ33" s="45"/>
      <c r="HZA33" s="45"/>
      <c r="HZB33" s="45"/>
      <c r="HZC33" s="45"/>
      <c r="HZD33" s="45"/>
      <c r="HZE33" s="45"/>
      <c r="HZF33" s="45"/>
      <c r="HZG33" s="45"/>
      <c r="HZH33" s="45"/>
      <c r="HZI33" s="45"/>
      <c r="HZJ33" s="45"/>
      <c r="HZK33" s="45"/>
      <c r="HZL33" s="45"/>
      <c r="HZM33" s="45"/>
      <c r="HZN33" s="45"/>
      <c r="HZO33" s="45"/>
      <c r="HZP33" s="45"/>
      <c r="HZQ33" s="45"/>
      <c r="HZR33" s="45"/>
      <c r="HZS33" s="45"/>
      <c r="HZT33" s="45"/>
      <c r="HZU33" s="45"/>
      <c r="HZV33" s="45"/>
      <c r="HZW33" s="45"/>
      <c r="HZX33" s="45"/>
      <c r="HZY33" s="45"/>
      <c r="HZZ33" s="45"/>
      <c r="IAA33" s="45"/>
      <c r="IAB33" s="45"/>
      <c r="IAC33" s="45"/>
      <c r="IAD33" s="45"/>
      <c r="IAE33" s="45"/>
      <c r="IAF33" s="45"/>
      <c r="IAG33" s="45"/>
      <c r="IAH33" s="45"/>
      <c r="IAI33" s="45"/>
      <c r="IAJ33" s="45"/>
      <c r="IAK33" s="45"/>
      <c r="IAL33" s="45"/>
      <c r="IAM33" s="45"/>
      <c r="IAN33" s="45"/>
      <c r="IAO33" s="45"/>
      <c r="IAP33" s="45"/>
      <c r="IAQ33" s="45"/>
      <c r="IAR33" s="45"/>
      <c r="IAS33" s="45"/>
      <c r="IAT33" s="45"/>
      <c r="IAU33" s="45"/>
      <c r="IAV33" s="45"/>
      <c r="IAW33" s="45"/>
      <c r="IAX33" s="45"/>
      <c r="IAY33" s="45"/>
      <c r="IAZ33" s="45"/>
      <c r="IBA33" s="45"/>
      <c r="IBB33" s="45"/>
      <c r="IBC33" s="45"/>
      <c r="IBD33" s="45"/>
      <c r="IBE33" s="45"/>
      <c r="IBF33" s="45"/>
      <c r="IBG33" s="45"/>
      <c r="IBH33" s="45"/>
      <c r="IBI33" s="45"/>
      <c r="IBJ33" s="45"/>
      <c r="IBK33" s="45"/>
      <c r="IBL33" s="45"/>
      <c r="IBM33" s="45"/>
      <c r="IBN33" s="45"/>
      <c r="IBO33" s="45"/>
      <c r="IBP33" s="45"/>
      <c r="IBQ33" s="45"/>
      <c r="IBR33" s="45"/>
      <c r="IBS33" s="45"/>
      <c r="IBT33" s="45"/>
      <c r="IBU33" s="45"/>
      <c r="IBV33" s="45"/>
      <c r="IBW33" s="45"/>
      <c r="IBX33" s="45"/>
      <c r="IBY33" s="45"/>
      <c r="IBZ33" s="45"/>
      <c r="ICA33" s="45"/>
      <c r="ICB33" s="45"/>
      <c r="ICC33" s="45"/>
      <c r="ICD33" s="45"/>
      <c r="ICE33" s="45"/>
      <c r="ICF33" s="45"/>
      <c r="ICG33" s="45"/>
      <c r="ICH33" s="45"/>
      <c r="ICI33" s="45"/>
      <c r="ICJ33" s="45"/>
      <c r="ICK33" s="45"/>
      <c r="ICL33" s="45"/>
      <c r="ICM33" s="45"/>
      <c r="ICN33" s="45"/>
      <c r="ICO33" s="45"/>
      <c r="ICP33" s="45"/>
      <c r="ICQ33" s="45"/>
      <c r="ICR33" s="45"/>
      <c r="ICS33" s="45"/>
      <c r="ICT33" s="45"/>
      <c r="ICU33" s="45"/>
      <c r="ICV33" s="45"/>
      <c r="ICW33" s="45"/>
      <c r="ICX33" s="45"/>
      <c r="ICY33" s="45"/>
      <c r="ICZ33" s="45"/>
      <c r="IDA33" s="45"/>
      <c r="IDB33" s="45"/>
      <c r="IDC33" s="45"/>
      <c r="IDD33" s="45"/>
      <c r="IDE33" s="45"/>
      <c r="IDF33" s="45"/>
      <c r="IDG33" s="45"/>
      <c r="IDH33" s="45"/>
      <c r="IDI33" s="45"/>
      <c r="IDJ33" s="45"/>
      <c r="IDK33" s="45"/>
      <c r="IDL33" s="45"/>
      <c r="IDM33" s="45"/>
      <c r="IDN33" s="45"/>
      <c r="IDO33" s="45"/>
      <c r="IDP33" s="45"/>
      <c r="IDQ33" s="45"/>
      <c r="IDR33" s="45"/>
      <c r="IDS33" s="45"/>
      <c r="IDT33" s="45"/>
      <c r="IDU33" s="45"/>
      <c r="IDV33" s="45"/>
      <c r="IDW33" s="45"/>
      <c r="IDX33" s="45"/>
      <c r="IDY33" s="45"/>
      <c r="IDZ33" s="45"/>
      <c r="IEA33" s="45"/>
      <c r="IEB33" s="45"/>
      <c r="IEC33" s="45"/>
      <c r="IED33" s="45"/>
      <c r="IEE33" s="45"/>
      <c r="IEF33" s="45"/>
      <c r="IEG33" s="45"/>
      <c r="IEH33" s="45"/>
      <c r="IEI33" s="45"/>
      <c r="IEJ33" s="45"/>
      <c r="IEK33" s="45"/>
      <c r="IEL33" s="45"/>
      <c r="IEM33" s="45"/>
      <c r="IEN33" s="45"/>
      <c r="IEO33" s="45"/>
      <c r="IEP33" s="45"/>
      <c r="IEQ33" s="45"/>
      <c r="IER33" s="45"/>
      <c r="IES33" s="45"/>
      <c r="IET33" s="45"/>
      <c r="IEU33" s="45"/>
      <c r="IEV33" s="45"/>
      <c r="IEW33" s="45"/>
      <c r="IEX33" s="45"/>
      <c r="IEY33" s="45"/>
      <c r="IEZ33" s="45"/>
      <c r="IFA33" s="45"/>
      <c r="IFB33" s="45"/>
      <c r="IFC33" s="45"/>
      <c r="IFD33" s="45"/>
      <c r="IFE33" s="45"/>
      <c r="IFF33" s="45"/>
      <c r="IFG33" s="45"/>
      <c r="IFH33" s="45"/>
      <c r="IFI33" s="45"/>
      <c r="IFJ33" s="45"/>
      <c r="IFK33" s="45"/>
      <c r="IFL33" s="45"/>
      <c r="IFM33" s="45"/>
      <c r="IFN33" s="45"/>
      <c r="IFO33" s="45"/>
      <c r="IFP33" s="45"/>
      <c r="IFQ33" s="45"/>
      <c r="IFR33" s="45"/>
      <c r="IFS33" s="45"/>
      <c r="IFT33" s="45"/>
      <c r="IFU33" s="45"/>
      <c r="IFV33" s="45"/>
      <c r="IFW33" s="45"/>
      <c r="IFX33" s="45"/>
      <c r="IFY33" s="45"/>
      <c r="IFZ33" s="45"/>
      <c r="IGA33" s="45"/>
      <c r="IGB33" s="45"/>
      <c r="IGC33" s="45"/>
      <c r="IGD33" s="45"/>
      <c r="IGE33" s="45"/>
      <c r="IGF33" s="45"/>
      <c r="IGG33" s="45"/>
      <c r="IGH33" s="45"/>
      <c r="IGI33" s="45"/>
      <c r="IGJ33" s="45"/>
      <c r="IGK33" s="45"/>
      <c r="IGL33" s="45"/>
      <c r="IGM33" s="45"/>
      <c r="IGN33" s="45"/>
      <c r="IGO33" s="45"/>
      <c r="IGP33" s="45"/>
      <c r="IGQ33" s="45"/>
      <c r="IGR33" s="45"/>
      <c r="IGS33" s="45"/>
      <c r="IGT33" s="45"/>
      <c r="IGU33" s="45"/>
      <c r="IGV33" s="45"/>
      <c r="IGW33" s="45"/>
      <c r="IGX33" s="45"/>
      <c r="IGY33" s="45"/>
      <c r="IGZ33" s="45"/>
      <c r="IHA33" s="45"/>
      <c r="IHB33" s="45"/>
      <c r="IHC33" s="45"/>
      <c r="IHD33" s="45"/>
      <c r="IHE33" s="45"/>
      <c r="IHF33" s="45"/>
      <c r="IHG33" s="45"/>
      <c r="IHH33" s="45"/>
      <c r="IHI33" s="45"/>
      <c r="IHJ33" s="45"/>
      <c r="IHK33" s="45"/>
      <c r="IHL33" s="45"/>
      <c r="IHM33" s="45"/>
      <c r="IHN33" s="45"/>
      <c r="IHO33" s="45"/>
      <c r="IHP33" s="45"/>
      <c r="IHQ33" s="45"/>
      <c r="IHR33" s="45"/>
      <c r="IHS33" s="45"/>
      <c r="IHT33" s="45"/>
      <c r="IHU33" s="45"/>
      <c r="IHV33" s="45"/>
      <c r="IHW33" s="45"/>
      <c r="IHX33" s="45"/>
      <c r="IHY33" s="45"/>
      <c r="IHZ33" s="45"/>
      <c r="IIA33" s="45"/>
      <c r="IIB33" s="45"/>
      <c r="IIC33" s="45"/>
      <c r="IID33" s="45"/>
      <c r="IIE33" s="45"/>
      <c r="IIF33" s="45"/>
      <c r="IIG33" s="45"/>
      <c r="IIH33" s="45"/>
      <c r="III33" s="45"/>
      <c r="IIJ33" s="45"/>
      <c r="IIK33" s="45"/>
      <c r="IIL33" s="45"/>
      <c r="IIM33" s="45"/>
      <c r="IIN33" s="45"/>
      <c r="IIO33" s="45"/>
      <c r="IIP33" s="45"/>
      <c r="IIQ33" s="45"/>
      <c r="IIR33" s="45"/>
      <c r="IIS33" s="45"/>
      <c r="IIT33" s="45"/>
      <c r="IIU33" s="45"/>
      <c r="IIV33" s="45"/>
      <c r="IIW33" s="45"/>
      <c r="IIX33" s="45"/>
      <c r="IIY33" s="45"/>
      <c r="IIZ33" s="45"/>
      <c r="IJA33" s="45"/>
      <c r="IJB33" s="45"/>
      <c r="IJC33" s="45"/>
      <c r="IJD33" s="45"/>
      <c r="IJE33" s="45"/>
      <c r="IJF33" s="45"/>
      <c r="IJG33" s="45"/>
      <c r="IJH33" s="45"/>
      <c r="IJI33" s="45"/>
      <c r="IJJ33" s="45"/>
      <c r="IJK33" s="45"/>
      <c r="IJL33" s="45"/>
      <c r="IJM33" s="45"/>
      <c r="IJN33" s="45"/>
      <c r="IJO33" s="45"/>
      <c r="IJP33" s="45"/>
      <c r="IJQ33" s="45"/>
      <c r="IJR33" s="45"/>
      <c r="IJS33" s="45"/>
      <c r="IJT33" s="45"/>
      <c r="IJU33" s="45"/>
      <c r="IJV33" s="45"/>
      <c r="IJW33" s="45"/>
      <c r="IJX33" s="45"/>
      <c r="IJY33" s="45"/>
      <c r="IJZ33" s="45"/>
      <c r="IKA33" s="45"/>
      <c r="IKB33" s="45"/>
      <c r="IKC33" s="45"/>
      <c r="IKD33" s="45"/>
      <c r="IKE33" s="45"/>
      <c r="IKF33" s="45"/>
      <c r="IKG33" s="45"/>
      <c r="IKH33" s="45"/>
      <c r="IKI33" s="45"/>
      <c r="IKJ33" s="45"/>
      <c r="IKK33" s="45"/>
      <c r="IKL33" s="45"/>
      <c r="IKM33" s="45"/>
      <c r="IKN33" s="45"/>
      <c r="IKO33" s="45"/>
      <c r="IKP33" s="45"/>
      <c r="IKQ33" s="45"/>
      <c r="IKR33" s="45"/>
      <c r="IKS33" s="45"/>
      <c r="IKT33" s="45"/>
      <c r="IKU33" s="45"/>
      <c r="IKV33" s="45"/>
      <c r="IKW33" s="45"/>
      <c r="IKX33" s="45"/>
      <c r="IKY33" s="45"/>
      <c r="IKZ33" s="45"/>
      <c r="ILA33" s="45"/>
      <c r="ILB33" s="45"/>
      <c r="ILC33" s="45"/>
      <c r="ILD33" s="45"/>
      <c r="ILE33" s="45"/>
      <c r="ILF33" s="45"/>
      <c r="ILG33" s="45"/>
      <c r="ILH33" s="45"/>
      <c r="ILI33" s="45"/>
      <c r="ILJ33" s="45"/>
      <c r="ILK33" s="45"/>
      <c r="ILL33" s="45"/>
      <c r="ILM33" s="45"/>
      <c r="ILN33" s="45"/>
      <c r="ILO33" s="45"/>
      <c r="ILP33" s="45"/>
      <c r="ILQ33" s="45"/>
      <c r="ILR33" s="45"/>
      <c r="ILS33" s="45"/>
      <c r="ILT33" s="45"/>
      <c r="ILU33" s="45"/>
      <c r="ILV33" s="45"/>
      <c r="ILW33" s="45"/>
      <c r="ILX33" s="45"/>
      <c r="ILY33" s="45"/>
      <c r="ILZ33" s="45"/>
      <c r="IMA33" s="45"/>
      <c r="IMB33" s="45"/>
      <c r="IMC33" s="45"/>
      <c r="IMD33" s="45"/>
      <c r="IME33" s="45"/>
      <c r="IMF33" s="45"/>
      <c r="IMG33" s="45"/>
      <c r="IMH33" s="45"/>
      <c r="IMI33" s="45"/>
      <c r="IMJ33" s="45"/>
      <c r="IMK33" s="45"/>
      <c r="IML33" s="45"/>
      <c r="IMM33" s="45"/>
      <c r="IMN33" s="45"/>
      <c r="IMO33" s="45"/>
      <c r="IMP33" s="45"/>
      <c r="IMQ33" s="45"/>
      <c r="IMR33" s="45"/>
      <c r="IMS33" s="45"/>
      <c r="IMT33" s="45"/>
      <c r="IMU33" s="45"/>
      <c r="IMV33" s="45"/>
      <c r="IMW33" s="45"/>
      <c r="IMX33" s="45"/>
      <c r="IMY33" s="45"/>
      <c r="IMZ33" s="45"/>
      <c r="INA33" s="45"/>
      <c r="INB33" s="45"/>
      <c r="INC33" s="45"/>
      <c r="IND33" s="45"/>
      <c r="INE33" s="45"/>
      <c r="INF33" s="45"/>
      <c r="ING33" s="45"/>
      <c r="INH33" s="45"/>
      <c r="INI33" s="45"/>
      <c r="INJ33" s="45"/>
      <c r="INK33" s="45"/>
      <c r="INL33" s="45"/>
      <c r="INM33" s="45"/>
      <c r="INN33" s="45"/>
      <c r="INO33" s="45"/>
      <c r="INP33" s="45"/>
      <c r="INQ33" s="45"/>
      <c r="INR33" s="45"/>
      <c r="INS33" s="45"/>
      <c r="INT33" s="45"/>
      <c r="INU33" s="45"/>
      <c r="INV33" s="45"/>
      <c r="INW33" s="45"/>
      <c r="INX33" s="45"/>
      <c r="INY33" s="45"/>
      <c r="INZ33" s="45"/>
      <c r="IOA33" s="45"/>
      <c r="IOB33" s="45"/>
      <c r="IOC33" s="45"/>
      <c r="IOD33" s="45"/>
      <c r="IOE33" s="45"/>
      <c r="IOF33" s="45"/>
      <c r="IOG33" s="45"/>
      <c r="IOH33" s="45"/>
      <c r="IOI33" s="45"/>
      <c r="IOJ33" s="45"/>
      <c r="IOK33" s="45"/>
      <c r="IOL33" s="45"/>
      <c r="IOM33" s="45"/>
      <c r="ION33" s="45"/>
      <c r="IOO33" s="45"/>
      <c r="IOP33" s="45"/>
      <c r="IOQ33" s="45"/>
      <c r="IOR33" s="45"/>
      <c r="IOS33" s="45"/>
      <c r="IOT33" s="45"/>
      <c r="IOU33" s="45"/>
      <c r="IOV33" s="45"/>
      <c r="IOW33" s="45"/>
      <c r="IOX33" s="45"/>
      <c r="IOY33" s="45"/>
      <c r="IOZ33" s="45"/>
      <c r="IPA33" s="45"/>
      <c r="IPB33" s="45"/>
      <c r="IPC33" s="45"/>
      <c r="IPD33" s="45"/>
      <c r="IPE33" s="45"/>
      <c r="IPF33" s="45"/>
      <c r="IPG33" s="45"/>
      <c r="IPH33" s="45"/>
      <c r="IPI33" s="45"/>
      <c r="IPJ33" s="45"/>
      <c r="IPK33" s="45"/>
      <c r="IPL33" s="45"/>
      <c r="IPM33" s="45"/>
      <c r="IPN33" s="45"/>
      <c r="IPO33" s="45"/>
      <c r="IPP33" s="45"/>
      <c r="IPQ33" s="45"/>
      <c r="IPR33" s="45"/>
      <c r="IPS33" s="45"/>
      <c r="IPT33" s="45"/>
      <c r="IPU33" s="45"/>
      <c r="IPV33" s="45"/>
      <c r="IPW33" s="45"/>
      <c r="IPX33" s="45"/>
      <c r="IPY33" s="45"/>
      <c r="IPZ33" s="45"/>
      <c r="IQA33" s="45"/>
      <c r="IQB33" s="45"/>
      <c r="IQC33" s="45"/>
      <c r="IQD33" s="45"/>
      <c r="IQE33" s="45"/>
      <c r="IQF33" s="45"/>
      <c r="IQG33" s="45"/>
      <c r="IQH33" s="45"/>
      <c r="IQI33" s="45"/>
      <c r="IQJ33" s="45"/>
      <c r="IQK33" s="45"/>
      <c r="IQL33" s="45"/>
      <c r="IQM33" s="45"/>
      <c r="IQN33" s="45"/>
      <c r="IQO33" s="45"/>
      <c r="IQP33" s="45"/>
      <c r="IQQ33" s="45"/>
      <c r="IQR33" s="45"/>
      <c r="IQS33" s="45"/>
      <c r="IQT33" s="45"/>
      <c r="IQU33" s="45"/>
      <c r="IQV33" s="45"/>
      <c r="IQW33" s="45"/>
      <c r="IQX33" s="45"/>
      <c r="IQY33" s="45"/>
      <c r="IQZ33" s="45"/>
      <c r="IRA33" s="45"/>
      <c r="IRB33" s="45"/>
      <c r="IRC33" s="45"/>
      <c r="IRD33" s="45"/>
      <c r="IRE33" s="45"/>
      <c r="IRF33" s="45"/>
      <c r="IRG33" s="45"/>
      <c r="IRH33" s="45"/>
      <c r="IRI33" s="45"/>
      <c r="IRJ33" s="45"/>
      <c r="IRK33" s="45"/>
      <c r="IRL33" s="45"/>
      <c r="IRM33" s="45"/>
      <c r="IRN33" s="45"/>
      <c r="IRO33" s="45"/>
      <c r="IRP33" s="45"/>
      <c r="IRQ33" s="45"/>
      <c r="IRR33" s="45"/>
      <c r="IRS33" s="45"/>
      <c r="IRT33" s="45"/>
      <c r="IRU33" s="45"/>
      <c r="IRV33" s="45"/>
      <c r="IRW33" s="45"/>
      <c r="IRX33" s="45"/>
      <c r="IRY33" s="45"/>
      <c r="IRZ33" s="45"/>
      <c r="ISA33" s="45"/>
      <c r="ISB33" s="45"/>
      <c r="ISC33" s="45"/>
      <c r="ISD33" s="45"/>
      <c r="ISE33" s="45"/>
      <c r="ISF33" s="45"/>
      <c r="ISG33" s="45"/>
      <c r="ISH33" s="45"/>
      <c r="ISI33" s="45"/>
      <c r="ISJ33" s="45"/>
      <c r="ISK33" s="45"/>
      <c r="ISL33" s="45"/>
      <c r="ISM33" s="45"/>
      <c r="ISN33" s="45"/>
      <c r="ISO33" s="45"/>
      <c r="ISP33" s="45"/>
      <c r="ISQ33" s="45"/>
      <c r="ISR33" s="45"/>
      <c r="ISS33" s="45"/>
      <c r="IST33" s="45"/>
      <c r="ISU33" s="45"/>
      <c r="ISV33" s="45"/>
      <c r="ISW33" s="45"/>
      <c r="ISX33" s="45"/>
      <c r="ISY33" s="45"/>
      <c r="ISZ33" s="45"/>
      <c r="ITA33" s="45"/>
      <c r="ITB33" s="45"/>
      <c r="ITC33" s="45"/>
      <c r="ITD33" s="45"/>
      <c r="ITE33" s="45"/>
      <c r="ITF33" s="45"/>
      <c r="ITG33" s="45"/>
      <c r="ITH33" s="45"/>
      <c r="ITI33" s="45"/>
      <c r="ITJ33" s="45"/>
      <c r="ITK33" s="45"/>
      <c r="ITL33" s="45"/>
      <c r="ITM33" s="45"/>
      <c r="ITN33" s="45"/>
      <c r="ITO33" s="45"/>
      <c r="ITP33" s="45"/>
      <c r="ITQ33" s="45"/>
      <c r="ITR33" s="45"/>
      <c r="ITS33" s="45"/>
      <c r="ITT33" s="45"/>
      <c r="ITU33" s="45"/>
      <c r="ITV33" s="45"/>
      <c r="ITW33" s="45"/>
      <c r="ITX33" s="45"/>
      <c r="ITY33" s="45"/>
      <c r="ITZ33" s="45"/>
      <c r="IUA33" s="45"/>
      <c r="IUB33" s="45"/>
      <c r="IUC33" s="45"/>
      <c r="IUD33" s="45"/>
      <c r="IUE33" s="45"/>
      <c r="IUF33" s="45"/>
      <c r="IUG33" s="45"/>
      <c r="IUH33" s="45"/>
      <c r="IUI33" s="45"/>
      <c r="IUJ33" s="45"/>
      <c r="IUK33" s="45"/>
      <c r="IUL33" s="45"/>
      <c r="IUM33" s="45"/>
      <c r="IUN33" s="45"/>
      <c r="IUO33" s="45"/>
      <c r="IUP33" s="45"/>
      <c r="IUQ33" s="45"/>
      <c r="IUR33" s="45"/>
      <c r="IUS33" s="45"/>
      <c r="IUT33" s="45"/>
      <c r="IUU33" s="45"/>
      <c r="IUV33" s="45"/>
      <c r="IUW33" s="45"/>
      <c r="IUX33" s="45"/>
      <c r="IUY33" s="45"/>
      <c r="IUZ33" s="45"/>
      <c r="IVA33" s="45"/>
      <c r="IVB33" s="45"/>
      <c r="IVC33" s="45"/>
      <c r="IVD33" s="45"/>
      <c r="IVE33" s="45"/>
      <c r="IVF33" s="45"/>
      <c r="IVG33" s="45"/>
      <c r="IVH33" s="45"/>
      <c r="IVI33" s="45"/>
      <c r="IVJ33" s="45"/>
      <c r="IVK33" s="45"/>
      <c r="IVL33" s="45"/>
      <c r="IVM33" s="45"/>
      <c r="IVN33" s="45"/>
      <c r="IVO33" s="45"/>
      <c r="IVP33" s="45"/>
      <c r="IVQ33" s="45"/>
      <c r="IVR33" s="45"/>
      <c r="IVS33" s="45"/>
      <c r="IVT33" s="45"/>
      <c r="IVU33" s="45"/>
      <c r="IVV33" s="45"/>
      <c r="IVW33" s="45"/>
      <c r="IVX33" s="45"/>
      <c r="IVY33" s="45"/>
      <c r="IVZ33" s="45"/>
      <c r="IWA33" s="45"/>
      <c r="IWB33" s="45"/>
      <c r="IWC33" s="45"/>
      <c r="IWD33" s="45"/>
      <c r="IWE33" s="45"/>
      <c r="IWF33" s="45"/>
      <c r="IWG33" s="45"/>
      <c r="IWH33" s="45"/>
      <c r="IWI33" s="45"/>
      <c r="IWJ33" s="45"/>
      <c r="IWK33" s="45"/>
      <c r="IWL33" s="45"/>
      <c r="IWM33" s="45"/>
      <c r="IWN33" s="45"/>
      <c r="IWO33" s="45"/>
      <c r="IWP33" s="45"/>
      <c r="IWQ33" s="45"/>
      <c r="IWR33" s="45"/>
      <c r="IWS33" s="45"/>
      <c r="IWT33" s="45"/>
      <c r="IWU33" s="45"/>
      <c r="IWV33" s="45"/>
      <c r="IWW33" s="45"/>
      <c r="IWX33" s="45"/>
      <c r="IWY33" s="45"/>
      <c r="IWZ33" s="45"/>
      <c r="IXA33" s="45"/>
      <c r="IXB33" s="45"/>
      <c r="IXC33" s="45"/>
      <c r="IXD33" s="45"/>
      <c r="IXE33" s="45"/>
      <c r="IXF33" s="45"/>
      <c r="IXG33" s="45"/>
      <c r="IXH33" s="45"/>
      <c r="IXI33" s="45"/>
      <c r="IXJ33" s="45"/>
      <c r="IXK33" s="45"/>
      <c r="IXL33" s="45"/>
      <c r="IXM33" s="45"/>
      <c r="IXN33" s="45"/>
      <c r="IXO33" s="45"/>
      <c r="IXP33" s="45"/>
      <c r="IXQ33" s="45"/>
      <c r="IXR33" s="45"/>
      <c r="IXS33" s="45"/>
      <c r="IXT33" s="45"/>
      <c r="IXU33" s="45"/>
      <c r="IXV33" s="45"/>
      <c r="IXW33" s="45"/>
      <c r="IXX33" s="45"/>
      <c r="IXY33" s="45"/>
      <c r="IXZ33" s="45"/>
      <c r="IYA33" s="45"/>
      <c r="IYB33" s="45"/>
      <c r="IYC33" s="45"/>
      <c r="IYD33" s="45"/>
      <c r="IYE33" s="45"/>
      <c r="IYF33" s="45"/>
      <c r="IYG33" s="45"/>
      <c r="IYH33" s="45"/>
      <c r="IYI33" s="45"/>
      <c r="IYJ33" s="45"/>
      <c r="IYK33" s="45"/>
      <c r="IYL33" s="45"/>
      <c r="IYM33" s="45"/>
      <c r="IYN33" s="45"/>
      <c r="IYO33" s="45"/>
      <c r="IYP33" s="45"/>
      <c r="IYQ33" s="45"/>
      <c r="IYR33" s="45"/>
      <c r="IYS33" s="45"/>
      <c r="IYT33" s="45"/>
      <c r="IYU33" s="45"/>
      <c r="IYV33" s="45"/>
      <c r="IYW33" s="45"/>
      <c r="IYX33" s="45"/>
      <c r="IYY33" s="45"/>
      <c r="IYZ33" s="45"/>
      <c r="IZA33" s="45"/>
      <c r="IZB33" s="45"/>
      <c r="IZC33" s="45"/>
      <c r="IZD33" s="45"/>
      <c r="IZE33" s="45"/>
      <c r="IZF33" s="45"/>
      <c r="IZG33" s="45"/>
      <c r="IZH33" s="45"/>
      <c r="IZI33" s="45"/>
      <c r="IZJ33" s="45"/>
      <c r="IZK33" s="45"/>
      <c r="IZL33" s="45"/>
      <c r="IZM33" s="45"/>
      <c r="IZN33" s="45"/>
      <c r="IZO33" s="45"/>
      <c r="IZP33" s="45"/>
      <c r="IZQ33" s="45"/>
      <c r="IZR33" s="45"/>
      <c r="IZS33" s="45"/>
      <c r="IZT33" s="45"/>
      <c r="IZU33" s="45"/>
      <c r="IZV33" s="45"/>
      <c r="IZW33" s="45"/>
      <c r="IZX33" s="45"/>
      <c r="IZY33" s="45"/>
      <c r="IZZ33" s="45"/>
      <c r="JAA33" s="45"/>
      <c r="JAB33" s="45"/>
      <c r="JAC33" s="45"/>
      <c r="JAD33" s="45"/>
      <c r="JAE33" s="45"/>
      <c r="JAF33" s="45"/>
      <c r="JAG33" s="45"/>
      <c r="JAH33" s="45"/>
      <c r="JAI33" s="45"/>
      <c r="JAJ33" s="45"/>
      <c r="JAK33" s="45"/>
      <c r="JAL33" s="45"/>
      <c r="JAM33" s="45"/>
      <c r="JAN33" s="45"/>
      <c r="JAO33" s="45"/>
      <c r="JAP33" s="45"/>
      <c r="JAQ33" s="45"/>
      <c r="JAR33" s="45"/>
      <c r="JAS33" s="45"/>
      <c r="JAT33" s="45"/>
      <c r="JAU33" s="45"/>
      <c r="JAV33" s="45"/>
      <c r="JAW33" s="45"/>
      <c r="JAX33" s="45"/>
      <c r="JAY33" s="45"/>
      <c r="JAZ33" s="45"/>
      <c r="JBA33" s="45"/>
      <c r="JBB33" s="45"/>
      <c r="JBC33" s="45"/>
      <c r="JBD33" s="45"/>
      <c r="JBE33" s="45"/>
      <c r="JBF33" s="45"/>
      <c r="JBG33" s="45"/>
      <c r="JBH33" s="45"/>
      <c r="JBI33" s="45"/>
      <c r="JBJ33" s="45"/>
      <c r="JBK33" s="45"/>
      <c r="JBL33" s="45"/>
      <c r="JBM33" s="45"/>
      <c r="JBN33" s="45"/>
      <c r="JBO33" s="45"/>
      <c r="JBP33" s="45"/>
      <c r="JBQ33" s="45"/>
      <c r="JBR33" s="45"/>
      <c r="JBS33" s="45"/>
      <c r="JBT33" s="45"/>
      <c r="JBU33" s="45"/>
      <c r="JBV33" s="45"/>
      <c r="JBW33" s="45"/>
      <c r="JBX33" s="45"/>
      <c r="JBY33" s="45"/>
      <c r="JBZ33" s="45"/>
      <c r="JCA33" s="45"/>
      <c r="JCB33" s="45"/>
      <c r="JCC33" s="45"/>
      <c r="JCD33" s="45"/>
      <c r="JCE33" s="45"/>
      <c r="JCF33" s="45"/>
      <c r="JCG33" s="45"/>
      <c r="JCH33" s="45"/>
      <c r="JCI33" s="45"/>
      <c r="JCJ33" s="45"/>
      <c r="JCK33" s="45"/>
      <c r="JCL33" s="45"/>
      <c r="JCM33" s="45"/>
      <c r="JCN33" s="45"/>
      <c r="JCO33" s="45"/>
      <c r="JCP33" s="45"/>
      <c r="JCQ33" s="45"/>
      <c r="JCR33" s="45"/>
      <c r="JCS33" s="45"/>
      <c r="JCT33" s="45"/>
      <c r="JCU33" s="45"/>
      <c r="JCV33" s="45"/>
      <c r="JCW33" s="45"/>
      <c r="JCX33" s="45"/>
      <c r="JCY33" s="45"/>
      <c r="JCZ33" s="45"/>
      <c r="JDA33" s="45"/>
      <c r="JDB33" s="45"/>
      <c r="JDC33" s="45"/>
      <c r="JDD33" s="45"/>
      <c r="JDE33" s="45"/>
      <c r="JDF33" s="45"/>
      <c r="JDG33" s="45"/>
      <c r="JDH33" s="45"/>
      <c r="JDI33" s="45"/>
      <c r="JDJ33" s="45"/>
      <c r="JDK33" s="45"/>
      <c r="JDL33" s="45"/>
      <c r="JDM33" s="45"/>
      <c r="JDN33" s="45"/>
      <c r="JDO33" s="45"/>
      <c r="JDP33" s="45"/>
      <c r="JDQ33" s="45"/>
      <c r="JDR33" s="45"/>
      <c r="JDS33" s="45"/>
      <c r="JDT33" s="45"/>
      <c r="JDU33" s="45"/>
      <c r="JDV33" s="45"/>
      <c r="JDW33" s="45"/>
      <c r="JDX33" s="45"/>
      <c r="JDY33" s="45"/>
      <c r="JDZ33" s="45"/>
      <c r="JEA33" s="45"/>
      <c r="JEB33" s="45"/>
      <c r="JEC33" s="45"/>
      <c r="JED33" s="45"/>
      <c r="JEE33" s="45"/>
      <c r="JEF33" s="45"/>
      <c r="JEG33" s="45"/>
      <c r="JEH33" s="45"/>
      <c r="JEI33" s="45"/>
      <c r="JEJ33" s="45"/>
      <c r="JEK33" s="45"/>
      <c r="JEL33" s="45"/>
      <c r="JEM33" s="45"/>
      <c r="JEN33" s="45"/>
      <c r="JEO33" s="45"/>
      <c r="JEP33" s="45"/>
      <c r="JEQ33" s="45"/>
      <c r="JER33" s="45"/>
      <c r="JES33" s="45"/>
      <c r="JET33" s="45"/>
      <c r="JEU33" s="45"/>
      <c r="JEV33" s="45"/>
      <c r="JEW33" s="45"/>
      <c r="JEX33" s="45"/>
      <c r="JEY33" s="45"/>
      <c r="JEZ33" s="45"/>
      <c r="JFA33" s="45"/>
      <c r="JFB33" s="45"/>
      <c r="JFC33" s="45"/>
      <c r="JFD33" s="45"/>
      <c r="JFE33" s="45"/>
      <c r="JFF33" s="45"/>
      <c r="JFG33" s="45"/>
      <c r="JFH33" s="45"/>
      <c r="JFI33" s="45"/>
      <c r="JFJ33" s="45"/>
      <c r="JFK33" s="45"/>
      <c r="JFL33" s="45"/>
      <c r="JFM33" s="45"/>
      <c r="JFN33" s="45"/>
      <c r="JFO33" s="45"/>
      <c r="JFP33" s="45"/>
      <c r="JFQ33" s="45"/>
      <c r="JFR33" s="45"/>
      <c r="JFS33" s="45"/>
      <c r="JFT33" s="45"/>
      <c r="JFU33" s="45"/>
      <c r="JFV33" s="45"/>
      <c r="JFW33" s="45"/>
      <c r="JFX33" s="45"/>
      <c r="JFY33" s="45"/>
      <c r="JFZ33" s="45"/>
      <c r="JGA33" s="45"/>
      <c r="JGB33" s="45"/>
      <c r="JGC33" s="45"/>
      <c r="JGD33" s="45"/>
      <c r="JGE33" s="45"/>
      <c r="JGF33" s="45"/>
      <c r="JGG33" s="45"/>
      <c r="JGH33" s="45"/>
      <c r="JGI33" s="45"/>
      <c r="JGJ33" s="45"/>
      <c r="JGK33" s="45"/>
      <c r="JGL33" s="45"/>
      <c r="JGM33" s="45"/>
      <c r="JGN33" s="45"/>
      <c r="JGO33" s="45"/>
      <c r="JGP33" s="45"/>
      <c r="JGQ33" s="45"/>
      <c r="JGR33" s="45"/>
      <c r="JGS33" s="45"/>
      <c r="JGT33" s="45"/>
      <c r="JGU33" s="45"/>
      <c r="JGV33" s="45"/>
      <c r="JGW33" s="45"/>
      <c r="JGX33" s="45"/>
      <c r="JGY33" s="45"/>
      <c r="JGZ33" s="45"/>
      <c r="JHA33" s="45"/>
      <c r="JHB33" s="45"/>
      <c r="JHC33" s="45"/>
      <c r="JHD33" s="45"/>
      <c r="JHE33" s="45"/>
      <c r="JHF33" s="45"/>
      <c r="JHG33" s="45"/>
      <c r="JHH33" s="45"/>
      <c r="JHI33" s="45"/>
      <c r="JHJ33" s="45"/>
      <c r="JHK33" s="45"/>
      <c r="JHL33" s="45"/>
      <c r="JHM33" s="45"/>
      <c r="JHN33" s="45"/>
      <c r="JHO33" s="45"/>
      <c r="JHP33" s="45"/>
      <c r="JHQ33" s="45"/>
      <c r="JHR33" s="45"/>
      <c r="JHS33" s="45"/>
      <c r="JHT33" s="45"/>
      <c r="JHU33" s="45"/>
      <c r="JHV33" s="45"/>
      <c r="JHW33" s="45"/>
      <c r="JHX33" s="45"/>
      <c r="JHY33" s="45"/>
      <c r="JHZ33" s="45"/>
      <c r="JIA33" s="45"/>
      <c r="JIB33" s="45"/>
      <c r="JIC33" s="45"/>
      <c r="JID33" s="45"/>
      <c r="JIE33" s="45"/>
      <c r="JIF33" s="45"/>
      <c r="JIG33" s="45"/>
      <c r="JIH33" s="45"/>
      <c r="JII33" s="45"/>
      <c r="JIJ33" s="45"/>
      <c r="JIK33" s="45"/>
      <c r="JIL33" s="45"/>
      <c r="JIM33" s="45"/>
      <c r="JIN33" s="45"/>
      <c r="JIO33" s="45"/>
      <c r="JIP33" s="45"/>
      <c r="JIQ33" s="45"/>
      <c r="JIR33" s="45"/>
      <c r="JIS33" s="45"/>
      <c r="JIT33" s="45"/>
      <c r="JIU33" s="45"/>
      <c r="JIV33" s="45"/>
      <c r="JIW33" s="45"/>
      <c r="JIX33" s="45"/>
      <c r="JIY33" s="45"/>
      <c r="JIZ33" s="45"/>
      <c r="JJA33" s="45"/>
      <c r="JJB33" s="45"/>
      <c r="JJC33" s="45"/>
      <c r="JJD33" s="45"/>
      <c r="JJE33" s="45"/>
      <c r="JJF33" s="45"/>
      <c r="JJG33" s="45"/>
      <c r="JJH33" s="45"/>
      <c r="JJI33" s="45"/>
      <c r="JJJ33" s="45"/>
      <c r="JJK33" s="45"/>
      <c r="JJL33" s="45"/>
      <c r="JJM33" s="45"/>
      <c r="JJN33" s="45"/>
      <c r="JJO33" s="45"/>
      <c r="JJP33" s="45"/>
      <c r="JJQ33" s="45"/>
      <c r="JJR33" s="45"/>
      <c r="JJS33" s="45"/>
      <c r="JJT33" s="45"/>
      <c r="JJU33" s="45"/>
      <c r="JJV33" s="45"/>
      <c r="JJW33" s="45"/>
      <c r="JJX33" s="45"/>
      <c r="JJY33" s="45"/>
      <c r="JJZ33" s="45"/>
      <c r="JKA33" s="45"/>
      <c r="JKB33" s="45"/>
      <c r="JKC33" s="45"/>
      <c r="JKD33" s="45"/>
      <c r="JKE33" s="45"/>
      <c r="JKF33" s="45"/>
      <c r="JKG33" s="45"/>
      <c r="JKH33" s="45"/>
      <c r="JKI33" s="45"/>
      <c r="JKJ33" s="45"/>
      <c r="JKK33" s="45"/>
      <c r="JKL33" s="45"/>
      <c r="JKM33" s="45"/>
      <c r="JKN33" s="45"/>
      <c r="JKO33" s="45"/>
      <c r="JKP33" s="45"/>
      <c r="JKQ33" s="45"/>
      <c r="JKR33" s="45"/>
      <c r="JKS33" s="45"/>
      <c r="JKT33" s="45"/>
      <c r="JKU33" s="45"/>
      <c r="JKV33" s="45"/>
      <c r="JKW33" s="45"/>
      <c r="JKX33" s="45"/>
      <c r="JKY33" s="45"/>
      <c r="JKZ33" s="45"/>
      <c r="JLA33" s="45"/>
      <c r="JLB33" s="45"/>
      <c r="JLC33" s="45"/>
      <c r="JLD33" s="45"/>
      <c r="JLE33" s="45"/>
      <c r="JLF33" s="45"/>
      <c r="JLG33" s="45"/>
      <c r="JLH33" s="45"/>
      <c r="JLI33" s="45"/>
      <c r="JLJ33" s="45"/>
      <c r="JLK33" s="45"/>
      <c r="JLL33" s="45"/>
      <c r="JLM33" s="45"/>
      <c r="JLN33" s="45"/>
      <c r="JLO33" s="45"/>
      <c r="JLP33" s="45"/>
      <c r="JLQ33" s="45"/>
      <c r="JLR33" s="45"/>
      <c r="JLS33" s="45"/>
      <c r="JLT33" s="45"/>
      <c r="JLU33" s="45"/>
      <c r="JLV33" s="45"/>
      <c r="JLW33" s="45"/>
      <c r="JLX33" s="45"/>
      <c r="JLY33" s="45"/>
      <c r="JLZ33" s="45"/>
      <c r="JMA33" s="45"/>
      <c r="JMB33" s="45"/>
      <c r="JMC33" s="45"/>
      <c r="JMD33" s="45"/>
      <c r="JME33" s="45"/>
      <c r="JMF33" s="45"/>
      <c r="JMG33" s="45"/>
      <c r="JMH33" s="45"/>
      <c r="JMI33" s="45"/>
      <c r="JMJ33" s="45"/>
      <c r="JMK33" s="45"/>
      <c r="JML33" s="45"/>
      <c r="JMM33" s="45"/>
      <c r="JMN33" s="45"/>
      <c r="JMO33" s="45"/>
      <c r="JMP33" s="45"/>
      <c r="JMQ33" s="45"/>
      <c r="JMR33" s="45"/>
      <c r="JMS33" s="45"/>
      <c r="JMT33" s="45"/>
      <c r="JMU33" s="45"/>
      <c r="JMV33" s="45"/>
      <c r="JMW33" s="45"/>
      <c r="JMX33" s="45"/>
      <c r="JMY33" s="45"/>
      <c r="JMZ33" s="45"/>
      <c r="JNA33" s="45"/>
      <c r="JNB33" s="45"/>
      <c r="JNC33" s="45"/>
      <c r="JND33" s="45"/>
      <c r="JNE33" s="45"/>
      <c r="JNF33" s="45"/>
      <c r="JNG33" s="45"/>
      <c r="JNH33" s="45"/>
      <c r="JNI33" s="45"/>
      <c r="JNJ33" s="45"/>
      <c r="JNK33" s="45"/>
      <c r="JNL33" s="45"/>
      <c r="JNM33" s="45"/>
      <c r="JNN33" s="45"/>
      <c r="JNO33" s="45"/>
      <c r="JNP33" s="45"/>
      <c r="JNQ33" s="45"/>
      <c r="JNR33" s="45"/>
      <c r="JNS33" s="45"/>
      <c r="JNT33" s="45"/>
      <c r="JNU33" s="45"/>
      <c r="JNV33" s="45"/>
      <c r="JNW33" s="45"/>
      <c r="JNX33" s="45"/>
      <c r="JNY33" s="45"/>
      <c r="JNZ33" s="45"/>
      <c r="JOA33" s="45"/>
      <c r="JOB33" s="45"/>
      <c r="JOC33" s="45"/>
      <c r="JOD33" s="45"/>
      <c r="JOE33" s="45"/>
      <c r="JOF33" s="45"/>
      <c r="JOG33" s="45"/>
      <c r="JOH33" s="45"/>
      <c r="JOI33" s="45"/>
      <c r="JOJ33" s="45"/>
      <c r="JOK33" s="45"/>
      <c r="JOL33" s="45"/>
      <c r="JOM33" s="45"/>
      <c r="JON33" s="45"/>
      <c r="JOO33" s="45"/>
      <c r="JOP33" s="45"/>
      <c r="JOQ33" s="45"/>
      <c r="JOR33" s="45"/>
      <c r="JOS33" s="45"/>
      <c r="JOT33" s="45"/>
      <c r="JOU33" s="45"/>
      <c r="JOV33" s="45"/>
      <c r="JOW33" s="45"/>
      <c r="JOX33" s="45"/>
      <c r="JOY33" s="45"/>
      <c r="JOZ33" s="45"/>
      <c r="JPA33" s="45"/>
      <c r="JPB33" s="45"/>
      <c r="JPC33" s="45"/>
      <c r="JPD33" s="45"/>
      <c r="JPE33" s="45"/>
      <c r="JPF33" s="45"/>
      <c r="JPG33" s="45"/>
      <c r="JPH33" s="45"/>
      <c r="JPI33" s="45"/>
      <c r="JPJ33" s="45"/>
      <c r="JPK33" s="45"/>
      <c r="JPL33" s="45"/>
      <c r="JPM33" s="45"/>
      <c r="JPN33" s="45"/>
      <c r="JPO33" s="45"/>
      <c r="JPP33" s="45"/>
      <c r="JPQ33" s="45"/>
      <c r="JPR33" s="45"/>
      <c r="JPS33" s="45"/>
      <c r="JPT33" s="45"/>
      <c r="JPU33" s="45"/>
      <c r="JPV33" s="45"/>
      <c r="JPW33" s="45"/>
      <c r="JPX33" s="45"/>
      <c r="JPY33" s="45"/>
      <c r="JPZ33" s="45"/>
      <c r="JQA33" s="45"/>
      <c r="JQB33" s="45"/>
      <c r="JQC33" s="45"/>
      <c r="JQD33" s="45"/>
      <c r="JQE33" s="45"/>
      <c r="JQF33" s="45"/>
      <c r="JQG33" s="45"/>
      <c r="JQH33" s="45"/>
      <c r="JQI33" s="45"/>
      <c r="JQJ33" s="45"/>
      <c r="JQK33" s="45"/>
      <c r="JQL33" s="45"/>
      <c r="JQM33" s="45"/>
      <c r="JQN33" s="45"/>
      <c r="JQO33" s="45"/>
      <c r="JQP33" s="45"/>
      <c r="JQQ33" s="45"/>
      <c r="JQR33" s="45"/>
      <c r="JQS33" s="45"/>
      <c r="JQT33" s="45"/>
      <c r="JQU33" s="45"/>
      <c r="JQV33" s="45"/>
      <c r="JQW33" s="45"/>
      <c r="JQX33" s="45"/>
      <c r="JQY33" s="45"/>
      <c r="JQZ33" s="45"/>
      <c r="JRA33" s="45"/>
      <c r="JRB33" s="45"/>
      <c r="JRC33" s="45"/>
      <c r="JRD33" s="45"/>
      <c r="JRE33" s="45"/>
      <c r="JRF33" s="45"/>
      <c r="JRG33" s="45"/>
      <c r="JRH33" s="45"/>
      <c r="JRI33" s="45"/>
      <c r="JRJ33" s="45"/>
      <c r="JRK33" s="45"/>
      <c r="JRL33" s="45"/>
      <c r="JRM33" s="45"/>
      <c r="JRN33" s="45"/>
      <c r="JRO33" s="45"/>
      <c r="JRP33" s="45"/>
      <c r="JRQ33" s="45"/>
      <c r="JRR33" s="45"/>
      <c r="JRS33" s="45"/>
      <c r="JRT33" s="45"/>
      <c r="JRU33" s="45"/>
      <c r="JRV33" s="45"/>
      <c r="JRW33" s="45"/>
      <c r="JRX33" s="45"/>
      <c r="JRY33" s="45"/>
      <c r="JRZ33" s="45"/>
      <c r="JSA33" s="45"/>
      <c r="JSB33" s="45"/>
      <c r="JSC33" s="45"/>
      <c r="JSD33" s="45"/>
      <c r="JSE33" s="45"/>
      <c r="JSF33" s="45"/>
      <c r="JSG33" s="45"/>
      <c r="JSH33" s="45"/>
      <c r="JSI33" s="45"/>
      <c r="JSJ33" s="45"/>
      <c r="JSK33" s="45"/>
      <c r="JSL33" s="45"/>
      <c r="JSM33" s="45"/>
      <c r="JSN33" s="45"/>
      <c r="JSO33" s="45"/>
      <c r="JSP33" s="45"/>
      <c r="JSQ33" s="45"/>
      <c r="JSR33" s="45"/>
      <c r="JSS33" s="45"/>
      <c r="JST33" s="45"/>
      <c r="JSU33" s="45"/>
      <c r="JSV33" s="45"/>
      <c r="JSW33" s="45"/>
      <c r="JSX33" s="45"/>
      <c r="JSY33" s="45"/>
      <c r="JSZ33" s="45"/>
      <c r="JTA33" s="45"/>
      <c r="JTB33" s="45"/>
      <c r="JTC33" s="45"/>
      <c r="JTD33" s="45"/>
      <c r="JTE33" s="45"/>
      <c r="JTF33" s="45"/>
      <c r="JTG33" s="45"/>
      <c r="JTH33" s="45"/>
      <c r="JTI33" s="45"/>
      <c r="JTJ33" s="45"/>
      <c r="JTK33" s="45"/>
      <c r="JTL33" s="45"/>
      <c r="JTM33" s="45"/>
      <c r="JTN33" s="45"/>
      <c r="JTO33" s="45"/>
      <c r="JTP33" s="45"/>
      <c r="JTQ33" s="45"/>
      <c r="JTR33" s="45"/>
      <c r="JTS33" s="45"/>
      <c r="JTT33" s="45"/>
      <c r="JTU33" s="45"/>
      <c r="JTV33" s="45"/>
      <c r="JTW33" s="45"/>
      <c r="JTX33" s="45"/>
      <c r="JTY33" s="45"/>
      <c r="JTZ33" s="45"/>
      <c r="JUA33" s="45"/>
      <c r="JUB33" s="45"/>
      <c r="JUC33" s="45"/>
      <c r="JUD33" s="45"/>
      <c r="JUE33" s="45"/>
      <c r="JUF33" s="45"/>
      <c r="JUG33" s="45"/>
      <c r="JUH33" s="45"/>
      <c r="JUI33" s="45"/>
      <c r="JUJ33" s="45"/>
      <c r="JUK33" s="45"/>
      <c r="JUL33" s="45"/>
      <c r="JUM33" s="45"/>
      <c r="JUN33" s="45"/>
      <c r="JUO33" s="45"/>
      <c r="JUP33" s="45"/>
      <c r="JUQ33" s="45"/>
      <c r="JUR33" s="45"/>
      <c r="JUS33" s="45"/>
      <c r="JUT33" s="45"/>
      <c r="JUU33" s="45"/>
      <c r="JUV33" s="45"/>
      <c r="JUW33" s="45"/>
      <c r="JUX33" s="45"/>
      <c r="JUY33" s="45"/>
      <c r="JUZ33" s="45"/>
      <c r="JVA33" s="45"/>
      <c r="JVB33" s="45"/>
      <c r="JVC33" s="45"/>
      <c r="JVD33" s="45"/>
      <c r="JVE33" s="45"/>
      <c r="JVF33" s="45"/>
      <c r="JVG33" s="45"/>
      <c r="JVH33" s="45"/>
      <c r="JVI33" s="45"/>
      <c r="JVJ33" s="45"/>
      <c r="JVK33" s="45"/>
      <c r="JVL33" s="45"/>
      <c r="JVM33" s="45"/>
      <c r="JVN33" s="45"/>
      <c r="JVO33" s="45"/>
      <c r="JVP33" s="45"/>
      <c r="JVQ33" s="45"/>
      <c r="JVR33" s="45"/>
      <c r="JVS33" s="45"/>
      <c r="JVT33" s="45"/>
      <c r="JVU33" s="45"/>
      <c r="JVV33" s="45"/>
      <c r="JVW33" s="45"/>
      <c r="JVX33" s="45"/>
      <c r="JVY33" s="45"/>
      <c r="JVZ33" s="45"/>
      <c r="JWA33" s="45"/>
      <c r="JWB33" s="45"/>
      <c r="JWC33" s="45"/>
      <c r="JWD33" s="45"/>
      <c r="JWE33" s="45"/>
      <c r="JWF33" s="45"/>
      <c r="JWG33" s="45"/>
      <c r="JWH33" s="45"/>
      <c r="JWI33" s="45"/>
      <c r="JWJ33" s="45"/>
      <c r="JWK33" s="45"/>
      <c r="JWL33" s="45"/>
      <c r="JWM33" s="45"/>
      <c r="JWN33" s="45"/>
      <c r="JWO33" s="45"/>
      <c r="JWP33" s="45"/>
      <c r="JWQ33" s="45"/>
      <c r="JWR33" s="45"/>
      <c r="JWS33" s="45"/>
      <c r="JWT33" s="45"/>
      <c r="JWU33" s="45"/>
      <c r="JWV33" s="45"/>
      <c r="JWW33" s="45"/>
      <c r="JWX33" s="45"/>
      <c r="JWY33" s="45"/>
      <c r="JWZ33" s="45"/>
      <c r="JXA33" s="45"/>
      <c r="JXB33" s="45"/>
      <c r="JXC33" s="45"/>
      <c r="JXD33" s="45"/>
      <c r="JXE33" s="45"/>
      <c r="JXF33" s="45"/>
      <c r="JXG33" s="45"/>
      <c r="JXH33" s="45"/>
      <c r="JXI33" s="45"/>
      <c r="JXJ33" s="45"/>
      <c r="JXK33" s="45"/>
      <c r="JXL33" s="45"/>
      <c r="JXM33" s="45"/>
      <c r="JXN33" s="45"/>
      <c r="JXO33" s="45"/>
      <c r="JXP33" s="45"/>
      <c r="JXQ33" s="45"/>
      <c r="JXR33" s="45"/>
      <c r="JXS33" s="45"/>
      <c r="JXT33" s="45"/>
      <c r="JXU33" s="45"/>
      <c r="JXV33" s="45"/>
      <c r="JXW33" s="45"/>
      <c r="JXX33" s="45"/>
      <c r="JXY33" s="45"/>
      <c r="JXZ33" s="45"/>
      <c r="JYA33" s="45"/>
      <c r="JYB33" s="45"/>
      <c r="JYC33" s="45"/>
      <c r="JYD33" s="45"/>
      <c r="JYE33" s="45"/>
      <c r="JYF33" s="45"/>
      <c r="JYG33" s="45"/>
      <c r="JYH33" s="45"/>
      <c r="JYI33" s="45"/>
      <c r="JYJ33" s="45"/>
      <c r="JYK33" s="45"/>
      <c r="JYL33" s="45"/>
      <c r="JYM33" s="45"/>
      <c r="JYN33" s="45"/>
      <c r="JYO33" s="45"/>
      <c r="JYP33" s="45"/>
      <c r="JYQ33" s="45"/>
      <c r="JYR33" s="45"/>
      <c r="JYS33" s="45"/>
      <c r="JYT33" s="45"/>
      <c r="JYU33" s="45"/>
      <c r="JYV33" s="45"/>
      <c r="JYW33" s="45"/>
      <c r="JYX33" s="45"/>
      <c r="JYY33" s="45"/>
      <c r="JYZ33" s="45"/>
      <c r="JZA33" s="45"/>
      <c r="JZB33" s="45"/>
      <c r="JZC33" s="45"/>
      <c r="JZD33" s="45"/>
      <c r="JZE33" s="45"/>
      <c r="JZF33" s="45"/>
      <c r="JZG33" s="45"/>
      <c r="JZH33" s="45"/>
      <c r="JZI33" s="45"/>
      <c r="JZJ33" s="45"/>
      <c r="JZK33" s="45"/>
      <c r="JZL33" s="45"/>
      <c r="JZM33" s="45"/>
      <c r="JZN33" s="45"/>
      <c r="JZO33" s="45"/>
      <c r="JZP33" s="45"/>
      <c r="JZQ33" s="45"/>
      <c r="JZR33" s="45"/>
      <c r="JZS33" s="45"/>
      <c r="JZT33" s="45"/>
      <c r="JZU33" s="45"/>
      <c r="JZV33" s="45"/>
      <c r="JZW33" s="45"/>
      <c r="JZX33" s="45"/>
      <c r="JZY33" s="45"/>
      <c r="JZZ33" s="45"/>
      <c r="KAA33" s="45"/>
      <c r="KAB33" s="45"/>
      <c r="KAC33" s="45"/>
      <c r="KAD33" s="45"/>
      <c r="KAE33" s="45"/>
      <c r="KAF33" s="45"/>
      <c r="KAG33" s="45"/>
      <c r="KAH33" s="45"/>
      <c r="KAI33" s="45"/>
      <c r="KAJ33" s="45"/>
      <c r="KAK33" s="45"/>
      <c r="KAL33" s="45"/>
      <c r="KAM33" s="45"/>
      <c r="KAN33" s="45"/>
      <c r="KAO33" s="45"/>
      <c r="KAP33" s="45"/>
      <c r="KAQ33" s="45"/>
      <c r="KAR33" s="45"/>
      <c r="KAS33" s="45"/>
      <c r="KAT33" s="45"/>
      <c r="KAU33" s="45"/>
      <c r="KAV33" s="45"/>
      <c r="KAW33" s="45"/>
      <c r="KAX33" s="45"/>
      <c r="KAY33" s="45"/>
      <c r="KAZ33" s="45"/>
      <c r="KBA33" s="45"/>
      <c r="KBB33" s="45"/>
      <c r="KBC33" s="45"/>
      <c r="KBD33" s="45"/>
      <c r="KBE33" s="45"/>
      <c r="KBF33" s="45"/>
      <c r="KBG33" s="45"/>
      <c r="KBH33" s="45"/>
      <c r="KBI33" s="45"/>
      <c r="KBJ33" s="45"/>
      <c r="KBK33" s="45"/>
      <c r="KBL33" s="45"/>
      <c r="KBM33" s="45"/>
      <c r="KBN33" s="45"/>
      <c r="KBO33" s="45"/>
      <c r="KBP33" s="45"/>
      <c r="KBQ33" s="45"/>
      <c r="KBR33" s="45"/>
      <c r="KBS33" s="45"/>
      <c r="KBT33" s="45"/>
      <c r="KBU33" s="45"/>
      <c r="KBV33" s="45"/>
      <c r="KBW33" s="45"/>
      <c r="KBX33" s="45"/>
      <c r="KBY33" s="45"/>
      <c r="KBZ33" s="45"/>
      <c r="KCA33" s="45"/>
      <c r="KCB33" s="45"/>
      <c r="KCC33" s="45"/>
      <c r="KCD33" s="45"/>
      <c r="KCE33" s="45"/>
      <c r="KCF33" s="45"/>
      <c r="KCG33" s="45"/>
      <c r="KCH33" s="45"/>
      <c r="KCI33" s="45"/>
      <c r="KCJ33" s="45"/>
      <c r="KCK33" s="45"/>
      <c r="KCL33" s="45"/>
      <c r="KCM33" s="45"/>
      <c r="KCN33" s="45"/>
      <c r="KCO33" s="45"/>
      <c r="KCP33" s="45"/>
      <c r="KCQ33" s="45"/>
      <c r="KCR33" s="45"/>
      <c r="KCS33" s="45"/>
      <c r="KCT33" s="45"/>
      <c r="KCU33" s="45"/>
      <c r="KCV33" s="45"/>
      <c r="KCW33" s="45"/>
      <c r="KCX33" s="45"/>
      <c r="KCY33" s="45"/>
      <c r="KCZ33" s="45"/>
      <c r="KDA33" s="45"/>
      <c r="KDB33" s="45"/>
      <c r="KDC33" s="45"/>
      <c r="KDD33" s="45"/>
      <c r="KDE33" s="45"/>
      <c r="KDF33" s="45"/>
      <c r="KDG33" s="45"/>
      <c r="KDH33" s="45"/>
      <c r="KDI33" s="45"/>
      <c r="KDJ33" s="45"/>
      <c r="KDK33" s="45"/>
      <c r="KDL33" s="45"/>
      <c r="KDM33" s="45"/>
      <c r="KDN33" s="45"/>
      <c r="KDO33" s="45"/>
      <c r="KDP33" s="45"/>
      <c r="KDQ33" s="45"/>
      <c r="KDR33" s="45"/>
      <c r="KDS33" s="45"/>
      <c r="KDT33" s="45"/>
      <c r="KDU33" s="45"/>
      <c r="KDV33" s="45"/>
      <c r="KDW33" s="45"/>
      <c r="KDX33" s="45"/>
      <c r="KDY33" s="45"/>
      <c r="KDZ33" s="45"/>
      <c r="KEA33" s="45"/>
      <c r="KEB33" s="45"/>
      <c r="KEC33" s="45"/>
      <c r="KED33" s="45"/>
      <c r="KEE33" s="45"/>
      <c r="KEF33" s="45"/>
      <c r="KEG33" s="45"/>
      <c r="KEH33" s="45"/>
      <c r="KEI33" s="45"/>
      <c r="KEJ33" s="45"/>
      <c r="KEK33" s="45"/>
      <c r="KEL33" s="45"/>
      <c r="KEM33" s="45"/>
      <c r="KEN33" s="45"/>
      <c r="KEO33" s="45"/>
      <c r="KEP33" s="45"/>
      <c r="KEQ33" s="45"/>
      <c r="KER33" s="45"/>
      <c r="KES33" s="45"/>
      <c r="KET33" s="45"/>
      <c r="KEU33" s="45"/>
      <c r="KEV33" s="45"/>
      <c r="KEW33" s="45"/>
      <c r="KEX33" s="45"/>
      <c r="KEY33" s="45"/>
      <c r="KEZ33" s="45"/>
      <c r="KFA33" s="45"/>
      <c r="KFB33" s="45"/>
      <c r="KFC33" s="45"/>
      <c r="KFD33" s="45"/>
      <c r="KFE33" s="45"/>
      <c r="KFF33" s="45"/>
      <c r="KFG33" s="45"/>
      <c r="KFH33" s="45"/>
      <c r="KFI33" s="45"/>
      <c r="KFJ33" s="45"/>
      <c r="KFK33" s="45"/>
      <c r="KFL33" s="45"/>
      <c r="KFM33" s="45"/>
      <c r="KFN33" s="45"/>
      <c r="KFO33" s="45"/>
      <c r="KFP33" s="45"/>
      <c r="KFQ33" s="45"/>
      <c r="KFR33" s="45"/>
      <c r="KFS33" s="45"/>
      <c r="KFT33" s="45"/>
      <c r="KFU33" s="45"/>
      <c r="KFV33" s="45"/>
      <c r="KFW33" s="45"/>
      <c r="KFX33" s="45"/>
      <c r="KFY33" s="45"/>
      <c r="KFZ33" s="45"/>
      <c r="KGA33" s="45"/>
      <c r="KGB33" s="45"/>
      <c r="KGC33" s="45"/>
      <c r="KGD33" s="45"/>
      <c r="KGE33" s="45"/>
      <c r="KGF33" s="45"/>
      <c r="KGG33" s="45"/>
      <c r="KGH33" s="45"/>
      <c r="KGI33" s="45"/>
      <c r="KGJ33" s="45"/>
      <c r="KGK33" s="45"/>
      <c r="KGL33" s="45"/>
      <c r="KGM33" s="45"/>
      <c r="KGN33" s="45"/>
      <c r="KGO33" s="45"/>
      <c r="KGP33" s="45"/>
      <c r="KGQ33" s="45"/>
      <c r="KGR33" s="45"/>
      <c r="KGS33" s="45"/>
      <c r="KGT33" s="45"/>
      <c r="KGU33" s="45"/>
      <c r="KGV33" s="45"/>
      <c r="KGW33" s="45"/>
      <c r="KGX33" s="45"/>
      <c r="KGY33" s="45"/>
      <c r="KGZ33" s="45"/>
      <c r="KHA33" s="45"/>
      <c r="KHB33" s="45"/>
      <c r="KHC33" s="45"/>
      <c r="KHD33" s="45"/>
      <c r="KHE33" s="45"/>
      <c r="KHF33" s="45"/>
      <c r="KHG33" s="45"/>
      <c r="KHH33" s="45"/>
      <c r="KHI33" s="45"/>
      <c r="KHJ33" s="45"/>
      <c r="KHK33" s="45"/>
      <c r="KHL33" s="45"/>
      <c r="KHM33" s="45"/>
      <c r="KHN33" s="45"/>
      <c r="KHO33" s="45"/>
      <c r="KHP33" s="45"/>
      <c r="KHQ33" s="45"/>
      <c r="KHR33" s="45"/>
      <c r="KHS33" s="45"/>
      <c r="KHT33" s="45"/>
      <c r="KHU33" s="45"/>
      <c r="KHV33" s="45"/>
      <c r="KHW33" s="45"/>
      <c r="KHX33" s="45"/>
      <c r="KHY33" s="45"/>
      <c r="KHZ33" s="45"/>
      <c r="KIA33" s="45"/>
      <c r="KIB33" s="45"/>
      <c r="KIC33" s="45"/>
      <c r="KID33" s="45"/>
      <c r="KIE33" s="45"/>
      <c r="KIF33" s="45"/>
      <c r="KIG33" s="45"/>
      <c r="KIH33" s="45"/>
      <c r="KII33" s="45"/>
      <c r="KIJ33" s="45"/>
      <c r="KIK33" s="45"/>
      <c r="KIL33" s="45"/>
      <c r="KIM33" s="45"/>
      <c r="KIN33" s="45"/>
      <c r="KIO33" s="45"/>
      <c r="KIP33" s="45"/>
      <c r="KIQ33" s="45"/>
      <c r="KIR33" s="45"/>
      <c r="KIS33" s="45"/>
      <c r="KIT33" s="45"/>
      <c r="KIU33" s="45"/>
      <c r="KIV33" s="45"/>
      <c r="KIW33" s="45"/>
      <c r="KIX33" s="45"/>
      <c r="KIY33" s="45"/>
      <c r="KIZ33" s="45"/>
      <c r="KJA33" s="45"/>
      <c r="KJB33" s="45"/>
      <c r="KJC33" s="45"/>
      <c r="KJD33" s="45"/>
      <c r="KJE33" s="45"/>
      <c r="KJF33" s="45"/>
      <c r="KJG33" s="45"/>
      <c r="KJH33" s="45"/>
      <c r="KJI33" s="45"/>
      <c r="KJJ33" s="45"/>
      <c r="KJK33" s="45"/>
      <c r="KJL33" s="45"/>
      <c r="KJM33" s="45"/>
      <c r="KJN33" s="45"/>
      <c r="KJO33" s="45"/>
      <c r="KJP33" s="45"/>
      <c r="KJQ33" s="45"/>
      <c r="KJR33" s="45"/>
      <c r="KJS33" s="45"/>
      <c r="KJT33" s="45"/>
      <c r="KJU33" s="45"/>
      <c r="KJV33" s="45"/>
      <c r="KJW33" s="45"/>
      <c r="KJX33" s="45"/>
      <c r="KJY33" s="45"/>
      <c r="KJZ33" s="45"/>
      <c r="KKA33" s="45"/>
      <c r="KKB33" s="45"/>
      <c r="KKC33" s="45"/>
      <c r="KKD33" s="45"/>
      <c r="KKE33" s="45"/>
      <c r="KKF33" s="45"/>
      <c r="KKG33" s="45"/>
      <c r="KKH33" s="45"/>
      <c r="KKI33" s="45"/>
      <c r="KKJ33" s="45"/>
      <c r="KKK33" s="45"/>
      <c r="KKL33" s="45"/>
      <c r="KKM33" s="45"/>
      <c r="KKN33" s="45"/>
      <c r="KKO33" s="45"/>
      <c r="KKP33" s="45"/>
      <c r="KKQ33" s="45"/>
      <c r="KKR33" s="45"/>
      <c r="KKS33" s="45"/>
      <c r="KKT33" s="45"/>
      <c r="KKU33" s="45"/>
      <c r="KKV33" s="45"/>
      <c r="KKW33" s="45"/>
      <c r="KKX33" s="45"/>
      <c r="KKY33" s="45"/>
      <c r="KKZ33" s="45"/>
      <c r="KLA33" s="45"/>
      <c r="KLB33" s="45"/>
      <c r="KLC33" s="45"/>
      <c r="KLD33" s="45"/>
      <c r="KLE33" s="45"/>
      <c r="KLF33" s="45"/>
      <c r="KLG33" s="45"/>
      <c r="KLH33" s="45"/>
      <c r="KLI33" s="45"/>
      <c r="KLJ33" s="45"/>
      <c r="KLK33" s="45"/>
      <c r="KLL33" s="45"/>
      <c r="KLM33" s="45"/>
      <c r="KLN33" s="45"/>
      <c r="KLO33" s="45"/>
      <c r="KLP33" s="45"/>
      <c r="KLQ33" s="45"/>
      <c r="KLR33" s="45"/>
      <c r="KLS33" s="45"/>
      <c r="KLT33" s="45"/>
      <c r="KLU33" s="45"/>
      <c r="KLV33" s="45"/>
      <c r="KLW33" s="45"/>
      <c r="KLX33" s="45"/>
      <c r="KLY33" s="45"/>
      <c r="KLZ33" s="45"/>
      <c r="KMA33" s="45"/>
      <c r="KMB33" s="45"/>
      <c r="KMC33" s="45"/>
      <c r="KMD33" s="45"/>
      <c r="KME33" s="45"/>
      <c r="KMF33" s="45"/>
      <c r="KMG33" s="45"/>
      <c r="KMH33" s="45"/>
      <c r="KMI33" s="45"/>
      <c r="KMJ33" s="45"/>
      <c r="KMK33" s="45"/>
      <c r="KML33" s="45"/>
      <c r="KMM33" s="45"/>
      <c r="KMN33" s="45"/>
      <c r="KMO33" s="45"/>
      <c r="KMP33" s="45"/>
      <c r="KMQ33" s="45"/>
      <c r="KMR33" s="45"/>
      <c r="KMS33" s="45"/>
      <c r="KMT33" s="45"/>
      <c r="KMU33" s="45"/>
      <c r="KMV33" s="45"/>
      <c r="KMW33" s="45"/>
      <c r="KMX33" s="45"/>
      <c r="KMY33" s="45"/>
      <c r="KMZ33" s="45"/>
      <c r="KNA33" s="45"/>
      <c r="KNB33" s="45"/>
      <c r="KNC33" s="45"/>
      <c r="KND33" s="45"/>
      <c r="KNE33" s="45"/>
      <c r="KNF33" s="45"/>
      <c r="KNG33" s="45"/>
      <c r="KNH33" s="45"/>
      <c r="KNI33" s="45"/>
      <c r="KNJ33" s="45"/>
      <c r="KNK33" s="45"/>
      <c r="KNL33" s="45"/>
      <c r="KNM33" s="45"/>
      <c r="KNN33" s="45"/>
      <c r="KNO33" s="45"/>
      <c r="KNP33" s="45"/>
      <c r="KNQ33" s="45"/>
      <c r="KNR33" s="45"/>
      <c r="KNS33" s="45"/>
      <c r="KNT33" s="45"/>
      <c r="KNU33" s="45"/>
      <c r="KNV33" s="45"/>
      <c r="KNW33" s="45"/>
      <c r="KNX33" s="45"/>
      <c r="KNY33" s="45"/>
      <c r="KNZ33" s="45"/>
      <c r="KOA33" s="45"/>
      <c r="KOB33" s="45"/>
      <c r="KOC33" s="45"/>
      <c r="KOD33" s="45"/>
      <c r="KOE33" s="45"/>
      <c r="KOF33" s="45"/>
      <c r="KOG33" s="45"/>
      <c r="KOH33" s="45"/>
      <c r="KOI33" s="45"/>
      <c r="KOJ33" s="45"/>
      <c r="KOK33" s="45"/>
      <c r="KOL33" s="45"/>
      <c r="KOM33" s="45"/>
      <c r="KON33" s="45"/>
      <c r="KOO33" s="45"/>
      <c r="KOP33" s="45"/>
      <c r="KOQ33" s="45"/>
      <c r="KOR33" s="45"/>
      <c r="KOS33" s="45"/>
      <c r="KOT33" s="45"/>
      <c r="KOU33" s="45"/>
      <c r="KOV33" s="45"/>
      <c r="KOW33" s="45"/>
      <c r="KOX33" s="45"/>
      <c r="KOY33" s="45"/>
      <c r="KOZ33" s="45"/>
      <c r="KPA33" s="45"/>
      <c r="KPB33" s="45"/>
      <c r="KPC33" s="45"/>
      <c r="KPD33" s="45"/>
      <c r="KPE33" s="45"/>
      <c r="KPF33" s="45"/>
      <c r="KPG33" s="45"/>
      <c r="KPH33" s="45"/>
      <c r="KPI33" s="45"/>
      <c r="KPJ33" s="45"/>
      <c r="KPK33" s="45"/>
      <c r="KPL33" s="45"/>
      <c r="KPM33" s="45"/>
      <c r="KPN33" s="45"/>
      <c r="KPO33" s="45"/>
      <c r="KPP33" s="45"/>
      <c r="KPQ33" s="45"/>
      <c r="KPR33" s="45"/>
      <c r="KPS33" s="45"/>
      <c r="KPT33" s="45"/>
      <c r="KPU33" s="45"/>
      <c r="KPV33" s="45"/>
      <c r="KPW33" s="45"/>
      <c r="KPX33" s="45"/>
      <c r="KPY33" s="45"/>
      <c r="KPZ33" s="45"/>
      <c r="KQA33" s="45"/>
      <c r="KQB33" s="45"/>
      <c r="KQC33" s="45"/>
      <c r="KQD33" s="45"/>
      <c r="KQE33" s="45"/>
      <c r="KQF33" s="45"/>
      <c r="KQG33" s="45"/>
      <c r="KQH33" s="45"/>
      <c r="KQI33" s="45"/>
      <c r="KQJ33" s="45"/>
      <c r="KQK33" s="45"/>
      <c r="KQL33" s="45"/>
      <c r="KQM33" s="45"/>
      <c r="KQN33" s="45"/>
      <c r="KQO33" s="45"/>
      <c r="KQP33" s="45"/>
      <c r="KQQ33" s="45"/>
      <c r="KQR33" s="45"/>
      <c r="KQS33" s="45"/>
      <c r="KQT33" s="45"/>
      <c r="KQU33" s="45"/>
      <c r="KQV33" s="45"/>
      <c r="KQW33" s="45"/>
      <c r="KQX33" s="45"/>
      <c r="KQY33" s="45"/>
      <c r="KQZ33" s="45"/>
      <c r="KRA33" s="45"/>
      <c r="KRB33" s="45"/>
      <c r="KRC33" s="45"/>
      <c r="KRD33" s="45"/>
      <c r="KRE33" s="45"/>
      <c r="KRF33" s="45"/>
      <c r="KRG33" s="45"/>
      <c r="KRH33" s="45"/>
      <c r="KRI33" s="45"/>
      <c r="KRJ33" s="45"/>
      <c r="KRK33" s="45"/>
      <c r="KRL33" s="45"/>
      <c r="KRM33" s="45"/>
      <c r="KRN33" s="45"/>
      <c r="KRO33" s="45"/>
      <c r="KRP33" s="45"/>
      <c r="KRQ33" s="45"/>
      <c r="KRR33" s="45"/>
      <c r="KRS33" s="45"/>
      <c r="KRT33" s="45"/>
      <c r="KRU33" s="45"/>
      <c r="KRV33" s="45"/>
      <c r="KRW33" s="45"/>
      <c r="KRX33" s="45"/>
      <c r="KRY33" s="45"/>
      <c r="KRZ33" s="45"/>
      <c r="KSA33" s="45"/>
      <c r="KSB33" s="45"/>
      <c r="KSC33" s="45"/>
      <c r="KSD33" s="45"/>
      <c r="KSE33" s="45"/>
      <c r="KSF33" s="45"/>
      <c r="KSG33" s="45"/>
      <c r="KSH33" s="45"/>
      <c r="KSI33" s="45"/>
      <c r="KSJ33" s="45"/>
      <c r="KSK33" s="45"/>
      <c r="KSL33" s="45"/>
      <c r="KSM33" s="45"/>
      <c r="KSN33" s="45"/>
      <c r="KSO33" s="45"/>
      <c r="KSP33" s="45"/>
      <c r="KSQ33" s="45"/>
      <c r="KSR33" s="45"/>
      <c r="KSS33" s="45"/>
      <c r="KST33" s="45"/>
      <c r="KSU33" s="45"/>
      <c r="KSV33" s="45"/>
      <c r="KSW33" s="45"/>
      <c r="KSX33" s="45"/>
      <c r="KSY33" s="45"/>
      <c r="KSZ33" s="45"/>
      <c r="KTA33" s="45"/>
      <c r="KTB33" s="45"/>
      <c r="KTC33" s="45"/>
      <c r="KTD33" s="45"/>
      <c r="KTE33" s="45"/>
      <c r="KTF33" s="45"/>
      <c r="KTG33" s="45"/>
      <c r="KTH33" s="45"/>
      <c r="KTI33" s="45"/>
      <c r="KTJ33" s="45"/>
      <c r="KTK33" s="45"/>
      <c r="KTL33" s="45"/>
      <c r="KTM33" s="45"/>
      <c r="KTN33" s="45"/>
      <c r="KTO33" s="45"/>
      <c r="KTP33" s="45"/>
      <c r="KTQ33" s="45"/>
      <c r="KTR33" s="45"/>
      <c r="KTS33" s="45"/>
      <c r="KTT33" s="45"/>
      <c r="KTU33" s="45"/>
      <c r="KTV33" s="45"/>
      <c r="KTW33" s="45"/>
      <c r="KTX33" s="45"/>
      <c r="KTY33" s="45"/>
      <c r="KTZ33" s="45"/>
      <c r="KUA33" s="45"/>
      <c r="KUB33" s="45"/>
      <c r="KUC33" s="45"/>
      <c r="KUD33" s="45"/>
      <c r="KUE33" s="45"/>
      <c r="KUF33" s="45"/>
      <c r="KUG33" s="45"/>
      <c r="KUH33" s="45"/>
      <c r="KUI33" s="45"/>
      <c r="KUJ33" s="45"/>
      <c r="KUK33" s="45"/>
      <c r="KUL33" s="45"/>
      <c r="KUM33" s="45"/>
      <c r="KUN33" s="45"/>
      <c r="KUO33" s="45"/>
      <c r="KUP33" s="45"/>
      <c r="KUQ33" s="45"/>
      <c r="KUR33" s="45"/>
      <c r="KUS33" s="45"/>
      <c r="KUT33" s="45"/>
      <c r="KUU33" s="45"/>
      <c r="KUV33" s="45"/>
      <c r="KUW33" s="45"/>
      <c r="KUX33" s="45"/>
      <c r="KUY33" s="45"/>
      <c r="KUZ33" s="45"/>
      <c r="KVA33" s="45"/>
      <c r="KVB33" s="45"/>
      <c r="KVC33" s="45"/>
      <c r="KVD33" s="45"/>
      <c r="KVE33" s="45"/>
      <c r="KVF33" s="45"/>
      <c r="KVG33" s="45"/>
      <c r="KVH33" s="45"/>
      <c r="KVI33" s="45"/>
      <c r="KVJ33" s="45"/>
      <c r="KVK33" s="45"/>
      <c r="KVL33" s="45"/>
      <c r="KVM33" s="45"/>
      <c r="KVN33" s="45"/>
      <c r="KVO33" s="45"/>
      <c r="KVP33" s="45"/>
      <c r="KVQ33" s="45"/>
      <c r="KVR33" s="45"/>
      <c r="KVS33" s="45"/>
      <c r="KVT33" s="45"/>
      <c r="KVU33" s="45"/>
      <c r="KVV33" s="45"/>
      <c r="KVW33" s="45"/>
      <c r="KVX33" s="45"/>
      <c r="KVY33" s="45"/>
      <c r="KVZ33" s="45"/>
      <c r="KWA33" s="45"/>
      <c r="KWB33" s="45"/>
      <c r="KWC33" s="45"/>
      <c r="KWD33" s="45"/>
      <c r="KWE33" s="45"/>
      <c r="KWF33" s="45"/>
      <c r="KWG33" s="45"/>
      <c r="KWH33" s="45"/>
      <c r="KWI33" s="45"/>
      <c r="KWJ33" s="45"/>
      <c r="KWK33" s="45"/>
      <c r="KWL33" s="45"/>
      <c r="KWM33" s="45"/>
      <c r="KWN33" s="45"/>
      <c r="KWO33" s="45"/>
      <c r="KWP33" s="45"/>
      <c r="KWQ33" s="45"/>
      <c r="KWR33" s="45"/>
      <c r="KWS33" s="45"/>
      <c r="KWT33" s="45"/>
      <c r="KWU33" s="45"/>
      <c r="KWV33" s="45"/>
      <c r="KWW33" s="45"/>
      <c r="KWX33" s="45"/>
      <c r="KWY33" s="45"/>
      <c r="KWZ33" s="45"/>
      <c r="KXA33" s="45"/>
      <c r="KXB33" s="45"/>
      <c r="KXC33" s="45"/>
      <c r="KXD33" s="45"/>
      <c r="KXE33" s="45"/>
      <c r="KXF33" s="45"/>
      <c r="KXG33" s="45"/>
      <c r="KXH33" s="45"/>
      <c r="KXI33" s="45"/>
      <c r="KXJ33" s="45"/>
      <c r="KXK33" s="45"/>
      <c r="KXL33" s="45"/>
      <c r="KXM33" s="45"/>
      <c r="KXN33" s="45"/>
      <c r="KXO33" s="45"/>
      <c r="KXP33" s="45"/>
      <c r="KXQ33" s="45"/>
      <c r="KXR33" s="45"/>
      <c r="KXS33" s="45"/>
      <c r="KXT33" s="45"/>
      <c r="KXU33" s="45"/>
      <c r="KXV33" s="45"/>
      <c r="KXW33" s="45"/>
      <c r="KXX33" s="45"/>
      <c r="KXY33" s="45"/>
      <c r="KXZ33" s="45"/>
      <c r="KYA33" s="45"/>
      <c r="KYB33" s="45"/>
      <c r="KYC33" s="45"/>
      <c r="KYD33" s="45"/>
      <c r="KYE33" s="45"/>
      <c r="KYF33" s="45"/>
      <c r="KYG33" s="45"/>
      <c r="KYH33" s="45"/>
      <c r="KYI33" s="45"/>
      <c r="KYJ33" s="45"/>
      <c r="KYK33" s="45"/>
      <c r="KYL33" s="45"/>
      <c r="KYM33" s="45"/>
      <c r="KYN33" s="45"/>
      <c r="KYO33" s="45"/>
      <c r="KYP33" s="45"/>
      <c r="KYQ33" s="45"/>
      <c r="KYR33" s="45"/>
      <c r="KYS33" s="45"/>
      <c r="KYT33" s="45"/>
      <c r="KYU33" s="45"/>
      <c r="KYV33" s="45"/>
      <c r="KYW33" s="45"/>
      <c r="KYX33" s="45"/>
      <c r="KYY33" s="45"/>
      <c r="KYZ33" s="45"/>
      <c r="KZA33" s="45"/>
      <c r="KZB33" s="45"/>
      <c r="KZC33" s="45"/>
      <c r="KZD33" s="45"/>
      <c r="KZE33" s="45"/>
      <c r="KZF33" s="45"/>
      <c r="KZG33" s="45"/>
      <c r="KZH33" s="45"/>
      <c r="KZI33" s="45"/>
      <c r="KZJ33" s="45"/>
      <c r="KZK33" s="45"/>
      <c r="KZL33" s="45"/>
      <c r="KZM33" s="45"/>
      <c r="KZN33" s="45"/>
      <c r="KZO33" s="45"/>
      <c r="KZP33" s="45"/>
      <c r="KZQ33" s="45"/>
      <c r="KZR33" s="45"/>
      <c r="KZS33" s="45"/>
      <c r="KZT33" s="45"/>
      <c r="KZU33" s="45"/>
      <c r="KZV33" s="45"/>
      <c r="KZW33" s="45"/>
      <c r="KZX33" s="45"/>
      <c r="KZY33" s="45"/>
      <c r="KZZ33" s="45"/>
      <c r="LAA33" s="45"/>
      <c r="LAB33" s="45"/>
      <c r="LAC33" s="45"/>
      <c r="LAD33" s="45"/>
      <c r="LAE33" s="45"/>
      <c r="LAF33" s="45"/>
      <c r="LAG33" s="45"/>
      <c r="LAH33" s="45"/>
      <c r="LAI33" s="45"/>
      <c r="LAJ33" s="45"/>
      <c r="LAK33" s="45"/>
      <c r="LAL33" s="45"/>
      <c r="LAM33" s="45"/>
      <c r="LAN33" s="45"/>
      <c r="LAO33" s="45"/>
      <c r="LAP33" s="45"/>
      <c r="LAQ33" s="45"/>
      <c r="LAR33" s="45"/>
      <c r="LAS33" s="45"/>
      <c r="LAT33" s="45"/>
      <c r="LAU33" s="45"/>
      <c r="LAV33" s="45"/>
      <c r="LAW33" s="45"/>
      <c r="LAX33" s="45"/>
      <c r="LAY33" s="45"/>
      <c r="LAZ33" s="45"/>
      <c r="LBA33" s="45"/>
      <c r="LBB33" s="45"/>
      <c r="LBC33" s="45"/>
      <c r="LBD33" s="45"/>
      <c r="LBE33" s="45"/>
      <c r="LBF33" s="45"/>
      <c r="LBG33" s="45"/>
      <c r="LBH33" s="45"/>
      <c r="LBI33" s="45"/>
      <c r="LBJ33" s="45"/>
      <c r="LBK33" s="45"/>
      <c r="LBL33" s="45"/>
      <c r="LBM33" s="45"/>
      <c r="LBN33" s="45"/>
      <c r="LBO33" s="45"/>
      <c r="LBP33" s="45"/>
      <c r="LBQ33" s="45"/>
      <c r="LBR33" s="45"/>
      <c r="LBS33" s="45"/>
      <c r="LBT33" s="45"/>
      <c r="LBU33" s="45"/>
      <c r="LBV33" s="45"/>
      <c r="LBW33" s="45"/>
      <c r="LBX33" s="45"/>
      <c r="LBY33" s="45"/>
      <c r="LBZ33" s="45"/>
      <c r="LCA33" s="45"/>
      <c r="LCB33" s="45"/>
      <c r="LCC33" s="45"/>
      <c r="LCD33" s="45"/>
      <c r="LCE33" s="45"/>
      <c r="LCF33" s="45"/>
      <c r="LCG33" s="45"/>
      <c r="LCH33" s="45"/>
      <c r="LCI33" s="45"/>
      <c r="LCJ33" s="45"/>
      <c r="LCK33" s="45"/>
      <c r="LCL33" s="45"/>
      <c r="LCM33" s="45"/>
      <c r="LCN33" s="45"/>
      <c r="LCO33" s="45"/>
      <c r="LCP33" s="45"/>
      <c r="LCQ33" s="45"/>
      <c r="LCR33" s="45"/>
      <c r="LCS33" s="45"/>
      <c r="LCT33" s="45"/>
      <c r="LCU33" s="45"/>
      <c r="LCV33" s="45"/>
      <c r="LCW33" s="45"/>
      <c r="LCX33" s="45"/>
      <c r="LCY33" s="45"/>
      <c r="LCZ33" s="45"/>
      <c r="LDA33" s="45"/>
      <c r="LDB33" s="45"/>
      <c r="LDC33" s="45"/>
      <c r="LDD33" s="45"/>
      <c r="LDE33" s="45"/>
      <c r="LDF33" s="45"/>
      <c r="LDG33" s="45"/>
      <c r="LDH33" s="45"/>
      <c r="LDI33" s="45"/>
      <c r="LDJ33" s="45"/>
      <c r="LDK33" s="45"/>
      <c r="LDL33" s="45"/>
      <c r="LDM33" s="45"/>
      <c r="LDN33" s="45"/>
      <c r="LDO33" s="45"/>
      <c r="LDP33" s="45"/>
      <c r="LDQ33" s="45"/>
      <c r="LDR33" s="45"/>
      <c r="LDS33" s="45"/>
      <c r="LDT33" s="45"/>
      <c r="LDU33" s="45"/>
      <c r="LDV33" s="45"/>
      <c r="LDW33" s="45"/>
      <c r="LDX33" s="45"/>
      <c r="LDY33" s="45"/>
      <c r="LDZ33" s="45"/>
      <c r="LEA33" s="45"/>
      <c r="LEB33" s="45"/>
      <c r="LEC33" s="45"/>
      <c r="LED33" s="45"/>
      <c r="LEE33" s="45"/>
      <c r="LEF33" s="45"/>
      <c r="LEG33" s="45"/>
      <c r="LEH33" s="45"/>
      <c r="LEI33" s="45"/>
      <c r="LEJ33" s="45"/>
      <c r="LEK33" s="45"/>
      <c r="LEL33" s="45"/>
      <c r="LEM33" s="45"/>
      <c r="LEN33" s="45"/>
      <c r="LEO33" s="45"/>
      <c r="LEP33" s="45"/>
      <c r="LEQ33" s="45"/>
      <c r="LER33" s="45"/>
      <c r="LES33" s="45"/>
      <c r="LET33" s="45"/>
      <c r="LEU33" s="45"/>
      <c r="LEV33" s="45"/>
      <c r="LEW33" s="45"/>
      <c r="LEX33" s="45"/>
      <c r="LEY33" s="45"/>
      <c r="LEZ33" s="45"/>
      <c r="LFA33" s="45"/>
      <c r="LFB33" s="45"/>
      <c r="LFC33" s="45"/>
      <c r="LFD33" s="45"/>
      <c r="LFE33" s="45"/>
      <c r="LFF33" s="45"/>
      <c r="LFG33" s="45"/>
      <c r="LFH33" s="45"/>
      <c r="LFI33" s="45"/>
      <c r="LFJ33" s="45"/>
      <c r="LFK33" s="45"/>
      <c r="LFL33" s="45"/>
      <c r="LFM33" s="45"/>
      <c r="LFN33" s="45"/>
      <c r="LFO33" s="45"/>
      <c r="LFP33" s="45"/>
      <c r="LFQ33" s="45"/>
      <c r="LFR33" s="45"/>
      <c r="LFS33" s="45"/>
      <c r="LFT33" s="45"/>
      <c r="LFU33" s="45"/>
      <c r="LFV33" s="45"/>
      <c r="LFW33" s="45"/>
      <c r="LFX33" s="45"/>
      <c r="LFY33" s="45"/>
      <c r="LFZ33" s="45"/>
      <c r="LGA33" s="45"/>
      <c r="LGB33" s="45"/>
      <c r="LGC33" s="45"/>
      <c r="LGD33" s="45"/>
      <c r="LGE33" s="45"/>
      <c r="LGF33" s="45"/>
      <c r="LGG33" s="45"/>
      <c r="LGH33" s="45"/>
      <c r="LGI33" s="45"/>
      <c r="LGJ33" s="45"/>
      <c r="LGK33" s="45"/>
      <c r="LGL33" s="45"/>
      <c r="LGM33" s="45"/>
      <c r="LGN33" s="45"/>
      <c r="LGO33" s="45"/>
      <c r="LGP33" s="45"/>
      <c r="LGQ33" s="45"/>
      <c r="LGR33" s="45"/>
      <c r="LGS33" s="45"/>
      <c r="LGT33" s="45"/>
      <c r="LGU33" s="45"/>
      <c r="LGV33" s="45"/>
      <c r="LGW33" s="45"/>
      <c r="LGX33" s="45"/>
      <c r="LGY33" s="45"/>
      <c r="LGZ33" s="45"/>
      <c r="LHA33" s="45"/>
      <c r="LHB33" s="45"/>
      <c r="LHC33" s="45"/>
      <c r="LHD33" s="45"/>
      <c r="LHE33" s="45"/>
      <c r="LHF33" s="45"/>
      <c r="LHG33" s="45"/>
      <c r="LHH33" s="45"/>
      <c r="LHI33" s="45"/>
      <c r="LHJ33" s="45"/>
      <c r="LHK33" s="45"/>
      <c r="LHL33" s="45"/>
      <c r="LHM33" s="45"/>
      <c r="LHN33" s="45"/>
      <c r="LHO33" s="45"/>
      <c r="LHP33" s="45"/>
      <c r="LHQ33" s="45"/>
      <c r="LHR33" s="45"/>
      <c r="LHS33" s="45"/>
      <c r="LHT33" s="45"/>
      <c r="LHU33" s="45"/>
      <c r="LHV33" s="45"/>
      <c r="LHW33" s="45"/>
      <c r="LHX33" s="45"/>
      <c r="LHY33" s="45"/>
      <c r="LHZ33" s="45"/>
      <c r="LIA33" s="45"/>
      <c r="LIB33" s="45"/>
      <c r="LIC33" s="45"/>
      <c r="LID33" s="45"/>
      <c r="LIE33" s="45"/>
      <c r="LIF33" s="45"/>
      <c r="LIG33" s="45"/>
      <c r="LIH33" s="45"/>
      <c r="LII33" s="45"/>
      <c r="LIJ33" s="45"/>
      <c r="LIK33" s="45"/>
      <c r="LIL33" s="45"/>
      <c r="LIM33" s="45"/>
      <c r="LIN33" s="45"/>
      <c r="LIO33" s="45"/>
      <c r="LIP33" s="45"/>
      <c r="LIQ33" s="45"/>
      <c r="LIR33" s="45"/>
      <c r="LIS33" s="45"/>
      <c r="LIT33" s="45"/>
      <c r="LIU33" s="45"/>
      <c r="LIV33" s="45"/>
      <c r="LIW33" s="45"/>
      <c r="LIX33" s="45"/>
      <c r="LIY33" s="45"/>
      <c r="LIZ33" s="45"/>
      <c r="LJA33" s="45"/>
      <c r="LJB33" s="45"/>
      <c r="LJC33" s="45"/>
      <c r="LJD33" s="45"/>
      <c r="LJE33" s="45"/>
      <c r="LJF33" s="45"/>
      <c r="LJG33" s="45"/>
      <c r="LJH33" s="45"/>
      <c r="LJI33" s="45"/>
      <c r="LJJ33" s="45"/>
      <c r="LJK33" s="45"/>
      <c r="LJL33" s="45"/>
      <c r="LJM33" s="45"/>
      <c r="LJN33" s="45"/>
      <c r="LJO33" s="45"/>
      <c r="LJP33" s="45"/>
      <c r="LJQ33" s="45"/>
      <c r="LJR33" s="45"/>
      <c r="LJS33" s="45"/>
      <c r="LJT33" s="45"/>
      <c r="LJU33" s="45"/>
      <c r="LJV33" s="45"/>
      <c r="LJW33" s="45"/>
      <c r="LJX33" s="45"/>
      <c r="LJY33" s="45"/>
      <c r="LJZ33" s="45"/>
      <c r="LKA33" s="45"/>
      <c r="LKB33" s="45"/>
      <c r="LKC33" s="45"/>
      <c r="LKD33" s="45"/>
      <c r="LKE33" s="45"/>
      <c r="LKF33" s="45"/>
      <c r="LKG33" s="45"/>
      <c r="LKH33" s="45"/>
      <c r="LKI33" s="45"/>
      <c r="LKJ33" s="45"/>
      <c r="LKK33" s="45"/>
      <c r="LKL33" s="45"/>
      <c r="LKM33" s="45"/>
      <c r="LKN33" s="45"/>
      <c r="LKO33" s="45"/>
      <c r="LKP33" s="45"/>
      <c r="LKQ33" s="45"/>
      <c r="LKR33" s="45"/>
      <c r="LKS33" s="45"/>
      <c r="LKT33" s="45"/>
      <c r="LKU33" s="45"/>
      <c r="LKV33" s="45"/>
      <c r="LKW33" s="45"/>
      <c r="LKX33" s="45"/>
      <c r="LKY33" s="45"/>
      <c r="LKZ33" s="45"/>
      <c r="LLA33" s="45"/>
      <c r="LLB33" s="45"/>
      <c r="LLC33" s="45"/>
      <c r="LLD33" s="45"/>
      <c r="LLE33" s="45"/>
      <c r="LLF33" s="45"/>
      <c r="LLG33" s="45"/>
      <c r="LLH33" s="45"/>
      <c r="LLI33" s="45"/>
      <c r="LLJ33" s="45"/>
      <c r="LLK33" s="45"/>
      <c r="LLL33" s="45"/>
      <c r="LLM33" s="45"/>
      <c r="LLN33" s="45"/>
      <c r="LLO33" s="45"/>
      <c r="LLP33" s="45"/>
      <c r="LLQ33" s="45"/>
      <c r="LLR33" s="45"/>
      <c r="LLS33" s="45"/>
      <c r="LLT33" s="45"/>
      <c r="LLU33" s="45"/>
      <c r="LLV33" s="45"/>
      <c r="LLW33" s="45"/>
      <c r="LLX33" s="45"/>
      <c r="LLY33" s="45"/>
      <c r="LLZ33" s="45"/>
      <c r="LMA33" s="45"/>
      <c r="LMB33" s="45"/>
      <c r="LMC33" s="45"/>
      <c r="LMD33" s="45"/>
      <c r="LME33" s="45"/>
      <c r="LMF33" s="45"/>
      <c r="LMG33" s="45"/>
      <c r="LMH33" s="45"/>
      <c r="LMI33" s="45"/>
      <c r="LMJ33" s="45"/>
      <c r="LMK33" s="45"/>
      <c r="LML33" s="45"/>
      <c r="LMM33" s="45"/>
      <c r="LMN33" s="45"/>
      <c r="LMO33" s="45"/>
      <c r="LMP33" s="45"/>
      <c r="LMQ33" s="45"/>
      <c r="LMR33" s="45"/>
      <c r="LMS33" s="45"/>
      <c r="LMT33" s="45"/>
      <c r="LMU33" s="45"/>
      <c r="LMV33" s="45"/>
      <c r="LMW33" s="45"/>
      <c r="LMX33" s="45"/>
      <c r="LMY33" s="45"/>
      <c r="LMZ33" s="45"/>
      <c r="LNA33" s="45"/>
      <c r="LNB33" s="45"/>
      <c r="LNC33" s="45"/>
      <c r="LND33" s="45"/>
      <c r="LNE33" s="45"/>
      <c r="LNF33" s="45"/>
      <c r="LNG33" s="45"/>
      <c r="LNH33" s="45"/>
      <c r="LNI33" s="45"/>
      <c r="LNJ33" s="45"/>
      <c r="LNK33" s="45"/>
      <c r="LNL33" s="45"/>
      <c r="LNM33" s="45"/>
      <c r="LNN33" s="45"/>
      <c r="LNO33" s="45"/>
      <c r="LNP33" s="45"/>
      <c r="LNQ33" s="45"/>
      <c r="LNR33" s="45"/>
      <c r="LNS33" s="45"/>
      <c r="LNT33" s="45"/>
      <c r="LNU33" s="45"/>
      <c r="LNV33" s="45"/>
      <c r="LNW33" s="45"/>
      <c r="LNX33" s="45"/>
      <c r="LNY33" s="45"/>
      <c r="LNZ33" s="45"/>
      <c r="LOA33" s="45"/>
      <c r="LOB33" s="45"/>
      <c r="LOC33" s="45"/>
      <c r="LOD33" s="45"/>
      <c r="LOE33" s="45"/>
      <c r="LOF33" s="45"/>
      <c r="LOG33" s="45"/>
      <c r="LOH33" s="45"/>
      <c r="LOI33" s="45"/>
      <c r="LOJ33" s="45"/>
      <c r="LOK33" s="45"/>
      <c r="LOL33" s="45"/>
      <c r="LOM33" s="45"/>
      <c r="LON33" s="45"/>
      <c r="LOO33" s="45"/>
      <c r="LOP33" s="45"/>
      <c r="LOQ33" s="45"/>
      <c r="LOR33" s="45"/>
      <c r="LOS33" s="45"/>
      <c r="LOT33" s="45"/>
      <c r="LOU33" s="45"/>
      <c r="LOV33" s="45"/>
      <c r="LOW33" s="45"/>
      <c r="LOX33" s="45"/>
      <c r="LOY33" s="45"/>
      <c r="LOZ33" s="45"/>
      <c r="LPA33" s="45"/>
      <c r="LPB33" s="45"/>
      <c r="LPC33" s="45"/>
      <c r="LPD33" s="45"/>
      <c r="LPE33" s="45"/>
      <c r="LPF33" s="45"/>
      <c r="LPG33" s="45"/>
      <c r="LPH33" s="45"/>
      <c r="LPI33" s="45"/>
      <c r="LPJ33" s="45"/>
      <c r="LPK33" s="45"/>
      <c r="LPL33" s="45"/>
      <c r="LPM33" s="45"/>
      <c r="LPN33" s="45"/>
      <c r="LPO33" s="45"/>
      <c r="LPP33" s="45"/>
      <c r="LPQ33" s="45"/>
      <c r="LPR33" s="45"/>
      <c r="LPS33" s="45"/>
      <c r="LPT33" s="45"/>
      <c r="LPU33" s="45"/>
      <c r="LPV33" s="45"/>
      <c r="LPW33" s="45"/>
      <c r="LPX33" s="45"/>
      <c r="LPY33" s="45"/>
      <c r="LPZ33" s="45"/>
      <c r="LQA33" s="45"/>
      <c r="LQB33" s="45"/>
      <c r="LQC33" s="45"/>
      <c r="LQD33" s="45"/>
      <c r="LQE33" s="45"/>
      <c r="LQF33" s="45"/>
      <c r="LQG33" s="45"/>
      <c r="LQH33" s="45"/>
      <c r="LQI33" s="45"/>
      <c r="LQJ33" s="45"/>
      <c r="LQK33" s="45"/>
      <c r="LQL33" s="45"/>
      <c r="LQM33" s="45"/>
      <c r="LQN33" s="45"/>
      <c r="LQO33" s="45"/>
      <c r="LQP33" s="45"/>
      <c r="LQQ33" s="45"/>
      <c r="LQR33" s="45"/>
      <c r="LQS33" s="45"/>
      <c r="LQT33" s="45"/>
      <c r="LQU33" s="45"/>
      <c r="LQV33" s="45"/>
      <c r="LQW33" s="45"/>
      <c r="LQX33" s="45"/>
      <c r="LQY33" s="45"/>
      <c r="LQZ33" s="45"/>
      <c r="LRA33" s="45"/>
      <c r="LRB33" s="45"/>
      <c r="LRC33" s="45"/>
      <c r="LRD33" s="45"/>
      <c r="LRE33" s="45"/>
      <c r="LRF33" s="45"/>
      <c r="LRG33" s="45"/>
      <c r="LRH33" s="45"/>
      <c r="LRI33" s="45"/>
      <c r="LRJ33" s="45"/>
      <c r="LRK33" s="45"/>
      <c r="LRL33" s="45"/>
      <c r="LRM33" s="45"/>
      <c r="LRN33" s="45"/>
      <c r="LRO33" s="45"/>
      <c r="LRP33" s="45"/>
      <c r="LRQ33" s="45"/>
      <c r="LRR33" s="45"/>
      <c r="LRS33" s="45"/>
      <c r="LRT33" s="45"/>
      <c r="LRU33" s="45"/>
      <c r="LRV33" s="45"/>
      <c r="LRW33" s="45"/>
      <c r="LRX33" s="45"/>
      <c r="LRY33" s="45"/>
      <c r="LRZ33" s="45"/>
      <c r="LSA33" s="45"/>
      <c r="LSB33" s="45"/>
      <c r="LSC33" s="45"/>
      <c r="LSD33" s="45"/>
      <c r="LSE33" s="45"/>
      <c r="LSF33" s="45"/>
      <c r="LSG33" s="45"/>
      <c r="LSH33" s="45"/>
      <c r="LSI33" s="45"/>
      <c r="LSJ33" s="45"/>
      <c r="LSK33" s="45"/>
      <c r="LSL33" s="45"/>
      <c r="LSM33" s="45"/>
      <c r="LSN33" s="45"/>
      <c r="LSO33" s="45"/>
      <c r="LSP33" s="45"/>
      <c r="LSQ33" s="45"/>
      <c r="LSR33" s="45"/>
      <c r="LSS33" s="45"/>
      <c r="LST33" s="45"/>
      <c r="LSU33" s="45"/>
      <c r="LSV33" s="45"/>
      <c r="LSW33" s="45"/>
      <c r="LSX33" s="45"/>
      <c r="LSY33" s="45"/>
      <c r="LSZ33" s="45"/>
      <c r="LTA33" s="45"/>
      <c r="LTB33" s="45"/>
      <c r="LTC33" s="45"/>
      <c r="LTD33" s="45"/>
      <c r="LTE33" s="45"/>
      <c r="LTF33" s="45"/>
      <c r="LTG33" s="45"/>
      <c r="LTH33" s="45"/>
      <c r="LTI33" s="45"/>
      <c r="LTJ33" s="45"/>
      <c r="LTK33" s="45"/>
      <c r="LTL33" s="45"/>
      <c r="LTM33" s="45"/>
      <c r="LTN33" s="45"/>
      <c r="LTO33" s="45"/>
      <c r="LTP33" s="45"/>
      <c r="LTQ33" s="45"/>
      <c r="LTR33" s="45"/>
      <c r="LTS33" s="45"/>
      <c r="LTT33" s="45"/>
      <c r="LTU33" s="45"/>
      <c r="LTV33" s="45"/>
      <c r="LTW33" s="45"/>
      <c r="LTX33" s="45"/>
      <c r="LTY33" s="45"/>
      <c r="LTZ33" s="45"/>
      <c r="LUA33" s="45"/>
      <c r="LUB33" s="45"/>
      <c r="LUC33" s="45"/>
      <c r="LUD33" s="45"/>
      <c r="LUE33" s="45"/>
      <c r="LUF33" s="45"/>
      <c r="LUG33" s="45"/>
      <c r="LUH33" s="45"/>
      <c r="LUI33" s="45"/>
      <c r="LUJ33" s="45"/>
      <c r="LUK33" s="45"/>
      <c r="LUL33" s="45"/>
      <c r="LUM33" s="45"/>
      <c r="LUN33" s="45"/>
      <c r="LUO33" s="45"/>
      <c r="LUP33" s="45"/>
      <c r="LUQ33" s="45"/>
      <c r="LUR33" s="45"/>
      <c r="LUS33" s="45"/>
      <c r="LUT33" s="45"/>
      <c r="LUU33" s="45"/>
      <c r="LUV33" s="45"/>
      <c r="LUW33" s="45"/>
      <c r="LUX33" s="45"/>
      <c r="LUY33" s="45"/>
      <c r="LUZ33" s="45"/>
      <c r="LVA33" s="45"/>
      <c r="LVB33" s="45"/>
      <c r="LVC33" s="45"/>
      <c r="LVD33" s="45"/>
      <c r="LVE33" s="45"/>
      <c r="LVF33" s="45"/>
      <c r="LVG33" s="45"/>
      <c r="LVH33" s="45"/>
      <c r="LVI33" s="45"/>
      <c r="LVJ33" s="45"/>
      <c r="LVK33" s="45"/>
      <c r="LVL33" s="45"/>
      <c r="LVM33" s="45"/>
      <c r="LVN33" s="45"/>
      <c r="LVO33" s="45"/>
      <c r="LVP33" s="45"/>
      <c r="LVQ33" s="45"/>
      <c r="LVR33" s="45"/>
      <c r="LVS33" s="45"/>
      <c r="LVT33" s="45"/>
      <c r="LVU33" s="45"/>
      <c r="LVV33" s="45"/>
      <c r="LVW33" s="45"/>
      <c r="LVX33" s="45"/>
      <c r="LVY33" s="45"/>
      <c r="LVZ33" s="45"/>
      <c r="LWA33" s="45"/>
      <c r="LWB33" s="45"/>
      <c r="LWC33" s="45"/>
      <c r="LWD33" s="45"/>
      <c r="LWE33" s="45"/>
      <c r="LWF33" s="45"/>
      <c r="LWG33" s="45"/>
      <c r="LWH33" s="45"/>
      <c r="LWI33" s="45"/>
      <c r="LWJ33" s="45"/>
      <c r="LWK33" s="45"/>
      <c r="LWL33" s="45"/>
      <c r="LWM33" s="45"/>
      <c r="LWN33" s="45"/>
      <c r="LWO33" s="45"/>
      <c r="LWP33" s="45"/>
      <c r="LWQ33" s="45"/>
      <c r="LWR33" s="45"/>
      <c r="LWS33" s="45"/>
      <c r="LWT33" s="45"/>
      <c r="LWU33" s="45"/>
      <c r="LWV33" s="45"/>
      <c r="LWW33" s="45"/>
      <c r="LWX33" s="45"/>
      <c r="LWY33" s="45"/>
      <c r="LWZ33" s="45"/>
      <c r="LXA33" s="45"/>
      <c r="LXB33" s="45"/>
      <c r="LXC33" s="45"/>
      <c r="LXD33" s="45"/>
      <c r="LXE33" s="45"/>
      <c r="LXF33" s="45"/>
      <c r="LXG33" s="45"/>
      <c r="LXH33" s="45"/>
      <c r="LXI33" s="45"/>
      <c r="LXJ33" s="45"/>
      <c r="LXK33" s="45"/>
      <c r="LXL33" s="45"/>
      <c r="LXM33" s="45"/>
      <c r="LXN33" s="45"/>
      <c r="LXO33" s="45"/>
      <c r="LXP33" s="45"/>
      <c r="LXQ33" s="45"/>
      <c r="LXR33" s="45"/>
      <c r="LXS33" s="45"/>
      <c r="LXT33" s="45"/>
      <c r="LXU33" s="45"/>
      <c r="LXV33" s="45"/>
      <c r="LXW33" s="45"/>
      <c r="LXX33" s="45"/>
      <c r="LXY33" s="45"/>
      <c r="LXZ33" s="45"/>
      <c r="LYA33" s="45"/>
      <c r="LYB33" s="45"/>
      <c r="LYC33" s="45"/>
      <c r="LYD33" s="45"/>
      <c r="LYE33" s="45"/>
      <c r="LYF33" s="45"/>
      <c r="LYG33" s="45"/>
      <c r="LYH33" s="45"/>
      <c r="LYI33" s="45"/>
      <c r="LYJ33" s="45"/>
      <c r="LYK33" s="45"/>
      <c r="LYL33" s="45"/>
      <c r="LYM33" s="45"/>
      <c r="LYN33" s="45"/>
      <c r="LYO33" s="45"/>
      <c r="LYP33" s="45"/>
      <c r="LYQ33" s="45"/>
      <c r="LYR33" s="45"/>
      <c r="LYS33" s="45"/>
      <c r="LYT33" s="45"/>
      <c r="LYU33" s="45"/>
      <c r="LYV33" s="45"/>
      <c r="LYW33" s="45"/>
      <c r="LYX33" s="45"/>
      <c r="LYY33" s="45"/>
      <c r="LYZ33" s="45"/>
      <c r="LZA33" s="45"/>
      <c r="LZB33" s="45"/>
      <c r="LZC33" s="45"/>
      <c r="LZD33" s="45"/>
      <c r="LZE33" s="45"/>
      <c r="LZF33" s="45"/>
      <c r="LZG33" s="45"/>
      <c r="LZH33" s="45"/>
      <c r="LZI33" s="45"/>
      <c r="LZJ33" s="45"/>
      <c r="LZK33" s="45"/>
      <c r="LZL33" s="45"/>
      <c r="LZM33" s="45"/>
      <c r="LZN33" s="45"/>
      <c r="LZO33" s="45"/>
      <c r="LZP33" s="45"/>
      <c r="LZQ33" s="45"/>
      <c r="LZR33" s="45"/>
      <c r="LZS33" s="45"/>
      <c r="LZT33" s="45"/>
      <c r="LZU33" s="45"/>
      <c r="LZV33" s="45"/>
      <c r="LZW33" s="45"/>
      <c r="LZX33" s="45"/>
      <c r="LZY33" s="45"/>
      <c r="LZZ33" s="45"/>
      <c r="MAA33" s="45"/>
      <c r="MAB33" s="45"/>
      <c r="MAC33" s="45"/>
      <c r="MAD33" s="45"/>
      <c r="MAE33" s="45"/>
      <c r="MAF33" s="45"/>
      <c r="MAG33" s="45"/>
      <c r="MAH33" s="45"/>
      <c r="MAI33" s="45"/>
      <c r="MAJ33" s="45"/>
      <c r="MAK33" s="45"/>
      <c r="MAL33" s="45"/>
      <c r="MAM33" s="45"/>
      <c r="MAN33" s="45"/>
      <c r="MAO33" s="45"/>
      <c r="MAP33" s="45"/>
      <c r="MAQ33" s="45"/>
      <c r="MAR33" s="45"/>
      <c r="MAS33" s="45"/>
      <c r="MAT33" s="45"/>
      <c r="MAU33" s="45"/>
      <c r="MAV33" s="45"/>
      <c r="MAW33" s="45"/>
      <c r="MAX33" s="45"/>
      <c r="MAY33" s="45"/>
      <c r="MAZ33" s="45"/>
      <c r="MBA33" s="45"/>
      <c r="MBB33" s="45"/>
      <c r="MBC33" s="45"/>
      <c r="MBD33" s="45"/>
      <c r="MBE33" s="45"/>
      <c r="MBF33" s="45"/>
      <c r="MBG33" s="45"/>
      <c r="MBH33" s="45"/>
      <c r="MBI33" s="45"/>
      <c r="MBJ33" s="45"/>
      <c r="MBK33" s="45"/>
      <c r="MBL33" s="45"/>
      <c r="MBM33" s="45"/>
      <c r="MBN33" s="45"/>
      <c r="MBO33" s="45"/>
      <c r="MBP33" s="45"/>
      <c r="MBQ33" s="45"/>
      <c r="MBR33" s="45"/>
      <c r="MBS33" s="45"/>
      <c r="MBT33" s="45"/>
      <c r="MBU33" s="45"/>
      <c r="MBV33" s="45"/>
      <c r="MBW33" s="45"/>
      <c r="MBX33" s="45"/>
      <c r="MBY33" s="45"/>
      <c r="MBZ33" s="45"/>
      <c r="MCA33" s="45"/>
      <c r="MCB33" s="45"/>
      <c r="MCC33" s="45"/>
      <c r="MCD33" s="45"/>
      <c r="MCE33" s="45"/>
      <c r="MCF33" s="45"/>
      <c r="MCG33" s="45"/>
      <c r="MCH33" s="45"/>
      <c r="MCI33" s="45"/>
      <c r="MCJ33" s="45"/>
      <c r="MCK33" s="45"/>
      <c r="MCL33" s="45"/>
      <c r="MCM33" s="45"/>
      <c r="MCN33" s="45"/>
      <c r="MCO33" s="45"/>
      <c r="MCP33" s="45"/>
      <c r="MCQ33" s="45"/>
      <c r="MCR33" s="45"/>
      <c r="MCS33" s="45"/>
      <c r="MCT33" s="45"/>
      <c r="MCU33" s="45"/>
      <c r="MCV33" s="45"/>
      <c r="MCW33" s="45"/>
      <c r="MCX33" s="45"/>
      <c r="MCY33" s="45"/>
      <c r="MCZ33" s="45"/>
      <c r="MDA33" s="45"/>
      <c r="MDB33" s="45"/>
      <c r="MDC33" s="45"/>
      <c r="MDD33" s="45"/>
      <c r="MDE33" s="45"/>
      <c r="MDF33" s="45"/>
      <c r="MDG33" s="45"/>
      <c r="MDH33" s="45"/>
      <c r="MDI33" s="45"/>
      <c r="MDJ33" s="45"/>
      <c r="MDK33" s="45"/>
      <c r="MDL33" s="45"/>
      <c r="MDM33" s="45"/>
      <c r="MDN33" s="45"/>
      <c r="MDO33" s="45"/>
      <c r="MDP33" s="45"/>
      <c r="MDQ33" s="45"/>
      <c r="MDR33" s="45"/>
      <c r="MDS33" s="45"/>
      <c r="MDT33" s="45"/>
      <c r="MDU33" s="45"/>
      <c r="MDV33" s="45"/>
      <c r="MDW33" s="45"/>
      <c r="MDX33" s="45"/>
      <c r="MDY33" s="45"/>
      <c r="MDZ33" s="45"/>
      <c r="MEA33" s="45"/>
      <c r="MEB33" s="45"/>
      <c r="MEC33" s="45"/>
      <c r="MED33" s="45"/>
      <c r="MEE33" s="45"/>
      <c r="MEF33" s="45"/>
      <c r="MEG33" s="45"/>
      <c r="MEH33" s="45"/>
      <c r="MEI33" s="45"/>
      <c r="MEJ33" s="45"/>
      <c r="MEK33" s="45"/>
      <c r="MEL33" s="45"/>
      <c r="MEM33" s="45"/>
      <c r="MEN33" s="45"/>
      <c r="MEO33" s="45"/>
      <c r="MEP33" s="45"/>
      <c r="MEQ33" s="45"/>
      <c r="MER33" s="45"/>
      <c r="MES33" s="45"/>
      <c r="MET33" s="45"/>
      <c r="MEU33" s="45"/>
      <c r="MEV33" s="45"/>
      <c r="MEW33" s="45"/>
      <c r="MEX33" s="45"/>
      <c r="MEY33" s="45"/>
      <c r="MEZ33" s="45"/>
      <c r="MFA33" s="45"/>
      <c r="MFB33" s="45"/>
      <c r="MFC33" s="45"/>
      <c r="MFD33" s="45"/>
      <c r="MFE33" s="45"/>
      <c r="MFF33" s="45"/>
      <c r="MFG33" s="45"/>
      <c r="MFH33" s="45"/>
      <c r="MFI33" s="45"/>
      <c r="MFJ33" s="45"/>
      <c r="MFK33" s="45"/>
      <c r="MFL33" s="45"/>
      <c r="MFM33" s="45"/>
      <c r="MFN33" s="45"/>
      <c r="MFO33" s="45"/>
      <c r="MFP33" s="45"/>
      <c r="MFQ33" s="45"/>
      <c r="MFR33" s="45"/>
      <c r="MFS33" s="45"/>
      <c r="MFT33" s="45"/>
      <c r="MFU33" s="45"/>
      <c r="MFV33" s="45"/>
      <c r="MFW33" s="45"/>
      <c r="MFX33" s="45"/>
      <c r="MFY33" s="45"/>
      <c r="MFZ33" s="45"/>
      <c r="MGA33" s="45"/>
      <c r="MGB33" s="45"/>
      <c r="MGC33" s="45"/>
      <c r="MGD33" s="45"/>
      <c r="MGE33" s="45"/>
      <c r="MGF33" s="45"/>
      <c r="MGG33" s="45"/>
      <c r="MGH33" s="45"/>
      <c r="MGI33" s="45"/>
      <c r="MGJ33" s="45"/>
      <c r="MGK33" s="45"/>
      <c r="MGL33" s="45"/>
      <c r="MGM33" s="45"/>
      <c r="MGN33" s="45"/>
      <c r="MGO33" s="45"/>
      <c r="MGP33" s="45"/>
      <c r="MGQ33" s="45"/>
      <c r="MGR33" s="45"/>
      <c r="MGS33" s="45"/>
      <c r="MGT33" s="45"/>
      <c r="MGU33" s="45"/>
      <c r="MGV33" s="45"/>
      <c r="MGW33" s="45"/>
      <c r="MGX33" s="45"/>
      <c r="MGY33" s="45"/>
      <c r="MGZ33" s="45"/>
      <c r="MHA33" s="45"/>
      <c r="MHB33" s="45"/>
      <c r="MHC33" s="45"/>
      <c r="MHD33" s="45"/>
      <c r="MHE33" s="45"/>
      <c r="MHF33" s="45"/>
      <c r="MHG33" s="45"/>
      <c r="MHH33" s="45"/>
      <c r="MHI33" s="45"/>
      <c r="MHJ33" s="45"/>
      <c r="MHK33" s="45"/>
      <c r="MHL33" s="45"/>
      <c r="MHM33" s="45"/>
      <c r="MHN33" s="45"/>
      <c r="MHO33" s="45"/>
      <c r="MHP33" s="45"/>
      <c r="MHQ33" s="45"/>
      <c r="MHR33" s="45"/>
      <c r="MHS33" s="45"/>
      <c r="MHT33" s="45"/>
      <c r="MHU33" s="45"/>
      <c r="MHV33" s="45"/>
      <c r="MHW33" s="45"/>
      <c r="MHX33" s="45"/>
      <c r="MHY33" s="45"/>
      <c r="MHZ33" s="45"/>
      <c r="MIA33" s="45"/>
      <c r="MIB33" s="45"/>
      <c r="MIC33" s="45"/>
      <c r="MID33" s="45"/>
      <c r="MIE33" s="45"/>
      <c r="MIF33" s="45"/>
      <c r="MIG33" s="45"/>
      <c r="MIH33" s="45"/>
      <c r="MII33" s="45"/>
      <c r="MIJ33" s="45"/>
      <c r="MIK33" s="45"/>
      <c r="MIL33" s="45"/>
      <c r="MIM33" s="45"/>
      <c r="MIN33" s="45"/>
      <c r="MIO33" s="45"/>
      <c r="MIP33" s="45"/>
      <c r="MIQ33" s="45"/>
      <c r="MIR33" s="45"/>
      <c r="MIS33" s="45"/>
      <c r="MIT33" s="45"/>
      <c r="MIU33" s="45"/>
      <c r="MIV33" s="45"/>
      <c r="MIW33" s="45"/>
      <c r="MIX33" s="45"/>
      <c r="MIY33" s="45"/>
      <c r="MIZ33" s="45"/>
      <c r="MJA33" s="45"/>
      <c r="MJB33" s="45"/>
      <c r="MJC33" s="45"/>
      <c r="MJD33" s="45"/>
      <c r="MJE33" s="45"/>
      <c r="MJF33" s="45"/>
      <c r="MJG33" s="45"/>
      <c r="MJH33" s="45"/>
      <c r="MJI33" s="45"/>
      <c r="MJJ33" s="45"/>
      <c r="MJK33" s="45"/>
      <c r="MJL33" s="45"/>
      <c r="MJM33" s="45"/>
      <c r="MJN33" s="45"/>
      <c r="MJO33" s="45"/>
      <c r="MJP33" s="45"/>
      <c r="MJQ33" s="45"/>
      <c r="MJR33" s="45"/>
      <c r="MJS33" s="45"/>
      <c r="MJT33" s="45"/>
      <c r="MJU33" s="45"/>
      <c r="MJV33" s="45"/>
      <c r="MJW33" s="45"/>
      <c r="MJX33" s="45"/>
      <c r="MJY33" s="45"/>
      <c r="MJZ33" s="45"/>
      <c r="MKA33" s="45"/>
      <c r="MKB33" s="45"/>
      <c r="MKC33" s="45"/>
      <c r="MKD33" s="45"/>
      <c r="MKE33" s="45"/>
      <c r="MKF33" s="45"/>
      <c r="MKG33" s="45"/>
      <c r="MKH33" s="45"/>
      <c r="MKI33" s="45"/>
      <c r="MKJ33" s="45"/>
      <c r="MKK33" s="45"/>
      <c r="MKL33" s="45"/>
      <c r="MKM33" s="45"/>
      <c r="MKN33" s="45"/>
      <c r="MKO33" s="45"/>
      <c r="MKP33" s="45"/>
      <c r="MKQ33" s="45"/>
      <c r="MKR33" s="45"/>
      <c r="MKS33" s="45"/>
      <c r="MKT33" s="45"/>
      <c r="MKU33" s="45"/>
      <c r="MKV33" s="45"/>
      <c r="MKW33" s="45"/>
      <c r="MKX33" s="45"/>
      <c r="MKY33" s="45"/>
      <c r="MKZ33" s="45"/>
      <c r="MLA33" s="45"/>
      <c r="MLB33" s="45"/>
      <c r="MLC33" s="45"/>
      <c r="MLD33" s="45"/>
      <c r="MLE33" s="45"/>
      <c r="MLF33" s="45"/>
      <c r="MLG33" s="45"/>
      <c r="MLH33" s="45"/>
      <c r="MLI33" s="45"/>
      <c r="MLJ33" s="45"/>
      <c r="MLK33" s="45"/>
      <c r="MLL33" s="45"/>
      <c r="MLM33" s="45"/>
      <c r="MLN33" s="45"/>
      <c r="MLO33" s="45"/>
      <c r="MLP33" s="45"/>
      <c r="MLQ33" s="45"/>
      <c r="MLR33" s="45"/>
      <c r="MLS33" s="45"/>
      <c r="MLT33" s="45"/>
      <c r="MLU33" s="45"/>
      <c r="MLV33" s="45"/>
      <c r="MLW33" s="45"/>
      <c r="MLX33" s="45"/>
      <c r="MLY33" s="45"/>
      <c r="MLZ33" s="45"/>
      <c r="MMA33" s="45"/>
      <c r="MMB33" s="45"/>
      <c r="MMC33" s="45"/>
      <c r="MMD33" s="45"/>
      <c r="MME33" s="45"/>
      <c r="MMF33" s="45"/>
      <c r="MMG33" s="45"/>
      <c r="MMH33" s="45"/>
      <c r="MMI33" s="45"/>
      <c r="MMJ33" s="45"/>
      <c r="MMK33" s="45"/>
      <c r="MML33" s="45"/>
      <c r="MMM33" s="45"/>
      <c r="MMN33" s="45"/>
      <c r="MMO33" s="45"/>
      <c r="MMP33" s="45"/>
      <c r="MMQ33" s="45"/>
      <c r="MMR33" s="45"/>
      <c r="MMS33" s="45"/>
      <c r="MMT33" s="45"/>
      <c r="MMU33" s="45"/>
      <c r="MMV33" s="45"/>
      <c r="MMW33" s="45"/>
      <c r="MMX33" s="45"/>
      <c r="MMY33" s="45"/>
      <c r="MMZ33" s="45"/>
      <c r="MNA33" s="45"/>
      <c r="MNB33" s="45"/>
      <c r="MNC33" s="45"/>
      <c r="MND33" s="45"/>
      <c r="MNE33" s="45"/>
      <c r="MNF33" s="45"/>
      <c r="MNG33" s="45"/>
      <c r="MNH33" s="45"/>
      <c r="MNI33" s="45"/>
      <c r="MNJ33" s="45"/>
      <c r="MNK33" s="45"/>
      <c r="MNL33" s="45"/>
      <c r="MNM33" s="45"/>
      <c r="MNN33" s="45"/>
      <c r="MNO33" s="45"/>
      <c r="MNP33" s="45"/>
      <c r="MNQ33" s="45"/>
      <c r="MNR33" s="45"/>
      <c r="MNS33" s="45"/>
      <c r="MNT33" s="45"/>
      <c r="MNU33" s="45"/>
      <c r="MNV33" s="45"/>
      <c r="MNW33" s="45"/>
      <c r="MNX33" s="45"/>
      <c r="MNY33" s="45"/>
      <c r="MNZ33" s="45"/>
      <c r="MOA33" s="45"/>
      <c r="MOB33" s="45"/>
      <c r="MOC33" s="45"/>
      <c r="MOD33" s="45"/>
      <c r="MOE33" s="45"/>
      <c r="MOF33" s="45"/>
      <c r="MOG33" s="45"/>
      <c r="MOH33" s="45"/>
      <c r="MOI33" s="45"/>
      <c r="MOJ33" s="45"/>
      <c r="MOK33" s="45"/>
      <c r="MOL33" s="45"/>
      <c r="MOM33" s="45"/>
      <c r="MON33" s="45"/>
      <c r="MOO33" s="45"/>
      <c r="MOP33" s="45"/>
      <c r="MOQ33" s="45"/>
      <c r="MOR33" s="45"/>
      <c r="MOS33" s="45"/>
      <c r="MOT33" s="45"/>
      <c r="MOU33" s="45"/>
      <c r="MOV33" s="45"/>
      <c r="MOW33" s="45"/>
      <c r="MOX33" s="45"/>
      <c r="MOY33" s="45"/>
      <c r="MOZ33" s="45"/>
      <c r="MPA33" s="45"/>
      <c r="MPB33" s="45"/>
      <c r="MPC33" s="45"/>
      <c r="MPD33" s="45"/>
      <c r="MPE33" s="45"/>
      <c r="MPF33" s="45"/>
      <c r="MPG33" s="45"/>
      <c r="MPH33" s="45"/>
      <c r="MPI33" s="45"/>
      <c r="MPJ33" s="45"/>
      <c r="MPK33" s="45"/>
      <c r="MPL33" s="45"/>
      <c r="MPM33" s="45"/>
      <c r="MPN33" s="45"/>
      <c r="MPO33" s="45"/>
      <c r="MPP33" s="45"/>
      <c r="MPQ33" s="45"/>
      <c r="MPR33" s="45"/>
      <c r="MPS33" s="45"/>
      <c r="MPT33" s="45"/>
      <c r="MPU33" s="45"/>
      <c r="MPV33" s="45"/>
      <c r="MPW33" s="45"/>
      <c r="MPX33" s="45"/>
      <c r="MPY33" s="45"/>
      <c r="MPZ33" s="45"/>
      <c r="MQA33" s="45"/>
      <c r="MQB33" s="45"/>
      <c r="MQC33" s="45"/>
      <c r="MQD33" s="45"/>
      <c r="MQE33" s="45"/>
      <c r="MQF33" s="45"/>
      <c r="MQG33" s="45"/>
      <c r="MQH33" s="45"/>
      <c r="MQI33" s="45"/>
      <c r="MQJ33" s="45"/>
      <c r="MQK33" s="45"/>
      <c r="MQL33" s="45"/>
      <c r="MQM33" s="45"/>
      <c r="MQN33" s="45"/>
      <c r="MQO33" s="45"/>
      <c r="MQP33" s="45"/>
      <c r="MQQ33" s="45"/>
      <c r="MQR33" s="45"/>
      <c r="MQS33" s="45"/>
      <c r="MQT33" s="45"/>
      <c r="MQU33" s="45"/>
      <c r="MQV33" s="45"/>
      <c r="MQW33" s="45"/>
      <c r="MQX33" s="45"/>
      <c r="MQY33" s="45"/>
      <c r="MQZ33" s="45"/>
      <c r="MRA33" s="45"/>
      <c r="MRB33" s="45"/>
      <c r="MRC33" s="45"/>
      <c r="MRD33" s="45"/>
      <c r="MRE33" s="45"/>
      <c r="MRF33" s="45"/>
      <c r="MRG33" s="45"/>
      <c r="MRH33" s="45"/>
      <c r="MRI33" s="45"/>
      <c r="MRJ33" s="45"/>
      <c r="MRK33" s="45"/>
      <c r="MRL33" s="45"/>
      <c r="MRM33" s="45"/>
      <c r="MRN33" s="45"/>
      <c r="MRO33" s="45"/>
      <c r="MRP33" s="45"/>
      <c r="MRQ33" s="45"/>
      <c r="MRR33" s="45"/>
      <c r="MRS33" s="45"/>
      <c r="MRT33" s="45"/>
      <c r="MRU33" s="45"/>
      <c r="MRV33" s="45"/>
      <c r="MRW33" s="45"/>
      <c r="MRX33" s="45"/>
      <c r="MRY33" s="45"/>
      <c r="MRZ33" s="45"/>
      <c r="MSA33" s="45"/>
      <c r="MSB33" s="45"/>
      <c r="MSC33" s="45"/>
      <c r="MSD33" s="45"/>
      <c r="MSE33" s="45"/>
      <c r="MSF33" s="45"/>
      <c r="MSG33" s="45"/>
      <c r="MSH33" s="45"/>
      <c r="MSI33" s="45"/>
      <c r="MSJ33" s="45"/>
      <c r="MSK33" s="45"/>
      <c r="MSL33" s="45"/>
      <c r="MSM33" s="45"/>
      <c r="MSN33" s="45"/>
      <c r="MSO33" s="45"/>
      <c r="MSP33" s="45"/>
      <c r="MSQ33" s="45"/>
      <c r="MSR33" s="45"/>
      <c r="MSS33" s="45"/>
      <c r="MST33" s="45"/>
      <c r="MSU33" s="45"/>
      <c r="MSV33" s="45"/>
      <c r="MSW33" s="45"/>
      <c r="MSX33" s="45"/>
      <c r="MSY33" s="45"/>
      <c r="MSZ33" s="45"/>
      <c r="MTA33" s="45"/>
      <c r="MTB33" s="45"/>
      <c r="MTC33" s="45"/>
      <c r="MTD33" s="45"/>
      <c r="MTE33" s="45"/>
      <c r="MTF33" s="45"/>
      <c r="MTG33" s="45"/>
      <c r="MTH33" s="45"/>
      <c r="MTI33" s="45"/>
      <c r="MTJ33" s="45"/>
      <c r="MTK33" s="45"/>
      <c r="MTL33" s="45"/>
      <c r="MTM33" s="45"/>
      <c r="MTN33" s="45"/>
      <c r="MTO33" s="45"/>
      <c r="MTP33" s="45"/>
      <c r="MTQ33" s="45"/>
      <c r="MTR33" s="45"/>
      <c r="MTS33" s="45"/>
      <c r="MTT33" s="45"/>
      <c r="MTU33" s="45"/>
      <c r="MTV33" s="45"/>
      <c r="MTW33" s="45"/>
      <c r="MTX33" s="45"/>
      <c r="MTY33" s="45"/>
      <c r="MTZ33" s="45"/>
      <c r="MUA33" s="45"/>
      <c r="MUB33" s="45"/>
      <c r="MUC33" s="45"/>
      <c r="MUD33" s="45"/>
      <c r="MUE33" s="45"/>
      <c r="MUF33" s="45"/>
      <c r="MUG33" s="45"/>
      <c r="MUH33" s="45"/>
      <c r="MUI33" s="45"/>
      <c r="MUJ33" s="45"/>
      <c r="MUK33" s="45"/>
      <c r="MUL33" s="45"/>
      <c r="MUM33" s="45"/>
      <c r="MUN33" s="45"/>
      <c r="MUO33" s="45"/>
      <c r="MUP33" s="45"/>
      <c r="MUQ33" s="45"/>
      <c r="MUR33" s="45"/>
      <c r="MUS33" s="45"/>
      <c r="MUT33" s="45"/>
      <c r="MUU33" s="45"/>
      <c r="MUV33" s="45"/>
      <c r="MUW33" s="45"/>
      <c r="MUX33" s="45"/>
      <c r="MUY33" s="45"/>
      <c r="MUZ33" s="45"/>
      <c r="MVA33" s="45"/>
      <c r="MVB33" s="45"/>
      <c r="MVC33" s="45"/>
      <c r="MVD33" s="45"/>
      <c r="MVE33" s="45"/>
      <c r="MVF33" s="45"/>
      <c r="MVG33" s="45"/>
      <c r="MVH33" s="45"/>
      <c r="MVI33" s="45"/>
      <c r="MVJ33" s="45"/>
      <c r="MVK33" s="45"/>
      <c r="MVL33" s="45"/>
      <c r="MVM33" s="45"/>
      <c r="MVN33" s="45"/>
      <c r="MVO33" s="45"/>
      <c r="MVP33" s="45"/>
      <c r="MVQ33" s="45"/>
      <c r="MVR33" s="45"/>
      <c r="MVS33" s="45"/>
      <c r="MVT33" s="45"/>
      <c r="MVU33" s="45"/>
      <c r="MVV33" s="45"/>
      <c r="MVW33" s="45"/>
      <c r="MVX33" s="45"/>
      <c r="MVY33" s="45"/>
      <c r="MVZ33" s="45"/>
      <c r="MWA33" s="45"/>
      <c r="MWB33" s="45"/>
      <c r="MWC33" s="45"/>
      <c r="MWD33" s="45"/>
      <c r="MWE33" s="45"/>
      <c r="MWF33" s="45"/>
      <c r="MWG33" s="45"/>
      <c r="MWH33" s="45"/>
      <c r="MWI33" s="45"/>
      <c r="MWJ33" s="45"/>
      <c r="MWK33" s="45"/>
      <c r="MWL33" s="45"/>
      <c r="MWM33" s="45"/>
      <c r="MWN33" s="45"/>
      <c r="MWO33" s="45"/>
      <c r="MWP33" s="45"/>
      <c r="MWQ33" s="45"/>
      <c r="MWR33" s="45"/>
      <c r="MWS33" s="45"/>
      <c r="MWT33" s="45"/>
      <c r="MWU33" s="45"/>
      <c r="MWV33" s="45"/>
      <c r="MWW33" s="45"/>
      <c r="MWX33" s="45"/>
      <c r="MWY33" s="45"/>
      <c r="MWZ33" s="45"/>
      <c r="MXA33" s="45"/>
      <c r="MXB33" s="45"/>
      <c r="MXC33" s="45"/>
      <c r="MXD33" s="45"/>
      <c r="MXE33" s="45"/>
      <c r="MXF33" s="45"/>
      <c r="MXG33" s="45"/>
      <c r="MXH33" s="45"/>
      <c r="MXI33" s="45"/>
      <c r="MXJ33" s="45"/>
      <c r="MXK33" s="45"/>
      <c r="MXL33" s="45"/>
      <c r="MXM33" s="45"/>
      <c r="MXN33" s="45"/>
      <c r="MXO33" s="45"/>
      <c r="MXP33" s="45"/>
      <c r="MXQ33" s="45"/>
      <c r="MXR33" s="45"/>
      <c r="MXS33" s="45"/>
      <c r="MXT33" s="45"/>
      <c r="MXU33" s="45"/>
      <c r="MXV33" s="45"/>
      <c r="MXW33" s="45"/>
      <c r="MXX33" s="45"/>
      <c r="MXY33" s="45"/>
      <c r="MXZ33" s="45"/>
      <c r="MYA33" s="45"/>
      <c r="MYB33" s="45"/>
      <c r="MYC33" s="45"/>
      <c r="MYD33" s="45"/>
      <c r="MYE33" s="45"/>
      <c r="MYF33" s="45"/>
      <c r="MYG33" s="45"/>
      <c r="MYH33" s="45"/>
      <c r="MYI33" s="45"/>
      <c r="MYJ33" s="45"/>
      <c r="MYK33" s="45"/>
      <c r="MYL33" s="45"/>
      <c r="MYM33" s="45"/>
      <c r="MYN33" s="45"/>
      <c r="MYO33" s="45"/>
      <c r="MYP33" s="45"/>
      <c r="MYQ33" s="45"/>
      <c r="MYR33" s="45"/>
      <c r="MYS33" s="45"/>
      <c r="MYT33" s="45"/>
      <c r="MYU33" s="45"/>
      <c r="MYV33" s="45"/>
      <c r="MYW33" s="45"/>
      <c r="MYX33" s="45"/>
      <c r="MYY33" s="45"/>
      <c r="MYZ33" s="45"/>
      <c r="MZA33" s="45"/>
      <c r="MZB33" s="45"/>
      <c r="MZC33" s="45"/>
      <c r="MZD33" s="45"/>
      <c r="MZE33" s="45"/>
      <c r="MZF33" s="45"/>
      <c r="MZG33" s="45"/>
      <c r="MZH33" s="45"/>
      <c r="MZI33" s="45"/>
      <c r="MZJ33" s="45"/>
      <c r="MZK33" s="45"/>
      <c r="MZL33" s="45"/>
      <c r="MZM33" s="45"/>
      <c r="MZN33" s="45"/>
      <c r="MZO33" s="45"/>
      <c r="MZP33" s="45"/>
      <c r="MZQ33" s="45"/>
      <c r="MZR33" s="45"/>
      <c r="MZS33" s="45"/>
      <c r="MZT33" s="45"/>
      <c r="MZU33" s="45"/>
      <c r="MZV33" s="45"/>
      <c r="MZW33" s="45"/>
      <c r="MZX33" s="45"/>
      <c r="MZY33" s="45"/>
      <c r="MZZ33" s="45"/>
      <c r="NAA33" s="45"/>
      <c r="NAB33" s="45"/>
      <c r="NAC33" s="45"/>
      <c r="NAD33" s="45"/>
      <c r="NAE33" s="45"/>
      <c r="NAF33" s="45"/>
      <c r="NAG33" s="45"/>
      <c r="NAH33" s="45"/>
      <c r="NAI33" s="45"/>
      <c r="NAJ33" s="45"/>
      <c r="NAK33" s="45"/>
      <c r="NAL33" s="45"/>
      <c r="NAM33" s="45"/>
      <c r="NAN33" s="45"/>
      <c r="NAO33" s="45"/>
      <c r="NAP33" s="45"/>
      <c r="NAQ33" s="45"/>
      <c r="NAR33" s="45"/>
      <c r="NAS33" s="45"/>
      <c r="NAT33" s="45"/>
      <c r="NAU33" s="45"/>
      <c r="NAV33" s="45"/>
      <c r="NAW33" s="45"/>
      <c r="NAX33" s="45"/>
      <c r="NAY33" s="45"/>
      <c r="NAZ33" s="45"/>
      <c r="NBA33" s="45"/>
      <c r="NBB33" s="45"/>
      <c r="NBC33" s="45"/>
      <c r="NBD33" s="45"/>
      <c r="NBE33" s="45"/>
      <c r="NBF33" s="45"/>
      <c r="NBG33" s="45"/>
      <c r="NBH33" s="45"/>
      <c r="NBI33" s="45"/>
      <c r="NBJ33" s="45"/>
      <c r="NBK33" s="45"/>
      <c r="NBL33" s="45"/>
      <c r="NBM33" s="45"/>
      <c r="NBN33" s="45"/>
      <c r="NBO33" s="45"/>
      <c r="NBP33" s="45"/>
      <c r="NBQ33" s="45"/>
      <c r="NBR33" s="45"/>
      <c r="NBS33" s="45"/>
      <c r="NBT33" s="45"/>
      <c r="NBU33" s="45"/>
      <c r="NBV33" s="45"/>
      <c r="NBW33" s="45"/>
      <c r="NBX33" s="45"/>
      <c r="NBY33" s="45"/>
      <c r="NBZ33" s="45"/>
      <c r="NCA33" s="45"/>
      <c r="NCB33" s="45"/>
      <c r="NCC33" s="45"/>
      <c r="NCD33" s="45"/>
      <c r="NCE33" s="45"/>
      <c r="NCF33" s="45"/>
      <c r="NCG33" s="45"/>
      <c r="NCH33" s="45"/>
      <c r="NCI33" s="45"/>
      <c r="NCJ33" s="45"/>
      <c r="NCK33" s="45"/>
      <c r="NCL33" s="45"/>
      <c r="NCM33" s="45"/>
      <c r="NCN33" s="45"/>
      <c r="NCO33" s="45"/>
      <c r="NCP33" s="45"/>
      <c r="NCQ33" s="45"/>
      <c r="NCR33" s="45"/>
      <c r="NCS33" s="45"/>
      <c r="NCT33" s="45"/>
      <c r="NCU33" s="45"/>
      <c r="NCV33" s="45"/>
      <c r="NCW33" s="45"/>
      <c r="NCX33" s="45"/>
      <c r="NCY33" s="45"/>
      <c r="NCZ33" s="45"/>
      <c r="NDA33" s="45"/>
      <c r="NDB33" s="45"/>
      <c r="NDC33" s="45"/>
      <c r="NDD33" s="45"/>
      <c r="NDE33" s="45"/>
      <c r="NDF33" s="45"/>
      <c r="NDG33" s="45"/>
      <c r="NDH33" s="45"/>
      <c r="NDI33" s="45"/>
      <c r="NDJ33" s="45"/>
      <c r="NDK33" s="45"/>
      <c r="NDL33" s="45"/>
      <c r="NDM33" s="45"/>
      <c r="NDN33" s="45"/>
      <c r="NDO33" s="45"/>
      <c r="NDP33" s="45"/>
      <c r="NDQ33" s="45"/>
      <c r="NDR33" s="45"/>
      <c r="NDS33" s="45"/>
      <c r="NDT33" s="45"/>
      <c r="NDU33" s="45"/>
      <c r="NDV33" s="45"/>
      <c r="NDW33" s="45"/>
      <c r="NDX33" s="45"/>
      <c r="NDY33" s="45"/>
      <c r="NDZ33" s="45"/>
      <c r="NEA33" s="45"/>
      <c r="NEB33" s="45"/>
      <c r="NEC33" s="45"/>
      <c r="NED33" s="45"/>
      <c r="NEE33" s="45"/>
      <c r="NEF33" s="45"/>
      <c r="NEG33" s="45"/>
      <c r="NEH33" s="45"/>
      <c r="NEI33" s="45"/>
      <c r="NEJ33" s="45"/>
      <c r="NEK33" s="45"/>
      <c r="NEL33" s="45"/>
      <c r="NEM33" s="45"/>
      <c r="NEN33" s="45"/>
      <c r="NEO33" s="45"/>
      <c r="NEP33" s="45"/>
      <c r="NEQ33" s="45"/>
      <c r="NER33" s="45"/>
      <c r="NES33" s="45"/>
      <c r="NET33" s="45"/>
      <c r="NEU33" s="45"/>
      <c r="NEV33" s="45"/>
      <c r="NEW33" s="45"/>
      <c r="NEX33" s="45"/>
      <c r="NEY33" s="45"/>
      <c r="NEZ33" s="45"/>
      <c r="NFA33" s="45"/>
      <c r="NFB33" s="45"/>
      <c r="NFC33" s="45"/>
      <c r="NFD33" s="45"/>
      <c r="NFE33" s="45"/>
      <c r="NFF33" s="45"/>
      <c r="NFG33" s="45"/>
      <c r="NFH33" s="45"/>
      <c r="NFI33" s="45"/>
      <c r="NFJ33" s="45"/>
      <c r="NFK33" s="45"/>
      <c r="NFL33" s="45"/>
      <c r="NFM33" s="45"/>
      <c r="NFN33" s="45"/>
      <c r="NFO33" s="45"/>
      <c r="NFP33" s="45"/>
      <c r="NFQ33" s="45"/>
      <c r="NFR33" s="45"/>
      <c r="NFS33" s="45"/>
      <c r="NFT33" s="45"/>
      <c r="NFU33" s="45"/>
      <c r="NFV33" s="45"/>
      <c r="NFW33" s="45"/>
      <c r="NFX33" s="45"/>
      <c r="NFY33" s="45"/>
      <c r="NFZ33" s="45"/>
      <c r="NGA33" s="45"/>
      <c r="NGB33" s="45"/>
      <c r="NGC33" s="45"/>
      <c r="NGD33" s="45"/>
      <c r="NGE33" s="45"/>
      <c r="NGF33" s="45"/>
      <c r="NGG33" s="45"/>
      <c r="NGH33" s="45"/>
      <c r="NGI33" s="45"/>
      <c r="NGJ33" s="45"/>
      <c r="NGK33" s="45"/>
      <c r="NGL33" s="45"/>
      <c r="NGM33" s="45"/>
      <c r="NGN33" s="45"/>
      <c r="NGO33" s="45"/>
      <c r="NGP33" s="45"/>
      <c r="NGQ33" s="45"/>
      <c r="NGR33" s="45"/>
      <c r="NGS33" s="45"/>
      <c r="NGT33" s="45"/>
      <c r="NGU33" s="45"/>
      <c r="NGV33" s="45"/>
      <c r="NGW33" s="45"/>
      <c r="NGX33" s="45"/>
      <c r="NGY33" s="45"/>
      <c r="NGZ33" s="45"/>
      <c r="NHA33" s="45"/>
      <c r="NHB33" s="45"/>
      <c r="NHC33" s="45"/>
      <c r="NHD33" s="45"/>
      <c r="NHE33" s="45"/>
      <c r="NHF33" s="45"/>
      <c r="NHG33" s="45"/>
      <c r="NHH33" s="45"/>
      <c r="NHI33" s="45"/>
      <c r="NHJ33" s="45"/>
      <c r="NHK33" s="45"/>
      <c r="NHL33" s="45"/>
      <c r="NHM33" s="45"/>
      <c r="NHN33" s="45"/>
      <c r="NHO33" s="45"/>
      <c r="NHP33" s="45"/>
      <c r="NHQ33" s="45"/>
      <c r="NHR33" s="45"/>
      <c r="NHS33" s="45"/>
      <c r="NHT33" s="45"/>
      <c r="NHU33" s="45"/>
      <c r="NHV33" s="45"/>
      <c r="NHW33" s="45"/>
      <c r="NHX33" s="45"/>
      <c r="NHY33" s="45"/>
      <c r="NHZ33" s="45"/>
      <c r="NIA33" s="45"/>
      <c r="NIB33" s="45"/>
      <c r="NIC33" s="45"/>
      <c r="NID33" s="45"/>
      <c r="NIE33" s="45"/>
      <c r="NIF33" s="45"/>
      <c r="NIG33" s="45"/>
      <c r="NIH33" s="45"/>
      <c r="NII33" s="45"/>
      <c r="NIJ33" s="45"/>
      <c r="NIK33" s="45"/>
      <c r="NIL33" s="45"/>
      <c r="NIM33" s="45"/>
      <c r="NIN33" s="45"/>
      <c r="NIO33" s="45"/>
      <c r="NIP33" s="45"/>
      <c r="NIQ33" s="45"/>
      <c r="NIR33" s="45"/>
      <c r="NIS33" s="45"/>
      <c r="NIT33" s="45"/>
      <c r="NIU33" s="45"/>
      <c r="NIV33" s="45"/>
      <c r="NIW33" s="45"/>
      <c r="NIX33" s="45"/>
      <c r="NIY33" s="45"/>
      <c r="NIZ33" s="45"/>
      <c r="NJA33" s="45"/>
      <c r="NJB33" s="45"/>
      <c r="NJC33" s="45"/>
      <c r="NJD33" s="45"/>
      <c r="NJE33" s="45"/>
      <c r="NJF33" s="45"/>
      <c r="NJG33" s="45"/>
      <c r="NJH33" s="45"/>
      <c r="NJI33" s="45"/>
      <c r="NJJ33" s="45"/>
      <c r="NJK33" s="45"/>
      <c r="NJL33" s="45"/>
      <c r="NJM33" s="45"/>
      <c r="NJN33" s="45"/>
      <c r="NJO33" s="45"/>
      <c r="NJP33" s="45"/>
      <c r="NJQ33" s="45"/>
      <c r="NJR33" s="45"/>
      <c r="NJS33" s="45"/>
      <c r="NJT33" s="45"/>
      <c r="NJU33" s="45"/>
      <c r="NJV33" s="45"/>
      <c r="NJW33" s="45"/>
      <c r="NJX33" s="45"/>
      <c r="NJY33" s="45"/>
      <c r="NJZ33" s="45"/>
      <c r="NKA33" s="45"/>
      <c r="NKB33" s="45"/>
      <c r="NKC33" s="45"/>
      <c r="NKD33" s="45"/>
      <c r="NKE33" s="45"/>
      <c r="NKF33" s="45"/>
      <c r="NKG33" s="45"/>
      <c r="NKH33" s="45"/>
      <c r="NKI33" s="45"/>
      <c r="NKJ33" s="45"/>
      <c r="NKK33" s="45"/>
      <c r="NKL33" s="45"/>
      <c r="NKM33" s="45"/>
      <c r="NKN33" s="45"/>
      <c r="NKO33" s="45"/>
      <c r="NKP33" s="45"/>
      <c r="NKQ33" s="45"/>
      <c r="NKR33" s="45"/>
      <c r="NKS33" s="45"/>
      <c r="NKT33" s="45"/>
      <c r="NKU33" s="45"/>
      <c r="NKV33" s="45"/>
      <c r="NKW33" s="45"/>
      <c r="NKX33" s="45"/>
      <c r="NKY33" s="45"/>
      <c r="NKZ33" s="45"/>
      <c r="NLA33" s="45"/>
      <c r="NLB33" s="45"/>
      <c r="NLC33" s="45"/>
      <c r="NLD33" s="45"/>
      <c r="NLE33" s="45"/>
      <c r="NLF33" s="45"/>
      <c r="NLG33" s="45"/>
      <c r="NLH33" s="45"/>
      <c r="NLI33" s="45"/>
      <c r="NLJ33" s="45"/>
      <c r="NLK33" s="45"/>
      <c r="NLL33" s="45"/>
      <c r="NLM33" s="45"/>
      <c r="NLN33" s="45"/>
      <c r="NLO33" s="45"/>
      <c r="NLP33" s="45"/>
      <c r="NLQ33" s="45"/>
      <c r="NLR33" s="45"/>
      <c r="NLS33" s="45"/>
      <c r="NLT33" s="45"/>
      <c r="NLU33" s="45"/>
      <c r="NLV33" s="45"/>
      <c r="NLW33" s="45"/>
      <c r="NLX33" s="45"/>
      <c r="NLY33" s="45"/>
      <c r="NLZ33" s="45"/>
      <c r="NMA33" s="45"/>
      <c r="NMB33" s="45"/>
      <c r="NMC33" s="45"/>
      <c r="NMD33" s="45"/>
      <c r="NME33" s="45"/>
      <c r="NMF33" s="45"/>
      <c r="NMG33" s="45"/>
      <c r="NMH33" s="45"/>
      <c r="NMI33" s="45"/>
      <c r="NMJ33" s="45"/>
      <c r="NMK33" s="45"/>
      <c r="NML33" s="45"/>
      <c r="NMM33" s="45"/>
      <c r="NMN33" s="45"/>
      <c r="NMO33" s="45"/>
      <c r="NMP33" s="45"/>
      <c r="NMQ33" s="45"/>
      <c r="NMR33" s="45"/>
      <c r="NMS33" s="45"/>
      <c r="NMT33" s="45"/>
      <c r="NMU33" s="45"/>
      <c r="NMV33" s="45"/>
      <c r="NMW33" s="45"/>
      <c r="NMX33" s="45"/>
      <c r="NMY33" s="45"/>
      <c r="NMZ33" s="45"/>
      <c r="NNA33" s="45"/>
      <c r="NNB33" s="45"/>
      <c r="NNC33" s="45"/>
      <c r="NND33" s="45"/>
      <c r="NNE33" s="45"/>
      <c r="NNF33" s="45"/>
      <c r="NNG33" s="45"/>
      <c r="NNH33" s="45"/>
      <c r="NNI33" s="45"/>
      <c r="NNJ33" s="45"/>
      <c r="NNK33" s="45"/>
      <c r="NNL33" s="45"/>
      <c r="NNM33" s="45"/>
      <c r="NNN33" s="45"/>
      <c r="NNO33" s="45"/>
      <c r="NNP33" s="45"/>
      <c r="NNQ33" s="45"/>
      <c r="NNR33" s="45"/>
      <c r="NNS33" s="45"/>
      <c r="NNT33" s="45"/>
      <c r="NNU33" s="45"/>
      <c r="NNV33" s="45"/>
      <c r="NNW33" s="45"/>
      <c r="NNX33" s="45"/>
      <c r="NNY33" s="45"/>
      <c r="NNZ33" s="45"/>
      <c r="NOA33" s="45"/>
      <c r="NOB33" s="45"/>
      <c r="NOC33" s="45"/>
      <c r="NOD33" s="45"/>
      <c r="NOE33" s="45"/>
      <c r="NOF33" s="45"/>
      <c r="NOG33" s="45"/>
      <c r="NOH33" s="45"/>
      <c r="NOI33" s="45"/>
      <c r="NOJ33" s="45"/>
      <c r="NOK33" s="45"/>
      <c r="NOL33" s="45"/>
      <c r="NOM33" s="45"/>
      <c r="NON33" s="45"/>
      <c r="NOO33" s="45"/>
      <c r="NOP33" s="45"/>
      <c r="NOQ33" s="45"/>
      <c r="NOR33" s="45"/>
      <c r="NOS33" s="45"/>
      <c r="NOT33" s="45"/>
      <c r="NOU33" s="45"/>
      <c r="NOV33" s="45"/>
      <c r="NOW33" s="45"/>
      <c r="NOX33" s="45"/>
      <c r="NOY33" s="45"/>
      <c r="NOZ33" s="45"/>
      <c r="NPA33" s="45"/>
      <c r="NPB33" s="45"/>
      <c r="NPC33" s="45"/>
      <c r="NPD33" s="45"/>
      <c r="NPE33" s="45"/>
      <c r="NPF33" s="45"/>
      <c r="NPG33" s="45"/>
      <c r="NPH33" s="45"/>
      <c r="NPI33" s="45"/>
      <c r="NPJ33" s="45"/>
      <c r="NPK33" s="45"/>
      <c r="NPL33" s="45"/>
      <c r="NPM33" s="45"/>
      <c r="NPN33" s="45"/>
      <c r="NPO33" s="45"/>
      <c r="NPP33" s="45"/>
      <c r="NPQ33" s="45"/>
      <c r="NPR33" s="45"/>
      <c r="NPS33" s="45"/>
      <c r="NPT33" s="45"/>
      <c r="NPU33" s="45"/>
      <c r="NPV33" s="45"/>
      <c r="NPW33" s="45"/>
      <c r="NPX33" s="45"/>
      <c r="NPY33" s="45"/>
      <c r="NPZ33" s="45"/>
      <c r="NQA33" s="45"/>
      <c r="NQB33" s="45"/>
      <c r="NQC33" s="45"/>
      <c r="NQD33" s="45"/>
      <c r="NQE33" s="45"/>
      <c r="NQF33" s="45"/>
      <c r="NQG33" s="45"/>
      <c r="NQH33" s="45"/>
      <c r="NQI33" s="45"/>
      <c r="NQJ33" s="45"/>
      <c r="NQK33" s="45"/>
      <c r="NQL33" s="45"/>
      <c r="NQM33" s="45"/>
      <c r="NQN33" s="45"/>
      <c r="NQO33" s="45"/>
      <c r="NQP33" s="45"/>
      <c r="NQQ33" s="45"/>
      <c r="NQR33" s="45"/>
      <c r="NQS33" s="45"/>
      <c r="NQT33" s="45"/>
      <c r="NQU33" s="45"/>
      <c r="NQV33" s="45"/>
      <c r="NQW33" s="45"/>
      <c r="NQX33" s="45"/>
      <c r="NQY33" s="45"/>
      <c r="NQZ33" s="45"/>
      <c r="NRA33" s="45"/>
      <c r="NRB33" s="45"/>
      <c r="NRC33" s="45"/>
      <c r="NRD33" s="45"/>
      <c r="NRE33" s="45"/>
      <c r="NRF33" s="45"/>
      <c r="NRG33" s="45"/>
      <c r="NRH33" s="45"/>
      <c r="NRI33" s="45"/>
      <c r="NRJ33" s="45"/>
      <c r="NRK33" s="45"/>
      <c r="NRL33" s="45"/>
      <c r="NRM33" s="45"/>
      <c r="NRN33" s="45"/>
      <c r="NRO33" s="45"/>
      <c r="NRP33" s="45"/>
      <c r="NRQ33" s="45"/>
      <c r="NRR33" s="45"/>
      <c r="NRS33" s="45"/>
      <c r="NRT33" s="45"/>
      <c r="NRU33" s="45"/>
      <c r="NRV33" s="45"/>
      <c r="NRW33" s="45"/>
      <c r="NRX33" s="45"/>
      <c r="NRY33" s="45"/>
      <c r="NRZ33" s="45"/>
      <c r="NSA33" s="45"/>
      <c r="NSB33" s="45"/>
      <c r="NSC33" s="45"/>
      <c r="NSD33" s="45"/>
      <c r="NSE33" s="45"/>
      <c r="NSF33" s="45"/>
      <c r="NSG33" s="45"/>
      <c r="NSH33" s="45"/>
      <c r="NSI33" s="45"/>
      <c r="NSJ33" s="45"/>
      <c r="NSK33" s="45"/>
      <c r="NSL33" s="45"/>
      <c r="NSM33" s="45"/>
      <c r="NSN33" s="45"/>
      <c r="NSO33" s="45"/>
      <c r="NSP33" s="45"/>
      <c r="NSQ33" s="45"/>
      <c r="NSR33" s="45"/>
      <c r="NSS33" s="45"/>
      <c r="NST33" s="45"/>
      <c r="NSU33" s="45"/>
      <c r="NSV33" s="45"/>
      <c r="NSW33" s="45"/>
      <c r="NSX33" s="45"/>
      <c r="NSY33" s="45"/>
      <c r="NSZ33" s="45"/>
      <c r="NTA33" s="45"/>
      <c r="NTB33" s="45"/>
      <c r="NTC33" s="45"/>
      <c r="NTD33" s="45"/>
      <c r="NTE33" s="45"/>
      <c r="NTF33" s="45"/>
      <c r="NTG33" s="45"/>
      <c r="NTH33" s="45"/>
      <c r="NTI33" s="45"/>
      <c r="NTJ33" s="45"/>
      <c r="NTK33" s="45"/>
      <c r="NTL33" s="45"/>
      <c r="NTM33" s="45"/>
      <c r="NTN33" s="45"/>
      <c r="NTO33" s="45"/>
      <c r="NTP33" s="45"/>
      <c r="NTQ33" s="45"/>
      <c r="NTR33" s="45"/>
      <c r="NTS33" s="45"/>
      <c r="NTT33" s="45"/>
      <c r="NTU33" s="45"/>
      <c r="NTV33" s="45"/>
      <c r="NTW33" s="45"/>
      <c r="NTX33" s="45"/>
      <c r="NTY33" s="45"/>
      <c r="NTZ33" s="45"/>
      <c r="NUA33" s="45"/>
      <c r="NUB33" s="45"/>
      <c r="NUC33" s="45"/>
      <c r="NUD33" s="45"/>
      <c r="NUE33" s="45"/>
      <c r="NUF33" s="45"/>
      <c r="NUG33" s="45"/>
      <c r="NUH33" s="45"/>
      <c r="NUI33" s="45"/>
      <c r="NUJ33" s="45"/>
      <c r="NUK33" s="45"/>
      <c r="NUL33" s="45"/>
      <c r="NUM33" s="45"/>
      <c r="NUN33" s="45"/>
      <c r="NUO33" s="45"/>
      <c r="NUP33" s="45"/>
      <c r="NUQ33" s="45"/>
      <c r="NUR33" s="45"/>
      <c r="NUS33" s="45"/>
      <c r="NUT33" s="45"/>
      <c r="NUU33" s="45"/>
      <c r="NUV33" s="45"/>
      <c r="NUW33" s="45"/>
      <c r="NUX33" s="45"/>
      <c r="NUY33" s="45"/>
      <c r="NUZ33" s="45"/>
      <c r="NVA33" s="45"/>
      <c r="NVB33" s="45"/>
      <c r="NVC33" s="45"/>
      <c r="NVD33" s="45"/>
      <c r="NVE33" s="45"/>
      <c r="NVF33" s="45"/>
      <c r="NVG33" s="45"/>
      <c r="NVH33" s="45"/>
      <c r="NVI33" s="45"/>
      <c r="NVJ33" s="45"/>
      <c r="NVK33" s="45"/>
      <c r="NVL33" s="45"/>
      <c r="NVM33" s="45"/>
      <c r="NVN33" s="45"/>
      <c r="NVO33" s="45"/>
      <c r="NVP33" s="45"/>
      <c r="NVQ33" s="45"/>
      <c r="NVR33" s="45"/>
      <c r="NVS33" s="45"/>
      <c r="NVT33" s="45"/>
      <c r="NVU33" s="45"/>
      <c r="NVV33" s="45"/>
      <c r="NVW33" s="45"/>
      <c r="NVX33" s="45"/>
      <c r="NVY33" s="45"/>
      <c r="NVZ33" s="45"/>
      <c r="NWA33" s="45"/>
      <c r="NWB33" s="45"/>
      <c r="NWC33" s="45"/>
      <c r="NWD33" s="45"/>
      <c r="NWE33" s="45"/>
      <c r="NWF33" s="45"/>
      <c r="NWG33" s="45"/>
      <c r="NWH33" s="45"/>
      <c r="NWI33" s="45"/>
      <c r="NWJ33" s="45"/>
      <c r="NWK33" s="45"/>
      <c r="NWL33" s="45"/>
      <c r="NWM33" s="45"/>
      <c r="NWN33" s="45"/>
      <c r="NWO33" s="45"/>
      <c r="NWP33" s="45"/>
      <c r="NWQ33" s="45"/>
      <c r="NWR33" s="45"/>
      <c r="NWS33" s="45"/>
      <c r="NWT33" s="45"/>
      <c r="NWU33" s="45"/>
      <c r="NWV33" s="45"/>
      <c r="NWW33" s="45"/>
      <c r="NWX33" s="45"/>
      <c r="NWY33" s="45"/>
      <c r="NWZ33" s="45"/>
      <c r="NXA33" s="45"/>
      <c r="NXB33" s="45"/>
      <c r="NXC33" s="45"/>
      <c r="NXD33" s="45"/>
      <c r="NXE33" s="45"/>
      <c r="NXF33" s="45"/>
      <c r="NXG33" s="45"/>
      <c r="NXH33" s="45"/>
      <c r="NXI33" s="45"/>
      <c r="NXJ33" s="45"/>
      <c r="NXK33" s="45"/>
      <c r="NXL33" s="45"/>
      <c r="NXM33" s="45"/>
      <c r="NXN33" s="45"/>
      <c r="NXO33" s="45"/>
      <c r="NXP33" s="45"/>
      <c r="NXQ33" s="45"/>
      <c r="NXR33" s="45"/>
      <c r="NXS33" s="45"/>
      <c r="NXT33" s="45"/>
      <c r="NXU33" s="45"/>
      <c r="NXV33" s="45"/>
      <c r="NXW33" s="45"/>
      <c r="NXX33" s="45"/>
      <c r="NXY33" s="45"/>
      <c r="NXZ33" s="45"/>
      <c r="NYA33" s="45"/>
      <c r="NYB33" s="45"/>
      <c r="NYC33" s="45"/>
      <c r="NYD33" s="45"/>
      <c r="NYE33" s="45"/>
      <c r="NYF33" s="45"/>
      <c r="NYG33" s="45"/>
      <c r="NYH33" s="45"/>
      <c r="NYI33" s="45"/>
      <c r="NYJ33" s="45"/>
      <c r="NYK33" s="45"/>
      <c r="NYL33" s="45"/>
      <c r="NYM33" s="45"/>
      <c r="NYN33" s="45"/>
      <c r="NYO33" s="45"/>
      <c r="NYP33" s="45"/>
      <c r="NYQ33" s="45"/>
      <c r="NYR33" s="45"/>
      <c r="NYS33" s="45"/>
      <c r="NYT33" s="45"/>
      <c r="NYU33" s="45"/>
      <c r="NYV33" s="45"/>
      <c r="NYW33" s="45"/>
      <c r="NYX33" s="45"/>
      <c r="NYY33" s="45"/>
      <c r="NYZ33" s="45"/>
      <c r="NZA33" s="45"/>
      <c r="NZB33" s="45"/>
      <c r="NZC33" s="45"/>
      <c r="NZD33" s="45"/>
      <c r="NZE33" s="45"/>
      <c r="NZF33" s="45"/>
      <c r="NZG33" s="45"/>
      <c r="NZH33" s="45"/>
      <c r="NZI33" s="45"/>
      <c r="NZJ33" s="45"/>
      <c r="NZK33" s="45"/>
      <c r="NZL33" s="45"/>
      <c r="NZM33" s="45"/>
      <c r="NZN33" s="45"/>
      <c r="NZO33" s="45"/>
      <c r="NZP33" s="45"/>
      <c r="NZQ33" s="45"/>
      <c r="NZR33" s="45"/>
      <c r="NZS33" s="45"/>
      <c r="NZT33" s="45"/>
      <c r="NZU33" s="45"/>
      <c r="NZV33" s="45"/>
      <c r="NZW33" s="45"/>
      <c r="NZX33" s="45"/>
      <c r="NZY33" s="45"/>
      <c r="NZZ33" s="45"/>
      <c r="OAA33" s="45"/>
      <c r="OAB33" s="45"/>
      <c r="OAC33" s="45"/>
      <c r="OAD33" s="45"/>
      <c r="OAE33" s="45"/>
      <c r="OAF33" s="45"/>
      <c r="OAG33" s="45"/>
      <c r="OAH33" s="45"/>
      <c r="OAI33" s="45"/>
      <c r="OAJ33" s="45"/>
      <c r="OAK33" s="45"/>
      <c r="OAL33" s="45"/>
      <c r="OAM33" s="45"/>
      <c r="OAN33" s="45"/>
      <c r="OAO33" s="45"/>
      <c r="OAP33" s="45"/>
      <c r="OAQ33" s="45"/>
      <c r="OAR33" s="45"/>
      <c r="OAS33" s="45"/>
      <c r="OAT33" s="45"/>
      <c r="OAU33" s="45"/>
      <c r="OAV33" s="45"/>
      <c r="OAW33" s="45"/>
      <c r="OAX33" s="45"/>
      <c r="OAY33" s="45"/>
      <c r="OAZ33" s="45"/>
      <c r="OBA33" s="45"/>
      <c r="OBB33" s="45"/>
      <c r="OBC33" s="45"/>
      <c r="OBD33" s="45"/>
      <c r="OBE33" s="45"/>
      <c r="OBF33" s="45"/>
      <c r="OBG33" s="45"/>
      <c r="OBH33" s="45"/>
      <c r="OBI33" s="45"/>
      <c r="OBJ33" s="45"/>
      <c r="OBK33" s="45"/>
      <c r="OBL33" s="45"/>
      <c r="OBM33" s="45"/>
      <c r="OBN33" s="45"/>
      <c r="OBO33" s="45"/>
      <c r="OBP33" s="45"/>
      <c r="OBQ33" s="45"/>
      <c r="OBR33" s="45"/>
      <c r="OBS33" s="45"/>
      <c r="OBT33" s="45"/>
      <c r="OBU33" s="45"/>
      <c r="OBV33" s="45"/>
      <c r="OBW33" s="45"/>
      <c r="OBX33" s="45"/>
      <c r="OBY33" s="45"/>
      <c r="OBZ33" s="45"/>
      <c r="OCA33" s="45"/>
      <c r="OCB33" s="45"/>
      <c r="OCC33" s="45"/>
      <c r="OCD33" s="45"/>
      <c r="OCE33" s="45"/>
      <c r="OCF33" s="45"/>
      <c r="OCG33" s="45"/>
      <c r="OCH33" s="45"/>
      <c r="OCI33" s="45"/>
      <c r="OCJ33" s="45"/>
      <c r="OCK33" s="45"/>
      <c r="OCL33" s="45"/>
      <c r="OCM33" s="45"/>
      <c r="OCN33" s="45"/>
      <c r="OCO33" s="45"/>
      <c r="OCP33" s="45"/>
      <c r="OCQ33" s="45"/>
      <c r="OCR33" s="45"/>
      <c r="OCS33" s="45"/>
      <c r="OCT33" s="45"/>
      <c r="OCU33" s="45"/>
      <c r="OCV33" s="45"/>
      <c r="OCW33" s="45"/>
      <c r="OCX33" s="45"/>
      <c r="OCY33" s="45"/>
      <c r="OCZ33" s="45"/>
      <c r="ODA33" s="45"/>
      <c r="ODB33" s="45"/>
      <c r="ODC33" s="45"/>
      <c r="ODD33" s="45"/>
      <c r="ODE33" s="45"/>
      <c r="ODF33" s="45"/>
      <c r="ODG33" s="45"/>
      <c r="ODH33" s="45"/>
      <c r="ODI33" s="45"/>
      <c r="ODJ33" s="45"/>
      <c r="ODK33" s="45"/>
      <c r="ODL33" s="45"/>
      <c r="ODM33" s="45"/>
      <c r="ODN33" s="45"/>
      <c r="ODO33" s="45"/>
      <c r="ODP33" s="45"/>
      <c r="ODQ33" s="45"/>
      <c r="ODR33" s="45"/>
      <c r="ODS33" s="45"/>
      <c r="ODT33" s="45"/>
      <c r="ODU33" s="45"/>
      <c r="ODV33" s="45"/>
      <c r="ODW33" s="45"/>
      <c r="ODX33" s="45"/>
      <c r="ODY33" s="45"/>
      <c r="ODZ33" s="45"/>
      <c r="OEA33" s="45"/>
      <c r="OEB33" s="45"/>
      <c r="OEC33" s="45"/>
      <c r="OED33" s="45"/>
      <c r="OEE33" s="45"/>
      <c r="OEF33" s="45"/>
      <c r="OEG33" s="45"/>
      <c r="OEH33" s="45"/>
      <c r="OEI33" s="45"/>
      <c r="OEJ33" s="45"/>
      <c r="OEK33" s="45"/>
      <c r="OEL33" s="45"/>
      <c r="OEM33" s="45"/>
      <c r="OEN33" s="45"/>
      <c r="OEO33" s="45"/>
      <c r="OEP33" s="45"/>
      <c r="OEQ33" s="45"/>
      <c r="OER33" s="45"/>
      <c r="OES33" s="45"/>
      <c r="OET33" s="45"/>
      <c r="OEU33" s="45"/>
      <c r="OEV33" s="45"/>
      <c r="OEW33" s="45"/>
      <c r="OEX33" s="45"/>
      <c r="OEY33" s="45"/>
      <c r="OEZ33" s="45"/>
      <c r="OFA33" s="45"/>
      <c r="OFB33" s="45"/>
      <c r="OFC33" s="45"/>
      <c r="OFD33" s="45"/>
      <c r="OFE33" s="45"/>
      <c r="OFF33" s="45"/>
      <c r="OFG33" s="45"/>
      <c r="OFH33" s="45"/>
      <c r="OFI33" s="45"/>
      <c r="OFJ33" s="45"/>
      <c r="OFK33" s="45"/>
      <c r="OFL33" s="45"/>
      <c r="OFM33" s="45"/>
      <c r="OFN33" s="45"/>
      <c r="OFO33" s="45"/>
      <c r="OFP33" s="45"/>
      <c r="OFQ33" s="45"/>
      <c r="OFR33" s="45"/>
      <c r="OFS33" s="45"/>
      <c r="OFT33" s="45"/>
      <c r="OFU33" s="45"/>
      <c r="OFV33" s="45"/>
      <c r="OFW33" s="45"/>
      <c r="OFX33" s="45"/>
      <c r="OFY33" s="45"/>
      <c r="OFZ33" s="45"/>
      <c r="OGA33" s="45"/>
      <c r="OGB33" s="45"/>
      <c r="OGC33" s="45"/>
      <c r="OGD33" s="45"/>
      <c r="OGE33" s="45"/>
      <c r="OGF33" s="45"/>
      <c r="OGG33" s="45"/>
      <c r="OGH33" s="45"/>
      <c r="OGI33" s="45"/>
      <c r="OGJ33" s="45"/>
      <c r="OGK33" s="45"/>
      <c r="OGL33" s="45"/>
      <c r="OGM33" s="45"/>
      <c r="OGN33" s="45"/>
      <c r="OGO33" s="45"/>
      <c r="OGP33" s="45"/>
      <c r="OGQ33" s="45"/>
      <c r="OGR33" s="45"/>
      <c r="OGS33" s="45"/>
      <c r="OGT33" s="45"/>
      <c r="OGU33" s="45"/>
      <c r="OGV33" s="45"/>
      <c r="OGW33" s="45"/>
      <c r="OGX33" s="45"/>
      <c r="OGY33" s="45"/>
      <c r="OGZ33" s="45"/>
      <c r="OHA33" s="45"/>
      <c r="OHB33" s="45"/>
      <c r="OHC33" s="45"/>
      <c r="OHD33" s="45"/>
      <c r="OHE33" s="45"/>
      <c r="OHF33" s="45"/>
      <c r="OHG33" s="45"/>
      <c r="OHH33" s="45"/>
      <c r="OHI33" s="45"/>
      <c r="OHJ33" s="45"/>
      <c r="OHK33" s="45"/>
      <c r="OHL33" s="45"/>
      <c r="OHM33" s="45"/>
      <c r="OHN33" s="45"/>
      <c r="OHO33" s="45"/>
      <c r="OHP33" s="45"/>
      <c r="OHQ33" s="45"/>
      <c r="OHR33" s="45"/>
      <c r="OHS33" s="45"/>
      <c r="OHT33" s="45"/>
      <c r="OHU33" s="45"/>
      <c r="OHV33" s="45"/>
      <c r="OHW33" s="45"/>
      <c r="OHX33" s="45"/>
      <c r="OHY33" s="45"/>
      <c r="OHZ33" s="45"/>
      <c r="OIA33" s="45"/>
      <c r="OIB33" s="45"/>
      <c r="OIC33" s="45"/>
      <c r="OID33" s="45"/>
      <c r="OIE33" s="45"/>
      <c r="OIF33" s="45"/>
      <c r="OIG33" s="45"/>
      <c r="OIH33" s="45"/>
      <c r="OII33" s="45"/>
      <c r="OIJ33" s="45"/>
      <c r="OIK33" s="45"/>
      <c r="OIL33" s="45"/>
      <c r="OIM33" s="45"/>
      <c r="OIN33" s="45"/>
      <c r="OIO33" s="45"/>
      <c r="OIP33" s="45"/>
      <c r="OIQ33" s="45"/>
      <c r="OIR33" s="45"/>
      <c r="OIS33" s="45"/>
      <c r="OIT33" s="45"/>
      <c r="OIU33" s="45"/>
      <c r="OIV33" s="45"/>
      <c r="OIW33" s="45"/>
      <c r="OIX33" s="45"/>
      <c r="OIY33" s="45"/>
      <c r="OIZ33" s="45"/>
      <c r="OJA33" s="45"/>
      <c r="OJB33" s="45"/>
      <c r="OJC33" s="45"/>
      <c r="OJD33" s="45"/>
      <c r="OJE33" s="45"/>
      <c r="OJF33" s="45"/>
      <c r="OJG33" s="45"/>
      <c r="OJH33" s="45"/>
      <c r="OJI33" s="45"/>
      <c r="OJJ33" s="45"/>
      <c r="OJK33" s="45"/>
      <c r="OJL33" s="45"/>
      <c r="OJM33" s="45"/>
      <c r="OJN33" s="45"/>
      <c r="OJO33" s="45"/>
      <c r="OJP33" s="45"/>
      <c r="OJQ33" s="45"/>
      <c r="OJR33" s="45"/>
      <c r="OJS33" s="45"/>
      <c r="OJT33" s="45"/>
      <c r="OJU33" s="45"/>
      <c r="OJV33" s="45"/>
      <c r="OJW33" s="45"/>
      <c r="OJX33" s="45"/>
      <c r="OJY33" s="45"/>
      <c r="OJZ33" s="45"/>
      <c r="OKA33" s="45"/>
      <c r="OKB33" s="45"/>
      <c r="OKC33" s="45"/>
      <c r="OKD33" s="45"/>
      <c r="OKE33" s="45"/>
      <c r="OKF33" s="45"/>
      <c r="OKG33" s="45"/>
      <c r="OKH33" s="45"/>
      <c r="OKI33" s="45"/>
      <c r="OKJ33" s="45"/>
      <c r="OKK33" s="45"/>
      <c r="OKL33" s="45"/>
      <c r="OKM33" s="45"/>
      <c r="OKN33" s="45"/>
      <c r="OKO33" s="45"/>
      <c r="OKP33" s="45"/>
      <c r="OKQ33" s="45"/>
      <c r="OKR33" s="45"/>
      <c r="OKS33" s="45"/>
      <c r="OKT33" s="45"/>
      <c r="OKU33" s="45"/>
      <c r="OKV33" s="45"/>
      <c r="OKW33" s="45"/>
      <c r="OKX33" s="45"/>
      <c r="OKY33" s="45"/>
      <c r="OKZ33" s="45"/>
      <c r="OLA33" s="45"/>
      <c r="OLB33" s="45"/>
      <c r="OLC33" s="45"/>
      <c r="OLD33" s="45"/>
      <c r="OLE33" s="45"/>
      <c r="OLF33" s="45"/>
      <c r="OLG33" s="45"/>
      <c r="OLH33" s="45"/>
      <c r="OLI33" s="45"/>
      <c r="OLJ33" s="45"/>
      <c r="OLK33" s="45"/>
      <c r="OLL33" s="45"/>
      <c r="OLM33" s="45"/>
      <c r="OLN33" s="45"/>
      <c r="OLO33" s="45"/>
      <c r="OLP33" s="45"/>
      <c r="OLQ33" s="45"/>
      <c r="OLR33" s="45"/>
      <c r="OLS33" s="45"/>
      <c r="OLT33" s="45"/>
      <c r="OLU33" s="45"/>
      <c r="OLV33" s="45"/>
      <c r="OLW33" s="45"/>
      <c r="OLX33" s="45"/>
      <c r="OLY33" s="45"/>
      <c r="OLZ33" s="45"/>
      <c r="OMA33" s="45"/>
      <c r="OMB33" s="45"/>
      <c r="OMC33" s="45"/>
      <c r="OMD33" s="45"/>
      <c r="OME33" s="45"/>
      <c r="OMF33" s="45"/>
      <c r="OMG33" s="45"/>
      <c r="OMH33" s="45"/>
      <c r="OMI33" s="45"/>
      <c r="OMJ33" s="45"/>
      <c r="OMK33" s="45"/>
      <c r="OML33" s="45"/>
      <c r="OMM33" s="45"/>
      <c r="OMN33" s="45"/>
      <c r="OMO33" s="45"/>
      <c r="OMP33" s="45"/>
      <c r="OMQ33" s="45"/>
      <c r="OMR33" s="45"/>
      <c r="OMS33" s="45"/>
      <c r="OMT33" s="45"/>
      <c r="OMU33" s="45"/>
      <c r="OMV33" s="45"/>
      <c r="OMW33" s="45"/>
      <c r="OMX33" s="45"/>
      <c r="OMY33" s="45"/>
      <c r="OMZ33" s="45"/>
      <c r="ONA33" s="45"/>
      <c r="ONB33" s="45"/>
      <c r="ONC33" s="45"/>
      <c r="OND33" s="45"/>
      <c r="ONE33" s="45"/>
      <c r="ONF33" s="45"/>
      <c r="ONG33" s="45"/>
      <c r="ONH33" s="45"/>
      <c r="ONI33" s="45"/>
      <c r="ONJ33" s="45"/>
      <c r="ONK33" s="45"/>
      <c r="ONL33" s="45"/>
      <c r="ONM33" s="45"/>
      <c r="ONN33" s="45"/>
      <c r="ONO33" s="45"/>
      <c r="ONP33" s="45"/>
      <c r="ONQ33" s="45"/>
      <c r="ONR33" s="45"/>
      <c r="ONS33" s="45"/>
      <c r="ONT33" s="45"/>
      <c r="ONU33" s="45"/>
      <c r="ONV33" s="45"/>
      <c r="ONW33" s="45"/>
      <c r="ONX33" s="45"/>
      <c r="ONY33" s="45"/>
      <c r="ONZ33" s="45"/>
      <c r="OOA33" s="45"/>
      <c r="OOB33" s="45"/>
      <c r="OOC33" s="45"/>
      <c r="OOD33" s="45"/>
      <c r="OOE33" s="45"/>
      <c r="OOF33" s="45"/>
      <c r="OOG33" s="45"/>
      <c r="OOH33" s="45"/>
      <c r="OOI33" s="45"/>
      <c r="OOJ33" s="45"/>
      <c r="OOK33" s="45"/>
      <c r="OOL33" s="45"/>
      <c r="OOM33" s="45"/>
      <c r="OON33" s="45"/>
      <c r="OOO33" s="45"/>
      <c r="OOP33" s="45"/>
      <c r="OOQ33" s="45"/>
      <c r="OOR33" s="45"/>
      <c r="OOS33" s="45"/>
      <c r="OOT33" s="45"/>
      <c r="OOU33" s="45"/>
      <c r="OOV33" s="45"/>
      <c r="OOW33" s="45"/>
      <c r="OOX33" s="45"/>
      <c r="OOY33" s="45"/>
      <c r="OOZ33" s="45"/>
      <c r="OPA33" s="45"/>
      <c r="OPB33" s="45"/>
      <c r="OPC33" s="45"/>
      <c r="OPD33" s="45"/>
      <c r="OPE33" s="45"/>
      <c r="OPF33" s="45"/>
      <c r="OPG33" s="45"/>
      <c r="OPH33" s="45"/>
      <c r="OPI33" s="45"/>
      <c r="OPJ33" s="45"/>
      <c r="OPK33" s="45"/>
      <c r="OPL33" s="45"/>
      <c r="OPM33" s="45"/>
      <c r="OPN33" s="45"/>
      <c r="OPO33" s="45"/>
      <c r="OPP33" s="45"/>
      <c r="OPQ33" s="45"/>
      <c r="OPR33" s="45"/>
      <c r="OPS33" s="45"/>
      <c r="OPT33" s="45"/>
      <c r="OPU33" s="45"/>
      <c r="OPV33" s="45"/>
      <c r="OPW33" s="45"/>
      <c r="OPX33" s="45"/>
      <c r="OPY33" s="45"/>
      <c r="OPZ33" s="45"/>
      <c r="OQA33" s="45"/>
      <c r="OQB33" s="45"/>
      <c r="OQC33" s="45"/>
      <c r="OQD33" s="45"/>
      <c r="OQE33" s="45"/>
      <c r="OQF33" s="45"/>
      <c r="OQG33" s="45"/>
      <c r="OQH33" s="45"/>
      <c r="OQI33" s="45"/>
      <c r="OQJ33" s="45"/>
      <c r="OQK33" s="45"/>
      <c r="OQL33" s="45"/>
      <c r="OQM33" s="45"/>
      <c r="OQN33" s="45"/>
      <c r="OQO33" s="45"/>
      <c r="OQP33" s="45"/>
      <c r="OQQ33" s="45"/>
      <c r="OQR33" s="45"/>
      <c r="OQS33" s="45"/>
      <c r="OQT33" s="45"/>
      <c r="OQU33" s="45"/>
      <c r="OQV33" s="45"/>
      <c r="OQW33" s="45"/>
      <c r="OQX33" s="45"/>
      <c r="OQY33" s="45"/>
      <c r="OQZ33" s="45"/>
      <c r="ORA33" s="45"/>
      <c r="ORB33" s="45"/>
      <c r="ORC33" s="45"/>
      <c r="ORD33" s="45"/>
      <c r="ORE33" s="45"/>
      <c r="ORF33" s="45"/>
      <c r="ORG33" s="45"/>
      <c r="ORH33" s="45"/>
      <c r="ORI33" s="45"/>
      <c r="ORJ33" s="45"/>
      <c r="ORK33" s="45"/>
      <c r="ORL33" s="45"/>
      <c r="ORM33" s="45"/>
      <c r="ORN33" s="45"/>
      <c r="ORO33" s="45"/>
      <c r="ORP33" s="45"/>
      <c r="ORQ33" s="45"/>
      <c r="ORR33" s="45"/>
      <c r="ORS33" s="45"/>
      <c r="ORT33" s="45"/>
      <c r="ORU33" s="45"/>
      <c r="ORV33" s="45"/>
      <c r="ORW33" s="45"/>
      <c r="ORX33" s="45"/>
      <c r="ORY33" s="45"/>
      <c r="ORZ33" s="45"/>
      <c r="OSA33" s="45"/>
      <c r="OSB33" s="45"/>
      <c r="OSC33" s="45"/>
      <c r="OSD33" s="45"/>
      <c r="OSE33" s="45"/>
      <c r="OSF33" s="45"/>
      <c r="OSG33" s="45"/>
      <c r="OSH33" s="45"/>
      <c r="OSI33" s="45"/>
      <c r="OSJ33" s="45"/>
      <c r="OSK33" s="45"/>
      <c r="OSL33" s="45"/>
      <c r="OSM33" s="45"/>
      <c r="OSN33" s="45"/>
      <c r="OSO33" s="45"/>
      <c r="OSP33" s="45"/>
      <c r="OSQ33" s="45"/>
      <c r="OSR33" s="45"/>
      <c r="OSS33" s="45"/>
      <c r="OST33" s="45"/>
      <c r="OSU33" s="45"/>
      <c r="OSV33" s="45"/>
      <c r="OSW33" s="45"/>
      <c r="OSX33" s="45"/>
      <c r="OSY33" s="45"/>
      <c r="OSZ33" s="45"/>
      <c r="OTA33" s="45"/>
      <c r="OTB33" s="45"/>
      <c r="OTC33" s="45"/>
      <c r="OTD33" s="45"/>
      <c r="OTE33" s="45"/>
      <c r="OTF33" s="45"/>
      <c r="OTG33" s="45"/>
      <c r="OTH33" s="45"/>
      <c r="OTI33" s="45"/>
      <c r="OTJ33" s="45"/>
      <c r="OTK33" s="45"/>
      <c r="OTL33" s="45"/>
      <c r="OTM33" s="45"/>
      <c r="OTN33" s="45"/>
      <c r="OTO33" s="45"/>
      <c r="OTP33" s="45"/>
      <c r="OTQ33" s="45"/>
      <c r="OTR33" s="45"/>
      <c r="OTS33" s="45"/>
      <c r="OTT33" s="45"/>
      <c r="OTU33" s="45"/>
      <c r="OTV33" s="45"/>
      <c r="OTW33" s="45"/>
      <c r="OTX33" s="45"/>
      <c r="OTY33" s="45"/>
      <c r="OTZ33" s="45"/>
      <c r="OUA33" s="45"/>
      <c r="OUB33" s="45"/>
      <c r="OUC33" s="45"/>
      <c r="OUD33" s="45"/>
      <c r="OUE33" s="45"/>
      <c r="OUF33" s="45"/>
      <c r="OUG33" s="45"/>
      <c r="OUH33" s="45"/>
      <c r="OUI33" s="45"/>
      <c r="OUJ33" s="45"/>
      <c r="OUK33" s="45"/>
      <c r="OUL33" s="45"/>
      <c r="OUM33" s="45"/>
      <c r="OUN33" s="45"/>
      <c r="OUO33" s="45"/>
      <c r="OUP33" s="45"/>
      <c r="OUQ33" s="45"/>
      <c r="OUR33" s="45"/>
      <c r="OUS33" s="45"/>
      <c r="OUT33" s="45"/>
      <c r="OUU33" s="45"/>
      <c r="OUV33" s="45"/>
      <c r="OUW33" s="45"/>
      <c r="OUX33" s="45"/>
      <c r="OUY33" s="45"/>
      <c r="OUZ33" s="45"/>
      <c r="OVA33" s="45"/>
      <c r="OVB33" s="45"/>
      <c r="OVC33" s="45"/>
      <c r="OVD33" s="45"/>
      <c r="OVE33" s="45"/>
      <c r="OVF33" s="45"/>
      <c r="OVG33" s="45"/>
      <c r="OVH33" s="45"/>
      <c r="OVI33" s="45"/>
      <c r="OVJ33" s="45"/>
      <c r="OVK33" s="45"/>
      <c r="OVL33" s="45"/>
      <c r="OVM33" s="45"/>
      <c r="OVN33" s="45"/>
      <c r="OVO33" s="45"/>
      <c r="OVP33" s="45"/>
      <c r="OVQ33" s="45"/>
      <c r="OVR33" s="45"/>
      <c r="OVS33" s="45"/>
      <c r="OVT33" s="45"/>
      <c r="OVU33" s="45"/>
      <c r="OVV33" s="45"/>
      <c r="OVW33" s="45"/>
      <c r="OVX33" s="45"/>
      <c r="OVY33" s="45"/>
      <c r="OVZ33" s="45"/>
      <c r="OWA33" s="45"/>
      <c r="OWB33" s="45"/>
      <c r="OWC33" s="45"/>
      <c r="OWD33" s="45"/>
      <c r="OWE33" s="45"/>
      <c r="OWF33" s="45"/>
      <c r="OWG33" s="45"/>
      <c r="OWH33" s="45"/>
      <c r="OWI33" s="45"/>
      <c r="OWJ33" s="45"/>
      <c r="OWK33" s="45"/>
      <c r="OWL33" s="45"/>
      <c r="OWM33" s="45"/>
      <c r="OWN33" s="45"/>
      <c r="OWO33" s="45"/>
      <c r="OWP33" s="45"/>
      <c r="OWQ33" s="45"/>
      <c r="OWR33" s="45"/>
      <c r="OWS33" s="45"/>
      <c r="OWT33" s="45"/>
      <c r="OWU33" s="45"/>
      <c r="OWV33" s="45"/>
      <c r="OWW33" s="45"/>
      <c r="OWX33" s="45"/>
      <c r="OWY33" s="45"/>
      <c r="OWZ33" s="45"/>
      <c r="OXA33" s="45"/>
      <c r="OXB33" s="45"/>
      <c r="OXC33" s="45"/>
      <c r="OXD33" s="45"/>
      <c r="OXE33" s="45"/>
      <c r="OXF33" s="45"/>
      <c r="OXG33" s="45"/>
      <c r="OXH33" s="45"/>
      <c r="OXI33" s="45"/>
      <c r="OXJ33" s="45"/>
      <c r="OXK33" s="45"/>
      <c r="OXL33" s="45"/>
      <c r="OXM33" s="45"/>
      <c r="OXN33" s="45"/>
      <c r="OXO33" s="45"/>
      <c r="OXP33" s="45"/>
      <c r="OXQ33" s="45"/>
      <c r="OXR33" s="45"/>
      <c r="OXS33" s="45"/>
      <c r="OXT33" s="45"/>
      <c r="OXU33" s="45"/>
      <c r="OXV33" s="45"/>
      <c r="OXW33" s="45"/>
      <c r="OXX33" s="45"/>
      <c r="OXY33" s="45"/>
      <c r="OXZ33" s="45"/>
      <c r="OYA33" s="45"/>
      <c r="OYB33" s="45"/>
      <c r="OYC33" s="45"/>
      <c r="OYD33" s="45"/>
      <c r="OYE33" s="45"/>
      <c r="OYF33" s="45"/>
      <c r="OYG33" s="45"/>
      <c r="OYH33" s="45"/>
      <c r="OYI33" s="45"/>
      <c r="OYJ33" s="45"/>
      <c r="OYK33" s="45"/>
      <c r="OYL33" s="45"/>
      <c r="OYM33" s="45"/>
      <c r="OYN33" s="45"/>
      <c r="OYO33" s="45"/>
      <c r="OYP33" s="45"/>
      <c r="OYQ33" s="45"/>
      <c r="OYR33" s="45"/>
      <c r="OYS33" s="45"/>
      <c r="OYT33" s="45"/>
      <c r="OYU33" s="45"/>
      <c r="OYV33" s="45"/>
      <c r="OYW33" s="45"/>
      <c r="OYX33" s="45"/>
      <c r="OYY33" s="45"/>
      <c r="OYZ33" s="45"/>
      <c r="OZA33" s="45"/>
      <c r="OZB33" s="45"/>
      <c r="OZC33" s="45"/>
      <c r="OZD33" s="45"/>
      <c r="OZE33" s="45"/>
      <c r="OZF33" s="45"/>
      <c r="OZG33" s="45"/>
      <c r="OZH33" s="45"/>
      <c r="OZI33" s="45"/>
      <c r="OZJ33" s="45"/>
      <c r="OZK33" s="45"/>
      <c r="OZL33" s="45"/>
      <c r="OZM33" s="45"/>
      <c r="OZN33" s="45"/>
      <c r="OZO33" s="45"/>
      <c r="OZP33" s="45"/>
      <c r="OZQ33" s="45"/>
      <c r="OZR33" s="45"/>
      <c r="OZS33" s="45"/>
      <c r="OZT33" s="45"/>
      <c r="OZU33" s="45"/>
      <c r="OZV33" s="45"/>
      <c r="OZW33" s="45"/>
      <c r="OZX33" s="45"/>
      <c r="OZY33" s="45"/>
      <c r="OZZ33" s="45"/>
      <c r="PAA33" s="45"/>
      <c r="PAB33" s="45"/>
      <c r="PAC33" s="45"/>
      <c r="PAD33" s="45"/>
      <c r="PAE33" s="45"/>
      <c r="PAF33" s="45"/>
      <c r="PAG33" s="45"/>
      <c r="PAH33" s="45"/>
      <c r="PAI33" s="45"/>
      <c r="PAJ33" s="45"/>
      <c r="PAK33" s="45"/>
      <c r="PAL33" s="45"/>
      <c r="PAM33" s="45"/>
      <c r="PAN33" s="45"/>
      <c r="PAO33" s="45"/>
      <c r="PAP33" s="45"/>
      <c r="PAQ33" s="45"/>
      <c r="PAR33" s="45"/>
      <c r="PAS33" s="45"/>
      <c r="PAT33" s="45"/>
      <c r="PAU33" s="45"/>
      <c r="PAV33" s="45"/>
      <c r="PAW33" s="45"/>
      <c r="PAX33" s="45"/>
      <c r="PAY33" s="45"/>
      <c r="PAZ33" s="45"/>
      <c r="PBA33" s="45"/>
      <c r="PBB33" s="45"/>
      <c r="PBC33" s="45"/>
      <c r="PBD33" s="45"/>
      <c r="PBE33" s="45"/>
      <c r="PBF33" s="45"/>
      <c r="PBG33" s="45"/>
      <c r="PBH33" s="45"/>
      <c r="PBI33" s="45"/>
      <c r="PBJ33" s="45"/>
      <c r="PBK33" s="45"/>
      <c r="PBL33" s="45"/>
      <c r="PBM33" s="45"/>
      <c r="PBN33" s="45"/>
      <c r="PBO33" s="45"/>
      <c r="PBP33" s="45"/>
      <c r="PBQ33" s="45"/>
      <c r="PBR33" s="45"/>
      <c r="PBS33" s="45"/>
      <c r="PBT33" s="45"/>
      <c r="PBU33" s="45"/>
      <c r="PBV33" s="45"/>
      <c r="PBW33" s="45"/>
      <c r="PBX33" s="45"/>
      <c r="PBY33" s="45"/>
      <c r="PBZ33" s="45"/>
      <c r="PCA33" s="45"/>
      <c r="PCB33" s="45"/>
      <c r="PCC33" s="45"/>
      <c r="PCD33" s="45"/>
      <c r="PCE33" s="45"/>
      <c r="PCF33" s="45"/>
      <c r="PCG33" s="45"/>
      <c r="PCH33" s="45"/>
      <c r="PCI33" s="45"/>
      <c r="PCJ33" s="45"/>
      <c r="PCK33" s="45"/>
      <c r="PCL33" s="45"/>
      <c r="PCM33" s="45"/>
      <c r="PCN33" s="45"/>
      <c r="PCO33" s="45"/>
      <c r="PCP33" s="45"/>
      <c r="PCQ33" s="45"/>
      <c r="PCR33" s="45"/>
      <c r="PCS33" s="45"/>
      <c r="PCT33" s="45"/>
      <c r="PCU33" s="45"/>
      <c r="PCV33" s="45"/>
      <c r="PCW33" s="45"/>
      <c r="PCX33" s="45"/>
      <c r="PCY33" s="45"/>
      <c r="PCZ33" s="45"/>
      <c r="PDA33" s="45"/>
      <c r="PDB33" s="45"/>
      <c r="PDC33" s="45"/>
      <c r="PDD33" s="45"/>
      <c r="PDE33" s="45"/>
      <c r="PDF33" s="45"/>
      <c r="PDG33" s="45"/>
      <c r="PDH33" s="45"/>
      <c r="PDI33" s="45"/>
      <c r="PDJ33" s="45"/>
      <c r="PDK33" s="45"/>
      <c r="PDL33" s="45"/>
      <c r="PDM33" s="45"/>
      <c r="PDN33" s="45"/>
      <c r="PDO33" s="45"/>
      <c r="PDP33" s="45"/>
      <c r="PDQ33" s="45"/>
      <c r="PDR33" s="45"/>
      <c r="PDS33" s="45"/>
      <c r="PDT33" s="45"/>
      <c r="PDU33" s="45"/>
      <c r="PDV33" s="45"/>
      <c r="PDW33" s="45"/>
      <c r="PDX33" s="45"/>
      <c r="PDY33" s="45"/>
      <c r="PDZ33" s="45"/>
      <c r="PEA33" s="45"/>
      <c r="PEB33" s="45"/>
      <c r="PEC33" s="45"/>
      <c r="PED33" s="45"/>
      <c r="PEE33" s="45"/>
      <c r="PEF33" s="45"/>
      <c r="PEG33" s="45"/>
      <c r="PEH33" s="45"/>
      <c r="PEI33" s="45"/>
      <c r="PEJ33" s="45"/>
      <c r="PEK33" s="45"/>
      <c r="PEL33" s="45"/>
      <c r="PEM33" s="45"/>
      <c r="PEN33" s="45"/>
      <c r="PEO33" s="45"/>
      <c r="PEP33" s="45"/>
      <c r="PEQ33" s="45"/>
      <c r="PER33" s="45"/>
      <c r="PES33" s="45"/>
      <c r="PET33" s="45"/>
      <c r="PEU33" s="45"/>
      <c r="PEV33" s="45"/>
      <c r="PEW33" s="45"/>
      <c r="PEX33" s="45"/>
      <c r="PEY33" s="45"/>
      <c r="PEZ33" s="45"/>
      <c r="PFA33" s="45"/>
      <c r="PFB33" s="45"/>
      <c r="PFC33" s="45"/>
      <c r="PFD33" s="45"/>
      <c r="PFE33" s="45"/>
      <c r="PFF33" s="45"/>
      <c r="PFG33" s="45"/>
      <c r="PFH33" s="45"/>
      <c r="PFI33" s="45"/>
      <c r="PFJ33" s="45"/>
      <c r="PFK33" s="45"/>
      <c r="PFL33" s="45"/>
      <c r="PFM33" s="45"/>
      <c r="PFN33" s="45"/>
      <c r="PFO33" s="45"/>
      <c r="PFP33" s="45"/>
      <c r="PFQ33" s="45"/>
      <c r="PFR33" s="45"/>
      <c r="PFS33" s="45"/>
      <c r="PFT33" s="45"/>
      <c r="PFU33" s="45"/>
      <c r="PFV33" s="45"/>
      <c r="PFW33" s="45"/>
      <c r="PFX33" s="45"/>
      <c r="PFY33" s="45"/>
      <c r="PFZ33" s="45"/>
      <c r="PGA33" s="45"/>
      <c r="PGB33" s="45"/>
      <c r="PGC33" s="45"/>
      <c r="PGD33" s="45"/>
      <c r="PGE33" s="45"/>
      <c r="PGF33" s="45"/>
      <c r="PGG33" s="45"/>
      <c r="PGH33" s="45"/>
      <c r="PGI33" s="45"/>
      <c r="PGJ33" s="45"/>
      <c r="PGK33" s="45"/>
      <c r="PGL33" s="45"/>
      <c r="PGM33" s="45"/>
      <c r="PGN33" s="45"/>
      <c r="PGO33" s="45"/>
      <c r="PGP33" s="45"/>
      <c r="PGQ33" s="45"/>
      <c r="PGR33" s="45"/>
      <c r="PGS33" s="45"/>
      <c r="PGT33" s="45"/>
      <c r="PGU33" s="45"/>
      <c r="PGV33" s="45"/>
      <c r="PGW33" s="45"/>
      <c r="PGX33" s="45"/>
      <c r="PGY33" s="45"/>
      <c r="PGZ33" s="45"/>
      <c r="PHA33" s="45"/>
      <c r="PHB33" s="45"/>
      <c r="PHC33" s="45"/>
      <c r="PHD33" s="45"/>
      <c r="PHE33" s="45"/>
      <c r="PHF33" s="45"/>
      <c r="PHG33" s="45"/>
      <c r="PHH33" s="45"/>
      <c r="PHI33" s="45"/>
      <c r="PHJ33" s="45"/>
      <c r="PHK33" s="45"/>
      <c r="PHL33" s="45"/>
      <c r="PHM33" s="45"/>
      <c r="PHN33" s="45"/>
      <c r="PHO33" s="45"/>
      <c r="PHP33" s="45"/>
      <c r="PHQ33" s="45"/>
      <c r="PHR33" s="45"/>
      <c r="PHS33" s="45"/>
      <c r="PHT33" s="45"/>
      <c r="PHU33" s="45"/>
      <c r="PHV33" s="45"/>
      <c r="PHW33" s="45"/>
      <c r="PHX33" s="45"/>
      <c r="PHY33" s="45"/>
      <c r="PHZ33" s="45"/>
      <c r="PIA33" s="45"/>
      <c r="PIB33" s="45"/>
      <c r="PIC33" s="45"/>
      <c r="PID33" s="45"/>
      <c r="PIE33" s="45"/>
      <c r="PIF33" s="45"/>
      <c r="PIG33" s="45"/>
      <c r="PIH33" s="45"/>
      <c r="PII33" s="45"/>
      <c r="PIJ33" s="45"/>
      <c r="PIK33" s="45"/>
      <c r="PIL33" s="45"/>
      <c r="PIM33" s="45"/>
      <c r="PIN33" s="45"/>
      <c r="PIO33" s="45"/>
      <c r="PIP33" s="45"/>
      <c r="PIQ33" s="45"/>
      <c r="PIR33" s="45"/>
      <c r="PIS33" s="45"/>
      <c r="PIT33" s="45"/>
      <c r="PIU33" s="45"/>
      <c r="PIV33" s="45"/>
      <c r="PIW33" s="45"/>
      <c r="PIX33" s="45"/>
      <c r="PIY33" s="45"/>
      <c r="PIZ33" s="45"/>
      <c r="PJA33" s="45"/>
      <c r="PJB33" s="45"/>
      <c r="PJC33" s="45"/>
      <c r="PJD33" s="45"/>
      <c r="PJE33" s="45"/>
      <c r="PJF33" s="45"/>
      <c r="PJG33" s="45"/>
      <c r="PJH33" s="45"/>
      <c r="PJI33" s="45"/>
      <c r="PJJ33" s="45"/>
      <c r="PJK33" s="45"/>
      <c r="PJL33" s="45"/>
      <c r="PJM33" s="45"/>
      <c r="PJN33" s="45"/>
      <c r="PJO33" s="45"/>
      <c r="PJP33" s="45"/>
      <c r="PJQ33" s="45"/>
      <c r="PJR33" s="45"/>
      <c r="PJS33" s="45"/>
      <c r="PJT33" s="45"/>
      <c r="PJU33" s="45"/>
      <c r="PJV33" s="45"/>
      <c r="PJW33" s="45"/>
      <c r="PJX33" s="45"/>
      <c r="PJY33" s="45"/>
      <c r="PJZ33" s="45"/>
      <c r="PKA33" s="45"/>
      <c r="PKB33" s="45"/>
      <c r="PKC33" s="45"/>
      <c r="PKD33" s="45"/>
      <c r="PKE33" s="45"/>
      <c r="PKF33" s="45"/>
      <c r="PKG33" s="45"/>
      <c r="PKH33" s="45"/>
      <c r="PKI33" s="45"/>
      <c r="PKJ33" s="45"/>
      <c r="PKK33" s="45"/>
      <c r="PKL33" s="45"/>
      <c r="PKM33" s="45"/>
      <c r="PKN33" s="45"/>
      <c r="PKO33" s="45"/>
      <c r="PKP33" s="45"/>
      <c r="PKQ33" s="45"/>
      <c r="PKR33" s="45"/>
      <c r="PKS33" s="45"/>
      <c r="PKT33" s="45"/>
      <c r="PKU33" s="45"/>
      <c r="PKV33" s="45"/>
      <c r="PKW33" s="45"/>
      <c r="PKX33" s="45"/>
      <c r="PKY33" s="45"/>
      <c r="PKZ33" s="45"/>
      <c r="PLA33" s="45"/>
      <c r="PLB33" s="45"/>
      <c r="PLC33" s="45"/>
      <c r="PLD33" s="45"/>
      <c r="PLE33" s="45"/>
      <c r="PLF33" s="45"/>
      <c r="PLG33" s="45"/>
      <c r="PLH33" s="45"/>
      <c r="PLI33" s="45"/>
      <c r="PLJ33" s="45"/>
      <c r="PLK33" s="45"/>
      <c r="PLL33" s="45"/>
      <c r="PLM33" s="45"/>
      <c r="PLN33" s="45"/>
      <c r="PLO33" s="45"/>
      <c r="PLP33" s="45"/>
      <c r="PLQ33" s="45"/>
      <c r="PLR33" s="45"/>
      <c r="PLS33" s="45"/>
      <c r="PLT33" s="45"/>
      <c r="PLU33" s="45"/>
      <c r="PLV33" s="45"/>
      <c r="PLW33" s="45"/>
      <c r="PLX33" s="45"/>
      <c r="PLY33" s="45"/>
      <c r="PLZ33" s="45"/>
      <c r="PMA33" s="45"/>
      <c r="PMB33" s="45"/>
      <c r="PMC33" s="45"/>
      <c r="PMD33" s="45"/>
      <c r="PME33" s="45"/>
      <c r="PMF33" s="45"/>
      <c r="PMG33" s="45"/>
      <c r="PMH33" s="45"/>
      <c r="PMI33" s="45"/>
      <c r="PMJ33" s="45"/>
      <c r="PMK33" s="45"/>
      <c r="PML33" s="45"/>
      <c r="PMM33" s="45"/>
      <c r="PMN33" s="45"/>
      <c r="PMO33" s="45"/>
      <c r="PMP33" s="45"/>
      <c r="PMQ33" s="45"/>
      <c r="PMR33" s="45"/>
      <c r="PMS33" s="45"/>
      <c r="PMT33" s="45"/>
      <c r="PMU33" s="45"/>
      <c r="PMV33" s="45"/>
      <c r="PMW33" s="45"/>
      <c r="PMX33" s="45"/>
      <c r="PMY33" s="45"/>
      <c r="PMZ33" s="45"/>
      <c r="PNA33" s="45"/>
      <c r="PNB33" s="45"/>
      <c r="PNC33" s="45"/>
      <c r="PND33" s="45"/>
      <c r="PNE33" s="45"/>
      <c r="PNF33" s="45"/>
      <c r="PNG33" s="45"/>
      <c r="PNH33" s="45"/>
      <c r="PNI33" s="45"/>
      <c r="PNJ33" s="45"/>
      <c r="PNK33" s="45"/>
      <c r="PNL33" s="45"/>
      <c r="PNM33" s="45"/>
      <c r="PNN33" s="45"/>
      <c r="PNO33" s="45"/>
      <c r="PNP33" s="45"/>
      <c r="PNQ33" s="45"/>
      <c r="PNR33" s="45"/>
      <c r="PNS33" s="45"/>
      <c r="PNT33" s="45"/>
      <c r="PNU33" s="45"/>
      <c r="PNV33" s="45"/>
      <c r="PNW33" s="45"/>
      <c r="PNX33" s="45"/>
      <c r="PNY33" s="45"/>
      <c r="PNZ33" s="45"/>
      <c r="POA33" s="45"/>
      <c r="POB33" s="45"/>
      <c r="POC33" s="45"/>
      <c r="POD33" s="45"/>
      <c r="POE33" s="45"/>
      <c r="POF33" s="45"/>
      <c r="POG33" s="45"/>
      <c r="POH33" s="45"/>
      <c r="POI33" s="45"/>
      <c r="POJ33" s="45"/>
      <c r="POK33" s="45"/>
      <c r="POL33" s="45"/>
      <c r="POM33" s="45"/>
      <c r="PON33" s="45"/>
      <c r="POO33" s="45"/>
      <c r="POP33" s="45"/>
      <c r="POQ33" s="45"/>
      <c r="POR33" s="45"/>
      <c r="POS33" s="45"/>
      <c r="POT33" s="45"/>
      <c r="POU33" s="45"/>
      <c r="POV33" s="45"/>
      <c r="POW33" s="45"/>
      <c r="POX33" s="45"/>
      <c r="POY33" s="45"/>
      <c r="POZ33" s="45"/>
      <c r="PPA33" s="45"/>
      <c r="PPB33" s="45"/>
      <c r="PPC33" s="45"/>
      <c r="PPD33" s="45"/>
      <c r="PPE33" s="45"/>
      <c r="PPF33" s="45"/>
      <c r="PPG33" s="45"/>
      <c r="PPH33" s="45"/>
      <c r="PPI33" s="45"/>
      <c r="PPJ33" s="45"/>
      <c r="PPK33" s="45"/>
      <c r="PPL33" s="45"/>
      <c r="PPM33" s="45"/>
      <c r="PPN33" s="45"/>
      <c r="PPO33" s="45"/>
      <c r="PPP33" s="45"/>
      <c r="PPQ33" s="45"/>
      <c r="PPR33" s="45"/>
      <c r="PPS33" s="45"/>
      <c r="PPT33" s="45"/>
      <c r="PPU33" s="45"/>
      <c r="PPV33" s="45"/>
      <c r="PPW33" s="45"/>
      <c r="PPX33" s="45"/>
      <c r="PPY33" s="45"/>
      <c r="PPZ33" s="45"/>
      <c r="PQA33" s="45"/>
      <c r="PQB33" s="45"/>
      <c r="PQC33" s="45"/>
      <c r="PQD33" s="45"/>
      <c r="PQE33" s="45"/>
      <c r="PQF33" s="45"/>
      <c r="PQG33" s="45"/>
      <c r="PQH33" s="45"/>
      <c r="PQI33" s="45"/>
      <c r="PQJ33" s="45"/>
      <c r="PQK33" s="45"/>
      <c r="PQL33" s="45"/>
      <c r="PQM33" s="45"/>
      <c r="PQN33" s="45"/>
      <c r="PQO33" s="45"/>
      <c r="PQP33" s="45"/>
      <c r="PQQ33" s="45"/>
      <c r="PQR33" s="45"/>
      <c r="PQS33" s="45"/>
      <c r="PQT33" s="45"/>
      <c r="PQU33" s="45"/>
      <c r="PQV33" s="45"/>
      <c r="PQW33" s="45"/>
      <c r="PQX33" s="45"/>
      <c r="PQY33" s="45"/>
      <c r="PQZ33" s="45"/>
      <c r="PRA33" s="45"/>
      <c r="PRB33" s="45"/>
      <c r="PRC33" s="45"/>
      <c r="PRD33" s="45"/>
      <c r="PRE33" s="45"/>
      <c r="PRF33" s="45"/>
      <c r="PRG33" s="45"/>
      <c r="PRH33" s="45"/>
      <c r="PRI33" s="45"/>
      <c r="PRJ33" s="45"/>
      <c r="PRK33" s="45"/>
      <c r="PRL33" s="45"/>
      <c r="PRM33" s="45"/>
      <c r="PRN33" s="45"/>
      <c r="PRO33" s="45"/>
      <c r="PRP33" s="45"/>
      <c r="PRQ33" s="45"/>
      <c r="PRR33" s="45"/>
      <c r="PRS33" s="45"/>
      <c r="PRT33" s="45"/>
      <c r="PRU33" s="45"/>
      <c r="PRV33" s="45"/>
      <c r="PRW33" s="45"/>
      <c r="PRX33" s="45"/>
      <c r="PRY33" s="45"/>
      <c r="PRZ33" s="45"/>
      <c r="PSA33" s="45"/>
      <c r="PSB33" s="45"/>
      <c r="PSC33" s="45"/>
      <c r="PSD33" s="45"/>
      <c r="PSE33" s="45"/>
      <c r="PSF33" s="45"/>
      <c r="PSG33" s="45"/>
      <c r="PSH33" s="45"/>
      <c r="PSI33" s="45"/>
      <c r="PSJ33" s="45"/>
      <c r="PSK33" s="45"/>
      <c r="PSL33" s="45"/>
      <c r="PSM33" s="45"/>
      <c r="PSN33" s="45"/>
      <c r="PSO33" s="45"/>
      <c r="PSP33" s="45"/>
      <c r="PSQ33" s="45"/>
      <c r="PSR33" s="45"/>
      <c r="PSS33" s="45"/>
      <c r="PST33" s="45"/>
      <c r="PSU33" s="45"/>
      <c r="PSV33" s="45"/>
      <c r="PSW33" s="45"/>
      <c r="PSX33" s="45"/>
      <c r="PSY33" s="45"/>
      <c r="PSZ33" s="45"/>
      <c r="PTA33" s="45"/>
      <c r="PTB33" s="45"/>
      <c r="PTC33" s="45"/>
      <c r="PTD33" s="45"/>
      <c r="PTE33" s="45"/>
      <c r="PTF33" s="45"/>
      <c r="PTG33" s="45"/>
      <c r="PTH33" s="45"/>
      <c r="PTI33" s="45"/>
      <c r="PTJ33" s="45"/>
      <c r="PTK33" s="45"/>
      <c r="PTL33" s="45"/>
      <c r="PTM33" s="45"/>
      <c r="PTN33" s="45"/>
      <c r="PTO33" s="45"/>
      <c r="PTP33" s="45"/>
      <c r="PTQ33" s="45"/>
      <c r="PTR33" s="45"/>
      <c r="PTS33" s="45"/>
      <c r="PTT33" s="45"/>
      <c r="PTU33" s="45"/>
      <c r="PTV33" s="45"/>
      <c r="PTW33" s="45"/>
      <c r="PTX33" s="45"/>
      <c r="PTY33" s="45"/>
      <c r="PTZ33" s="45"/>
      <c r="PUA33" s="45"/>
      <c r="PUB33" s="45"/>
      <c r="PUC33" s="45"/>
      <c r="PUD33" s="45"/>
      <c r="PUE33" s="45"/>
      <c r="PUF33" s="45"/>
      <c r="PUG33" s="45"/>
      <c r="PUH33" s="45"/>
      <c r="PUI33" s="45"/>
      <c r="PUJ33" s="45"/>
      <c r="PUK33" s="45"/>
      <c r="PUL33" s="45"/>
      <c r="PUM33" s="45"/>
      <c r="PUN33" s="45"/>
      <c r="PUO33" s="45"/>
      <c r="PUP33" s="45"/>
      <c r="PUQ33" s="45"/>
      <c r="PUR33" s="45"/>
      <c r="PUS33" s="45"/>
      <c r="PUT33" s="45"/>
      <c r="PUU33" s="45"/>
      <c r="PUV33" s="45"/>
      <c r="PUW33" s="45"/>
      <c r="PUX33" s="45"/>
      <c r="PUY33" s="45"/>
      <c r="PUZ33" s="45"/>
      <c r="PVA33" s="45"/>
      <c r="PVB33" s="45"/>
      <c r="PVC33" s="45"/>
      <c r="PVD33" s="45"/>
      <c r="PVE33" s="45"/>
      <c r="PVF33" s="45"/>
      <c r="PVG33" s="45"/>
      <c r="PVH33" s="45"/>
      <c r="PVI33" s="45"/>
      <c r="PVJ33" s="45"/>
      <c r="PVK33" s="45"/>
      <c r="PVL33" s="45"/>
      <c r="PVM33" s="45"/>
      <c r="PVN33" s="45"/>
      <c r="PVO33" s="45"/>
      <c r="PVP33" s="45"/>
      <c r="PVQ33" s="45"/>
      <c r="PVR33" s="45"/>
      <c r="PVS33" s="45"/>
      <c r="PVT33" s="45"/>
      <c r="PVU33" s="45"/>
      <c r="PVV33" s="45"/>
      <c r="PVW33" s="45"/>
      <c r="PVX33" s="45"/>
      <c r="PVY33" s="45"/>
      <c r="PVZ33" s="45"/>
      <c r="PWA33" s="45"/>
      <c r="PWB33" s="45"/>
      <c r="PWC33" s="45"/>
      <c r="PWD33" s="45"/>
      <c r="PWE33" s="45"/>
      <c r="PWF33" s="45"/>
      <c r="PWG33" s="45"/>
      <c r="PWH33" s="45"/>
      <c r="PWI33" s="45"/>
      <c r="PWJ33" s="45"/>
      <c r="PWK33" s="45"/>
      <c r="PWL33" s="45"/>
      <c r="PWM33" s="45"/>
      <c r="PWN33" s="45"/>
      <c r="PWO33" s="45"/>
      <c r="PWP33" s="45"/>
      <c r="PWQ33" s="45"/>
      <c r="PWR33" s="45"/>
      <c r="PWS33" s="45"/>
      <c r="PWT33" s="45"/>
      <c r="PWU33" s="45"/>
      <c r="PWV33" s="45"/>
      <c r="PWW33" s="45"/>
      <c r="PWX33" s="45"/>
      <c r="PWY33" s="45"/>
      <c r="PWZ33" s="45"/>
      <c r="PXA33" s="45"/>
      <c r="PXB33" s="45"/>
      <c r="PXC33" s="45"/>
      <c r="PXD33" s="45"/>
      <c r="PXE33" s="45"/>
      <c r="PXF33" s="45"/>
      <c r="PXG33" s="45"/>
      <c r="PXH33" s="45"/>
      <c r="PXI33" s="45"/>
      <c r="PXJ33" s="45"/>
      <c r="PXK33" s="45"/>
      <c r="PXL33" s="45"/>
      <c r="PXM33" s="45"/>
      <c r="PXN33" s="45"/>
      <c r="PXO33" s="45"/>
      <c r="PXP33" s="45"/>
      <c r="PXQ33" s="45"/>
      <c r="PXR33" s="45"/>
      <c r="PXS33" s="45"/>
      <c r="PXT33" s="45"/>
      <c r="PXU33" s="45"/>
      <c r="PXV33" s="45"/>
      <c r="PXW33" s="45"/>
      <c r="PXX33" s="45"/>
      <c r="PXY33" s="45"/>
      <c r="PXZ33" s="45"/>
      <c r="PYA33" s="45"/>
      <c r="PYB33" s="45"/>
      <c r="PYC33" s="45"/>
      <c r="PYD33" s="45"/>
      <c r="PYE33" s="45"/>
      <c r="PYF33" s="45"/>
      <c r="PYG33" s="45"/>
      <c r="PYH33" s="45"/>
      <c r="PYI33" s="45"/>
      <c r="PYJ33" s="45"/>
      <c r="PYK33" s="45"/>
      <c r="PYL33" s="45"/>
      <c r="PYM33" s="45"/>
      <c r="PYN33" s="45"/>
      <c r="PYO33" s="45"/>
      <c r="PYP33" s="45"/>
      <c r="PYQ33" s="45"/>
      <c r="PYR33" s="45"/>
      <c r="PYS33" s="45"/>
      <c r="PYT33" s="45"/>
      <c r="PYU33" s="45"/>
      <c r="PYV33" s="45"/>
      <c r="PYW33" s="45"/>
      <c r="PYX33" s="45"/>
      <c r="PYY33" s="45"/>
      <c r="PYZ33" s="45"/>
      <c r="PZA33" s="45"/>
      <c r="PZB33" s="45"/>
      <c r="PZC33" s="45"/>
      <c r="PZD33" s="45"/>
      <c r="PZE33" s="45"/>
      <c r="PZF33" s="45"/>
      <c r="PZG33" s="45"/>
      <c r="PZH33" s="45"/>
      <c r="PZI33" s="45"/>
      <c r="PZJ33" s="45"/>
      <c r="PZK33" s="45"/>
      <c r="PZL33" s="45"/>
      <c r="PZM33" s="45"/>
      <c r="PZN33" s="45"/>
      <c r="PZO33" s="45"/>
      <c r="PZP33" s="45"/>
      <c r="PZQ33" s="45"/>
      <c r="PZR33" s="45"/>
      <c r="PZS33" s="45"/>
      <c r="PZT33" s="45"/>
      <c r="PZU33" s="45"/>
      <c r="PZV33" s="45"/>
      <c r="PZW33" s="45"/>
      <c r="PZX33" s="45"/>
      <c r="PZY33" s="45"/>
      <c r="PZZ33" s="45"/>
      <c r="QAA33" s="45"/>
      <c r="QAB33" s="45"/>
      <c r="QAC33" s="45"/>
      <c r="QAD33" s="45"/>
      <c r="QAE33" s="45"/>
      <c r="QAF33" s="45"/>
      <c r="QAG33" s="45"/>
      <c r="QAH33" s="45"/>
      <c r="QAI33" s="45"/>
      <c r="QAJ33" s="45"/>
      <c r="QAK33" s="45"/>
      <c r="QAL33" s="45"/>
      <c r="QAM33" s="45"/>
      <c r="QAN33" s="45"/>
      <c r="QAO33" s="45"/>
      <c r="QAP33" s="45"/>
      <c r="QAQ33" s="45"/>
      <c r="QAR33" s="45"/>
      <c r="QAS33" s="45"/>
      <c r="QAT33" s="45"/>
      <c r="QAU33" s="45"/>
      <c r="QAV33" s="45"/>
      <c r="QAW33" s="45"/>
      <c r="QAX33" s="45"/>
      <c r="QAY33" s="45"/>
      <c r="QAZ33" s="45"/>
      <c r="QBA33" s="45"/>
      <c r="QBB33" s="45"/>
      <c r="QBC33" s="45"/>
      <c r="QBD33" s="45"/>
      <c r="QBE33" s="45"/>
      <c r="QBF33" s="45"/>
      <c r="QBG33" s="45"/>
      <c r="QBH33" s="45"/>
      <c r="QBI33" s="45"/>
      <c r="QBJ33" s="45"/>
      <c r="QBK33" s="45"/>
      <c r="QBL33" s="45"/>
      <c r="QBM33" s="45"/>
      <c r="QBN33" s="45"/>
      <c r="QBO33" s="45"/>
      <c r="QBP33" s="45"/>
      <c r="QBQ33" s="45"/>
      <c r="QBR33" s="45"/>
      <c r="QBS33" s="45"/>
      <c r="QBT33" s="45"/>
      <c r="QBU33" s="45"/>
      <c r="QBV33" s="45"/>
      <c r="QBW33" s="45"/>
      <c r="QBX33" s="45"/>
      <c r="QBY33" s="45"/>
      <c r="QBZ33" s="45"/>
      <c r="QCA33" s="45"/>
      <c r="QCB33" s="45"/>
      <c r="QCC33" s="45"/>
      <c r="QCD33" s="45"/>
      <c r="QCE33" s="45"/>
      <c r="QCF33" s="45"/>
      <c r="QCG33" s="45"/>
      <c r="QCH33" s="45"/>
      <c r="QCI33" s="45"/>
      <c r="QCJ33" s="45"/>
      <c r="QCK33" s="45"/>
      <c r="QCL33" s="45"/>
      <c r="QCM33" s="45"/>
      <c r="QCN33" s="45"/>
      <c r="QCO33" s="45"/>
      <c r="QCP33" s="45"/>
      <c r="QCQ33" s="45"/>
      <c r="QCR33" s="45"/>
      <c r="QCS33" s="45"/>
      <c r="QCT33" s="45"/>
      <c r="QCU33" s="45"/>
      <c r="QCV33" s="45"/>
      <c r="QCW33" s="45"/>
      <c r="QCX33" s="45"/>
      <c r="QCY33" s="45"/>
      <c r="QCZ33" s="45"/>
      <c r="QDA33" s="45"/>
      <c r="QDB33" s="45"/>
      <c r="QDC33" s="45"/>
      <c r="QDD33" s="45"/>
      <c r="QDE33" s="45"/>
      <c r="QDF33" s="45"/>
      <c r="QDG33" s="45"/>
      <c r="QDH33" s="45"/>
      <c r="QDI33" s="45"/>
      <c r="QDJ33" s="45"/>
      <c r="QDK33" s="45"/>
      <c r="QDL33" s="45"/>
      <c r="QDM33" s="45"/>
      <c r="QDN33" s="45"/>
      <c r="QDO33" s="45"/>
      <c r="QDP33" s="45"/>
      <c r="QDQ33" s="45"/>
      <c r="QDR33" s="45"/>
      <c r="QDS33" s="45"/>
      <c r="QDT33" s="45"/>
      <c r="QDU33" s="45"/>
      <c r="QDV33" s="45"/>
      <c r="QDW33" s="45"/>
      <c r="QDX33" s="45"/>
      <c r="QDY33" s="45"/>
      <c r="QDZ33" s="45"/>
      <c r="QEA33" s="45"/>
      <c r="QEB33" s="45"/>
      <c r="QEC33" s="45"/>
      <c r="QED33" s="45"/>
      <c r="QEE33" s="45"/>
      <c r="QEF33" s="45"/>
      <c r="QEG33" s="45"/>
      <c r="QEH33" s="45"/>
      <c r="QEI33" s="45"/>
      <c r="QEJ33" s="45"/>
      <c r="QEK33" s="45"/>
      <c r="QEL33" s="45"/>
      <c r="QEM33" s="45"/>
      <c r="QEN33" s="45"/>
      <c r="QEO33" s="45"/>
      <c r="QEP33" s="45"/>
      <c r="QEQ33" s="45"/>
      <c r="QER33" s="45"/>
      <c r="QES33" s="45"/>
      <c r="QET33" s="45"/>
      <c r="QEU33" s="45"/>
      <c r="QEV33" s="45"/>
      <c r="QEW33" s="45"/>
      <c r="QEX33" s="45"/>
      <c r="QEY33" s="45"/>
      <c r="QEZ33" s="45"/>
      <c r="QFA33" s="45"/>
      <c r="QFB33" s="45"/>
      <c r="QFC33" s="45"/>
      <c r="QFD33" s="45"/>
      <c r="QFE33" s="45"/>
      <c r="QFF33" s="45"/>
      <c r="QFG33" s="45"/>
      <c r="QFH33" s="45"/>
      <c r="QFI33" s="45"/>
      <c r="QFJ33" s="45"/>
      <c r="QFK33" s="45"/>
      <c r="QFL33" s="45"/>
      <c r="QFM33" s="45"/>
      <c r="QFN33" s="45"/>
      <c r="QFO33" s="45"/>
      <c r="QFP33" s="45"/>
      <c r="QFQ33" s="45"/>
      <c r="QFR33" s="45"/>
      <c r="QFS33" s="45"/>
      <c r="QFT33" s="45"/>
      <c r="QFU33" s="45"/>
      <c r="QFV33" s="45"/>
      <c r="QFW33" s="45"/>
      <c r="QFX33" s="45"/>
      <c r="QFY33" s="45"/>
      <c r="QFZ33" s="45"/>
      <c r="QGA33" s="45"/>
      <c r="QGB33" s="45"/>
      <c r="QGC33" s="45"/>
      <c r="QGD33" s="45"/>
      <c r="QGE33" s="45"/>
      <c r="QGF33" s="45"/>
      <c r="QGG33" s="45"/>
      <c r="QGH33" s="45"/>
      <c r="QGI33" s="45"/>
      <c r="QGJ33" s="45"/>
      <c r="QGK33" s="45"/>
      <c r="QGL33" s="45"/>
      <c r="QGM33" s="45"/>
      <c r="QGN33" s="45"/>
      <c r="QGO33" s="45"/>
      <c r="QGP33" s="45"/>
      <c r="QGQ33" s="45"/>
      <c r="QGR33" s="45"/>
      <c r="QGS33" s="45"/>
      <c r="QGT33" s="45"/>
      <c r="QGU33" s="45"/>
      <c r="QGV33" s="45"/>
      <c r="QGW33" s="45"/>
      <c r="QGX33" s="45"/>
      <c r="QGY33" s="45"/>
      <c r="QGZ33" s="45"/>
      <c r="QHA33" s="45"/>
      <c r="QHB33" s="45"/>
      <c r="QHC33" s="45"/>
      <c r="QHD33" s="45"/>
      <c r="QHE33" s="45"/>
      <c r="QHF33" s="45"/>
      <c r="QHG33" s="45"/>
      <c r="QHH33" s="45"/>
      <c r="QHI33" s="45"/>
      <c r="QHJ33" s="45"/>
      <c r="QHK33" s="45"/>
      <c r="QHL33" s="45"/>
      <c r="QHM33" s="45"/>
      <c r="QHN33" s="45"/>
      <c r="QHO33" s="45"/>
      <c r="QHP33" s="45"/>
      <c r="QHQ33" s="45"/>
      <c r="QHR33" s="45"/>
      <c r="QHS33" s="45"/>
      <c r="QHT33" s="45"/>
      <c r="QHU33" s="45"/>
      <c r="QHV33" s="45"/>
      <c r="QHW33" s="45"/>
      <c r="QHX33" s="45"/>
      <c r="QHY33" s="45"/>
      <c r="QHZ33" s="45"/>
      <c r="QIA33" s="45"/>
      <c r="QIB33" s="45"/>
      <c r="QIC33" s="45"/>
      <c r="QID33" s="45"/>
      <c r="QIE33" s="45"/>
      <c r="QIF33" s="45"/>
      <c r="QIG33" s="45"/>
      <c r="QIH33" s="45"/>
      <c r="QII33" s="45"/>
      <c r="QIJ33" s="45"/>
      <c r="QIK33" s="45"/>
      <c r="QIL33" s="45"/>
      <c r="QIM33" s="45"/>
      <c r="QIN33" s="45"/>
      <c r="QIO33" s="45"/>
      <c r="QIP33" s="45"/>
      <c r="QIQ33" s="45"/>
      <c r="QIR33" s="45"/>
      <c r="QIS33" s="45"/>
      <c r="QIT33" s="45"/>
      <c r="QIU33" s="45"/>
      <c r="QIV33" s="45"/>
      <c r="QIW33" s="45"/>
      <c r="QIX33" s="45"/>
      <c r="QIY33" s="45"/>
      <c r="QIZ33" s="45"/>
      <c r="QJA33" s="45"/>
      <c r="QJB33" s="45"/>
      <c r="QJC33" s="45"/>
      <c r="QJD33" s="45"/>
      <c r="QJE33" s="45"/>
      <c r="QJF33" s="45"/>
      <c r="QJG33" s="45"/>
      <c r="QJH33" s="45"/>
      <c r="QJI33" s="45"/>
      <c r="QJJ33" s="45"/>
      <c r="QJK33" s="45"/>
      <c r="QJL33" s="45"/>
      <c r="QJM33" s="45"/>
      <c r="QJN33" s="45"/>
      <c r="QJO33" s="45"/>
      <c r="QJP33" s="45"/>
      <c r="QJQ33" s="45"/>
      <c r="QJR33" s="45"/>
      <c r="QJS33" s="45"/>
      <c r="QJT33" s="45"/>
      <c r="QJU33" s="45"/>
      <c r="QJV33" s="45"/>
      <c r="QJW33" s="45"/>
      <c r="QJX33" s="45"/>
      <c r="QJY33" s="45"/>
      <c r="QJZ33" s="45"/>
      <c r="QKA33" s="45"/>
      <c r="QKB33" s="45"/>
      <c r="QKC33" s="45"/>
      <c r="QKD33" s="45"/>
      <c r="QKE33" s="45"/>
      <c r="QKF33" s="45"/>
      <c r="QKG33" s="45"/>
      <c r="QKH33" s="45"/>
      <c r="QKI33" s="45"/>
      <c r="QKJ33" s="45"/>
      <c r="QKK33" s="45"/>
      <c r="QKL33" s="45"/>
      <c r="QKM33" s="45"/>
      <c r="QKN33" s="45"/>
      <c r="QKO33" s="45"/>
      <c r="QKP33" s="45"/>
      <c r="QKQ33" s="45"/>
      <c r="QKR33" s="45"/>
      <c r="QKS33" s="45"/>
      <c r="QKT33" s="45"/>
      <c r="QKU33" s="45"/>
      <c r="QKV33" s="45"/>
      <c r="QKW33" s="45"/>
      <c r="QKX33" s="45"/>
      <c r="QKY33" s="45"/>
      <c r="QKZ33" s="45"/>
      <c r="QLA33" s="45"/>
      <c r="QLB33" s="45"/>
      <c r="QLC33" s="45"/>
      <c r="QLD33" s="45"/>
      <c r="QLE33" s="45"/>
      <c r="QLF33" s="45"/>
      <c r="QLG33" s="45"/>
      <c r="QLH33" s="45"/>
      <c r="QLI33" s="45"/>
      <c r="QLJ33" s="45"/>
      <c r="QLK33" s="45"/>
      <c r="QLL33" s="45"/>
      <c r="QLM33" s="45"/>
      <c r="QLN33" s="45"/>
      <c r="QLO33" s="45"/>
      <c r="QLP33" s="45"/>
      <c r="QLQ33" s="45"/>
      <c r="QLR33" s="45"/>
      <c r="QLS33" s="45"/>
      <c r="QLT33" s="45"/>
      <c r="QLU33" s="45"/>
      <c r="QLV33" s="45"/>
      <c r="QLW33" s="45"/>
      <c r="QLX33" s="45"/>
      <c r="QLY33" s="45"/>
      <c r="QLZ33" s="45"/>
      <c r="QMA33" s="45"/>
      <c r="QMB33" s="45"/>
      <c r="QMC33" s="45"/>
      <c r="QMD33" s="45"/>
      <c r="QME33" s="45"/>
      <c r="QMF33" s="45"/>
      <c r="QMG33" s="45"/>
      <c r="QMH33" s="45"/>
      <c r="QMI33" s="45"/>
      <c r="QMJ33" s="45"/>
      <c r="QMK33" s="45"/>
      <c r="QML33" s="45"/>
      <c r="QMM33" s="45"/>
      <c r="QMN33" s="45"/>
      <c r="QMO33" s="45"/>
      <c r="QMP33" s="45"/>
      <c r="QMQ33" s="45"/>
      <c r="QMR33" s="45"/>
      <c r="QMS33" s="45"/>
      <c r="QMT33" s="45"/>
      <c r="QMU33" s="45"/>
      <c r="QMV33" s="45"/>
      <c r="QMW33" s="45"/>
      <c r="QMX33" s="45"/>
      <c r="QMY33" s="45"/>
      <c r="QMZ33" s="45"/>
      <c r="QNA33" s="45"/>
      <c r="QNB33" s="45"/>
      <c r="QNC33" s="45"/>
      <c r="QND33" s="45"/>
      <c r="QNE33" s="45"/>
      <c r="QNF33" s="45"/>
      <c r="QNG33" s="45"/>
      <c r="QNH33" s="45"/>
      <c r="QNI33" s="45"/>
      <c r="QNJ33" s="45"/>
      <c r="QNK33" s="45"/>
      <c r="QNL33" s="45"/>
      <c r="QNM33" s="45"/>
      <c r="QNN33" s="45"/>
      <c r="QNO33" s="45"/>
      <c r="QNP33" s="45"/>
      <c r="QNQ33" s="45"/>
      <c r="QNR33" s="45"/>
      <c r="QNS33" s="45"/>
      <c r="QNT33" s="45"/>
      <c r="QNU33" s="45"/>
      <c r="QNV33" s="45"/>
      <c r="QNW33" s="45"/>
      <c r="QNX33" s="45"/>
      <c r="QNY33" s="45"/>
      <c r="QNZ33" s="45"/>
      <c r="QOA33" s="45"/>
      <c r="QOB33" s="45"/>
      <c r="QOC33" s="45"/>
      <c r="QOD33" s="45"/>
      <c r="QOE33" s="45"/>
      <c r="QOF33" s="45"/>
      <c r="QOG33" s="45"/>
      <c r="QOH33" s="45"/>
      <c r="QOI33" s="45"/>
      <c r="QOJ33" s="45"/>
      <c r="QOK33" s="45"/>
      <c r="QOL33" s="45"/>
      <c r="QOM33" s="45"/>
      <c r="QON33" s="45"/>
      <c r="QOO33" s="45"/>
      <c r="QOP33" s="45"/>
      <c r="QOQ33" s="45"/>
      <c r="QOR33" s="45"/>
      <c r="QOS33" s="45"/>
      <c r="QOT33" s="45"/>
      <c r="QOU33" s="45"/>
      <c r="QOV33" s="45"/>
      <c r="QOW33" s="45"/>
      <c r="QOX33" s="45"/>
      <c r="QOY33" s="45"/>
      <c r="QOZ33" s="45"/>
      <c r="QPA33" s="45"/>
      <c r="QPB33" s="45"/>
      <c r="QPC33" s="45"/>
      <c r="QPD33" s="45"/>
      <c r="QPE33" s="45"/>
      <c r="QPF33" s="45"/>
      <c r="QPG33" s="45"/>
      <c r="QPH33" s="45"/>
      <c r="QPI33" s="45"/>
      <c r="QPJ33" s="45"/>
      <c r="QPK33" s="45"/>
      <c r="QPL33" s="45"/>
      <c r="QPM33" s="45"/>
      <c r="QPN33" s="45"/>
      <c r="QPO33" s="45"/>
      <c r="QPP33" s="45"/>
      <c r="QPQ33" s="45"/>
      <c r="QPR33" s="45"/>
      <c r="QPS33" s="45"/>
      <c r="QPT33" s="45"/>
      <c r="QPU33" s="45"/>
      <c r="QPV33" s="45"/>
      <c r="QPW33" s="45"/>
      <c r="QPX33" s="45"/>
      <c r="QPY33" s="45"/>
      <c r="QPZ33" s="45"/>
      <c r="QQA33" s="45"/>
      <c r="QQB33" s="45"/>
      <c r="QQC33" s="45"/>
      <c r="QQD33" s="45"/>
      <c r="QQE33" s="45"/>
      <c r="QQF33" s="45"/>
      <c r="QQG33" s="45"/>
      <c r="QQH33" s="45"/>
      <c r="QQI33" s="45"/>
      <c r="QQJ33" s="45"/>
      <c r="QQK33" s="45"/>
      <c r="QQL33" s="45"/>
      <c r="QQM33" s="45"/>
      <c r="QQN33" s="45"/>
      <c r="QQO33" s="45"/>
      <c r="QQP33" s="45"/>
      <c r="QQQ33" s="45"/>
      <c r="QQR33" s="45"/>
      <c r="QQS33" s="45"/>
      <c r="QQT33" s="45"/>
      <c r="QQU33" s="45"/>
      <c r="QQV33" s="45"/>
      <c r="QQW33" s="45"/>
      <c r="QQX33" s="45"/>
      <c r="QQY33" s="45"/>
      <c r="QQZ33" s="45"/>
      <c r="QRA33" s="45"/>
      <c r="QRB33" s="45"/>
      <c r="QRC33" s="45"/>
      <c r="QRD33" s="45"/>
      <c r="QRE33" s="45"/>
      <c r="QRF33" s="45"/>
      <c r="QRG33" s="45"/>
      <c r="QRH33" s="45"/>
      <c r="QRI33" s="45"/>
      <c r="QRJ33" s="45"/>
      <c r="QRK33" s="45"/>
      <c r="QRL33" s="45"/>
      <c r="QRM33" s="45"/>
      <c r="QRN33" s="45"/>
      <c r="QRO33" s="45"/>
      <c r="QRP33" s="45"/>
      <c r="QRQ33" s="45"/>
      <c r="QRR33" s="45"/>
      <c r="QRS33" s="45"/>
      <c r="QRT33" s="45"/>
      <c r="QRU33" s="45"/>
      <c r="QRV33" s="45"/>
      <c r="QRW33" s="45"/>
      <c r="QRX33" s="45"/>
      <c r="QRY33" s="45"/>
      <c r="QRZ33" s="45"/>
      <c r="QSA33" s="45"/>
      <c r="QSB33" s="45"/>
      <c r="QSC33" s="45"/>
      <c r="QSD33" s="45"/>
      <c r="QSE33" s="45"/>
      <c r="QSF33" s="45"/>
      <c r="QSG33" s="45"/>
      <c r="QSH33" s="45"/>
      <c r="QSI33" s="45"/>
      <c r="QSJ33" s="45"/>
      <c r="QSK33" s="45"/>
      <c r="QSL33" s="45"/>
      <c r="QSM33" s="45"/>
      <c r="QSN33" s="45"/>
      <c r="QSO33" s="45"/>
      <c r="QSP33" s="45"/>
      <c r="QSQ33" s="45"/>
      <c r="QSR33" s="45"/>
      <c r="QSS33" s="45"/>
      <c r="QST33" s="45"/>
      <c r="QSU33" s="45"/>
      <c r="QSV33" s="45"/>
      <c r="QSW33" s="45"/>
      <c r="QSX33" s="45"/>
      <c r="QSY33" s="45"/>
      <c r="QSZ33" s="45"/>
      <c r="QTA33" s="45"/>
      <c r="QTB33" s="45"/>
      <c r="QTC33" s="45"/>
      <c r="QTD33" s="45"/>
      <c r="QTE33" s="45"/>
      <c r="QTF33" s="45"/>
      <c r="QTG33" s="45"/>
      <c r="QTH33" s="45"/>
      <c r="QTI33" s="45"/>
      <c r="QTJ33" s="45"/>
      <c r="QTK33" s="45"/>
      <c r="QTL33" s="45"/>
      <c r="QTM33" s="45"/>
      <c r="QTN33" s="45"/>
      <c r="QTO33" s="45"/>
      <c r="QTP33" s="45"/>
      <c r="QTQ33" s="45"/>
      <c r="QTR33" s="45"/>
      <c r="QTS33" s="45"/>
      <c r="QTT33" s="45"/>
      <c r="QTU33" s="45"/>
      <c r="QTV33" s="45"/>
      <c r="QTW33" s="45"/>
      <c r="QTX33" s="45"/>
      <c r="QTY33" s="45"/>
      <c r="QTZ33" s="45"/>
      <c r="QUA33" s="45"/>
      <c r="QUB33" s="45"/>
      <c r="QUC33" s="45"/>
      <c r="QUD33" s="45"/>
      <c r="QUE33" s="45"/>
      <c r="QUF33" s="45"/>
      <c r="QUG33" s="45"/>
      <c r="QUH33" s="45"/>
      <c r="QUI33" s="45"/>
      <c r="QUJ33" s="45"/>
      <c r="QUK33" s="45"/>
      <c r="QUL33" s="45"/>
      <c r="QUM33" s="45"/>
      <c r="QUN33" s="45"/>
      <c r="QUO33" s="45"/>
      <c r="QUP33" s="45"/>
      <c r="QUQ33" s="45"/>
      <c r="QUR33" s="45"/>
      <c r="QUS33" s="45"/>
      <c r="QUT33" s="45"/>
      <c r="QUU33" s="45"/>
      <c r="QUV33" s="45"/>
      <c r="QUW33" s="45"/>
      <c r="QUX33" s="45"/>
      <c r="QUY33" s="45"/>
      <c r="QUZ33" s="45"/>
      <c r="QVA33" s="45"/>
      <c r="QVB33" s="45"/>
      <c r="QVC33" s="45"/>
      <c r="QVD33" s="45"/>
      <c r="QVE33" s="45"/>
      <c r="QVF33" s="45"/>
      <c r="QVG33" s="45"/>
      <c r="QVH33" s="45"/>
      <c r="QVI33" s="45"/>
      <c r="QVJ33" s="45"/>
      <c r="QVK33" s="45"/>
      <c r="QVL33" s="45"/>
      <c r="QVM33" s="45"/>
      <c r="QVN33" s="45"/>
      <c r="QVO33" s="45"/>
      <c r="QVP33" s="45"/>
      <c r="QVQ33" s="45"/>
      <c r="QVR33" s="45"/>
      <c r="QVS33" s="45"/>
      <c r="QVT33" s="45"/>
      <c r="QVU33" s="45"/>
      <c r="QVV33" s="45"/>
      <c r="QVW33" s="45"/>
      <c r="QVX33" s="45"/>
      <c r="QVY33" s="45"/>
      <c r="QVZ33" s="45"/>
      <c r="QWA33" s="45"/>
      <c r="QWB33" s="45"/>
      <c r="QWC33" s="45"/>
      <c r="QWD33" s="45"/>
      <c r="QWE33" s="45"/>
      <c r="QWF33" s="45"/>
      <c r="QWG33" s="45"/>
      <c r="QWH33" s="45"/>
      <c r="QWI33" s="45"/>
      <c r="QWJ33" s="45"/>
      <c r="QWK33" s="45"/>
      <c r="QWL33" s="45"/>
      <c r="QWM33" s="45"/>
      <c r="QWN33" s="45"/>
      <c r="QWO33" s="45"/>
      <c r="QWP33" s="45"/>
      <c r="QWQ33" s="45"/>
      <c r="QWR33" s="45"/>
      <c r="QWS33" s="45"/>
      <c r="QWT33" s="45"/>
      <c r="QWU33" s="45"/>
      <c r="QWV33" s="45"/>
      <c r="QWW33" s="45"/>
      <c r="QWX33" s="45"/>
      <c r="QWY33" s="45"/>
      <c r="QWZ33" s="45"/>
      <c r="QXA33" s="45"/>
      <c r="QXB33" s="45"/>
      <c r="QXC33" s="45"/>
      <c r="QXD33" s="45"/>
      <c r="QXE33" s="45"/>
      <c r="QXF33" s="45"/>
      <c r="QXG33" s="45"/>
      <c r="QXH33" s="45"/>
      <c r="QXI33" s="45"/>
      <c r="QXJ33" s="45"/>
      <c r="QXK33" s="45"/>
      <c r="QXL33" s="45"/>
      <c r="QXM33" s="45"/>
      <c r="QXN33" s="45"/>
      <c r="QXO33" s="45"/>
      <c r="QXP33" s="45"/>
      <c r="QXQ33" s="45"/>
      <c r="QXR33" s="45"/>
      <c r="QXS33" s="45"/>
      <c r="QXT33" s="45"/>
      <c r="QXU33" s="45"/>
      <c r="QXV33" s="45"/>
      <c r="QXW33" s="45"/>
      <c r="QXX33" s="45"/>
      <c r="QXY33" s="45"/>
      <c r="QXZ33" s="45"/>
      <c r="QYA33" s="45"/>
      <c r="QYB33" s="45"/>
      <c r="QYC33" s="45"/>
      <c r="QYD33" s="45"/>
      <c r="QYE33" s="45"/>
      <c r="QYF33" s="45"/>
      <c r="QYG33" s="45"/>
      <c r="QYH33" s="45"/>
      <c r="QYI33" s="45"/>
      <c r="QYJ33" s="45"/>
      <c r="QYK33" s="45"/>
      <c r="QYL33" s="45"/>
      <c r="QYM33" s="45"/>
      <c r="QYN33" s="45"/>
      <c r="QYO33" s="45"/>
      <c r="QYP33" s="45"/>
      <c r="QYQ33" s="45"/>
      <c r="QYR33" s="45"/>
      <c r="QYS33" s="45"/>
      <c r="QYT33" s="45"/>
      <c r="QYU33" s="45"/>
      <c r="QYV33" s="45"/>
      <c r="QYW33" s="45"/>
      <c r="QYX33" s="45"/>
      <c r="QYY33" s="45"/>
      <c r="QYZ33" s="45"/>
      <c r="QZA33" s="45"/>
      <c r="QZB33" s="45"/>
      <c r="QZC33" s="45"/>
      <c r="QZD33" s="45"/>
      <c r="QZE33" s="45"/>
      <c r="QZF33" s="45"/>
      <c r="QZG33" s="45"/>
      <c r="QZH33" s="45"/>
      <c r="QZI33" s="45"/>
      <c r="QZJ33" s="45"/>
      <c r="QZK33" s="45"/>
      <c r="QZL33" s="45"/>
      <c r="QZM33" s="45"/>
      <c r="QZN33" s="45"/>
      <c r="QZO33" s="45"/>
      <c r="QZP33" s="45"/>
      <c r="QZQ33" s="45"/>
      <c r="QZR33" s="45"/>
      <c r="QZS33" s="45"/>
      <c r="QZT33" s="45"/>
      <c r="QZU33" s="45"/>
      <c r="QZV33" s="45"/>
      <c r="QZW33" s="45"/>
      <c r="QZX33" s="45"/>
      <c r="QZY33" s="45"/>
      <c r="QZZ33" s="45"/>
      <c r="RAA33" s="45"/>
      <c r="RAB33" s="45"/>
      <c r="RAC33" s="45"/>
      <c r="RAD33" s="45"/>
      <c r="RAE33" s="45"/>
      <c r="RAF33" s="45"/>
      <c r="RAG33" s="45"/>
      <c r="RAH33" s="45"/>
      <c r="RAI33" s="45"/>
      <c r="RAJ33" s="45"/>
      <c r="RAK33" s="45"/>
      <c r="RAL33" s="45"/>
      <c r="RAM33" s="45"/>
      <c r="RAN33" s="45"/>
      <c r="RAO33" s="45"/>
      <c r="RAP33" s="45"/>
      <c r="RAQ33" s="45"/>
      <c r="RAR33" s="45"/>
      <c r="RAS33" s="45"/>
      <c r="RAT33" s="45"/>
      <c r="RAU33" s="45"/>
      <c r="RAV33" s="45"/>
      <c r="RAW33" s="45"/>
      <c r="RAX33" s="45"/>
      <c r="RAY33" s="45"/>
      <c r="RAZ33" s="45"/>
      <c r="RBA33" s="45"/>
      <c r="RBB33" s="45"/>
      <c r="RBC33" s="45"/>
      <c r="RBD33" s="45"/>
      <c r="RBE33" s="45"/>
      <c r="RBF33" s="45"/>
      <c r="RBG33" s="45"/>
      <c r="RBH33" s="45"/>
      <c r="RBI33" s="45"/>
      <c r="RBJ33" s="45"/>
      <c r="RBK33" s="45"/>
      <c r="RBL33" s="45"/>
      <c r="RBM33" s="45"/>
      <c r="RBN33" s="45"/>
      <c r="RBO33" s="45"/>
      <c r="RBP33" s="45"/>
      <c r="RBQ33" s="45"/>
      <c r="RBR33" s="45"/>
      <c r="RBS33" s="45"/>
      <c r="RBT33" s="45"/>
      <c r="RBU33" s="45"/>
      <c r="RBV33" s="45"/>
      <c r="RBW33" s="45"/>
      <c r="RBX33" s="45"/>
      <c r="RBY33" s="45"/>
      <c r="RBZ33" s="45"/>
      <c r="RCA33" s="45"/>
      <c r="RCB33" s="45"/>
      <c r="RCC33" s="45"/>
      <c r="RCD33" s="45"/>
      <c r="RCE33" s="45"/>
      <c r="RCF33" s="45"/>
      <c r="RCG33" s="45"/>
      <c r="RCH33" s="45"/>
      <c r="RCI33" s="45"/>
      <c r="RCJ33" s="45"/>
      <c r="RCK33" s="45"/>
      <c r="RCL33" s="45"/>
      <c r="RCM33" s="45"/>
      <c r="RCN33" s="45"/>
      <c r="RCO33" s="45"/>
      <c r="RCP33" s="45"/>
      <c r="RCQ33" s="45"/>
      <c r="RCR33" s="45"/>
      <c r="RCS33" s="45"/>
      <c r="RCT33" s="45"/>
      <c r="RCU33" s="45"/>
      <c r="RCV33" s="45"/>
      <c r="RCW33" s="45"/>
      <c r="RCX33" s="45"/>
      <c r="RCY33" s="45"/>
      <c r="RCZ33" s="45"/>
      <c r="RDA33" s="45"/>
      <c r="RDB33" s="45"/>
      <c r="RDC33" s="45"/>
      <c r="RDD33" s="45"/>
      <c r="RDE33" s="45"/>
      <c r="RDF33" s="45"/>
      <c r="RDG33" s="45"/>
      <c r="RDH33" s="45"/>
      <c r="RDI33" s="45"/>
      <c r="RDJ33" s="45"/>
      <c r="RDK33" s="45"/>
      <c r="RDL33" s="45"/>
      <c r="RDM33" s="45"/>
      <c r="RDN33" s="45"/>
      <c r="RDO33" s="45"/>
      <c r="RDP33" s="45"/>
      <c r="RDQ33" s="45"/>
      <c r="RDR33" s="45"/>
      <c r="RDS33" s="45"/>
      <c r="RDT33" s="45"/>
      <c r="RDU33" s="45"/>
      <c r="RDV33" s="45"/>
      <c r="RDW33" s="45"/>
      <c r="RDX33" s="45"/>
      <c r="RDY33" s="45"/>
      <c r="RDZ33" s="45"/>
      <c r="REA33" s="45"/>
      <c r="REB33" s="45"/>
      <c r="REC33" s="45"/>
      <c r="RED33" s="45"/>
      <c r="REE33" s="45"/>
      <c r="REF33" s="45"/>
      <c r="REG33" s="45"/>
      <c r="REH33" s="45"/>
      <c r="REI33" s="45"/>
      <c r="REJ33" s="45"/>
      <c r="REK33" s="45"/>
      <c r="REL33" s="45"/>
      <c r="REM33" s="45"/>
      <c r="REN33" s="45"/>
      <c r="REO33" s="45"/>
      <c r="REP33" s="45"/>
      <c r="REQ33" s="45"/>
      <c r="RER33" s="45"/>
      <c r="RES33" s="45"/>
      <c r="RET33" s="45"/>
      <c r="REU33" s="45"/>
      <c r="REV33" s="45"/>
      <c r="REW33" s="45"/>
      <c r="REX33" s="45"/>
      <c r="REY33" s="45"/>
      <c r="REZ33" s="45"/>
      <c r="RFA33" s="45"/>
      <c r="RFB33" s="45"/>
      <c r="RFC33" s="45"/>
      <c r="RFD33" s="45"/>
      <c r="RFE33" s="45"/>
      <c r="RFF33" s="45"/>
      <c r="RFG33" s="45"/>
      <c r="RFH33" s="45"/>
      <c r="RFI33" s="45"/>
      <c r="RFJ33" s="45"/>
      <c r="RFK33" s="45"/>
      <c r="RFL33" s="45"/>
      <c r="RFM33" s="45"/>
      <c r="RFN33" s="45"/>
      <c r="RFO33" s="45"/>
      <c r="RFP33" s="45"/>
      <c r="RFQ33" s="45"/>
      <c r="RFR33" s="45"/>
      <c r="RFS33" s="45"/>
      <c r="RFT33" s="45"/>
      <c r="RFU33" s="45"/>
      <c r="RFV33" s="45"/>
      <c r="RFW33" s="45"/>
      <c r="RFX33" s="45"/>
      <c r="RFY33" s="45"/>
      <c r="RFZ33" s="45"/>
      <c r="RGA33" s="45"/>
      <c r="RGB33" s="45"/>
      <c r="RGC33" s="45"/>
      <c r="RGD33" s="45"/>
      <c r="RGE33" s="45"/>
      <c r="RGF33" s="45"/>
      <c r="RGG33" s="45"/>
      <c r="RGH33" s="45"/>
      <c r="RGI33" s="45"/>
      <c r="RGJ33" s="45"/>
      <c r="RGK33" s="45"/>
      <c r="RGL33" s="45"/>
      <c r="RGM33" s="45"/>
      <c r="RGN33" s="45"/>
      <c r="RGO33" s="45"/>
      <c r="RGP33" s="45"/>
      <c r="RGQ33" s="45"/>
      <c r="RGR33" s="45"/>
      <c r="RGS33" s="45"/>
      <c r="RGT33" s="45"/>
      <c r="RGU33" s="45"/>
      <c r="RGV33" s="45"/>
      <c r="RGW33" s="45"/>
      <c r="RGX33" s="45"/>
      <c r="RGY33" s="45"/>
      <c r="RGZ33" s="45"/>
      <c r="RHA33" s="45"/>
      <c r="RHB33" s="45"/>
      <c r="RHC33" s="45"/>
      <c r="RHD33" s="45"/>
      <c r="RHE33" s="45"/>
      <c r="RHF33" s="45"/>
      <c r="RHG33" s="45"/>
      <c r="RHH33" s="45"/>
      <c r="RHI33" s="45"/>
      <c r="RHJ33" s="45"/>
      <c r="RHK33" s="45"/>
      <c r="RHL33" s="45"/>
      <c r="RHM33" s="45"/>
      <c r="RHN33" s="45"/>
      <c r="RHO33" s="45"/>
      <c r="RHP33" s="45"/>
      <c r="RHQ33" s="45"/>
      <c r="RHR33" s="45"/>
      <c r="RHS33" s="45"/>
      <c r="RHT33" s="45"/>
      <c r="RHU33" s="45"/>
      <c r="RHV33" s="45"/>
      <c r="RHW33" s="45"/>
      <c r="RHX33" s="45"/>
      <c r="RHY33" s="45"/>
      <c r="RHZ33" s="45"/>
      <c r="RIA33" s="45"/>
      <c r="RIB33" s="45"/>
      <c r="RIC33" s="45"/>
      <c r="RID33" s="45"/>
      <c r="RIE33" s="45"/>
      <c r="RIF33" s="45"/>
      <c r="RIG33" s="45"/>
      <c r="RIH33" s="45"/>
      <c r="RII33" s="45"/>
      <c r="RIJ33" s="45"/>
      <c r="RIK33" s="45"/>
      <c r="RIL33" s="45"/>
      <c r="RIM33" s="45"/>
      <c r="RIN33" s="45"/>
      <c r="RIO33" s="45"/>
      <c r="RIP33" s="45"/>
      <c r="RIQ33" s="45"/>
      <c r="RIR33" s="45"/>
      <c r="RIS33" s="45"/>
      <c r="RIT33" s="45"/>
      <c r="RIU33" s="45"/>
      <c r="RIV33" s="45"/>
      <c r="RIW33" s="45"/>
      <c r="RIX33" s="45"/>
      <c r="RIY33" s="45"/>
      <c r="RIZ33" s="45"/>
      <c r="RJA33" s="45"/>
      <c r="RJB33" s="45"/>
      <c r="RJC33" s="45"/>
      <c r="RJD33" s="45"/>
      <c r="RJE33" s="45"/>
      <c r="RJF33" s="45"/>
      <c r="RJG33" s="45"/>
      <c r="RJH33" s="45"/>
      <c r="RJI33" s="45"/>
      <c r="RJJ33" s="45"/>
      <c r="RJK33" s="45"/>
      <c r="RJL33" s="45"/>
      <c r="RJM33" s="45"/>
      <c r="RJN33" s="45"/>
      <c r="RJO33" s="45"/>
      <c r="RJP33" s="45"/>
      <c r="RJQ33" s="45"/>
      <c r="RJR33" s="45"/>
      <c r="RJS33" s="45"/>
      <c r="RJT33" s="45"/>
      <c r="RJU33" s="45"/>
      <c r="RJV33" s="45"/>
      <c r="RJW33" s="45"/>
      <c r="RJX33" s="45"/>
      <c r="RJY33" s="45"/>
      <c r="RJZ33" s="45"/>
      <c r="RKA33" s="45"/>
      <c r="RKB33" s="45"/>
      <c r="RKC33" s="45"/>
      <c r="RKD33" s="45"/>
      <c r="RKE33" s="45"/>
      <c r="RKF33" s="45"/>
      <c r="RKG33" s="45"/>
      <c r="RKH33" s="45"/>
      <c r="RKI33" s="45"/>
      <c r="RKJ33" s="45"/>
      <c r="RKK33" s="45"/>
      <c r="RKL33" s="45"/>
      <c r="RKM33" s="45"/>
      <c r="RKN33" s="45"/>
      <c r="RKO33" s="45"/>
      <c r="RKP33" s="45"/>
      <c r="RKQ33" s="45"/>
      <c r="RKR33" s="45"/>
      <c r="RKS33" s="45"/>
      <c r="RKT33" s="45"/>
      <c r="RKU33" s="45"/>
      <c r="RKV33" s="45"/>
      <c r="RKW33" s="45"/>
      <c r="RKX33" s="45"/>
      <c r="RKY33" s="45"/>
      <c r="RKZ33" s="45"/>
      <c r="RLA33" s="45"/>
      <c r="RLB33" s="45"/>
      <c r="RLC33" s="45"/>
      <c r="RLD33" s="45"/>
      <c r="RLE33" s="45"/>
      <c r="RLF33" s="45"/>
      <c r="RLG33" s="45"/>
      <c r="RLH33" s="45"/>
      <c r="RLI33" s="45"/>
      <c r="RLJ33" s="45"/>
      <c r="RLK33" s="45"/>
      <c r="RLL33" s="45"/>
      <c r="RLM33" s="45"/>
      <c r="RLN33" s="45"/>
      <c r="RLO33" s="45"/>
      <c r="RLP33" s="45"/>
      <c r="RLQ33" s="45"/>
      <c r="RLR33" s="45"/>
      <c r="RLS33" s="45"/>
      <c r="RLT33" s="45"/>
      <c r="RLU33" s="45"/>
      <c r="RLV33" s="45"/>
      <c r="RLW33" s="45"/>
      <c r="RLX33" s="45"/>
      <c r="RLY33" s="45"/>
      <c r="RLZ33" s="45"/>
      <c r="RMA33" s="45"/>
      <c r="RMB33" s="45"/>
      <c r="RMC33" s="45"/>
      <c r="RMD33" s="45"/>
      <c r="RME33" s="45"/>
      <c r="RMF33" s="45"/>
      <c r="RMG33" s="45"/>
      <c r="RMH33" s="45"/>
      <c r="RMI33" s="45"/>
      <c r="RMJ33" s="45"/>
      <c r="RMK33" s="45"/>
      <c r="RML33" s="45"/>
      <c r="RMM33" s="45"/>
      <c r="RMN33" s="45"/>
      <c r="RMO33" s="45"/>
      <c r="RMP33" s="45"/>
      <c r="RMQ33" s="45"/>
      <c r="RMR33" s="45"/>
      <c r="RMS33" s="45"/>
      <c r="RMT33" s="45"/>
      <c r="RMU33" s="45"/>
      <c r="RMV33" s="45"/>
      <c r="RMW33" s="45"/>
      <c r="RMX33" s="45"/>
      <c r="RMY33" s="45"/>
      <c r="RMZ33" s="45"/>
      <c r="RNA33" s="45"/>
      <c r="RNB33" s="45"/>
      <c r="RNC33" s="45"/>
      <c r="RND33" s="45"/>
      <c r="RNE33" s="45"/>
      <c r="RNF33" s="45"/>
      <c r="RNG33" s="45"/>
      <c r="RNH33" s="45"/>
      <c r="RNI33" s="45"/>
      <c r="RNJ33" s="45"/>
      <c r="RNK33" s="45"/>
      <c r="RNL33" s="45"/>
      <c r="RNM33" s="45"/>
      <c r="RNN33" s="45"/>
      <c r="RNO33" s="45"/>
      <c r="RNP33" s="45"/>
      <c r="RNQ33" s="45"/>
      <c r="RNR33" s="45"/>
      <c r="RNS33" s="45"/>
      <c r="RNT33" s="45"/>
      <c r="RNU33" s="45"/>
      <c r="RNV33" s="45"/>
      <c r="RNW33" s="45"/>
      <c r="RNX33" s="45"/>
      <c r="RNY33" s="45"/>
      <c r="RNZ33" s="45"/>
      <c r="ROA33" s="45"/>
      <c r="ROB33" s="45"/>
      <c r="ROC33" s="45"/>
      <c r="ROD33" s="45"/>
      <c r="ROE33" s="45"/>
      <c r="ROF33" s="45"/>
      <c r="ROG33" s="45"/>
      <c r="ROH33" s="45"/>
      <c r="ROI33" s="45"/>
      <c r="ROJ33" s="45"/>
      <c r="ROK33" s="45"/>
      <c r="ROL33" s="45"/>
      <c r="ROM33" s="45"/>
      <c r="RON33" s="45"/>
      <c r="ROO33" s="45"/>
      <c r="ROP33" s="45"/>
      <c r="ROQ33" s="45"/>
      <c r="ROR33" s="45"/>
      <c r="ROS33" s="45"/>
      <c r="ROT33" s="45"/>
      <c r="ROU33" s="45"/>
      <c r="ROV33" s="45"/>
      <c r="ROW33" s="45"/>
      <c r="ROX33" s="45"/>
      <c r="ROY33" s="45"/>
      <c r="ROZ33" s="45"/>
      <c r="RPA33" s="45"/>
      <c r="RPB33" s="45"/>
      <c r="RPC33" s="45"/>
      <c r="RPD33" s="45"/>
      <c r="RPE33" s="45"/>
      <c r="RPF33" s="45"/>
      <c r="RPG33" s="45"/>
      <c r="RPH33" s="45"/>
      <c r="RPI33" s="45"/>
      <c r="RPJ33" s="45"/>
      <c r="RPK33" s="45"/>
      <c r="RPL33" s="45"/>
      <c r="RPM33" s="45"/>
      <c r="RPN33" s="45"/>
      <c r="RPO33" s="45"/>
      <c r="RPP33" s="45"/>
      <c r="RPQ33" s="45"/>
      <c r="RPR33" s="45"/>
      <c r="RPS33" s="45"/>
      <c r="RPT33" s="45"/>
      <c r="RPU33" s="45"/>
      <c r="RPV33" s="45"/>
      <c r="RPW33" s="45"/>
      <c r="RPX33" s="45"/>
      <c r="RPY33" s="45"/>
      <c r="RPZ33" s="45"/>
      <c r="RQA33" s="45"/>
      <c r="RQB33" s="45"/>
      <c r="RQC33" s="45"/>
      <c r="RQD33" s="45"/>
      <c r="RQE33" s="45"/>
      <c r="RQF33" s="45"/>
      <c r="RQG33" s="45"/>
      <c r="RQH33" s="45"/>
      <c r="RQI33" s="45"/>
      <c r="RQJ33" s="45"/>
      <c r="RQK33" s="45"/>
      <c r="RQL33" s="45"/>
      <c r="RQM33" s="45"/>
      <c r="RQN33" s="45"/>
      <c r="RQO33" s="45"/>
      <c r="RQP33" s="45"/>
      <c r="RQQ33" s="45"/>
      <c r="RQR33" s="45"/>
      <c r="RQS33" s="45"/>
      <c r="RQT33" s="45"/>
      <c r="RQU33" s="45"/>
      <c r="RQV33" s="45"/>
      <c r="RQW33" s="45"/>
      <c r="RQX33" s="45"/>
      <c r="RQY33" s="45"/>
      <c r="RQZ33" s="45"/>
      <c r="RRA33" s="45"/>
      <c r="RRB33" s="45"/>
      <c r="RRC33" s="45"/>
      <c r="RRD33" s="45"/>
      <c r="RRE33" s="45"/>
      <c r="RRF33" s="45"/>
      <c r="RRG33" s="45"/>
      <c r="RRH33" s="45"/>
      <c r="RRI33" s="45"/>
      <c r="RRJ33" s="45"/>
      <c r="RRK33" s="45"/>
      <c r="RRL33" s="45"/>
      <c r="RRM33" s="45"/>
      <c r="RRN33" s="45"/>
      <c r="RRO33" s="45"/>
      <c r="RRP33" s="45"/>
      <c r="RRQ33" s="45"/>
      <c r="RRR33" s="45"/>
      <c r="RRS33" s="45"/>
      <c r="RRT33" s="45"/>
      <c r="RRU33" s="45"/>
      <c r="RRV33" s="45"/>
      <c r="RRW33" s="45"/>
      <c r="RRX33" s="45"/>
      <c r="RRY33" s="45"/>
      <c r="RRZ33" s="45"/>
      <c r="RSA33" s="45"/>
      <c r="RSB33" s="45"/>
      <c r="RSC33" s="45"/>
      <c r="RSD33" s="45"/>
      <c r="RSE33" s="45"/>
      <c r="RSF33" s="45"/>
      <c r="RSG33" s="45"/>
      <c r="RSH33" s="45"/>
      <c r="RSI33" s="45"/>
      <c r="RSJ33" s="45"/>
      <c r="RSK33" s="45"/>
      <c r="RSL33" s="45"/>
      <c r="RSM33" s="45"/>
      <c r="RSN33" s="45"/>
      <c r="RSO33" s="45"/>
      <c r="RSP33" s="45"/>
      <c r="RSQ33" s="45"/>
      <c r="RSR33" s="45"/>
      <c r="RSS33" s="45"/>
      <c r="RST33" s="45"/>
      <c r="RSU33" s="45"/>
      <c r="RSV33" s="45"/>
      <c r="RSW33" s="45"/>
      <c r="RSX33" s="45"/>
      <c r="RSY33" s="45"/>
      <c r="RSZ33" s="45"/>
      <c r="RTA33" s="45"/>
      <c r="RTB33" s="45"/>
      <c r="RTC33" s="45"/>
      <c r="RTD33" s="45"/>
      <c r="RTE33" s="45"/>
      <c r="RTF33" s="45"/>
      <c r="RTG33" s="45"/>
      <c r="RTH33" s="45"/>
      <c r="RTI33" s="45"/>
      <c r="RTJ33" s="45"/>
      <c r="RTK33" s="45"/>
      <c r="RTL33" s="45"/>
      <c r="RTM33" s="45"/>
      <c r="RTN33" s="45"/>
      <c r="RTO33" s="45"/>
      <c r="RTP33" s="45"/>
      <c r="RTQ33" s="45"/>
      <c r="RTR33" s="45"/>
      <c r="RTS33" s="45"/>
      <c r="RTT33" s="45"/>
      <c r="RTU33" s="45"/>
      <c r="RTV33" s="45"/>
      <c r="RTW33" s="45"/>
      <c r="RTX33" s="45"/>
      <c r="RTY33" s="45"/>
      <c r="RTZ33" s="45"/>
      <c r="RUA33" s="45"/>
      <c r="RUB33" s="45"/>
      <c r="RUC33" s="45"/>
      <c r="RUD33" s="45"/>
      <c r="RUE33" s="45"/>
      <c r="RUF33" s="45"/>
      <c r="RUG33" s="45"/>
      <c r="RUH33" s="45"/>
      <c r="RUI33" s="45"/>
      <c r="RUJ33" s="45"/>
      <c r="RUK33" s="45"/>
      <c r="RUL33" s="45"/>
      <c r="RUM33" s="45"/>
      <c r="RUN33" s="45"/>
      <c r="RUO33" s="45"/>
      <c r="RUP33" s="45"/>
      <c r="RUQ33" s="45"/>
      <c r="RUR33" s="45"/>
      <c r="RUS33" s="45"/>
      <c r="RUT33" s="45"/>
      <c r="RUU33" s="45"/>
      <c r="RUV33" s="45"/>
      <c r="RUW33" s="45"/>
      <c r="RUX33" s="45"/>
      <c r="RUY33" s="45"/>
      <c r="RUZ33" s="45"/>
      <c r="RVA33" s="45"/>
      <c r="RVB33" s="45"/>
      <c r="RVC33" s="45"/>
      <c r="RVD33" s="45"/>
      <c r="RVE33" s="45"/>
      <c r="RVF33" s="45"/>
      <c r="RVG33" s="45"/>
      <c r="RVH33" s="45"/>
      <c r="RVI33" s="45"/>
      <c r="RVJ33" s="45"/>
      <c r="RVK33" s="45"/>
      <c r="RVL33" s="45"/>
      <c r="RVM33" s="45"/>
      <c r="RVN33" s="45"/>
      <c r="RVO33" s="45"/>
      <c r="RVP33" s="45"/>
      <c r="RVQ33" s="45"/>
      <c r="RVR33" s="45"/>
      <c r="RVS33" s="45"/>
      <c r="RVT33" s="45"/>
      <c r="RVU33" s="45"/>
      <c r="RVV33" s="45"/>
      <c r="RVW33" s="45"/>
      <c r="RVX33" s="45"/>
      <c r="RVY33" s="45"/>
      <c r="RVZ33" s="45"/>
      <c r="RWA33" s="45"/>
      <c r="RWB33" s="45"/>
      <c r="RWC33" s="45"/>
      <c r="RWD33" s="45"/>
      <c r="RWE33" s="45"/>
      <c r="RWF33" s="45"/>
      <c r="RWG33" s="45"/>
      <c r="RWH33" s="45"/>
      <c r="RWI33" s="45"/>
      <c r="RWJ33" s="45"/>
      <c r="RWK33" s="45"/>
      <c r="RWL33" s="45"/>
      <c r="RWM33" s="45"/>
      <c r="RWN33" s="45"/>
      <c r="RWO33" s="45"/>
      <c r="RWP33" s="45"/>
      <c r="RWQ33" s="45"/>
      <c r="RWR33" s="45"/>
      <c r="RWS33" s="45"/>
      <c r="RWT33" s="45"/>
      <c r="RWU33" s="45"/>
      <c r="RWV33" s="45"/>
      <c r="RWW33" s="45"/>
      <c r="RWX33" s="45"/>
      <c r="RWY33" s="45"/>
      <c r="RWZ33" s="45"/>
      <c r="RXA33" s="45"/>
      <c r="RXB33" s="45"/>
      <c r="RXC33" s="45"/>
      <c r="RXD33" s="45"/>
      <c r="RXE33" s="45"/>
      <c r="RXF33" s="45"/>
      <c r="RXG33" s="45"/>
      <c r="RXH33" s="45"/>
      <c r="RXI33" s="45"/>
      <c r="RXJ33" s="45"/>
      <c r="RXK33" s="45"/>
      <c r="RXL33" s="45"/>
      <c r="RXM33" s="45"/>
      <c r="RXN33" s="45"/>
      <c r="RXO33" s="45"/>
      <c r="RXP33" s="45"/>
      <c r="RXQ33" s="45"/>
      <c r="RXR33" s="45"/>
      <c r="RXS33" s="45"/>
      <c r="RXT33" s="45"/>
      <c r="RXU33" s="45"/>
      <c r="RXV33" s="45"/>
      <c r="RXW33" s="45"/>
      <c r="RXX33" s="45"/>
      <c r="RXY33" s="45"/>
      <c r="RXZ33" s="45"/>
      <c r="RYA33" s="45"/>
      <c r="RYB33" s="45"/>
      <c r="RYC33" s="45"/>
      <c r="RYD33" s="45"/>
      <c r="RYE33" s="45"/>
      <c r="RYF33" s="45"/>
      <c r="RYG33" s="45"/>
      <c r="RYH33" s="45"/>
      <c r="RYI33" s="45"/>
      <c r="RYJ33" s="45"/>
      <c r="RYK33" s="45"/>
      <c r="RYL33" s="45"/>
      <c r="RYM33" s="45"/>
      <c r="RYN33" s="45"/>
      <c r="RYO33" s="45"/>
      <c r="RYP33" s="45"/>
      <c r="RYQ33" s="45"/>
      <c r="RYR33" s="45"/>
      <c r="RYS33" s="45"/>
      <c r="RYT33" s="45"/>
      <c r="RYU33" s="45"/>
      <c r="RYV33" s="45"/>
      <c r="RYW33" s="45"/>
      <c r="RYX33" s="45"/>
      <c r="RYY33" s="45"/>
      <c r="RYZ33" s="45"/>
      <c r="RZA33" s="45"/>
      <c r="RZB33" s="45"/>
      <c r="RZC33" s="45"/>
      <c r="RZD33" s="45"/>
      <c r="RZE33" s="45"/>
      <c r="RZF33" s="45"/>
      <c r="RZG33" s="45"/>
      <c r="RZH33" s="45"/>
      <c r="RZI33" s="45"/>
      <c r="RZJ33" s="45"/>
      <c r="RZK33" s="45"/>
      <c r="RZL33" s="45"/>
      <c r="RZM33" s="45"/>
      <c r="RZN33" s="45"/>
      <c r="RZO33" s="45"/>
      <c r="RZP33" s="45"/>
      <c r="RZQ33" s="45"/>
      <c r="RZR33" s="45"/>
      <c r="RZS33" s="45"/>
      <c r="RZT33" s="45"/>
      <c r="RZU33" s="45"/>
      <c r="RZV33" s="45"/>
      <c r="RZW33" s="45"/>
      <c r="RZX33" s="45"/>
      <c r="RZY33" s="45"/>
      <c r="RZZ33" s="45"/>
      <c r="SAA33" s="45"/>
      <c r="SAB33" s="45"/>
      <c r="SAC33" s="45"/>
      <c r="SAD33" s="45"/>
      <c r="SAE33" s="45"/>
      <c r="SAF33" s="45"/>
      <c r="SAG33" s="45"/>
      <c r="SAH33" s="45"/>
      <c r="SAI33" s="45"/>
      <c r="SAJ33" s="45"/>
      <c r="SAK33" s="45"/>
      <c r="SAL33" s="45"/>
      <c r="SAM33" s="45"/>
      <c r="SAN33" s="45"/>
      <c r="SAO33" s="45"/>
      <c r="SAP33" s="45"/>
      <c r="SAQ33" s="45"/>
      <c r="SAR33" s="45"/>
      <c r="SAS33" s="45"/>
      <c r="SAT33" s="45"/>
      <c r="SAU33" s="45"/>
      <c r="SAV33" s="45"/>
      <c r="SAW33" s="45"/>
      <c r="SAX33" s="45"/>
      <c r="SAY33" s="45"/>
      <c r="SAZ33" s="45"/>
      <c r="SBA33" s="45"/>
      <c r="SBB33" s="45"/>
      <c r="SBC33" s="45"/>
      <c r="SBD33" s="45"/>
      <c r="SBE33" s="45"/>
      <c r="SBF33" s="45"/>
      <c r="SBG33" s="45"/>
      <c r="SBH33" s="45"/>
      <c r="SBI33" s="45"/>
      <c r="SBJ33" s="45"/>
      <c r="SBK33" s="45"/>
      <c r="SBL33" s="45"/>
      <c r="SBM33" s="45"/>
      <c r="SBN33" s="45"/>
      <c r="SBO33" s="45"/>
      <c r="SBP33" s="45"/>
      <c r="SBQ33" s="45"/>
      <c r="SBR33" s="45"/>
      <c r="SBS33" s="45"/>
      <c r="SBT33" s="45"/>
      <c r="SBU33" s="45"/>
      <c r="SBV33" s="45"/>
      <c r="SBW33" s="45"/>
      <c r="SBX33" s="45"/>
      <c r="SBY33" s="45"/>
      <c r="SBZ33" s="45"/>
      <c r="SCA33" s="45"/>
      <c r="SCB33" s="45"/>
      <c r="SCC33" s="45"/>
      <c r="SCD33" s="45"/>
      <c r="SCE33" s="45"/>
      <c r="SCF33" s="45"/>
      <c r="SCG33" s="45"/>
      <c r="SCH33" s="45"/>
      <c r="SCI33" s="45"/>
      <c r="SCJ33" s="45"/>
      <c r="SCK33" s="45"/>
      <c r="SCL33" s="45"/>
      <c r="SCM33" s="45"/>
      <c r="SCN33" s="45"/>
      <c r="SCO33" s="45"/>
      <c r="SCP33" s="45"/>
      <c r="SCQ33" s="45"/>
      <c r="SCR33" s="45"/>
      <c r="SCS33" s="45"/>
      <c r="SCT33" s="45"/>
      <c r="SCU33" s="45"/>
      <c r="SCV33" s="45"/>
      <c r="SCW33" s="45"/>
      <c r="SCX33" s="45"/>
      <c r="SCY33" s="45"/>
      <c r="SCZ33" s="45"/>
      <c r="SDA33" s="45"/>
      <c r="SDB33" s="45"/>
      <c r="SDC33" s="45"/>
      <c r="SDD33" s="45"/>
      <c r="SDE33" s="45"/>
      <c r="SDF33" s="45"/>
      <c r="SDG33" s="45"/>
      <c r="SDH33" s="45"/>
      <c r="SDI33" s="45"/>
      <c r="SDJ33" s="45"/>
      <c r="SDK33" s="45"/>
      <c r="SDL33" s="45"/>
      <c r="SDM33" s="45"/>
      <c r="SDN33" s="45"/>
      <c r="SDO33" s="45"/>
      <c r="SDP33" s="45"/>
      <c r="SDQ33" s="45"/>
      <c r="SDR33" s="45"/>
      <c r="SDS33" s="45"/>
      <c r="SDT33" s="45"/>
      <c r="SDU33" s="45"/>
      <c r="SDV33" s="45"/>
      <c r="SDW33" s="45"/>
      <c r="SDX33" s="45"/>
      <c r="SDY33" s="45"/>
      <c r="SDZ33" s="45"/>
      <c r="SEA33" s="45"/>
      <c r="SEB33" s="45"/>
      <c r="SEC33" s="45"/>
      <c r="SED33" s="45"/>
      <c r="SEE33" s="45"/>
      <c r="SEF33" s="45"/>
      <c r="SEG33" s="45"/>
      <c r="SEH33" s="45"/>
      <c r="SEI33" s="45"/>
      <c r="SEJ33" s="45"/>
      <c r="SEK33" s="45"/>
      <c r="SEL33" s="45"/>
      <c r="SEM33" s="45"/>
      <c r="SEN33" s="45"/>
      <c r="SEO33" s="45"/>
      <c r="SEP33" s="45"/>
      <c r="SEQ33" s="45"/>
      <c r="SER33" s="45"/>
      <c r="SES33" s="45"/>
      <c r="SET33" s="45"/>
      <c r="SEU33" s="45"/>
      <c r="SEV33" s="45"/>
      <c r="SEW33" s="45"/>
      <c r="SEX33" s="45"/>
      <c r="SEY33" s="45"/>
      <c r="SEZ33" s="45"/>
      <c r="SFA33" s="45"/>
      <c r="SFB33" s="45"/>
      <c r="SFC33" s="45"/>
      <c r="SFD33" s="45"/>
      <c r="SFE33" s="45"/>
      <c r="SFF33" s="45"/>
      <c r="SFG33" s="45"/>
      <c r="SFH33" s="45"/>
      <c r="SFI33" s="45"/>
      <c r="SFJ33" s="45"/>
      <c r="SFK33" s="45"/>
      <c r="SFL33" s="45"/>
      <c r="SFM33" s="45"/>
      <c r="SFN33" s="45"/>
      <c r="SFO33" s="45"/>
      <c r="SFP33" s="45"/>
      <c r="SFQ33" s="45"/>
      <c r="SFR33" s="45"/>
      <c r="SFS33" s="45"/>
      <c r="SFT33" s="45"/>
      <c r="SFU33" s="45"/>
      <c r="SFV33" s="45"/>
      <c r="SFW33" s="45"/>
      <c r="SFX33" s="45"/>
      <c r="SFY33" s="45"/>
      <c r="SFZ33" s="45"/>
      <c r="SGA33" s="45"/>
      <c r="SGB33" s="45"/>
      <c r="SGC33" s="45"/>
      <c r="SGD33" s="45"/>
      <c r="SGE33" s="45"/>
      <c r="SGF33" s="45"/>
      <c r="SGG33" s="45"/>
      <c r="SGH33" s="45"/>
      <c r="SGI33" s="45"/>
      <c r="SGJ33" s="45"/>
      <c r="SGK33" s="45"/>
      <c r="SGL33" s="45"/>
      <c r="SGM33" s="45"/>
      <c r="SGN33" s="45"/>
      <c r="SGO33" s="45"/>
      <c r="SGP33" s="45"/>
      <c r="SGQ33" s="45"/>
      <c r="SGR33" s="45"/>
      <c r="SGS33" s="45"/>
      <c r="SGT33" s="45"/>
      <c r="SGU33" s="45"/>
      <c r="SGV33" s="45"/>
      <c r="SGW33" s="45"/>
      <c r="SGX33" s="45"/>
      <c r="SGY33" s="45"/>
      <c r="SGZ33" s="45"/>
      <c r="SHA33" s="45"/>
      <c r="SHB33" s="45"/>
      <c r="SHC33" s="45"/>
      <c r="SHD33" s="45"/>
      <c r="SHE33" s="45"/>
      <c r="SHF33" s="45"/>
      <c r="SHG33" s="45"/>
      <c r="SHH33" s="45"/>
      <c r="SHI33" s="45"/>
      <c r="SHJ33" s="45"/>
      <c r="SHK33" s="45"/>
      <c r="SHL33" s="45"/>
      <c r="SHM33" s="45"/>
      <c r="SHN33" s="45"/>
      <c r="SHO33" s="45"/>
      <c r="SHP33" s="45"/>
      <c r="SHQ33" s="45"/>
      <c r="SHR33" s="45"/>
      <c r="SHS33" s="45"/>
      <c r="SHT33" s="45"/>
      <c r="SHU33" s="45"/>
      <c r="SHV33" s="45"/>
      <c r="SHW33" s="45"/>
      <c r="SHX33" s="45"/>
      <c r="SHY33" s="45"/>
      <c r="SHZ33" s="45"/>
      <c r="SIA33" s="45"/>
      <c r="SIB33" s="45"/>
      <c r="SIC33" s="45"/>
      <c r="SID33" s="45"/>
      <c r="SIE33" s="45"/>
      <c r="SIF33" s="45"/>
      <c r="SIG33" s="45"/>
      <c r="SIH33" s="45"/>
      <c r="SII33" s="45"/>
      <c r="SIJ33" s="45"/>
      <c r="SIK33" s="45"/>
      <c r="SIL33" s="45"/>
      <c r="SIM33" s="45"/>
      <c r="SIN33" s="45"/>
      <c r="SIO33" s="45"/>
      <c r="SIP33" s="45"/>
      <c r="SIQ33" s="45"/>
      <c r="SIR33" s="45"/>
      <c r="SIS33" s="45"/>
      <c r="SIT33" s="45"/>
      <c r="SIU33" s="45"/>
      <c r="SIV33" s="45"/>
      <c r="SIW33" s="45"/>
      <c r="SIX33" s="45"/>
      <c r="SIY33" s="45"/>
      <c r="SIZ33" s="45"/>
      <c r="SJA33" s="45"/>
      <c r="SJB33" s="45"/>
      <c r="SJC33" s="45"/>
      <c r="SJD33" s="45"/>
      <c r="SJE33" s="45"/>
      <c r="SJF33" s="45"/>
      <c r="SJG33" s="45"/>
      <c r="SJH33" s="45"/>
      <c r="SJI33" s="45"/>
      <c r="SJJ33" s="45"/>
      <c r="SJK33" s="45"/>
      <c r="SJL33" s="45"/>
      <c r="SJM33" s="45"/>
      <c r="SJN33" s="45"/>
      <c r="SJO33" s="45"/>
      <c r="SJP33" s="45"/>
      <c r="SJQ33" s="45"/>
      <c r="SJR33" s="45"/>
      <c r="SJS33" s="45"/>
      <c r="SJT33" s="45"/>
      <c r="SJU33" s="45"/>
      <c r="SJV33" s="45"/>
      <c r="SJW33" s="45"/>
      <c r="SJX33" s="45"/>
      <c r="SJY33" s="45"/>
      <c r="SJZ33" s="45"/>
      <c r="SKA33" s="45"/>
      <c r="SKB33" s="45"/>
      <c r="SKC33" s="45"/>
      <c r="SKD33" s="45"/>
      <c r="SKE33" s="45"/>
      <c r="SKF33" s="45"/>
      <c r="SKG33" s="45"/>
      <c r="SKH33" s="45"/>
      <c r="SKI33" s="45"/>
      <c r="SKJ33" s="45"/>
      <c r="SKK33" s="45"/>
      <c r="SKL33" s="45"/>
      <c r="SKM33" s="45"/>
      <c r="SKN33" s="45"/>
      <c r="SKO33" s="45"/>
      <c r="SKP33" s="45"/>
      <c r="SKQ33" s="45"/>
      <c r="SKR33" s="45"/>
      <c r="SKS33" s="45"/>
      <c r="SKT33" s="45"/>
      <c r="SKU33" s="45"/>
      <c r="SKV33" s="45"/>
      <c r="SKW33" s="45"/>
      <c r="SKX33" s="45"/>
      <c r="SKY33" s="45"/>
      <c r="SKZ33" s="45"/>
      <c r="SLA33" s="45"/>
      <c r="SLB33" s="45"/>
      <c r="SLC33" s="45"/>
      <c r="SLD33" s="45"/>
      <c r="SLE33" s="45"/>
      <c r="SLF33" s="45"/>
      <c r="SLG33" s="45"/>
      <c r="SLH33" s="45"/>
      <c r="SLI33" s="45"/>
      <c r="SLJ33" s="45"/>
      <c r="SLK33" s="45"/>
      <c r="SLL33" s="45"/>
      <c r="SLM33" s="45"/>
      <c r="SLN33" s="45"/>
      <c r="SLO33" s="45"/>
      <c r="SLP33" s="45"/>
      <c r="SLQ33" s="45"/>
      <c r="SLR33" s="45"/>
      <c r="SLS33" s="45"/>
      <c r="SLT33" s="45"/>
      <c r="SLU33" s="45"/>
      <c r="SLV33" s="45"/>
      <c r="SLW33" s="45"/>
      <c r="SLX33" s="45"/>
      <c r="SLY33" s="45"/>
      <c r="SLZ33" s="45"/>
      <c r="SMA33" s="45"/>
      <c r="SMB33" s="45"/>
      <c r="SMC33" s="45"/>
      <c r="SMD33" s="45"/>
      <c r="SME33" s="45"/>
      <c r="SMF33" s="45"/>
      <c r="SMG33" s="45"/>
      <c r="SMH33" s="45"/>
      <c r="SMI33" s="45"/>
      <c r="SMJ33" s="45"/>
      <c r="SMK33" s="45"/>
      <c r="SML33" s="45"/>
      <c r="SMM33" s="45"/>
      <c r="SMN33" s="45"/>
      <c r="SMO33" s="45"/>
      <c r="SMP33" s="45"/>
      <c r="SMQ33" s="45"/>
      <c r="SMR33" s="45"/>
      <c r="SMS33" s="45"/>
      <c r="SMT33" s="45"/>
      <c r="SMU33" s="45"/>
      <c r="SMV33" s="45"/>
      <c r="SMW33" s="45"/>
      <c r="SMX33" s="45"/>
      <c r="SMY33" s="45"/>
      <c r="SMZ33" s="45"/>
      <c r="SNA33" s="45"/>
      <c r="SNB33" s="45"/>
      <c r="SNC33" s="45"/>
      <c r="SND33" s="45"/>
      <c r="SNE33" s="45"/>
      <c r="SNF33" s="45"/>
      <c r="SNG33" s="45"/>
      <c r="SNH33" s="45"/>
      <c r="SNI33" s="45"/>
      <c r="SNJ33" s="45"/>
      <c r="SNK33" s="45"/>
      <c r="SNL33" s="45"/>
      <c r="SNM33" s="45"/>
      <c r="SNN33" s="45"/>
      <c r="SNO33" s="45"/>
      <c r="SNP33" s="45"/>
      <c r="SNQ33" s="45"/>
      <c r="SNR33" s="45"/>
      <c r="SNS33" s="45"/>
      <c r="SNT33" s="45"/>
      <c r="SNU33" s="45"/>
      <c r="SNV33" s="45"/>
      <c r="SNW33" s="45"/>
      <c r="SNX33" s="45"/>
      <c r="SNY33" s="45"/>
      <c r="SNZ33" s="45"/>
      <c r="SOA33" s="45"/>
      <c r="SOB33" s="45"/>
      <c r="SOC33" s="45"/>
      <c r="SOD33" s="45"/>
      <c r="SOE33" s="45"/>
      <c r="SOF33" s="45"/>
      <c r="SOG33" s="45"/>
      <c r="SOH33" s="45"/>
      <c r="SOI33" s="45"/>
      <c r="SOJ33" s="45"/>
      <c r="SOK33" s="45"/>
      <c r="SOL33" s="45"/>
      <c r="SOM33" s="45"/>
      <c r="SON33" s="45"/>
      <c r="SOO33" s="45"/>
      <c r="SOP33" s="45"/>
      <c r="SOQ33" s="45"/>
      <c r="SOR33" s="45"/>
      <c r="SOS33" s="45"/>
      <c r="SOT33" s="45"/>
      <c r="SOU33" s="45"/>
      <c r="SOV33" s="45"/>
      <c r="SOW33" s="45"/>
      <c r="SOX33" s="45"/>
      <c r="SOY33" s="45"/>
      <c r="SOZ33" s="45"/>
      <c r="SPA33" s="45"/>
      <c r="SPB33" s="45"/>
      <c r="SPC33" s="45"/>
      <c r="SPD33" s="45"/>
      <c r="SPE33" s="45"/>
      <c r="SPF33" s="45"/>
      <c r="SPG33" s="45"/>
      <c r="SPH33" s="45"/>
      <c r="SPI33" s="45"/>
      <c r="SPJ33" s="45"/>
      <c r="SPK33" s="45"/>
      <c r="SPL33" s="45"/>
      <c r="SPM33" s="45"/>
      <c r="SPN33" s="45"/>
      <c r="SPO33" s="45"/>
      <c r="SPP33" s="45"/>
      <c r="SPQ33" s="45"/>
      <c r="SPR33" s="45"/>
      <c r="SPS33" s="45"/>
      <c r="SPT33" s="45"/>
      <c r="SPU33" s="45"/>
      <c r="SPV33" s="45"/>
      <c r="SPW33" s="45"/>
      <c r="SPX33" s="45"/>
      <c r="SPY33" s="45"/>
      <c r="SPZ33" s="45"/>
      <c r="SQA33" s="45"/>
      <c r="SQB33" s="45"/>
      <c r="SQC33" s="45"/>
      <c r="SQD33" s="45"/>
      <c r="SQE33" s="45"/>
      <c r="SQF33" s="45"/>
      <c r="SQG33" s="45"/>
      <c r="SQH33" s="45"/>
      <c r="SQI33" s="45"/>
      <c r="SQJ33" s="45"/>
      <c r="SQK33" s="45"/>
      <c r="SQL33" s="45"/>
      <c r="SQM33" s="45"/>
      <c r="SQN33" s="45"/>
      <c r="SQO33" s="45"/>
      <c r="SQP33" s="45"/>
      <c r="SQQ33" s="45"/>
      <c r="SQR33" s="45"/>
      <c r="SQS33" s="45"/>
      <c r="SQT33" s="45"/>
      <c r="SQU33" s="45"/>
      <c r="SQV33" s="45"/>
      <c r="SQW33" s="45"/>
      <c r="SQX33" s="45"/>
      <c r="SQY33" s="45"/>
      <c r="SQZ33" s="45"/>
      <c r="SRA33" s="45"/>
      <c r="SRB33" s="45"/>
      <c r="SRC33" s="45"/>
      <c r="SRD33" s="45"/>
      <c r="SRE33" s="45"/>
      <c r="SRF33" s="45"/>
      <c r="SRG33" s="45"/>
      <c r="SRH33" s="45"/>
      <c r="SRI33" s="45"/>
      <c r="SRJ33" s="45"/>
      <c r="SRK33" s="45"/>
      <c r="SRL33" s="45"/>
      <c r="SRM33" s="45"/>
      <c r="SRN33" s="45"/>
      <c r="SRO33" s="45"/>
      <c r="SRP33" s="45"/>
      <c r="SRQ33" s="45"/>
      <c r="SRR33" s="45"/>
      <c r="SRS33" s="45"/>
      <c r="SRT33" s="45"/>
      <c r="SRU33" s="45"/>
      <c r="SRV33" s="45"/>
      <c r="SRW33" s="45"/>
      <c r="SRX33" s="45"/>
      <c r="SRY33" s="45"/>
      <c r="SRZ33" s="45"/>
      <c r="SSA33" s="45"/>
      <c r="SSB33" s="45"/>
      <c r="SSC33" s="45"/>
      <c r="SSD33" s="45"/>
      <c r="SSE33" s="45"/>
      <c r="SSF33" s="45"/>
      <c r="SSG33" s="45"/>
      <c r="SSH33" s="45"/>
      <c r="SSI33" s="45"/>
      <c r="SSJ33" s="45"/>
      <c r="SSK33" s="45"/>
      <c r="SSL33" s="45"/>
      <c r="SSM33" s="45"/>
      <c r="SSN33" s="45"/>
      <c r="SSO33" s="45"/>
      <c r="SSP33" s="45"/>
      <c r="SSQ33" s="45"/>
      <c r="SSR33" s="45"/>
      <c r="SSS33" s="45"/>
      <c r="SST33" s="45"/>
      <c r="SSU33" s="45"/>
      <c r="SSV33" s="45"/>
      <c r="SSW33" s="45"/>
      <c r="SSX33" s="45"/>
      <c r="SSY33" s="45"/>
      <c r="SSZ33" s="45"/>
      <c r="STA33" s="45"/>
      <c r="STB33" s="45"/>
      <c r="STC33" s="45"/>
      <c r="STD33" s="45"/>
      <c r="STE33" s="45"/>
      <c r="STF33" s="45"/>
      <c r="STG33" s="45"/>
      <c r="STH33" s="45"/>
      <c r="STI33" s="45"/>
      <c r="STJ33" s="45"/>
      <c r="STK33" s="45"/>
      <c r="STL33" s="45"/>
      <c r="STM33" s="45"/>
      <c r="STN33" s="45"/>
      <c r="STO33" s="45"/>
      <c r="STP33" s="45"/>
      <c r="STQ33" s="45"/>
      <c r="STR33" s="45"/>
      <c r="STS33" s="45"/>
      <c r="STT33" s="45"/>
      <c r="STU33" s="45"/>
      <c r="STV33" s="45"/>
      <c r="STW33" s="45"/>
      <c r="STX33" s="45"/>
      <c r="STY33" s="45"/>
      <c r="STZ33" s="45"/>
      <c r="SUA33" s="45"/>
      <c r="SUB33" s="45"/>
      <c r="SUC33" s="45"/>
      <c r="SUD33" s="45"/>
      <c r="SUE33" s="45"/>
      <c r="SUF33" s="45"/>
      <c r="SUG33" s="45"/>
      <c r="SUH33" s="45"/>
      <c r="SUI33" s="45"/>
      <c r="SUJ33" s="45"/>
      <c r="SUK33" s="45"/>
      <c r="SUL33" s="45"/>
      <c r="SUM33" s="45"/>
      <c r="SUN33" s="45"/>
      <c r="SUO33" s="45"/>
      <c r="SUP33" s="45"/>
      <c r="SUQ33" s="45"/>
      <c r="SUR33" s="45"/>
      <c r="SUS33" s="45"/>
      <c r="SUT33" s="45"/>
      <c r="SUU33" s="45"/>
      <c r="SUV33" s="45"/>
      <c r="SUW33" s="45"/>
      <c r="SUX33" s="45"/>
      <c r="SUY33" s="45"/>
      <c r="SUZ33" s="45"/>
      <c r="SVA33" s="45"/>
      <c r="SVB33" s="45"/>
      <c r="SVC33" s="45"/>
      <c r="SVD33" s="45"/>
      <c r="SVE33" s="45"/>
      <c r="SVF33" s="45"/>
      <c r="SVG33" s="45"/>
      <c r="SVH33" s="45"/>
      <c r="SVI33" s="45"/>
      <c r="SVJ33" s="45"/>
      <c r="SVK33" s="45"/>
      <c r="SVL33" s="45"/>
      <c r="SVM33" s="45"/>
      <c r="SVN33" s="45"/>
      <c r="SVO33" s="45"/>
      <c r="SVP33" s="45"/>
      <c r="SVQ33" s="45"/>
      <c r="SVR33" s="45"/>
      <c r="SVS33" s="45"/>
      <c r="SVT33" s="45"/>
      <c r="SVU33" s="45"/>
      <c r="SVV33" s="45"/>
      <c r="SVW33" s="45"/>
      <c r="SVX33" s="45"/>
      <c r="SVY33" s="45"/>
      <c r="SVZ33" s="45"/>
      <c r="SWA33" s="45"/>
      <c r="SWB33" s="45"/>
      <c r="SWC33" s="45"/>
      <c r="SWD33" s="45"/>
      <c r="SWE33" s="45"/>
      <c r="SWF33" s="45"/>
      <c r="SWG33" s="45"/>
      <c r="SWH33" s="45"/>
      <c r="SWI33" s="45"/>
      <c r="SWJ33" s="45"/>
      <c r="SWK33" s="45"/>
      <c r="SWL33" s="45"/>
      <c r="SWM33" s="45"/>
      <c r="SWN33" s="45"/>
      <c r="SWO33" s="45"/>
      <c r="SWP33" s="45"/>
      <c r="SWQ33" s="45"/>
      <c r="SWR33" s="45"/>
      <c r="SWS33" s="45"/>
      <c r="SWT33" s="45"/>
      <c r="SWU33" s="45"/>
      <c r="SWV33" s="45"/>
      <c r="SWW33" s="45"/>
      <c r="SWX33" s="45"/>
      <c r="SWY33" s="45"/>
      <c r="SWZ33" s="45"/>
      <c r="SXA33" s="45"/>
      <c r="SXB33" s="45"/>
      <c r="SXC33" s="45"/>
      <c r="SXD33" s="45"/>
      <c r="SXE33" s="45"/>
      <c r="SXF33" s="45"/>
      <c r="SXG33" s="45"/>
      <c r="SXH33" s="45"/>
      <c r="SXI33" s="45"/>
      <c r="SXJ33" s="45"/>
      <c r="SXK33" s="45"/>
      <c r="SXL33" s="45"/>
      <c r="SXM33" s="45"/>
      <c r="SXN33" s="45"/>
      <c r="SXO33" s="45"/>
      <c r="SXP33" s="45"/>
      <c r="SXQ33" s="45"/>
      <c r="SXR33" s="45"/>
      <c r="SXS33" s="45"/>
      <c r="SXT33" s="45"/>
      <c r="SXU33" s="45"/>
      <c r="SXV33" s="45"/>
      <c r="SXW33" s="45"/>
      <c r="SXX33" s="45"/>
      <c r="SXY33" s="45"/>
      <c r="SXZ33" s="45"/>
      <c r="SYA33" s="45"/>
      <c r="SYB33" s="45"/>
      <c r="SYC33" s="45"/>
      <c r="SYD33" s="45"/>
      <c r="SYE33" s="45"/>
      <c r="SYF33" s="45"/>
      <c r="SYG33" s="45"/>
      <c r="SYH33" s="45"/>
      <c r="SYI33" s="45"/>
      <c r="SYJ33" s="45"/>
      <c r="SYK33" s="45"/>
      <c r="SYL33" s="45"/>
      <c r="SYM33" s="45"/>
      <c r="SYN33" s="45"/>
      <c r="SYO33" s="45"/>
      <c r="SYP33" s="45"/>
      <c r="SYQ33" s="45"/>
      <c r="SYR33" s="45"/>
      <c r="SYS33" s="45"/>
      <c r="SYT33" s="45"/>
      <c r="SYU33" s="45"/>
      <c r="SYV33" s="45"/>
      <c r="SYW33" s="45"/>
      <c r="SYX33" s="45"/>
      <c r="SYY33" s="45"/>
      <c r="SYZ33" s="45"/>
      <c r="SZA33" s="45"/>
      <c r="SZB33" s="45"/>
      <c r="SZC33" s="45"/>
      <c r="SZD33" s="45"/>
      <c r="SZE33" s="45"/>
      <c r="SZF33" s="45"/>
      <c r="SZG33" s="45"/>
      <c r="SZH33" s="45"/>
      <c r="SZI33" s="45"/>
      <c r="SZJ33" s="45"/>
      <c r="SZK33" s="45"/>
      <c r="SZL33" s="45"/>
      <c r="SZM33" s="45"/>
      <c r="SZN33" s="45"/>
      <c r="SZO33" s="45"/>
      <c r="SZP33" s="45"/>
      <c r="SZQ33" s="45"/>
      <c r="SZR33" s="45"/>
      <c r="SZS33" s="45"/>
      <c r="SZT33" s="45"/>
      <c r="SZU33" s="45"/>
      <c r="SZV33" s="45"/>
      <c r="SZW33" s="45"/>
      <c r="SZX33" s="45"/>
      <c r="SZY33" s="45"/>
      <c r="SZZ33" s="45"/>
      <c r="TAA33" s="45"/>
      <c r="TAB33" s="45"/>
      <c r="TAC33" s="45"/>
      <c r="TAD33" s="45"/>
      <c r="TAE33" s="45"/>
      <c r="TAF33" s="45"/>
      <c r="TAG33" s="45"/>
      <c r="TAH33" s="45"/>
      <c r="TAI33" s="45"/>
      <c r="TAJ33" s="45"/>
      <c r="TAK33" s="45"/>
      <c r="TAL33" s="45"/>
      <c r="TAM33" s="45"/>
      <c r="TAN33" s="45"/>
      <c r="TAO33" s="45"/>
      <c r="TAP33" s="45"/>
      <c r="TAQ33" s="45"/>
      <c r="TAR33" s="45"/>
      <c r="TAS33" s="45"/>
      <c r="TAT33" s="45"/>
      <c r="TAU33" s="45"/>
      <c r="TAV33" s="45"/>
      <c r="TAW33" s="45"/>
      <c r="TAX33" s="45"/>
      <c r="TAY33" s="45"/>
      <c r="TAZ33" s="45"/>
      <c r="TBA33" s="45"/>
      <c r="TBB33" s="45"/>
      <c r="TBC33" s="45"/>
      <c r="TBD33" s="45"/>
      <c r="TBE33" s="45"/>
      <c r="TBF33" s="45"/>
      <c r="TBG33" s="45"/>
      <c r="TBH33" s="45"/>
      <c r="TBI33" s="45"/>
      <c r="TBJ33" s="45"/>
      <c r="TBK33" s="45"/>
      <c r="TBL33" s="45"/>
      <c r="TBM33" s="45"/>
      <c r="TBN33" s="45"/>
      <c r="TBO33" s="45"/>
      <c r="TBP33" s="45"/>
      <c r="TBQ33" s="45"/>
      <c r="TBR33" s="45"/>
      <c r="TBS33" s="45"/>
      <c r="TBT33" s="45"/>
      <c r="TBU33" s="45"/>
      <c r="TBV33" s="45"/>
      <c r="TBW33" s="45"/>
      <c r="TBX33" s="45"/>
      <c r="TBY33" s="45"/>
      <c r="TBZ33" s="45"/>
      <c r="TCA33" s="45"/>
      <c r="TCB33" s="45"/>
      <c r="TCC33" s="45"/>
      <c r="TCD33" s="45"/>
      <c r="TCE33" s="45"/>
      <c r="TCF33" s="45"/>
      <c r="TCG33" s="45"/>
      <c r="TCH33" s="45"/>
      <c r="TCI33" s="45"/>
      <c r="TCJ33" s="45"/>
      <c r="TCK33" s="45"/>
      <c r="TCL33" s="45"/>
      <c r="TCM33" s="45"/>
      <c r="TCN33" s="45"/>
      <c r="TCO33" s="45"/>
      <c r="TCP33" s="45"/>
      <c r="TCQ33" s="45"/>
      <c r="TCR33" s="45"/>
      <c r="TCS33" s="45"/>
      <c r="TCT33" s="45"/>
      <c r="TCU33" s="45"/>
      <c r="TCV33" s="45"/>
      <c r="TCW33" s="45"/>
      <c r="TCX33" s="45"/>
      <c r="TCY33" s="45"/>
      <c r="TCZ33" s="45"/>
      <c r="TDA33" s="45"/>
      <c r="TDB33" s="45"/>
      <c r="TDC33" s="45"/>
      <c r="TDD33" s="45"/>
      <c r="TDE33" s="45"/>
      <c r="TDF33" s="45"/>
      <c r="TDG33" s="45"/>
      <c r="TDH33" s="45"/>
      <c r="TDI33" s="45"/>
      <c r="TDJ33" s="45"/>
      <c r="TDK33" s="45"/>
      <c r="TDL33" s="45"/>
      <c r="TDM33" s="45"/>
      <c r="TDN33" s="45"/>
      <c r="TDO33" s="45"/>
      <c r="TDP33" s="45"/>
      <c r="TDQ33" s="45"/>
      <c r="TDR33" s="45"/>
      <c r="TDS33" s="45"/>
      <c r="TDT33" s="45"/>
      <c r="TDU33" s="45"/>
      <c r="TDV33" s="45"/>
      <c r="TDW33" s="45"/>
      <c r="TDX33" s="45"/>
      <c r="TDY33" s="45"/>
      <c r="TDZ33" s="45"/>
      <c r="TEA33" s="45"/>
      <c r="TEB33" s="45"/>
      <c r="TEC33" s="45"/>
      <c r="TED33" s="45"/>
      <c r="TEE33" s="45"/>
      <c r="TEF33" s="45"/>
      <c r="TEG33" s="45"/>
      <c r="TEH33" s="45"/>
      <c r="TEI33" s="45"/>
      <c r="TEJ33" s="45"/>
      <c r="TEK33" s="45"/>
      <c r="TEL33" s="45"/>
      <c r="TEM33" s="45"/>
      <c r="TEN33" s="45"/>
      <c r="TEO33" s="45"/>
      <c r="TEP33" s="45"/>
      <c r="TEQ33" s="45"/>
      <c r="TER33" s="45"/>
      <c r="TES33" s="45"/>
      <c r="TET33" s="45"/>
      <c r="TEU33" s="45"/>
      <c r="TEV33" s="45"/>
      <c r="TEW33" s="45"/>
      <c r="TEX33" s="45"/>
      <c r="TEY33" s="45"/>
      <c r="TEZ33" s="45"/>
      <c r="TFA33" s="45"/>
      <c r="TFB33" s="45"/>
      <c r="TFC33" s="45"/>
      <c r="TFD33" s="45"/>
      <c r="TFE33" s="45"/>
      <c r="TFF33" s="45"/>
      <c r="TFG33" s="45"/>
      <c r="TFH33" s="45"/>
      <c r="TFI33" s="45"/>
      <c r="TFJ33" s="45"/>
      <c r="TFK33" s="45"/>
      <c r="TFL33" s="45"/>
      <c r="TFM33" s="45"/>
      <c r="TFN33" s="45"/>
      <c r="TFO33" s="45"/>
      <c r="TFP33" s="45"/>
      <c r="TFQ33" s="45"/>
      <c r="TFR33" s="45"/>
      <c r="TFS33" s="45"/>
      <c r="TFT33" s="45"/>
      <c r="TFU33" s="45"/>
      <c r="TFV33" s="45"/>
      <c r="TFW33" s="45"/>
      <c r="TFX33" s="45"/>
      <c r="TFY33" s="45"/>
      <c r="TFZ33" s="45"/>
      <c r="TGA33" s="45"/>
      <c r="TGB33" s="45"/>
      <c r="TGC33" s="45"/>
      <c r="TGD33" s="45"/>
      <c r="TGE33" s="45"/>
      <c r="TGF33" s="45"/>
      <c r="TGG33" s="45"/>
      <c r="TGH33" s="45"/>
      <c r="TGI33" s="45"/>
      <c r="TGJ33" s="45"/>
      <c r="TGK33" s="45"/>
      <c r="TGL33" s="45"/>
      <c r="TGM33" s="45"/>
      <c r="TGN33" s="45"/>
      <c r="TGO33" s="45"/>
      <c r="TGP33" s="45"/>
      <c r="TGQ33" s="45"/>
      <c r="TGR33" s="45"/>
      <c r="TGS33" s="45"/>
      <c r="TGT33" s="45"/>
      <c r="TGU33" s="45"/>
      <c r="TGV33" s="45"/>
      <c r="TGW33" s="45"/>
      <c r="TGX33" s="45"/>
      <c r="TGY33" s="45"/>
      <c r="TGZ33" s="45"/>
      <c r="THA33" s="45"/>
      <c r="THB33" s="45"/>
      <c r="THC33" s="45"/>
      <c r="THD33" s="45"/>
      <c r="THE33" s="45"/>
      <c r="THF33" s="45"/>
      <c r="THG33" s="45"/>
      <c r="THH33" s="45"/>
      <c r="THI33" s="45"/>
      <c r="THJ33" s="45"/>
      <c r="THK33" s="45"/>
      <c r="THL33" s="45"/>
      <c r="THM33" s="45"/>
      <c r="THN33" s="45"/>
      <c r="THO33" s="45"/>
      <c r="THP33" s="45"/>
      <c r="THQ33" s="45"/>
      <c r="THR33" s="45"/>
      <c r="THS33" s="45"/>
      <c r="THT33" s="45"/>
      <c r="THU33" s="45"/>
      <c r="THV33" s="45"/>
      <c r="THW33" s="45"/>
      <c r="THX33" s="45"/>
      <c r="THY33" s="45"/>
      <c r="THZ33" s="45"/>
      <c r="TIA33" s="45"/>
      <c r="TIB33" s="45"/>
      <c r="TIC33" s="45"/>
      <c r="TID33" s="45"/>
      <c r="TIE33" s="45"/>
      <c r="TIF33" s="45"/>
      <c r="TIG33" s="45"/>
      <c r="TIH33" s="45"/>
      <c r="TII33" s="45"/>
      <c r="TIJ33" s="45"/>
      <c r="TIK33" s="45"/>
      <c r="TIL33" s="45"/>
      <c r="TIM33" s="45"/>
      <c r="TIN33" s="45"/>
      <c r="TIO33" s="45"/>
      <c r="TIP33" s="45"/>
      <c r="TIQ33" s="45"/>
      <c r="TIR33" s="45"/>
      <c r="TIS33" s="45"/>
      <c r="TIT33" s="45"/>
      <c r="TIU33" s="45"/>
      <c r="TIV33" s="45"/>
      <c r="TIW33" s="45"/>
      <c r="TIX33" s="45"/>
      <c r="TIY33" s="45"/>
      <c r="TIZ33" s="45"/>
      <c r="TJA33" s="45"/>
      <c r="TJB33" s="45"/>
      <c r="TJC33" s="45"/>
      <c r="TJD33" s="45"/>
      <c r="TJE33" s="45"/>
      <c r="TJF33" s="45"/>
      <c r="TJG33" s="45"/>
      <c r="TJH33" s="45"/>
      <c r="TJI33" s="45"/>
      <c r="TJJ33" s="45"/>
      <c r="TJK33" s="45"/>
      <c r="TJL33" s="45"/>
      <c r="TJM33" s="45"/>
      <c r="TJN33" s="45"/>
      <c r="TJO33" s="45"/>
      <c r="TJP33" s="45"/>
      <c r="TJQ33" s="45"/>
      <c r="TJR33" s="45"/>
      <c r="TJS33" s="45"/>
      <c r="TJT33" s="45"/>
      <c r="TJU33" s="45"/>
      <c r="TJV33" s="45"/>
      <c r="TJW33" s="45"/>
      <c r="TJX33" s="45"/>
      <c r="TJY33" s="45"/>
      <c r="TJZ33" s="45"/>
      <c r="TKA33" s="45"/>
      <c r="TKB33" s="45"/>
      <c r="TKC33" s="45"/>
      <c r="TKD33" s="45"/>
      <c r="TKE33" s="45"/>
      <c r="TKF33" s="45"/>
      <c r="TKG33" s="45"/>
      <c r="TKH33" s="45"/>
      <c r="TKI33" s="45"/>
      <c r="TKJ33" s="45"/>
      <c r="TKK33" s="45"/>
      <c r="TKL33" s="45"/>
      <c r="TKM33" s="45"/>
      <c r="TKN33" s="45"/>
      <c r="TKO33" s="45"/>
      <c r="TKP33" s="45"/>
      <c r="TKQ33" s="45"/>
      <c r="TKR33" s="45"/>
      <c r="TKS33" s="45"/>
      <c r="TKT33" s="45"/>
      <c r="TKU33" s="45"/>
      <c r="TKV33" s="45"/>
      <c r="TKW33" s="45"/>
      <c r="TKX33" s="45"/>
      <c r="TKY33" s="45"/>
      <c r="TKZ33" s="45"/>
      <c r="TLA33" s="45"/>
      <c r="TLB33" s="45"/>
      <c r="TLC33" s="45"/>
      <c r="TLD33" s="45"/>
      <c r="TLE33" s="45"/>
      <c r="TLF33" s="45"/>
      <c r="TLG33" s="45"/>
      <c r="TLH33" s="45"/>
      <c r="TLI33" s="45"/>
      <c r="TLJ33" s="45"/>
      <c r="TLK33" s="45"/>
      <c r="TLL33" s="45"/>
      <c r="TLM33" s="45"/>
      <c r="TLN33" s="45"/>
      <c r="TLO33" s="45"/>
      <c r="TLP33" s="45"/>
      <c r="TLQ33" s="45"/>
      <c r="TLR33" s="45"/>
      <c r="TLS33" s="45"/>
      <c r="TLT33" s="45"/>
      <c r="TLU33" s="45"/>
      <c r="TLV33" s="45"/>
      <c r="TLW33" s="45"/>
      <c r="TLX33" s="45"/>
      <c r="TLY33" s="45"/>
      <c r="TLZ33" s="45"/>
      <c r="TMA33" s="45"/>
      <c r="TMB33" s="45"/>
      <c r="TMC33" s="45"/>
      <c r="TMD33" s="45"/>
      <c r="TME33" s="45"/>
      <c r="TMF33" s="45"/>
      <c r="TMG33" s="45"/>
      <c r="TMH33" s="45"/>
      <c r="TMI33" s="45"/>
      <c r="TMJ33" s="45"/>
      <c r="TMK33" s="45"/>
      <c r="TML33" s="45"/>
      <c r="TMM33" s="45"/>
      <c r="TMN33" s="45"/>
      <c r="TMO33" s="45"/>
      <c r="TMP33" s="45"/>
      <c r="TMQ33" s="45"/>
      <c r="TMR33" s="45"/>
      <c r="TMS33" s="45"/>
      <c r="TMT33" s="45"/>
      <c r="TMU33" s="45"/>
      <c r="TMV33" s="45"/>
      <c r="TMW33" s="45"/>
      <c r="TMX33" s="45"/>
      <c r="TMY33" s="45"/>
      <c r="TMZ33" s="45"/>
      <c r="TNA33" s="45"/>
      <c r="TNB33" s="45"/>
      <c r="TNC33" s="45"/>
      <c r="TND33" s="45"/>
      <c r="TNE33" s="45"/>
      <c r="TNF33" s="45"/>
      <c r="TNG33" s="45"/>
      <c r="TNH33" s="45"/>
      <c r="TNI33" s="45"/>
      <c r="TNJ33" s="45"/>
      <c r="TNK33" s="45"/>
      <c r="TNL33" s="45"/>
      <c r="TNM33" s="45"/>
      <c r="TNN33" s="45"/>
      <c r="TNO33" s="45"/>
      <c r="TNP33" s="45"/>
      <c r="TNQ33" s="45"/>
      <c r="TNR33" s="45"/>
      <c r="TNS33" s="45"/>
      <c r="TNT33" s="45"/>
      <c r="TNU33" s="45"/>
      <c r="TNV33" s="45"/>
      <c r="TNW33" s="45"/>
      <c r="TNX33" s="45"/>
      <c r="TNY33" s="45"/>
      <c r="TNZ33" s="45"/>
      <c r="TOA33" s="45"/>
      <c r="TOB33" s="45"/>
      <c r="TOC33" s="45"/>
      <c r="TOD33" s="45"/>
      <c r="TOE33" s="45"/>
      <c r="TOF33" s="45"/>
      <c r="TOG33" s="45"/>
      <c r="TOH33" s="45"/>
      <c r="TOI33" s="45"/>
      <c r="TOJ33" s="45"/>
      <c r="TOK33" s="45"/>
      <c r="TOL33" s="45"/>
      <c r="TOM33" s="45"/>
      <c r="TON33" s="45"/>
      <c r="TOO33" s="45"/>
      <c r="TOP33" s="45"/>
      <c r="TOQ33" s="45"/>
      <c r="TOR33" s="45"/>
      <c r="TOS33" s="45"/>
      <c r="TOT33" s="45"/>
      <c r="TOU33" s="45"/>
      <c r="TOV33" s="45"/>
      <c r="TOW33" s="45"/>
      <c r="TOX33" s="45"/>
      <c r="TOY33" s="45"/>
      <c r="TOZ33" s="45"/>
      <c r="TPA33" s="45"/>
      <c r="TPB33" s="45"/>
      <c r="TPC33" s="45"/>
      <c r="TPD33" s="45"/>
      <c r="TPE33" s="45"/>
      <c r="TPF33" s="45"/>
      <c r="TPG33" s="45"/>
      <c r="TPH33" s="45"/>
      <c r="TPI33" s="45"/>
      <c r="TPJ33" s="45"/>
      <c r="TPK33" s="45"/>
      <c r="TPL33" s="45"/>
      <c r="TPM33" s="45"/>
      <c r="TPN33" s="45"/>
      <c r="TPO33" s="45"/>
      <c r="TPP33" s="45"/>
      <c r="TPQ33" s="45"/>
      <c r="TPR33" s="45"/>
      <c r="TPS33" s="45"/>
      <c r="TPT33" s="45"/>
      <c r="TPU33" s="45"/>
      <c r="TPV33" s="45"/>
      <c r="TPW33" s="45"/>
      <c r="TPX33" s="45"/>
      <c r="TPY33" s="45"/>
      <c r="TPZ33" s="45"/>
      <c r="TQA33" s="45"/>
      <c r="TQB33" s="45"/>
      <c r="TQC33" s="45"/>
      <c r="TQD33" s="45"/>
      <c r="TQE33" s="45"/>
      <c r="TQF33" s="45"/>
      <c r="TQG33" s="45"/>
      <c r="TQH33" s="45"/>
      <c r="TQI33" s="45"/>
      <c r="TQJ33" s="45"/>
      <c r="TQK33" s="45"/>
      <c r="TQL33" s="45"/>
      <c r="TQM33" s="45"/>
      <c r="TQN33" s="45"/>
      <c r="TQO33" s="45"/>
      <c r="TQP33" s="45"/>
      <c r="TQQ33" s="45"/>
      <c r="TQR33" s="45"/>
      <c r="TQS33" s="45"/>
      <c r="TQT33" s="45"/>
      <c r="TQU33" s="45"/>
      <c r="TQV33" s="45"/>
      <c r="TQW33" s="45"/>
      <c r="TQX33" s="45"/>
      <c r="TQY33" s="45"/>
      <c r="TQZ33" s="45"/>
      <c r="TRA33" s="45"/>
      <c r="TRB33" s="45"/>
      <c r="TRC33" s="45"/>
      <c r="TRD33" s="45"/>
      <c r="TRE33" s="45"/>
      <c r="TRF33" s="45"/>
      <c r="TRG33" s="45"/>
      <c r="TRH33" s="45"/>
      <c r="TRI33" s="45"/>
      <c r="TRJ33" s="45"/>
      <c r="TRK33" s="45"/>
      <c r="TRL33" s="45"/>
      <c r="TRM33" s="45"/>
      <c r="TRN33" s="45"/>
      <c r="TRO33" s="45"/>
      <c r="TRP33" s="45"/>
      <c r="TRQ33" s="45"/>
      <c r="TRR33" s="45"/>
      <c r="TRS33" s="45"/>
      <c r="TRT33" s="45"/>
      <c r="TRU33" s="45"/>
      <c r="TRV33" s="45"/>
      <c r="TRW33" s="45"/>
      <c r="TRX33" s="45"/>
      <c r="TRY33" s="45"/>
      <c r="TRZ33" s="45"/>
      <c r="TSA33" s="45"/>
      <c r="TSB33" s="45"/>
      <c r="TSC33" s="45"/>
      <c r="TSD33" s="45"/>
      <c r="TSE33" s="45"/>
      <c r="TSF33" s="45"/>
      <c r="TSG33" s="45"/>
      <c r="TSH33" s="45"/>
      <c r="TSI33" s="45"/>
      <c r="TSJ33" s="45"/>
      <c r="TSK33" s="45"/>
      <c r="TSL33" s="45"/>
      <c r="TSM33" s="45"/>
      <c r="TSN33" s="45"/>
      <c r="TSO33" s="45"/>
      <c r="TSP33" s="45"/>
      <c r="TSQ33" s="45"/>
      <c r="TSR33" s="45"/>
      <c r="TSS33" s="45"/>
      <c r="TST33" s="45"/>
      <c r="TSU33" s="45"/>
      <c r="TSV33" s="45"/>
      <c r="TSW33" s="45"/>
      <c r="TSX33" s="45"/>
      <c r="TSY33" s="45"/>
      <c r="TSZ33" s="45"/>
      <c r="TTA33" s="45"/>
      <c r="TTB33" s="45"/>
      <c r="TTC33" s="45"/>
      <c r="TTD33" s="45"/>
      <c r="TTE33" s="45"/>
      <c r="TTF33" s="45"/>
      <c r="TTG33" s="45"/>
      <c r="TTH33" s="45"/>
      <c r="TTI33" s="45"/>
      <c r="TTJ33" s="45"/>
      <c r="TTK33" s="45"/>
      <c r="TTL33" s="45"/>
      <c r="TTM33" s="45"/>
      <c r="TTN33" s="45"/>
      <c r="TTO33" s="45"/>
      <c r="TTP33" s="45"/>
      <c r="TTQ33" s="45"/>
      <c r="TTR33" s="45"/>
      <c r="TTS33" s="45"/>
      <c r="TTT33" s="45"/>
      <c r="TTU33" s="45"/>
      <c r="TTV33" s="45"/>
      <c r="TTW33" s="45"/>
      <c r="TTX33" s="45"/>
      <c r="TTY33" s="45"/>
      <c r="TTZ33" s="45"/>
      <c r="TUA33" s="45"/>
      <c r="TUB33" s="45"/>
      <c r="TUC33" s="45"/>
      <c r="TUD33" s="45"/>
      <c r="TUE33" s="45"/>
      <c r="TUF33" s="45"/>
      <c r="TUG33" s="45"/>
      <c r="TUH33" s="45"/>
      <c r="TUI33" s="45"/>
      <c r="TUJ33" s="45"/>
      <c r="TUK33" s="45"/>
      <c r="TUL33" s="45"/>
      <c r="TUM33" s="45"/>
      <c r="TUN33" s="45"/>
      <c r="TUO33" s="45"/>
      <c r="TUP33" s="45"/>
      <c r="TUQ33" s="45"/>
      <c r="TUR33" s="45"/>
      <c r="TUS33" s="45"/>
      <c r="TUT33" s="45"/>
      <c r="TUU33" s="45"/>
      <c r="TUV33" s="45"/>
      <c r="TUW33" s="45"/>
      <c r="TUX33" s="45"/>
      <c r="TUY33" s="45"/>
      <c r="TUZ33" s="45"/>
      <c r="TVA33" s="45"/>
      <c r="TVB33" s="45"/>
      <c r="TVC33" s="45"/>
      <c r="TVD33" s="45"/>
      <c r="TVE33" s="45"/>
      <c r="TVF33" s="45"/>
      <c r="TVG33" s="45"/>
      <c r="TVH33" s="45"/>
      <c r="TVI33" s="45"/>
      <c r="TVJ33" s="45"/>
      <c r="TVK33" s="45"/>
      <c r="TVL33" s="45"/>
      <c r="TVM33" s="45"/>
      <c r="TVN33" s="45"/>
      <c r="TVO33" s="45"/>
      <c r="TVP33" s="45"/>
      <c r="TVQ33" s="45"/>
      <c r="TVR33" s="45"/>
      <c r="TVS33" s="45"/>
      <c r="TVT33" s="45"/>
      <c r="TVU33" s="45"/>
      <c r="TVV33" s="45"/>
      <c r="TVW33" s="45"/>
      <c r="TVX33" s="45"/>
      <c r="TVY33" s="45"/>
      <c r="TVZ33" s="45"/>
      <c r="TWA33" s="45"/>
      <c r="TWB33" s="45"/>
      <c r="TWC33" s="45"/>
      <c r="TWD33" s="45"/>
      <c r="TWE33" s="45"/>
      <c r="TWF33" s="45"/>
      <c r="TWG33" s="45"/>
      <c r="TWH33" s="45"/>
      <c r="TWI33" s="45"/>
      <c r="TWJ33" s="45"/>
      <c r="TWK33" s="45"/>
      <c r="TWL33" s="45"/>
      <c r="TWM33" s="45"/>
      <c r="TWN33" s="45"/>
      <c r="TWO33" s="45"/>
      <c r="TWP33" s="45"/>
      <c r="TWQ33" s="45"/>
      <c r="TWR33" s="45"/>
      <c r="TWS33" s="45"/>
      <c r="TWT33" s="45"/>
      <c r="TWU33" s="45"/>
      <c r="TWV33" s="45"/>
      <c r="TWW33" s="45"/>
      <c r="TWX33" s="45"/>
      <c r="TWY33" s="45"/>
      <c r="TWZ33" s="45"/>
      <c r="TXA33" s="45"/>
      <c r="TXB33" s="45"/>
      <c r="TXC33" s="45"/>
      <c r="TXD33" s="45"/>
      <c r="TXE33" s="45"/>
      <c r="TXF33" s="45"/>
      <c r="TXG33" s="45"/>
      <c r="TXH33" s="45"/>
      <c r="TXI33" s="45"/>
      <c r="TXJ33" s="45"/>
      <c r="TXK33" s="45"/>
      <c r="TXL33" s="45"/>
      <c r="TXM33" s="45"/>
      <c r="TXN33" s="45"/>
      <c r="TXO33" s="45"/>
      <c r="TXP33" s="45"/>
      <c r="TXQ33" s="45"/>
      <c r="TXR33" s="45"/>
      <c r="TXS33" s="45"/>
      <c r="TXT33" s="45"/>
      <c r="TXU33" s="45"/>
      <c r="TXV33" s="45"/>
      <c r="TXW33" s="45"/>
      <c r="TXX33" s="45"/>
      <c r="TXY33" s="45"/>
      <c r="TXZ33" s="45"/>
      <c r="TYA33" s="45"/>
      <c r="TYB33" s="45"/>
      <c r="TYC33" s="45"/>
      <c r="TYD33" s="45"/>
      <c r="TYE33" s="45"/>
      <c r="TYF33" s="45"/>
      <c r="TYG33" s="45"/>
      <c r="TYH33" s="45"/>
      <c r="TYI33" s="45"/>
      <c r="TYJ33" s="45"/>
      <c r="TYK33" s="45"/>
      <c r="TYL33" s="45"/>
      <c r="TYM33" s="45"/>
      <c r="TYN33" s="45"/>
      <c r="TYO33" s="45"/>
      <c r="TYP33" s="45"/>
      <c r="TYQ33" s="45"/>
      <c r="TYR33" s="45"/>
      <c r="TYS33" s="45"/>
      <c r="TYT33" s="45"/>
      <c r="TYU33" s="45"/>
      <c r="TYV33" s="45"/>
      <c r="TYW33" s="45"/>
      <c r="TYX33" s="45"/>
      <c r="TYY33" s="45"/>
      <c r="TYZ33" s="45"/>
      <c r="TZA33" s="45"/>
      <c r="TZB33" s="45"/>
      <c r="TZC33" s="45"/>
      <c r="TZD33" s="45"/>
      <c r="TZE33" s="45"/>
      <c r="TZF33" s="45"/>
      <c r="TZG33" s="45"/>
      <c r="TZH33" s="45"/>
      <c r="TZI33" s="45"/>
      <c r="TZJ33" s="45"/>
      <c r="TZK33" s="45"/>
      <c r="TZL33" s="45"/>
      <c r="TZM33" s="45"/>
      <c r="TZN33" s="45"/>
      <c r="TZO33" s="45"/>
      <c r="TZP33" s="45"/>
      <c r="TZQ33" s="45"/>
      <c r="TZR33" s="45"/>
      <c r="TZS33" s="45"/>
      <c r="TZT33" s="45"/>
      <c r="TZU33" s="45"/>
      <c r="TZV33" s="45"/>
      <c r="TZW33" s="45"/>
      <c r="TZX33" s="45"/>
      <c r="TZY33" s="45"/>
      <c r="TZZ33" s="45"/>
      <c r="UAA33" s="45"/>
      <c r="UAB33" s="45"/>
      <c r="UAC33" s="45"/>
      <c r="UAD33" s="45"/>
      <c r="UAE33" s="45"/>
      <c r="UAF33" s="45"/>
      <c r="UAG33" s="45"/>
      <c r="UAH33" s="45"/>
      <c r="UAI33" s="45"/>
      <c r="UAJ33" s="45"/>
      <c r="UAK33" s="45"/>
      <c r="UAL33" s="45"/>
      <c r="UAM33" s="45"/>
      <c r="UAN33" s="45"/>
      <c r="UAO33" s="45"/>
      <c r="UAP33" s="45"/>
      <c r="UAQ33" s="45"/>
      <c r="UAR33" s="45"/>
      <c r="UAS33" s="45"/>
      <c r="UAT33" s="45"/>
      <c r="UAU33" s="45"/>
      <c r="UAV33" s="45"/>
      <c r="UAW33" s="45"/>
      <c r="UAX33" s="45"/>
      <c r="UAY33" s="45"/>
      <c r="UAZ33" s="45"/>
      <c r="UBA33" s="45"/>
      <c r="UBB33" s="45"/>
      <c r="UBC33" s="45"/>
      <c r="UBD33" s="45"/>
      <c r="UBE33" s="45"/>
      <c r="UBF33" s="45"/>
      <c r="UBG33" s="45"/>
      <c r="UBH33" s="45"/>
      <c r="UBI33" s="45"/>
      <c r="UBJ33" s="45"/>
      <c r="UBK33" s="45"/>
      <c r="UBL33" s="45"/>
      <c r="UBM33" s="45"/>
      <c r="UBN33" s="45"/>
      <c r="UBO33" s="45"/>
      <c r="UBP33" s="45"/>
      <c r="UBQ33" s="45"/>
      <c r="UBR33" s="45"/>
      <c r="UBS33" s="45"/>
      <c r="UBT33" s="45"/>
      <c r="UBU33" s="45"/>
      <c r="UBV33" s="45"/>
      <c r="UBW33" s="45"/>
      <c r="UBX33" s="45"/>
      <c r="UBY33" s="45"/>
      <c r="UBZ33" s="45"/>
      <c r="UCA33" s="45"/>
      <c r="UCB33" s="45"/>
      <c r="UCC33" s="45"/>
      <c r="UCD33" s="45"/>
      <c r="UCE33" s="45"/>
      <c r="UCF33" s="45"/>
      <c r="UCG33" s="45"/>
      <c r="UCH33" s="45"/>
      <c r="UCI33" s="45"/>
      <c r="UCJ33" s="45"/>
      <c r="UCK33" s="45"/>
      <c r="UCL33" s="45"/>
      <c r="UCM33" s="45"/>
      <c r="UCN33" s="45"/>
      <c r="UCO33" s="45"/>
      <c r="UCP33" s="45"/>
      <c r="UCQ33" s="45"/>
      <c r="UCR33" s="45"/>
      <c r="UCS33" s="45"/>
      <c r="UCT33" s="45"/>
      <c r="UCU33" s="45"/>
      <c r="UCV33" s="45"/>
      <c r="UCW33" s="45"/>
      <c r="UCX33" s="45"/>
      <c r="UCY33" s="45"/>
      <c r="UCZ33" s="45"/>
      <c r="UDA33" s="45"/>
      <c r="UDB33" s="45"/>
      <c r="UDC33" s="45"/>
      <c r="UDD33" s="45"/>
      <c r="UDE33" s="45"/>
      <c r="UDF33" s="45"/>
      <c r="UDG33" s="45"/>
      <c r="UDH33" s="45"/>
      <c r="UDI33" s="45"/>
      <c r="UDJ33" s="45"/>
      <c r="UDK33" s="45"/>
      <c r="UDL33" s="45"/>
      <c r="UDM33" s="45"/>
      <c r="UDN33" s="45"/>
      <c r="UDO33" s="45"/>
      <c r="UDP33" s="45"/>
      <c r="UDQ33" s="45"/>
      <c r="UDR33" s="45"/>
      <c r="UDS33" s="45"/>
      <c r="UDT33" s="45"/>
      <c r="UDU33" s="45"/>
      <c r="UDV33" s="45"/>
      <c r="UDW33" s="45"/>
      <c r="UDX33" s="45"/>
      <c r="UDY33" s="45"/>
      <c r="UDZ33" s="45"/>
      <c r="UEA33" s="45"/>
      <c r="UEB33" s="45"/>
      <c r="UEC33" s="45"/>
      <c r="UED33" s="45"/>
      <c r="UEE33" s="45"/>
      <c r="UEF33" s="45"/>
      <c r="UEG33" s="45"/>
      <c r="UEH33" s="45"/>
      <c r="UEI33" s="45"/>
      <c r="UEJ33" s="45"/>
      <c r="UEK33" s="45"/>
      <c r="UEL33" s="45"/>
      <c r="UEM33" s="45"/>
      <c r="UEN33" s="45"/>
      <c r="UEO33" s="45"/>
      <c r="UEP33" s="45"/>
      <c r="UEQ33" s="45"/>
      <c r="UER33" s="45"/>
      <c r="UES33" s="45"/>
      <c r="UET33" s="45"/>
      <c r="UEU33" s="45"/>
      <c r="UEV33" s="45"/>
      <c r="UEW33" s="45"/>
      <c r="UEX33" s="45"/>
      <c r="UEY33" s="45"/>
      <c r="UEZ33" s="45"/>
      <c r="UFA33" s="45"/>
      <c r="UFB33" s="45"/>
      <c r="UFC33" s="45"/>
      <c r="UFD33" s="45"/>
      <c r="UFE33" s="45"/>
      <c r="UFF33" s="45"/>
      <c r="UFG33" s="45"/>
      <c r="UFH33" s="45"/>
      <c r="UFI33" s="45"/>
      <c r="UFJ33" s="45"/>
      <c r="UFK33" s="45"/>
      <c r="UFL33" s="45"/>
      <c r="UFM33" s="45"/>
      <c r="UFN33" s="45"/>
      <c r="UFO33" s="45"/>
      <c r="UFP33" s="45"/>
      <c r="UFQ33" s="45"/>
      <c r="UFR33" s="45"/>
      <c r="UFS33" s="45"/>
      <c r="UFT33" s="45"/>
      <c r="UFU33" s="45"/>
      <c r="UFV33" s="45"/>
      <c r="UFW33" s="45"/>
      <c r="UFX33" s="45"/>
      <c r="UFY33" s="45"/>
      <c r="UFZ33" s="45"/>
      <c r="UGA33" s="45"/>
      <c r="UGB33" s="45"/>
      <c r="UGC33" s="45"/>
      <c r="UGD33" s="45"/>
      <c r="UGE33" s="45"/>
      <c r="UGF33" s="45"/>
      <c r="UGG33" s="45"/>
      <c r="UGH33" s="45"/>
      <c r="UGI33" s="45"/>
      <c r="UGJ33" s="45"/>
      <c r="UGK33" s="45"/>
      <c r="UGL33" s="45"/>
      <c r="UGM33" s="45"/>
      <c r="UGN33" s="45"/>
      <c r="UGO33" s="45"/>
      <c r="UGP33" s="45"/>
      <c r="UGQ33" s="45"/>
      <c r="UGR33" s="45"/>
      <c r="UGS33" s="45"/>
      <c r="UGT33" s="45"/>
      <c r="UGU33" s="45"/>
      <c r="UGV33" s="45"/>
      <c r="UGW33" s="45"/>
      <c r="UGX33" s="45"/>
      <c r="UGY33" s="45"/>
      <c r="UGZ33" s="45"/>
      <c r="UHA33" s="45"/>
      <c r="UHB33" s="45"/>
      <c r="UHC33" s="45"/>
      <c r="UHD33" s="45"/>
      <c r="UHE33" s="45"/>
      <c r="UHF33" s="45"/>
      <c r="UHG33" s="45"/>
      <c r="UHH33" s="45"/>
      <c r="UHI33" s="45"/>
      <c r="UHJ33" s="45"/>
      <c r="UHK33" s="45"/>
      <c r="UHL33" s="45"/>
      <c r="UHM33" s="45"/>
      <c r="UHN33" s="45"/>
      <c r="UHO33" s="45"/>
      <c r="UHP33" s="45"/>
      <c r="UHQ33" s="45"/>
      <c r="UHR33" s="45"/>
      <c r="UHS33" s="45"/>
      <c r="UHT33" s="45"/>
      <c r="UHU33" s="45"/>
      <c r="UHV33" s="45"/>
      <c r="UHW33" s="45"/>
      <c r="UHX33" s="45"/>
      <c r="UHY33" s="45"/>
      <c r="UHZ33" s="45"/>
      <c r="UIA33" s="45"/>
      <c r="UIB33" s="45"/>
      <c r="UIC33" s="45"/>
      <c r="UID33" s="45"/>
      <c r="UIE33" s="45"/>
      <c r="UIF33" s="45"/>
      <c r="UIG33" s="45"/>
      <c r="UIH33" s="45"/>
      <c r="UII33" s="45"/>
      <c r="UIJ33" s="45"/>
      <c r="UIK33" s="45"/>
      <c r="UIL33" s="45"/>
      <c r="UIM33" s="45"/>
      <c r="UIN33" s="45"/>
      <c r="UIO33" s="45"/>
      <c r="UIP33" s="45"/>
      <c r="UIQ33" s="45"/>
      <c r="UIR33" s="45"/>
      <c r="UIS33" s="45"/>
      <c r="UIT33" s="45"/>
      <c r="UIU33" s="45"/>
      <c r="UIV33" s="45"/>
      <c r="UIW33" s="45"/>
      <c r="UIX33" s="45"/>
      <c r="UIY33" s="45"/>
      <c r="UIZ33" s="45"/>
      <c r="UJA33" s="45"/>
      <c r="UJB33" s="45"/>
      <c r="UJC33" s="45"/>
      <c r="UJD33" s="45"/>
      <c r="UJE33" s="45"/>
      <c r="UJF33" s="45"/>
      <c r="UJG33" s="45"/>
      <c r="UJH33" s="45"/>
      <c r="UJI33" s="45"/>
      <c r="UJJ33" s="45"/>
      <c r="UJK33" s="45"/>
      <c r="UJL33" s="45"/>
      <c r="UJM33" s="45"/>
      <c r="UJN33" s="45"/>
      <c r="UJO33" s="45"/>
      <c r="UJP33" s="45"/>
      <c r="UJQ33" s="45"/>
      <c r="UJR33" s="45"/>
      <c r="UJS33" s="45"/>
      <c r="UJT33" s="45"/>
      <c r="UJU33" s="45"/>
      <c r="UJV33" s="45"/>
      <c r="UJW33" s="45"/>
      <c r="UJX33" s="45"/>
      <c r="UJY33" s="45"/>
      <c r="UJZ33" s="45"/>
      <c r="UKA33" s="45"/>
      <c r="UKB33" s="45"/>
      <c r="UKC33" s="45"/>
      <c r="UKD33" s="45"/>
      <c r="UKE33" s="45"/>
      <c r="UKF33" s="45"/>
      <c r="UKG33" s="45"/>
      <c r="UKH33" s="45"/>
      <c r="UKI33" s="45"/>
      <c r="UKJ33" s="45"/>
      <c r="UKK33" s="45"/>
      <c r="UKL33" s="45"/>
      <c r="UKM33" s="45"/>
      <c r="UKN33" s="45"/>
      <c r="UKO33" s="45"/>
      <c r="UKP33" s="45"/>
      <c r="UKQ33" s="45"/>
      <c r="UKR33" s="45"/>
      <c r="UKS33" s="45"/>
      <c r="UKT33" s="45"/>
      <c r="UKU33" s="45"/>
      <c r="UKV33" s="45"/>
      <c r="UKW33" s="45"/>
      <c r="UKX33" s="45"/>
      <c r="UKY33" s="45"/>
      <c r="UKZ33" s="45"/>
      <c r="ULA33" s="45"/>
      <c r="ULB33" s="45"/>
      <c r="ULC33" s="45"/>
      <c r="ULD33" s="45"/>
      <c r="ULE33" s="45"/>
      <c r="ULF33" s="45"/>
      <c r="ULG33" s="45"/>
      <c r="ULH33" s="45"/>
      <c r="ULI33" s="45"/>
      <c r="ULJ33" s="45"/>
      <c r="ULK33" s="45"/>
      <c r="ULL33" s="45"/>
      <c r="ULM33" s="45"/>
      <c r="ULN33" s="45"/>
      <c r="ULO33" s="45"/>
      <c r="ULP33" s="45"/>
      <c r="ULQ33" s="45"/>
      <c r="ULR33" s="45"/>
      <c r="ULS33" s="45"/>
      <c r="ULT33" s="45"/>
      <c r="ULU33" s="45"/>
      <c r="ULV33" s="45"/>
      <c r="ULW33" s="45"/>
      <c r="ULX33" s="45"/>
      <c r="ULY33" s="45"/>
      <c r="ULZ33" s="45"/>
      <c r="UMA33" s="45"/>
      <c r="UMB33" s="45"/>
      <c r="UMC33" s="45"/>
      <c r="UMD33" s="45"/>
      <c r="UME33" s="45"/>
      <c r="UMF33" s="45"/>
      <c r="UMG33" s="45"/>
      <c r="UMH33" s="45"/>
      <c r="UMI33" s="45"/>
      <c r="UMJ33" s="45"/>
      <c r="UMK33" s="45"/>
      <c r="UML33" s="45"/>
      <c r="UMM33" s="45"/>
      <c r="UMN33" s="45"/>
      <c r="UMO33" s="45"/>
      <c r="UMP33" s="45"/>
      <c r="UMQ33" s="45"/>
      <c r="UMR33" s="45"/>
      <c r="UMS33" s="45"/>
      <c r="UMT33" s="45"/>
      <c r="UMU33" s="45"/>
      <c r="UMV33" s="45"/>
      <c r="UMW33" s="45"/>
      <c r="UMX33" s="45"/>
      <c r="UMY33" s="45"/>
      <c r="UMZ33" s="45"/>
      <c r="UNA33" s="45"/>
      <c r="UNB33" s="45"/>
      <c r="UNC33" s="45"/>
      <c r="UND33" s="45"/>
      <c r="UNE33" s="45"/>
      <c r="UNF33" s="45"/>
      <c r="UNG33" s="45"/>
      <c r="UNH33" s="45"/>
      <c r="UNI33" s="45"/>
      <c r="UNJ33" s="45"/>
      <c r="UNK33" s="45"/>
      <c r="UNL33" s="45"/>
      <c r="UNM33" s="45"/>
      <c r="UNN33" s="45"/>
      <c r="UNO33" s="45"/>
      <c r="UNP33" s="45"/>
      <c r="UNQ33" s="45"/>
      <c r="UNR33" s="45"/>
      <c r="UNS33" s="45"/>
      <c r="UNT33" s="45"/>
      <c r="UNU33" s="45"/>
      <c r="UNV33" s="45"/>
      <c r="UNW33" s="45"/>
      <c r="UNX33" s="45"/>
      <c r="UNY33" s="45"/>
      <c r="UNZ33" s="45"/>
      <c r="UOA33" s="45"/>
      <c r="UOB33" s="45"/>
      <c r="UOC33" s="45"/>
      <c r="UOD33" s="45"/>
      <c r="UOE33" s="45"/>
      <c r="UOF33" s="45"/>
      <c r="UOG33" s="45"/>
      <c r="UOH33" s="45"/>
      <c r="UOI33" s="45"/>
      <c r="UOJ33" s="45"/>
      <c r="UOK33" s="45"/>
      <c r="UOL33" s="45"/>
      <c r="UOM33" s="45"/>
      <c r="UON33" s="45"/>
      <c r="UOO33" s="45"/>
      <c r="UOP33" s="45"/>
      <c r="UOQ33" s="45"/>
      <c r="UOR33" s="45"/>
      <c r="UOS33" s="45"/>
      <c r="UOT33" s="45"/>
      <c r="UOU33" s="45"/>
      <c r="UOV33" s="45"/>
      <c r="UOW33" s="45"/>
      <c r="UOX33" s="45"/>
      <c r="UOY33" s="45"/>
      <c r="UOZ33" s="45"/>
      <c r="UPA33" s="45"/>
      <c r="UPB33" s="45"/>
      <c r="UPC33" s="45"/>
      <c r="UPD33" s="45"/>
      <c r="UPE33" s="45"/>
      <c r="UPF33" s="45"/>
      <c r="UPG33" s="45"/>
      <c r="UPH33" s="45"/>
      <c r="UPI33" s="45"/>
      <c r="UPJ33" s="45"/>
      <c r="UPK33" s="45"/>
      <c r="UPL33" s="45"/>
      <c r="UPM33" s="45"/>
      <c r="UPN33" s="45"/>
      <c r="UPO33" s="45"/>
      <c r="UPP33" s="45"/>
      <c r="UPQ33" s="45"/>
      <c r="UPR33" s="45"/>
      <c r="UPS33" s="45"/>
      <c r="UPT33" s="45"/>
      <c r="UPU33" s="45"/>
      <c r="UPV33" s="45"/>
      <c r="UPW33" s="45"/>
      <c r="UPX33" s="45"/>
      <c r="UPY33" s="45"/>
      <c r="UPZ33" s="45"/>
      <c r="UQA33" s="45"/>
      <c r="UQB33" s="45"/>
      <c r="UQC33" s="45"/>
      <c r="UQD33" s="45"/>
      <c r="UQE33" s="45"/>
      <c r="UQF33" s="45"/>
      <c r="UQG33" s="45"/>
      <c r="UQH33" s="45"/>
      <c r="UQI33" s="45"/>
      <c r="UQJ33" s="45"/>
      <c r="UQK33" s="45"/>
      <c r="UQL33" s="45"/>
      <c r="UQM33" s="45"/>
      <c r="UQN33" s="45"/>
      <c r="UQO33" s="45"/>
      <c r="UQP33" s="45"/>
      <c r="UQQ33" s="45"/>
      <c r="UQR33" s="45"/>
      <c r="UQS33" s="45"/>
      <c r="UQT33" s="45"/>
      <c r="UQU33" s="45"/>
      <c r="UQV33" s="45"/>
      <c r="UQW33" s="45"/>
      <c r="UQX33" s="45"/>
      <c r="UQY33" s="45"/>
      <c r="UQZ33" s="45"/>
      <c r="URA33" s="45"/>
      <c r="URB33" s="45"/>
      <c r="URC33" s="45"/>
      <c r="URD33" s="45"/>
      <c r="URE33" s="45"/>
      <c r="URF33" s="45"/>
      <c r="URG33" s="45"/>
      <c r="URH33" s="45"/>
      <c r="URI33" s="45"/>
      <c r="URJ33" s="45"/>
      <c r="URK33" s="45"/>
      <c r="URL33" s="45"/>
      <c r="URM33" s="45"/>
      <c r="URN33" s="45"/>
      <c r="URO33" s="45"/>
      <c r="URP33" s="45"/>
      <c r="URQ33" s="45"/>
      <c r="URR33" s="45"/>
      <c r="URS33" s="45"/>
      <c r="URT33" s="45"/>
      <c r="URU33" s="45"/>
      <c r="URV33" s="45"/>
      <c r="URW33" s="45"/>
      <c r="URX33" s="45"/>
      <c r="URY33" s="45"/>
      <c r="URZ33" s="45"/>
      <c r="USA33" s="45"/>
      <c r="USB33" s="45"/>
      <c r="USC33" s="45"/>
      <c r="USD33" s="45"/>
      <c r="USE33" s="45"/>
      <c r="USF33" s="45"/>
      <c r="USG33" s="45"/>
      <c r="USH33" s="45"/>
      <c r="USI33" s="45"/>
      <c r="USJ33" s="45"/>
      <c r="USK33" s="45"/>
      <c r="USL33" s="45"/>
      <c r="USM33" s="45"/>
      <c r="USN33" s="45"/>
      <c r="USO33" s="45"/>
      <c r="USP33" s="45"/>
      <c r="USQ33" s="45"/>
      <c r="USR33" s="45"/>
      <c r="USS33" s="45"/>
      <c r="UST33" s="45"/>
      <c r="USU33" s="45"/>
      <c r="USV33" s="45"/>
      <c r="USW33" s="45"/>
      <c r="USX33" s="45"/>
      <c r="USY33" s="45"/>
      <c r="USZ33" s="45"/>
      <c r="UTA33" s="45"/>
      <c r="UTB33" s="45"/>
      <c r="UTC33" s="45"/>
      <c r="UTD33" s="45"/>
      <c r="UTE33" s="45"/>
      <c r="UTF33" s="45"/>
      <c r="UTG33" s="45"/>
      <c r="UTH33" s="45"/>
      <c r="UTI33" s="45"/>
      <c r="UTJ33" s="45"/>
      <c r="UTK33" s="45"/>
      <c r="UTL33" s="45"/>
      <c r="UTM33" s="45"/>
      <c r="UTN33" s="45"/>
      <c r="UTO33" s="45"/>
      <c r="UTP33" s="45"/>
      <c r="UTQ33" s="45"/>
      <c r="UTR33" s="45"/>
      <c r="UTS33" s="45"/>
      <c r="UTT33" s="45"/>
      <c r="UTU33" s="45"/>
      <c r="UTV33" s="45"/>
      <c r="UTW33" s="45"/>
      <c r="UTX33" s="45"/>
      <c r="UTY33" s="45"/>
      <c r="UTZ33" s="45"/>
      <c r="UUA33" s="45"/>
      <c r="UUB33" s="45"/>
      <c r="UUC33" s="45"/>
      <c r="UUD33" s="45"/>
      <c r="UUE33" s="45"/>
      <c r="UUF33" s="45"/>
      <c r="UUG33" s="45"/>
      <c r="UUH33" s="45"/>
      <c r="UUI33" s="45"/>
      <c r="UUJ33" s="45"/>
      <c r="UUK33" s="45"/>
      <c r="UUL33" s="45"/>
      <c r="UUM33" s="45"/>
      <c r="UUN33" s="45"/>
      <c r="UUO33" s="45"/>
      <c r="UUP33" s="45"/>
      <c r="UUQ33" s="45"/>
      <c r="UUR33" s="45"/>
      <c r="UUS33" s="45"/>
      <c r="UUT33" s="45"/>
      <c r="UUU33" s="45"/>
      <c r="UUV33" s="45"/>
      <c r="UUW33" s="45"/>
      <c r="UUX33" s="45"/>
      <c r="UUY33" s="45"/>
      <c r="UUZ33" s="45"/>
      <c r="UVA33" s="45"/>
      <c r="UVB33" s="45"/>
      <c r="UVC33" s="45"/>
      <c r="UVD33" s="45"/>
      <c r="UVE33" s="45"/>
      <c r="UVF33" s="45"/>
      <c r="UVG33" s="45"/>
      <c r="UVH33" s="45"/>
      <c r="UVI33" s="45"/>
      <c r="UVJ33" s="45"/>
      <c r="UVK33" s="45"/>
      <c r="UVL33" s="45"/>
      <c r="UVM33" s="45"/>
      <c r="UVN33" s="45"/>
      <c r="UVO33" s="45"/>
      <c r="UVP33" s="45"/>
      <c r="UVQ33" s="45"/>
      <c r="UVR33" s="45"/>
      <c r="UVS33" s="45"/>
      <c r="UVT33" s="45"/>
      <c r="UVU33" s="45"/>
      <c r="UVV33" s="45"/>
      <c r="UVW33" s="45"/>
      <c r="UVX33" s="45"/>
      <c r="UVY33" s="45"/>
      <c r="UVZ33" s="45"/>
      <c r="UWA33" s="45"/>
      <c r="UWB33" s="45"/>
      <c r="UWC33" s="45"/>
      <c r="UWD33" s="45"/>
      <c r="UWE33" s="45"/>
      <c r="UWF33" s="45"/>
      <c r="UWG33" s="45"/>
      <c r="UWH33" s="45"/>
      <c r="UWI33" s="45"/>
      <c r="UWJ33" s="45"/>
      <c r="UWK33" s="45"/>
      <c r="UWL33" s="45"/>
      <c r="UWM33" s="45"/>
      <c r="UWN33" s="45"/>
      <c r="UWO33" s="45"/>
      <c r="UWP33" s="45"/>
      <c r="UWQ33" s="45"/>
      <c r="UWR33" s="45"/>
      <c r="UWS33" s="45"/>
      <c r="UWT33" s="45"/>
      <c r="UWU33" s="45"/>
      <c r="UWV33" s="45"/>
      <c r="UWW33" s="45"/>
      <c r="UWX33" s="45"/>
      <c r="UWY33" s="45"/>
      <c r="UWZ33" s="45"/>
      <c r="UXA33" s="45"/>
      <c r="UXB33" s="45"/>
      <c r="UXC33" s="45"/>
      <c r="UXD33" s="45"/>
      <c r="UXE33" s="45"/>
      <c r="UXF33" s="45"/>
      <c r="UXG33" s="45"/>
      <c r="UXH33" s="45"/>
      <c r="UXI33" s="45"/>
      <c r="UXJ33" s="45"/>
      <c r="UXK33" s="45"/>
      <c r="UXL33" s="45"/>
      <c r="UXM33" s="45"/>
      <c r="UXN33" s="45"/>
      <c r="UXO33" s="45"/>
      <c r="UXP33" s="45"/>
      <c r="UXQ33" s="45"/>
      <c r="UXR33" s="45"/>
      <c r="UXS33" s="45"/>
      <c r="UXT33" s="45"/>
      <c r="UXU33" s="45"/>
      <c r="UXV33" s="45"/>
      <c r="UXW33" s="45"/>
      <c r="UXX33" s="45"/>
      <c r="UXY33" s="45"/>
      <c r="UXZ33" s="45"/>
      <c r="UYA33" s="45"/>
      <c r="UYB33" s="45"/>
      <c r="UYC33" s="45"/>
      <c r="UYD33" s="45"/>
      <c r="UYE33" s="45"/>
      <c r="UYF33" s="45"/>
      <c r="UYG33" s="45"/>
      <c r="UYH33" s="45"/>
      <c r="UYI33" s="45"/>
      <c r="UYJ33" s="45"/>
      <c r="UYK33" s="45"/>
      <c r="UYL33" s="45"/>
      <c r="UYM33" s="45"/>
      <c r="UYN33" s="45"/>
      <c r="UYO33" s="45"/>
      <c r="UYP33" s="45"/>
      <c r="UYQ33" s="45"/>
      <c r="UYR33" s="45"/>
      <c r="UYS33" s="45"/>
      <c r="UYT33" s="45"/>
      <c r="UYU33" s="45"/>
      <c r="UYV33" s="45"/>
      <c r="UYW33" s="45"/>
      <c r="UYX33" s="45"/>
      <c r="UYY33" s="45"/>
      <c r="UYZ33" s="45"/>
      <c r="UZA33" s="45"/>
      <c r="UZB33" s="45"/>
      <c r="UZC33" s="45"/>
      <c r="UZD33" s="45"/>
      <c r="UZE33" s="45"/>
      <c r="UZF33" s="45"/>
      <c r="UZG33" s="45"/>
      <c r="UZH33" s="45"/>
      <c r="UZI33" s="45"/>
      <c r="UZJ33" s="45"/>
      <c r="UZK33" s="45"/>
      <c r="UZL33" s="45"/>
      <c r="UZM33" s="45"/>
      <c r="UZN33" s="45"/>
      <c r="UZO33" s="45"/>
      <c r="UZP33" s="45"/>
      <c r="UZQ33" s="45"/>
      <c r="UZR33" s="45"/>
      <c r="UZS33" s="45"/>
      <c r="UZT33" s="45"/>
      <c r="UZU33" s="45"/>
      <c r="UZV33" s="45"/>
      <c r="UZW33" s="45"/>
      <c r="UZX33" s="45"/>
      <c r="UZY33" s="45"/>
      <c r="UZZ33" s="45"/>
      <c r="VAA33" s="45"/>
      <c r="VAB33" s="45"/>
      <c r="VAC33" s="45"/>
      <c r="VAD33" s="45"/>
      <c r="VAE33" s="45"/>
      <c r="VAF33" s="45"/>
      <c r="VAG33" s="45"/>
      <c r="VAH33" s="45"/>
      <c r="VAI33" s="45"/>
      <c r="VAJ33" s="45"/>
      <c r="VAK33" s="45"/>
      <c r="VAL33" s="45"/>
      <c r="VAM33" s="45"/>
      <c r="VAN33" s="45"/>
      <c r="VAO33" s="45"/>
      <c r="VAP33" s="45"/>
      <c r="VAQ33" s="45"/>
      <c r="VAR33" s="45"/>
      <c r="VAS33" s="45"/>
      <c r="VAT33" s="45"/>
      <c r="VAU33" s="45"/>
      <c r="VAV33" s="45"/>
      <c r="VAW33" s="45"/>
      <c r="VAX33" s="45"/>
      <c r="VAY33" s="45"/>
      <c r="VAZ33" s="45"/>
      <c r="VBA33" s="45"/>
      <c r="VBB33" s="45"/>
      <c r="VBC33" s="45"/>
      <c r="VBD33" s="45"/>
      <c r="VBE33" s="45"/>
      <c r="VBF33" s="45"/>
      <c r="VBG33" s="45"/>
      <c r="VBH33" s="45"/>
      <c r="VBI33" s="45"/>
      <c r="VBJ33" s="45"/>
      <c r="VBK33" s="45"/>
      <c r="VBL33" s="45"/>
      <c r="VBM33" s="45"/>
      <c r="VBN33" s="45"/>
      <c r="VBO33" s="45"/>
      <c r="VBP33" s="45"/>
      <c r="VBQ33" s="45"/>
      <c r="VBR33" s="45"/>
      <c r="VBS33" s="45"/>
      <c r="VBT33" s="45"/>
      <c r="VBU33" s="45"/>
      <c r="VBV33" s="45"/>
      <c r="VBW33" s="45"/>
      <c r="VBX33" s="45"/>
      <c r="VBY33" s="45"/>
      <c r="VBZ33" s="45"/>
      <c r="VCA33" s="45"/>
      <c r="VCB33" s="45"/>
      <c r="VCC33" s="45"/>
      <c r="VCD33" s="45"/>
      <c r="VCE33" s="45"/>
      <c r="VCF33" s="45"/>
      <c r="VCG33" s="45"/>
      <c r="VCH33" s="45"/>
      <c r="VCI33" s="45"/>
      <c r="VCJ33" s="45"/>
      <c r="VCK33" s="45"/>
      <c r="VCL33" s="45"/>
      <c r="VCM33" s="45"/>
      <c r="VCN33" s="45"/>
      <c r="VCO33" s="45"/>
      <c r="VCP33" s="45"/>
      <c r="VCQ33" s="45"/>
      <c r="VCR33" s="45"/>
      <c r="VCS33" s="45"/>
      <c r="VCT33" s="45"/>
      <c r="VCU33" s="45"/>
      <c r="VCV33" s="45"/>
      <c r="VCW33" s="45"/>
      <c r="VCX33" s="45"/>
      <c r="VCY33" s="45"/>
      <c r="VCZ33" s="45"/>
      <c r="VDA33" s="45"/>
      <c r="VDB33" s="45"/>
      <c r="VDC33" s="45"/>
      <c r="VDD33" s="45"/>
      <c r="VDE33" s="45"/>
      <c r="VDF33" s="45"/>
      <c r="VDG33" s="45"/>
      <c r="VDH33" s="45"/>
      <c r="VDI33" s="45"/>
      <c r="VDJ33" s="45"/>
      <c r="VDK33" s="45"/>
      <c r="VDL33" s="45"/>
      <c r="VDM33" s="45"/>
      <c r="VDN33" s="45"/>
      <c r="VDO33" s="45"/>
      <c r="VDP33" s="45"/>
      <c r="VDQ33" s="45"/>
      <c r="VDR33" s="45"/>
      <c r="VDS33" s="45"/>
      <c r="VDT33" s="45"/>
      <c r="VDU33" s="45"/>
      <c r="VDV33" s="45"/>
      <c r="VDW33" s="45"/>
      <c r="VDX33" s="45"/>
      <c r="VDY33" s="45"/>
      <c r="VDZ33" s="45"/>
      <c r="VEA33" s="45"/>
      <c r="VEB33" s="45"/>
      <c r="VEC33" s="45"/>
      <c r="VED33" s="45"/>
      <c r="VEE33" s="45"/>
      <c r="VEF33" s="45"/>
      <c r="VEG33" s="45"/>
      <c r="VEH33" s="45"/>
      <c r="VEI33" s="45"/>
      <c r="VEJ33" s="45"/>
      <c r="VEK33" s="45"/>
      <c r="VEL33" s="45"/>
      <c r="VEM33" s="45"/>
      <c r="VEN33" s="45"/>
      <c r="VEO33" s="45"/>
      <c r="VEP33" s="45"/>
      <c r="VEQ33" s="45"/>
      <c r="VER33" s="45"/>
      <c r="VES33" s="45"/>
      <c r="VET33" s="45"/>
      <c r="VEU33" s="45"/>
      <c r="VEV33" s="45"/>
      <c r="VEW33" s="45"/>
      <c r="VEX33" s="45"/>
      <c r="VEY33" s="45"/>
      <c r="VEZ33" s="45"/>
      <c r="VFA33" s="45"/>
      <c r="VFB33" s="45"/>
      <c r="VFC33" s="45"/>
      <c r="VFD33" s="45"/>
      <c r="VFE33" s="45"/>
      <c r="VFF33" s="45"/>
      <c r="VFG33" s="45"/>
      <c r="VFH33" s="45"/>
      <c r="VFI33" s="45"/>
      <c r="VFJ33" s="45"/>
      <c r="VFK33" s="45"/>
      <c r="VFL33" s="45"/>
      <c r="VFM33" s="45"/>
      <c r="VFN33" s="45"/>
      <c r="VFO33" s="45"/>
      <c r="VFP33" s="45"/>
      <c r="VFQ33" s="45"/>
      <c r="VFR33" s="45"/>
      <c r="VFS33" s="45"/>
      <c r="VFT33" s="45"/>
      <c r="VFU33" s="45"/>
      <c r="VFV33" s="45"/>
      <c r="VFW33" s="45"/>
      <c r="VFX33" s="45"/>
      <c r="VFY33" s="45"/>
      <c r="VFZ33" s="45"/>
      <c r="VGA33" s="45"/>
      <c r="VGB33" s="45"/>
      <c r="VGC33" s="45"/>
      <c r="VGD33" s="45"/>
      <c r="VGE33" s="45"/>
      <c r="VGF33" s="45"/>
      <c r="VGG33" s="45"/>
      <c r="VGH33" s="45"/>
      <c r="VGI33" s="45"/>
      <c r="VGJ33" s="45"/>
      <c r="VGK33" s="45"/>
      <c r="VGL33" s="45"/>
      <c r="VGM33" s="45"/>
      <c r="VGN33" s="45"/>
      <c r="VGO33" s="45"/>
      <c r="VGP33" s="45"/>
      <c r="VGQ33" s="45"/>
      <c r="VGR33" s="45"/>
      <c r="VGS33" s="45"/>
      <c r="VGT33" s="45"/>
      <c r="VGU33" s="45"/>
      <c r="VGV33" s="45"/>
      <c r="VGW33" s="45"/>
      <c r="VGX33" s="45"/>
      <c r="VGY33" s="45"/>
      <c r="VGZ33" s="45"/>
      <c r="VHA33" s="45"/>
      <c r="VHB33" s="45"/>
      <c r="VHC33" s="45"/>
      <c r="VHD33" s="45"/>
      <c r="VHE33" s="45"/>
      <c r="VHF33" s="45"/>
      <c r="VHG33" s="45"/>
      <c r="VHH33" s="45"/>
      <c r="VHI33" s="45"/>
      <c r="VHJ33" s="45"/>
      <c r="VHK33" s="45"/>
      <c r="VHL33" s="45"/>
      <c r="VHM33" s="45"/>
      <c r="VHN33" s="45"/>
      <c r="VHO33" s="45"/>
      <c r="VHP33" s="45"/>
      <c r="VHQ33" s="45"/>
      <c r="VHR33" s="45"/>
      <c r="VHS33" s="45"/>
      <c r="VHT33" s="45"/>
      <c r="VHU33" s="45"/>
      <c r="VHV33" s="45"/>
      <c r="VHW33" s="45"/>
      <c r="VHX33" s="45"/>
      <c r="VHY33" s="45"/>
      <c r="VHZ33" s="45"/>
      <c r="VIA33" s="45"/>
      <c r="VIB33" s="45"/>
      <c r="VIC33" s="45"/>
      <c r="VID33" s="45"/>
      <c r="VIE33" s="45"/>
      <c r="VIF33" s="45"/>
      <c r="VIG33" s="45"/>
      <c r="VIH33" s="45"/>
      <c r="VII33" s="45"/>
      <c r="VIJ33" s="45"/>
      <c r="VIK33" s="45"/>
      <c r="VIL33" s="45"/>
      <c r="VIM33" s="45"/>
      <c r="VIN33" s="45"/>
      <c r="VIO33" s="45"/>
      <c r="VIP33" s="45"/>
      <c r="VIQ33" s="45"/>
      <c r="VIR33" s="45"/>
      <c r="VIS33" s="45"/>
      <c r="VIT33" s="45"/>
      <c r="VIU33" s="45"/>
      <c r="VIV33" s="45"/>
      <c r="VIW33" s="45"/>
      <c r="VIX33" s="45"/>
      <c r="VIY33" s="45"/>
      <c r="VIZ33" s="45"/>
      <c r="VJA33" s="45"/>
      <c r="VJB33" s="45"/>
      <c r="VJC33" s="45"/>
      <c r="VJD33" s="45"/>
      <c r="VJE33" s="45"/>
      <c r="VJF33" s="45"/>
      <c r="VJG33" s="45"/>
      <c r="VJH33" s="45"/>
      <c r="VJI33" s="45"/>
      <c r="VJJ33" s="45"/>
      <c r="VJK33" s="45"/>
      <c r="VJL33" s="45"/>
      <c r="VJM33" s="45"/>
      <c r="VJN33" s="45"/>
      <c r="VJO33" s="45"/>
      <c r="VJP33" s="45"/>
      <c r="VJQ33" s="45"/>
      <c r="VJR33" s="45"/>
      <c r="VJS33" s="45"/>
      <c r="VJT33" s="45"/>
      <c r="VJU33" s="45"/>
      <c r="VJV33" s="45"/>
      <c r="VJW33" s="45"/>
      <c r="VJX33" s="45"/>
      <c r="VJY33" s="45"/>
      <c r="VJZ33" s="45"/>
      <c r="VKA33" s="45"/>
      <c r="VKB33" s="45"/>
      <c r="VKC33" s="45"/>
      <c r="VKD33" s="45"/>
      <c r="VKE33" s="45"/>
      <c r="VKF33" s="45"/>
      <c r="VKG33" s="45"/>
      <c r="VKH33" s="45"/>
      <c r="VKI33" s="45"/>
      <c r="VKJ33" s="45"/>
      <c r="VKK33" s="45"/>
      <c r="VKL33" s="45"/>
      <c r="VKM33" s="45"/>
      <c r="VKN33" s="45"/>
      <c r="VKO33" s="45"/>
      <c r="VKP33" s="45"/>
      <c r="VKQ33" s="45"/>
      <c r="VKR33" s="45"/>
      <c r="VKS33" s="45"/>
      <c r="VKT33" s="45"/>
      <c r="VKU33" s="45"/>
      <c r="VKV33" s="45"/>
      <c r="VKW33" s="45"/>
      <c r="VKX33" s="45"/>
      <c r="VKY33" s="45"/>
      <c r="VKZ33" s="45"/>
      <c r="VLA33" s="45"/>
      <c r="VLB33" s="45"/>
      <c r="VLC33" s="45"/>
      <c r="VLD33" s="45"/>
      <c r="VLE33" s="45"/>
      <c r="VLF33" s="45"/>
      <c r="VLG33" s="45"/>
      <c r="VLH33" s="45"/>
      <c r="VLI33" s="45"/>
      <c r="VLJ33" s="45"/>
      <c r="VLK33" s="45"/>
      <c r="VLL33" s="45"/>
      <c r="VLM33" s="45"/>
      <c r="VLN33" s="45"/>
      <c r="VLO33" s="45"/>
      <c r="VLP33" s="45"/>
      <c r="VLQ33" s="45"/>
      <c r="VLR33" s="45"/>
      <c r="VLS33" s="45"/>
      <c r="VLT33" s="45"/>
      <c r="VLU33" s="45"/>
      <c r="VLV33" s="45"/>
      <c r="VLW33" s="45"/>
      <c r="VLX33" s="45"/>
      <c r="VLY33" s="45"/>
      <c r="VLZ33" s="45"/>
      <c r="VMA33" s="45"/>
      <c r="VMB33" s="45"/>
      <c r="VMC33" s="45"/>
      <c r="VMD33" s="45"/>
      <c r="VME33" s="45"/>
      <c r="VMF33" s="45"/>
      <c r="VMG33" s="45"/>
      <c r="VMH33" s="45"/>
      <c r="VMI33" s="45"/>
      <c r="VMJ33" s="45"/>
      <c r="VMK33" s="45"/>
      <c r="VML33" s="45"/>
      <c r="VMM33" s="45"/>
      <c r="VMN33" s="45"/>
      <c r="VMO33" s="45"/>
      <c r="VMP33" s="45"/>
      <c r="VMQ33" s="45"/>
      <c r="VMR33" s="45"/>
      <c r="VMS33" s="45"/>
      <c r="VMT33" s="45"/>
      <c r="VMU33" s="45"/>
      <c r="VMV33" s="45"/>
      <c r="VMW33" s="45"/>
      <c r="VMX33" s="45"/>
      <c r="VMY33" s="45"/>
      <c r="VMZ33" s="45"/>
      <c r="VNA33" s="45"/>
      <c r="VNB33" s="45"/>
      <c r="VNC33" s="45"/>
      <c r="VND33" s="45"/>
      <c r="VNE33" s="45"/>
      <c r="VNF33" s="45"/>
      <c r="VNG33" s="45"/>
      <c r="VNH33" s="45"/>
      <c r="VNI33" s="45"/>
      <c r="VNJ33" s="45"/>
      <c r="VNK33" s="45"/>
      <c r="VNL33" s="45"/>
      <c r="VNM33" s="45"/>
      <c r="VNN33" s="45"/>
      <c r="VNO33" s="45"/>
      <c r="VNP33" s="45"/>
      <c r="VNQ33" s="45"/>
      <c r="VNR33" s="45"/>
      <c r="VNS33" s="45"/>
      <c r="VNT33" s="45"/>
      <c r="VNU33" s="45"/>
      <c r="VNV33" s="45"/>
      <c r="VNW33" s="45"/>
      <c r="VNX33" s="45"/>
      <c r="VNY33" s="45"/>
      <c r="VNZ33" s="45"/>
      <c r="VOA33" s="45"/>
      <c r="VOB33" s="45"/>
      <c r="VOC33" s="45"/>
      <c r="VOD33" s="45"/>
      <c r="VOE33" s="45"/>
      <c r="VOF33" s="45"/>
      <c r="VOG33" s="45"/>
      <c r="VOH33" s="45"/>
      <c r="VOI33" s="45"/>
      <c r="VOJ33" s="45"/>
      <c r="VOK33" s="45"/>
      <c r="VOL33" s="45"/>
      <c r="VOM33" s="45"/>
      <c r="VON33" s="45"/>
      <c r="VOO33" s="45"/>
      <c r="VOP33" s="45"/>
      <c r="VOQ33" s="45"/>
      <c r="VOR33" s="45"/>
      <c r="VOS33" s="45"/>
      <c r="VOT33" s="45"/>
      <c r="VOU33" s="45"/>
      <c r="VOV33" s="45"/>
      <c r="VOW33" s="45"/>
      <c r="VOX33" s="45"/>
      <c r="VOY33" s="45"/>
      <c r="VOZ33" s="45"/>
      <c r="VPA33" s="45"/>
      <c r="VPB33" s="45"/>
      <c r="VPC33" s="45"/>
      <c r="VPD33" s="45"/>
      <c r="VPE33" s="45"/>
      <c r="VPF33" s="45"/>
      <c r="VPG33" s="45"/>
      <c r="VPH33" s="45"/>
      <c r="VPI33" s="45"/>
      <c r="VPJ33" s="45"/>
      <c r="VPK33" s="45"/>
      <c r="VPL33" s="45"/>
      <c r="VPM33" s="45"/>
      <c r="VPN33" s="45"/>
      <c r="VPO33" s="45"/>
      <c r="VPP33" s="45"/>
      <c r="VPQ33" s="45"/>
      <c r="VPR33" s="45"/>
      <c r="VPS33" s="45"/>
      <c r="VPT33" s="45"/>
      <c r="VPU33" s="45"/>
      <c r="VPV33" s="45"/>
      <c r="VPW33" s="45"/>
      <c r="VPX33" s="45"/>
      <c r="VPY33" s="45"/>
      <c r="VPZ33" s="45"/>
      <c r="VQA33" s="45"/>
      <c r="VQB33" s="45"/>
      <c r="VQC33" s="45"/>
      <c r="VQD33" s="45"/>
      <c r="VQE33" s="45"/>
      <c r="VQF33" s="45"/>
      <c r="VQG33" s="45"/>
      <c r="VQH33" s="45"/>
      <c r="VQI33" s="45"/>
      <c r="VQJ33" s="45"/>
      <c r="VQK33" s="45"/>
      <c r="VQL33" s="45"/>
      <c r="VQM33" s="45"/>
      <c r="VQN33" s="45"/>
      <c r="VQO33" s="45"/>
      <c r="VQP33" s="45"/>
      <c r="VQQ33" s="45"/>
      <c r="VQR33" s="45"/>
      <c r="VQS33" s="45"/>
      <c r="VQT33" s="45"/>
      <c r="VQU33" s="45"/>
      <c r="VQV33" s="45"/>
      <c r="VQW33" s="45"/>
      <c r="VQX33" s="45"/>
      <c r="VQY33" s="45"/>
      <c r="VQZ33" s="45"/>
      <c r="VRA33" s="45"/>
      <c r="VRB33" s="45"/>
      <c r="VRC33" s="45"/>
      <c r="VRD33" s="45"/>
      <c r="VRE33" s="45"/>
      <c r="VRF33" s="45"/>
      <c r="VRG33" s="45"/>
      <c r="VRH33" s="45"/>
      <c r="VRI33" s="45"/>
      <c r="VRJ33" s="45"/>
      <c r="VRK33" s="45"/>
      <c r="VRL33" s="45"/>
      <c r="VRM33" s="45"/>
      <c r="VRN33" s="45"/>
      <c r="VRO33" s="45"/>
      <c r="VRP33" s="45"/>
      <c r="VRQ33" s="45"/>
      <c r="VRR33" s="45"/>
      <c r="VRS33" s="45"/>
      <c r="VRT33" s="45"/>
      <c r="VRU33" s="45"/>
      <c r="VRV33" s="45"/>
      <c r="VRW33" s="45"/>
      <c r="VRX33" s="45"/>
      <c r="VRY33" s="45"/>
      <c r="VRZ33" s="45"/>
      <c r="VSA33" s="45"/>
      <c r="VSB33" s="45"/>
      <c r="VSC33" s="45"/>
      <c r="VSD33" s="45"/>
      <c r="VSE33" s="45"/>
      <c r="VSF33" s="45"/>
      <c r="VSG33" s="45"/>
      <c r="VSH33" s="45"/>
      <c r="VSI33" s="45"/>
      <c r="VSJ33" s="45"/>
      <c r="VSK33" s="45"/>
      <c r="VSL33" s="45"/>
      <c r="VSM33" s="45"/>
      <c r="VSN33" s="45"/>
      <c r="VSO33" s="45"/>
      <c r="VSP33" s="45"/>
      <c r="VSQ33" s="45"/>
      <c r="VSR33" s="45"/>
      <c r="VSS33" s="45"/>
      <c r="VST33" s="45"/>
      <c r="VSU33" s="45"/>
      <c r="VSV33" s="45"/>
      <c r="VSW33" s="45"/>
      <c r="VSX33" s="45"/>
      <c r="VSY33" s="45"/>
      <c r="VSZ33" s="45"/>
      <c r="VTA33" s="45"/>
      <c r="VTB33" s="45"/>
      <c r="VTC33" s="45"/>
      <c r="VTD33" s="45"/>
      <c r="VTE33" s="45"/>
      <c r="VTF33" s="45"/>
      <c r="VTG33" s="45"/>
      <c r="VTH33" s="45"/>
      <c r="VTI33" s="45"/>
      <c r="VTJ33" s="45"/>
      <c r="VTK33" s="45"/>
      <c r="VTL33" s="45"/>
      <c r="VTM33" s="45"/>
      <c r="VTN33" s="45"/>
      <c r="VTO33" s="45"/>
      <c r="VTP33" s="45"/>
      <c r="VTQ33" s="45"/>
      <c r="VTR33" s="45"/>
      <c r="VTS33" s="45"/>
      <c r="VTT33" s="45"/>
      <c r="VTU33" s="45"/>
      <c r="VTV33" s="45"/>
      <c r="VTW33" s="45"/>
      <c r="VTX33" s="45"/>
      <c r="VTY33" s="45"/>
      <c r="VTZ33" s="45"/>
      <c r="VUA33" s="45"/>
      <c r="VUB33" s="45"/>
      <c r="VUC33" s="45"/>
      <c r="VUD33" s="45"/>
      <c r="VUE33" s="45"/>
      <c r="VUF33" s="45"/>
      <c r="VUG33" s="45"/>
      <c r="VUH33" s="45"/>
      <c r="VUI33" s="45"/>
      <c r="VUJ33" s="45"/>
      <c r="VUK33" s="45"/>
      <c r="VUL33" s="45"/>
      <c r="VUM33" s="45"/>
      <c r="VUN33" s="45"/>
      <c r="VUO33" s="45"/>
      <c r="VUP33" s="45"/>
      <c r="VUQ33" s="45"/>
      <c r="VUR33" s="45"/>
      <c r="VUS33" s="45"/>
      <c r="VUT33" s="45"/>
      <c r="VUU33" s="45"/>
      <c r="VUV33" s="45"/>
      <c r="VUW33" s="45"/>
      <c r="VUX33" s="45"/>
      <c r="VUY33" s="45"/>
      <c r="VUZ33" s="45"/>
      <c r="VVA33" s="45"/>
      <c r="VVB33" s="45"/>
      <c r="VVC33" s="45"/>
      <c r="VVD33" s="45"/>
      <c r="VVE33" s="45"/>
      <c r="VVF33" s="45"/>
      <c r="VVG33" s="45"/>
      <c r="VVH33" s="45"/>
      <c r="VVI33" s="45"/>
      <c r="VVJ33" s="45"/>
      <c r="VVK33" s="45"/>
      <c r="VVL33" s="45"/>
      <c r="VVM33" s="45"/>
      <c r="VVN33" s="45"/>
      <c r="VVO33" s="45"/>
      <c r="VVP33" s="45"/>
      <c r="VVQ33" s="45"/>
      <c r="VVR33" s="45"/>
      <c r="VVS33" s="45"/>
      <c r="VVT33" s="45"/>
      <c r="VVU33" s="45"/>
      <c r="VVV33" s="45"/>
      <c r="VVW33" s="45"/>
      <c r="VVX33" s="45"/>
      <c r="VVY33" s="45"/>
      <c r="VVZ33" s="45"/>
      <c r="VWA33" s="45"/>
      <c r="VWB33" s="45"/>
      <c r="VWC33" s="45"/>
      <c r="VWD33" s="45"/>
      <c r="VWE33" s="45"/>
      <c r="VWF33" s="45"/>
      <c r="VWG33" s="45"/>
      <c r="VWH33" s="45"/>
      <c r="VWI33" s="45"/>
      <c r="VWJ33" s="45"/>
      <c r="VWK33" s="45"/>
      <c r="VWL33" s="45"/>
      <c r="VWM33" s="45"/>
      <c r="VWN33" s="45"/>
      <c r="VWO33" s="45"/>
      <c r="VWP33" s="45"/>
      <c r="VWQ33" s="45"/>
      <c r="VWR33" s="45"/>
      <c r="VWS33" s="45"/>
      <c r="VWT33" s="45"/>
      <c r="VWU33" s="45"/>
      <c r="VWV33" s="45"/>
      <c r="VWW33" s="45"/>
      <c r="VWX33" s="45"/>
      <c r="VWY33" s="45"/>
      <c r="VWZ33" s="45"/>
      <c r="VXA33" s="45"/>
      <c r="VXB33" s="45"/>
      <c r="VXC33" s="45"/>
      <c r="VXD33" s="45"/>
      <c r="VXE33" s="45"/>
      <c r="VXF33" s="45"/>
      <c r="VXG33" s="45"/>
      <c r="VXH33" s="45"/>
      <c r="VXI33" s="45"/>
      <c r="VXJ33" s="45"/>
      <c r="VXK33" s="45"/>
      <c r="VXL33" s="45"/>
      <c r="VXM33" s="45"/>
      <c r="VXN33" s="45"/>
      <c r="VXO33" s="45"/>
      <c r="VXP33" s="45"/>
      <c r="VXQ33" s="45"/>
      <c r="VXR33" s="45"/>
      <c r="VXS33" s="45"/>
      <c r="VXT33" s="45"/>
      <c r="VXU33" s="45"/>
      <c r="VXV33" s="45"/>
      <c r="VXW33" s="45"/>
      <c r="VXX33" s="45"/>
      <c r="VXY33" s="45"/>
      <c r="VXZ33" s="45"/>
      <c r="VYA33" s="45"/>
      <c r="VYB33" s="45"/>
      <c r="VYC33" s="45"/>
      <c r="VYD33" s="45"/>
      <c r="VYE33" s="45"/>
      <c r="VYF33" s="45"/>
      <c r="VYG33" s="45"/>
      <c r="VYH33" s="45"/>
      <c r="VYI33" s="45"/>
      <c r="VYJ33" s="45"/>
      <c r="VYK33" s="45"/>
      <c r="VYL33" s="45"/>
      <c r="VYM33" s="45"/>
      <c r="VYN33" s="45"/>
      <c r="VYO33" s="45"/>
      <c r="VYP33" s="45"/>
      <c r="VYQ33" s="45"/>
      <c r="VYR33" s="45"/>
      <c r="VYS33" s="45"/>
      <c r="VYT33" s="45"/>
      <c r="VYU33" s="45"/>
      <c r="VYV33" s="45"/>
      <c r="VYW33" s="45"/>
      <c r="VYX33" s="45"/>
      <c r="VYY33" s="45"/>
      <c r="VYZ33" s="45"/>
      <c r="VZA33" s="45"/>
      <c r="VZB33" s="45"/>
      <c r="VZC33" s="45"/>
      <c r="VZD33" s="45"/>
      <c r="VZE33" s="45"/>
      <c r="VZF33" s="45"/>
      <c r="VZG33" s="45"/>
      <c r="VZH33" s="45"/>
      <c r="VZI33" s="45"/>
      <c r="VZJ33" s="45"/>
      <c r="VZK33" s="45"/>
      <c r="VZL33" s="45"/>
      <c r="VZM33" s="45"/>
      <c r="VZN33" s="45"/>
      <c r="VZO33" s="45"/>
      <c r="VZP33" s="45"/>
      <c r="VZQ33" s="45"/>
      <c r="VZR33" s="45"/>
      <c r="VZS33" s="45"/>
      <c r="VZT33" s="45"/>
      <c r="VZU33" s="45"/>
      <c r="VZV33" s="45"/>
      <c r="VZW33" s="45"/>
      <c r="VZX33" s="45"/>
      <c r="VZY33" s="45"/>
      <c r="VZZ33" s="45"/>
      <c r="WAA33" s="45"/>
      <c r="WAB33" s="45"/>
      <c r="WAC33" s="45"/>
      <c r="WAD33" s="45"/>
      <c r="WAE33" s="45"/>
      <c r="WAF33" s="45"/>
      <c r="WAG33" s="45"/>
      <c r="WAH33" s="45"/>
      <c r="WAI33" s="45"/>
      <c r="WAJ33" s="45"/>
      <c r="WAK33" s="45"/>
      <c r="WAL33" s="45"/>
      <c r="WAM33" s="45"/>
      <c r="WAN33" s="45"/>
      <c r="WAO33" s="45"/>
      <c r="WAP33" s="45"/>
      <c r="WAQ33" s="45"/>
      <c r="WAR33" s="45"/>
      <c r="WAS33" s="45"/>
      <c r="WAT33" s="45"/>
      <c r="WAU33" s="45"/>
      <c r="WAV33" s="45"/>
      <c r="WAW33" s="45"/>
      <c r="WAX33" s="45"/>
      <c r="WAY33" s="45"/>
      <c r="WAZ33" s="45"/>
      <c r="WBA33" s="45"/>
      <c r="WBB33" s="45"/>
      <c r="WBC33" s="45"/>
      <c r="WBD33" s="45"/>
      <c r="WBE33" s="45"/>
      <c r="WBF33" s="45"/>
      <c r="WBG33" s="45"/>
      <c r="WBH33" s="45"/>
      <c r="WBI33" s="45"/>
      <c r="WBJ33" s="45"/>
      <c r="WBK33" s="45"/>
      <c r="WBL33" s="45"/>
      <c r="WBM33" s="45"/>
      <c r="WBN33" s="45"/>
      <c r="WBO33" s="45"/>
      <c r="WBP33" s="45"/>
      <c r="WBQ33" s="45"/>
      <c r="WBR33" s="45"/>
      <c r="WBS33" s="45"/>
      <c r="WBT33" s="45"/>
      <c r="WBU33" s="45"/>
      <c r="WBV33" s="45"/>
      <c r="WBW33" s="45"/>
      <c r="WBX33" s="45"/>
      <c r="WBY33" s="45"/>
      <c r="WBZ33" s="45"/>
      <c r="WCA33" s="45"/>
      <c r="WCB33" s="45"/>
      <c r="WCC33" s="45"/>
      <c r="WCD33" s="45"/>
      <c r="WCE33" s="45"/>
      <c r="WCF33" s="45"/>
      <c r="WCG33" s="45"/>
      <c r="WCH33" s="45"/>
      <c r="WCI33" s="45"/>
      <c r="WCJ33" s="45"/>
      <c r="WCK33" s="45"/>
      <c r="WCL33" s="45"/>
      <c r="WCM33" s="45"/>
      <c r="WCN33" s="45"/>
      <c r="WCO33" s="45"/>
      <c r="WCP33" s="45"/>
      <c r="WCQ33" s="45"/>
      <c r="WCR33" s="45"/>
      <c r="WCS33" s="45"/>
      <c r="WCT33" s="45"/>
      <c r="WCU33" s="45"/>
      <c r="WCV33" s="45"/>
      <c r="WCW33" s="45"/>
      <c r="WCX33" s="45"/>
      <c r="WCY33" s="45"/>
      <c r="WCZ33" s="45"/>
      <c r="WDA33" s="45"/>
      <c r="WDB33" s="45"/>
      <c r="WDC33" s="45"/>
      <c r="WDD33" s="45"/>
      <c r="WDE33" s="45"/>
      <c r="WDF33" s="45"/>
      <c r="WDG33" s="45"/>
      <c r="WDH33" s="45"/>
      <c r="WDI33" s="45"/>
      <c r="WDJ33" s="45"/>
      <c r="WDK33" s="45"/>
      <c r="WDL33" s="45"/>
      <c r="WDM33" s="45"/>
      <c r="WDN33" s="45"/>
      <c r="WDO33" s="45"/>
      <c r="WDP33" s="45"/>
      <c r="WDQ33" s="45"/>
      <c r="WDR33" s="45"/>
      <c r="WDS33" s="45"/>
      <c r="WDT33" s="45"/>
      <c r="WDU33" s="45"/>
      <c r="WDV33" s="45"/>
      <c r="WDW33" s="45"/>
      <c r="WDX33" s="45"/>
      <c r="WDY33" s="45"/>
      <c r="WDZ33" s="45"/>
      <c r="WEA33" s="45"/>
      <c r="WEB33" s="45"/>
      <c r="WEC33" s="45"/>
      <c r="WED33" s="45"/>
      <c r="WEE33" s="45"/>
      <c r="WEF33" s="45"/>
      <c r="WEG33" s="45"/>
      <c r="WEH33" s="45"/>
      <c r="WEI33" s="45"/>
      <c r="WEJ33" s="45"/>
      <c r="WEK33" s="45"/>
      <c r="WEL33" s="45"/>
      <c r="WEM33" s="45"/>
      <c r="WEN33" s="45"/>
      <c r="WEO33" s="45"/>
      <c r="WEP33" s="45"/>
      <c r="WEQ33" s="45"/>
      <c r="WER33" s="45"/>
      <c r="WES33" s="45"/>
      <c r="WET33" s="45"/>
      <c r="WEU33" s="45"/>
      <c r="WEV33" s="45"/>
      <c r="WEW33" s="45"/>
      <c r="WEX33" s="45"/>
      <c r="WEY33" s="45"/>
      <c r="WEZ33" s="45"/>
      <c r="WFA33" s="45"/>
      <c r="WFB33" s="45"/>
      <c r="WFC33" s="45"/>
      <c r="WFD33" s="45"/>
      <c r="WFE33" s="45"/>
      <c r="WFF33" s="45"/>
      <c r="WFG33" s="45"/>
      <c r="WFH33" s="45"/>
      <c r="WFI33" s="45"/>
      <c r="WFJ33" s="45"/>
      <c r="WFK33" s="45"/>
      <c r="WFL33" s="45"/>
      <c r="WFM33" s="45"/>
      <c r="WFN33" s="45"/>
      <c r="WFO33" s="45"/>
      <c r="WFP33" s="45"/>
      <c r="WFQ33" s="45"/>
      <c r="WFR33" s="45"/>
      <c r="WFS33" s="45"/>
      <c r="WFT33" s="45"/>
      <c r="WFU33" s="45"/>
      <c r="WFV33" s="45"/>
      <c r="WFW33" s="45"/>
      <c r="WFX33" s="45"/>
      <c r="WFY33" s="45"/>
      <c r="WFZ33" s="45"/>
      <c r="WGA33" s="45"/>
      <c r="WGB33" s="45"/>
      <c r="WGC33" s="45"/>
      <c r="WGD33" s="45"/>
      <c r="WGE33" s="45"/>
      <c r="WGF33" s="45"/>
      <c r="WGG33" s="45"/>
      <c r="WGH33" s="45"/>
      <c r="WGI33" s="45"/>
      <c r="WGJ33" s="45"/>
      <c r="WGK33" s="45"/>
      <c r="WGL33" s="45"/>
      <c r="WGM33" s="45"/>
      <c r="WGN33" s="45"/>
      <c r="WGO33" s="45"/>
      <c r="WGP33" s="45"/>
      <c r="WGQ33" s="45"/>
      <c r="WGR33" s="45"/>
      <c r="WGS33" s="45"/>
      <c r="WGT33" s="45"/>
      <c r="WGU33" s="45"/>
      <c r="WGV33" s="45"/>
      <c r="WGW33" s="45"/>
      <c r="WGX33" s="45"/>
      <c r="WGY33" s="45"/>
      <c r="WGZ33" s="45"/>
      <c r="WHA33" s="45"/>
      <c r="WHB33" s="45"/>
      <c r="WHC33" s="45"/>
      <c r="WHD33" s="45"/>
      <c r="WHE33" s="45"/>
      <c r="WHF33" s="45"/>
      <c r="WHG33" s="45"/>
      <c r="WHH33" s="45"/>
      <c r="WHI33" s="45"/>
      <c r="WHJ33" s="45"/>
      <c r="WHK33" s="45"/>
      <c r="WHL33" s="45"/>
      <c r="WHM33" s="45"/>
      <c r="WHN33" s="45"/>
      <c r="WHO33" s="45"/>
      <c r="WHP33" s="45"/>
      <c r="WHQ33" s="45"/>
      <c r="WHR33" s="45"/>
      <c r="WHS33" s="45"/>
      <c r="WHT33" s="45"/>
      <c r="WHU33" s="45"/>
      <c r="WHV33" s="45"/>
      <c r="WHW33" s="45"/>
      <c r="WHX33" s="45"/>
      <c r="WHY33" s="45"/>
      <c r="WHZ33" s="45"/>
      <c r="WIA33" s="45"/>
      <c r="WIB33" s="45"/>
      <c r="WIC33" s="45"/>
      <c r="WID33" s="45"/>
      <c r="WIE33" s="45"/>
      <c r="WIF33" s="45"/>
      <c r="WIG33" s="45"/>
      <c r="WIH33" s="45"/>
      <c r="WII33" s="45"/>
      <c r="WIJ33" s="45"/>
      <c r="WIK33" s="45"/>
      <c r="WIL33" s="45"/>
      <c r="WIM33" s="45"/>
      <c r="WIN33" s="45"/>
      <c r="WIO33" s="45"/>
      <c r="WIP33" s="45"/>
      <c r="WIQ33" s="45"/>
      <c r="WIR33" s="45"/>
      <c r="WIS33" s="45"/>
      <c r="WIT33" s="45"/>
      <c r="WIU33" s="45"/>
      <c r="WIV33" s="45"/>
      <c r="WIW33" s="45"/>
      <c r="WIX33" s="45"/>
      <c r="WIY33" s="45"/>
      <c r="WIZ33" s="45"/>
      <c r="WJA33" s="45"/>
      <c r="WJB33" s="45"/>
      <c r="WJC33" s="45"/>
      <c r="WJD33" s="45"/>
      <c r="WJE33" s="45"/>
      <c r="WJF33" s="45"/>
      <c r="WJG33" s="45"/>
      <c r="WJH33" s="45"/>
      <c r="WJI33" s="45"/>
      <c r="WJJ33" s="45"/>
      <c r="WJK33" s="45"/>
      <c r="WJL33" s="45"/>
      <c r="WJM33" s="45"/>
      <c r="WJN33" s="45"/>
      <c r="WJO33" s="45"/>
      <c r="WJP33" s="45"/>
      <c r="WJQ33" s="45"/>
      <c r="WJR33" s="45"/>
      <c r="WJS33" s="45"/>
      <c r="WJT33" s="45"/>
      <c r="WJU33" s="45"/>
      <c r="WJV33" s="45"/>
      <c r="WJW33" s="45"/>
      <c r="WJX33" s="45"/>
      <c r="WJY33" s="45"/>
      <c r="WJZ33" s="45"/>
      <c r="WKA33" s="45"/>
      <c r="WKB33" s="45"/>
      <c r="WKC33" s="45"/>
      <c r="WKD33" s="45"/>
      <c r="WKE33" s="45"/>
      <c r="WKF33" s="45"/>
      <c r="WKG33" s="45"/>
      <c r="WKH33" s="45"/>
      <c r="WKI33" s="45"/>
      <c r="WKJ33" s="45"/>
      <c r="WKK33" s="45"/>
      <c r="WKL33" s="45"/>
      <c r="WKM33" s="45"/>
      <c r="WKN33" s="45"/>
      <c r="WKO33" s="45"/>
      <c r="WKP33" s="45"/>
      <c r="WKQ33" s="45"/>
      <c r="WKR33" s="45"/>
      <c r="WKS33" s="45"/>
      <c r="WKT33" s="45"/>
      <c r="WKU33" s="45"/>
      <c r="WKV33" s="45"/>
      <c r="WKW33" s="45"/>
      <c r="WKX33" s="45"/>
      <c r="WKY33" s="45"/>
      <c r="WKZ33" s="45"/>
      <c r="WLA33" s="45"/>
      <c r="WLB33" s="45"/>
      <c r="WLC33" s="45"/>
      <c r="WLD33" s="45"/>
      <c r="WLE33" s="45"/>
      <c r="WLF33" s="45"/>
      <c r="WLG33" s="45"/>
      <c r="WLH33" s="45"/>
      <c r="WLI33" s="45"/>
      <c r="WLJ33" s="45"/>
      <c r="WLK33" s="45"/>
      <c r="WLL33" s="45"/>
      <c r="WLM33" s="45"/>
      <c r="WLN33" s="45"/>
      <c r="WLO33" s="45"/>
      <c r="WLP33" s="45"/>
      <c r="WLQ33" s="45"/>
      <c r="WLR33" s="45"/>
      <c r="WLS33" s="45"/>
      <c r="WLT33" s="45"/>
      <c r="WLU33" s="45"/>
      <c r="WLV33" s="45"/>
      <c r="WLW33" s="45"/>
      <c r="WLX33" s="45"/>
      <c r="WLY33" s="45"/>
      <c r="WLZ33" s="45"/>
      <c r="WMA33" s="45"/>
      <c r="WMB33" s="45"/>
      <c r="WMC33" s="45"/>
      <c r="WMD33" s="45"/>
      <c r="WME33" s="45"/>
      <c r="WMF33" s="45"/>
      <c r="WMG33" s="45"/>
      <c r="WMH33" s="45"/>
      <c r="WMI33" s="45"/>
      <c r="WMJ33" s="45"/>
      <c r="WMK33" s="45"/>
      <c r="WML33" s="45"/>
      <c r="WMM33" s="45"/>
      <c r="WMN33" s="45"/>
      <c r="WMO33" s="45"/>
      <c r="WMP33" s="45"/>
      <c r="WMQ33" s="45"/>
      <c r="WMR33" s="45"/>
      <c r="WMS33" s="45"/>
      <c r="WMT33" s="45"/>
      <c r="WMU33" s="45"/>
      <c r="WMV33" s="45"/>
      <c r="WMW33" s="45"/>
      <c r="WMX33" s="45"/>
      <c r="WMY33" s="45"/>
      <c r="WMZ33" s="45"/>
      <c r="WNA33" s="45"/>
      <c r="WNB33" s="45"/>
      <c r="WNC33" s="45"/>
      <c r="WND33" s="45"/>
      <c r="WNE33" s="45"/>
      <c r="WNF33" s="45"/>
      <c r="WNG33" s="45"/>
      <c r="WNH33" s="45"/>
      <c r="WNI33" s="45"/>
      <c r="WNJ33" s="45"/>
      <c r="WNK33" s="45"/>
      <c r="WNL33" s="45"/>
      <c r="WNM33" s="45"/>
      <c r="WNN33" s="45"/>
      <c r="WNO33" s="45"/>
      <c r="WNP33" s="45"/>
      <c r="WNQ33" s="45"/>
      <c r="WNR33" s="45"/>
      <c r="WNS33" s="45"/>
      <c r="WNT33" s="45"/>
      <c r="WNU33" s="45"/>
      <c r="WNV33" s="45"/>
      <c r="WNW33" s="45"/>
      <c r="WNX33" s="45"/>
      <c r="WNY33" s="45"/>
      <c r="WNZ33" s="45"/>
      <c r="WOA33" s="45"/>
      <c r="WOB33" s="45"/>
      <c r="WOC33" s="45"/>
      <c r="WOD33" s="45"/>
      <c r="WOE33" s="45"/>
      <c r="WOF33" s="45"/>
      <c r="WOG33" s="45"/>
      <c r="WOH33" s="45"/>
      <c r="WOI33" s="45"/>
      <c r="WOJ33" s="45"/>
      <c r="WOK33" s="45"/>
      <c r="WOL33" s="45"/>
      <c r="WOM33" s="45"/>
      <c r="WON33" s="45"/>
      <c r="WOO33" s="45"/>
      <c r="WOP33" s="45"/>
      <c r="WOQ33" s="45"/>
      <c r="WOR33" s="45"/>
      <c r="WOS33" s="45"/>
      <c r="WOT33" s="45"/>
      <c r="WOU33" s="45"/>
      <c r="WOV33" s="45"/>
      <c r="WOW33" s="45"/>
      <c r="WOX33" s="45"/>
      <c r="WOY33" s="45"/>
      <c r="WOZ33" s="45"/>
      <c r="WPA33" s="45"/>
      <c r="WPB33" s="45"/>
      <c r="WPC33" s="45"/>
      <c r="WPD33" s="45"/>
      <c r="WPE33" s="45"/>
      <c r="WPF33" s="45"/>
      <c r="WPG33" s="45"/>
      <c r="WPH33" s="45"/>
      <c r="WPI33" s="45"/>
      <c r="WPJ33" s="45"/>
      <c r="WPK33" s="45"/>
      <c r="WPL33" s="45"/>
      <c r="WPM33" s="45"/>
      <c r="WPN33" s="45"/>
      <c r="WPO33" s="45"/>
      <c r="WPP33" s="45"/>
      <c r="WPQ33" s="45"/>
      <c r="WPR33" s="45"/>
      <c r="WPS33" s="45"/>
      <c r="WPT33" s="45"/>
      <c r="WPU33" s="45"/>
      <c r="WPV33" s="45"/>
      <c r="WPW33" s="45"/>
      <c r="WPX33" s="45"/>
      <c r="WPY33" s="45"/>
      <c r="WPZ33" s="45"/>
      <c r="WQA33" s="45"/>
      <c r="WQB33" s="45"/>
      <c r="WQC33" s="45"/>
      <c r="WQD33" s="45"/>
      <c r="WQE33" s="45"/>
      <c r="WQF33" s="45"/>
      <c r="WQG33" s="45"/>
      <c r="WQH33" s="45"/>
      <c r="WQI33" s="45"/>
      <c r="WQJ33" s="45"/>
      <c r="WQK33" s="45"/>
      <c r="WQL33" s="45"/>
      <c r="WQM33" s="45"/>
      <c r="WQN33" s="45"/>
      <c r="WQO33" s="45"/>
      <c r="WQP33" s="45"/>
      <c r="WQQ33" s="45"/>
      <c r="WQR33" s="45"/>
      <c r="WQS33" s="45"/>
      <c r="WQT33" s="45"/>
      <c r="WQU33" s="45"/>
      <c r="WQV33" s="45"/>
      <c r="WQW33" s="45"/>
      <c r="WQX33" s="45"/>
      <c r="WQY33" s="45"/>
      <c r="WQZ33" s="45"/>
      <c r="WRA33" s="45"/>
      <c r="WRB33" s="45"/>
      <c r="WRC33" s="45"/>
      <c r="WRD33" s="45"/>
      <c r="WRE33" s="45"/>
      <c r="WRF33" s="45"/>
      <c r="WRG33" s="45"/>
      <c r="WRH33" s="45"/>
      <c r="WRI33" s="45"/>
      <c r="WRJ33" s="45"/>
      <c r="WRK33" s="45"/>
      <c r="WRL33" s="45"/>
      <c r="WRM33" s="45"/>
      <c r="WRN33" s="45"/>
      <c r="WRO33" s="45"/>
      <c r="WRP33" s="45"/>
      <c r="WRQ33" s="45"/>
      <c r="WRR33" s="45"/>
      <c r="WRS33" s="45"/>
      <c r="WRT33" s="45"/>
      <c r="WRU33" s="45"/>
      <c r="WRV33" s="45"/>
      <c r="WRW33" s="45"/>
      <c r="WRX33" s="45"/>
      <c r="WRY33" s="45"/>
      <c r="WRZ33" s="45"/>
      <c r="WSA33" s="45"/>
      <c r="WSB33" s="45"/>
      <c r="WSC33" s="45"/>
      <c r="WSD33" s="45"/>
      <c r="WSE33" s="45"/>
      <c r="WSF33" s="45"/>
      <c r="WSG33" s="45"/>
      <c r="WSH33" s="45"/>
      <c r="WSI33" s="45"/>
      <c r="WSJ33" s="45"/>
      <c r="WSK33" s="45"/>
      <c r="WSL33" s="45"/>
      <c r="WSM33" s="45"/>
      <c r="WSN33" s="45"/>
      <c r="WSO33" s="45"/>
      <c r="WSP33" s="45"/>
      <c r="WSQ33" s="45"/>
      <c r="WSR33" s="45"/>
      <c r="WSS33" s="45"/>
      <c r="WST33" s="45"/>
      <c r="WSU33" s="45"/>
      <c r="WSV33" s="45"/>
      <c r="WSW33" s="45"/>
      <c r="WSX33" s="45"/>
      <c r="WSY33" s="45"/>
      <c r="WSZ33" s="45"/>
      <c r="WTA33" s="45"/>
      <c r="WTB33" s="45"/>
      <c r="WTC33" s="45"/>
      <c r="WTD33" s="45"/>
      <c r="WTE33" s="45"/>
      <c r="WTF33" s="45"/>
      <c r="WTG33" s="45"/>
      <c r="WTH33" s="45"/>
      <c r="WTI33" s="45"/>
      <c r="WTJ33" s="45"/>
      <c r="WTK33" s="45"/>
      <c r="WTL33" s="45"/>
      <c r="WTM33" s="45"/>
      <c r="WTN33" s="45"/>
      <c r="WTO33" s="45"/>
      <c r="WTP33" s="45"/>
      <c r="WTQ33" s="45"/>
      <c r="WTR33" s="45"/>
      <c r="WTS33" s="45"/>
      <c r="WTT33" s="45"/>
      <c r="WTU33" s="45"/>
      <c r="WTV33" s="45"/>
      <c r="WTW33" s="45"/>
      <c r="WTX33" s="45"/>
      <c r="WTY33" s="45"/>
      <c r="WTZ33" s="45"/>
      <c r="WUA33" s="45"/>
      <c r="WUB33" s="45"/>
      <c r="WUC33" s="45"/>
      <c r="WUD33" s="45"/>
      <c r="WUE33" s="45"/>
      <c r="WUF33" s="45"/>
      <c r="WUG33" s="45"/>
      <c r="WUH33" s="45"/>
      <c r="WUI33" s="45"/>
      <c r="WUJ33" s="45"/>
      <c r="WUK33" s="45"/>
      <c r="WUL33" s="45"/>
      <c r="WUM33" s="45"/>
      <c r="WUN33" s="45"/>
      <c r="WUO33" s="45"/>
      <c r="WUP33" s="45"/>
      <c r="WUQ33" s="45"/>
      <c r="WUR33" s="45"/>
      <c r="WUS33" s="45"/>
      <c r="WUT33" s="45"/>
      <c r="WUU33" s="45"/>
      <c r="WUV33" s="45"/>
      <c r="WUW33" s="45"/>
      <c r="WUX33" s="45"/>
      <c r="WUY33" s="45"/>
      <c r="WUZ33" s="45"/>
      <c r="WVA33" s="45"/>
      <c r="WVB33" s="45"/>
      <c r="WVC33" s="45"/>
      <c r="WVD33" s="45"/>
      <c r="WVE33" s="45"/>
      <c r="WVF33" s="45"/>
      <c r="WVG33" s="45"/>
      <c r="WVH33" s="45"/>
      <c r="WVI33" s="45"/>
      <c r="WVJ33" s="45"/>
      <c r="WVK33" s="45"/>
      <c r="WVL33" s="45"/>
      <c r="WVM33" s="45"/>
      <c r="WVN33" s="45"/>
      <c r="WVO33" s="45"/>
      <c r="WVP33" s="45"/>
      <c r="WVQ33" s="45"/>
      <c r="WVR33" s="45"/>
      <c r="WVS33" s="45"/>
      <c r="WVT33" s="45"/>
      <c r="WVU33" s="45"/>
      <c r="WVV33" s="45"/>
      <c r="WVW33" s="45"/>
      <c r="WVX33" s="45"/>
      <c r="WVY33" s="45"/>
      <c r="WVZ33" s="45"/>
      <c r="WWA33" s="45"/>
      <c r="WWB33" s="45"/>
      <c r="WWC33" s="45"/>
      <c r="WWD33" s="45"/>
      <c r="WWE33" s="45"/>
      <c r="WWF33" s="45"/>
      <c r="WWG33" s="45"/>
      <c r="WWH33" s="45"/>
      <c r="WWI33" s="45"/>
      <c r="WWJ33" s="45"/>
      <c r="WWK33" s="45"/>
      <c r="WWL33" s="45"/>
      <c r="WWM33" s="45"/>
      <c r="WWN33" s="45"/>
      <c r="WWO33" s="45"/>
      <c r="WWP33" s="45"/>
      <c r="WWQ33" s="45"/>
      <c r="WWR33" s="45"/>
      <c r="WWS33" s="45"/>
      <c r="WWT33" s="45"/>
      <c r="WWU33" s="45"/>
      <c r="WWV33" s="45"/>
      <c r="WWW33" s="45"/>
      <c r="WWX33" s="45"/>
      <c r="WWY33" s="45"/>
      <c r="WWZ33" s="45"/>
      <c r="WXA33" s="45"/>
      <c r="WXB33" s="45"/>
      <c r="WXC33" s="45"/>
      <c r="WXD33" s="45"/>
      <c r="WXE33" s="45"/>
      <c r="WXF33" s="45"/>
      <c r="WXG33" s="45"/>
      <c r="WXH33" s="45"/>
      <c r="WXI33" s="45"/>
      <c r="WXJ33" s="45"/>
      <c r="WXK33" s="45"/>
      <c r="WXL33" s="45"/>
      <c r="WXM33" s="45"/>
      <c r="WXN33" s="45"/>
      <c r="WXO33" s="45"/>
      <c r="WXP33" s="45"/>
      <c r="WXQ33" s="45"/>
      <c r="WXR33" s="45"/>
      <c r="WXS33" s="45"/>
      <c r="WXT33" s="45"/>
      <c r="WXU33" s="45"/>
      <c r="WXV33" s="45"/>
      <c r="WXW33" s="45"/>
      <c r="WXX33" s="45"/>
      <c r="WXY33" s="45"/>
      <c r="WXZ33" s="45"/>
      <c r="WYA33" s="45"/>
      <c r="WYB33" s="45"/>
      <c r="WYC33" s="45"/>
      <c r="WYD33" s="45"/>
      <c r="WYE33" s="45"/>
      <c r="WYF33" s="45"/>
      <c r="WYG33" s="45"/>
      <c r="WYH33" s="45"/>
      <c r="WYI33" s="45"/>
      <c r="WYJ33" s="45"/>
      <c r="WYK33" s="45"/>
      <c r="WYL33" s="45"/>
      <c r="WYM33" s="45"/>
      <c r="WYN33" s="45"/>
      <c r="WYO33" s="45"/>
      <c r="WYP33" s="45"/>
      <c r="WYQ33" s="45"/>
      <c r="WYR33" s="45"/>
      <c r="WYS33" s="45"/>
      <c r="WYT33" s="45"/>
      <c r="WYU33" s="45"/>
      <c r="WYV33" s="45"/>
      <c r="WYW33" s="45"/>
      <c r="WYX33" s="45"/>
      <c r="WYY33" s="45"/>
      <c r="WYZ33" s="45"/>
      <c r="WZA33" s="45"/>
      <c r="WZB33" s="45"/>
      <c r="WZC33" s="45"/>
      <c r="WZD33" s="45"/>
      <c r="WZE33" s="45"/>
      <c r="WZF33" s="45"/>
      <c r="WZG33" s="45"/>
      <c r="WZH33" s="45"/>
      <c r="WZI33" s="45"/>
      <c r="WZJ33" s="45"/>
      <c r="WZK33" s="45"/>
      <c r="WZL33" s="45"/>
      <c r="WZM33" s="45"/>
      <c r="WZN33" s="45"/>
      <c r="WZO33" s="45"/>
      <c r="WZP33" s="45"/>
      <c r="WZQ33" s="45"/>
      <c r="WZR33" s="45"/>
      <c r="WZS33" s="45"/>
      <c r="WZT33" s="45"/>
      <c r="WZU33" s="45"/>
      <c r="WZV33" s="45"/>
      <c r="WZW33" s="45"/>
      <c r="WZX33" s="45"/>
      <c r="WZY33" s="45"/>
      <c r="WZZ33" s="45"/>
      <c r="XAA33" s="45"/>
      <c r="XAB33" s="45"/>
      <c r="XAC33" s="45"/>
      <c r="XAD33" s="45"/>
      <c r="XAE33" s="45"/>
      <c r="XAF33" s="45"/>
      <c r="XAG33" s="45"/>
      <c r="XAH33" s="45"/>
      <c r="XAI33" s="45"/>
      <c r="XAJ33" s="45"/>
      <c r="XAK33" s="45"/>
      <c r="XAL33" s="45"/>
      <c r="XAM33" s="45"/>
      <c r="XAN33" s="45"/>
      <c r="XAO33" s="45"/>
      <c r="XAP33" s="45"/>
      <c r="XAQ33" s="45"/>
      <c r="XAR33" s="45"/>
      <c r="XAS33" s="45"/>
      <c r="XAT33" s="45"/>
      <c r="XAU33" s="45"/>
      <c r="XAV33" s="45"/>
      <c r="XAW33" s="45"/>
      <c r="XAX33" s="45"/>
      <c r="XAY33" s="45"/>
      <c r="XAZ33" s="45"/>
      <c r="XBA33" s="45"/>
      <c r="XBB33" s="45"/>
      <c r="XBC33" s="45"/>
      <c r="XBD33" s="45"/>
      <c r="XBE33" s="45"/>
      <c r="XBF33" s="45"/>
      <c r="XBG33" s="45"/>
      <c r="XBH33" s="45"/>
      <c r="XBI33" s="45"/>
      <c r="XBJ33" s="45"/>
      <c r="XBK33" s="45"/>
      <c r="XBL33" s="45"/>
      <c r="XBM33" s="45"/>
      <c r="XBN33" s="45"/>
      <c r="XBO33" s="45"/>
      <c r="XBP33" s="45"/>
      <c r="XBQ33" s="45"/>
      <c r="XBR33" s="45"/>
      <c r="XBS33" s="45"/>
      <c r="XBT33" s="45"/>
      <c r="XBU33" s="45"/>
      <c r="XBV33" s="45"/>
      <c r="XBW33" s="45"/>
      <c r="XBX33" s="45"/>
      <c r="XBY33" s="45"/>
      <c r="XBZ33" s="45"/>
      <c r="XCA33" s="45"/>
      <c r="XCB33" s="45"/>
      <c r="XCC33" s="45"/>
      <c r="XCD33" s="45"/>
      <c r="XCE33" s="45"/>
      <c r="XCF33" s="45"/>
      <c r="XCG33" s="45"/>
      <c r="XCH33" s="45"/>
      <c r="XCI33" s="45"/>
      <c r="XCJ33" s="45"/>
      <c r="XCK33" s="45"/>
      <c r="XCL33" s="45"/>
      <c r="XCM33" s="45"/>
      <c r="XCN33" s="45"/>
      <c r="XCO33" s="45"/>
      <c r="XCP33" s="45"/>
      <c r="XCQ33" s="45"/>
      <c r="XCR33" s="45"/>
      <c r="XCS33" s="45"/>
      <c r="XCT33" s="45"/>
      <c r="XCU33" s="45"/>
      <c r="XCV33" s="45"/>
      <c r="XCW33" s="45"/>
      <c r="XCX33" s="45"/>
      <c r="XCY33" s="45"/>
      <c r="XCZ33" s="45"/>
      <c r="XDA33" s="45"/>
      <c r="XDB33" s="45"/>
      <c r="XDC33" s="45"/>
      <c r="XDD33" s="45"/>
      <c r="XDE33" s="45"/>
      <c r="XDF33" s="45"/>
      <c r="XDG33" s="45"/>
      <c r="XDH33" s="45"/>
      <c r="XDI33" s="45"/>
      <c r="XDJ33" s="45"/>
      <c r="XDK33" s="45"/>
      <c r="XDL33" s="45"/>
      <c r="XDM33" s="45"/>
      <c r="XDN33" s="45"/>
      <c r="XDO33" s="45"/>
      <c r="XDP33" s="45"/>
      <c r="XDQ33" s="45"/>
      <c r="XDR33" s="45"/>
      <c r="XDS33" s="45"/>
      <c r="XDT33" s="45"/>
      <c r="XDU33" s="45"/>
      <c r="XDV33" s="45"/>
      <c r="XDW33" s="45"/>
      <c r="XDX33" s="45"/>
      <c r="XDY33" s="45"/>
      <c r="XDZ33" s="45"/>
      <c r="XEA33" s="45"/>
      <c r="XEB33" s="45"/>
      <c r="XEC33" s="45"/>
      <c r="XED33" s="45"/>
      <c r="XEE33" s="45"/>
      <c r="XEF33" s="45"/>
      <c r="XEG33" s="45"/>
      <c r="XEH33" s="45"/>
      <c r="XEI33" s="45"/>
      <c r="XEJ33" s="45"/>
      <c r="XEK33" s="45"/>
      <c r="XEL33" s="45"/>
      <c r="XEM33" s="45"/>
      <c r="XEN33" s="45"/>
      <c r="XEO33" s="45"/>
    </row>
    <row r="34" spans="3:16369" s="45" customFormat="1" x14ac:dyDescent="0.25">
      <c r="Q34" s="354"/>
      <c r="R34" s="354"/>
      <c r="S34" s="354"/>
      <c r="T34" s="354"/>
      <c r="U34" s="354"/>
      <c r="V34" s="354"/>
      <c r="W34" s="354"/>
      <c r="X34" s="354"/>
      <c r="Y34" s="354"/>
    </row>
    <row r="35" spans="3:16369" s="45" customFormat="1" x14ac:dyDescent="0.25">
      <c r="D35" s="146" t="s">
        <v>973</v>
      </c>
      <c r="Q35" s="359"/>
      <c r="R35" s="354"/>
      <c r="S35" s="354"/>
      <c r="T35" s="354"/>
      <c r="U35" s="354"/>
      <c r="V35" s="354"/>
      <c r="W35" s="354"/>
      <c r="X35" s="354"/>
      <c r="Y35" s="354"/>
    </row>
    <row r="36" spans="3:16369" s="45" customFormat="1" x14ac:dyDescent="0.25">
      <c r="D36" s="146" t="s">
        <v>974</v>
      </c>
      <c r="Q36" s="359"/>
      <c r="R36" s="354"/>
      <c r="S36" s="354"/>
      <c r="T36" s="354"/>
      <c r="U36" s="354"/>
      <c r="V36" s="354"/>
      <c r="W36" s="354"/>
      <c r="X36" s="354"/>
      <c r="Y36" s="354"/>
    </row>
    <row r="37" spans="3:16369" s="45" customFormat="1" x14ac:dyDescent="0.25">
      <c r="D37" s="131"/>
      <c r="Q37" s="360"/>
      <c r="R37" s="354"/>
      <c r="S37" s="354"/>
      <c r="T37" s="354"/>
      <c r="U37" s="354"/>
      <c r="V37" s="354"/>
      <c r="W37" s="354"/>
      <c r="X37" s="354"/>
      <c r="Y37" s="354"/>
    </row>
    <row r="38" spans="3:16369" ht="12" x14ac:dyDescent="0.25">
      <c r="D38" s="303">
        <f ca="1">INDIRECT(E38)</f>
        <v>0.34480750122008547</v>
      </c>
      <c r="E38" s="46" t="s">
        <v>834</v>
      </c>
      <c r="G38" s="770" t="s">
        <v>1003</v>
      </c>
      <c r="H38" s="770"/>
      <c r="I38" s="770"/>
      <c r="J38" s="354"/>
      <c r="K38" s="354"/>
      <c r="L38" s="354"/>
      <c r="M38" s="354"/>
      <c r="N38" s="354"/>
      <c r="O38" s="354"/>
      <c r="P38" s="354"/>
      <c r="Q38" s="354"/>
      <c r="R38" s="354"/>
      <c r="S38" s="354"/>
      <c r="T38" s="770" t="s">
        <v>1004</v>
      </c>
      <c r="U38" s="770"/>
      <c r="V38" s="770"/>
      <c r="W38" s="354"/>
      <c r="X38" s="354"/>
      <c r="Y38" s="354"/>
    </row>
    <row r="39" spans="3:16369" x14ac:dyDescent="0.25">
      <c r="G39" s="97">
        <v>2</v>
      </c>
      <c r="I39" s="45"/>
      <c r="J39" s="45"/>
      <c r="Q39" s="354"/>
      <c r="R39" s="354"/>
      <c r="S39" s="354"/>
      <c r="T39" s="361">
        <v>2</v>
      </c>
      <c r="U39" s="354"/>
      <c r="V39" s="354"/>
      <c r="W39" s="354"/>
      <c r="X39" s="354"/>
      <c r="Y39" s="354"/>
    </row>
    <row r="40" spans="3:16369" x14ac:dyDescent="0.25">
      <c r="G40" s="252" t="s">
        <v>758</v>
      </c>
      <c r="H40" s="45"/>
      <c r="I40" s="252" t="s">
        <v>759</v>
      </c>
      <c r="J40" s="45"/>
      <c r="Q40" s="354"/>
      <c r="R40" s="354"/>
      <c r="S40" s="354"/>
      <c r="T40" s="362" t="s">
        <v>758</v>
      </c>
      <c r="U40" s="354"/>
      <c r="V40" s="362" t="s">
        <v>759</v>
      </c>
      <c r="W40" s="354"/>
      <c r="X40" s="354"/>
      <c r="Y40" s="354"/>
    </row>
    <row r="41" spans="3:16369" ht="34.5" x14ac:dyDescent="0.25">
      <c r="D41" s="2" t="s">
        <v>760</v>
      </c>
      <c r="E41" s="363" t="s">
        <v>1133</v>
      </c>
      <c r="F41" s="2" t="s">
        <v>892</v>
      </c>
      <c r="G41" s="2" t="s">
        <v>893</v>
      </c>
      <c r="H41" s="2" t="s">
        <v>762</v>
      </c>
      <c r="I41" s="2" t="s">
        <v>894</v>
      </c>
      <c r="J41" s="2" t="s">
        <v>762</v>
      </c>
      <c r="K41" s="2" t="s">
        <v>172</v>
      </c>
      <c r="Q41" s="363" t="s">
        <v>760</v>
      </c>
      <c r="R41" s="363" t="s">
        <v>761</v>
      </c>
      <c r="S41" s="363" t="s">
        <v>892</v>
      </c>
      <c r="T41" s="363" t="s">
        <v>893</v>
      </c>
      <c r="U41" s="363" t="s">
        <v>762</v>
      </c>
      <c r="V41" s="363" t="s">
        <v>894</v>
      </c>
      <c r="W41" s="363" t="s">
        <v>762</v>
      </c>
      <c r="X41" s="363" t="s">
        <v>172</v>
      </c>
      <c r="Y41" s="354"/>
    </row>
    <row r="42" spans="3:16369" x14ac:dyDescent="0.25">
      <c r="D42" s="355">
        <v>3</v>
      </c>
      <c r="E42" s="753"/>
      <c r="F42" s="753"/>
      <c r="G42" s="754"/>
      <c r="H42" s="757"/>
      <c r="I42" s="754"/>
      <c r="J42" s="712"/>
      <c r="K42" s="41"/>
      <c r="Q42" s="355">
        <v>3</v>
      </c>
      <c r="R42" s="357"/>
      <c r="S42" s="357"/>
      <c r="T42" s="357"/>
      <c r="U42" s="357"/>
      <c r="V42" s="357"/>
      <c r="W42" s="357"/>
      <c r="X42" s="357"/>
      <c r="Y42" s="354"/>
    </row>
    <row r="43" spans="3:16369" x14ac:dyDescent="0.25">
      <c r="D43" s="355">
        <v>5</v>
      </c>
      <c r="E43" s="364">
        <f>VLOOKUP(D43,'Cálculos auxiliares'!$D$345:$G$359,4,FALSE)</f>
        <v>90.927556314062898</v>
      </c>
      <c r="F43" s="214">
        <f t="shared" ref="F43:F48" si="2">E43*(1-Retail.minus.saib.retail.minus.items.only)</f>
        <v>59.575052829362257</v>
      </c>
      <c r="G43" s="253">
        <f>F43-VLOOKUP('Tarifas SAIB'!D43,'Cálculos SCyD'!$C$204:$F$218,$G$39,FALSE)</f>
        <v>38.682019590957921</v>
      </c>
      <c r="H43" s="713"/>
      <c r="I43" s="253">
        <f t="shared" ref="I43:I56" si="3">G43+factor.VoIP.Quality.uppercost.national</f>
        <v>63.125042410811631</v>
      </c>
      <c r="J43" s="713"/>
      <c r="K43" s="41"/>
      <c r="Q43" s="355">
        <v>5</v>
      </c>
      <c r="R43" s="357"/>
      <c r="S43" s="357"/>
      <c r="T43" s="357"/>
      <c r="U43" s="357"/>
      <c r="V43" s="357"/>
      <c r="W43" s="357"/>
      <c r="X43" s="357"/>
      <c r="Y43" s="354"/>
    </row>
    <row r="44" spans="3:16369" x14ac:dyDescent="0.25">
      <c r="D44" s="355">
        <v>10</v>
      </c>
      <c r="E44" s="756"/>
      <c r="F44" s="756"/>
      <c r="G44" s="754"/>
      <c r="H44" s="758"/>
      <c r="I44" s="754"/>
      <c r="J44" s="713"/>
      <c r="K44" s="41"/>
      <c r="Q44" s="355">
        <v>10</v>
      </c>
      <c r="R44" s="357"/>
      <c r="S44" s="357"/>
      <c r="T44" s="357"/>
      <c r="U44" s="357"/>
      <c r="V44" s="357"/>
      <c r="W44" s="357"/>
      <c r="X44" s="357"/>
      <c r="Y44" s="354"/>
    </row>
    <row r="45" spans="3:16369" x14ac:dyDescent="0.25">
      <c r="D45" s="355">
        <v>20</v>
      </c>
      <c r="E45" s="364">
        <f>VLOOKUP(D45,'Cálculos auxiliares'!$D$345:$G$359,4,FALSE)</f>
        <v>169.66480074204048</v>
      </c>
      <c r="F45" s="214">
        <f t="shared" si="2"/>
        <v>111.1631047531738</v>
      </c>
      <c r="G45" s="253">
        <f>F45-VLOOKUP('Tarifas SAIB'!D45,'Cálculos SCyD'!$C$204:$F$218,$G$39,FALSE)</f>
        <v>77.332483974581237</v>
      </c>
      <c r="H45" s="713"/>
      <c r="I45" s="253">
        <f t="shared" si="3"/>
        <v>101.77550679443495</v>
      </c>
      <c r="J45" s="713"/>
      <c r="K45" s="41"/>
      <c r="Q45" s="355">
        <v>20</v>
      </c>
      <c r="R45" s="357"/>
      <c r="S45" s="357"/>
      <c r="T45" s="357"/>
      <c r="U45" s="357"/>
      <c r="V45" s="357"/>
      <c r="W45" s="357"/>
      <c r="X45" s="357"/>
      <c r="Y45" s="354"/>
    </row>
    <row r="46" spans="3:16369" x14ac:dyDescent="0.25">
      <c r="D46" s="355">
        <v>30</v>
      </c>
      <c r="E46" s="364">
        <f>VLOOKUP(D46,'Cálculos auxiliares'!$D$345:$G$359,4,FALSE)</f>
        <v>203.75174547677466</v>
      </c>
      <c r="F46" s="214">
        <f t="shared" si="2"/>
        <v>133.49661524969713</v>
      </c>
      <c r="G46" s="253">
        <f>F46-VLOOKUP('Tarifas SAIB'!D46,'Cálculos SCyD'!$C$204:$F$218,$G$39,FALSE)</f>
        <v>94.544704132299216</v>
      </c>
      <c r="H46" s="713"/>
      <c r="I46" s="253">
        <f t="shared" si="3"/>
        <v>118.98772695215293</v>
      </c>
      <c r="J46" s="713"/>
      <c r="K46" s="41"/>
      <c r="Q46" s="355">
        <v>30</v>
      </c>
      <c r="R46" s="357"/>
      <c r="S46" s="357"/>
      <c r="T46" s="357"/>
      <c r="U46" s="357"/>
      <c r="V46" s="357"/>
      <c r="W46" s="357"/>
      <c r="X46" s="357"/>
      <c r="Y46" s="354"/>
    </row>
    <row r="47" spans="3:16369" x14ac:dyDescent="0.25">
      <c r="D47" s="355">
        <v>40</v>
      </c>
      <c r="E47" s="364">
        <f>VLOOKUP(D47,'Cálculos auxiliares'!$D$345:$G$359,4,FALSE)</f>
        <v>231.79929720256337</v>
      </c>
      <c r="F47" s="214">
        <f t="shared" si="2"/>
        <v>151.87316074957553</v>
      </c>
      <c r="G47" s="253">
        <f>F47-VLOOKUP('Tarifas SAIB'!D47,'Cálculos SCyD'!$C$204:$F$218,$G$39,FALSE)</f>
        <v>108.82404820691823</v>
      </c>
      <c r="H47" s="713"/>
      <c r="I47" s="253">
        <f t="shared" si="3"/>
        <v>133.26707102677193</v>
      </c>
      <c r="J47" s="713"/>
      <c r="K47" s="41"/>
      <c r="Q47" s="355">
        <v>40</v>
      </c>
      <c r="R47" s="357"/>
      <c r="S47" s="357"/>
      <c r="T47" s="357"/>
      <c r="U47" s="357"/>
      <c r="V47" s="357"/>
      <c r="W47" s="357"/>
      <c r="X47" s="357"/>
      <c r="Y47" s="354"/>
    </row>
    <row r="48" spans="3:16369" x14ac:dyDescent="0.25">
      <c r="D48" s="355">
        <v>50</v>
      </c>
      <c r="E48" s="364">
        <f>VLOOKUP(D48,'Cálculos auxiliares'!$D$345:$G$359,4,FALSE)</f>
        <v>256.71375067362521</v>
      </c>
      <c r="F48" s="214">
        <f t="shared" si="2"/>
        <v>168.19692377501644</v>
      </c>
      <c r="G48" s="253">
        <f>F48-VLOOKUP('Tarifas SAIB'!D48,'Cálculos SCyD'!$C$204:$F$218,$G$39,FALSE)</f>
        <v>121.675248914279</v>
      </c>
      <c r="H48" s="713"/>
      <c r="I48" s="253">
        <f t="shared" si="3"/>
        <v>146.11827173413269</v>
      </c>
      <c r="J48" s="713"/>
      <c r="K48" s="41"/>
      <c r="Q48" s="355">
        <v>50</v>
      </c>
      <c r="R48" s="357"/>
      <c r="S48" s="357"/>
      <c r="T48" s="357"/>
      <c r="U48" s="357"/>
      <c r="V48" s="357"/>
      <c r="W48" s="357"/>
      <c r="X48" s="357"/>
      <c r="Y48" s="354"/>
    </row>
    <row r="49" spans="1:39" s="296" customFormat="1" x14ac:dyDescent="0.25">
      <c r="D49" s="355">
        <v>60</v>
      </c>
      <c r="E49" s="756"/>
      <c r="F49" s="759"/>
      <c r="G49" s="754"/>
      <c r="H49" s="757"/>
      <c r="I49" s="754"/>
      <c r="J49" s="712"/>
      <c r="K49" s="41"/>
      <c r="Q49" s="355">
        <v>60</v>
      </c>
      <c r="R49" s="357"/>
      <c r="S49" s="357"/>
      <c r="T49" s="357"/>
      <c r="U49" s="357"/>
      <c r="V49" s="357"/>
      <c r="W49" s="357"/>
      <c r="X49" s="357"/>
      <c r="Y49" s="354"/>
    </row>
    <row r="50" spans="1:39" s="354" customFormat="1" x14ac:dyDescent="0.25">
      <c r="D50" s="355">
        <v>80</v>
      </c>
      <c r="E50" s="756"/>
      <c r="F50" s="759"/>
      <c r="G50" s="754"/>
      <c r="H50" s="757"/>
      <c r="I50" s="754"/>
      <c r="J50" s="712"/>
      <c r="K50" s="357"/>
      <c r="Q50" s="355"/>
      <c r="R50" s="357"/>
      <c r="S50" s="357"/>
      <c r="T50" s="357"/>
      <c r="U50" s="357"/>
      <c r="V50" s="357"/>
      <c r="W50" s="357"/>
      <c r="X50" s="357"/>
    </row>
    <row r="51" spans="1:39" x14ac:dyDescent="0.25">
      <c r="D51" s="355">
        <v>100</v>
      </c>
      <c r="E51" s="364">
        <f>VLOOKUP(D51,'Cálculos auxiliares'!$D$345:$G$359,4,FALSE)</f>
        <v>351.50160045708242</v>
      </c>
      <c r="F51" s="622">
        <f t="shared" ref="F51:F56" si="4">E51*(1-Retail.minus.saib.retail.minus.items.only)</f>
        <v>230.30121192861495</v>
      </c>
      <c r="G51" s="253">
        <f>F51-VLOOKUP('Tarifas SAIB'!D51,'Cálculos SCyD'!$C$204:$F$218,$G$39,FALSE)</f>
        <v>171.10286526333346</v>
      </c>
      <c r="H51" s="713"/>
      <c r="I51" s="253">
        <f t="shared" si="3"/>
        <v>195.54588808318715</v>
      </c>
      <c r="J51" s="713"/>
      <c r="K51" s="41"/>
      <c r="Q51" s="355">
        <v>100</v>
      </c>
      <c r="R51" s="357"/>
      <c r="S51" s="357"/>
      <c r="T51" s="357"/>
      <c r="U51" s="357"/>
      <c r="V51" s="357"/>
      <c r="W51" s="357"/>
      <c r="X51" s="357"/>
      <c r="Y51" s="354"/>
    </row>
    <row r="52" spans="1:39" x14ac:dyDescent="0.25">
      <c r="D52" s="355">
        <v>150</v>
      </c>
      <c r="E52" s="364">
        <f>VLOOKUP(D52,'Cálculos auxiliares'!$D$345:$G$359,4,FALSE)</f>
        <v>422.59930681532785</v>
      </c>
      <c r="F52" s="622">
        <f t="shared" si="4"/>
        <v>276.88389581499439</v>
      </c>
      <c r="G52" s="253">
        <f>F52-VLOOKUP('Tarifas SAIB'!D52,'Cálculos SCyD'!$C$204:$F$218,$G$39,FALSE)</f>
        <v>208.72408424387245</v>
      </c>
      <c r="H52" s="713"/>
      <c r="I52" s="253">
        <f t="shared" si="3"/>
        <v>233.16710706372618</v>
      </c>
      <c r="J52" s="713"/>
      <c r="K52" s="41"/>
      <c r="Q52" s="355">
        <v>150</v>
      </c>
      <c r="R52" s="357"/>
      <c r="S52" s="357"/>
      <c r="T52" s="357"/>
      <c r="U52" s="357"/>
      <c r="V52" s="357"/>
      <c r="W52" s="357"/>
      <c r="X52" s="357"/>
      <c r="Y52" s="354"/>
    </row>
    <row r="53" spans="1:39" x14ac:dyDescent="0.25">
      <c r="D53" s="355">
        <v>200</v>
      </c>
      <c r="E53" s="364">
        <f>VLOOKUP(D53,'Cálculos auxiliares'!$D$345:$G$359,4,FALSE)</f>
        <v>481.68702724107629</v>
      </c>
      <c r="F53" s="622">
        <f t="shared" si="4"/>
        <v>315.59772700794952</v>
      </c>
      <c r="G53" s="253">
        <f>F53-VLOOKUP('Tarifas SAIB'!D53,'Cálculos SCyD'!$C$204:$F$218,$G$39,FALSE)</f>
        <v>240.26844751847739</v>
      </c>
      <c r="H53" s="713"/>
      <c r="I53" s="253">
        <f t="shared" si="3"/>
        <v>264.71147033833108</v>
      </c>
      <c r="J53" s="713"/>
      <c r="K53" s="41"/>
      <c r="Q53" s="355">
        <v>200</v>
      </c>
      <c r="R53" s="357"/>
      <c r="S53" s="357"/>
      <c r="T53" s="357"/>
      <c r="U53" s="357"/>
      <c r="V53" s="357"/>
      <c r="W53" s="357"/>
      <c r="X53" s="357"/>
      <c r="Y53" s="354"/>
    </row>
    <row r="54" spans="1:39" s="354" customFormat="1" x14ac:dyDescent="0.25">
      <c r="D54" s="355">
        <v>300</v>
      </c>
      <c r="E54" s="756"/>
      <c r="F54" s="759"/>
      <c r="G54" s="754"/>
      <c r="H54" s="758"/>
      <c r="I54" s="754"/>
      <c r="J54" s="223"/>
      <c r="K54" s="357"/>
      <c r="Q54" s="355"/>
      <c r="R54" s="357"/>
      <c r="S54" s="357"/>
      <c r="T54" s="357"/>
      <c r="U54" s="357"/>
      <c r="V54" s="357"/>
      <c r="W54" s="357"/>
      <c r="X54" s="357"/>
    </row>
    <row r="55" spans="1:39" s="354" customFormat="1" x14ac:dyDescent="0.25">
      <c r="D55" s="355">
        <v>350</v>
      </c>
      <c r="E55" s="364">
        <f>VLOOKUP(D55,'Cálculos auxiliares'!$D$345:$G$359,4,FALSE)</f>
        <v>644.08797931844936</v>
      </c>
      <c r="F55" s="622">
        <f t="shared" si="4"/>
        <v>422.00161260376069</v>
      </c>
      <c r="G55" s="253">
        <f>F55-VLOOKUP('Tarifas SAIB'!D55,'Cálculos SCyD'!$C$204:$F$218,$G$39,FALSE)</f>
        <v>330.49406299030125</v>
      </c>
      <c r="H55" s="223"/>
      <c r="I55" s="253">
        <f t="shared" si="3"/>
        <v>354.93708581015494</v>
      </c>
      <c r="J55" s="223"/>
      <c r="K55" s="357"/>
      <c r="Q55" s="355"/>
      <c r="R55" s="357"/>
      <c r="S55" s="357"/>
      <c r="T55" s="357"/>
      <c r="U55" s="357"/>
      <c r="V55" s="357"/>
      <c r="W55" s="357"/>
      <c r="X55" s="357"/>
    </row>
    <row r="56" spans="1:39" s="354" customFormat="1" ht="12" thickBot="1" x14ac:dyDescent="0.3">
      <c r="D56" s="355">
        <v>400</v>
      </c>
      <c r="E56" s="364">
        <f>VLOOKUP(D56,'Cálculos auxiliares'!$D$345:$G$359,4,FALSE)</f>
        <v>687.96591345411775</v>
      </c>
      <c r="F56" s="622">
        <f t="shared" si="4"/>
        <v>450.75010591140978</v>
      </c>
      <c r="G56" s="253">
        <f>F56-VLOOKUP('Tarifas SAIB'!D56,'Cálculos SCyD'!$C$204:$F$218,$G$39,FALSE)</f>
        <v>354.89438243170355</v>
      </c>
      <c r="H56" s="223"/>
      <c r="I56" s="253">
        <f t="shared" si="3"/>
        <v>379.33740525155724</v>
      </c>
      <c r="J56" s="223"/>
      <c r="K56" s="357"/>
      <c r="Q56" s="355"/>
      <c r="R56" s="357"/>
      <c r="S56" s="357"/>
      <c r="T56" s="357"/>
      <c r="U56" s="357"/>
      <c r="V56" s="357"/>
      <c r="W56" s="357"/>
      <c r="X56" s="357"/>
    </row>
    <row r="57" spans="1:39" x14ac:dyDescent="0.25">
      <c r="D57" s="42"/>
      <c r="E57" s="42"/>
      <c r="F57" s="42"/>
      <c r="G57" s="42"/>
      <c r="H57" s="42"/>
      <c r="I57" s="42"/>
      <c r="J57" s="42"/>
      <c r="K57" s="42"/>
      <c r="Q57" s="365"/>
      <c r="R57" s="365"/>
      <c r="S57" s="365"/>
      <c r="T57" s="365"/>
      <c r="U57" s="365"/>
      <c r="V57" s="365"/>
      <c r="W57" s="365"/>
      <c r="X57" s="365"/>
      <c r="Y57" s="354"/>
    </row>
    <row r="58" spans="1:39" x14ac:dyDescent="0.25">
      <c r="Q58" s="354"/>
      <c r="R58" s="354"/>
      <c r="S58" s="354"/>
      <c r="T58" s="354"/>
      <c r="U58" s="354"/>
      <c r="V58" s="354"/>
      <c r="W58" s="354"/>
      <c r="X58" s="354"/>
      <c r="Y58" s="354"/>
    </row>
    <row r="59" spans="1:39" x14ac:dyDescent="0.25">
      <c r="A59" s="102">
        <v>2</v>
      </c>
      <c r="B59" s="102" t="s">
        <v>1125</v>
      </c>
      <c r="C59" s="41"/>
      <c r="D59" s="41"/>
      <c r="E59" s="41"/>
      <c r="F59" s="41"/>
      <c r="G59" s="41"/>
      <c r="H59" s="41"/>
      <c r="I59" s="41"/>
      <c r="J59" s="41"/>
      <c r="K59" s="41"/>
      <c r="L59" s="41"/>
      <c r="M59" s="41"/>
      <c r="N59" s="41"/>
      <c r="O59" s="41"/>
      <c r="P59" s="41"/>
      <c r="Q59" s="357"/>
      <c r="R59" s="357"/>
      <c r="S59" s="357"/>
      <c r="T59" s="357"/>
      <c r="U59" s="357"/>
      <c r="V59" s="357"/>
      <c r="W59" s="357"/>
      <c r="X59" s="357"/>
      <c r="Y59" s="357"/>
      <c r="Z59" s="41"/>
      <c r="AA59" s="41"/>
      <c r="AB59" s="41"/>
      <c r="AC59" s="41"/>
      <c r="AD59" s="41"/>
      <c r="AE59" s="41"/>
      <c r="AF59" s="41"/>
      <c r="AG59" s="41"/>
      <c r="AH59" s="41"/>
      <c r="AI59" s="41"/>
      <c r="AJ59" s="41"/>
      <c r="AK59" s="41"/>
      <c r="AL59" s="41"/>
      <c r="AM59" s="41"/>
    </row>
    <row r="60" spans="1:39" x14ac:dyDescent="0.25">
      <c r="A60" s="45"/>
      <c r="B60" s="45"/>
      <c r="C60" s="45"/>
      <c r="D60" s="45"/>
      <c r="E60" s="45"/>
      <c r="F60" s="45"/>
      <c r="G60" s="45"/>
      <c r="H60" s="45"/>
      <c r="I60" s="45"/>
      <c r="J60" s="45"/>
      <c r="K60" s="45"/>
      <c r="L60" s="45"/>
      <c r="M60" s="45"/>
      <c r="N60" s="45"/>
      <c r="O60" s="45"/>
      <c r="P60" s="45"/>
      <c r="Q60" s="354"/>
      <c r="R60" s="354"/>
      <c r="S60" s="354"/>
      <c r="T60" s="354"/>
      <c r="U60" s="354"/>
      <c r="V60" s="354"/>
      <c r="W60" s="354"/>
      <c r="X60" s="354"/>
      <c r="Y60" s="354"/>
      <c r="Z60" s="45"/>
      <c r="AA60" s="45"/>
      <c r="AB60" s="45"/>
      <c r="AC60" s="45"/>
      <c r="AD60" s="45"/>
      <c r="AE60" s="45"/>
      <c r="AF60" s="45"/>
      <c r="AG60" s="45"/>
      <c r="AH60" s="45"/>
      <c r="AI60" s="45"/>
      <c r="AJ60" s="45"/>
      <c r="AK60" s="45"/>
      <c r="AL60" s="45"/>
      <c r="AM60" s="45"/>
    </row>
    <row r="61" spans="1:39" x14ac:dyDescent="0.25">
      <c r="A61" s="45"/>
      <c r="B61" s="102">
        <v>2</v>
      </c>
      <c r="C61" s="102" t="s">
        <v>736</v>
      </c>
      <c r="D61" s="102"/>
      <c r="E61" s="41"/>
      <c r="F61" s="41"/>
      <c r="G61" s="41"/>
      <c r="H61" s="41"/>
      <c r="I61" s="41"/>
      <c r="J61" s="41"/>
      <c r="K61" s="41"/>
      <c r="L61" s="41"/>
      <c r="M61" s="41"/>
      <c r="N61" s="41"/>
      <c r="O61" s="41"/>
      <c r="P61" s="41"/>
      <c r="Q61" s="356"/>
      <c r="R61" s="357"/>
      <c r="S61" s="357"/>
      <c r="T61" s="357"/>
      <c r="U61" s="357"/>
      <c r="V61" s="357"/>
      <c r="W61" s="357"/>
      <c r="X61" s="357"/>
      <c r="Y61" s="357"/>
      <c r="Z61" s="41"/>
      <c r="AA61" s="41"/>
      <c r="AB61" s="41"/>
      <c r="AC61" s="41"/>
      <c r="AD61" s="41"/>
      <c r="AE61" s="41"/>
      <c r="AF61" s="41"/>
      <c r="AG61" s="41"/>
      <c r="AH61" s="41"/>
      <c r="AI61" s="41"/>
      <c r="AJ61" s="41"/>
      <c r="AK61" s="41"/>
      <c r="AL61" s="41"/>
      <c r="AM61" s="41"/>
    </row>
    <row r="62" spans="1:39" x14ac:dyDescent="0.25">
      <c r="A62" s="45"/>
      <c r="B62" s="45"/>
      <c r="C62" s="45"/>
      <c r="D62" s="45"/>
      <c r="E62" s="45"/>
      <c r="F62" s="45"/>
      <c r="G62" s="45"/>
      <c r="H62" s="45"/>
      <c r="I62" s="45"/>
      <c r="J62" s="45"/>
      <c r="K62" s="45"/>
      <c r="L62" s="45"/>
      <c r="M62" s="45"/>
      <c r="N62" s="45"/>
      <c r="O62" s="45"/>
      <c r="P62" s="45"/>
      <c r="Q62" s="354"/>
      <c r="R62" s="354"/>
      <c r="S62" s="354"/>
      <c r="T62" s="354"/>
      <c r="U62" s="354"/>
      <c r="V62" s="354"/>
      <c r="W62" s="354"/>
      <c r="X62" s="354"/>
      <c r="Y62" s="354"/>
      <c r="Z62" s="45"/>
      <c r="AA62" s="45"/>
      <c r="AB62" s="45"/>
      <c r="AC62" s="45"/>
      <c r="AD62" s="45"/>
      <c r="AE62" s="45"/>
      <c r="AF62" s="45"/>
      <c r="AG62" s="45"/>
      <c r="AH62" s="45"/>
      <c r="AI62" s="45"/>
      <c r="AJ62" s="45"/>
      <c r="AK62" s="45"/>
      <c r="AL62" s="45"/>
      <c r="AM62" s="45"/>
    </row>
    <row r="63" spans="1:39" x14ac:dyDescent="0.25">
      <c r="A63" s="45"/>
      <c r="B63" s="45"/>
      <c r="C63" s="102">
        <v>1.1000000000000001</v>
      </c>
      <c r="D63" s="254" t="s">
        <v>763</v>
      </c>
      <c r="E63" s="41"/>
      <c r="F63" s="41"/>
      <c r="G63" s="41"/>
      <c r="H63" s="41"/>
      <c r="I63" s="41"/>
      <c r="J63" s="41"/>
      <c r="K63" s="41"/>
      <c r="L63" s="41"/>
      <c r="M63" s="41"/>
      <c r="N63" s="41"/>
      <c r="O63" s="41"/>
      <c r="P63" s="41"/>
      <c r="Q63" s="358"/>
      <c r="R63" s="357"/>
      <c r="S63" s="357"/>
      <c r="T63" s="357"/>
      <c r="U63" s="357"/>
      <c r="V63" s="357"/>
      <c r="W63" s="357"/>
      <c r="X63" s="357"/>
      <c r="Y63" s="357"/>
      <c r="Z63" s="41"/>
      <c r="AA63" s="41"/>
      <c r="AB63" s="41"/>
      <c r="AC63" s="41"/>
      <c r="AD63" s="41"/>
      <c r="AE63" s="41"/>
      <c r="AF63" s="41"/>
      <c r="AG63" s="41"/>
      <c r="AH63" s="41"/>
      <c r="AI63" s="41"/>
      <c r="AJ63" s="41"/>
      <c r="AK63" s="41"/>
      <c r="AL63" s="41"/>
      <c r="AM63" s="41"/>
    </row>
    <row r="64" spans="1:39" x14ac:dyDescent="0.25">
      <c r="A64" s="45"/>
      <c r="B64" s="45"/>
      <c r="C64" s="45"/>
      <c r="D64" s="45"/>
      <c r="E64" s="45"/>
      <c r="F64" s="45"/>
      <c r="G64" s="45"/>
      <c r="H64" s="45"/>
      <c r="I64" s="45"/>
      <c r="J64" s="45"/>
      <c r="K64" s="45"/>
      <c r="L64" s="45"/>
      <c r="M64" s="45"/>
      <c r="N64" s="45"/>
      <c r="O64" s="45"/>
      <c r="P64" s="45"/>
      <c r="Q64" s="354"/>
      <c r="R64" s="354"/>
      <c r="S64" s="354"/>
      <c r="T64" s="354"/>
      <c r="U64" s="354"/>
      <c r="V64" s="354"/>
      <c r="W64" s="354"/>
      <c r="X64" s="354"/>
      <c r="Y64" s="354"/>
      <c r="Z64" s="45"/>
      <c r="AA64" s="45"/>
      <c r="AB64" s="45"/>
      <c r="AC64" s="45"/>
      <c r="AD64" s="45"/>
      <c r="AE64" s="45"/>
      <c r="AF64" s="45"/>
      <c r="AG64" s="45"/>
      <c r="AH64" s="45"/>
      <c r="AI64" s="45"/>
      <c r="AJ64" s="45"/>
      <c r="AK64" s="45"/>
      <c r="AL64" s="45"/>
      <c r="AM64" s="45"/>
    </row>
    <row r="65" spans="1:39" x14ac:dyDescent="0.25">
      <c r="A65" s="45"/>
      <c r="B65" s="45"/>
      <c r="C65" s="45"/>
      <c r="D65" s="146" t="s">
        <v>970</v>
      </c>
      <c r="E65" s="45"/>
      <c r="F65" s="45"/>
      <c r="G65" s="45"/>
      <c r="H65" s="45"/>
      <c r="I65" s="45"/>
      <c r="J65" s="45"/>
      <c r="K65" s="45"/>
      <c r="L65" s="45"/>
      <c r="M65" s="45"/>
      <c r="N65" s="45"/>
      <c r="O65" s="45"/>
      <c r="P65" s="45"/>
      <c r="Q65" s="359"/>
      <c r="R65" s="354"/>
      <c r="S65" s="354"/>
      <c r="T65" s="354"/>
      <c r="U65" s="354"/>
      <c r="V65" s="354"/>
      <c r="W65" s="354"/>
      <c r="X65" s="354"/>
      <c r="Y65" s="354"/>
      <c r="Z65" s="45"/>
      <c r="AA65" s="45"/>
      <c r="AB65" s="45"/>
      <c r="AC65" s="45"/>
      <c r="AD65" s="45"/>
      <c r="AE65" s="45"/>
      <c r="AF65" s="45"/>
      <c r="AG65" s="45"/>
      <c r="AH65" s="45"/>
      <c r="AI65" s="45"/>
      <c r="AJ65" s="45"/>
      <c r="AK65" s="45"/>
      <c r="AL65" s="45"/>
      <c r="AM65" s="45"/>
    </row>
    <row r="66" spans="1:39" x14ac:dyDescent="0.25">
      <c r="A66" s="45"/>
      <c r="B66" s="45"/>
      <c r="C66" s="45"/>
      <c r="D66" s="333" t="s">
        <v>971</v>
      </c>
      <c r="E66" s="45"/>
      <c r="F66" s="45"/>
      <c r="G66" s="45"/>
      <c r="H66" s="45"/>
      <c r="I66" s="45"/>
      <c r="J66" s="45"/>
      <c r="K66" s="45"/>
      <c r="L66" s="45"/>
      <c r="M66" s="45"/>
      <c r="N66" s="45"/>
      <c r="O66" s="45"/>
      <c r="P66" s="45"/>
      <c r="Q66" s="370"/>
      <c r="R66" s="354"/>
      <c r="S66" s="354"/>
      <c r="T66" s="354"/>
      <c r="U66" s="354"/>
      <c r="V66" s="354"/>
      <c r="W66" s="354"/>
      <c r="X66" s="354"/>
      <c r="Y66" s="354"/>
      <c r="Z66" s="45"/>
      <c r="AA66" s="45"/>
      <c r="AB66" s="45"/>
      <c r="AC66" s="45"/>
      <c r="AD66" s="45"/>
      <c r="AE66" s="45"/>
      <c r="AF66" s="45"/>
      <c r="AG66" s="45"/>
      <c r="AH66" s="45"/>
      <c r="AI66" s="45"/>
      <c r="AJ66" s="45"/>
      <c r="AK66" s="45"/>
      <c r="AL66" s="45"/>
      <c r="AM66" s="45"/>
    </row>
    <row r="67" spans="1:39" s="296" customFormat="1" x14ac:dyDescent="0.25">
      <c r="D67" s="131" t="s">
        <v>972</v>
      </c>
      <c r="Q67" s="360"/>
      <c r="R67" s="354"/>
      <c r="S67" s="354"/>
      <c r="T67" s="354"/>
      <c r="U67" s="354"/>
      <c r="V67" s="354"/>
      <c r="W67" s="354"/>
      <c r="X67" s="354"/>
      <c r="Y67" s="354"/>
    </row>
    <row r="68" spans="1:39" x14ac:dyDescent="0.25">
      <c r="A68" s="45"/>
      <c r="B68" s="45"/>
      <c r="C68" s="45"/>
      <c r="D68" s="131"/>
      <c r="E68" s="45"/>
      <c r="F68" s="45"/>
      <c r="G68" s="45"/>
      <c r="H68" s="45"/>
      <c r="I68" s="45"/>
      <c r="J68" s="45"/>
      <c r="K68" s="45"/>
      <c r="L68" s="45"/>
      <c r="M68" s="45"/>
      <c r="N68" s="45"/>
      <c r="O68" s="45"/>
      <c r="P68" s="45"/>
      <c r="Q68" s="360"/>
      <c r="R68" s="354"/>
      <c r="S68" s="354"/>
      <c r="T68" s="354"/>
      <c r="U68" s="354"/>
      <c r="V68" s="354"/>
      <c r="W68" s="354"/>
      <c r="X68" s="354"/>
      <c r="Y68" s="354"/>
      <c r="Z68" s="45"/>
      <c r="AA68" s="45"/>
      <c r="AB68" s="45"/>
      <c r="AC68" s="45"/>
      <c r="AD68" s="45"/>
      <c r="AE68" s="45"/>
      <c r="AF68" s="45"/>
      <c r="AG68" s="45"/>
      <c r="AH68" s="45"/>
      <c r="AI68" s="45"/>
      <c r="AJ68" s="45"/>
      <c r="AK68" s="45"/>
      <c r="AL68" s="45"/>
      <c r="AM68" s="45"/>
    </row>
    <row r="69" spans="1:39" ht="12" x14ac:dyDescent="0.25">
      <c r="A69" s="45"/>
      <c r="B69" s="45"/>
      <c r="C69" s="45"/>
      <c r="D69" s="303">
        <f ca="1">INDIRECT(E69)</f>
        <v>0.34480750122008547</v>
      </c>
      <c r="E69" s="46" t="s">
        <v>834</v>
      </c>
      <c r="F69" s="45"/>
      <c r="G69" s="770" t="s">
        <v>1003</v>
      </c>
      <c r="H69" s="770"/>
      <c r="I69" s="770"/>
      <c r="J69" s="354"/>
      <c r="K69" s="354"/>
      <c r="L69" s="354"/>
      <c r="M69" s="354"/>
      <c r="N69" s="354"/>
      <c r="O69" s="354"/>
      <c r="P69" s="354"/>
      <c r="Q69" s="354"/>
      <c r="R69" s="354"/>
      <c r="S69" s="354"/>
      <c r="T69" s="770" t="s">
        <v>1004</v>
      </c>
      <c r="U69" s="770"/>
      <c r="V69" s="770"/>
      <c r="W69" s="354"/>
      <c r="X69" s="354"/>
      <c r="Y69" s="354"/>
      <c r="Z69" s="45"/>
      <c r="AA69" s="45"/>
      <c r="AB69" s="45"/>
      <c r="AC69" s="45"/>
      <c r="AD69" s="45"/>
      <c r="AE69" s="45"/>
      <c r="AF69" s="45"/>
      <c r="AG69" s="45"/>
      <c r="AH69" s="45"/>
      <c r="AI69" s="45"/>
      <c r="AJ69" s="45"/>
      <c r="AK69" s="45"/>
      <c r="AL69" s="45"/>
      <c r="AM69" s="45"/>
    </row>
    <row r="70" spans="1:39" x14ac:dyDescent="0.25">
      <c r="A70" s="45"/>
      <c r="B70" s="45"/>
      <c r="C70" s="45"/>
      <c r="D70" s="45"/>
      <c r="E70" s="45"/>
      <c r="F70" s="45"/>
      <c r="G70" s="97">
        <v>3</v>
      </c>
      <c r="H70" s="45"/>
      <c r="I70" s="45"/>
      <c r="J70" s="45"/>
      <c r="K70" s="45"/>
      <c r="L70" s="45"/>
      <c r="M70" s="45"/>
      <c r="N70" s="45"/>
      <c r="O70" s="45"/>
      <c r="P70" s="45"/>
      <c r="Q70" s="354"/>
      <c r="R70" s="354"/>
      <c r="S70" s="354"/>
      <c r="T70" s="361">
        <v>3</v>
      </c>
      <c r="U70" s="354"/>
      <c r="V70" s="354"/>
      <c r="W70" s="354"/>
      <c r="X70" s="354"/>
      <c r="Y70" s="354"/>
      <c r="Z70" s="45"/>
      <c r="AA70" s="45"/>
      <c r="AB70" s="45"/>
      <c r="AC70" s="45"/>
      <c r="AD70" s="45"/>
      <c r="AE70" s="45"/>
      <c r="AF70" s="45"/>
      <c r="AG70" s="45"/>
      <c r="AH70" s="45"/>
      <c r="AI70" s="45"/>
      <c r="AJ70" s="45"/>
      <c r="AK70" s="45"/>
      <c r="AL70" s="45"/>
      <c r="AM70" s="45"/>
    </row>
    <row r="71" spans="1:39" x14ac:dyDescent="0.25">
      <c r="A71" s="45"/>
      <c r="B71" s="45"/>
      <c r="C71" s="45"/>
      <c r="D71" s="45"/>
      <c r="E71" s="45"/>
      <c r="F71" s="45"/>
      <c r="G71" s="252" t="s">
        <v>758</v>
      </c>
      <c r="H71" s="45"/>
      <c r="I71" s="252" t="s">
        <v>759</v>
      </c>
      <c r="J71" s="45"/>
      <c r="K71" s="45"/>
      <c r="L71" s="45"/>
      <c r="M71" s="45"/>
      <c r="N71" s="45"/>
      <c r="O71" s="45"/>
      <c r="P71" s="45"/>
      <c r="Q71" s="354"/>
      <c r="R71" s="354"/>
      <c r="S71" s="354"/>
      <c r="T71" s="362" t="s">
        <v>758</v>
      </c>
      <c r="U71" s="354"/>
      <c r="V71" s="362" t="s">
        <v>759</v>
      </c>
      <c r="W71" s="354"/>
      <c r="X71" s="354"/>
      <c r="Y71" s="354"/>
      <c r="Z71" s="45"/>
      <c r="AA71" s="45"/>
      <c r="AB71" s="45"/>
      <c r="AC71" s="45"/>
      <c r="AD71" s="45"/>
      <c r="AE71" s="45"/>
      <c r="AF71" s="45"/>
      <c r="AG71" s="45"/>
      <c r="AH71" s="45"/>
      <c r="AI71" s="45"/>
      <c r="AJ71" s="45"/>
      <c r="AK71" s="45"/>
      <c r="AL71" s="45"/>
      <c r="AM71" s="45"/>
    </row>
    <row r="72" spans="1:39" ht="34.5" x14ac:dyDescent="0.25">
      <c r="A72" s="45"/>
      <c r="B72" s="45"/>
      <c r="C72" s="45"/>
      <c r="D72" s="2" t="s">
        <v>760</v>
      </c>
      <c r="E72" s="363" t="s">
        <v>1133</v>
      </c>
      <c r="F72" s="2" t="s">
        <v>892</v>
      </c>
      <c r="G72" s="2" t="s">
        <v>893</v>
      </c>
      <c r="H72" s="2"/>
      <c r="I72" s="2" t="s">
        <v>894</v>
      </c>
      <c r="J72" s="2"/>
      <c r="K72" s="2" t="s">
        <v>172</v>
      </c>
      <c r="L72" s="45"/>
      <c r="M72" s="45"/>
      <c r="N72" s="45"/>
      <c r="O72" s="45"/>
      <c r="P72" s="45"/>
      <c r="Q72" s="363" t="s">
        <v>760</v>
      </c>
      <c r="R72" s="363" t="s">
        <v>1132</v>
      </c>
      <c r="S72" s="363" t="s">
        <v>892</v>
      </c>
      <c r="T72" s="363" t="s">
        <v>893</v>
      </c>
      <c r="U72" s="363"/>
      <c r="V72" s="363" t="s">
        <v>894</v>
      </c>
      <c r="W72" s="363"/>
      <c r="X72" s="363" t="s">
        <v>172</v>
      </c>
      <c r="Y72" s="354"/>
      <c r="Z72" s="45"/>
      <c r="AA72" s="45"/>
      <c r="AB72" s="45"/>
      <c r="AC72" s="45"/>
      <c r="AD72" s="45"/>
      <c r="AE72" s="45"/>
      <c r="AF72" s="45"/>
      <c r="AG72" s="45"/>
      <c r="AH72" s="45"/>
      <c r="AI72" s="45"/>
      <c r="AJ72" s="45"/>
      <c r="AK72" s="45"/>
      <c r="AL72" s="45"/>
      <c r="AM72" s="45"/>
    </row>
    <row r="73" spans="1:39" x14ac:dyDescent="0.25">
      <c r="A73" s="45"/>
      <c r="B73" s="45"/>
      <c r="C73" s="45"/>
      <c r="D73" s="355">
        <v>3</v>
      </c>
      <c r="E73" s="753"/>
      <c r="F73" s="753"/>
      <c r="G73" s="754"/>
      <c r="H73" s="755"/>
      <c r="I73" s="754"/>
      <c r="J73" s="41"/>
      <c r="K73" s="45" t="s">
        <v>895</v>
      </c>
      <c r="L73" s="45"/>
      <c r="M73" s="45"/>
      <c r="N73" s="45"/>
      <c r="O73" s="45"/>
      <c r="P73" s="45"/>
      <c r="Q73" s="355">
        <v>3</v>
      </c>
      <c r="R73" s="357"/>
      <c r="S73" s="357"/>
      <c r="T73" s="357"/>
      <c r="U73" s="357"/>
      <c r="V73" s="357"/>
      <c r="W73" s="357"/>
      <c r="X73" s="357"/>
      <c r="Y73" s="354"/>
      <c r="Z73" s="45"/>
      <c r="AA73" s="45"/>
      <c r="AB73" s="45"/>
      <c r="AC73" s="45"/>
      <c r="AD73" s="45"/>
      <c r="AE73" s="45"/>
      <c r="AF73" s="45"/>
      <c r="AG73" s="45"/>
      <c r="AH73" s="45"/>
      <c r="AI73" s="45"/>
      <c r="AJ73" s="45"/>
      <c r="AK73" s="45"/>
      <c r="AL73" s="45"/>
      <c r="AM73" s="45"/>
    </row>
    <row r="74" spans="1:39" x14ac:dyDescent="0.25">
      <c r="A74" s="45"/>
      <c r="B74" s="45"/>
      <c r="C74" s="45"/>
      <c r="D74" s="355">
        <v>5</v>
      </c>
      <c r="E74" s="364">
        <f>VLOOKUP(D74,'Cálculos auxiliares'!$D$345:$G$359,4,FALSE)</f>
        <v>90.927556314062898</v>
      </c>
      <c r="F74" s="214">
        <f t="shared" ref="F74:F79" si="5">E74*(1-Retail.minus.saib.retail.minus.items.only)</f>
        <v>59.575052829362257</v>
      </c>
      <c r="G74" s="253">
        <f>F74-VLOOKUP('Tarifas SAIB'!D74,'Cálculos SCyD'!$C$204:$F$218,$G$70,FALSE)+'Cálculos auxiliares'!J232</f>
        <v>106.47539355491524</v>
      </c>
      <c r="H74" s="41"/>
      <c r="I74" s="253">
        <f t="shared" ref="I74:I79" si="6">G74+factor.VoIP.Quality.uppercost.regional</f>
        <v>124.9208550259883</v>
      </c>
      <c r="J74" s="41"/>
      <c r="K74" s="45" t="s">
        <v>895</v>
      </c>
      <c r="L74" s="45"/>
      <c r="M74" s="45"/>
      <c r="N74" s="45"/>
      <c r="O74" s="45"/>
      <c r="P74" s="45"/>
      <c r="Q74" s="355">
        <v>5</v>
      </c>
      <c r="R74" s="357"/>
      <c r="S74" s="357"/>
      <c r="T74" s="357"/>
      <c r="U74" s="357"/>
      <c r="V74" s="357"/>
      <c r="W74" s="357"/>
      <c r="X74" s="357"/>
      <c r="Y74" s="354"/>
      <c r="Z74" s="45"/>
      <c r="AA74" s="45"/>
      <c r="AB74" s="45"/>
      <c r="AC74" s="45"/>
      <c r="AD74" s="45"/>
      <c r="AE74" s="45"/>
      <c r="AF74" s="45"/>
      <c r="AG74" s="45"/>
      <c r="AH74" s="45"/>
      <c r="AI74" s="45"/>
      <c r="AJ74" s="45"/>
      <c r="AK74" s="45"/>
      <c r="AL74" s="45"/>
      <c r="AM74" s="45"/>
    </row>
    <row r="75" spans="1:39" x14ac:dyDescent="0.25">
      <c r="A75" s="45"/>
      <c r="B75" s="45"/>
      <c r="C75" s="45"/>
      <c r="D75" s="355">
        <v>10</v>
      </c>
      <c r="E75" s="756"/>
      <c r="F75" s="756"/>
      <c r="G75" s="754"/>
      <c r="H75" s="755"/>
      <c r="I75" s="754"/>
      <c r="J75" s="41"/>
      <c r="K75" s="45" t="s">
        <v>895</v>
      </c>
      <c r="L75" s="45"/>
      <c r="M75" s="45"/>
      <c r="N75" s="45"/>
      <c r="O75" s="45"/>
      <c r="P75" s="45"/>
      <c r="Q75" s="355">
        <v>10</v>
      </c>
      <c r="R75" s="364">
        <f>VLOOKUP(Q18,'Cálculos auxiliares'!$F$578:$J$583,5,FALSE)</f>
        <v>205.29451210221791</v>
      </c>
      <c r="S75" s="364">
        <f>R75*(1-Retail.minus.saib.retail.minus.items.only)</f>
        <v>134.50742437005553</v>
      </c>
      <c r="T75" s="253">
        <f>S75-VLOOKUP(Q75,'Cálculos SCyD'!$T$204:$W$215,$T$70,FALSE)+local.loop.optical.fiber</f>
        <v>143.364616501591</v>
      </c>
      <c r="U75" s="357"/>
      <c r="V75" s="253">
        <f>T75+factor.VoIP.Quality.uppercost.regional</f>
        <v>161.81007797266406</v>
      </c>
      <c r="W75" s="357"/>
      <c r="X75" s="354" t="s">
        <v>1016</v>
      </c>
      <c r="Y75" s="354"/>
      <c r="Z75" s="45"/>
      <c r="AA75" s="45"/>
      <c r="AB75" s="45"/>
      <c r="AC75" s="45"/>
      <c r="AD75" s="45"/>
      <c r="AE75" s="45"/>
      <c r="AF75" s="45"/>
      <c r="AG75" s="45"/>
      <c r="AH75" s="45"/>
      <c r="AI75" s="45"/>
      <c r="AJ75" s="45"/>
      <c r="AK75" s="45"/>
      <c r="AL75" s="45"/>
      <c r="AM75" s="45"/>
    </row>
    <row r="76" spans="1:39" x14ac:dyDescent="0.25">
      <c r="A76" s="45"/>
      <c r="B76" s="45"/>
      <c r="C76" s="45"/>
      <c r="D76" s="355">
        <v>20</v>
      </c>
      <c r="E76" s="364">
        <f>VLOOKUP(D76,'Cálculos auxiliares'!$D$345:$G$359,4,FALSE)</f>
        <v>169.66480074204048</v>
      </c>
      <c r="F76" s="214">
        <f t="shared" si="5"/>
        <v>111.1631047531738</v>
      </c>
      <c r="G76" s="253">
        <f>F76-VLOOKUP('Tarifas SAIB'!D76,'Cálculos SCyD'!$C$204:$F$218,$G$70,FALSE)+'Cálculos auxiliares'!J234</f>
        <v>135.92331721724045</v>
      </c>
      <c r="H76" s="41"/>
      <c r="I76" s="253">
        <f t="shared" si="6"/>
        <v>154.36877868831351</v>
      </c>
      <c r="J76" s="41"/>
      <c r="K76" s="45" t="s">
        <v>895</v>
      </c>
      <c r="L76" s="45"/>
      <c r="M76" s="45"/>
      <c r="N76" s="45"/>
      <c r="O76" s="45"/>
      <c r="P76" s="45"/>
      <c r="Q76" s="355">
        <v>20</v>
      </c>
      <c r="R76" s="357"/>
      <c r="S76" s="357"/>
      <c r="T76" s="357"/>
      <c r="U76" s="357"/>
      <c r="V76" s="357"/>
      <c r="W76" s="357"/>
      <c r="X76" s="357"/>
      <c r="Y76" s="354"/>
      <c r="Z76" s="45"/>
      <c r="AA76" s="45"/>
      <c r="AB76" s="45"/>
      <c r="AC76" s="45"/>
      <c r="AD76" s="45"/>
      <c r="AE76" s="45"/>
      <c r="AF76" s="45"/>
      <c r="AG76" s="45"/>
      <c r="AH76" s="45"/>
      <c r="AI76" s="45"/>
      <c r="AJ76" s="45"/>
      <c r="AK76" s="45"/>
      <c r="AL76" s="45"/>
      <c r="AM76" s="45"/>
    </row>
    <row r="77" spans="1:39" x14ac:dyDescent="0.25">
      <c r="A77" s="45"/>
      <c r="B77" s="45"/>
      <c r="C77" s="45"/>
      <c r="D77" s="355">
        <v>30</v>
      </c>
      <c r="E77" s="364">
        <f>VLOOKUP(D77,'Cálculos auxiliares'!$D$345:$G$359,4,FALSE)</f>
        <v>203.75174547677466</v>
      </c>
      <c r="F77" s="214">
        <f t="shared" si="5"/>
        <v>133.49661524969713</v>
      </c>
      <c r="G77" s="253">
        <f>F77-VLOOKUP('Tarifas SAIB'!D77,'Cálculos SCyD'!$C$204:$F$218,$G$70,FALSE)+'Cálculos auxiliares'!J235</f>
        <v>153.29176847729178</v>
      </c>
      <c r="H77" s="41"/>
      <c r="I77" s="253">
        <f t="shared" si="6"/>
        <v>171.73722994836484</v>
      </c>
      <c r="J77" s="41"/>
      <c r="K77" s="45" t="s">
        <v>895</v>
      </c>
      <c r="L77" s="45"/>
      <c r="M77" s="45"/>
      <c r="N77" s="45"/>
      <c r="O77" s="45"/>
      <c r="P77" s="45"/>
      <c r="Q77" s="355">
        <v>30</v>
      </c>
      <c r="R77" s="364">
        <f>VLOOKUP(Q20,'Cálculos auxiliares'!$F$578:$J$583,5,FALSE)</f>
        <v>394.28669467014601</v>
      </c>
      <c r="S77" s="364">
        <f>R77*(1-Retail.minus.saib.retail.minus.items.only)</f>
        <v>258.33368471660617</v>
      </c>
      <c r="T77" s="253">
        <f>S77-VLOOKUP(Q77,'Cálculos SCyD'!$T$204:$W$215,$T$70,FALSE)+local.loop.optical.fiber</f>
        <v>229.33224988020737</v>
      </c>
      <c r="U77" s="357"/>
      <c r="V77" s="253">
        <f>T77+factor.VoIP.Quality.uppercost.regional</f>
        <v>247.77771135128043</v>
      </c>
      <c r="W77" s="357"/>
      <c r="X77" s="354" t="s">
        <v>1016</v>
      </c>
      <c r="Y77" s="354"/>
      <c r="Z77" s="45"/>
      <c r="AA77" s="45"/>
      <c r="AB77" s="45"/>
      <c r="AC77" s="45"/>
      <c r="AD77" s="45"/>
      <c r="AE77" s="45"/>
      <c r="AF77" s="45"/>
      <c r="AG77" s="45"/>
      <c r="AH77" s="45"/>
      <c r="AI77" s="45"/>
      <c r="AJ77" s="45"/>
      <c r="AK77" s="45"/>
      <c r="AL77" s="45"/>
      <c r="AM77" s="45"/>
    </row>
    <row r="78" spans="1:39" x14ac:dyDescent="0.25">
      <c r="A78" s="45"/>
      <c r="B78" s="45"/>
      <c r="C78" s="45"/>
      <c r="D78" s="355">
        <v>40</v>
      </c>
      <c r="E78" s="364">
        <f>VLOOKUP(D78,'Cálculos auxiliares'!$D$345:$G$359,4,FALSE)</f>
        <v>231.79929720256337</v>
      </c>
      <c r="F78" s="214">
        <f t="shared" si="5"/>
        <v>151.87316074957553</v>
      </c>
      <c r="G78" s="253">
        <f>F78-VLOOKUP('Tarifas SAIB'!D78,'Cálculos SCyD'!$C$204:$F$218,$G$70,FALSE)+'Cálculos auxiliares'!J236</f>
        <v>168.45578084547952</v>
      </c>
      <c r="H78" s="41"/>
      <c r="I78" s="253">
        <f t="shared" si="6"/>
        <v>186.90124231655258</v>
      </c>
      <c r="J78" s="41"/>
      <c r="K78" s="45" t="s">
        <v>895</v>
      </c>
      <c r="L78" s="45"/>
      <c r="M78" s="45"/>
      <c r="N78" s="45"/>
      <c r="O78" s="45"/>
      <c r="P78" s="45"/>
      <c r="Q78" s="355">
        <v>40</v>
      </c>
      <c r="R78" s="357"/>
      <c r="S78" s="357"/>
      <c r="T78" s="357"/>
      <c r="U78" s="357"/>
      <c r="V78" s="357"/>
      <c r="W78" s="357"/>
      <c r="X78" s="357"/>
      <c r="Y78" s="354"/>
      <c r="Z78" s="45"/>
      <c r="AA78" s="45"/>
      <c r="AB78" s="45"/>
      <c r="AC78" s="45"/>
      <c r="AD78" s="45"/>
      <c r="AE78" s="45"/>
      <c r="AF78" s="45"/>
      <c r="AG78" s="45"/>
      <c r="AH78" s="45"/>
      <c r="AI78" s="45"/>
      <c r="AJ78" s="45"/>
      <c r="AK78" s="45"/>
      <c r="AL78" s="45"/>
      <c r="AM78" s="45"/>
    </row>
    <row r="79" spans="1:39" x14ac:dyDescent="0.25">
      <c r="A79" s="45"/>
      <c r="B79" s="45"/>
      <c r="C79" s="45"/>
      <c r="D79" s="355">
        <v>50</v>
      </c>
      <c r="E79" s="364">
        <f>VLOOKUP(D79,'Cálculos auxiliares'!$D$345:$G$359,4,FALSE)</f>
        <v>256.71375067362521</v>
      </c>
      <c r="F79" s="214">
        <f t="shared" si="5"/>
        <v>168.19692377501644</v>
      </c>
      <c r="G79" s="253">
        <f>F79-VLOOKUP('Tarifas SAIB'!D79,'Cálculos SCyD'!$C$204:$F$218,$G$70,FALSE)+'Cálculos auxiliares'!J237</f>
        <v>178.83693866114106</v>
      </c>
      <c r="H79" s="41"/>
      <c r="I79" s="253">
        <f t="shared" si="6"/>
        <v>197.28240013221412</v>
      </c>
      <c r="J79" s="41"/>
      <c r="K79" s="45" t="s">
        <v>895</v>
      </c>
      <c r="L79" s="45"/>
      <c r="M79" s="45"/>
      <c r="N79" s="45"/>
      <c r="O79" s="45"/>
      <c r="P79" s="45"/>
      <c r="Q79" s="355">
        <v>50</v>
      </c>
      <c r="R79" s="364">
        <f>VLOOKUP(Q22,'Cálculos auxiliares'!$F$578:$J$583,5,FALSE)</f>
        <v>426.08516770356943</v>
      </c>
      <c r="S79" s="364">
        <f>R79*(1-Retail.minus.saib.retail.minus.items.only)</f>
        <v>279.16780572076055</v>
      </c>
      <c r="T79" s="253">
        <f>S79-VLOOKUP(Q79,'Cálculos SCyD'!$T$204:$W$215,$T$70,FALSE)+local.loop.optical.fiber</f>
        <v>226.99098711090161</v>
      </c>
      <c r="U79" s="357"/>
      <c r="V79" s="253">
        <f>T79+factor.VoIP.Quality.uppercost.regional</f>
        <v>245.43644858197467</v>
      </c>
      <c r="W79" s="357"/>
      <c r="X79" s="354" t="s">
        <v>1016</v>
      </c>
      <c r="Y79" s="354"/>
      <c r="Z79" s="45"/>
      <c r="AA79" s="45"/>
      <c r="AB79" s="45"/>
      <c r="AC79" s="45"/>
      <c r="AD79" s="45"/>
      <c r="AE79" s="45"/>
      <c r="AF79" s="45"/>
      <c r="AG79" s="45"/>
      <c r="AH79" s="45"/>
      <c r="AI79" s="45"/>
      <c r="AJ79" s="45"/>
      <c r="AK79" s="45"/>
      <c r="AL79" s="45"/>
      <c r="AM79" s="45"/>
    </row>
    <row r="80" spans="1:39" s="296" customFormat="1" x14ac:dyDescent="0.25">
      <c r="D80" s="355">
        <v>60</v>
      </c>
      <c r="E80" s="756"/>
      <c r="F80" s="759"/>
      <c r="G80" s="754"/>
      <c r="H80" s="755"/>
      <c r="I80" s="754"/>
      <c r="J80" s="41"/>
      <c r="Q80" s="355">
        <v>60</v>
      </c>
      <c r="R80" s="357"/>
      <c r="S80" s="357"/>
      <c r="T80" s="357"/>
      <c r="U80" s="357"/>
      <c r="V80" s="357"/>
      <c r="W80" s="357"/>
      <c r="X80" s="357"/>
      <c r="Y80" s="354"/>
    </row>
    <row r="81" spans="1:39" s="354" customFormat="1" x14ac:dyDescent="0.25">
      <c r="D81" s="355">
        <v>80</v>
      </c>
      <c r="E81" s="756"/>
      <c r="F81" s="759"/>
      <c r="G81" s="754"/>
      <c r="H81" s="755"/>
      <c r="I81" s="754"/>
      <c r="J81" s="357"/>
      <c r="Q81" s="355"/>
      <c r="R81" s="357"/>
      <c r="S81" s="357"/>
      <c r="T81" s="357"/>
      <c r="U81" s="357"/>
      <c r="V81" s="357"/>
      <c r="W81" s="357"/>
      <c r="X81" s="357"/>
    </row>
    <row r="82" spans="1:39" x14ac:dyDescent="0.25">
      <c r="A82" s="45"/>
      <c r="B82" s="45"/>
      <c r="C82" s="45"/>
      <c r="D82" s="355">
        <v>100</v>
      </c>
      <c r="E82" s="364">
        <f>VLOOKUP(D82,'Cálculos auxiliares'!$D$345:$G$359,4,FALSE)</f>
        <v>351.50160045708242</v>
      </c>
      <c r="F82" s="622">
        <f t="shared" ref="F82:F87" si="7">E82*(1-Retail.minus.saib.retail.minus.items.only)</f>
        <v>230.30121192861495</v>
      </c>
      <c r="G82" s="253">
        <f>F82-VLOOKUP('Tarifas SAIB'!D82,'Cálculos SCyD'!$C$204:$F$218,$G$70,FALSE)+'Cálculos auxiliares'!J240</f>
        <v>219.24760435154511</v>
      </c>
      <c r="H82" s="41"/>
      <c r="I82" s="253">
        <f t="shared" ref="I82:I87" si="8">G82+factor.VoIP.Quality.uppercost.regional</f>
        <v>237.69306582261817</v>
      </c>
      <c r="J82" s="41"/>
      <c r="K82" s="45" t="s">
        <v>895</v>
      </c>
      <c r="L82" s="45"/>
      <c r="M82" s="45"/>
      <c r="N82" s="45"/>
      <c r="O82" s="45"/>
      <c r="P82" s="45"/>
      <c r="Q82" s="355">
        <v>100</v>
      </c>
      <c r="R82" s="364">
        <f>VLOOKUP(Q25,'Cálculos auxiliares'!$F$578:$J$583,5,FALSE)</f>
        <v>527.27342262526156</v>
      </c>
      <c r="S82" s="364">
        <f>R82*(1-Retail.minus.saib.retail.minus.items.only)</f>
        <v>345.46559131008303</v>
      </c>
      <c r="T82" s="253">
        <f>S82-VLOOKUP(Q82,'Cálculos SCyD'!$T$204:$W$215,$T$70,FALSE)+local.loop.optical.fiber</f>
        <v>254.47821744359476</v>
      </c>
      <c r="U82" s="357"/>
      <c r="V82" s="253">
        <f>T82+factor.VoIP.Quality.uppercost.regional</f>
        <v>272.92367891466779</v>
      </c>
      <c r="W82" s="357"/>
      <c r="X82" s="354" t="s">
        <v>1016</v>
      </c>
      <c r="Y82" s="354"/>
      <c r="Z82" s="45"/>
      <c r="AA82" s="45"/>
      <c r="AB82" s="45"/>
      <c r="AC82" s="45"/>
      <c r="AD82" s="45"/>
      <c r="AE82" s="45"/>
      <c r="AF82" s="45"/>
      <c r="AG82" s="45"/>
      <c r="AH82" s="45"/>
      <c r="AI82" s="45"/>
      <c r="AJ82" s="45"/>
      <c r="AK82" s="45"/>
      <c r="AL82" s="45"/>
      <c r="AM82" s="45"/>
    </row>
    <row r="83" spans="1:39" x14ac:dyDescent="0.25">
      <c r="A83" s="45"/>
      <c r="B83" s="45"/>
      <c r="C83" s="45"/>
      <c r="D83" s="355">
        <v>150</v>
      </c>
      <c r="E83" s="364">
        <f>VLOOKUP(D83,'Cálculos auxiliares'!$D$345:$G$359,4,FALSE)</f>
        <v>422.59930681532785</v>
      </c>
      <c r="F83" s="622">
        <f t="shared" si="7"/>
        <v>276.88389581499439</v>
      </c>
      <c r="G83" s="253">
        <f>F83-VLOOKUP('Tarifas SAIB'!D83,'Cálculos SCyD'!$C$204:$F$218,$G$70,FALSE)+'Cálculos auxiliares'!J241</f>
        <v>250.49450930620347</v>
      </c>
      <c r="H83" s="41"/>
      <c r="I83" s="253">
        <f t="shared" si="8"/>
        <v>268.93997077727653</v>
      </c>
      <c r="J83" s="41"/>
      <c r="K83" s="45" t="s">
        <v>895</v>
      </c>
      <c r="L83" s="45"/>
      <c r="M83" s="45"/>
      <c r="N83" s="45"/>
      <c r="O83" s="45"/>
      <c r="P83" s="45"/>
      <c r="Q83" s="355">
        <v>150</v>
      </c>
      <c r="R83" s="364">
        <f>VLOOKUP(Q26,'Cálculos auxiliares'!$F$578:$J$583,5,FALSE)</f>
        <v>627.28749807572683</v>
      </c>
      <c r="S83" s="364">
        <f>R83*(1-Retail.minus.saib.retail.minus.items.only)</f>
        <v>410.99406331763623</v>
      </c>
      <c r="T83" s="253">
        <f>S83-VLOOKUP(Q83,'Cálculos SCyD'!$T$204:$W$215,$T$70,FALSE)+local.loop.optical.fiber</f>
        <v>292.57051107002155</v>
      </c>
      <c r="U83" s="357"/>
      <c r="V83" s="253">
        <f>T83+factor.VoIP.Quality.uppercost.regional</f>
        <v>311.01597254109458</v>
      </c>
      <c r="W83" s="357"/>
      <c r="X83" s="354" t="s">
        <v>1016</v>
      </c>
      <c r="Y83" s="354"/>
      <c r="Z83" s="45"/>
      <c r="AA83" s="45"/>
      <c r="AB83" s="45"/>
      <c r="AC83" s="45"/>
      <c r="AD83" s="45"/>
      <c r="AE83" s="45"/>
      <c r="AF83" s="45"/>
      <c r="AG83" s="45"/>
      <c r="AH83" s="45"/>
      <c r="AI83" s="45"/>
      <c r="AJ83" s="45"/>
      <c r="AK83" s="45"/>
      <c r="AL83" s="45"/>
      <c r="AM83" s="45"/>
    </row>
    <row r="84" spans="1:39" x14ac:dyDescent="0.25">
      <c r="A84" s="45"/>
      <c r="B84" s="45"/>
      <c r="C84" s="45"/>
      <c r="D84" s="355">
        <v>200</v>
      </c>
      <c r="E84" s="364">
        <f>VLOOKUP(D84,'Cálculos auxiliares'!$D$345:$G$359,4,FALSE)</f>
        <v>481.68702724107629</v>
      </c>
      <c r="F84" s="622">
        <f t="shared" si="7"/>
        <v>315.59772700794952</v>
      </c>
      <c r="G84" s="253">
        <f>F84-VLOOKUP('Tarifas SAIB'!D84,'Cálculos SCyD'!$C$204:$F$218,$G$70,FALSE)+'Cálculos auxiliares'!J242</f>
        <v>276.9392108190068</v>
      </c>
      <c r="H84" s="41"/>
      <c r="I84" s="253">
        <f t="shared" si="8"/>
        <v>295.38467229007983</v>
      </c>
      <c r="J84" s="41"/>
      <c r="K84" s="45" t="s">
        <v>895</v>
      </c>
      <c r="L84" s="45"/>
      <c r="M84" s="45"/>
      <c r="N84" s="45"/>
      <c r="O84" s="45"/>
      <c r="P84" s="45"/>
      <c r="Q84" s="355">
        <v>200</v>
      </c>
      <c r="R84" s="364">
        <f>VLOOKUP(Q27,'Cálculos auxiliares'!$F$578:$J$583,5,FALSE)</f>
        <v>740.90904992113167</v>
      </c>
      <c r="S84" s="364">
        <f>R84*(1-Retail.minus.saib.retail.minus.items.only)</f>
        <v>485.43805178647864</v>
      </c>
      <c r="T84" s="253">
        <f>S84-VLOOKUP(Q84,'Cálculos SCyD'!$T$204:$W$215,$T$70,FALSE)+local.loop.optical.fiber</f>
        <v>345.06465062773088</v>
      </c>
      <c r="U84" s="357"/>
      <c r="V84" s="253">
        <f>T84+factor.VoIP.Quality.uppercost.regional</f>
        <v>363.51011209880392</v>
      </c>
      <c r="W84" s="357"/>
      <c r="X84" s="354" t="s">
        <v>1016</v>
      </c>
      <c r="Y84" s="354"/>
      <c r="Z84" s="45"/>
      <c r="AA84" s="45"/>
      <c r="AB84" s="45"/>
      <c r="AC84" s="45"/>
      <c r="AD84" s="45"/>
      <c r="AE84" s="45"/>
      <c r="AF84" s="45"/>
      <c r="AG84" s="45"/>
      <c r="AH84" s="45"/>
      <c r="AI84" s="45"/>
      <c r="AJ84" s="45"/>
      <c r="AK84" s="45"/>
      <c r="AL84" s="45"/>
      <c r="AM84" s="45"/>
    </row>
    <row r="85" spans="1:39" s="354" customFormat="1" x14ac:dyDescent="0.25">
      <c r="D85" s="355">
        <v>300</v>
      </c>
      <c r="E85" s="756"/>
      <c r="F85" s="759"/>
      <c r="G85" s="754"/>
      <c r="H85" s="755"/>
      <c r="I85" s="754"/>
      <c r="J85" s="357"/>
      <c r="Q85" s="355"/>
      <c r="R85" s="357"/>
      <c r="S85" s="357"/>
      <c r="T85" s="357"/>
      <c r="U85" s="357"/>
      <c r="V85" s="357"/>
      <c r="W85" s="357"/>
    </row>
    <row r="86" spans="1:39" s="354" customFormat="1" x14ac:dyDescent="0.25">
      <c r="D86" s="355">
        <v>350</v>
      </c>
      <c r="E86" s="364">
        <f>VLOOKUP(D86,'Cálculos auxiliares'!$D$345:$G$359,4,FALSE)</f>
        <v>644.08797931844936</v>
      </c>
      <c r="F86" s="622">
        <f t="shared" si="7"/>
        <v>422.00161260376069</v>
      </c>
      <c r="G86" s="253">
        <f>F86-VLOOKUP('Tarifas SAIB'!D86,'Cálculos SCyD'!$C$204:$F$218,$G$70,FALSE)+'Cálculos auxiliares'!J244</f>
        <v>355.65717935482485</v>
      </c>
      <c r="H86" s="357"/>
      <c r="I86" s="253">
        <f t="shared" si="8"/>
        <v>374.10264082589788</v>
      </c>
      <c r="J86" s="357"/>
      <c r="Q86" s="355"/>
      <c r="R86" s="357"/>
      <c r="S86" s="357"/>
      <c r="T86" s="357"/>
      <c r="U86" s="357"/>
      <c r="V86" s="357"/>
      <c r="W86" s="357"/>
    </row>
    <row r="87" spans="1:39" s="354" customFormat="1" ht="12" thickBot="1" x14ac:dyDescent="0.3">
      <c r="D87" s="355">
        <v>400</v>
      </c>
      <c r="E87" s="364">
        <f>VLOOKUP(D87,'Cálculos auxiliares'!$D$345:$G$359,4,FALSE)</f>
        <v>687.96591345411775</v>
      </c>
      <c r="F87" s="622">
        <f t="shared" si="7"/>
        <v>450.75010591140978</v>
      </c>
      <c r="G87" s="253">
        <f>F87-VLOOKUP('Tarifas SAIB'!D87,'Cálculos SCyD'!$C$204:$F$218,$G$70,FALSE)+'Cálculos auxiliares'!J245</f>
        <v>376.96463106156466</v>
      </c>
      <c r="H87" s="357"/>
      <c r="I87" s="253">
        <f t="shared" si="8"/>
        <v>395.41009253263769</v>
      </c>
      <c r="J87" s="357"/>
      <c r="Q87" s="355"/>
      <c r="R87" s="357"/>
      <c r="S87" s="357"/>
      <c r="T87" s="357"/>
      <c r="U87" s="357"/>
      <c r="V87" s="357"/>
      <c r="W87" s="357"/>
    </row>
    <row r="88" spans="1:39" x14ac:dyDescent="0.25">
      <c r="A88" s="45"/>
      <c r="B88" s="45"/>
      <c r="C88" s="45"/>
      <c r="D88" s="42"/>
      <c r="E88" s="42"/>
      <c r="F88" s="42"/>
      <c r="G88" s="42"/>
      <c r="H88" s="42"/>
      <c r="I88" s="42"/>
      <c r="J88" s="42"/>
      <c r="K88" s="42"/>
      <c r="L88" s="45"/>
      <c r="M88" s="45"/>
      <c r="N88" s="45"/>
      <c r="O88" s="45"/>
      <c r="P88" s="45"/>
      <c r="Q88" s="365"/>
      <c r="R88" s="365"/>
      <c r="S88" s="365"/>
      <c r="T88" s="365"/>
      <c r="U88" s="365"/>
      <c r="V88" s="365"/>
      <c r="W88" s="365"/>
      <c r="X88" s="365"/>
      <c r="Y88" s="354"/>
      <c r="Z88" s="45"/>
      <c r="AA88" s="45"/>
      <c r="AB88" s="45"/>
      <c r="AC88" s="45"/>
      <c r="AD88" s="45"/>
      <c r="AE88" s="45"/>
      <c r="AF88" s="45"/>
      <c r="AG88" s="45"/>
      <c r="AH88" s="45"/>
      <c r="AI88" s="45"/>
      <c r="AJ88" s="45"/>
      <c r="AK88" s="45"/>
      <c r="AL88" s="45"/>
      <c r="AM88" s="45"/>
    </row>
    <row r="89" spans="1:39" x14ac:dyDescent="0.25">
      <c r="A89" s="45"/>
      <c r="B89" s="45"/>
      <c r="C89" s="102">
        <v>2.1</v>
      </c>
      <c r="D89" s="254" t="s">
        <v>764</v>
      </c>
      <c r="E89" s="41"/>
      <c r="F89" s="41"/>
      <c r="G89" s="41"/>
      <c r="H89" s="41"/>
      <c r="I89" s="41"/>
      <c r="J89" s="41"/>
      <c r="K89" s="41"/>
      <c r="L89" s="41"/>
      <c r="M89" s="41"/>
      <c r="N89" s="41"/>
      <c r="O89" s="41"/>
      <c r="P89" s="41"/>
      <c r="Q89" s="358"/>
      <c r="R89" s="357"/>
      <c r="S89" s="357"/>
      <c r="T89" s="357"/>
      <c r="U89" s="357"/>
      <c r="V89" s="357"/>
      <c r="W89" s="357"/>
      <c r="X89" s="357"/>
      <c r="Y89" s="357"/>
      <c r="Z89" s="41"/>
      <c r="AA89" s="41"/>
      <c r="AB89" s="41"/>
      <c r="AC89" s="41"/>
      <c r="AD89" s="41"/>
      <c r="AE89" s="41"/>
      <c r="AF89" s="41"/>
      <c r="AG89" s="41"/>
      <c r="AH89" s="41"/>
      <c r="AI89" s="41"/>
      <c r="AJ89" s="41"/>
      <c r="AK89" s="41"/>
      <c r="AL89" s="41"/>
      <c r="AM89" s="41"/>
    </row>
    <row r="90" spans="1:39" x14ac:dyDescent="0.25">
      <c r="A90" s="45"/>
      <c r="B90" s="45"/>
      <c r="C90" s="45"/>
      <c r="D90" s="45"/>
      <c r="E90" s="45"/>
      <c r="F90" s="45"/>
      <c r="G90" s="45"/>
      <c r="H90" s="45"/>
      <c r="I90" s="45"/>
      <c r="J90" s="45"/>
      <c r="K90" s="45"/>
      <c r="L90" s="45"/>
      <c r="M90" s="45"/>
      <c r="N90" s="45"/>
      <c r="O90" s="45"/>
      <c r="P90" s="45"/>
      <c r="Q90" s="354"/>
      <c r="R90" s="354"/>
      <c r="S90" s="354"/>
      <c r="T90" s="354"/>
      <c r="U90" s="354"/>
      <c r="V90" s="354"/>
      <c r="W90" s="354"/>
      <c r="X90" s="354"/>
      <c r="Y90" s="354"/>
      <c r="Z90" s="45"/>
      <c r="AA90" s="45"/>
      <c r="AB90" s="45"/>
      <c r="AC90" s="45"/>
      <c r="AD90" s="45"/>
      <c r="AE90" s="45"/>
      <c r="AF90" s="45"/>
      <c r="AG90" s="45"/>
      <c r="AH90" s="45"/>
      <c r="AI90" s="45"/>
      <c r="AJ90" s="45"/>
      <c r="AK90" s="45"/>
      <c r="AL90" s="45"/>
      <c r="AM90" s="45"/>
    </row>
    <row r="91" spans="1:39" x14ac:dyDescent="0.25">
      <c r="A91" s="45"/>
      <c r="B91" s="45"/>
      <c r="C91" s="45"/>
      <c r="D91" s="146" t="s">
        <v>973</v>
      </c>
      <c r="E91" s="45"/>
      <c r="F91" s="45"/>
      <c r="G91" s="45"/>
      <c r="H91" s="45"/>
      <c r="I91" s="45"/>
      <c r="J91" s="45"/>
      <c r="K91" s="45"/>
      <c r="L91" s="45"/>
      <c r="M91" s="45"/>
      <c r="N91" s="45"/>
      <c r="O91" s="45"/>
      <c r="P91" s="45"/>
      <c r="Q91" s="359"/>
      <c r="R91" s="354"/>
      <c r="S91" s="354"/>
      <c r="T91" s="354"/>
      <c r="U91" s="354"/>
      <c r="V91" s="354"/>
      <c r="W91" s="354"/>
      <c r="X91" s="354"/>
      <c r="Y91" s="354"/>
      <c r="Z91" s="45"/>
      <c r="AA91" s="45"/>
      <c r="AB91" s="45"/>
      <c r="AC91" s="45"/>
      <c r="AD91" s="45"/>
      <c r="AE91" s="45"/>
      <c r="AF91" s="45"/>
      <c r="AG91" s="45"/>
      <c r="AH91" s="45"/>
      <c r="AI91" s="45"/>
      <c r="AJ91" s="45"/>
      <c r="AK91" s="45"/>
      <c r="AL91" s="45"/>
      <c r="AM91" s="45"/>
    </row>
    <row r="92" spans="1:39" x14ac:dyDescent="0.25">
      <c r="A92" s="45"/>
      <c r="B92" s="45"/>
      <c r="C92" s="45"/>
      <c r="D92" s="146" t="s">
        <v>974</v>
      </c>
      <c r="E92" s="45"/>
      <c r="F92" s="45"/>
      <c r="G92" s="45"/>
      <c r="H92" s="45"/>
      <c r="I92" s="45"/>
      <c r="J92" s="45"/>
      <c r="K92" s="45"/>
      <c r="L92" s="45"/>
      <c r="M92" s="45"/>
      <c r="N92" s="45"/>
      <c r="O92" s="45"/>
      <c r="P92" s="45"/>
      <c r="Q92" s="359"/>
      <c r="R92" s="354"/>
      <c r="S92" s="354"/>
      <c r="T92" s="354"/>
      <c r="U92" s="354"/>
      <c r="V92" s="354"/>
      <c r="W92" s="354"/>
      <c r="X92" s="354"/>
      <c r="Y92" s="354"/>
      <c r="Z92" s="45"/>
      <c r="AA92" s="45"/>
      <c r="AB92" s="45"/>
      <c r="AC92" s="45"/>
      <c r="AD92" s="45"/>
      <c r="AE92" s="45"/>
      <c r="AF92" s="45"/>
      <c r="AG92" s="45"/>
      <c r="AH92" s="45"/>
      <c r="AI92" s="45"/>
      <c r="AJ92" s="45"/>
      <c r="AK92" s="45"/>
      <c r="AL92" s="45"/>
      <c r="AM92" s="45"/>
    </row>
    <row r="93" spans="1:39" x14ac:dyDescent="0.25">
      <c r="A93" s="45"/>
      <c r="B93" s="45"/>
      <c r="C93" s="45"/>
      <c r="D93" s="131"/>
      <c r="E93" s="45"/>
      <c r="F93" s="45"/>
      <c r="G93" s="45"/>
      <c r="H93" s="45"/>
      <c r="I93" s="45"/>
      <c r="J93" s="45"/>
      <c r="K93" s="45"/>
      <c r="L93" s="45"/>
      <c r="M93" s="45"/>
      <c r="N93" s="45"/>
      <c r="O93" s="45"/>
      <c r="P93" s="45"/>
      <c r="Q93" s="360"/>
      <c r="R93" s="354"/>
      <c r="S93" s="354"/>
      <c r="T93" s="354"/>
      <c r="U93" s="354"/>
      <c r="V93" s="354"/>
      <c r="W93" s="354"/>
      <c r="X93" s="354"/>
      <c r="Y93" s="354"/>
      <c r="Z93" s="45"/>
      <c r="AA93" s="45"/>
      <c r="AB93" s="45"/>
      <c r="AC93" s="45"/>
      <c r="AD93" s="45"/>
      <c r="AE93" s="45"/>
      <c r="AF93" s="45"/>
      <c r="AG93" s="45"/>
      <c r="AH93" s="45"/>
      <c r="AI93" s="45"/>
      <c r="AJ93" s="45"/>
      <c r="AK93" s="45"/>
      <c r="AL93" s="45"/>
      <c r="AM93" s="45"/>
    </row>
    <row r="94" spans="1:39" ht="12" x14ac:dyDescent="0.25">
      <c r="A94" s="45"/>
      <c r="B94" s="45"/>
      <c r="C94" s="45"/>
      <c r="D94" s="303">
        <f ca="1">INDIRECT(E94)</f>
        <v>0.34480750122008547</v>
      </c>
      <c r="E94" s="46" t="s">
        <v>834</v>
      </c>
      <c r="F94" s="45"/>
      <c r="G94" s="770" t="s">
        <v>1003</v>
      </c>
      <c r="H94" s="770"/>
      <c r="I94" s="770"/>
      <c r="J94" s="354"/>
      <c r="K94" s="354"/>
      <c r="L94" s="354"/>
      <c r="M94" s="354"/>
      <c r="N94" s="354"/>
      <c r="O94" s="354"/>
      <c r="P94" s="354"/>
      <c r="Q94" s="354"/>
      <c r="R94" s="354"/>
      <c r="S94" s="354"/>
      <c r="T94" s="770" t="s">
        <v>1004</v>
      </c>
      <c r="U94" s="770"/>
      <c r="V94" s="770"/>
      <c r="W94" s="354"/>
      <c r="X94" s="354"/>
      <c r="Y94" s="354"/>
      <c r="Z94" s="45"/>
      <c r="AA94" s="45"/>
      <c r="AB94" s="45"/>
      <c r="AC94" s="45"/>
      <c r="AD94" s="45"/>
      <c r="AE94" s="45"/>
      <c r="AF94" s="45"/>
      <c r="AG94" s="45"/>
      <c r="AH94" s="45"/>
      <c r="AI94" s="45"/>
      <c r="AJ94" s="45"/>
      <c r="AK94" s="45"/>
      <c r="AL94" s="45"/>
      <c r="AM94" s="45"/>
    </row>
    <row r="95" spans="1:39" x14ac:dyDescent="0.25">
      <c r="A95" s="45"/>
      <c r="B95" s="45"/>
      <c r="C95" s="45"/>
      <c r="D95" s="354"/>
      <c r="E95" s="354"/>
      <c r="F95" s="354"/>
      <c r="G95" s="361">
        <v>3</v>
      </c>
      <c r="H95" s="354"/>
      <c r="I95" s="354"/>
      <c r="J95" s="354"/>
      <c r="K95" s="354"/>
      <c r="L95" s="45"/>
      <c r="M95" s="45"/>
      <c r="N95" s="45"/>
      <c r="O95" s="45"/>
      <c r="P95" s="45"/>
      <c r="Q95" s="354"/>
      <c r="R95" s="354"/>
      <c r="S95" s="354"/>
      <c r="T95" s="361">
        <v>3</v>
      </c>
      <c r="U95" s="354"/>
      <c r="V95" s="354"/>
      <c r="W95" s="354"/>
      <c r="X95" s="354"/>
      <c r="Y95" s="354"/>
      <c r="Z95" s="45"/>
      <c r="AA95" s="45"/>
      <c r="AB95" s="45"/>
      <c r="AC95" s="45"/>
      <c r="AD95" s="45"/>
      <c r="AE95" s="45"/>
      <c r="AF95" s="45"/>
      <c r="AG95" s="45"/>
      <c r="AH95" s="45"/>
      <c r="AI95" s="45"/>
      <c r="AJ95" s="45"/>
      <c r="AK95" s="45"/>
      <c r="AL95" s="45"/>
      <c r="AM95" s="45"/>
    </row>
    <row r="96" spans="1:39" x14ac:dyDescent="0.25">
      <c r="A96" s="45"/>
      <c r="B96" s="45"/>
      <c r="C96" s="45"/>
      <c r="D96" s="354"/>
      <c r="E96" s="354"/>
      <c r="F96" s="354"/>
      <c r="G96" s="362" t="s">
        <v>758</v>
      </c>
      <c r="H96" s="354"/>
      <c r="I96" s="362" t="s">
        <v>759</v>
      </c>
      <c r="J96" s="354"/>
      <c r="K96" s="354"/>
      <c r="L96" s="45"/>
      <c r="M96" s="45"/>
      <c r="N96" s="45"/>
      <c r="O96" s="45"/>
      <c r="P96" s="45"/>
      <c r="Q96" s="354"/>
      <c r="R96" s="354"/>
      <c r="S96" s="354"/>
      <c r="T96" s="362" t="s">
        <v>758</v>
      </c>
      <c r="U96" s="354"/>
      <c r="V96" s="362" t="s">
        <v>759</v>
      </c>
      <c r="W96" s="354"/>
      <c r="X96" s="354"/>
      <c r="Y96" s="354"/>
      <c r="Z96" s="45"/>
      <c r="AA96" s="45"/>
      <c r="AB96" s="45"/>
      <c r="AC96" s="45"/>
      <c r="AD96" s="45"/>
      <c r="AE96" s="45"/>
      <c r="AF96" s="45"/>
      <c r="AG96" s="45"/>
      <c r="AH96" s="45"/>
      <c r="AI96" s="45"/>
      <c r="AJ96" s="45"/>
      <c r="AK96" s="45"/>
      <c r="AL96" s="45"/>
      <c r="AM96" s="45"/>
    </row>
    <row r="97" spans="1:39" ht="34.5" x14ac:dyDescent="0.25">
      <c r="A97" s="45"/>
      <c r="B97" s="45"/>
      <c r="C97" s="45"/>
      <c r="D97" s="363" t="s">
        <v>760</v>
      </c>
      <c r="E97" s="363" t="s">
        <v>1133</v>
      </c>
      <c r="F97" s="363" t="s">
        <v>892</v>
      </c>
      <c r="G97" s="363" t="s">
        <v>893</v>
      </c>
      <c r="H97" s="363"/>
      <c r="I97" s="363" t="s">
        <v>894</v>
      </c>
      <c r="J97" s="363"/>
      <c r="K97" s="363" t="s">
        <v>172</v>
      </c>
      <c r="L97" s="45"/>
      <c r="M97" s="45"/>
      <c r="N97" s="45"/>
      <c r="O97" s="45"/>
      <c r="P97" s="45"/>
      <c r="Q97" s="363" t="s">
        <v>760</v>
      </c>
      <c r="R97" s="363" t="s">
        <v>761</v>
      </c>
      <c r="S97" s="363" t="s">
        <v>892</v>
      </c>
      <c r="T97" s="363" t="s">
        <v>893</v>
      </c>
      <c r="U97" s="363"/>
      <c r="V97" s="363" t="s">
        <v>894</v>
      </c>
      <c r="W97" s="363"/>
      <c r="X97" s="363" t="s">
        <v>172</v>
      </c>
      <c r="Y97" s="354"/>
      <c r="Z97" s="45"/>
      <c r="AA97" s="45"/>
      <c r="AB97" s="45"/>
      <c r="AC97" s="45"/>
      <c r="AD97" s="45"/>
      <c r="AE97" s="45"/>
      <c r="AF97" s="45"/>
      <c r="AG97" s="45"/>
      <c r="AH97" s="45"/>
      <c r="AI97" s="45"/>
      <c r="AJ97" s="45"/>
      <c r="AK97" s="45"/>
      <c r="AL97" s="45"/>
      <c r="AM97" s="45"/>
    </row>
    <row r="98" spans="1:39" x14ac:dyDescent="0.25">
      <c r="A98" s="45"/>
      <c r="B98" s="45"/>
      <c r="C98" s="45"/>
      <c r="D98" s="355">
        <v>3</v>
      </c>
      <c r="E98" s="753"/>
      <c r="F98" s="753"/>
      <c r="G98" s="754"/>
      <c r="H98" s="760"/>
      <c r="I98" s="754"/>
      <c r="J98" s="712" t="e">
        <f t="shared" ref="J98:J109" si="9">1-I98/E98</f>
        <v>#DIV/0!</v>
      </c>
      <c r="K98" s="41"/>
      <c r="L98" s="45"/>
      <c r="M98" s="45"/>
      <c r="N98" s="45"/>
      <c r="O98" s="45"/>
      <c r="P98" s="45"/>
      <c r="Q98" s="355">
        <v>3</v>
      </c>
      <c r="R98" s="357"/>
      <c r="S98" s="357"/>
      <c r="T98" s="357"/>
      <c r="U98" s="357"/>
      <c r="V98" s="357"/>
      <c r="W98" s="357"/>
      <c r="X98" s="357"/>
      <c r="Y98" s="354"/>
      <c r="Z98" s="45"/>
      <c r="AA98" s="45"/>
      <c r="AB98" s="45"/>
      <c r="AC98" s="45"/>
      <c r="AD98" s="45"/>
      <c r="AE98" s="45"/>
      <c r="AF98" s="45"/>
      <c r="AG98" s="45"/>
      <c r="AH98" s="45"/>
      <c r="AI98" s="45"/>
      <c r="AJ98" s="45"/>
      <c r="AK98" s="45"/>
      <c r="AL98" s="45"/>
      <c r="AM98" s="45"/>
    </row>
    <row r="99" spans="1:39" x14ac:dyDescent="0.25">
      <c r="A99" s="45"/>
      <c r="B99" s="45"/>
      <c r="C99" s="45"/>
      <c r="D99" s="355">
        <v>5</v>
      </c>
      <c r="E99" s="364">
        <f>VLOOKUP(D99,'Cálculos auxiliares'!$D$345:$G$359,4,FALSE)</f>
        <v>90.927556314062898</v>
      </c>
      <c r="F99" s="214">
        <f t="shared" ref="F99:F104" si="10">E99*(1-Retail.minus.saib.retail.minus.items.only)</f>
        <v>59.575052829362257</v>
      </c>
      <c r="G99" s="253">
        <f>F99-VLOOKUP('Tarifas SAIB'!D99,'Cálculos SCyD'!$C$204:$F$218,$G$95,FALSE)</f>
        <v>23.82074900472206</v>
      </c>
      <c r="H99" s="407"/>
      <c r="I99" s="253">
        <f t="shared" ref="I99:I104" si="11">G99+factor.VoIP.Quality.uppercost.regional</f>
        <v>42.26621047579512</v>
      </c>
      <c r="J99" s="713">
        <f t="shared" si="9"/>
        <v>0.53516610157422417</v>
      </c>
      <c r="K99" s="41"/>
      <c r="L99" s="45"/>
      <c r="M99" s="45"/>
      <c r="N99" s="45"/>
      <c r="O99" s="45"/>
      <c r="P99" s="45"/>
      <c r="Q99" s="355">
        <v>5</v>
      </c>
      <c r="R99" s="357"/>
      <c r="S99" s="357"/>
      <c r="T99" s="357"/>
      <c r="U99" s="357"/>
      <c r="V99" s="357"/>
      <c r="W99" s="357"/>
      <c r="X99" s="357"/>
      <c r="Y99" s="354"/>
      <c r="Z99" s="45"/>
      <c r="AA99" s="45"/>
      <c r="AB99" s="45"/>
      <c r="AC99" s="45"/>
      <c r="AD99" s="45"/>
      <c r="AE99" s="45"/>
      <c r="AF99" s="45"/>
      <c r="AG99" s="45"/>
      <c r="AH99" s="45"/>
      <c r="AI99" s="45"/>
      <c r="AJ99" s="45"/>
      <c r="AK99" s="45"/>
      <c r="AL99" s="45"/>
      <c r="AM99" s="45"/>
    </row>
    <row r="100" spans="1:39" x14ac:dyDescent="0.25">
      <c r="A100" s="45"/>
      <c r="B100" s="45"/>
      <c r="C100" s="45"/>
      <c r="D100" s="355">
        <v>10</v>
      </c>
      <c r="E100" s="756"/>
      <c r="F100" s="756"/>
      <c r="G100" s="754"/>
      <c r="H100" s="761"/>
      <c r="I100" s="754"/>
      <c r="J100" s="713" t="e">
        <f t="shared" si="9"/>
        <v>#DIV/0!</v>
      </c>
      <c r="K100" s="41"/>
      <c r="L100" s="45"/>
      <c r="M100" s="45"/>
      <c r="N100" s="45"/>
      <c r="O100" s="45"/>
      <c r="P100" s="45"/>
      <c r="Q100" s="355">
        <v>10</v>
      </c>
      <c r="R100" s="357"/>
      <c r="S100" s="357"/>
      <c r="T100" s="357"/>
      <c r="U100" s="357"/>
      <c r="V100" s="357"/>
      <c r="W100" s="357"/>
      <c r="X100" s="357"/>
      <c r="Y100" s="354"/>
      <c r="Z100" s="45"/>
      <c r="AA100" s="45"/>
      <c r="AB100" s="45"/>
      <c r="AC100" s="45"/>
      <c r="AD100" s="45"/>
      <c r="AE100" s="45"/>
      <c r="AF100" s="45"/>
      <c r="AG100" s="45"/>
      <c r="AH100" s="45"/>
      <c r="AI100" s="45"/>
      <c r="AJ100" s="45"/>
      <c r="AK100" s="45"/>
      <c r="AL100" s="45"/>
      <c r="AM100" s="45"/>
    </row>
    <row r="101" spans="1:39" x14ac:dyDescent="0.25">
      <c r="A101" s="45"/>
      <c r="B101" s="45"/>
      <c r="C101" s="45"/>
      <c r="D101" s="355">
        <v>20</v>
      </c>
      <c r="E101" s="364">
        <f>VLOOKUP(D101,'Cálculos auxiliares'!$D$345:$G$359,4,FALSE)</f>
        <v>169.66480074204048</v>
      </c>
      <c r="F101" s="390">
        <f t="shared" si="10"/>
        <v>111.1631047531738</v>
      </c>
      <c r="G101" s="253">
        <f>F101-VLOOKUP('Tarifas SAIB'!D101,'Cálculos SCyD'!$C$204:$F$218,$G$95,FALSE)</f>
        <v>53.268672667047269</v>
      </c>
      <c r="H101" s="407"/>
      <c r="I101" s="253">
        <f t="shared" si="11"/>
        <v>71.714134138120329</v>
      </c>
      <c r="J101" s="713">
        <f t="shared" si="9"/>
        <v>0.57731872595568601</v>
      </c>
      <c r="K101" s="41"/>
      <c r="L101" s="45"/>
      <c r="M101" s="45"/>
      <c r="N101" s="45"/>
      <c r="O101" s="45"/>
      <c r="P101" s="45"/>
      <c r="Q101" s="355">
        <v>20</v>
      </c>
      <c r="R101" s="357"/>
      <c r="S101" s="357"/>
      <c r="T101" s="357"/>
      <c r="U101" s="357"/>
      <c r="V101" s="357"/>
      <c r="W101" s="357"/>
      <c r="X101" s="357"/>
      <c r="Y101" s="354"/>
      <c r="Z101" s="45"/>
      <c r="AA101" s="45"/>
      <c r="AB101" s="45"/>
      <c r="AC101" s="45"/>
      <c r="AD101" s="45"/>
      <c r="AE101" s="45"/>
      <c r="AF101" s="45"/>
      <c r="AG101" s="45"/>
      <c r="AH101" s="45"/>
      <c r="AI101" s="45"/>
      <c r="AJ101" s="45"/>
      <c r="AK101" s="45"/>
      <c r="AL101" s="45"/>
      <c r="AM101" s="45"/>
    </row>
    <row r="102" spans="1:39" x14ac:dyDescent="0.25">
      <c r="A102" s="45"/>
      <c r="B102" s="45"/>
      <c r="C102" s="45"/>
      <c r="D102" s="355">
        <v>30</v>
      </c>
      <c r="E102" s="364">
        <f>VLOOKUP(D102,'Cálculos auxiliares'!$D$345:$G$359,4,FALSE)</f>
        <v>203.75174547677466</v>
      </c>
      <c r="F102" s="390">
        <f t="shared" si="10"/>
        <v>133.49661524969713</v>
      </c>
      <c r="G102" s="253">
        <f>F102-VLOOKUP('Tarifas SAIB'!D102,'Cálculos SCyD'!$C$204:$F$218,$G$95,FALSE)</f>
        <v>66.838105269353605</v>
      </c>
      <c r="H102" s="407"/>
      <c r="I102" s="253">
        <f t="shared" si="11"/>
        <v>85.283566740426664</v>
      </c>
      <c r="J102" s="713">
        <f t="shared" si="9"/>
        <v>0.58143393304010738</v>
      </c>
      <c r="K102" s="41"/>
      <c r="L102" s="45"/>
      <c r="M102" s="45"/>
      <c r="N102" s="45"/>
      <c r="O102" s="45"/>
      <c r="P102" s="45"/>
      <c r="Q102" s="355">
        <v>30</v>
      </c>
      <c r="R102" s="357"/>
      <c r="S102" s="357"/>
      <c r="T102" s="357"/>
      <c r="U102" s="357"/>
      <c r="V102" s="357"/>
      <c r="W102" s="357"/>
      <c r="X102" s="357"/>
      <c r="Y102" s="354"/>
      <c r="Z102" s="45"/>
      <c r="AA102" s="45"/>
      <c r="AB102" s="45"/>
      <c r="AC102" s="45"/>
      <c r="AD102" s="45"/>
      <c r="AE102" s="45"/>
      <c r="AF102" s="45"/>
      <c r="AG102" s="45"/>
      <c r="AH102" s="45"/>
      <c r="AI102" s="45"/>
      <c r="AJ102" s="45"/>
      <c r="AK102" s="45"/>
      <c r="AL102" s="45"/>
      <c r="AM102" s="45"/>
    </row>
    <row r="103" spans="1:39" x14ac:dyDescent="0.25">
      <c r="A103" s="45"/>
      <c r="B103" s="45"/>
      <c r="C103" s="45"/>
      <c r="D103" s="355">
        <v>40</v>
      </c>
      <c r="E103" s="364">
        <f>VLOOKUP(D103,'Cálculos auxiliares'!$D$345:$G$359,4,FALSE)</f>
        <v>231.79929720256337</v>
      </c>
      <c r="F103" s="390">
        <f t="shared" si="10"/>
        <v>151.87316074957553</v>
      </c>
      <c r="G103" s="253">
        <f>F103-VLOOKUP('Tarifas SAIB'!D103,'Cálculos SCyD'!$C$204:$F$218,$G$95,FALSE)</f>
        <v>78.203098979796309</v>
      </c>
      <c r="H103" s="407"/>
      <c r="I103" s="253">
        <f t="shared" si="11"/>
        <v>96.648560450869368</v>
      </c>
      <c r="J103" s="713">
        <f t="shared" si="9"/>
        <v>0.58305067522956855</v>
      </c>
      <c r="K103" s="41"/>
      <c r="L103" s="45"/>
      <c r="M103" s="45"/>
      <c r="N103" s="45"/>
      <c r="O103" s="45"/>
      <c r="P103" s="45"/>
      <c r="Q103" s="355">
        <v>40</v>
      </c>
      <c r="R103" s="357"/>
      <c r="S103" s="357"/>
      <c r="T103" s="357"/>
      <c r="U103" s="357"/>
      <c r="V103" s="357"/>
      <c r="W103" s="357"/>
      <c r="X103" s="357"/>
      <c r="Y103" s="354"/>
      <c r="Z103" s="45"/>
      <c r="AA103" s="45"/>
      <c r="AB103" s="45"/>
      <c r="AC103" s="45"/>
      <c r="AD103" s="45"/>
      <c r="AE103" s="45"/>
      <c r="AF103" s="45"/>
      <c r="AG103" s="45"/>
      <c r="AH103" s="45"/>
      <c r="AI103" s="45"/>
      <c r="AJ103" s="45"/>
      <c r="AK103" s="45"/>
      <c r="AL103" s="45"/>
      <c r="AM103" s="45"/>
    </row>
    <row r="104" spans="1:39" x14ac:dyDescent="0.25">
      <c r="A104" s="45"/>
      <c r="B104" s="45"/>
      <c r="C104" s="45"/>
      <c r="D104" s="355">
        <v>50</v>
      </c>
      <c r="E104" s="364">
        <f>VLOOKUP(D104,'Cálculos auxiliares'!$D$345:$G$359,4,FALSE)</f>
        <v>256.71375067362521</v>
      </c>
      <c r="F104" s="390">
        <f t="shared" si="10"/>
        <v>168.19692377501644</v>
      </c>
      <c r="G104" s="253">
        <f>F104-VLOOKUP('Tarifas SAIB'!D104,'Cálculos SCyD'!$C$204:$F$218,$G$95,FALSE)</f>
        <v>88.584256795457875</v>
      </c>
      <c r="H104" s="407"/>
      <c r="I104" s="253">
        <f t="shared" si="11"/>
        <v>107.02971826653094</v>
      </c>
      <c r="J104" s="713">
        <f t="shared" si="9"/>
        <v>0.58307757965562235</v>
      </c>
      <c r="K104" s="41"/>
      <c r="L104" s="45"/>
      <c r="M104" s="45"/>
      <c r="N104" s="45"/>
      <c r="O104" s="45"/>
      <c r="P104" s="45"/>
      <c r="Q104" s="355">
        <v>50</v>
      </c>
      <c r="R104" s="357"/>
      <c r="S104" s="357"/>
      <c r="T104" s="357"/>
      <c r="U104" s="357"/>
      <c r="V104" s="357"/>
      <c r="W104" s="357"/>
      <c r="X104" s="357"/>
      <c r="Y104" s="354"/>
      <c r="Z104" s="45"/>
      <c r="AA104" s="45"/>
      <c r="AB104" s="45"/>
      <c r="AC104" s="45"/>
      <c r="AD104" s="45"/>
      <c r="AE104" s="45"/>
      <c r="AF104" s="45"/>
      <c r="AG104" s="45"/>
      <c r="AH104" s="45"/>
      <c r="AI104" s="45"/>
      <c r="AJ104" s="45"/>
      <c r="AK104" s="45"/>
      <c r="AL104" s="45"/>
      <c r="AM104" s="45"/>
    </row>
    <row r="105" spans="1:39" s="296" customFormat="1" x14ac:dyDescent="0.25">
      <c r="D105" s="355">
        <v>60</v>
      </c>
      <c r="E105" s="756"/>
      <c r="F105" s="759"/>
      <c r="G105" s="754"/>
      <c r="H105" s="760"/>
      <c r="I105" s="754"/>
      <c r="J105" s="712" t="e">
        <f>1-I105/E105</f>
        <v>#DIV/0!</v>
      </c>
      <c r="K105" s="41"/>
      <c r="Q105" s="355">
        <v>60</v>
      </c>
      <c r="R105" s="357"/>
      <c r="S105" s="357"/>
      <c r="T105" s="357"/>
      <c r="U105" s="357"/>
      <c r="V105" s="357"/>
      <c r="W105" s="357"/>
      <c r="X105" s="357"/>
      <c r="Y105" s="354"/>
    </row>
    <row r="106" spans="1:39" s="354" customFormat="1" x14ac:dyDescent="0.25">
      <c r="D106" s="355">
        <v>80</v>
      </c>
      <c r="E106" s="756"/>
      <c r="F106" s="759"/>
      <c r="G106" s="754"/>
      <c r="H106" s="760"/>
      <c r="I106" s="754"/>
      <c r="J106" s="712"/>
      <c r="K106" s="357"/>
      <c r="Q106" s="355"/>
      <c r="R106" s="357"/>
      <c r="S106" s="357"/>
      <c r="T106" s="357"/>
      <c r="U106" s="357"/>
      <c r="V106" s="357"/>
      <c r="W106" s="357"/>
      <c r="X106" s="357"/>
    </row>
    <row r="107" spans="1:39" x14ac:dyDescent="0.25">
      <c r="A107" s="45"/>
      <c r="B107" s="45"/>
      <c r="C107" s="45"/>
      <c r="D107" s="355">
        <v>100</v>
      </c>
      <c r="E107" s="364">
        <f>VLOOKUP(D107,'Cálculos auxiliares'!$D$345:$G$359,4,FALSE)</f>
        <v>351.50160045708242</v>
      </c>
      <c r="F107" s="622">
        <f t="shared" ref="F107:F112" si="12">E107*(1-Retail.minus.saib.retail.minus.items.only)</f>
        <v>230.30121192861495</v>
      </c>
      <c r="G107" s="253">
        <f>F107-VLOOKUP('Tarifas SAIB'!D107,'Cálculos SCyD'!$C$204:$F$218,$G$95,FALSE)</f>
        <v>128.99492248586191</v>
      </c>
      <c r="H107" s="407"/>
      <c r="I107" s="253">
        <f t="shared" ref="I107:I112" si="13">G107+factor.VoIP.Quality.uppercost.regional</f>
        <v>147.44038395693497</v>
      </c>
      <c r="J107" s="713">
        <f t="shared" si="9"/>
        <v>0.58054135808995522</v>
      </c>
      <c r="K107" s="41"/>
      <c r="L107" s="45"/>
      <c r="M107" s="45"/>
      <c r="N107" s="45"/>
      <c r="O107" s="45"/>
      <c r="P107" s="45"/>
      <c r="Q107" s="355">
        <v>100</v>
      </c>
      <c r="R107" s="357"/>
      <c r="S107" s="357"/>
      <c r="T107" s="357"/>
      <c r="U107" s="357"/>
      <c r="V107" s="357"/>
      <c r="W107" s="357"/>
      <c r="X107" s="357"/>
      <c r="Y107" s="354"/>
      <c r="Z107" s="45"/>
      <c r="AA107" s="45"/>
      <c r="AB107" s="45"/>
      <c r="AC107" s="45"/>
      <c r="AD107" s="45"/>
      <c r="AE107" s="45"/>
      <c r="AF107" s="45"/>
      <c r="AG107" s="45"/>
      <c r="AH107" s="45"/>
      <c r="AI107" s="45"/>
      <c r="AJ107" s="45"/>
      <c r="AK107" s="45"/>
      <c r="AL107" s="45"/>
      <c r="AM107" s="45"/>
    </row>
    <row r="108" spans="1:39" x14ac:dyDescent="0.25">
      <c r="A108" s="45"/>
      <c r="B108" s="45"/>
      <c r="C108" s="45"/>
      <c r="D108" s="355">
        <v>150</v>
      </c>
      <c r="E108" s="364">
        <f>VLOOKUP(D108,'Cálculos auxiliares'!$D$345:$G$359,4,FALSE)</f>
        <v>422.59930681532785</v>
      </c>
      <c r="F108" s="622">
        <f t="shared" si="12"/>
        <v>276.88389581499439</v>
      </c>
      <c r="G108" s="253">
        <f>F108-VLOOKUP('Tarifas SAIB'!D108,'Cálculos SCyD'!$C$204:$F$218,$G$95,FALSE)</f>
        <v>160.24182744052027</v>
      </c>
      <c r="H108" s="407"/>
      <c r="I108" s="253">
        <f t="shared" si="13"/>
        <v>178.68728891159333</v>
      </c>
      <c r="J108" s="713">
        <f t="shared" si="9"/>
        <v>0.57717088970598307</v>
      </c>
      <c r="K108" s="41"/>
      <c r="L108" s="45"/>
      <c r="M108" s="45"/>
      <c r="N108" s="45"/>
      <c r="O108" s="45"/>
      <c r="P108" s="45"/>
      <c r="Q108" s="355">
        <v>150</v>
      </c>
      <c r="R108" s="357"/>
      <c r="S108" s="357"/>
      <c r="T108" s="357"/>
      <c r="U108" s="357"/>
      <c r="V108" s="357"/>
      <c r="W108" s="357"/>
      <c r="X108" s="357"/>
      <c r="Y108" s="354"/>
      <c r="Z108" s="45"/>
      <c r="AA108" s="45"/>
      <c r="AB108" s="45"/>
      <c r="AC108" s="45"/>
      <c r="AD108" s="45"/>
      <c r="AE108" s="45"/>
      <c r="AF108" s="45"/>
      <c r="AG108" s="45"/>
      <c r="AH108" s="45"/>
      <c r="AI108" s="45"/>
      <c r="AJ108" s="45"/>
      <c r="AK108" s="45"/>
      <c r="AL108" s="45"/>
      <c r="AM108" s="45"/>
    </row>
    <row r="109" spans="1:39" x14ac:dyDescent="0.25">
      <c r="A109" s="45"/>
      <c r="B109" s="45"/>
      <c r="C109" s="45"/>
      <c r="D109" s="355">
        <v>200</v>
      </c>
      <c r="E109" s="364">
        <f>VLOOKUP(D109,'Cálculos auxiliares'!$D$345:$G$359,4,FALSE)</f>
        <v>481.68702724107629</v>
      </c>
      <c r="F109" s="622">
        <f t="shared" si="12"/>
        <v>315.59772700794952</v>
      </c>
      <c r="G109" s="253">
        <f>F109-VLOOKUP('Tarifas SAIB'!D109,'Cálculos SCyD'!$C$204:$F$218,$G$95,FALSE)</f>
        <v>186.6865289533236</v>
      </c>
      <c r="H109" s="407"/>
      <c r="I109" s="253">
        <f t="shared" si="13"/>
        <v>205.13199042439666</v>
      </c>
      <c r="J109" s="713">
        <f t="shared" si="9"/>
        <v>0.57413843673699039</v>
      </c>
      <c r="K109" s="41"/>
      <c r="L109" s="45"/>
      <c r="M109" s="45"/>
      <c r="N109" s="45"/>
      <c r="O109" s="45"/>
      <c r="P109" s="45"/>
      <c r="Q109" s="355">
        <v>200</v>
      </c>
      <c r="R109" s="357"/>
      <c r="S109" s="357"/>
      <c r="T109" s="357"/>
      <c r="U109" s="357"/>
      <c r="V109" s="357"/>
      <c r="W109" s="357"/>
      <c r="X109" s="357"/>
      <c r="Y109" s="354"/>
      <c r="Z109" s="45"/>
      <c r="AA109" s="45"/>
      <c r="AB109" s="45"/>
      <c r="AC109" s="45"/>
      <c r="AD109" s="45"/>
      <c r="AE109" s="45"/>
      <c r="AF109" s="45"/>
      <c r="AG109" s="45"/>
      <c r="AH109" s="45"/>
      <c r="AI109" s="45"/>
      <c r="AJ109" s="45"/>
      <c r="AK109" s="45"/>
      <c r="AL109" s="45"/>
      <c r="AM109" s="45"/>
    </row>
    <row r="110" spans="1:39" s="354" customFormat="1" x14ac:dyDescent="0.25">
      <c r="D110" s="355">
        <v>300</v>
      </c>
      <c r="E110" s="756"/>
      <c r="F110" s="759"/>
      <c r="G110" s="754"/>
      <c r="H110" s="761"/>
      <c r="I110" s="754"/>
      <c r="J110" s="713"/>
      <c r="K110" s="357"/>
      <c r="Q110" s="355"/>
      <c r="R110" s="357"/>
      <c r="S110" s="357"/>
      <c r="T110" s="357"/>
      <c r="U110" s="357"/>
      <c r="V110" s="357"/>
      <c r="W110" s="357"/>
      <c r="X110" s="357"/>
    </row>
    <row r="111" spans="1:39" s="354" customFormat="1" x14ac:dyDescent="0.25">
      <c r="D111" s="355">
        <v>350</v>
      </c>
      <c r="E111" s="364">
        <f>VLOOKUP(D111,'Cálculos auxiliares'!$D$345:$G$359,4,FALSE)</f>
        <v>644.08797931844936</v>
      </c>
      <c r="F111" s="622">
        <f t="shared" si="12"/>
        <v>422.00161260376069</v>
      </c>
      <c r="G111" s="253">
        <f>F111-VLOOKUP('Tarifas SAIB'!D111,'Cálculos SCyD'!$C$204:$F$218,$G$95,FALSE)</f>
        <v>265.40449748914165</v>
      </c>
      <c r="H111" s="223"/>
      <c r="I111" s="253">
        <f t="shared" si="13"/>
        <v>283.84995896021468</v>
      </c>
      <c r="J111" s="223"/>
      <c r="K111" s="357"/>
      <c r="Q111" s="355"/>
      <c r="R111" s="357"/>
      <c r="S111" s="357"/>
      <c r="T111" s="357"/>
      <c r="U111" s="357"/>
      <c r="V111" s="357"/>
      <c r="W111" s="357"/>
      <c r="X111" s="357"/>
    </row>
    <row r="112" spans="1:39" s="354" customFormat="1" ht="12" thickBot="1" x14ac:dyDescent="0.3">
      <c r="D112" s="355">
        <v>400</v>
      </c>
      <c r="E112" s="364">
        <f>VLOOKUP(D112,'Cálculos auxiliares'!$D$345:$G$359,4,FALSE)</f>
        <v>687.96591345411775</v>
      </c>
      <c r="F112" s="622">
        <f t="shared" si="12"/>
        <v>450.75010591140978</v>
      </c>
      <c r="G112" s="253">
        <f>F112-VLOOKUP('Tarifas SAIB'!D112,'Cálculos SCyD'!$C$204:$F$218,$G$95,FALSE)</f>
        <v>286.71194919588146</v>
      </c>
      <c r="H112" s="223"/>
      <c r="I112" s="253">
        <f t="shared" si="13"/>
        <v>305.15741066695449</v>
      </c>
      <c r="J112" s="223"/>
      <c r="K112" s="357"/>
      <c r="Q112" s="355"/>
      <c r="R112" s="357"/>
      <c r="S112" s="357"/>
      <c r="T112" s="357"/>
      <c r="U112" s="357"/>
      <c r="V112" s="357"/>
      <c r="W112" s="357"/>
      <c r="X112" s="357"/>
    </row>
    <row r="113" spans="1:39" x14ac:dyDescent="0.25">
      <c r="A113" s="45"/>
      <c r="B113" s="45"/>
      <c r="C113" s="45"/>
      <c r="D113" s="42"/>
      <c r="E113" s="42"/>
      <c r="F113" s="42"/>
      <c r="G113" s="42"/>
      <c r="H113" s="42"/>
      <c r="I113" s="42"/>
      <c r="J113" s="42"/>
      <c r="K113" s="42"/>
      <c r="L113" s="45"/>
      <c r="M113" s="45"/>
      <c r="N113" s="45"/>
      <c r="O113" s="45"/>
      <c r="P113" s="45"/>
      <c r="Q113" s="365"/>
      <c r="R113" s="365"/>
      <c r="S113" s="365"/>
      <c r="T113" s="365"/>
      <c r="U113" s="365"/>
      <c r="V113" s="365"/>
      <c r="W113" s="365"/>
      <c r="X113" s="365"/>
      <c r="Y113" s="354"/>
      <c r="Z113" s="45"/>
      <c r="AA113" s="45"/>
      <c r="AB113" s="45"/>
      <c r="AC113" s="45"/>
      <c r="AD113" s="45"/>
      <c r="AE113" s="45"/>
      <c r="AF113" s="45"/>
      <c r="AG113" s="45"/>
      <c r="AH113" s="45"/>
      <c r="AI113" s="45"/>
      <c r="AJ113" s="45"/>
      <c r="AK113" s="45"/>
      <c r="AL113" s="45"/>
      <c r="AM113" s="45"/>
    </row>
    <row r="114" spans="1:39" x14ac:dyDescent="0.25">
      <c r="A114" s="102">
        <v>3</v>
      </c>
      <c r="B114" s="102" t="s">
        <v>1126</v>
      </c>
      <c r="C114" s="41"/>
      <c r="D114" s="41"/>
      <c r="E114" s="41"/>
      <c r="F114" s="41"/>
      <c r="G114" s="41"/>
      <c r="H114" s="41"/>
      <c r="I114" s="41"/>
      <c r="J114" s="41"/>
      <c r="K114" s="41"/>
      <c r="L114" s="41"/>
      <c r="M114" s="41"/>
      <c r="N114" s="41"/>
      <c r="O114" s="41"/>
      <c r="P114" s="41"/>
      <c r="Q114" s="357"/>
      <c r="R114" s="357"/>
      <c r="S114" s="357"/>
      <c r="T114" s="357"/>
      <c r="U114" s="357"/>
      <c r="V114" s="357"/>
      <c r="W114" s="357"/>
      <c r="X114" s="357"/>
      <c r="Y114" s="357"/>
      <c r="Z114" s="41"/>
      <c r="AA114" s="41"/>
      <c r="AB114" s="41"/>
      <c r="AC114" s="41"/>
      <c r="AD114" s="41"/>
      <c r="AE114" s="41"/>
      <c r="AF114" s="41"/>
      <c r="AG114" s="41"/>
      <c r="AH114" s="41"/>
      <c r="AI114" s="41"/>
      <c r="AJ114" s="41"/>
      <c r="AK114" s="41"/>
      <c r="AL114" s="41"/>
      <c r="AM114" s="41"/>
    </row>
    <row r="115" spans="1:39" x14ac:dyDescent="0.25">
      <c r="A115" s="45"/>
      <c r="B115" s="45"/>
      <c r="C115" s="45"/>
      <c r="D115" s="45"/>
      <c r="E115" s="45"/>
      <c r="F115" s="45"/>
      <c r="G115" s="45"/>
      <c r="H115" s="45"/>
      <c r="I115" s="45"/>
      <c r="J115" s="45"/>
      <c r="K115" s="45"/>
      <c r="L115" s="45"/>
      <c r="M115" s="45"/>
      <c r="N115" s="45"/>
      <c r="O115" s="45"/>
      <c r="P115" s="45"/>
      <c r="Q115" s="354"/>
      <c r="R115" s="354"/>
      <c r="S115" s="354"/>
      <c r="T115" s="354"/>
      <c r="U115" s="354"/>
      <c r="V115" s="354"/>
      <c r="W115" s="354"/>
      <c r="X115" s="354"/>
      <c r="Y115" s="354"/>
      <c r="Z115" s="45"/>
      <c r="AA115" s="45"/>
      <c r="AB115" s="45"/>
      <c r="AC115" s="45"/>
      <c r="AD115" s="45"/>
      <c r="AE115" s="45"/>
      <c r="AF115" s="45"/>
      <c r="AG115" s="45"/>
      <c r="AH115" s="45"/>
      <c r="AI115" s="45"/>
      <c r="AJ115" s="45"/>
      <c r="AK115" s="45"/>
      <c r="AL115" s="45"/>
      <c r="AM115" s="45"/>
    </row>
    <row r="116" spans="1:39" x14ac:dyDescent="0.25">
      <c r="A116" s="45"/>
      <c r="B116" s="102">
        <v>1</v>
      </c>
      <c r="C116" s="102" t="s">
        <v>738</v>
      </c>
      <c r="D116" s="102"/>
      <c r="E116" s="41"/>
      <c r="F116" s="41"/>
      <c r="G116" s="41"/>
      <c r="H116" s="41"/>
      <c r="I116" s="41"/>
      <c r="J116" s="41"/>
      <c r="K116" s="41"/>
      <c r="L116" s="41"/>
      <c r="M116" s="41"/>
      <c r="N116" s="41"/>
      <c r="O116" s="41"/>
      <c r="P116" s="41"/>
      <c r="Q116" s="356"/>
      <c r="R116" s="357"/>
      <c r="S116" s="357"/>
      <c r="T116" s="357"/>
      <c r="U116" s="357"/>
      <c r="V116" s="357"/>
      <c r="W116" s="357"/>
      <c r="X116" s="357"/>
      <c r="Y116" s="357"/>
      <c r="Z116" s="41"/>
      <c r="AA116" s="41"/>
      <c r="AB116" s="41"/>
      <c r="AC116" s="41"/>
      <c r="AD116" s="41"/>
      <c r="AE116" s="41"/>
      <c r="AF116" s="41"/>
      <c r="AG116" s="41"/>
      <c r="AH116" s="41"/>
      <c r="AI116" s="41"/>
      <c r="AJ116" s="41"/>
      <c r="AK116" s="41"/>
      <c r="AL116" s="41"/>
      <c r="AM116" s="41"/>
    </row>
    <row r="117" spans="1:39" x14ac:dyDescent="0.25">
      <c r="A117" s="45"/>
      <c r="B117" s="45"/>
      <c r="C117" s="45"/>
      <c r="D117" s="45"/>
      <c r="E117" s="45"/>
      <c r="F117" s="45"/>
      <c r="G117" s="45"/>
      <c r="H117" s="45"/>
      <c r="I117" s="45"/>
      <c r="J117" s="45"/>
      <c r="K117" s="45"/>
      <c r="L117" s="45"/>
      <c r="M117" s="45"/>
      <c r="N117" s="45"/>
      <c r="O117" s="45"/>
      <c r="P117" s="45"/>
      <c r="Q117" s="354"/>
      <c r="R117" s="354"/>
      <c r="S117" s="354"/>
      <c r="T117" s="354"/>
      <c r="U117" s="354"/>
      <c r="V117" s="354"/>
      <c r="W117" s="354"/>
      <c r="X117" s="354"/>
      <c r="Y117" s="354"/>
      <c r="Z117" s="45"/>
      <c r="AA117" s="45"/>
      <c r="AB117" s="45"/>
      <c r="AC117" s="45"/>
      <c r="AD117" s="45"/>
      <c r="AE117" s="45"/>
      <c r="AF117" s="45"/>
      <c r="AG117" s="45"/>
      <c r="AH117" s="45"/>
      <c r="AI117" s="45"/>
      <c r="AJ117" s="45"/>
      <c r="AK117" s="45"/>
      <c r="AL117" s="45"/>
      <c r="AM117" s="45"/>
    </row>
    <row r="118" spans="1:39" x14ac:dyDescent="0.25">
      <c r="A118" s="45"/>
      <c r="B118" s="45"/>
      <c r="C118" s="102">
        <v>1.1000000000000001</v>
      </c>
      <c r="D118" s="254" t="s">
        <v>763</v>
      </c>
      <c r="E118" s="41"/>
      <c r="F118" s="41"/>
      <c r="G118" s="41"/>
      <c r="H118" s="41"/>
      <c r="I118" s="41"/>
      <c r="J118" s="41"/>
      <c r="K118" s="41"/>
      <c r="L118" s="41"/>
      <c r="M118" s="41"/>
      <c r="N118" s="41"/>
      <c r="O118" s="41"/>
      <c r="P118" s="41"/>
      <c r="Q118" s="358"/>
      <c r="R118" s="357"/>
      <c r="S118" s="357"/>
      <c r="T118" s="357"/>
      <c r="U118" s="357"/>
      <c r="V118" s="357"/>
      <c r="W118" s="357"/>
      <c r="X118" s="357"/>
      <c r="Y118" s="357"/>
      <c r="Z118" s="41"/>
      <c r="AA118" s="41"/>
      <c r="AB118" s="41"/>
      <c r="AC118" s="41"/>
      <c r="AD118" s="41"/>
      <c r="AE118" s="41"/>
      <c r="AF118" s="41"/>
      <c r="AG118" s="41"/>
      <c r="AH118" s="41"/>
      <c r="AI118" s="41"/>
      <c r="AJ118" s="41"/>
      <c r="AK118" s="41"/>
      <c r="AL118" s="41"/>
      <c r="AM118" s="41"/>
    </row>
    <row r="119" spans="1:39" x14ac:dyDescent="0.25">
      <c r="A119" s="45"/>
      <c r="B119" s="45"/>
      <c r="C119" s="45"/>
      <c r="D119" s="45"/>
      <c r="E119" s="45"/>
      <c r="F119" s="45"/>
      <c r="G119" s="45"/>
      <c r="H119" s="45"/>
      <c r="I119" s="45"/>
      <c r="J119" s="45"/>
      <c r="K119" s="45"/>
      <c r="L119" s="45"/>
      <c r="M119" s="45"/>
      <c r="N119" s="45"/>
      <c r="O119" s="45"/>
      <c r="P119" s="45"/>
      <c r="Q119" s="354"/>
      <c r="R119" s="354"/>
      <c r="S119" s="354"/>
      <c r="T119" s="354"/>
      <c r="U119" s="354"/>
      <c r="V119" s="354"/>
      <c r="W119" s="354"/>
      <c r="X119" s="354"/>
      <c r="Y119" s="354"/>
      <c r="Z119" s="45"/>
      <c r="AA119" s="45"/>
      <c r="AB119" s="45"/>
      <c r="AC119" s="45"/>
      <c r="AD119" s="45"/>
      <c r="AE119" s="45"/>
      <c r="AF119" s="45"/>
      <c r="AG119" s="45"/>
      <c r="AH119" s="45"/>
      <c r="AI119" s="45"/>
      <c r="AJ119" s="45"/>
      <c r="AK119" s="45"/>
      <c r="AL119" s="45"/>
      <c r="AM119" s="45"/>
    </row>
    <row r="120" spans="1:39" x14ac:dyDescent="0.25">
      <c r="A120" s="45"/>
      <c r="B120" s="45"/>
      <c r="C120" s="45"/>
      <c r="D120" s="146" t="s">
        <v>970</v>
      </c>
      <c r="E120" s="45"/>
      <c r="F120" s="45"/>
      <c r="G120" s="45"/>
      <c r="H120" s="45"/>
      <c r="I120" s="45"/>
      <c r="J120" s="45"/>
      <c r="K120" s="45"/>
      <c r="L120" s="45"/>
      <c r="M120" s="45"/>
      <c r="N120" s="45"/>
      <c r="O120" s="45"/>
      <c r="P120" s="45"/>
      <c r="Q120" s="359"/>
      <c r="R120" s="354"/>
      <c r="S120" s="354"/>
      <c r="T120" s="354"/>
      <c r="U120" s="354"/>
      <c r="V120" s="354"/>
      <c r="W120" s="354"/>
      <c r="X120" s="354"/>
      <c r="Y120" s="354"/>
      <c r="Z120" s="45"/>
      <c r="AA120" s="45"/>
      <c r="AB120" s="45"/>
      <c r="AC120" s="45"/>
      <c r="AD120" s="45"/>
      <c r="AE120" s="45"/>
      <c r="AF120" s="45"/>
      <c r="AG120" s="45"/>
      <c r="AH120" s="45"/>
      <c r="AI120" s="45"/>
      <c r="AJ120" s="45"/>
      <c r="AK120" s="45"/>
      <c r="AL120" s="45"/>
      <c r="AM120" s="45"/>
    </row>
    <row r="121" spans="1:39" x14ac:dyDescent="0.25">
      <c r="A121" s="45"/>
      <c r="B121" s="45"/>
      <c r="C121" s="45"/>
      <c r="D121" s="333" t="s">
        <v>971</v>
      </c>
      <c r="E121" s="45"/>
      <c r="F121" s="45"/>
      <c r="G121" s="45"/>
      <c r="H121" s="45"/>
      <c r="I121" s="45"/>
      <c r="J121" s="45"/>
      <c r="K121" s="45"/>
      <c r="L121" s="45"/>
      <c r="M121" s="45"/>
      <c r="N121" s="45"/>
      <c r="O121" s="45"/>
      <c r="P121" s="45"/>
      <c r="Q121" s="370"/>
      <c r="R121" s="354"/>
      <c r="S121" s="354"/>
      <c r="T121" s="354"/>
      <c r="U121" s="354"/>
      <c r="V121" s="354"/>
      <c r="W121" s="354"/>
      <c r="X121" s="354"/>
      <c r="Y121" s="354"/>
      <c r="Z121" s="45"/>
      <c r="AA121" s="45"/>
      <c r="AB121" s="45"/>
      <c r="AC121" s="45"/>
      <c r="AD121" s="45"/>
      <c r="AE121" s="45"/>
      <c r="AF121" s="45"/>
      <c r="AG121" s="45"/>
      <c r="AH121" s="45"/>
      <c r="AI121" s="45"/>
      <c r="AJ121" s="45"/>
      <c r="AK121" s="45"/>
      <c r="AL121" s="45"/>
      <c r="AM121" s="45"/>
    </row>
    <row r="122" spans="1:39" x14ac:dyDescent="0.25">
      <c r="A122" s="45"/>
      <c r="B122" s="45"/>
      <c r="C122" s="45"/>
      <c r="D122" s="131" t="s">
        <v>972</v>
      </c>
      <c r="E122" s="45"/>
      <c r="F122" s="45"/>
      <c r="G122" s="45"/>
      <c r="H122" s="45"/>
      <c r="I122" s="45"/>
      <c r="J122" s="45"/>
      <c r="K122" s="45"/>
      <c r="L122" s="45"/>
      <c r="M122" s="45"/>
      <c r="N122" s="45"/>
      <c r="O122" s="45"/>
      <c r="P122" s="45"/>
      <c r="Q122" s="360"/>
      <c r="R122" s="354"/>
      <c r="S122" s="354"/>
      <c r="T122" s="354"/>
      <c r="U122" s="354"/>
      <c r="V122" s="354"/>
      <c r="W122" s="354"/>
      <c r="X122" s="354"/>
      <c r="Y122" s="354"/>
      <c r="Z122" s="45"/>
      <c r="AA122" s="45"/>
      <c r="AB122" s="45"/>
      <c r="AC122" s="45"/>
      <c r="AD122" s="45"/>
      <c r="AE122" s="45"/>
      <c r="AF122" s="45"/>
      <c r="AG122" s="45"/>
      <c r="AH122" s="45"/>
      <c r="AI122" s="45"/>
      <c r="AJ122" s="45"/>
      <c r="AK122" s="45"/>
      <c r="AL122" s="45"/>
      <c r="AM122" s="45"/>
    </row>
    <row r="123" spans="1:39" ht="12" x14ac:dyDescent="0.25">
      <c r="A123" s="45"/>
      <c r="B123" s="45"/>
      <c r="C123" s="45"/>
      <c r="D123" s="303">
        <f ca="1">INDIRECT(E123)</f>
        <v>0.34480750122008547</v>
      </c>
      <c r="E123" s="46" t="s">
        <v>834</v>
      </c>
      <c r="F123" s="45"/>
      <c r="G123" s="770" t="s">
        <v>1003</v>
      </c>
      <c r="H123" s="770"/>
      <c r="I123" s="770"/>
      <c r="J123" s="354"/>
      <c r="K123" s="354"/>
      <c r="L123" s="354"/>
      <c r="M123" s="354"/>
      <c r="N123" s="354"/>
      <c r="O123" s="354"/>
      <c r="P123" s="354"/>
      <c r="Q123" s="354"/>
      <c r="R123" s="354"/>
      <c r="S123" s="354"/>
      <c r="T123" s="770" t="s">
        <v>1004</v>
      </c>
      <c r="U123" s="770"/>
      <c r="V123" s="770"/>
      <c r="W123" s="354"/>
      <c r="X123" s="354"/>
      <c r="Y123" s="354"/>
      <c r="Z123" s="45"/>
      <c r="AA123" s="45"/>
      <c r="AB123" s="45"/>
      <c r="AC123" s="45"/>
      <c r="AD123" s="45"/>
      <c r="AE123" s="45"/>
      <c r="AF123" s="45"/>
      <c r="AG123" s="45"/>
      <c r="AH123" s="45"/>
      <c r="AI123" s="45"/>
      <c r="AJ123" s="45"/>
      <c r="AK123" s="45"/>
      <c r="AL123" s="45"/>
      <c r="AM123" s="45"/>
    </row>
    <row r="124" spans="1:39" x14ac:dyDescent="0.25">
      <c r="A124" s="45"/>
      <c r="B124" s="45"/>
      <c r="C124" s="45"/>
      <c r="D124" s="45"/>
      <c r="E124" s="45"/>
      <c r="F124" s="45"/>
      <c r="G124" s="97">
        <v>4</v>
      </c>
      <c r="H124" s="45"/>
      <c r="I124" s="45"/>
      <c r="J124" s="45"/>
      <c r="K124" s="45"/>
      <c r="L124" s="45"/>
      <c r="M124" s="45"/>
      <c r="N124" s="45"/>
      <c r="O124" s="45"/>
      <c r="P124" s="45"/>
      <c r="Q124" s="354"/>
      <c r="R124" s="354"/>
      <c r="S124" s="354"/>
      <c r="T124" s="361">
        <v>4</v>
      </c>
      <c r="U124" s="354"/>
      <c r="V124" s="354"/>
      <c r="W124" s="354"/>
      <c r="X124" s="354"/>
      <c r="Y124" s="354"/>
      <c r="Z124" s="45"/>
      <c r="AA124" s="45"/>
      <c r="AB124" s="45"/>
      <c r="AC124" s="45"/>
      <c r="AD124" s="45"/>
      <c r="AE124" s="45"/>
      <c r="AF124" s="45"/>
      <c r="AG124" s="45"/>
      <c r="AH124" s="45"/>
      <c r="AI124" s="45"/>
      <c r="AJ124" s="45"/>
      <c r="AK124" s="45"/>
      <c r="AL124" s="45"/>
      <c r="AM124" s="45"/>
    </row>
    <row r="125" spans="1:39" x14ac:dyDescent="0.25">
      <c r="A125" s="45"/>
      <c r="B125" s="45"/>
      <c r="C125" s="45"/>
      <c r="D125" s="45"/>
      <c r="E125" s="45"/>
      <c r="F125" s="45"/>
      <c r="G125" s="252" t="s">
        <v>758</v>
      </c>
      <c r="H125" s="45"/>
      <c r="I125" s="252" t="s">
        <v>759</v>
      </c>
      <c r="J125" s="45"/>
      <c r="K125" s="45"/>
      <c r="L125" s="45"/>
      <c r="M125" s="45"/>
      <c r="N125" s="45"/>
      <c r="O125" s="45"/>
      <c r="P125" s="45"/>
      <c r="Q125" s="354"/>
      <c r="R125" s="354"/>
      <c r="S125" s="354"/>
      <c r="T125" s="362" t="s">
        <v>758</v>
      </c>
      <c r="U125" s="354"/>
      <c r="V125" s="362" t="s">
        <v>759</v>
      </c>
      <c r="W125" s="354"/>
      <c r="X125" s="354"/>
      <c r="Y125" s="354"/>
      <c r="Z125" s="45"/>
      <c r="AA125" s="45"/>
      <c r="AB125" s="45"/>
      <c r="AC125" s="45"/>
      <c r="AD125" s="45"/>
      <c r="AE125" s="45"/>
      <c r="AF125" s="45"/>
      <c r="AG125" s="45"/>
      <c r="AH125" s="45"/>
      <c r="AI125" s="45"/>
      <c r="AJ125" s="45"/>
      <c r="AK125" s="45"/>
      <c r="AL125" s="45"/>
      <c r="AM125" s="45"/>
    </row>
    <row r="126" spans="1:39" ht="34.5" x14ac:dyDescent="0.25">
      <c r="A126" s="45"/>
      <c r="B126" s="45"/>
      <c r="C126" s="45"/>
      <c r="D126" s="2" t="s">
        <v>760</v>
      </c>
      <c r="E126" s="363" t="s">
        <v>1133</v>
      </c>
      <c r="F126" s="2" t="s">
        <v>892</v>
      </c>
      <c r="G126" s="2" t="s">
        <v>893</v>
      </c>
      <c r="H126" s="2"/>
      <c r="I126" s="2" t="s">
        <v>894</v>
      </c>
      <c r="J126" s="2"/>
      <c r="K126" s="2" t="s">
        <v>172</v>
      </c>
      <c r="L126" s="45"/>
      <c r="M126" s="45"/>
      <c r="N126" s="45"/>
      <c r="O126" s="45"/>
      <c r="P126" s="45"/>
      <c r="Q126" s="363" t="s">
        <v>760</v>
      </c>
      <c r="R126" s="363" t="s">
        <v>1132</v>
      </c>
      <c r="S126" s="363" t="s">
        <v>892</v>
      </c>
      <c r="T126" s="363" t="s">
        <v>893</v>
      </c>
      <c r="U126" s="363"/>
      <c r="V126" s="363" t="s">
        <v>894</v>
      </c>
      <c r="W126" s="363"/>
      <c r="X126" s="363" t="s">
        <v>172</v>
      </c>
      <c r="Y126" s="354"/>
      <c r="Z126" s="45"/>
      <c r="AA126" s="45"/>
      <c r="AB126" s="45"/>
      <c r="AC126" s="45"/>
      <c r="AD126" s="45"/>
      <c r="AE126" s="45"/>
      <c r="AF126" s="45"/>
      <c r="AG126" s="45"/>
      <c r="AH126" s="45"/>
      <c r="AI126" s="45"/>
      <c r="AJ126" s="45"/>
      <c r="AK126" s="45"/>
      <c r="AL126" s="45"/>
      <c r="AM126" s="45"/>
    </row>
    <row r="127" spans="1:39" x14ac:dyDescent="0.25">
      <c r="A127" s="45"/>
      <c r="B127" s="45"/>
      <c r="C127" s="45"/>
      <c r="D127" s="355">
        <v>3</v>
      </c>
      <c r="E127" s="753"/>
      <c r="F127" s="759"/>
      <c r="G127" s="754"/>
      <c r="H127" s="755"/>
      <c r="I127" s="754"/>
      <c r="J127" s="41"/>
      <c r="K127" s="41"/>
      <c r="L127" s="45"/>
      <c r="M127" s="45"/>
      <c r="N127" s="45"/>
      <c r="O127" s="45"/>
      <c r="P127" s="45"/>
      <c r="Q127" s="355">
        <v>3</v>
      </c>
      <c r="R127" s="357"/>
      <c r="S127" s="357"/>
      <c r="T127" s="357"/>
      <c r="U127" s="357"/>
      <c r="V127" s="357"/>
      <c r="W127" s="357"/>
      <c r="X127" s="357"/>
      <c r="Y127" s="354"/>
      <c r="Z127" s="45"/>
      <c r="AA127" s="45"/>
      <c r="AB127" s="45"/>
      <c r="AC127" s="45"/>
      <c r="AD127" s="45"/>
      <c r="AE127" s="45"/>
      <c r="AF127" s="45"/>
      <c r="AG127" s="45"/>
      <c r="AH127" s="45"/>
      <c r="AI127" s="45"/>
      <c r="AJ127" s="45"/>
      <c r="AK127" s="45"/>
      <c r="AL127" s="45"/>
      <c r="AM127" s="45"/>
    </row>
    <row r="128" spans="1:39" x14ac:dyDescent="0.25">
      <c r="A128" s="45"/>
      <c r="B128" s="45"/>
      <c r="C128" s="45"/>
      <c r="D128" s="355">
        <v>5</v>
      </c>
      <c r="E128" s="364">
        <f>VLOOKUP(D128,'Cálculos auxiliares'!$D$345:$G$359,4,FALSE)</f>
        <v>90.927556314062898</v>
      </c>
      <c r="F128" s="390">
        <f t="shared" ref="F128:F133" si="14">E128*(1-Retail.minus.saib.retail.minus.items.only)</f>
        <v>59.575052829362257</v>
      </c>
      <c r="G128" s="253">
        <f>F128-VLOOKUP('Tarifas SAIB'!D128,'Cálculos SCyD'!$C$204:$F$218,$G$124,FALSE)+'Cálculos auxiliares'!J232</f>
        <v>89.875346647298244</v>
      </c>
      <c r="H128" s="357"/>
      <c r="I128" s="253">
        <f t="shared" ref="I128:I141" si="15">G128+factor.VoIP.Quality.uppercost.local</f>
        <v>101.62856594867387</v>
      </c>
      <c r="J128" s="41"/>
      <c r="K128" s="45" t="s">
        <v>895</v>
      </c>
      <c r="L128" s="45"/>
      <c r="M128" s="45"/>
      <c r="N128" s="45"/>
      <c r="O128" s="45"/>
      <c r="P128" s="45"/>
      <c r="Q128" s="355">
        <v>5</v>
      </c>
      <c r="R128" s="357"/>
      <c r="S128" s="357"/>
      <c r="T128" s="357"/>
      <c r="U128" s="357"/>
      <c r="V128" s="357"/>
      <c r="W128" s="357"/>
      <c r="X128" s="357"/>
      <c r="Y128" s="354"/>
      <c r="Z128" s="45"/>
      <c r="AA128" s="45"/>
      <c r="AB128" s="45"/>
      <c r="AC128" s="45"/>
      <c r="AD128" s="45"/>
      <c r="AE128" s="45"/>
      <c r="AF128" s="45"/>
      <c r="AG128" s="45"/>
      <c r="AH128" s="45"/>
      <c r="AI128" s="45"/>
      <c r="AJ128" s="45"/>
      <c r="AK128" s="45"/>
      <c r="AL128" s="45"/>
      <c r="AM128" s="45"/>
    </row>
    <row r="129" spans="1:39" x14ac:dyDescent="0.25">
      <c r="A129" s="45"/>
      <c r="B129" s="45"/>
      <c r="C129" s="45"/>
      <c r="D129" s="355">
        <v>10</v>
      </c>
      <c r="E129" s="756"/>
      <c r="F129" s="756"/>
      <c r="G129" s="754"/>
      <c r="H129" s="755"/>
      <c r="I129" s="754"/>
      <c r="J129" s="41"/>
      <c r="K129" s="45" t="s">
        <v>895</v>
      </c>
      <c r="L129" s="45"/>
      <c r="M129" s="45"/>
      <c r="N129" s="45"/>
      <c r="O129" s="45"/>
      <c r="P129" s="45"/>
      <c r="Q129" s="355">
        <v>10</v>
      </c>
      <c r="R129" s="364">
        <f xml:space="preserve"> VLOOKUP(Q129,'Cálculos auxiliares'!$F$578:$J$583,5,FALSE)</f>
        <v>205.29451210221791</v>
      </c>
      <c r="S129" s="364">
        <f>R129*(1-Retail.minus.saib.retail.minus.items.only)</f>
        <v>134.50742437005553</v>
      </c>
      <c r="T129" s="253">
        <f>S129-VLOOKUP(Q129,'Cálculos SCyD'!$T$204:$W$215,$T$124,FALSE)+local.loop.optical.fiber</f>
        <v>105.57423036284179</v>
      </c>
      <c r="U129" s="357"/>
      <c r="V129" s="253">
        <f>T129+factor.VoIP.Quality.uppercost.local</f>
        <v>117.32744966421741</v>
      </c>
      <c r="W129" s="357"/>
      <c r="X129" s="354" t="s">
        <v>1016</v>
      </c>
      <c r="Y129" s="354"/>
      <c r="Z129" s="45"/>
      <c r="AA129" s="45"/>
      <c r="AB129" s="45"/>
      <c r="AC129" s="45"/>
      <c r="AD129" s="45"/>
      <c r="AE129" s="45"/>
      <c r="AF129" s="45"/>
      <c r="AG129" s="45"/>
      <c r="AH129" s="45"/>
      <c r="AI129" s="45"/>
      <c r="AJ129" s="45"/>
      <c r="AK129" s="45"/>
      <c r="AL129" s="45"/>
      <c r="AM129" s="45"/>
    </row>
    <row r="130" spans="1:39" x14ac:dyDescent="0.25">
      <c r="A130" s="45"/>
      <c r="B130" s="45"/>
      <c r="C130" s="45"/>
      <c r="D130" s="355">
        <v>20</v>
      </c>
      <c r="E130" s="364">
        <f>VLOOKUP(D130,'Cálculos auxiliares'!$D$345:$G$359,4,FALSE)</f>
        <v>169.66480074204048</v>
      </c>
      <c r="F130" s="390">
        <f t="shared" si="14"/>
        <v>111.1631047531738</v>
      </c>
      <c r="G130" s="253">
        <f>F130-VLOOKUP('Tarifas SAIB'!D130,'Cálculos SCyD'!$C$204:$F$218,$G$124,FALSE)+'Cálculos auxiliares'!J234</f>
        <v>109.04402757890503</v>
      </c>
      <c r="H130" s="357"/>
      <c r="I130" s="253">
        <f t="shared" si="15"/>
        <v>120.79724688028065</v>
      </c>
      <c r="J130" s="41"/>
      <c r="K130" s="45" t="s">
        <v>895</v>
      </c>
      <c r="L130" s="45"/>
      <c r="M130" s="45"/>
      <c r="N130" s="45"/>
      <c r="O130" s="45"/>
      <c r="P130" s="45"/>
      <c r="Q130" s="355">
        <v>20</v>
      </c>
      <c r="R130" s="357"/>
      <c r="S130" s="357"/>
      <c r="T130" s="357"/>
      <c r="U130" s="357"/>
      <c r="V130" s="357"/>
      <c r="W130" s="357"/>
      <c r="X130" s="357"/>
      <c r="Y130" s="354"/>
      <c r="Z130" s="45"/>
      <c r="AA130" s="45"/>
      <c r="AB130" s="45"/>
      <c r="AC130" s="45"/>
      <c r="AD130" s="45"/>
      <c r="AE130" s="45"/>
      <c r="AF130" s="45"/>
      <c r="AG130" s="45"/>
      <c r="AH130" s="45"/>
      <c r="AI130" s="45"/>
      <c r="AJ130" s="45"/>
      <c r="AK130" s="45"/>
      <c r="AL130" s="45"/>
      <c r="AM130" s="45"/>
    </row>
    <row r="131" spans="1:39" x14ac:dyDescent="0.25">
      <c r="A131" s="45"/>
      <c r="B131" s="45"/>
      <c r="C131" s="45"/>
      <c r="D131" s="355">
        <v>30</v>
      </c>
      <c r="E131" s="364">
        <f>VLOOKUP(D131,'Cálculos auxiliares'!$D$345:$G$359,4,FALSE)</f>
        <v>203.75174547677466</v>
      </c>
      <c r="F131" s="390">
        <f t="shared" si="14"/>
        <v>133.49661524969713</v>
      </c>
      <c r="G131" s="253">
        <f>F131-VLOOKUP('Tarifas SAIB'!D131,'Cálculos SCyD'!$C$204:$F$218,$G$124,FALSE)+'Cálculos auxiliares'!J235</f>
        <v>122.34348326126174</v>
      </c>
      <c r="H131" s="357"/>
      <c r="I131" s="253">
        <f t="shared" si="15"/>
        <v>134.09670256263738</v>
      </c>
      <c r="J131" s="41"/>
      <c r="K131" s="45" t="s">
        <v>895</v>
      </c>
      <c r="L131" s="45"/>
      <c r="M131" s="45"/>
      <c r="N131" s="45"/>
      <c r="O131" s="45"/>
      <c r="P131" s="45"/>
      <c r="Q131" s="355">
        <v>30</v>
      </c>
      <c r="R131" s="364">
        <f xml:space="preserve"> VLOOKUP(Q131,'Cálculos auxiliares'!$F$578:$J$583,5,FALSE)</f>
        <v>394.28669467014601</v>
      </c>
      <c r="S131" s="364">
        <f>R131*(1-Retail.minus.saib.retail.minus.items.only)</f>
        <v>258.33368471660617</v>
      </c>
      <c r="T131" s="253">
        <f>S131-VLOOKUP(Q131,'Cálculos SCyD'!$T$204:$W$215,$T$124,FALSE)+local.loop.optical.fiber</f>
        <v>173.96481940553733</v>
      </c>
      <c r="U131" s="357"/>
      <c r="V131" s="253">
        <f>T131+factor.VoIP.Quality.uppercost.local</f>
        <v>185.71803870691295</v>
      </c>
      <c r="W131" s="357"/>
      <c r="X131" s="354" t="s">
        <v>1016</v>
      </c>
      <c r="Y131" s="354"/>
      <c r="Z131" s="45"/>
      <c r="AA131" s="45"/>
      <c r="AB131" s="45"/>
      <c r="AC131" s="45"/>
      <c r="AD131" s="45"/>
      <c r="AE131" s="45"/>
      <c r="AF131" s="45"/>
      <c r="AG131" s="45"/>
      <c r="AH131" s="45"/>
      <c r="AI131" s="45"/>
      <c r="AJ131" s="45"/>
      <c r="AK131" s="45"/>
      <c r="AL131" s="45"/>
      <c r="AM131" s="45"/>
    </row>
    <row r="132" spans="1:39" x14ac:dyDescent="0.25">
      <c r="A132" s="45"/>
      <c r="B132" s="45"/>
      <c r="C132" s="45"/>
      <c r="D132" s="355">
        <v>40</v>
      </c>
      <c r="E132" s="364">
        <f>VLOOKUP(D132,'Cálculos auxiliares'!$D$345:$G$359,4,FALSE)</f>
        <v>231.79929720256337</v>
      </c>
      <c r="F132" s="390">
        <f t="shared" si="14"/>
        <v>151.87316074957553</v>
      </c>
      <c r="G132" s="253">
        <f>F132-VLOOKUP('Tarifas SAIB'!D132,'Cálculos SCyD'!$C$204:$F$218,$G$124,FALSE)+'Cálculos auxiliares'!J236</f>
        <v>134.25216476996263</v>
      </c>
      <c r="H132" s="357"/>
      <c r="I132" s="253">
        <f t="shared" si="15"/>
        <v>146.00538407133826</v>
      </c>
      <c r="J132" s="41"/>
      <c r="K132" s="45" t="s">
        <v>895</v>
      </c>
      <c r="L132" s="45"/>
      <c r="M132" s="45"/>
      <c r="N132" s="45"/>
      <c r="O132" s="45"/>
      <c r="P132" s="45"/>
      <c r="Q132" s="355">
        <v>40</v>
      </c>
      <c r="R132" s="357"/>
      <c r="S132" s="357"/>
      <c r="T132" s="357"/>
      <c r="U132" s="357"/>
      <c r="V132" s="357"/>
      <c r="W132" s="357"/>
      <c r="X132" s="357"/>
      <c r="Y132" s="354"/>
      <c r="Z132" s="45"/>
      <c r="AA132" s="45"/>
      <c r="AB132" s="45"/>
      <c r="AC132" s="45"/>
      <c r="AD132" s="45"/>
      <c r="AE132" s="45"/>
      <c r="AF132" s="45"/>
      <c r="AG132" s="45"/>
      <c r="AH132" s="45"/>
      <c r="AI132" s="45"/>
      <c r="AJ132" s="45"/>
      <c r="AK132" s="45"/>
      <c r="AL132" s="45"/>
      <c r="AM132" s="45"/>
    </row>
    <row r="133" spans="1:39" x14ac:dyDescent="0.25">
      <c r="A133" s="45"/>
      <c r="B133" s="45"/>
      <c r="C133" s="45"/>
      <c r="D133" s="355">
        <v>50</v>
      </c>
      <c r="E133" s="364">
        <f>VLOOKUP(D133,'Cálculos auxiliares'!$D$345:$G$359,4,FALSE)</f>
        <v>256.71375067362521</v>
      </c>
      <c r="F133" s="390">
        <f t="shared" si="14"/>
        <v>168.19692377501644</v>
      </c>
      <c r="G133" s="253">
        <f>F133-VLOOKUP('Tarifas SAIB'!D133,'Cálculos SCyD'!$C$204:$F$218,$G$124,FALSE)+'Cálculos auxiliares'!J237</f>
        <v>141.87428340198886</v>
      </c>
      <c r="H133" s="357"/>
      <c r="I133" s="253">
        <f t="shared" si="15"/>
        <v>153.62750270336448</v>
      </c>
      <c r="J133" s="41"/>
      <c r="K133" s="45" t="s">
        <v>895</v>
      </c>
      <c r="L133" s="45"/>
      <c r="M133" s="45"/>
      <c r="N133" s="45"/>
      <c r="O133" s="45"/>
      <c r="P133" s="45"/>
      <c r="Q133" s="355">
        <v>50</v>
      </c>
      <c r="R133" s="364">
        <f xml:space="preserve"> VLOOKUP(Q133,'Cálculos auxiliares'!$F$578:$J$583,5,FALSE)</f>
        <v>426.08516770356943</v>
      </c>
      <c r="S133" s="364">
        <f>R133*(1-Retail.minus.saib.retail.minus.items.only)</f>
        <v>279.16780572076055</v>
      </c>
      <c r="T133" s="253">
        <f>S133-VLOOKUP(Q133,'Cálculos SCyD'!$T$204:$W$215,$T$124,FALSE)+local.loop.optical.fiber</f>
        <v>160.86366435505849</v>
      </c>
      <c r="U133" s="357"/>
      <c r="V133" s="253">
        <f>T133+factor.VoIP.Quality.uppercost.local</f>
        <v>172.61688365643411</v>
      </c>
      <c r="W133" s="357"/>
      <c r="X133" s="354" t="s">
        <v>1016</v>
      </c>
      <c r="Y133" s="354"/>
      <c r="Z133" s="45"/>
      <c r="AA133" s="45"/>
      <c r="AB133" s="45"/>
      <c r="AC133" s="45"/>
      <c r="AD133" s="45"/>
      <c r="AE133" s="45"/>
      <c r="AF133" s="45"/>
      <c r="AG133" s="45"/>
      <c r="AH133" s="45"/>
      <c r="AI133" s="45"/>
      <c r="AJ133" s="45"/>
      <c r="AK133" s="45"/>
      <c r="AL133" s="45"/>
      <c r="AM133" s="45"/>
    </row>
    <row r="134" spans="1:39" s="296" customFormat="1" x14ac:dyDescent="0.25">
      <c r="D134" s="355">
        <v>60</v>
      </c>
      <c r="E134" s="756"/>
      <c r="F134" s="759"/>
      <c r="G134" s="754"/>
      <c r="H134" s="755"/>
      <c r="I134" s="754"/>
      <c r="J134" s="41"/>
      <c r="Q134" s="355">
        <v>60</v>
      </c>
      <c r="R134" s="357"/>
      <c r="S134" s="357"/>
      <c r="T134" s="357"/>
      <c r="U134" s="357"/>
      <c r="V134" s="357"/>
      <c r="W134" s="357"/>
      <c r="X134" s="357"/>
      <c r="Y134" s="354"/>
    </row>
    <row r="135" spans="1:39" s="354" customFormat="1" x14ac:dyDescent="0.25">
      <c r="D135" s="355">
        <v>80</v>
      </c>
      <c r="E135" s="756"/>
      <c r="F135" s="759"/>
      <c r="G135" s="754"/>
      <c r="H135" s="755"/>
      <c r="I135" s="754"/>
      <c r="J135" s="357"/>
      <c r="Q135" s="355"/>
      <c r="R135" s="357"/>
      <c r="S135" s="357"/>
      <c r="T135" s="357"/>
      <c r="U135" s="357"/>
      <c r="V135" s="357"/>
      <c r="W135" s="357"/>
      <c r="X135" s="357"/>
    </row>
    <row r="136" spans="1:39" x14ac:dyDescent="0.25">
      <c r="A136" s="45"/>
      <c r="B136" s="45"/>
      <c r="C136" s="45"/>
      <c r="D136" s="355">
        <v>100</v>
      </c>
      <c r="E136" s="364">
        <f>VLOOKUP(D136,'Cálculos auxiliares'!$D$345:$G$359,4,FALSE)</f>
        <v>351.50160045708242</v>
      </c>
      <c r="F136" s="622">
        <f t="shared" ref="F136:F141" si="16">E136*(1-Retail.minus.saib.retail.minus.items.only)</f>
        <v>230.30121192861495</v>
      </c>
      <c r="G136" s="253">
        <f>F136-VLOOKUP('Tarifas SAIB'!D136,'Cálculos SCyD'!$C$204:$F$218,$G$124,FALSE)+'Cálculos auxiliares'!J240</f>
        <v>172.21301055734614</v>
      </c>
      <c r="H136" s="357"/>
      <c r="I136" s="253">
        <f t="shared" si="15"/>
        <v>183.96622985872176</v>
      </c>
      <c r="J136" s="41"/>
      <c r="K136" s="45" t="s">
        <v>895</v>
      </c>
      <c r="L136" s="45"/>
      <c r="M136" s="45"/>
      <c r="N136" s="45"/>
      <c r="O136" s="45"/>
      <c r="P136" s="45"/>
      <c r="Q136" s="355">
        <v>100</v>
      </c>
      <c r="R136" s="364">
        <f xml:space="preserve"> VLOOKUP(Q136,'Cálculos auxiliares'!$F$578:$J$583,5,FALSE)</f>
        <v>527.27342262526156</v>
      </c>
      <c r="S136" s="364">
        <f>R136*(1-Retail.minus.saib.retail.minus.items.only)</f>
        <v>345.46559131008303</v>
      </c>
      <c r="T136" s="253">
        <f>S136-VLOOKUP(Q136,'Cálculos SCyD'!$T$204:$W$215,$T$124,FALSE)+local.loop.optical.fiber</f>
        <v>170.3318880548573</v>
      </c>
      <c r="U136" s="357"/>
      <c r="V136" s="253">
        <f>T136+factor.VoIP.Quality.uppercost.local</f>
        <v>182.08510735623292</v>
      </c>
      <c r="W136" s="357"/>
      <c r="X136" s="354" t="s">
        <v>1016</v>
      </c>
      <c r="Y136" s="354"/>
      <c r="Z136" s="45"/>
      <c r="AA136" s="45"/>
      <c r="AB136" s="45"/>
      <c r="AC136" s="45"/>
      <c r="AD136" s="45"/>
      <c r="AE136" s="45"/>
      <c r="AF136" s="45"/>
      <c r="AG136" s="45"/>
      <c r="AH136" s="45"/>
      <c r="AI136" s="45"/>
      <c r="AJ136" s="45"/>
      <c r="AK136" s="45"/>
      <c r="AL136" s="45"/>
      <c r="AM136" s="45"/>
    </row>
    <row r="137" spans="1:39" x14ac:dyDescent="0.25">
      <c r="A137" s="45"/>
      <c r="B137" s="45"/>
      <c r="C137" s="45"/>
      <c r="D137" s="355">
        <v>150</v>
      </c>
      <c r="E137" s="364">
        <f>VLOOKUP(D137,'Cálculos auxiliares'!$D$345:$G$359,4,FALSE)</f>
        <v>422.59930681532785</v>
      </c>
      <c r="F137" s="622">
        <f t="shared" si="16"/>
        <v>276.88389581499439</v>
      </c>
      <c r="G137" s="253">
        <f>F137-VLOOKUP('Tarifas SAIB'!D137,'Cálculos SCyD'!$C$204:$F$218,$G$124,FALSE)+'Cálculos auxiliares'!J241</f>
        <v>196.33980345836204</v>
      </c>
      <c r="H137" s="357"/>
      <c r="I137" s="253">
        <f t="shared" si="15"/>
        <v>208.09302275973766</v>
      </c>
      <c r="J137" s="41"/>
      <c r="K137" s="45" t="s">
        <v>895</v>
      </c>
      <c r="L137" s="45"/>
      <c r="M137" s="45"/>
      <c r="N137" s="45"/>
      <c r="O137" s="45"/>
      <c r="P137" s="45"/>
      <c r="Q137" s="355">
        <v>150</v>
      </c>
      <c r="R137" s="364">
        <f xml:space="preserve"> VLOOKUP(Q137,'Cálculos auxiliares'!$F$578:$J$583,5,FALSE)</f>
        <v>627.28749807572683</v>
      </c>
      <c r="S137" s="364">
        <f>R137*(1-Retail.minus.saib.retail.minus.items.only)</f>
        <v>410.99406331763623</v>
      </c>
      <c r="T137" s="253">
        <f>S137-VLOOKUP(Q137,'Cálculos SCyD'!$T$204:$W$215,$T$124,FALSE)+local.loop.optical.fiber</f>
        <v>195.68608306450795</v>
      </c>
      <c r="U137" s="357"/>
      <c r="V137" s="253">
        <f>T137+factor.VoIP.Quality.uppercost.local</f>
        <v>207.43930236588358</v>
      </c>
      <c r="W137" s="357"/>
      <c r="X137" s="354" t="s">
        <v>1016</v>
      </c>
      <c r="Y137" s="354"/>
      <c r="Z137" s="45"/>
      <c r="AA137" s="45"/>
      <c r="AB137" s="45"/>
      <c r="AC137" s="45"/>
      <c r="AD137" s="45"/>
      <c r="AE137" s="45"/>
      <c r="AF137" s="45"/>
      <c r="AG137" s="45"/>
      <c r="AH137" s="45"/>
      <c r="AI137" s="45"/>
      <c r="AJ137" s="45"/>
      <c r="AK137" s="45"/>
      <c r="AL137" s="45"/>
      <c r="AM137" s="45"/>
    </row>
    <row r="138" spans="1:39" x14ac:dyDescent="0.25">
      <c r="A138" s="45"/>
      <c r="B138" s="45"/>
      <c r="C138" s="45"/>
      <c r="D138" s="355">
        <v>200</v>
      </c>
      <c r="E138" s="364">
        <f>VLOOKUP(D138,'Cálculos auxiliares'!$D$345:$G$359,4,FALSE)</f>
        <v>481.68702724107629</v>
      </c>
      <c r="F138" s="622">
        <f t="shared" si="16"/>
        <v>315.59772700794952</v>
      </c>
      <c r="G138" s="253">
        <f>F138-VLOOKUP('Tarifas SAIB'!D138,'Cálculos SCyD'!$C$204:$F$218,$G$124,FALSE)+'Cálculos auxiliares'!J242</f>
        <v>217.08818015373751</v>
      </c>
      <c r="H138" s="357"/>
      <c r="I138" s="253">
        <f t="shared" si="15"/>
        <v>228.84139945511313</v>
      </c>
      <c r="J138" s="41"/>
      <c r="K138" s="45" t="s">
        <v>895</v>
      </c>
      <c r="L138" s="45"/>
      <c r="M138" s="45"/>
      <c r="N138" s="45"/>
      <c r="O138" s="45"/>
      <c r="P138" s="45"/>
      <c r="Q138" s="355">
        <v>200</v>
      </c>
      <c r="R138" s="364">
        <f xml:space="preserve"> VLOOKUP(Q138,'Cálculos auxiliares'!$F$578:$J$583,5,FALSE)</f>
        <v>740.90904992113167</v>
      </c>
      <c r="S138" s="364">
        <f>R138*(1-Retail.minus.saib.retail.minus.items.only)</f>
        <v>485.43805178647864</v>
      </c>
      <c r="T138" s="253">
        <f>S138-VLOOKUP(Q138,'Cálculos SCyD'!$T$204:$W$215,$T$124,FALSE)+local.loop.optical.fiber</f>
        <v>237.98932299438536</v>
      </c>
      <c r="U138" s="357"/>
      <c r="V138" s="253">
        <f>T138+factor.VoIP.Quality.uppercost.local</f>
        <v>249.74254229576098</v>
      </c>
      <c r="W138" s="357"/>
      <c r="X138" s="354" t="s">
        <v>1016</v>
      </c>
      <c r="Y138" s="354"/>
      <c r="Z138" s="45"/>
      <c r="AA138" s="45"/>
      <c r="AB138" s="45"/>
      <c r="AC138" s="45"/>
      <c r="AD138" s="45"/>
      <c r="AE138" s="45"/>
      <c r="AF138" s="45"/>
      <c r="AG138" s="45"/>
      <c r="AH138" s="45"/>
      <c r="AI138" s="45"/>
      <c r="AJ138" s="45"/>
      <c r="AK138" s="45"/>
      <c r="AL138" s="45"/>
      <c r="AM138" s="45"/>
    </row>
    <row r="139" spans="1:39" s="354" customFormat="1" x14ac:dyDescent="0.25">
      <c r="D139" s="355">
        <v>300</v>
      </c>
      <c r="E139" s="756"/>
      <c r="F139" s="759"/>
      <c r="G139" s="754"/>
      <c r="H139" s="755"/>
      <c r="I139" s="754"/>
      <c r="J139" s="357"/>
      <c r="Q139" s="355"/>
      <c r="R139" s="357"/>
      <c r="S139" s="357"/>
      <c r="T139" s="357"/>
      <c r="U139" s="357"/>
      <c r="V139" s="357"/>
      <c r="W139" s="357"/>
    </row>
    <row r="140" spans="1:39" s="354" customFormat="1" x14ac:dyDescent="0.25">
      <c r="D140" s="355">
        <v>350</v>
      </c>
      <c r="E140" s="364">
        <f>VLOOKUP(D140,'Cálculos auxiliares'!$D$345:$G$359,4,FALSE)</f>
        <v>644.08797931844936</v>
      </c>
      <c r="F140" s="622">
        <f t="shared" si="16"/>
        <v>422.00161260376069</v>
      </c>
      <c r="G140" s="253">
        <f>F140-VLOOKUP('Tarifas SAIB'!D140,'Cálculos SCyD'!$C$204:$F$218,$G$124,FALSE)+'Cálculos auxiliares'!J244</f>
        <v>282.95210112844615</v>
      </c>
      <c r="H140" s="357"/>
      <c r="I140" s="253">
        <f t="shared" si="15"/>
        <v>294.70532042982177</v>
      </c>
      <c r="J140" s="357"/>
      <c r="Q140" s="355"/>
      <c r="R140" s="357"/>
      <c r="S140" s="357"/>
      <c r="T140" s="357"/>
      <c r="U140" s="357"/>
      <c r="V140" s="357"/>
      <c r="W140" s="357"/>
    </row>
    <row r="141" spans="1:39" s="354" customFormat="1" ht="12" thickBot="1" x14ac:dyDescent="0.3">
      <c r="D141" s="355">
        <v>400</v>
      </c>
      <c r="E141" s="364">
        <f>VLOOKUP(D141,'Cálculos auxiliares'!$D$345:$G$359,4,FALSE)</f>
        <v>687.96591345411775</v>
      </c>
      <c r="F141" s="622">
        <f t="shared" si="16"/>
        <v>450.75010591140978</v>
      </c>
      <c r="G141" s="253">
        <f>F141-VLOOKUP('Tarifas SAIB'!D141,'Cálculos SCyD'!$C$204:$F$218,$G$124,FALSE)+'Cálculos auxiliares'!J245</f>
        <v>300.8048179808186</v>
      </c>
      <c r="H141" s="357"/>
      <c r="I141" s="253">
        <f t="shared" si="15"/>
        <v>312.55803728219422</v>
      </c>
      <c r="J141" s="357"/>
      <c r="Q141" s="355"/>
      <c r="R141" s="357"/>
      <c r="S141" s="357"/>
      <c r="T141" s="357"/>
      <c r="U141" s="357"/>
      <c r="V141" s="357"/>
      <c r="W141" s="357"/>
    </row>
    <row r="142" spans="1:39" x14ac:dyDescent="0.25">
      <c r="A142" s="45"/>
      <c r="B142" s="45"/>
      <c r="C142" s="45"/>
      <c r="D142" s="42"/>
      <c r="E142" s="42"/>
      <c r="F142" s="42"/>
      <c r="G142" s="42"/>
      <c r="H142" s="42"/>
      <c r="I142" s="42"/>
      <c r="J142" s="42"/>
      <c r="K142" s="42"/>
      <c r="L142" s="45"/>
      <c r="M142" s="45"/>
      <c r="N142" s="45"/>
      <c r="O142" s="45"/>
      <c r="P142" s="45"/>
      <c r="Q142" s="365"/>
      <c r="R142" s="365"/>
      <c r="S142" s="365"/>
      <c r="T142" s="365"/>
      <c r="U142" s="365"/>
      <c r="V142" s="365"/>
      <c r="W142" s="365"/>
      <c r="X142" s="365"/>
      <c r="Y142" s="354"/>
      <c r="Z142" s="45"/>
      <c r="AA142" s="45"/>
      <c r="AB142" s="45"/>
      <c r="AC142" s="45"/>
      <c r="AD142" s="45"/>
      <c r="AE142" s="45"/>
      <c r="AF142" s="45"/>
      <c r="AG142" s="45"/>
      <c r="AH142" s="45"/>
      <c r="AI142" s="45"/>
      <c r="AJ142" s="45"/>
      <c r="AK142" s="45"/>
      <c r="AL142" s="45"/>
      <c r="AM142" s="45"/>
    </row>
    <row r="143" spans="1:39" x14ac:dyDescent="0.25">
      <c r="A143" s="45"/>
      <c r="B143" s="45"/>
      <c r="C143" s="102">
        <v>2.1</v>
      </c>
      <c r="D143" s="254" t="s">
        <v>764</v>
      </c>
      <c r="E143" s="41"/>
      <c r="F143" s="41"/>
      <c r="G143" s="41"/>
      <c r="H143" s="41"/>
      <c r="I143" s="41"/>
      <c r="J143" s="41"/>
      <c r="K143" s="41"/>
      <c r="L143" s="41"/>
      <c r="M143" s="41"/>
      <c r="N143" s="41"/>
      <c r="O143" s="41"/>
      <c r="P143" s="41"/>
      <c r="Q143" s="358"/>
      <c r="R143" s="357"/>
      <c r="S143" s="357"/>
      <c r="T143" s="357"/>
      <c r="U143" s="357"/>
      <c r="V143" s="357"/>
      <c r="W143" s="357"/>
      <c r="X143" s="357"/>
      <c r="Y143" s="357"/>
      <c r="Z143" s="41"/>
      <c r="AA143" s="41"/>
      <c r="AB143" s="41"/>
      <c r="AC143" s="41"/>
      <c r="AD143" s="41"/>
      <c r="AE143" s="41"/>
      <c r="AF143" s="41"/>
      <c r="AG143" s="41"/>
      <c r="AH143" s="41"/>
      <c r="AI143" s="41"/>
      <c r="AJ143" s="41"/>
      <c r="AK143" s="41"/>
      <c r="AL143" s="41"/>
      <c r="AM143" s="41"/>
    </row>
    <row r="144" spans="1:39" x14ac:dyDescent="0.25">
      <c r="A144" s="45"/>
      <c r="B144" s="45"/>
      <c r="C144" s="45"/>
      <c r="D144" s="45"/>
      <c r="E144" s="45"/>
      <c r="F144" s="45"/>
      <c r="G144" s="45"/>
      <c r="H144" s="45"/>
      <c r="I144" s="45"/>
      <c r="J144" s="45"/>
      <c r="K144" s="45"/>
      <c r="L144" s="45"/>
      <c r="M144" s="45"/>
      <c r="N144" s="45"/>
      <c r="O144" s="45"/>
      <c r="P144" s="45"/>
      <c r="Q144" s="354"/>
      <c r="R144" s="354"/>
      <c r="S144" s="354"/>
      <c r="T144" s="354"/>
      <c r="U144" s="354"/>
      <c r="V144" s="354"/>
      <c r="W144" s="354"/>
      <c r="X144" s="354"/>
      <c r="Y144" s="354"/>
      <c r="Z144" s="45"/>
      <c r="AA144" s="45"/>
      <c r="AB144" s="45"/>
      <c r="AC144" s="45"/>
      <c r="AD144" s="45"/>
      <c r="AE144" s="45"/>
      <c r="AF144" s="45"/>
      <c r="AG144" s="45"/>
      <c r="AH144" s="45"/>
      <c r="AI144" s="45"/>
      <c r="AJ144" s="45"/>
      <c r="AK144" s="45"/>
      <c r="AL144" s="45"/>
      <c r="AM144" s="45"/>
    </row>
    <row r="145" spans="1:39" x14ac:dyDescent="0.25">
      <c r="A145" s="45"/>
      <c r="B145" s="45"/>
      <c r="C145" s="45"/>
      <c r="D145" s="146" t="s">
        <v>973</v>
      </c>
      <c r="E145" s="45"/>
      <c r="F145" s="45"/>
      <c r="G145" s="45"/>
      <c r="H145" s="45"/>
      <c r="I145" s="45"/>
      <c r="J145" s="45"/>
      <c r="K145" s="45"/>
      <c r="L145" s="45"/>
      <c r="M145" s="45"/>
      <c r="N145" s="45"/>
      <c r="O145" s="45"/>
      <c r="P145" s="45"/>
      <c r="Q145" s="359"/>
      <c r="R145" s="354"/>
      <c r="S145" s="354"/>
      <c r="T145" s="354"/>
      <c r="U145" s="354"/>
      <c r="V145" s="354"/>
      <c r="W145" s="354"/>
      <c r="X145" s="354"/>
      <c r="Y145" s="354"/>
      <c r="Z145" s="45"/>
      <c r="AA145" s="45"/>
      <c r="AB145" s="45"/>
      <c r="AC145" s="45"/>
      <c r="AD145" s="45"/>
      <c r="AE145" s="45"/>
      <c r="AF145" s="45"/>
      <c r="AG145" s="45"/>
      <c r="AH145" s="45"/>
      <c r="AI145" s="45"/>
      <c r="AJ145" s="45"/>
      <c r="AK145" s="45"/>
      <c r="AL145" s="45"/>
      <c r="AM145" s="45"/>
    </row>
    <row r="146" spans="1:39" x14ac:dyDescent="0.25">
      <c r="A146" s="45"/>
      <c r="B146" s="45"/>
      <c r="C146" s="45"/>
      <c r="D146" s="146" t="s">
        <v>974</v>
      </c>
      <c r="E146" s="45"/>
      <c r="F146" s="45"/>
      <c r="G146" s="45"/>
      <c r="H146" s="45"/>
      <c r="I146" s="45"/>
      <c r="J146" s="45"/>
      <c r="K146" s="45"/>
      <c r="L146" s="45"/>
      <c r="M146" s="45"/>
      <c r="N146" s="45"/>
      <c r="O146" s="45"/>
      <c r="P146" s="45"/>
      <c r="Q146" s="359"/>
      <c r="R146" s="354"/>
      <c r="S146" s="354"/>
      <c r="T146" s="354"/>
      <c r="U146" s="354"/>
      <c r="V146" s="354"/>
      <c r="W146" s="354"/>
      <c r="X146" s="354"/>
      <c r="Y146" s="354"/>
      <c r="Z146" s="45"/>
      <c r="AA146" s="45"/>
      <c r="AB146" s="45"/>
      <c r="AC146" s="45"/>
      <c r="AD146" s="45"/>
      <c r="AE146" s="45"/>
      <c r="AF146" s="45"/>
      <c r="AG146" s="45"/>
      <c r="AH146" s="45"/>
      <c r="AI146" s="45"/>
      <c r="AJ146" s="45"/>
      <c r="AK146" s="45"/>
      <c r="AL146" s="45"/>
      <c r="AM146" s="45"/>
    </row>
    <row r="147" spans="1:39" x14ac:dyDescent="0.25">
      <c r="A147" s="45"/>
      <c r="B147" s="45"/>
      <c r="C147" s="45"/>
      <c r="D147" s="131"/>
      <c r="E147" s="45"/>
      <c r="F147" s="45"/>
      <c r="G147" s="45"/>
      <c r="H147" s="45"/>
      <c r="I147" s="45"/>
      <c r="J147" s="45"/>
      <c r="K147" s="45"/>
      <c r="L147" s="45"/>
      <c r="M147" s="45"/>
      <c r="N147" s="45"/>
      <c r="O147" s="45"/>
      <c r="P147" s="45"/>
      <c r="Q147" s="360"/>
      <c r="R147" s="354"/>
      <c r="S147" s="354"/>
      <c r="T147" s="354"/>
      <c r="U147" s="354"/>
      <c r="V147" s="354"/>
      <c r="W147" s="354"/>
      <c r="X147" s="354"/>
      <c r="Y147" s="354"/>
      <c r="Z147" s="45"/>
      <c r="AA147" s="45"/>
      <c r="AB147" s="45"/>
      <c r="AC147" s="45"/>
      <c r="AD147" s="45"/>
      <c r="AE147" s="45"/>
      <c r="AF147" s="45"/>
      <c r="AG147" s="45"/>
      <c r="AH147" s="45"/>
      <c r="AI147" s="45"/>
      <c r="AJ147" s="45"/>
      <c r="AK147" s="45"/>
      <c r="AL147" s="45"/>
      <c r="AM147" s="45"/>
    </row>
    <row r="148" spans="1:39" ht="12" x14ac:dyDescent="0.25">
      <c r="A148" s="45"/>
      <c r="B148" s="45"/>
      <c r="C148" s="45"/>
      <c r="D148" s="303">
        <f ca="1">INDIRECT(E148)</f>
        <v>0.34480750122008547</v>
      </c>
      <c r="E148" s="46" t="s">
        <v>834</v>
      </c>
      <c r="F148" s="45"/>
      <c r="G148" s="770" t="s">
        <v>1003</v>
      </c>
      <c r="H148" s="770"/>
      <c r="I148" s="770"/>
      <c r="J148" s="354"/>
      <c r="K148" s="354"/>
      <c r="L148" s="354"/>
      <c r="M148" s="354"/>
      <c r="N148" s="354"/>
      <c r="O148" s="354"/>
      <c r="P148" s="354"/>
      <c r="Q148" s="354"/>
      <c r="R148" s="354"/>
      <c r="S148" s="354"/>
      <c r="T148" s="770" t="s">
        <v>1004</v>
      </c>
      <c r="U148" s="770"/>
      <c r="V148" s="770"/>
      <c r="W148" s="354"/>
      <c r="X148" s="354"/>
      <c r="Y148" s="354"/>
      <c r="Z148" s="45"/>
      <c r="AA148" s="45"/>
      <c r="AB148" s="45"/>
      <c r="AC148" s="45"/>
      <c r="AD148" s="45"/>
      <c r="AE148" s="45"/>
      <c r="AF148" s="45"/>
      <c r="AG148" s="45"/>
      <c r="AH148" s="45"/>
      <c r="AI148" s="45"/>
      <c r="AJ148" s="45"/>
      <c r="AK148" s="45"/>
      <c r="AL148" s="45"/>
      <c r="AM148" s="45"/>
    </row>
    <row r="149" spans="1:39" x14ac:dyDescent="0.25">
      <c r="A149" s="45"/>
      <c r="B149" s="45"/>
      <c r="C149" s="45"/>
      <c r="D149" s="45"/>
      <c r="E149" s="45"/>
      <c r="F149" s="45"/>
      <c r="G149" s="97">
        <v>4</v>
      </c>
      <c r="H149" s="45"/>
      <c r="I149" s="45"/>
      <c r="J149" s="45"/>
      <c r="K149" s="45"/>
      <c r="L149" s="45"/>
      <c r="M149" s="45"/>
      <c r="N149" s="45"/>
      <c r="O149" s="45"/>
      <c r="P149" s="45"/>
      <c r="Q149" s="354"/>
      <c r="R149" s="354"/>
      <c r="S149" s="354"/>
      <c r="T149" s="361">
        <v>4</v>
      </c>
      <c r="U149" s="354"/>
      <c r="V149" s="354"/>
      <c r="W149" s="354"/>
      <c r="X149" s="354"/>
      <c r="Y149" s="354"/>
      <c r="Z149" s="45"/>
      <c r="AA149" s="45"/>
      <c r="AB149" s="45"/>
      <c r="AC149" s="45"/>
      <c r="AD149" s="45"/>
      <c r="AE149" s="45"/>
      <c r="AF149" s="45"/>
      <c r="AG149" s="45"/>
      <c r="AH149" s="45"/>
      <c r="AI149" s="45"/>
      <c r="AJ149" s="45"/>
      <c r="AK149" s="45"/>
      <c r="AL149" s="45"/>
      <c r="AM149" s="45"/>
    </row>
    <row r="150" spans="1:39" x14ac:dyDescent="0.25">
      <c r="A150" s="45"/>
      <c r="B150" s="45"/>
      <c r="C150" s="45"/>
      <c r="D150" s="45"/>
      <c r="E150" s="45"/>
      <c r="F150" s="45"/>
      <c r="G150" s="252" t="s">
        <v>758</v>
      </c>
      <c r="H150" s="45"/>
      <c r="I150" s="252" t="s">
        <v>759</v>
      </c>
      <c r="J150" s="45"/>
      <c r="K150" s="45"/>
      <c r="L150" s="45"/>
      <c r="M150" s="45"/>
      <c r="N150" s="45"/>
      <c r="O150" s="45"/>
      <c r="P150" s="45"/>
      <c r="Q150" s="354"/>
      <c r="R150" s="354"/>
      <c r="S150" s="354"/>
      <c r="T150" s="362" t="s">
        <v>758</v>
      </c>
      <c r="U150" s="354"/>
      <c r="V150" s="362" t="s">
        <v>759</v>
      </c>
      <c r="W150" s="354"/>
      <c r="X150" s="354"/>
      <c r="Y150" s="354"/>
      <c r="Z150" s="45"/>
      <c r="AA150" s="45"/>
      <c r="AB150" s="45"/>
      <c r="AC150" s="45"/>
      <c r="AD150" s="45"/>
      <c r="AE150" s="45"/>
      <c r="AF150" s="45"/>
      <c r="AG150" s="45"/>
      <c r="AH150" s="45"/>
      <c r="AI150" s="45"/>
      <c r="AJ150" s="45"/>
      <c r="AK150" s="45"/>
      <c r="AL150" s="45"/>
      <c r="AM150" s="45"/>
    </row>
    <row r="151" spans="1:39" ht="34.5" x14ac:dyDescent="0.25">
      <c r="A151" s="45"/>
      <c r="B151" s="45"/>
      <c r="C151" s="45"/>
      <c r="D151" s="2" t="s">
        <v>760</v>
      </c>
      <c r="E151" s="363" t="s">
        <v>1133</v>
      </c>
      <c r="F151" s="2" t="s">
        <v>892</v>
      </c>
      <c r="G151" s="2" t="s">
        <v>893</v>
      </c>
      <c r="H151" s="2" t="s">
        <v>762</v>
      </c>
      <c r="I151" s="2" t="s">
        <v>894</v>
      </c>
      <c r="J151" s="2" t="s">
        <v>762</v>
      </c>
      <c r="K151" s="2" t="s">
        <v>172</v>
      </c>
      <c r="L151" s="45"/>
      <c r="M151" s="45"/>
      <c r="N151" s="45"/>
      <c r="O151" s="45"/>
      <c r="P151" s="45"/>
      <c r="Q151" s="363" t="s">
        <v>760</v>
      </c>
      <c r="R151" s="363" t="s">
        <v>761</v>
      </c>
      <c r="S151" s="363" t="s">
        <v>892</v>
      </c>
      <c r="T151" s="363" t="s">
        <v>893</v>
      </c>
      <c r="U151" s="363" t="s">
        <v>762</v>
      </c>
      <c r="V151" s="363" t="s">
        <v>894</v>
      </c>
      <c r="W151" s="363" t="s">
        <v>762</v>
      </c>
      <c r="X151" s="363" t="s">
        <v>172</v>
      </c>
      <c r="Y151" s="354"/>
      <c r="Z151" s="45"/>
      <c r="AA151" s="45"/>
      <c r="AB151" s="45"/>
      <c r="AC151" s="45"/>
      <c r="AD151" s="45"/>
      <c r="AE151" s="45"/>
      <c r="AF151" s="45"/>
      <c r="AG151" s="45"/>
      <c r="AH151" s="45"/>
      <c r="AI151" s="45"/>
      <c r="AJ151" s="45"/>
      <c r="AK151" s="45"/>
      <c r="AL151" s="45"/>
      <c r="AM151" s="45"/>
    </row>
    <row r="152" spans="1:39" x14ac:dyDescent="0.25">
      <c r="A152" s="45"/>
      <c r="B152" s="45"/>
      <c r="C152" s="45"/>
      <c r="D152" s="355">
        <v>3</v>
      </c>
      <c r="E152" s="753"/>
      <c r="F152" s="759"/>
      <c r="G152" s="754"/>
      <c r="H152" s="760"/>
      <c r="I152" s="754"/>
      <c r="J152" s="714"/>
      <c r="K152" s="41"/>
      <c r="L152" s="45"/>
      <c r="M152" s="45"/>
      <c r="N152" s="45"/>
      <c r="O152" s="45"/>
      <c r="P152" s="45"/>
      <c r="Q152" s="355">
        <v>3</v>
      </c>
      <c r="R152" s="357"/>
      <c r="S152" s="357"/>
      <c r="T152" s="357"/>
      <c r="U152" s="357"/>
      <c r="V152" s="357"/>
      <c r="W152" s="357"/>
      <c r="X152" s="357"/>
      <c r="Y152" s="354"/>
      <c r="Z152" s="45"/>
      <c r="AA152" s="45"/>
      <c r="AB152" s="45"/>
      <c r="AC152" s="45"/>
      <c r="AD152" s="45"/>
      <c r="AE152" s="45"/>
      <c r="AF152" s="45"/>
      <c r="AG152" s="45"/>
      <c r="AH152" s="45"/>
      <c r="AI152" s="45"/>
      <c r="AJ152" s="45"/>
      <c r="AK152" s="45"/>
      <c r="AL152" s="45"/>
      <c r="AM152" s="45"/>
    </row>
    <row r="153" spans="1:39" x14ac:dyDescent="0.25">
      <c r="A153" s="45"/>
      <c r="B153" s="45"/>
      <c r="C153" s="45"/>
      <c r="D153" s="355">
        <v>5</v>
      </c>
      <c r="E153" s="364">
        <f>VLOOKUP(D153,'Cálculos auxiliares'!$D$345:$G$359,4,FALSE)</f>
        <v>90.927556314062898</v>
      </c>
      <c r="F153" s="390">
        <f t="shared" ref="F153:F158" si="17">E153*(1-Retail.minus.saib.retail.minus.items.only)</f>
        <v>59.575052829362257</v>
      </c>
      <c r="G153" s="253">
        <f>F153-VLOOKUP('Tarifas SAIB'!D153,'Cálculos SCyD'!$C$204:$F$218,$G$149,FALSE)</f>
        <v>7.220702097105054</v>
      </c>
      <c r="H153" s="407"/>
      <c r="I153" s="253">
        <f t="shared" ref="I153:I158" si="18">G153+factor.VoIP.Quality.uppercost.local</f>
        <v>18.973921398480684</v>
      </c>
      <c r="J153" s="407"/>
      <c r="K153" s="41"/>
      <c r="L153" s="45"/>
      <c r="M153" s="45"/>
      <c r="N153" s="45"/>
      <c r="O153" s="45"/>
      <c r="P153" s="45"/>
      <c r="Q153" s="355">
        <v>5</v>
      </c>
      <c r="R153" s="357"/>
      <c r="S153" s="357"/>
      <c r="T153" s="357"/>
      <c r="U153" s="357"/>
      <c r="V153" s="357"/>
      <c r="W153" s="357"/>
      <c r="X153" s="357"/>
      <c r="Y153" s="354"/>
      <c r="Z153" s="45"/>
      <c r="AA153" s="45"/>
      <c r="AB153" s="45"/>
      <c r="AC153" s="45"/>
      <c r="AD153" s="45"/>
      <c r="AE153" s="45"/>
      <c r="AF153" s="45"/>
      <c r="AG153" s="45"/>
      <c r="AH153" s="45"/>
      <c r="AI153" s="45"/>
      <c r="AJ153" s="45"/>
      <c r="AK153" s="45"/>
      <c r="AL153" s="45"/>
      <c r="AM153" s="45"/>
    </row>
    <row r="154" spans="1:39" x14ac:dyDescent="0.25">
      <c r="A154" s="45"/>
      <c r="B154" s="45"/>
      <c r="C154" s="45"/>
      <c r="D154" s="355">
        <v>10</v>
      </c>
      <c r="E154" s="756"/>
      <c r="F154" s="756"/>
      <c r="G154" s="754"/>
      <c r="H154" s="761"/>
      <c r="I154" s="754"/>
      <c r="J154" s="407"/>
      <c r="K154" s="41"/>
      <c r="L154" s="45"/>
      <c r="M154" s="45"/>
      <c r="N154" s="45"/>
      <c r="O154" s="45"/>
      <c r="P154" s="45"/>
      <c r="Q154" s="355">
        <v>10</v>
      </c>
      <c r="R154" s="357"/>
      <c r="S154" s="357"/>
      <c r="T154" s="357"/>
      <c r="U154" s="357"/>
      <c r="V154" s="357"/>
      <c r="W154" s="357"/>
      <c r="X154" s="357"/>
      <c r="Y154" s="354"/>
      <c r="Z154" s="45"/>
      <c r="AA154" s="45"/>
      <c r="AB154" s="45"/>
      <c r="AC154" s="45"/>
      <c r="AD154" s="45"/>
      <c r="AE154" s="45"/>
      <c r="AF154" s="45"/>
      <c r="AG154" s="45"/>
      <c r="AH154" s="45"/>
      <c r="AI154" s="45"/>
      <c r="AJ154" s="45"/>
      <c r="AK154" s="45"/>
      <c r="AL154" s="45"/>
      <c r="AM154" s="45"/>
    </row>
    <row r="155" spans="1:39" x14ac:dyDescent="0.25">
      <c r="A155" s="45"/>
      <c r="B155" s="45"/>
      <c r="C155" s="45"/>
      <c r="D155" s="355">
        <v>20</v>
      </c>
      <c r="E155" s="364">
        <f>VLOOKUP(D155,'Cálculos auxiliares'!$D$345:$G$359,4,FALSE)</f>
        <v>169.66480074204048</v>
      </c>
      <c r="F155" s="390">
        <f t="shared" si="17"/>
        <v>111.1631047531738</v>
      </c>
      <c r="G155" s="253">
        <f>F155-VLOOKUP('Tarifas SAIB'!D155,'Cálculos SCyD'!$C$204:$F$218,$G$149,FALSE)</f>
        <v>26.389383028711848</v>
      </c>
      <c r="H155" s="407"/>
      <c r="I155" s="253">
        <f t="shared" si="18"/>
        <v>38.142602330087477</v>
      </c>
      <c r="J155" s="407"/>
      <c r="K155" s="41"/>
      <c r="L155" s="45"/>
      <c r="M155" s="45"/>
      <c r="N155" s="45"/>
      <c r="O155" s="45"/>
      <c r="P155" s="45"/>
      <c r="Q155" s="355">
        <v>20</v>
      </c>
      <c r="R155" s="357"/>
      <c r="S155" s="357"/>
      <c r="T155" s="357"/>
      <c r="U155" s="357"/>
      <c r="V155" s="357"/>
      <c r="W155" s="357"/>
      <c r="X155" s="357"/>
      <c r="Y155" s="354"/>
      <c r="Z155" s="45"/>
      <c r="AA155" s="45"/>
      <c r="AB155" s="45"/>
      <c r="AC155" s="45"/>
      <c r="AD155" s="45"/>
      <c r="AE155" s="45"/>
      <c r="AF155" s="45"/>
      <c r="AG155" s="45"/>
      <c r="AH155" s="45"/>
      <c r="AI155" s="45"/>
      <c r="AJ155" s="45"/>
      <c r="AK155" s="45"/>
      <c r="AL155" s="45"/>
      <c r="AM155" s="45"/>
    </row>
    <row r="156" spans="1:39" x14ac:dyDescent="0.25">
      <c r="A156" s="45"/>
      <c r="B156" s="45"/>
      <c r="C156" s="45"/>
      <c r="D156" s="355">
        <v>30</v>
      </c>
      <c r="E156" s="364">
        <f>VLOOKUP(D156,'Cálculos auxiliares'!$D$345:$G$359,4,FALSE)</f>
        <v>203.75174547677466</v>
      </c>
      <c r="F156" s="390">
        <f t="shared" si="17"/>
        <v>133.49661524969713</v>
      </c>
      <c r="G156" s="253">
        <f>F156-VLOOKUP('Tarifas SAIB'!D156,'Cálculos SCyD'!$C$204:$F$218,$G$149,FALSE)</f>
        <v>35.889820053323547</v>
      </c>
      <c r="H156" s="407"/>
      <c r="I156" s="253">
        <f t="shared" si="18"/>
        <v>47.643039354699177</v>
      </c>
      <c r="J156" s="407"/>
      <c r="K156" s="41"/>
      <c r="L156" s="45"/>
      <c r="M156" s="45"/>
      <c r="N156" s="45"/>
      <c r="O156" s="45"/>
      <c r="P156" s="45"/>
      <c r="Q156" s="355">
        <v>30</v>
      </c>
      <c r="R156" s="357"/>
      <c r="S156" s="357"/>
      <c r="T156" s="357"/>
      <c r="U156" s="357"/>
      <c r="V156" s="357"/>
      <c r="W156" s="357"/>
      <c r="X156" s="357"/>
      <c r="Y156" s="354"/>
      <c r="Z156" s="45"/>
      <c r="AA156" s="45"/>
      <c r="AB156" s="45"/>
      <c r="AC156" s="45"/>
      <c r="AD156" s="45"/>
      <c r="AE156" s="45"/>
      <c r="AF156" s="45"/>
      <c r="AG156" s="45"/>
      <c r="AH156" s="45"/>
      <c r="AI156" s="45"/>
      <c r="AJ156" s="45"/>
      <c r="AK156" s="45"/>
      <c r="AL156" s="45"/>
      <c r="AM156" s="45"/>
    </row>
    <row r="157" spans="1:39" x14ac:dyDescent="0.25">
      <c r="A157" s="45"/>
      <c r="B157" s="45"/>
      <c r="C157" s="45"/>
      <c r="D157" s="355">
        <v>40</v>
      </c>
      <c r="E157" s="364">
        <f>VLOOKUP(D157,'Cálculos auxiliares'!$D$345:$G$359,4,FALSE)</f>
        <v>231.79929720256337</v>
      </c>
      <c r="F157" s="390">
        <f t="shared" si="17"/>
        <v>151.87316074957553</v>
      </c>
      <c r="G157" s="253">
        <f>F157-VLOOKUP('Tarifas SAIB'!D157,'Cálculos SCyD'!$C$204:$F$218,$G$149,FALSE)</f>
        <v>43.999482904279446</v>
      </c>
      <c r="H157" s="407"/>
      <c r="I157" s="253">
        <f t="shared" si="18"/>
        <v>55.752702205655076</v>
      </c>
      <c r="J157" s="407"/>
      <c r="K157" s="41"/>
      <c r="L157" s="45"/>
      <c r="M157" s="45"/>
      <c r="N157" s="45"/>
      <c r="O157" s="45"/>
      <c r="P157" s="45"/>
      <c r="Q157" s="355">
        <v>40</v>
      </c>
      <c r="R157" s="357"/>
      <c r="S157" s="357"/>
      <c r="T157" s="357"/>
      <c r="U157" s="357"/>
      <c r="V157" s="357"/>
      <c r="W157" s="357"/>
      <c r="X157" s="357"/>
      <c r="Y157" s="354"/>
      <c r="Z157" s="45"/>
      <c r="AA157" s="45"/>
      <c r="AB157" s="45"/>
      <c r="AC157" s="45"/>
      <c r="AD157" s="45"/>
      <c r="AE157" s="45"/>
      <c r="AF157" s="45"/>
      <c r="AG157" s="45"/>
      <c r="AH157" s="45"/>
      <c r="AI157" s="45"/>
      <c r="AJ157" s="45"/>
      <c r="AK157" s="45"/>
      <c r="AL157" s="45"/>
      <c r="AM157" s="45"/>
    </row>
    <row r="158" spans="1:39" x14ac:dyDescent="0.25">
      <c r="A158" s="45"/>
      <c r="B158" s="45"/>
      <c r="C158" s="45"/>
      <c r="D158" s="355">
        <v>50</v>
      </c>
      <c r="E158" s="364">
        <f>VLOOKUP(D158,'Cálculos auxiliares'!$D$345:$G$359,4,FALSE)</f>
        <v>256.71375067362521</v>
      </c>
      <c r="F158" s="390">
        <f t="shared" si="17"/>
        <v>168.19692377501644</v>
      </c>
      <c r="G158" s="253">
        <f>F158-VLOOKUP('Tarifas SAIB'!D158,'Cálculos SCyD'!$C$204:$F$218,$G$149,FALSE)</f>
        <v>51.621601536305647</v>
      </c>
      <c r="H158" s="407"/>
      <c r="I158" s="253">
        <f t="shared" si="18"/>
        <v>63.374820837681277</v>
      </c>
      <c r="J158" s="407"/>
      <c r="K158" s="41"/>
      <c r="L158" s="45"/>
      <c r="M158" s="45"/>
      <c r="N158" s="45"/>
      <c r="O158" s="45"/>
      <c r="P158" s="45"/>
      <c r="Q158" s="355">
        <v>50</v>
      </c>
      <c r="R158" s="357"/>
      <c r="S158" s="357"/>
      <c r="T158" s="357"/>
      <c r="U158" s="357"/>
      <c r="V158" s="357"/>
      <c r="W158" s="357"/>
      <c r="X158" s="357"/>
      <c r="Y158" s="354"/>
      <c r="Z158" s="45"/>
      <c r="AA158" s="45"/>
      <c r="AB158" s="45"/>
      <c r="AC158" s="45"/>
      <c r="AD158" s="45"/>
      <c r="AE158" s="45"/>
      <c r="AF158" s="45"/>
      <c r="AG158" s="45"/>
      <c r="AH158" s="45"/>
      <c r="AI158" s="45"/>
      <c r="AJ158" s="45"/>
      <c r="AK158" s="45"/>
      <c r="AL158" s="45"/>
      <c r="AM158" s="45"/>
    </row>
    <row r="159" spans="1:39" s="296" customFormat="1" x14ac:dyDescent="0.25">
      <c r="D159" s="355">
        <v>60</v>
      </c>
      <c r="E159" s="756"/>
      <c r="F159" s="759"/>
      <c r="G159" s="754"/>
      <c r="H159" s="760"/>
      <c r="I159" s="754"/>
      <c r="J159" s="714"/>
      <c r="K159" s="41"/>
      <c r="Q159" s="355">
        <v>60</v>
      </c>
      <c r="R159" s="357"/>
      <c r="S159" s="357"/>
      <c r="T159" s="357"/>
      <c r="U159" s="357"/>
      <c r="V159" s="357"/>
      <c r="W159" s="357"/>
      <c r="X159" s="357"/>
      <c r="Y159" s="354"/>
    </row>
    <row r="160" spans="1:39" s="354" customFormat="1" x14ac:dyDescent="0.25">
      <c r="D160" s="355">
        <v>80</v>
      </c>
      <c r="E160" s="756"/>
      <c r="F160" s="759"/>
      <c r="G160" s="754"/>
      <c r="H160" s="760"/>
      <c r="I160" s="754"/>
      <c r="J160" s="714"/>
      <c r="K160" s="357"/>
      <c r="Q160" s="355"/>
      <c r="R160" s="357"/>
      <c r="S160" s="357"/>
      <c r="T160" s="357"/>
      <c r="U160" s="357"/>
      <c r="V160" s="357"/>
      <c r="W160" s="357"/>
      <c r="X160" s="357"/>
    </row>
    <row r="161" spans="1:39" x14ac:dyDescent="0.25">
      <c r="A161" s="45"/>
      <c r="B161" s="45"/>
      <c r="C161" s="45"/>
      <c r="D161" s="355">
        <v>100</v>
      </c>
      <c r="E161" s="364">
        <f>VLOOKUP(D161,'Cálculos auxiliares'!$D$345:$G$359,4,FALSE)</f>
        <v>351.50160045708242</v>
      </c>
      <c r="F161" s="622">
        <f t="shared" ref="F161:F166" si="19">E161*(1-Retail.minus.saib.retail.minus.items.only)</f>
        <v>230.30121192861495</v>
      </c>
      <c r="G161" s="253">
        <f>F161-VLOOKUP('Tarifas SAIB'!D161,'Cálculos SCyD'!$C$204:$F$218,$G$149,FALSE)</f>
        <v>81.960328691662937</v>
      </c>
      <c r="H161" s="407"/>
      <c r="I161" s="253">
        <f t="shared" ref="I161:I166" si="20">G161+factor.VoIP.Quality.uppercost.local</f>
        <v>93.71354799303856</v>
      </c>
      <c r="J161" s="407"/>
      <c r="K161" s="41"/>
      <c r="L161" s="45"/>
      <c r="M161" s="45"/>
      <c r="N161" s="45"/>
      <c r="O161" s="45"/>
      <c r="P161" s="45"/>
      <c r="Q161" s="355">
        <v>100</v>
      </c>
      <c r="R161" s="357"/>
      <c r="S161" s="357"/>
      <c r="T161" s="357"/>
      <c r="U161" s="357"/>
      <c r="V161" s="357"/>
      <c r="W161" s="357"/>
      <c r="X161" s="357"/>
      <c r="Y161" s="354"/>
      <c r="Z161" s="45"/>
      <c r="AA161" s="45"/>
      <c r="AB161" s="45"/>
      <c r="AC161" s="45"/>
      <c r="AD161" s="45"/>
      <c r="AE161" s="45"/>
      <c r="AF161" s="45"/>
      <c r="AG161" s="45"/>
      <c r="AH161" s="45"/>
      <c r="AI161" s="45"/>
      <c r="AJ161" s="45"/>
      <c r="AK161" s="45"/>
      <c r="AL161" s="45"/>
      <c r="AM161" s="45"/>
    </row>
    <row r="162" spans="1:39" x14ac:dyDescent="0.25">
      <c r="A162" s="45"/>
      <c r="B162" s="45"/>
      <c r="C162" s="45"/>
      <c r="D162" s="355">
        <v>150</v>
      </c>
      <c r="E162" s="364">
        <f>VLOOKUP(D162,'Cálculos auxiliares'!$D$345:$G$359,4,FALSE)</f>
        <v>422.59930681532785</v>
      </c>
      <c r="F162" s="622">
        <f t="shared" si="19"/>
        <v>276.88389581499439</v>
      </c>
      <c r="G162" s="253">
        <f>F162-VLOOKUP('Tarifas SAIB'!D162,'Cálculos SCyD'!$C$204:$F$218,$G$149,FALSE)</f>
        <v>106.08712159267884</v>
      </c>
      <c r="H162" s="407"/>
      <c r="I162" s="253">
        <f t="shared" si="20"/>
        <v>117.84034089405446</v>
      </c>
      <c r="J162" s="407"/>
      <c r="K162" s="41"/>
      <c r="L162" s="45"/>
      <c r="M162" s="45"/>
      <c r="N162" s="45"/>
      <c r="O162" s="45"/>
      <c r="P162" s="45"/>
      <c r="Q162" s="355">
        <v>150</v>
      </c>
      <c r="R162" s="357"/>
      <c r="S162" s="357"/>
      <c r="T162" s="357"/>
      <c r="U162" s="357"/>
      <c r="V162" s="357"/>
      <c r="W162" s="357"/>
      <c r="X162" s="357"/>
      <c r="Y162" s="354"/>
      <c r="Z162" s="45"/>
      <c r="AA162" s="45"/>
      <c r="AB162" s="45"/>
      <c r="AC162" s="45"/>
      <c r="AD162" s="45"/>
      <c r="AE162" s="45"/>
      <c r="AF162" s="45"/>
      <c r="AG162" s="45"/>
      <c r="AH162" s="45"/>
      <c r="AI162" s="45"/>
      <c r="AJ162" s="45"/>
      <c r="AK162" s="45"/>
      <c r="AL162" s="45"/>
      <c r="AM162" s="45"/>
    </row>
    <row r="163" spans="1:39" x14ac:dyDescent="0.25">
      <c r="A163" s="45"/>
      <c r="B163" s="45"/>
      <c r="C163" s="45"/>
      <c r="D163" s="355">
        <v>200</v>
      </c>
      <c r="E163" s="364">
        <f>VLOOKUP(D163,'Cálculos auxiliares'!$D$345:$G$359,4,FALSE)</f>
        <v>481.68702724107629</v>
      </c>
      <c r="F163" s="622">
        <f t="shared" si="19"/>
        <v>315.59772700794952</v>
      </c>
      <c r="G163" s="253">
        <f>F163-VLOOKUP('Tarifas SAIB'!D163,'Cálculos SCyD'!$C$204:$F$218,$G$149,FALSE)</f>
        <v>126.83549828805431</v>
      </c>
      <c r="H163" s="407"/>
      <c r="I163" s="253">
        <f t="shared" si="20"/>
        <v>138.58871758942993</v>
      </c>
      <c r="J163" s="407"/>
      <c r="K163" s="41"/>
      <c r="L163" s="45"/>
      <c r="M163" s="45"/>
      <c r="N163" s="45"/>
      <c r="O163" s="45"/>
      <c r="P163" s="45"/>
      <c r="Q163" s="355">
        <v>200</v>
      </c>
      <c r="R163" s="357"/>
      <c r="S163" s="357"/>
      <c r="T163" s="357"/>
      <c r="U163" s="357"/>
      <c r="V163" s="357"/>
      <c r="W163" s="357"/>
      <c r="X163" s="357"/>
      <c r="Y163" s="354"/>
      <c r="Z163" s="45"/>
      <c r="AA163" s="45"/>
      <c r="AB163" s="45"/>
      <c r="AC163" s="45"/>
      <c r="AD163" s="45"/>
      <c r="AE163" s="45"/>
      <c r="AF163" s="45"/>
      <c r="AG163" s="45"/>
      <c r="AH163" s="45"/>
      <c r="AI163" s="45"/>
      <c r="AJ163" s="45"/>
      <c r="AK163" s="45"/>
      <c r="AL163" s="45"/>
      <c r="AM163" s="45"/>
    </row>
    <row r="164" spans="1:39" s="354" customFormat="1" x14ac:dyDescent="0.25">
      <c r="D164" s="355">
        <v>300</v>
      </c>
      <c r="E164" s="756"/>
      <c r="F164" s="759"/>
      <c r="G164" s="754"/>
      <c r="H164" s="761"/>
      <c r="I164" s="754"/>
      <c r="J164" s="223"/>
      <c r="K164" s="357"/>
      <c r="Q164" s="355"/>
      <c r="R164" s="357"/>
      <c r="S164" s="357"/>
      <c r="T164" s="357"/>
      <c r="U164" s="357"/>
      <c r="V164" s="357"/>
      <c r="W164" s="357"/>
      <c r="X164" s="357"/>
    </row>
    <row r="165" spans="1:39" s="354" customFormat="1" x14ac:dyDescent="0.25">
      <c r="D165" s="355">
        <v>350</v>
      </c>
      <c r="E165" s="364">
        <f>VLOOKUP(D165,'Cálculos auxiliares'!$D$345:$G$359,4,FALSE)</f>
        <v>644.08797931844936</v>
      </c>
      <c r="F165" s="622">
        <f t="shared" si="19"/>
        <v>422.00161260376069</v>
      </c>
      <c r="G165" s="253">
        <f>F165-VLOOKUP('Tarifas SAIB'!D165,'Cálculos SCyD'!$C$204:$F$218,$G$149,FALSE)</f>
        <v>192.69941926276294</v>
      </c>
      <c r="H165" s="223"/>
      <c r="I165" s="253">
        <f t="shared" si="20"/>
        <v>204.45263856413857</v>
      </c>
      <c r="J165" s="223"/>
      <c r="K165" s="357"/>
      <c r="Q165" s="355"/>
      <c r="R165" s="357"/>
      <c r="S165" s="357"/>
      <c r="T165" s="357"/>
      <c r="U165" s="357"/>
      <c r="V165" s="357"/>
      <c r="W165" s="357"/>
      <c r="X165" s="357"/>
    </row>
    <row r="166" spans="1:39" s="354" customFormat="1" ht="12" thickBot="1" x14ac:dyDescent="0.3">
      <c r="D166" s="355">
        <v>400</v>
      </c>
      <c r="E166" s="364">
        <f>VLOOKUP(D166,'Cálculos auxiliares'!$D$345:$G$359,4,FALSE)</f>
        <v>687.96591345411775</v>
      </c>
      <c r="F166" s="622">
        <f t="shared" si="19"/>
        <v>450.75010591140978</v>
      </c>
      <c r="G166" s="253">
        <f>F166-VLOOKUP('Tarifas SAIB'!D166,'Cálculos SCyD'!$C$204:$F$218,$G$149,FALSE)</f>
        <v>210.5521361151354</v>
      </c>
      <c r="H166" s="223"/>
      <c r="I166" s="253">
        <f t="shared" si="20"/>
        <v>222.30535541651102</v>
      </c>
      <c r="J166" s="223"/>
      <c r="K166" s="357"/>
      <c r="Q166" s="355"/>
      <c r="R166" s="357"/>
      <c r="S166" s="357"/>
      <c r="T166" s="357"/>
      <c r="U166" s="357"/>
      <c r="V166" s="357"/>
      <c r="W166" s="357"/>
      <c r="X166" s="357"/>
    </row>
    <row r="167" spans="1:39" ht="12.65" customHeight="1" x14ac:dyDescent="0.25">
      <c r="A167" s="45"/>
      <c r="B167" s="45"/>
      <c r="C167" s="45"/>
      <c r="D167" s="42"/>
      <c r="E167" s="42"/>
      <c r="F167" s="42"/>
      <c r="G167" s="42"/>
      <c r="H167" s="42"/>
      <c r="I167" s="42"/>
      <c r="J167" s="42"/>
      <c r="K167" s="42"/>
      <c r="L167" s="45"/>
      <c r="M167" s="45"/>
      <c r="N167" s="45"/>
      <c r="O167" s="45"/>
      <c r="P167" s="45"/>
      <c r="Q167" s="365"/>
      <c r="R167" s="365"/>
      <c r="S167" s="365"/>
      <c r="T167" s="365"/>
      <c r="U167" s="365"/>
      <c r="V167" s="365"/>
      <c r="W167" s="365"/>
      <c r="X167" s="365"/>
      <c r="Y167" s="354"/>
      <c r="Z167" s="45"/>
      <c r="AA167" s="45"/>
      <c r="AB167" s="45"/>
      <c r="AC167" s="45"/>
      <c r="AD167" s="45"/>
      <c r="AE167" s="45"/>
      <c r="AF167" s="45"/>
      <c r="AG167" s="45"/>
      <c r="AH167" s="45"/>
      <c r="AI167" s="45"/>
      <c r="AJ167" s="45"/>
      <c r="AK167" s="45"/>
      <c r="AL167" s="45"/>
      <c r="AM167" s="45"/>
    </row>
    <row r="168" spans="1:39" s="58" customFormat="1" ht="12.65" customHeight="1" x14ac:dyDescent="0.25">
      <c r="D168" s="462"/>
      <c r="E168" s="462"/>
      <c r="F168" s="462"/>
      <c r="G168" s="462"/>
      <c r="H168" s="462"/>
      <c r="I168" s="462"/>
      <c r="J168" s="462"/>
      <c r="K168" s="462"/>
      <c r="Q168" s="462"/>
      <c r="R168" s="462"/>
      <c r="S168" s="462"/>
      <c r="T168" s="462"/>
      <c r="U168" s="462"/>
      <c r="V168" s="462"/>
      <c r="W168" s="462"/>
      <c r="X168" s="462"/>
    </row>
    <row r="169" spans="1:39" s="527" customFormat="1" ht="12.65" customHeight="1" x14ac:dyDescent="0.25">
      <c r="B169" s="527" t="s">
        <v>1140</v>
      </c>
      <c r="D169" s="528"/>
      <c r="E169" s="528"/>
      <c r="F169" s="528"/>
      <c r="G169" s="528"/>
      <c r="H169" s="528"/>
      <c r="I169" s="528"/>
      <c r="J169" s="528"/>
      <c r="K169" s="528"/>
      <c r="Q169" s="528"/>
      <c r="R169" s="528"/>
      <c r="S169" s="528"/>
      <c r="T169" s="528"/>
      <c r="U169" s="528"/>
      <c r="V169" s="528"/>
      <c r="W169" s="528"/>
      <c r="X169" s="528"/>
    </row>
    <row r="170" spans="1:39" s="58" customFormat="1" ht="12.65" customHeight="1" x14ac:dyDescent="0.25">
      <c r="D170" s="462"/>
      <c r="E170" s="462"/>
      <c r="F170" s="462"/>
      <c r="G170" s="462"/>
      <c r="H170" s="462"/>
      <c r="I170" s="462"/>
      <c r="J170" s="462"/>
      <c r="K170" s="462"/>
      <c r="Q170" s="462"/>
      <c r="R170" s="462"/>
      <c r="S170" s="462"/>
      <c r="T170" s="462"/>
      <c r="U170" s="462"/>
      <c r="V170" s="462"/>
      <c r="W170" s="462"/>
      <c r="X170" s="462"/>
    </row>
    <row r="171" spans="1:39" s="58" customFormat="1" ht="12.65" customHeight="1" x14ac:dyDescent="0.25">
      <c r="D171" s="356" t="s">
        <v>763</v>
      </c>
      <c r="E171" s="357"/>
      <c r="F171" s="357"/>
      <c r="G171" s="357"/>
      <c r="H171" s="357"/>
      <c r="I171" s="357"/>
      <c r="J171" s="357"/>
      <c r="K171" s="357"/>
      <c r="L171" s="357"/>
      <c r="M171" s="357"/>
      <c r="N171" s="357"/>
      <c r="O171" s="357"/>
      <c r="P171" s="357"/>
      <c r="Q171" s="356"/>
      <c r="R171" s="357"/>
      <c r="S171" s="357"/>
      <c r="T171" s="357"/>
      <c r="U171" s="357"/>
      <c r="V171" s="357"/>
      <c r="W171" s="357"/>
      <c r="X171" s="357"/>
      <c r="Y171" s="357"/>
    </row>
    <row r="172" spans="1:39" s="58" customFormat="1" ht="12.65" customHeight="1" x14ac:dyDescent="0.25">
      <c r="D172" s="354"/>
      <c r="E172" s="770" t="s">
        <v>1003</v>
      </c>
      <c r="F172" s="770"/>
      <c r="G172" s="770"/>
      <c r="H172" s="354"/>
      <c r="I172" s="354"/>
      <c r="J172" s="770" t="s">
        <v>1003</v>
      </c>
      <c r="K172" s="770"/>
      <c r="L172" s="770"/>
      <c r="M172" s="354"/>
      <c r="N172" s="354"/>
      <c r="O172" s="354"/>
      <c r="P172" s="354"/>
      <c r="Q172" s="354"/>
      <c r="R172" s="770" t="s">
        <v>1004</v>
      </c>
      <c r="S172" s="770"/>
      <c r="T172" s="770"/>
      <c r="U172" s="354"/>
      <c r="V172" s="354"/>
      <c r="W172" s="770" t="s">
        <v>1004</v>
      </c>
      <c r="X172" s="770"/>
      <c r="Y172" s="770"/>
    </row>
    <row r="173" spans="1:39" s="58" customFormat="1" ht="12.65" customHeight="1" x14ac:dyDescent="0.25">
      <c r="D173" s="354"/>
      <c r="E173" s="366" t="s">
        <v>758</v>
      </c>
      <c r="F173" s="366"/>
      <c r="G173" s="366"/>
      <c r="H173" s="354"/>
      <c r="I173" s="354"/>
      <c r="J173" s="366" t="s">
        <v>759</v>
      </c>
      <c r="K173" s="366"/>
      <c r="L173" s="366"/>
      <c r="M173" s="354"/>
      <c r="N173" s="354"/>
      <c r="O173" s="354"/>
      <c r="P173" s="354"/>
      <c r="Q173" s="354"/>
      <c r="R173" s="366" t="s">
        <v>758</v>
      </c>
      <c r="S173" s="366"/>
      <c r="T173" s="366"/>
      <c r="U173" s="354"/>
      <c r="V173" s="354"/>
      <c r="W173" s="366" t="s">
        <v>759</v>
      </c>
      <c r="X173" s="366"/>
      <c r="Y173" s="366"/>
    </row>
    <row r="174" spans="1:39" s="58" customFormat="1" ht="12.65" customHeight="1" x14ac:dyDescent="0.25">
      <c r="D174" s="354"/>
      <c r="E174" s="366" t="s">
        <v>1138</v>
      </c>
      <c r="F174" s="366"/>
      <c r="G174" s="366"/>
      <c r="H174" s="354"/>
      <c r="I174" s="354"/>
      <c r="J174" s="366" t="s">
        <v>1138</v>
      </c>
      <c r="K174" s="366"/>
      <c r="L174" s="366"/>
      <c r="M174" s="354"/>
      <c r="N174" s="354"/>
      <c r="O174" s="354"/>
      <c r="P174" s="354"/>
      <c r="Q174" s="354"/>
      <c r="R174" s="366" t="s">
        <v>1138</v>
      </c>
      <c r="S174" s="366"/>
      <c r="T174" s="366"/>
      <c r="U174" s="354"/>
      <c r="V174" s="354"/>
      <c r="W174" s="366" t="s">
        <v>1138</v>
      </c>
      <c r="X174" s="366"/>
      <c r="Y174" s="366"/>
    </row>
    <row r="175" spans="1:39" s="58" customFormat="1" ht="12.65" customHeight="1" x14ac:dyDescent="0.25">
      <c r="D175" s="363" t="s">
        <v>760</v>
      </c>
      <c r="E175" s="367" t="s">
        <v>751</v>
      </c>
      <c r="F175" s="367" t="s">
        <v>512</v>
      </c>
      <c r="G175" s="367" t="s">
        <v>752</v>
      </c>
      <c r="H175" s="354"/>
      <c r="I175" s="363" t="s">
        <v>760</v>
      </c>
      <c r="J175" s="367" t="s">
        <v>751</v>
      </c>
      <c r="K175" s="367" t="s">
        <v>512</v>
      </c>
      <c r="L175" s="367" t="s">
        <v>752</v>
      </c>
      <c r="M175" s="354"/>
      <c r="N175" s="354"/>
      <c r="O175" s="354"/>
      <c r="P175" s="354"/>
      <c r="Q175" s="363" t="s">
        <v>1139</v>
      </c>
      <c r="R175" s="367" t="s">
        <v>751</v>
      </c>
      <c r="S175" s="367" t="s">
        <v>512</v>
      </c>
      <c r="T175" s="367" t="s">
        <v>752</v>
      </c>
      <c r="U175" s="354"/>
      <c r="V175" s="363" t="s">
        <v>1139</v>
      </c>
      <c r="W175" s="367" t="s">
        <v>751</v>
      </c>
      <c r="X175" s="367" t="s">
        <v>512</v>
      </c>
      <c r="Y175" s="367" t="s">
        <v>752</v>
      </c>
    </row>
    <row r="176" spans="1:39" s="58" customFormat="1" ht="12.65" customHeight="1" x14ac:dyDescent="0.25">
      <c r="D176" s="368">
        <v>3</v>
      </c>
      <c r="E176" s="523">
        <f t="shared" ref="E176:E183" si="21">G16</f>
        <v>0</v>
      </c>
      <c r="F176" s="523">
        <f t="shared" ref="F176:F183" si="22">G73</f>
        <v>0</v>
      </c>
      <c r="G176" s="523">
        <f t="shared" ref="G176:G183" si="23">G127</f>
        <v>0</v>
      </c>
      <c r="H176" s="354"/>
      <c r="I176" s="368">
        <v>3</v>
      </c>
      <c r="J176" s="524">
        <f t="shared" ref="J176:J183" si="24">I16</f>
        <v>0</v>
      </c>
      <c r="K176" s="524">
        <f t="shared" ref="K176:K183" si="25">I73</f>
        <v>0</v>
      </c>
      <c r="L176" s="524">
        <f t="shared" ref="L176:L183" si="26">I127</f>
        <v>0</v>
      </c>
      <c r="M176" s="354"/>
      <c r="N176" s="354"/>
      <c r="O176" s="354"/>
      <c r="P176" s="354"/>
      <c r="Q176" s="368">
        <v>3</v>
      </c>
      <c r="R176" s="525"/>
      <c r="S176" s="525"/>
      <c r="T176" s="525"/>
      <c r="U176" s="354"/>
      <c r="V176" s="368">
        <v>3</v>
      </c>
      <c r="W176" s="523"/>
      <c r="X176" s="523"/>
      <c r="Y176" s="523"/>
    </row>
    <row r="177" spans="4:25" s="58" customFormat="1" ht="12.65" customHeight="1" x14ac:dyDescent="0.25">
      <c r="D177" s="368">
        <v>5</v>
      </c>
      <c r="E177" s="523">
        <f t="shared" si="21"/>
        <v>121.3366641411511</v>
      </c>
      <c r="F177" s="523">
        <f t="shared" si="22"/>
        <v>106.47539355491524</v>
      </c>
      <c r="G177" s="523">
        <f t="shared" si="23"/>
        <v>89.875346647298244</v>
      </c>
      <c r="H177" s="354"/>
      <c r="I177" s="368">
        <v>5</v>
      </c>
      <c r="J177" s="523">
        <f t="shared" si="24"/>
        <v>145.77968696100481</v>
      </c>
      <c r="K177" s="523">
        <f t="shared" si="25"/>
        <v>124.9208550259883</v>
      </c>
      <c r="L177" s="523">
        <f t="shared" si="26"/>
        <v>101.62856594867387</v>
      </c>
      <c r="M177" s="354"/>
      <c r="N177" s="354"/>
      <c r="O177" s="354"/>
      <c r="P177" s="354"/>
      <c r="Q177" s="368">
        <v>5</v>
      </c>
      <c r="R177" s="525"/>
      <c r="S177" s="525"/>
      <c r="T177" s="525"/>
      <c r="U177" s="354"/>
      <c r="V177" s="368">
        <v>5</v>
      </c>
      <c r="W177" s="523"/>
      <c r="X177" s="523"/>
      <c r="Y177" s="523"/>
    </row>
    <row r="178" spans="4:25" s="58" customFormat="1" ht="12.65" customHeight="1" x14ac:dyDescent="0.25">
      <c r="D178" s="368">
        <v>10</v>
      </c>
      <c r="E178" s="523">
        <f t="shared" si="21"/>
        <v>0</v>
      </c>
      <c r="F178" s="523">
        <f t="shared" si="22"/>
        <v>0</v>
      </c>
      <c r="G178" s="523">
        <f t="shared" si="23"/>
        <v>0</v>
      </c>
      <c r="H178" s="354"/>
      <c r="I178" s="368">
        <v>10</v>
      </c>
      <c r="J178" s="523">
        <f t="shared" si="24"/>
        <v>0</v>
      </c>
      <c r="K178" s="523">
        <f t="shared" si="25"/>
        <v>0</v>
      </c>
      <c r="L178" s="523">
        <f t="shared" si="26"/>
        <v>0</v>
      </c>
      <c r="M178" s="354"/>
      <c r="N178" s="354"/>
      <c r="O178" s="354"/>
      <c r="P178" s="354"/>
      <c r="Q178" s="368">
        <v>10</v>
      </c>
      <c r="R178" s="253">
        <f>T18</f>
        <v>177.19663860922674</v>
      </c>
      <c r="S178" s="253">
        <f>T75</f>
        <v>143.364616501591</v>
      </c>
      <c r="T178" s="253">
        <f>T129</f>
        <v>105.57423036284179</v>
      </c>
      <c r="U178" s="354"/>
      <c r="V178" s="368">
        <v>10</v>
      </c>
      <c r="W178" s="523">
        <f>V18</f>
        <v>201.63966142908043</v>
      </c>
      <c r="X178" s="523">
        <f>V75</f>
        <v>161.81007797266406</v>
      </c>
      <c r="Y178" s="523">
        <f>V129</f>
        <v>117.32744966421741</v>
      </c>
    </row>
    <row r="179" spans="4:25" s="58" customFormat="1" ht="12.65" customHeight="1" x14ac:dyDescent="0.25">
      <c r="D179" s="368">
        <v>20</v>
      </c>
      <c r="E179" s="523">
        <f t="shared" si="21"/>
        <v>159.98712852477442</v>
      </c>
      <c r="F179" s="523">
        <f t="shared" si="22"/>
        <v>135.92331721724045</v>
      </c>
      <c r="G179" s="523">
        <f t="shared" si="23"/>
        <v>109.04402757890503</v>
      </c>
      <c r="H179" s="354"/>
      <c r="I179" s="368">
        <v>20</v>
      </c>
      <c r="J179" s="523">
        <f t="shared" si="24"/>
        <v>184.43015134462814</v>
      </c>
      <c r="K179" s="523">
        <f t="shared" si="25"/>
        <v>154.36877868831351</v>
      </c>
      <c r="L179" s="523">
        <f t="shared" si="26"/>
        <v>120.79724688028065</v>
      </c>
      <c r="M179" s="354"/>
      <c r="N179" s="354"/>
      <c r="O179" s="354"/>
      <c r="P179" s="354"/>
      <c r="Q179" s="368">
        <v>20</v>
      </c>
      <c r="R179" s="253"/>
      <c r="S179" s="253"/>
      <c r="T179" s="253"/>
      <c r="U179" s="354"/>
      <c r="V179" s="368">
        <v>20</v>
      </c>
      <c r="W179" s="523"/>
      <c r="X179" s="523"/>
      <c r="Y179" s="523"/>
    </row>
    <row r="180" spans="4:25" s="58" customFormat="1" ht="12.65" customHeight="1" x14ac:dyDescent="0.25">
      <c r="D180" s="368">
        <v>30</v>
      </c>
      <c r="E180" s="523">
        <f t="shared" si="21"/>
        <v>180.99836734023739</v>
      </c>
      <c r="F180" s="523">
        <f t="shared" si="22"/>
        <v>153.29176847729178</v>
      </c>
      <c r="G180" s="523">
        <f t="shared" si="23"/>
        <v>122.34348326126174</v>
      </c>
      <c r="H180" s="354"/>
      <c r="I180" s="368">
        <v>30</v>
      </c>
      <c r="J180" s="523">
        <f t="shared" si="24"/>
        <v>205.44139016009109</v>
      </c>
      <c r="K180" s="523">
        <f t="shared" si="25"/>
        <v>171.73722994836484</v>
      </c>
      <c r="L180" s="523">
        <f t="shared" si="26"/>
        <v>134.09670256263738</v>
      </c>
      <c r="M180" s="354"/>
      <c r="N180" s="354"/>
      <c r="O180" s="354"/>
      <c r="P180" s="354"/>
      <c r="Q180" s="368">
        <v>30</v>
      </c>
      <c r="R180" s="253">
        <f>T20</f>
        <v>278.90020414731924</v>
      </c>
      <c r="S180" s="253">
        <f>T77</f>
        <v>229.33224988020737</v>
      </c>
      <c r="T180" s="253">
        <f>T131</f>
        <v>173.96481940553733</v>
      </c>
      <c r="U180" s="354"/>
      <c r="V180" s="368">
        <v>30</v>
      </c>
      <c r="W180" s="523">
        <f>V20</f>
        <v>303.34322696717294</v>
      </c>
      <c r="X180" s="523">
        <f>V77</f>
        <v>247.77771135128043</v>
      </c>
      <c r="Y180" s="523">
        <f>V131</f>
        <v>185.71803870691295</v>
      </c>
    </row>
    <row r="181" spans="4:25" s="58" customFormat="1" ht="12.65" customHeight="1" x14ac:dyDescent="0.25">
      <c r="D181" s="368">
        <v>40</v>
      </c>
      <c r="E181" s="523">
        <f t="shared" si="21"/>
        <v>199.07673007260144</v>
      </c>
      <c r="F181" s="523">
        <f t="shared" si="22"/>
        <v>168.45578084547952</v>
      </c>
      <c r="G181" s="523">
        <f t="shared" si="23"/>
        <v>134.25216476996263</v>
      </c>
      <c r="H181" s="354"/>
      <c r="I181" s="368">
        <v>40</v>
      </c>
      <c r="J181" s="523">
        <f t="shared" si="24"/>
        <v>223.51975289245513</v>
      </c>
      <c r="K181" s="523">
        <f t="shared" si="25"/>
        <v>186.90124231655258</v>
      </c>
      <c r="L181" s="523">
        <f t="shared" si="26"/>
        <v>146.00538407133826</v>
      </c>
      <c r="M181" s="354"/>
      <c r="N181" s="354"/>
      <c r="O181" s="354"/>
      <c r="P181" s="354"/>
      <c r="Q181" s="368">
        <v>40</v>
      </c>
      <c r="R181" s="253"/>
      <c r="S181" s="253"/>
      <c r="T181" s="253"/>
      <c r="U181" s="354"/>
      <c r="V181" s="368">
        <v>40</v>
      </c>
      <c r="W181" s="523"/>
      <c r="X181" s="523"/>
      <c r="Y181" s="523"/>
    </row>
    <row r="182" spans="4:25" s="58" customFormat="1" ht="12.65" customHeight="1" x14ac:dyDescent="0.25">
      <c r="D182" s="368">
        <v>50</v>
      </c>
      <c r="E182" s="523">
        <f t="shared" si="21"/>
        <v>211.9279307799622</v>
      </c>
      <c r="F182" s="523">
        <f t="shared" si="22"/>
        <v>178.83693866114106</v>
      </c>
      <c r="G182" s="523">
        <f t="shared" si="23"/>
        <v>141.87428340198886</v>
      </c>
      <c r="H182" s="354"/>
      <c r="I182" s="368">
        <v>50</v>
      </c>
      <c r="J182" s="523">
        <f t="shared" si="24"/>
        <v>236.37095359981589</v>
      </c>
      <c r="K182" s="523">
        <f t="shared" si="25"/>
        <v>197.28240013221412</v>
      </c>
      <c r="L182" s="523">
        <f t="shared" si="26"/>
        <v>153.62750270336448</v>
      </c>
      <c r="M182" s="354"/>
      <c r="N182" s="354"/>
      <c r="O182" s="354"/>
      <c r="P182" s="354"/>
      <c r="Q182" s="368">
        <v>50</v>
      </c>
      <c r="R182" s="253">
        <f>T22</f>
        <v>286.19178588497033</v>
      </c>
      <c r="S182" s="253">
        <f>T79</f>
        <v>226.99098711090161</v>
      </c>
      <c r="T182" s="253">
        <f>T133</f>
        <v>160.86366435505849</v>
      </c>
      <c r="U182" s="354"/>
      <c r="V182" s="368">
        <v>50</v>
      </c>
      <c r="W182" s="523">
        <f>V22</f>
        <v>310.63480870482402</v>
      </c>
      <c r="X182" s="523">
        <f>V79</f>
        <v>245.43644858197467</v>
      </c>
      <c r="Y182" s="523">
        <f>V133</f>
        <v>172.61688365643411</v>
      </c>
    </row>
    <row r="183" spans="4:25" s="58" customFormat="1" ht="12.65" customHeight="1" x14ac:dyDescent="0.25">
      <c r="D183" s="368">
        <v>60</v>
      </c>
      <c r="E183" s="523">
        <f t="shared" si="21"/>
        <v>0</v>
      </c>
      <c r="F183" s="523">
        <f t="shared" si="22"/>
        <v>0</v>
      </c>
      <c r="G183" s="523">
        <f t="shared" si="23"/>
        <v>0</v>
      </c>
      <c r="H183" s="354"/>
      <c r="I183" s="368">
        <v>60</v>
      </c>
      <c r="J183" s="523">
        <f t="shared" si="24"/>
        <v>0</v>
      </c>
      <c r="K183" s="523">
        <f t="shared" si="25"/>
        <v>0</v>
      </c>
      <c r="L183" s="523">
        <f t="shared" si="26"/>
        <v>0</v>
      </c>
      <c r="M183" s="354"/>
      <c r="N183" s="354"/>
      <c r="O183" s="354"/>
      <c r="P183" s="354"/>
      <c r="Q183" s="368">
        <v>60</v>
      </c>
      <c r="R183" s="253"/>
      <c r="S183" s="253"/>
      <c r="T183" s="253"/>
      <c r="U183" s="354"/>
      <c r="V183" s="368">
        <v>60</v>
      </c>
      <c r="W183" s="523">
        <f t="shared" ref="W183:W190" si="27">V23</f>
        <v>0</v>
      </c>
      <c r="X183" s="523">
        <f t="shared" ref="X183:X190" si="28">V80</f>
        <v>0</v>
      </c>
      <c r="Y183" s="523">
        <f t="shared" ref="Y183:Y190" si="29">V134</f>
        <v>0</v>
      </c>
    </row>
    <row r="184" spans="4:25" s="58" customFormat="1" ht="12.65" customHeight="1" x14ac:dyDescent="0.25">
      <c r="D184" s="368">
        <v>80</v>
      </c>
      <c r="E184" s="523">
        <f t="shared" ref="E184:E190" si="30">G24</f>
        <v>0</v>
      </c>
      <c r="F184" s="523">
        <f t="shared" ref="F184:F190" si="31">G81</f>
        <v>0</v>
      </c>
      <c r="G184" s="523">
        <f t="shared" ref="G184:G190" si="32">G135</f>
        <v>0</v>
      </c>
      <c r="H184" s="354"/>
      <c r="I184" s="368">
        <v>80</v>
      </c>
      <c r="J184" s="523">
        <f t="shared" ref="J184:J190" si="33">I24</f>
        <v>0</v>
      </c>
      <c r="K184" s="523">
        <f t="shared" ref="K184:K190" si="34">I81</f>
        <v>0</v>
      </c>
      <c r="L184" s="523">
        <f t="shared" ref="L184:L190" si="35">I135</f>
        <v>0</v>
      </c>
      <c r="M184" s="354"/>
      <c r="N184" s="354"/>
      <c r="O184" s="354"/>
      <c r="P184" s="354"/>
      <c r="Q184" s="368">
        <v>80</v>
      </c>
      <c r="R184" s="253"/>
      <c r="S184" s="253"/>
      <c r="T184" s="253"/>
      <c r="U184" s="354"/>
      <c r="V184" s="368">
        <v>80</v>
      </c>
      <c r="W184" s="523">
        <f t="shared" si="27"/>
        <v>0</v>
      </c>
      <c r="X184" s="523">
        <f t="shared" si="28"/>
        <v>0</v>
      </c>
      <c r="Y184" s="523">
        <f t="shared" si="29"/>
        <v>0</v>
      </c>
    </row>
    <row r="185" spans="4:25" s="58" customFormat="1" ht="12.65" customHeight="1" x14ac:dyDescent="0.25">
      <c r="D185" s="368">
        <v>100</v>
      </c>
      <c r="E185" s="523">
        <f t="shared" si="30"/>
        <v>261.35554712901666</v>
      </c>
      <c r="F185" s="523">
        <f t="shared" si="31"/>
        <v>219.24760435154511</v>
      </c>
      <c r="G185" s="523">
        <f t="shared" si="32"/>
        <v>172.21301055734614</v>
      </c>
      <c r="H185" s="354"/>
      <c r="I185" s="368">
        <v>100</v>
      </c>
      <c r="J185" s="523">
        <f t="shared" si="33"/>
        <v>285.79856994887035</v>
      </c>
      <c r="K185" s="523">
        <f t="shared" si="34"/>
        <v>237.69306582261817</v>
      </c>
      <c r="L185" s="523">
        <f t="shared" si="35"/>
        <v>183.96622985872176</v>
      </c>
      <c r="M185" s="354"/>
      <c r="N185" s="354"/>
      <c r="O185" s="354"/>
      <c r="P185" s="354"/>
      <c r="Q185" s="368">
        <v>100</v>
      </c>
      <c r="R185" s="253">
        <f>T25</f>
        <v>329.8106172159562</v>
      </c>
      <c r="S185" s="253">
        <f>T82</f>
        <v>254.47821744359476</v>
      </c>
      <c r="T185" s="253">
        <f>T136</f>
        <v>170.3318880548573</v>
      </c>
      <c r="U185" s="354"/>
      <c r="V185" s="368">
        <v>100</v>
      </c>
      <c r="W185" s="523">
        <f t="shared" si="27"/>
        <v>354.25364003580989</v>
      </c>
      <c r="X185" s="523">
        <f t="shared" si="28"/>
        <v>272.92367891466779</v>
      </c>
      <c r="Y185" s="523">
        <f t="shared" si="29"/>
        <v>182.08510735623292</v>
      </c>
    </row>
    <row r="186" spans="4:25" s="58" customFormat="1" ht="12.65" customHeight="1" x14ac:dyDescent="0.25">
      <c r="D186" s="368">
        <v>150</v>
      </c>
      <c r="E186" s="523">
        <f t="shared" si="30"/>
        <v>298.97676610955568</v>
      </c>
      <c r="F186" s="523">
        <f t="shared" si="31"/>
        <v>250.49450930620347</v>
      </c>
      <c r="G186" s="523">
        <f t="shared" si="32"/>
        <v>196.33980345836204</v>
      </c>
      <c r="H186" s="354"/>
      <c r="I186" s="368">
        <v>150</v>
      </c>
      <c r="J186" s="523">
        <f t="shared" si="33"/>
        <v>323.41978892940938</v>
      </c>
      <c r="K186" s="523">
        <f t="shared" si="34"/>
        <v>268.93997077727653</v>
      </c>
      <c r="L186" s="523">
        <f t="shared" si="35"/>
        <v>208.09302275973766</v>
      </c>
      <c r="M186" s="354"/>
      <c r="N186" s="354"/>
      <c r="O186" s="354"/>
      <c r="P186" s="354"/>
      <c r="Q186" s="368">
        <v>150</v>
      </c>
      <c r="R186" s="253">
        <f>T26</f>
        <v>379.30675393701938</v>
      </c>
      <c r="S186" s="253">
        <f>T83</f>
        <v>292.57051107002155</v>
      </c>
      <c r="T186" s="253">
        <f>T137</f>
        <v>195.68608306450795</v>
      </c>
      <c r="U186" s="354"/>
      <c r="V186" s="368">
        <v>150</v>
      </c>
      <c r="W186" s="523">
        <f t="shared" si="27"/>
        <v>403.74977675687308</v>
      </c>
      <c r="X186" s="523">
        <f t="shared" si="28"/>
        <v>311.01597254109458</v>
      </c>
      <c r="Y186" s="523">
        <f t="shared" si="29"/>
        <v>207.43930236588358</v>
      </c>
    </row>
    <row r="187" spans="4:25" s="58" customFormat="1" ht="12.65" customHeight="1" x14ac:dyDescent="0.25">
      <c r="D187" s="368">
        <v>200</v>
      </c>
      <c r="E187" s="523">
        <f t="shared" si="30"/>
        <v>330.52112938416059</v>
      </c>
      <c r="F187" s="523">
        <f t="shared" si="31"/>
        <v>276.9392108190068</v>
      </c>
      <c r="G187" s="523">
        <f t="shared" si="32"/>
        <v>217.08818015373751</v>
      </c>
      <c r="H187" s="354"/>
      <c r="I187" s="368">
        <v>200</v>
      </c>
      <c r="J187" s="523">
        <f t="shared" si="33"/>
        <v>354.96415220401428</v>
      </c>
      <c r="K187" s="523">
        <f t="shared" si="34"/>
        <v>295.38467229007983</v>
      </c>
      <c r="L187" s="523">
        <f t="shared" si="35"/>
        <v>228.84139945511313</v>
      </c>
      <c r="M187" s="354"/>
      <c r="N187" s="294"/>
      <c r="O187" s="294"/>
      <c r="P187" s="294"/>
      <c r="Q187" s="368">
        <v>200</v>
      </c>
      <c r="R187" s="253">
        <f>T27</f>
        <v>440.92434463491117</v>
      </c>
      <c r="S187" s="253">
        <f>T84</f>
        <v>345.06465062773088</v>
      </c>
      <c r="T187" s="253">
        <f>T138</f>
        <v>237.98932299438536</v>
      </c>
      <c r="U187" s="354"/>
      <c r="V187" s="368">
        <v>200</v>
      </c>
      <c r="W187" s="523">
        <f t="shared" si="27"/>
        <v>465.36736745476486</v>
      </c>
      <c r="X187" s="523">
        <f t="shared" si="28"/>
        <v>363.51011209880392</v>
      </c>
      <c r="Y187" s="523">
        <f t="shared" si="29"/>
        <v>249.74254229576098</v>
      </c>
    </row>
    <row r="188" spans="4:25" s="58" customFormat="1" ht="12.65" customHeight="1" x14ac:dyDescent="0.25">
      <c r="D188" s="368">
        <v>300</v>
      </c>
      <c r="E188" s="523">
        <f t="shared" si="30"/>
        <v>0</v>
      </c>
      <c r="F188" s="523">
        <f t="shared" si="31"/>
        <v>0</v>
      </c>
      <c r="G188" s="523">
        <f t="shared" si="32"/>
        <v>0</v>
      </c>
      <c r="H188" s="354"/>
      <c r="I188" s="368">
        <v>300</v>
      </c>
      <c r="J188" s="523">
        <f t="shared" si="33"/>
        <v>0</v>
      </c>
      <c r="K188" s="523">
        <f t="shared" si="34"/>
        <v>0</v>
      </c>
      <c r="L188" s="523">
        <f t="shared" si="35"/>
        <v>0</v>
      </c>
      <c r="M188" s="354"/>
      <c r="N188" s="294"/>
      <c r="O188" s="294"/>
      <c r="P188" s="294"/>
      <c r="Q188" s="368">
        <v>300</v>
      </c>
      <c r="R188" s="525"/>
      <c r="S188" s="525"/>
      <c r="T188" s="525"/>
      <c r="U188" s="354"/>
      <c r="V188" s="368">
        <v>300</v>
      </c>
      <c r="W188" s="523">
        <f t="shared" si="27"/>
        <v>0</v>
      </c>
      <c r="X188" s="523">
        <f t="shared" si="28"/>
        <v>0</v>
      </c>
      <c r="Y188" s="523">
        <f t="shared" si="29"/>
        <v>0</v>
      </c>
    </row>
    <row r="189" spans="4:25" s="58" customFormat="1" ht="12.65" customHeight="1" x14ac:dyDescent="0.25">
      <c r="D189" s="368">
        <v>350</v>
      </c>
      <c r="E189" s="523">
        <f t="shared" si="30"/>
        <v>420.74674485598445</v>
      </c>
      <c r="F189" s="523">
        <f t="shared" si="31"/>
        <v>355.65717935482485</v>
      </c>
      <c r="G189" s="523">
        <f t="shared" si="32"/>
        <v>282.95210112844615</v>
      </c>
      <c r="H189" s="354"/>
      <c r="I189" s="368">
        <v>350</v>
      </c>
      <c r="J189" s="523">
        <f t="shared" si="33"/>
        <v>445.18976767583814</v>
      </c>
      <c r="K189" s="523">
        <f t="shared" si="34"/>
        <v>374.10264082589788</v>
      </c>
      <c r="L189" s="523">
        <f t="shared" si="35"/>
        <v>294.70532042982177</v>
      </c>
      <c r="M189" s="354"/>
      <c r="N189" s="294"/>
      <c r="O189" s="294"/>
      <c r="P189" s="294"/>
      <c r="Q189" s="368">
        <v>350</v>
      </c>
      <c r="R189" s="525"/>
      <c r="S189" s="525"/>
      <c r="T189" s="525"/>
      <c r="U189" s="354"/>
      <c r="V189" s="368">
        <v>350</v>
      </c>
      <c r="W189" s="523">
        <f t="shared" si="27"/>
        <v>0</v>
      </c>
      <c r="X189" s="523">
        <f t="shared" si="28"/>
        <v>0</v>
      </c>
      <c r="Y189" s="523">
        <f t="shared" si="29"/>
        <v>0</v>
      </c>
    </row>
    <row r="190" spans="4:25" s="58" customFormat="1" ht="12.65" customHeight="1" thickBot="1" x14ac:dyDescent="0.3">
      <c r="D190" s="368">
        <v>400</v>
      </c>
      <c r="E190" s="523">
        <f t="shared" si="30"/>
        <v>445.14706429738675</v>
      </c>
      <c r="F190" s="523">
        <f t="shared" si="31"/>
        <v>376.96463106156466</v>
      </c>
      <c r="G190" s="523">
        <f t="shared" si="32"/>
        <v>300.8048179808186</v>
      </c>
      <c r="H190" s="354"/>
      <c r="I190" s="368">
        <v>400</v>
      </c>
      <c r="J190" s="523">
        <f t="shared" si="33"/>
        <v>469.59008711724044</v>
      </c>
      <c r="K190" s="523">
        <f t="shared" si="34"/>
        <v>395.41009253263769</v>
      </c>
      <c r="L190" s="523">
        <f t="shared" si="35"/>
        <v>312.55803728219422</v>
      </c>
      <c r="M190" s="354"/>
      <c r="N190" s="294"/>
      <c r="O190" s="294"/>
      <c r="P190" s="294"/>
      <c r="Q190" s="368">
        <v>400</v>
      </c>
      <c r="R190" s="525"/>
      <c r="S190" s="525"/>
      <c r="T190" s="525"/>
      <c r="U190" s="354"/>
      <c r="V190" s="368">
        <v>400</v>
      </c>
      <c r="W190" s="523">
        <f t="shared" si="27"/>
        <v>0</v>
      </c>
      <c r="X190" s="523">
        <f t="shared" si="28"/>
        <v>0</v>
      </c>
      <c r="Y190" s="523">
        <f t="shared" si="29"/>
        <v>0</v>
      </c>
    </row>
    <row r="191" spans="4:25" s="58" customFormat="1" ht="12.65" customHeight="1" x14ac:dyDescent="0.25">
      <c r="D191" s="365"/>
      <c r="E191" s="365"/>
      <c r="F191" s="365"/>
      <c r="G191" s="230"/>
      <c r="H191" s="354"/>
      <c r="I191" s="365"/>
      <c r="J191" s="365"/>
      <c r="K191" s="365"/>
      <c r="L191" s="230"/>
      <c r="M191" s="354"/>
      <c r="N191" s="354"/>
      <c r="O191" s="354"/>
      <c r="P191" s="354"/>
      <c r="Q191" s="365"/>
      <c r="R191" s="365"/>
      <c r="S191" s="365"/>
      <c r="T191" s="230"/>
      <c r="U191" s="354"/>
      <c r="V191" s="365"/>
      <c r="W191" s="365"/>
      <c r="X191" s="365"/>
      <c r="Y191" s="230"/>
    </row>
    <row r="192" spans="4:25" s="58" customFormat="1" ht="12.65" customHeight="1" x14ac:dyDescent="0.25">
      <c r="D192" s="356" t="s">
        <v>764</v>
      </c>
      <c r="E192" s="357"/>
      <c r="F192" s="357"/>
      <c r="G192" s="357"/>
      <c r="H192" s="357"/>
      <c r="I192" s="357"/>
      <c r="J192" s="357"/>
      <c r="K192" s="357"/>
      <c r="L192" s="357"/>
      <c r="M192" s="357"/>
      <c r="N192" s="357"/>
      <c r="O192" s="357"/>
      <c r="P192" s="357"/>
      <c r="Q192" s="356"/>
      <c r="R192" s="357"/>
      <c r="S192" s="357"/>
      <c r="T192" s="357"/>
      <c r="U192" s="357"/>
      <c r="V192" s="357"/>
      <c r="W192" s="357"/>
      <c r="X192" s="357"/>
      <c r="Y192" s="357"/>
    </row>
    <row r="193" spans="4:25" s="58" customFormat="1" ht="12.65" customHeight="1" x14ac:dyDescent="0.25">
      <c r="D193" s="354"/>
      <c r="E193" s="770" t="s">
        <v>1003</v>
      </c>
      <c r="F193" s="770"/>
      <c r="G193" s="770"/>
      <c r="H193" s="354"/>
      <c r="I193" s="354"/>
      <c r="J193" s="770" t="s">
        <v>1003</v>
      </c>
      <c r="K193" s="770"/>
      <c r="L193" s="770"/>
      <c r="M193" s="354"/>
      <c r="N193" s="354"/>
      <c r="O193" s="354"/>
      <c r="P193" s="354"/>
      <c r="Q193" s="354"/>
      <c r="R193" s="770" t="s">
        <v>1004</v>
      </c>
      <c r="S193" s="770"/>
      <c r="T193" s="770"/>
      <c r="U193" s="354"/>
      <c r="V193" s="354"/>
      <c r="W193" s="770" t="s">
        <v>1004</v>
      </c>
      <c r="X193" s="770"/>
      <c r="Y193" s="770"/>
    </row>
    <row r="194" spans="4:25" s="58" customFormat="1" ht="12.65" customHeight="1" x14ac:dyDescent="0.25">
      <c r="D194" s="354"/>
      <c r="E194" s="366" t="s">
        <v>758</v>
      </c>
      <c r="F194" s="366"/>
      <c r="G194" s="366"/>
      <c r="H194" s="354"/>
      <c r="I194" s="354"/>
      <c r="J194" s="366" t="s">
        <v>759</v>
      </c>
      <c r="K194" s="366"/>
      <c r="L194" s="366"/>
      <c r="M194" s="354"/>
      <c r="N194" s="354"/>
      <c r="O194" s="354"/>
      <c r="P194" s="354"/>
      <c r="Q194" s="354"/>
      <c r="R194" s="366" t="s">
        <v>758</v>
      </c>
      <c r="S194" s="366"/>
      <c r="T194" s="366"/>
      <c r="U194" s="354"/>
      <c r="V194" s="354"/>
      <c r="W194" s="366" t="s">
        <v>759</v>
      </c>
      <c r="X194" s="366"/>
      <c r="Y194" s="366"/>
    </row>
    <row r="195" spans="4:25" s="58" customFormat="1" ht="12.65" customHeight="1" x14ac:dyDescent="0.25">
      <c r="D195" s="354"/>
      <c r="E195" s="366" t="s">
        <v>1138</v>
      </c>
      <c r="F195" s="366"/>
      <c r="G195" s="366"/>
      <c r="H195" s="354"/>
      <c r="I195" s="354"/>
      <c r="J195" s="366" t="s">
        <v>1138</v>
      </c>
      <c r="K195" s="366"/>
      <c r="L195" s="366"/>
      <c r="M195" s="354"/>
      <c r="N195" s="354"/>
      <c r="O195" s="354"/>
      <c r="P195" s="354"/>
      <c r="Q195" s="354"/>
      <c r="R195" s="366" t="s">
        <v>1138</v>
      </c>
      <c r="S195" s="366"/>
      <c r="T195" s="366"/>
      <c r="U195" s="354"/>
      <c r="V195" s="354"/>
      <c r="W195" s="366" t="s">
        <v>1138</v>
      </c>
      <c r="X195" s="366"/>
      <c r="Y195" s="366"/>
    </row>
    <row r="196" spans="4:25" s="58" customFormat="1" ht="12.65" customHeight="1" x14ac:dyDescent="0.25">
      <c r="D196" s="363" t="s">
        <v>760</v>
      </c>
      <c r="E196" s="367" t="s">
        <v>751</v>
      </c>
      <c r="F196" s="367" t="s">
        <v>512</v>
      </c>
      <c r="G196" s="367" t="s">
        <v>752</v>
      </c>
      <c r="H196" s="354"/>
      <c r="I196" s="363" t="s">
        <v>760</v>
      </c>
      <c r="J196" s="367" t="s">
        <v>751</v>
      </c>
      <c r="K196" s="367" t="s">
        <v>512</v>
      </c>
      <c r="L196" s="367" t="s">
        <v>752</v>
      </c>
      <c r="M196" s="354"/>
      <c r="N196" s="354"/>
      <c r="O196" s="354"/>
      <c r="P196" s="354"/>
      <c r="Q196" s="363" t="s">
        <v>760</v>
      </c>
      <c r="R196" s="367" t="s">
        <v>751</v>
      </c>
      <c r="S196" s="367" t="s">
        <v>512</v>
      </c>
      <c r="T196" s="367" t="s">
        <v>752</v>
      </c>
      <c r="U196" s="354"/>
      <c r="V196" s="363" t="s">
        <v>760</v>
      </c>
      <c r="W196" s="367" t="s">
        <v>751</v>
      </c>
      <c r="X196" s="367" t="s">
        <v>512</v>
      </c>
      <c r="Y196" s="367" t="s">
        <v>752</v>
      </c>
    </row>
    <row r="197" spans="4:25" s="58" customFormat="1" ht="12.65" customHeight="1" x14ac:dyDescent="0.25">
      <c r="D197" s="368">
        <v>3</v>
      </c>
      <c r="E197" s="526">
        <f t="shared" ref="E197:E204" si="36">G42</f>
        <v>0</v>
      </c>
      <c r="F197" s="526">
        <f t="shared" ref="F197:F204" si="37">G98</f>
        <v>0</v>
      </c>
      <c r="G197" s="526">
        <f t="shared" ref="G197:G204" si="38">G152</f>
        <v>0</v>
      </c>
      <c r="H197" s="354"/>
      <c r="I197" s="368">
        <v>3</v>
      </c>
      <c r="J197" s="524">
        <f t="shared" ref="J197:J204" si="39">I42</f>
        <v>0</v>
      </c>
      <c r="K197" s="524">
        <f t="shared" ref="K197:K204" si="40">I98</f>
        <v>0</v>
      </c>
      <c r="L197" s="524">
        <f t="shared" ref="L197:L204" si="41">I152</f>
        <v>0</v>
      </c>
      <c r="M197" s="354"/>
      <c r="N197" s="354"/>
      <c r="O197" s="354"/>
      <c r="P197" s="354"/>
      <c r="Q197" s="368">
        <v>3</v>
      </c>
      <c r="R197" s="357"/>
      <c r="S197" s="357"/>
      <c r="T197" s="357"/>
      <c r="U197" s="354"/>
      <c r="V197" s="368">
        <v>3</v>
      </c>
      <c r="W197" s="357"/>
      <c r="X197" s="357"/>
      <c r="Y197" s="357"/>
    </row>
    <row r="198" spans="4:25" s="58" customFormat="1" ht="12.65" customHeight="1" x14ac:dyDescent="0.25">
      <c r="D198" s="368">
        <v>5</v>
      </c>
      <c r="E198" s="763">
        <f t="shared" si="36"/>
        <v>38.682019590957921</v>
      </c>
      <c r="F198" s="763">
        <f t="shared" si="37"/>
        <v>23.82074900472206</v>
      </c>
      <c r="G198" s="763">
        <f t="shared" si="38"/>
        <v>7.220702097105054</v>
      </c>
      <c r="H198" s="369"/>
      <c r="I198" s="368">
        <v>5</v>
      </c>
      <c r="J198" s="523">
        <f t="shared" si="39"/>
        <v>63.125042410811631</v>
      </c>
      <c r="K198" s="523">
        <f t="shared" si="40"/>
        <v>42.26621047579512</v>
      </c>
      <c r="L198" s="523">
        <f t="shared" si="41"/>
        <v>18.973921398480684</v>
      </c>
      <c r="M198" s="354"/>
      <c r="N198" s="354"/>
      <c r="O198" s="354"/>
      <c r="P198" s="354"/>
      <c r="Q198" s="368">
        <v>5</v>
      </c>
      <c r="R198" s="357"/>
      <c r="S198" s="357"/>
      <c r="T198" s="357"/>
      <c r="U198" s="369"/>
      <c r="V198" s="368">
        <v>5</v>
      </c>
      <c r="W198" s="357"/>
      <c r="X198" s="357"/>
      <c r="Y198" s="357"/>
    </row>
    <row r="199" spans="4:25" s="58" customFormat="1" ht="12.65" customHeight="1" x14ac:dyDescent="0.25">
      <c r="D199" s="368">
        <v>10</v>
      </c>
      <c r="E199" s="763">
        <f t="shared" si="36"/>
        <v>0</v>
      </c>
      <c r="F199" s="763">
        <f t="shared" si="37"/>
        <v>0</v>
      </c>
      <c r="G199" s="763">
        <f t="shared" si="38"/>
        <v>0</v>
      </c>
      <c r="H199" s="369"/>
      <c r="I199" s="368">
        <v>10</v>
      </c>
      <c r="J199" s="523">
        <f t="shared" si="39"/>
        <v>0</v>
      </c>
      <c r="K199" s="523">
        <f t="shared" si="40"/>
        <v>0</v>
      </c>
      <c r="L199" s="523">
        <f t="shared" si="41"/>
        <v>0</v>
      </c>
      <c r="M199" s="354"/>
      <c r="N199" s="354"/>
      <c r="O199" s="354"/>
      <c r="P199" s="354"/>
      <c r="Q199" s="368">
        <v>10</v>
      </c>
      <c r="R199" s="357"/>
      <c r="S199" s="357"/>
      <c r="T199" s="357"/>
      <c r="U199" s="369"/>
      <c r="V199" s="368">
        <v>10</v>
      </c>
      <c r="W199" s="357"/>
      <c r="X199" s="357"/>
      <c r="Y199" s="357"/>
    </row>
    <row r="200" spans="4:25" s="58" customFormat="1" ht="12.65" customHeight="1" x14ac:dyDescent="0.25">
      <c r="D200" s="368">
        <v>20</v>
      </c>
      <c r="E200" s="763">
        <f t="shared" si="36"/>
        <v>77.332483974581237</v>
      </c>
      <c r="F200" s="763">
        <f t="shared" si="37"/>
        <v>53.268672667047269</v>
      </c>
      <c r="G200" s="763">
        <f t="shared" si="38"/>
        <v>26.389383028711848</v>
      </c>
      <c r="H200" s="369"/>
      <c r="I200" s="368">
        <v>20</v>
      </c>
      <c r="J200" s="523">
        <f t="shared" si="39"/>
        <v>101.77550679443495</v>
      </c>
      <c r="K200" s="523">
        <f t="shared" si="40"/>
        <v>71.714134138120329</v>
      </c>
      <c r="L200" s="523">
        <f t="shared" si="41"/>
        <v>38.142602330087477</v>
      </c>
      <c r="M200" s="354"/>
      <c r="N200" s="354"/>
      <c r="O200" s="354"/>
      <c r="P200" s="354"/>
      <c r="Q200" s="368">
        <v>20</v>
      </c>
      <c r="R200" s="357"/>
      <c r="S200" s="357"/>
      <c r="T200" s="357"/>
      <c r="U200" s="369"/>
      <c r="V200" s="368">
        <v>20</v>
      </c>
      <c r="W200" s="357"/>
      <c r="X200" s="357"/>
      <c r="Y200" s="357"/>
    </row>
    <row r="201" spans="4:25" s="58" customFormat="1" ht="12.65" customHeight="1" x14ac:dyDescent="0.25">
      <c r="D201" s="368">
        <v>30</v>
      </c>
      <c r="E201" s="763">
        <f t="shared" si="36"/>
        <v>94.544704132299216</v>
      </c>
      <c r="F201" s="763">
        <f t="shared" si="37"/>
        <v>66.838105269353605</v>
      </c>
      <c r="G201" s="763">
        <f t="shared" si="38"/>
        <v>35.889820053323547</v>
      </c>
      <c r="H201" s="369"/>
      <c r="I201" s="368">
        <v>30</v>
      </c>
      <c r="J201" s="523">
        <f t="shared" si="39"/>
        <v>118.98772695215293</v>
      </c>
      <c r="K201" s="523">
        <f t="shared" si="40"/>
        <v>85.283566740426664</v>
      </c>
      <c r="L201" s="523">
        <f t="shared" si="41"/>
        <v>47.643039354699177</v>
      </c>
      <c r="M201" s="354"/>
      <c r="N201" s="354"/>
      <c r="O201" s="354"/>
      <c r="P201" s="354"/>
      <c r="Q201" s="368">
        <v>30</v>
      </c>
      <c r="R201" s="357"/>
      <c r="S201" s="357"/>
      <c r="T201" s="357"/>
      <c r="U201" s="369"/>
      <c r="V201" s="368">
        <v>30</v>
      </c>
      <c r="W201" s="357"/>
      <c r="X201" s="357"/>
      <c r="Y201" s="357"/>
    </row>
    <row r="202" spans="4:25" s="58" customFormat="1" ht="12.65" customHeight="1" x14ac:dyDescent="0.25">
      <c r="D202" s="368">
        <v>40</v>
      </c>
      <c r="E202" s="763">
        <f t="shared" si="36"/>
        <v>108.82404820691823</v>
      </c>
      <c r="F202" s="763">
        <f t="shared" si="37"/>
        <v>78.203098979796309</v>
      </c>
      <c r="G202" s="763">
        <f t="shared" si="38"/>
        <v>43.999482904279446</v>
      </c>
      <c r="H202" s="369"/>
      <c r="I202" s="368">
        <v>40</v>
      </c>
      <c r="J202" s="523">
        <f t="shared" si="39"/>
        <v>133.26707102677193</v>
      </c>
      <c r="K202" s="523">
        <f t="shared" si="40"/>
        <v>96.648560450869368</v>
      </c>
      <c r="L202" s="523">
        <f t="shared" si="41"/>
        <v>55.752702205655076</v>
      </c>
      <c r="M202" s="354"/>
      <c r="N202" s="354"/>
      <c r="O202" s="354"/>
      <c r="P202" s="354"/>
      <c r="Q202" s="368">
        <v>40</v>
      </c>
      <c r="R202" s="357"/>
      <c r="S202" s="357"/>
      <c r="T202" s="357"/>
      <c r="U202" s="369"/>
      <c r="V202" s="368">
        <v>40</v>
      </c>
      <c r="W202" s="357"/>
      <c r="X202" s="357"/>
      <c r="Y202" s="357"/>
    </row>
    <row r="203" spans="4:25" s="58" customFormat="1" ht="12.65" customHeight="1" x14ac:dyDescent="0.25">
      <c r="D203" s="368">
        <v>50</v>
      </c>
      <c r="E203" s="763">
        <f t="shared" si="36"/>
        <v>121.675248914279</v>
      </c>
      <c r="F203" s="763">
        <f t="shared" si="37"/>
        <v>88.584256795457875</v>
      </c>
      <c r="G203" s="763">
        <f t="shared" si="38"/>
        <v>51.621601536305647</v>
      </c>
      <c r="H203" s="369"/>
      <c r="I203" s="368">
        <v>50</v>
      </c>
      <c r="J203" s="523">
        <f t="shared" si="39"/>
        <v>146.11827173413269</v>
      </c>
      <c r="K203" s="523">
        <f t="shared" si="40"/>
        <v>107.02971826653094</v>
      </c>
      <c r="L203" s="523">
        <f t="shared" si="41"/>
        <v>63.374820837681277</v>
      </c>
      <c r="M203" s="354"/>
      <c r="N203" s="354"/>
      <c r="O203" s="354"/>
      <c r="P203" s="354"/>
      <c r="Q203" s="368">
        <v>50</v>
      </c>
      <c r="R203" s="357"/>
      <c r="S203" s="357"/>
      <c r="T203" s="357"/>
      <c r="U203" s="369"/>
      <c r="V203" s="368">
        <v>50</v>
      </c>
      <c r="W203" s="357"/>
      <c r="X203" s="357"/>
      <c r="Y203" s="357"/>
    </row>
    <row r="204" spans="4:25" s="58" customFormat="1" ht="12.65" customHeight="1" x14ac:dyDescent="0.25">
      <c r="D204" s="368">
        <v>60</v>
      </c>
      <c r="E204" s="763">
        <f t="shared" si="36"/>
        <v>0</v>
      </c>
      <c r="F204" s="763">
        <f t="shared" si="37"/>
        <v>0</v>
      </c>
      <c r="G204" s="763">
        <f t="shared" si="38"/>
        <v>0</v>
      </c>
      <c r="H204" s="369"/>
      <c r="I204" s="368">
        <v>60</v>
      </c>
      <c r="J204" s="523">
        <f t="shared" si="39"/>
        <v>0</v>
      </c>
      <c r="K204" s="523">
        <f t="shared" si="40"/>
        <v>0</v>
      </c>
      <c r="L204" s="523">
        <f t="shared" si="41"/>
        <v>0</v>
      </c>
      <c r="M204" s="354"/>
      <c r="N204" s="354"/>
      <c r="O204" s="354"/>
      <c r="P204" s="354"/>
      <c r="Q204" s="368">
        <v>60</v>
      </c>
      <c r="R204" s="357"/>
      <c r="S204" s="357"/>
      <c r="T204" s="357"/>
      <c r="U204" s="369"/>
      <c r="V204" s="368">
        <v>60</v>
      </c>
      <c r="W204" s="357"/>
      <c r="X204" s="357"/>
      <c r="Y204" s="357"/>
    </row>
    <row r="205" spans="4:25" s="58" customFormat="1" ht="12.65" customHeight="1" x14ac:dyDescent="0.25">
      <c r="D205" s="368">
        <v>80</v>
      </c>
      <c r="E205" s="763">
        <f t="shared" ref="E205:E211" si="42">G50</f>
        <v>0</v>
      </c>
      <c r="F205" s="763">
        <f t="shared" ref="F205:F211" si="43">G106</f>
        <v>0</v>
      </c>
      <c r="G205" s="763">
        <f t="shared" ref="G205:G211" si="44">G160</f>
        <v>0</v>
      </c>
      <c r="H205" s="369"/>
      <c r="I205" s="368">
        <v>80</v>
      </c>
      <c r="J205" s="523">
        <f t="shared" ref="J205:J211" si="45">I50</f>
        <v>0</v>
      </c>
      <c r="K205" s="523">
        <f t="shared" ref="K205:K211" si="46">I106</f>
        <v>0</v>
      </c>
      <c r="L205" s="523">
        <f t="shared" ref="L205:L211" si="47">I160</f>
        <v>0</v>
      </c>
      <c r="M205" s="354"/>
      <c r="N205" s="354"/>
      <c r="O205" s="354"/>
      <c r="P205" s="354"/>
      <c r="Q205" s="368"/>
      <c r="R205" s="357"/>
      <c r="S205" s="357"/>
      <c r="T205" s="357"/>
      <c r="U205" s="369"/>
      <c r="V205" s="368"/>
      <c r="W205" s="357"/>
      <c r="X205" s="357"/>
      <c r="Y205" s="357"/>
    </row>
    <row r="206" spans="4:25" s="58" customFormat="1" ht="12.65" customHeight="1" x14ac:dyDescent="0.25">
      <c r="D206" s="368">
        <v>100</v>
      </c>
      <c r="E206" s="763">
        <f t="shared" si="42"/>
        <v>171.10286526333346</v>
      </c>
      <c r="F206" s="763">
        <f t="shared" si="43"/>
        <v>128.99492248586191</v>
      </c>
      <c r="G206" s="763">
        <f t="shared" si="44"/>
        <v>81.960328691662937</v>
      </c>
      <c r="H206" s="369"/>
      <c r="I206" s="368">
        <v>100</v>
      </c>
      <c r="J206" s="523">
        <f t="shared" si="45"/>
        <v>195.54588808318715</v>
      </c>
      <c r="K206" s="523">
        <f t="shared" si="46"/>
        <v>147.44038395693497</v>
      </c>
      <c r="L206" s="523">
        <f t="shared" si="47"/>
        <v>93.71354799303856</v>
      </c>
      <c r="M206" s="354"/>
      <c r="N206" s="354"/>
      <c r="O206" s="354"/>
      <c r="P206" s="354"/>
      <c r="Q206" s="368">
        <v>100</v>
      </c>
      <c r="R206" s="357"/>
      <c r="S206" s="357"/>
      <c r="T206" s="357"/>
      <c r="U206" s="369"/>
      <c r="V206" s="368">
        <v>100</v>
      </c>
      <c r="W206" s="357"/>
      <c r="X206" s="357"/>
      <c r="Y206" s="357"/>
    </row>
    <row r="207" spans="4:25" s="58" customFormat="1" ht="12.65" customHeight="1" x14ac:dyDescent="0.25">
      <c r="D207" s="368">
        <v>150</v>
      </c>
      <c r="E207" s="763">
        <f t="shared" si="42"/>
        <v>208.72408424387245</v>
      </c>
      <c r="F207" s="763">
        <f t="shared" si="43"/>
        <v>160.24182744052027</v>
      </c>
      <c r="G207" s="763">
        <f t="shared" si="44"/>
        <v>106.08712159267884</v>
      </c>
      <c r="H207" s="369"/>
      <c r="I207" s="368">
        <v>150</v>
      </c>
      <c r="J207" s="523">
        <f t="shared" si="45"/>
        <v>233.16710706372618</v>
      </c>
      <c r="K207" s="523">
        <f t="shared" si="46"/>
        <v>178.68728891159333</v>
      </c>
      <c r="L207" s="523">
        <f t="shared" si="47"/>
        <v>117.84034089405446</v>
      </c>
      <c r="M207" s="354"/>
      <c r="N207" s="354"/>
      <c r="O207" s="354"/>
      <c r="P207" s="354"/>
      <c r="Q207" s="368">
        <v>150</v>
      </c>
      <c r="R207" s="357"/>
      <c r="S207" s="357"/>
      <c r="T207" s="357"/>
      <c r="U207" s="369"/>
      <c r="V207" s="368">
        <v>150</v>
      </c>
      <c r="W207" s="357"/>
      <c r="X207" s="357"/>
      <c r="Y207" s="357"/>
    </row>
    <row r="208" spans="4:25" s="58" customFormat="1" ht="12.65" customHeight="1" x14ac:dyDescent="0.25">
      <c r="D208" s="368">
        <v>200</v>
      </c>
      <c r="E208" s="763">
        <f t="shared" si="42"/>
        <v>240.26844751847739</v>
      </c>
      <c r="F208" s="763">
        <f t="shared" si="43"/>
        <v>186.6865289533236</v>
      </c>
      <c r="G208" s="763">
        <f t="shared" si="44"/>
        <v>126.83549828805431</v>
      </c>
      <c r="H208" s="369"/>
      <c r="I208" s="368">
        <v>200</v>
      </c>
      <c r="J208" s="523">
        <f t="shared" si="45"/>
        <v>264.71147033833108</v>
      </c>
      <c r="K208" s="523">
        <f t="shared" si="46"/>
        <v>205.13199042439666</v>
      </c>
      <c r="L208" s="523">
        <f t="shared" si="47"/>
        <v>138.58871758942993</v>
      </c>
      <c r="M208" s="354"/>
      <c r="N208" s="354"/>
      <c r="O208" s="354"/>
      <c r="P208" s="354"/>
      <c r="Q208" s="368">
        <v>200</v>
      </c>
      <c r="R208" s="357"/>
      <c r="S208" s="357"/>
      <c r="T208" s="357"/>
      <c r="U208" s="369"/>
      <c r="V208" s="368">
        <v>200</v>
      </c>
      <c r="W208" s="357"/>
      <c r="X208" s="357"/>
      <c r="Y208" s="357"/>
    </row>
    <row r="209" spans="1:39" s="58" customFormat="1" ht="12.65" customHeight="1" x14ac:dyDescent="0.25">
      <c r="D209" s="368">
        <v>300</v>
      </c>
      <c r="E209" s="763">
        <f t="shared" si="42"/>
        <v>0</v>
      </c>
      <c r="F209" s="763">
        <f t="shared" si="43"/>
        <v>0</v>
      </c>
      <c r="G209" s="763">
        <f t="shared" si="44"/>
        <v>0</v>
      </c>
      <c r="H209" s="462"/>
      <c r="I209" s="368">
        <v>300</v>
      </c>
      <c r="J209" s="523">
        <f t="shared" si="45"/>
        <v>0</v>
      </c>
      <c r="K209" s="523">
        <f t="shared" si="46"/>
        <v>0</v>
      </c>
      <c r="L209" s="523">
        <f t="shared" si="47"/>
        <v>0</v>
      </c>
      <c r="Q209" s="462"/>
      <c r="R209" s="462"/>
      <c r="S209" s="462"/>
      <c r="T209" s="462"/>
      <c r="U209" s="462"/>
      <c r="V209" s="462"/>
      <c r="W209" s="462"/>
      <c r="X209" s="462"/>
    </row>
    <row r="210" spans="1:39" s="58" customFormat="1" ht="12.65" customHeight="1" x14ac:dyDescent="0.25">
      <c r="D210" s="368">
        <v>350</v>
      </c>
      <c r="E210" s="763">
        <f t="shared" si="42"/>
        <v>330.49406299030125</v>
      </c>
      <c r="F210" s="763">
        <f t="shared" si="43"/>
        <v>265.40449748914165</v>
      </c>
      <c r="G210" s="763">
        <f t="shared" si="44"/>
        <v>192.69941926276294</v>
      </c>
      <c r="H210" s="462"/>
      <c r="I210" s="368">
        <v>350</v>
      </c>
      <c r="J210" s="523">
        <f t="shared" si="45"/>
        <v>354.93708581015494</v>
      </c>
      <c r="K210" s="523">
        <f t="shared" si="46"/>
        <v>283.84995896021468</v>
      </c>
      <c r="L210" s="523">
        <f t="shared" si="47"/>
        <v>204.45263856413857</v>
      </c>
      <c r="Q210" s="462"/>
      <c r="R210" s="462"/>
      <c r="S210" s="462"/>
      <c r="T210" s="462"/>
      <c r="U210" s="462"/>
      <c r="V210" s="462"/>
      <c r="W210" s="462"/>
      <c r="X210" s="462"/>
    </row>
    <row r="211" spans="1:39" s="58" customFormat="1" ht="12.65" customHeight="1" x14ac:dyDescent="0.25">
      <c r="D211" s="368">
        <v>400</v>
      </c>
      <c r="E211" s="763">
        <f t="shared" si="42"/>
        <v>354.89438243170355</v>
      </c>
      <c r="F211" s="763">
        <f t="shared" si="43"/>
        <v>286.71194919588146</v>
      </c>
      <c r="G211" s="763">
        <f t="shared" si="44"/>
        <v>210.5521361151354</v>
      </c>
      <c r="H211" s="462"/>
      <c r="I211" s="368">
        <v>400</v>
      </c>
      <c r="J211" s="523">
        <f t="shared" si="45"/>
        <v>379.33740525155724</v>
      </c>
      <c r="K211" s="523">
        <f t="shared" si="46"/>
        <v>305.15741066695449</v>
      </c>
      <c r="L211" s="523">
        <f t="shared" si="47"/>
        <v>222.30535541651102</v>
      </c>
      <c r="Q211" s="462"/>
      <c r="R211" s="462"/>
      <c r="S211" s="462"/>
      <c r="T211" s="462"/>
      <c r="U211" s="462"/>
      <c r="V211" s="462"/>
      <c r="W211" s="462"/>
      <c r="X211" s="462"/>
    </row>
    <row r="212" spans="1:39" s="58" customFormat="1" ht="12.65" customHeight="1" x14ac:dyDescent="0.25">
      <c r="D212" s="462"/>
      <c r="E212" s="462"/>
      <c r="F212" s="462"/>
      <c r="G212" s="462"/>
      <c r="H212" s="462"/>
      <c r="I212" s="462"/>
      <c r="J212" s="462"/>
      <c r="K212" s="462"/>
      <c r="Q212" s="462"/>
      <c r="R212" s="462"/>
      <c r="S212" s="462"/>
      <c r="T212" s="462"/>
      <c r="U212" s="462"/>
      <c r="V212" s="462"/>
      <c r="W212" s="462"/>
      <c r="X212" s="462"/>
    </row>
    <row r="213" spans="1:39" s="58" customFormat="1" ht="12.65" customHeight="1" x14ac:dyDescent="0.25">
      <c r="D213" s="462"/>
      <c r="E213" s="462"/>
      <c r="F213" s="462"/>
      <c r="G213" s="462"/>
      <c r="H213" s="462"/>
      <c r="I213" s="462"/>
      <c r="J213" s="462"/>
      <c r="K213" s="462"/>
      <c r="Q213" s="462"/>
      <c r="R213" s="462"/>
      <c r="S213" s="462"/>
      <c r="T213" s="462"/>
      <c r="U213" s="462"/>
      <c r="V213" s="462"/>
      <c r="W213" s="462"/>
      <c r="X213" s="462"/>
    </row>
    <row r="214" spans="1:39" ht="12" thickBot="1" x14ac:dyDescent="0.3">
      <c r="H214" s="354"/>
      <c r="Q214" s="354"/>
      <c r="R214" s="354"/>
      <c r="S214" s="354"/>
      <c r="T214" s="354"/>
      <c r="U214" s="354"/>
      <c r="V214" s="354"/>
      <c r="W214" s="354"/>
      <c r="X214" s="354"/>
      <c r="Y214" s="354"/>
    </row>
    <row r="215" spans="1:39" x14ac:dyDescent="0.25">
      <c r="D215" s="42"/>
      <c r="E215" s="42"/>
      <c r="F215" s="42"/>
      <c r="G215" s="230"/>
      <c r="H215" s="230"/>
      <c r="I215" s="42"/>
      <c r="J215" s="42"/>
      <c r="K215" s="42"/>
      <c r="L215" s="230"/>
      <c r="Q215" s="365"/>
      <c r="R215" s="365"/>
      <c r="S215" s="365"/>
      <c r="T215" s="230"/>
      <c r="U215" s="230"/>
      <c r="V215" s="365"/>
      <c r="W215" s="365"/>
      <c r="X215" s="365"/>
      <c r="Y215" s="230"/>
    </row>
    <row r="217" spans="1:39" s="519" customFormat="1" x14ac:dyDescent="0.25">
      <c r="A217" s="517">
        <v>1</v>
      </c>
      <c r="B217" s="517" t="s">
        <v>1127</v>
      </c>
      <c r="C217" s="518"/>
      <c r="D217" s="518"/>
      <c r="E217" s="518"/>
      <c r="F217" s="518"/>
      <c r="G217" s="518"/>
      <c r="H217" s="518"/>
      <c r="I217" s="518"/>
      <c r="J217" s="518"/>
      <c r="K217" s="518"/>
      <c r="L217" s="518"/>
      <c r="M217" s="518"/>
      <c r="N217" s="518"/>
      <c r="O217" s="518"/>
      <c r="P217" s="518"/>
      <c r="Q217" s="518"/>
      <c r="R217" s="518"/>
      <c r="S217" s="518"/>
      <c r="T217" s="518"/>
      <c r="U217" s="518"/>
      <c r="V217" s="518"/>
      <c r="W217" s="518"/>
      <c r="X217" s="518"/>
      <c r="Y217" s="518"/>
      <c r="Z217" s="518"/>
      <c r="AA217" s="518"/>
      <c r="AB217" s="518"/>
      <c r="AC217" s="518"/>
      <c r="AD217" s="518"/>
      <c r="AE217" s="518"/>
      <c r="AF217" s="518"/>
      <c r="AG217" s="518"/>
      <c r="AH217" s="518"/>
      <c r="AI217" s="518"/>
      <c r="AJ217" s="518"/>
      <c r="AK217" s="518"/>
      <c r="AL217" s="518"/>
      <c r="AM217" s="518"/>
    </row>
    <row r="218" spans="1:39" s="354" customFormat="1" x14ac:dyDescent="0.25"/>
    <row r="219" spans="1:39" s="354" customFormat="1" x14ac:dyDescent="0.25">
      <c r="B219" s="356">
        <v>1</v>
      </c>
      <c r="C219" s="356" t="s">
        <v>734</v>
      </c>
      <c r="D219" s="356"/>
      <c r="E219" s="357"/>
      <c r="F219" s="357"/>
      <c r="G219" s="357"/>
      <c r="H219" s="357"/>
      <c r="I219" s="357"/>
      <c r="J219" s="357"/>
      <c r="K219" s="357"/>
      <c r="L219" s="357"/>
      <c r="M219" s="357"/>
      <c r="N219" s="357"/>
      <c r="O219" s="357"/>
      <c r="P219" s="357"/>
      <c r="Q219" s="357"/>
      <c r="R219" s="357"/>
      <c r="S219" s="357"/>
      <c r="T219" s="357"/>
      <c r="U219" s="357"/>
      <c r="V219" s="357"/>
      <c r="W219" s="357"/>
      <c r="X219" s="357"/>
      <c r="Y219" s="357"/>
      <c r="Z219" s="357"/>
      <c r="AA219" s="357"/>
      <c r="AB219" s="357"/>
      <c r="AC219" s="357"/>
      <c r="AD219" s="357"/>
      <c r="AE219" s="357"/>
      <c r="AF219" s="357"/>
      <c r="AG219" s="357"/>
      <c r="AH219" s="357"/>
      <c r="AI219" s="357"/>
      <c r="AJ219" s="357"/>
      <c r="AK219" s="357"/>
      <c r="AL219" s="357"/>
      <c r="AM219" s="357"/>
    </row>
    <row r="220" spans="1:39" s="354" customFormat="1" x14ac:dyDescent="0.25"/>
    <row r="221" spans="1:39" s="354" customFormat="1" x14ac:dyDescent="0.25">
      <c r="C221" s="356">
        <v>1.1000000000000001</v>
      </c>
      <c r="D221" s="358" t="s">
        <v>763</v>
      </c>
      <c r="E221" s="357"/>
      <c r="F221" s="357"/>
      <c r="G221" s="357"/>
      <c r="H221" s="357"/>
      <c r="I221" s="357"/>
      <c r="J221" s="357"/>
      <c r="K221" s="357"/>
      <c r="L221" s="357"/>
      <c r="M221" s="357"/>
      <c r="N221" s="357"/>
      <c r="O221" s="357"/>
      <c r="P221" s="357"/>
      <c r="Q221" s="357"/>
      <c r="R221" s="357"/>
      <c r="S221" s="357"/>
      <c r="T221" s="357"/>
      <c r="U221" s="357"/>
      <c r="V221" s="357"/>
      <c r="W221" s="357"/>
      <c r="X221" s="357"/>
      <c r="Y221" s="357"/>
      <c r="Z221" s="357"/>
      <c r="AA221" s="357"/>
      <c r="AB221" s="357"/>
      <c r="AC221" s="357"/>
      <c r="AD221" s="357"/>
      <c r="AE221" s="357"/>
      <c r="AF221" s="357"/>
      <c r="AG221" s="357"/>
      <c r="AH221" s="357"/>
      <c r="AI221" s="357"/>
      <c r="AJ221" s="357"/>
      <c r="AK221" s="357"/>
      <c r="AL221" s="357"/>
      <c r="AM221" s="357"/>
    </row>
    <row r="222" spans="1:39" s="354" customFormat="1" x14ac:dyDescent="0.25">
      <c r="P222" s="433"/>
      <c r="Q222" s="58"/>
      <c r="S222" s="476"/>
      <c r="T222" s="58"/>
    </row>
    <row r="223" spans="1:39" s="354" customFormat="1" x14ac:dyDescent="0.25">
      <c r="D223" s="359" t="s">
        <v>970</v>
      </c>
      <c r="P223" s="433"/>
      <c r="S223" s="405">
        <v>1</v>
      </c>
    </row>
    <row r="224" spans="1:39" s="354" customFormat="1" x14ac:dyDescent="0.25">
      <c r="D224" s="370" t="s">
        <v>971</v>
      </c>
      <c r="S224" s="405" t="s">
        <v>1086</v>
      </c>
      <c r="AA224" s="279"/>
    </row>
    <row r="225" spans="4:24" s="354" customFormat="1" x14ac:dyDescent="0.25">
      <c r="D225" s="360" t="s">
        <v>972</v>
      </c>
      <c r="S225" s="433" t="s">
        <v>1074</v>
      </c>
    </row>
    <row r="226" spans="4:24" s="354" customFormat="1" x14ac:dyDescent="0.25">
      <c r="D226" s="360"/>
      <c r="S226" s="434">
        <v>4</v>
      </c>
    </row>
    <row r="227" spans="4:24" s="354" customFormat="1" ht="12" x14ac:dyDescent="0.25">
      <c r="D227" s="303">
        <f ca="1">INDIRECT(E227)</f>
        <v>0.34480750122008547</v>
      </c>
      <c r="E227" s="46" t="s">
        <v>834</v>
      </c>
      <c r="G227" s="770" t="s">
        <v>1003</v>
      </c>
      <c r="H227" s="770"/>
      <c r="I227" s="770"/>
      <c r="T227" s="770" t="s">
        <v>1004</v>
      </c>
      <c r="U227" s="770"/>
      <c r="V227" s="770"/>
    </row>
    <row r="228" spans="4:24" s="354" customFormat="1" x14ac:dyDescent="0.25">
      <c r="G228" s="361">
        <v>2</v>
      </c>
      <c r="T228" s="361">
        <v>2</v>
      </c>
    </row>
    <row r="229" spans="4:24" s="354" customFormat="1" x14ac:dyDescent="0.25">
      <c r="G229" s="483" t="s">
        <v>758</v>
      </c>
      <c r="I229" s="483" t="s">
        <v>759</v>
      </c>
      <c r="T229" s="483" t="s">
        <v>758</v>
      </c>
      <c r="V229" s="483" t="s">
        <v>759</v>
      </c>
    </row>
    <row r="230" spans="4:24" s="354" customFormat="1" ht="47.25" customHeight="1" x14ac:dyDescent="0.25">
      <c r="D230" s="363" t="s">
        <v>760</v>
      </c>
      <c r="E230" s="363" t="s">
        <v>1133</v>
      </c>
      <c r="F230" s="363" t="s">
        <v>892</v>
      </c>
      <c r="G230" s="363" t="s">
        <v>893</v>
      </c>
      <c r="H230" s="363"/>
      <c r="I230" s="363" t="s">
        <v>894</v>
      </c>
      <c r="J230" s="363"/>
      <c r="K230" s="363" t="s">
        <v>172</v>
      </c>
      <c r="Q230" s="363" t="s">
        <v>760</v>
      </c>
      <c r="R230" s="363" t="s">
        <v>1132</v>
      </c>
      <c r="S230" s="363" t="s">
        <v>892</v>
      </c>
      <c r="T230" s="363" t="s">
        <v>893</v>
      </c>
      <c r="U230" s="363"/>
      <c r="V230" s="363" t="s">
        <v>894</v>
      </c>
      <c r="W230" s="363"/>
      <c r="X230" s="363" t="s">
        <v>172</v>
      </c>
    </row>
    <row r="231" spans="4:24" s="354" customFormat="1" x14ac:dyDescent="0.25">
      <c r="D231" s="355">
        <v>3</v>
      </c>
      <c r="E231" s="753"/>
      <c r="F231" s="753"/>
      <c r="G231" s="754"/>
      <c r="H231" s="755"/>
      <c r="I231" s="754"/>
      <c r="J231" s="357"/>
      <c r="K231" s="357"/>
      <c r="Q231" s="355">
        <v>3</v>
      </c>
      <c r="R231" s="357"/>
      <c r="S231" s="357"/>
      <c r="T231" s="357"/>
      <c r="U231" s="357"/>
      <c r="V231" s="357"/>
      <c r="W231" s="357"/>
      <c r="X231" s="357"/>
    </row>
    <row r="232" spans="4:24" s="354" customFormat="1" x14ac:dyDescent="0.25">
      <c r="D232" s="355">
        <v>5</v>
      </c>
      <c r="E232" s="364">
        <f>VLOOKUP(D232,'Cálculos auxiliares'!$D$345:$G$359,4,FALSE)</f>
        <v>90.927556314062898</v>
      </c>
      <c r="F232" s="364">
        <f t="shared" ref="F232:F237" si="48">E232*(1-Retail.minus.saib.retail.minus.items.only)</f>
        <v>59.575052829362257</v>
      </c>
      <c r="G232" s="253">
        <f>F232-VLOOKUP('Tarifas SAIB'!D232,'Cálculos SCyD'!$C$204:$F$218,$G$228,FALSE)+'Cálculos auxiliares'!J232-VLOOKUP(D232,'Cálculos SCyD'!$C$335:$D$349,$G$228,FALSE)</f>
        <v>89.875346647298244</v>
      </c>
      <c r="H232" s="357"/>
      <c r="I232" s="253">
        <f t="shared" ref="I232:I245" si="49">G232+factor.VoIP.Quality.uppercost.national</f>
        <v>114.31836946715195</v>
      </c>
      <c r="J232" s="357"/>
      <c r="K232" s="354" t="s">
        <v>895</v>
      </c>
      <c r="Q232" s="355">
        <v>5</v>
      </c>
      <c r="R232" s="357"/>
      <c r="S232" s="357"/>
      <c r="T232" s="357"/>
      <c r="U232" s="357"/>
      <c r="V232" s="357"/>
      <c r="W232" s="357"/>
      <c r="X232" s="357"/>
    </row>
    <row r="233" spans="4:24" s="354" customFormat="1" x14ac:dyDescent="0.25">
      <c r="D233" s="355">
        <v>10</v>
      </c>
      <c r="E233" s="756"/>
      <c r="F233" s="756"/>
      <c r="G233" s="754"/>
      <c r="H233" s="755"/>
      <c r="I233" s="754"/>
      <c r="J233" s="357"/>
      <c r="K233" s="354" t="s">
        <v>895</v>
      </c>
      <c r="O233" s="279"/>
      <c r="Q233" s="355">
        <v>10</v>
      </c>
      <c r="R233" s="364">
        <f>VLOOKUP(Q233,'Cálculos auxiliares'!$F$578:$J$583,5,FALSE)</f>
        <v>205.29451210221791</v>
      </c>
      <c r="S233" s="364">
        <f>R233*(1-Retail.minus.saib.retail.minus.items.only)</f>
        <v>134.50742437005553</v>
      </c>
      <c r="T233" s="253">
        <f>S233-VLOOKUP(Q233,'Cálculos SCyD'!$T$204:$W$215,$T$228,FALSE)+local.loop.optical.fiber-VLOOKUP(Q233,'Cálculos SCyD'!$T$334:$U$346,$T$228,FALSE)</f>
        <v>105.57423036284177</v>
      </c>
      <c r="U233" s="357"/>
      <c r="V233" s="253">
        <f>T233+factor.VoIP.Quality.uppercost.national</f>
        <v>130.01725318269547</v>
      </c>
      <c r="W233" s="432"/>
      <c r="X233" s="354" t="s">
        <v>1016</v>
      </c>
    </row>
    <row r="234" spans="4:24" s="354" customFormat="1" x14ac:dyDescent="0.25">
      <c r="D234" s="355">
        <v>20</v>
      </c>
      <c r="E234" s="364">
        <f>VLOOKUP(D234,'Cálculos auxiliares'!$D$345:$G$359,4,FALSE)</f>
        <v>169.66480074204048</v>
      </c>
      <c r="F234" s="364">
        <f t="shared" si="48"/>
        <v>111.1631047531738</v>
      </c>
      <c r="G234" s="253">
        <f>F234-VLOOKUP('Tarifas SAIB'!D234,'Cálculos SCyD'!$C$204:$F$218,$G$228,FALSE)+'Cálculos auxiliares'!J234-VLOOKUP(D234,'Cálculos SCyD'!$C$335:$D$349,$G$228,FALSE)</f>
        <v>109.04402757890503</v>
      </c>
      <c r="H234" s="357"/>
      <c r="I234" s="253">
        <f t="shared" si="49"/>
        <v>133.48705039875875</v>
      </c>
      <c r="J234" s="357"/>
      <c r="K234" s="354" t="s">
        <v>895</v>
      </c>
      <c r="Q234" s="355">
        <v>20</v>
      </c>
      <c r="R234" s="357"/>
      <c r="S234" s="357"/>
      <c r="T234" s="357"/>
      <c r="U234" s="357"/>
      <c r="V234" s="357"/>
      <c r="W234" s="357"/>
      <c r="X234" s="357"/>
    </row>
    <row r="235" spans="4:24" s="354" customFormat="1" x14ac:dyDescent="0.25">
      <c r="D235" s="355">
        <v>30</v>
      </c>
      <c r="E235" s="364">
        <f>VLOOKUP(D235,'Cálculos auxiliares'!$D$345:$G$359,4,FALSE)</f>
        <v>203.75174547677466</v>
      </c>
      <c r="F235" s="364">
        <f t="shared" si="48"/>
        <v>133.49661524969713</v>
      </c>
      <c r="G235" s="253">
        <f>F235-VLOOKUP('Tarifas SAIB'!D235,'Cálculos SCyD'!$C$204:$F$218,$G$228,FALSE)+'Cálculos auxiliares'!J235-VLOOKUP(D235,'Cálculos SCyD'!$C$335:$D$349,$G$228,FALSE)</f>
        <v>122.34348326126171</v>
      </c>
      <c r="H235" s="357"/>
      <c r="I235" s="253">
        <f t="shared" si="49"/>
        <v>146.78650608111542</v>
      </c>
      <c r="J235" s="357"/>
      <c r="K235" s="354" t="s">
        <v>895</v>
      </c>
      <c r="Q235" s="355">
        <v>30</v>
      </c>
      <c r="R235" s="364">
        <f>VLOOKUP(Q235,'Cálculos auxiliares'!$F$578:$J$583,5,FALSE)</f>
        <v>394.28669467014601</v>
      </c>
      <c r="S235" s="364">
        <f>R235*(1-Retail.minus.saib.retail.minus.items.only)</f>
        <v>258.33368471660617</v>
      </c>
      <c r="T235" s="253">
        <f>S235-VLOOKUP(Q235,'Cálculos SCyD'!$T$204:$W$215,$T$228,FALSE)+local.loop.optical.fiber-VLOOKUP(Q235,'Cálculos SCyD'!$T$334:$U$346,$T$228,FALSE)</f>
        <v>173.96481940553733</v>
      </c>
      <c r="U235" s="357"/>
      <c r="V235" s="253">
        <f>T235+factor.VoIP.Quality.uppercost.national</f>
        <v>198.40784222539105</v>
      </c>
      <c r="W235" s="432"/>
      <c r="X235" s="354" t="s">
        <v>1016</v>
      </c>
    </row>
    <row r="236" spans="4:24" s="354" customFormat="1" x14ac:dyDescent="0.25">
      <c r="D236" s="355">
        <v>40</v>
      </c>
      <c r="E236" s="364">
        <f>VLOOKUP(D236,'Cálculos auxiliares'!$D$345:$G$359,4,FALSE)</f>
        <v>231.79929720256337</v>
      </c>
      <c r="F236" s="364">
        <f t="shared" si="48"/>
        <v>151.87316074957553</v>
      </c>
      <c r="G236" s="253">
        <f>F236-VLOOKUP('Tarifas SAIB'!D236,'Cálculos SCyD'!$C$204:$F$218,$G$228,FALSE)+'Cálculos auxiliares'!J236-VLOOKUP(D236,'Cálculos SCyD'!$C$335:$D$349,$G$228,FALSE)</f>
        <v>134.25216476996263</v>
      </c>
      <c r="H236" s="357"/>
      <c r="I236" s="253">
        <f t="shared" si="49"/>
        <v>158.69518758981633</v>
      </c>
      <c r="J236" s="357"/>
      <c r="K236" s="354" t="s">
        <v>895</v>
      </c>
      <c r="Q236" s="355">
        <v>40</v>
      </c>
      <c r="R236" s="357"/>
      <c r="S236" s="357"/>
      <c r="T236" s="357"/>
      <c r="U236" s="357"/>
      <c r="V236" s="357"/>
      <c r="W236" s="357"/>
      <c r="X236" s="357"/>
    </row>
    <row r="237" spans="4:24" s="354" customFormat="1" x14ac:dyDescent="0.25">
      <c r="D237" s="355">
        <v>50</v>
      </c>
      <c r="E237" s="364">
        <f>VLOOKUP(D237,'Cálculos auxiliares'!$D$345:$G$359,4,FALSE)</f>
        <v>256.71375067362521</v>
      </c>
      <c r="F237" s="364">
        <f t="shared" si="48"/>
        <v>168.19692377501644</v>
      </c>
      <c r="G237" s="253">
        <f>F237-VLOOKUP('Tarifas SAIB'!D237,'Cálculos SCyD'!$C$204:$F$218,$G$228,FALSE)+'Cálculos auxiliares'!J237-VLOOKUP(D237,'Cálculos SCyD'!$C$335:$D$349,$G$228,FALSE)</f>
        <v>141.87428340198886</v>
      </c>
      <c r="H237" s="357"/>
      <c r="I237" s="253">
        <f t="shared" si="49"/>
        <v>166.31730622184256</v>
      </c>
      <c r="J237" s="357"/>
      <c r="K237" s="354" t="s">
        <v>895</v>
      </c>
      <c r="Q237" s="355">
        <v>50</v>
      </c>
      <c r="R237" s="364">
        <f>VLOOKUP(Q237,'Cálculos auxiliares'!$F$578:$J$583,5,FALSE)</f>
        <v>426.08516770356943</v>
      </c>
      <c r="S237" s="364">
        <f>R237*(1-Retail.minus.saib.retail.minus.items.only)</f>
        <v>279.16780572076055</v>
      </c>
      <c r="T237" s="253">
        <f>S237-VLOOKUP(Q237,'Cálculos SCyD'!$T$204:$W$215,$T$228,FALSE)+local.loop.optical.fiber-VLOOKUP(Q237,'Cálculos SCyD'!$T$334:$U$346,$T$228,FALSE)</f>
        <v>160.86366435505846</v>
      </c>
      <c r="U237" s="357"/>
      <c r="V237" s="253">
        <f>T237+factor.VoIP.Quality.uppercost.national</f>
        <v>185.30668717491216</v>
      </c>
      <c r="W237" s="432"/>
      <c r="X237" s="354" t="s">
        <v>1016</v>
      </c>
    </row>
    <row r="238" spans="4:24" s="354" customFormat="1" x14ac:dyDescent="0.25">
      <c r="D238" s="355">
        <v>60</v>
      </c>
      <c r="E238" s="756"/>
      <c r="F238" s="759"/>
      <c r="G238" s="754"/>
      <c r="H238" s="755"/>
      <c r="I238" s="754"/>
      <c r="J238" s="357"/>
      <c r="Q238" s="355">
        <v>60</v>
      </c>
      <c r="R238" s="357"/>
      <c r="S238" s="357"/>
      <c r="T238" s="357"/>
      <c r="U238" s="357"/>
      <c r="V238" s="357"/>
      <c r="W238" s="357"/>
      <c r="X238" s="357"/>
    </row>
    <row r="239" spans="4:24" s="354" customFormat="1" x14ac:dyDescent="0.25">
      <c r="D239" s="355">
        <v>80</v>
      </c>
      <c r="E239" s="756"/>
      <c r="F239" s="759"/>
      <c r="G239" s="754"/>
      <c r="H239" s="755"/>
      <c r="I239" s="754"/>
      <c r="J239" s="357"/>
      <c r="Q239" s="355">
        <v>80</v>
      </c>
      <c r="R239" s="357"/>
      <c r="S239" s="357"/>
      <c r="T239" s="357"/>
      <c r="U239" s="357"/>
      <c r="V239" s="357"/>
      <c r="W239" s="357"/>
      <c r="X239" s="357"/>
    </row>
    <row r="240" spans="4:24" s="354" customFormat="1" x14ac:dyDescent="0.25">
      <c r="D240" s="355">
        <v>100</v>
      </c>
      <c r="E240" s="364">
        <f>VLOOKUP(D240,'Cálculos auxiliares'!$D$345:$G$359,4,FALSE)</f>
        <v>351.50160045708242</v>
      </c>
      <c r="F240" s="622">
        <f t="shared" ref="F240:F245" si="50">E240*(1-Retail.minus.saib.retail.minus.items.only)</f>
        <v>230.30121192861495</v>
      </c>
      <c r="G240" s="253">
        <f>F240-VLOOKUP('Tarifas SAIB'!D240,'Cálculos SCyD'!$C$204:$F$218,$G$228,FALSE)+'Cálculos auxiliares'!J240-VLOOKUP(D240,'Cálculos SCyD'!$C$335:$D$349,$G$228,FALSE)</f>
        <v>172.21301055734614</v>
      </c>
      <c r="H240" s="357"/>
      <c r="I240" s="253">
        <f t="shared" si="49"/>
        <v>196.65603337719983</v>
      </c>
      <c r="J240" s="357"/>
      <c r="K240" s="354" t="s">
        <v>895</v>
      </c>
      <c r="Q240" s="355">
        <v>100</v>
      </c>
      <c r="R240" s="364">
        <f>VLOOKUP(Q240,'Cálculos auxiliares'!$F$578:$J$583,5,FALSE)</f>
        <v>527.27342262526156</v>
      </c>
      <c r="S240" s="364">
        <f>R240*(1-Retail.minus.saib.retail.minus.items.only)</f>
        <v>345.46559131008303</v>
      </c>
      <c r="T240" s="253">
        <f>S240-VLOOKUP(Q240,'Cálculos SCyD'!$T$204:$W$215,$T$228,FALSE)+local.loop.optical.fiber-VLOOKUP(Q240,'Cálculos SCyD'!$T$334:$U$346,$T$228,FALSE)</f>
        <v>170.33188805485733</v>
      </c>
      <c r="U240" s="357"/>
      <c r="V240" s="253">
        <f>T240+factor.VoIP.Quality.uppercost.national</f>
        <v>194.77491087471105</v>
      </c>
      <c r="W240" s="432"/>
      <c r="X240" s="354" t="s">
        <v>1016</v>
      </c>
    </row>
    <row r="241" spans="3:39" s="354" customFormat="1" x14ac:dyDescent="0.25">
      <c r="D241" s="355">
        <v>150</v>
      </c>
      <c r="E241" s="364">
        <f>VLOOKUP(D241,'Cálculos auxiliares'!$D$345:$G$359,4,FALSE)</f>
        <v>422.59930681532785</v>
      </c>
      <c r="F241" s="622">
        <f t="shared" si="50"/>
        <v>276.88389581499439</v>
      </c>
      <c r="G241" s="253">
        <f>F241-VLOOKUP('Tarifas SAIB'!D241,'Cálculos SCyD'!$C$204:$F$218,$G$228,FALSE)+'Cálculos auxiliares'!J241-VLOOKUP(D241,'Cálculos SCyD'!$C$335:$D$349,$G$228,FALSE)</f>
        <v>196.33980345836204</v>
      </c>
      <c r="H241" s="357"/>
      <c r="I241" s="253">
        <f t="shared" si="49"/>
        <v>220.78282627821574</v>
      </c>
      <c r="J241" s="357"/>
      <c r="K241" s="354" t="s">
        <v>895</v>
      </c>
      <c r="Q241" s="355">
        <v>150</v>
      </c>
      <c r="R241" s="364">
        <f>VLOOKUP(Q241,'Cálculos auxiliares'!$F$578:$J$583,5,FALSE)</f>
        <v>627.28749807572683</v>
      </c>
      <c r="S241" s="364">
        <f>R241*(1-Retail.minus.saib.retail.minus.items.only)</f>
        <v>410.99406331763623</v>
      </c>
      <c r="T241" s="253">
        <f>S241-VLOOKUP(Q241,'Cálculos SCyD'!$T$204:$W$215,$T$228,FALSE)+local.loop.optical.fiber-VLOOKUP(Q241,'Cálculos SCyD'!$T$334:$U$346,$T$228,FALSE)</f>
        <v>195.68608306450793</v>
      </c>
      <c r="U241" s="357"/>
      <c r="V241" s="253">
        <f>T241+factor.VoIP.Quality.uppercost.national</f>
        <v>220.12910588436165</v>
      </c>
      <c r="W241" s="432"/>
      <c r="X241" s="354" t="s">
        <v>1016</v>
      </c>
    </row>
    <row r="242" spans="3:39" s="354" customFormat="1" x14ac:dyDescent="0.25">
      <c r="D242" s="355">
        <v>200</v>
      </c>
      <c r="E242" s="364">
        <f>VLOOKUP(D242,'Cálculos auxiliares'!$D$345:$G$359,4,FALSE)</f>
        <v>481.68702724107629</v>
      </c>
      <c r="F242" s="622">
        <f t="shared" si="50"/>
        <v>315.59772700794952</v>
      </c>
      <c r="G242" s="253">
        <f>F242-VLOOKUP('Tarifas SAIB'!D242,'Cálculos SCyD'!$C$204:$F$218,$G$228,FALSE)+'Cálculos auxiliares'!J242-VLOOKUP(D242,'Cálculos SCyD'!$C$335:$D$349,$G$228,FALSE)</f>
        <v>217.08818015373751</v>
      </c>
      <c r="H242" s="357"/>
      <c r="I242" s="253">
        <f t="shared" si="49"/>
        <v>241.53120297359123</v>
      </c>
      <c r="J242" s="357"/>
      <c r="K242" s="354" t="s">
        <v>895</v>
      </c>
      <c r="Q242" s="355">
        <v>200</v>
      </c>
      <c r="R242" s="364">
        <f>VLOOKUP(Q242,'Cálculos auxiliares'!$F$578:$J$583,5,FALSE)</f>
        <v>740.90904992113167</v>
      </c>
      <c r="S242" s="364">
        <f>R242*(1-Retail.minus.saib.retail.minus.items.only)</f>
        <v>485.43805178647864</v>
      </c>
      <c r="T242" s="253">
        <f>S242-VLOOKUP(Q242,'Cálculos SCyD'!$T$204:$W$215,$T$228,FALSE)+local.loop.optical.fiber-VLOOKUP(Q242,'Cálculos SCyD'!$T$334:$U$346,$T$228,FALSE)</f>
        <v>237.98932299438536</v>
      </c>
      <c r="U242" s="357"/>
      <c r="V242" s="253">
        <f>T242+factor.VoIP.Quality.uppercost.national</f>
        <v>262.43234581423906</v>
      </c>
      <c r="W242" s="432"/>
      <c r="X242" s="354" t="s">
        <v>1016</v>
      </c>
    </row>
    <row r="243" spans="3:39" s="354" customFormat="1" x14ac:dyDescent="0.25">
      <c r="D243" s="355">
        <v>300</v>
      </c>
      <c r="E243" s="756"/>
      <c r="F243" s="759"/>
      <c r="G243" s="754"/>
      <c r="H243" s="755"/>
      <c r="I243" s="754"/>
      <c r="J243" s="357"/>
      <c r="Q243" s="355">
        <v>300</v>
      </c>
      <c r="R243" s="364"/>
      <c r="S243" s="364"/>
      <c r="T243" s="253"/>
      <c r="U243" s="357"/>
      <c r="V243" s="253"/>
      <c r="W243" s="432"/>
    </row>
    <row r="244" spans="3:39" s="354" customFormat="1" x14ac:dyDescent="0.25">
      <c r="D244" s="355">
        <v>350</v>
      </c>
      <c r="E244" s="364">
        <f>VLOOKUP(D244,'Cálculos auxiliares'!$D$345:$G$359,4,FALSE)</f>
        <v>644.08797931844936</v>
      </c>
      <c r="F244" s="622">
        <f t="shared" si="50"/>
        <v>422.00161260376069</v>
      </c>
      <c r="G244" s="253">
        <f>F244-VLOOKUP('Tarifas SAIB'!D244,'Cálculos SCyD'!$C$204:$F$218,$G$228,FALSE)+'Cálculos auxiliares'!J244-VLOOKUP(D244,'Cálculos SCyD'!$C$335:$D$349,$G$228,FALSE)</f>
        <v>282.9521011284462</v>
      </c>
      <c r="H244" s="357"/>
      <c r="I244" s="253">
        <f t="shared" si="49"/>
        <v>307.3951239482999</v>
      </c>
      <c r="J244" s="357"/>
      <c r="Q244" s="355">
        <v>350</v>
      </c>
      <c r="R244" s="364"/>
      <c r="S244" s="364"/>
      <c r="T244" s="253"/>
      <c r="U244" s="357"/>
      <c r="V244" s="253"/>
      <c r="W244" s="432"/>
    </row>
    <row r="245" spans="3:39" s="354" customFormat="1" ht="12" thickBot="1" x14ac:dyDescent="0.3">
      <c r="D245" s="355">
        <v>400</v>
      </c>
      <c r="E245" s="364">
        <f>VLOOKUP(D245,'Cálculos auxiliares'!$D$345:$G$359,4,FALSE)</f>
        <v>687.96591345411775</v>
      </c>
      <c r="F245" s="622">
        <f t="shared" si="50"/>
        <v>450.75010591140978</v>
      </c>
      <c r="G245" s="253">
        <f>F245-VLOOKUP('Tarifas SAIB'!D245,'Cálculos SCyD'!$C$204:$F$218,$G$228,FALSE)+'Cálculos auxiliares'!J245-VLOOKUP(D245,'Cálculos SCyD'!$C$335:$D$349,$G$228,FALSE)</f>
        <v>300.8048179808186</v>
      </c>
      <c r="H245" s="357"/>
      <c r="I245" s="253">
        <f t="shared" si="49"/>
        <v>325.24784080067229</v>
      </c>
      <c r="J245" s="357"/>
      <c r="Q245" s="355">
        <v>400</v>
      </c>
      <c r="R245" s="364"/>
      <c r="S245" s="364"/>
      <c r="T245" s="253"/>
      <c r="U245" s="357"/>
      <c r="V245" s="253"/>
      <c r="W245" s="432"/>
    </row>
    <row r="246" spans="3:39" s="354" customFormat="1" x14ac:dyDescent="0.25">
      <c r="D246" s="365"/>
      <c r="E246" s="365"/>
      <c r="F246" s="365"/>
      <c r="G246" s="365"/>
      <c r="H246" s="365"/>
      <c r="I246" s="365"/>
      <c r="J246" s="365"/>
      <c r="K246" s="365"/>
      <c r="Q246" s="365"/>
      <c r="R246" s="365"/>
      <c r="S246" s="365"/>
      <c r="T246" s="365"/>
      <c r="U246" s="365"/>
      <c r="V246" s="365"/>
      <c r="W246" s="365"/>
      <c r="X246" s="365"/>
    </row>
    <row r="247" spans="3:39" s="354" customFormat="1" x14ac:dyDescent="0.25"/>
    <row r="248" spans="3:39" s="354" customFormat="1" x14ac:dyDescent="0.25">
      <c r="C248" s="356">
        <v>1.2</v>
      </c>
      <c r="D248" s="358" t="s">
        <v>764</v>
      </c>
      <c r="E248" s="357"/>
      <c r="F248" s="357"/>
      <c r="G248" s="357"/>
      <c r="H248" s="357"/>
      <c r="I248" s="357"/>
      <c r="J248" s="357"/>
      <c r="K248" s="357"/>
      <c r="L248" s="357"/>
      <c r="M248" s="357"/>
      <c r="N248" s="357"/>
      <c r="O248" s="357"/>
      <c r="P248" s="357"/>
      <c r="Q248" s="358"/>
      <c r="R248" s="357"/>
      <c r="S248" s="357"/>
      <c r="T248" s="357"/>
      <c r="U248" s="357"/>
      <c r="V248" s="357"/>
      <c r="W248" s="357"/>
      <c r="X248" s="357"/>
      <c r="Y248" s="357"/>
      <c r="Z248" s="357"/>
      <c r="AA248" s="357"/>
      <c r="AB248" s="357"/>
      <c r="AC248" s="357"/>
      <c r="AD248" s="357"/>
      <c r="AE248" s="357"/>
      <c r="AF248" s="357"/>
      <c r="AG248" s="357"/>
      <c r="AH248" s="357"/>
      <c r="AI248" s="357"/>
      <c r="AJ248" s="357"/>
      <c r="AK248" s="357"/>
      <c r="AL248" s="357"/>
      <c r="AM248" s="357"/>
    </row>
    <row r="249" spans="3:39" s="354" customFormat="1" x14ac:dyDescent="0.25"/>
    <row r="250" spans="3:39" s="354" customFormat="1" x14ac:dyDescent="0.25">
      <c r="D250" s="359" t="s">
        <v>973</v>
      </c>
      <c r="Q250" s="359"/>
    </row>
    <row r="251" spans="3:39" s="354" customFormat="1" x14ac:dyDescent="0.25">
      <c r="D251" s="359" t="s">
        <v>974</v>
      </c>
      <c r="Q251" s="359"/>
    </row>
    <row r="252" spans="3:39" s="354" customFormat="1" x14ac:dyDescent="0.25">
      <c r="D252" s="360"/>
      <c r="Q252" s="360"/>
    </row>
    <row r="253" spans="3:39" s="354" customFormat="1" ht="12" x14ac:dyDescent="0.25">
      <c r="D253" s="303">
        <f ca="1">INDIRECT(E253)</f>
        <v>0.34480750122008547</v>
      </c>
      <c r="E253" s="46" t="s">
        <v>834</v>
      </c>
      <c r="G253" s="770" t="s">
        <v>1003</v>
      </c>
      <c r="H253" s="770"/>
      <c r="I253" s="770"/>
      <c r="T253" s="770" t="s">
        <v>1004</v>
      </c>
      <c r="U253" s="770"/>
      <c r="V253" s="770"/>
    </row>
    <row r="254" spans="3:39" s="354" customFormat="1" x14ac:dyDescent="0.25">
      <c r="G254" s="361">
        <v>2</v>
      </c>
      <c r="T254" s="361">
        <v>2</v>
      </c>
    </row>
    <row r="255" spans="3:39" s="354" customFormat="1" x14ac:dyDescent="0.25">
      <c r="G255" s="483" t="s">
        <v>758</v>
      </c>
      <c r="I255" s="483" t="s">
        <v>759</v>
      </c>
      <c r="T255" s="483" t="s">
        <v>758</v>
      </c>
      <c r="V255" s="483" t="s">
        <v>759</v>
      </c>
    </row>
    <row r="256" spans="3:39" s="354" customFormat="1" ht="34.5" x14ac:dyDescent="0.25">
      <c r="D256" s="363" t="s">
        <v>760</v>
      </c>
      <c r="E256" s="363" t="s">
        <v>1133</v>
      </c>
      <c r="F256" s="363" t="s">
        <v>892</v>
      </c>
      <c r="G256" s="363" t="s">
        <v>893</v>
      </c>
      <c r="H256" s="363" t="s">
        <v>762</v>
      </c>
      <c r="I256" s="363" t="s">
        <v>894</v>
      </c>
      <c r="J256" s="363" t="s">
        <v>762</v>
      </c>
      <c r="K256" s="363" t="s">
        <v>172</v>
      </c>
      <c r="Q256" s="363" t="s">
        <v>760</v>
      </c>
      <c r="R256" s="363" t="s">
        <v>761</v>
      </c>
      <c r="S256" s="363" t="s">
        <v>892</v>
      </c>
      <c r="T256" s="363" t="s">
        <v>893</v>
      </c>
      <c r="U256" s="363" t="s">
        <v>762</v>
      </c>
      <c r="V256" s="363" t="s">
        <v>894</v>
      </c>
      <c r="W256" s="363" t="s">
        <v>762</v>
      </c>
      <c r="X256" s="363" t="s">
        <v>172</v>
      </c>
    </row>
    <row r="257" spans="4:24" s="354" customFormat="1" x14ac:dyDescent="0.25">
      <c r="D257" s="762"/>
      <c r="E257" s="753"/>
      <c r="F257" s="753"/>
      <c r="G257" s="754"/>
      <c r="H257" s="760"/>
      <c r="I257" s="754"/>
      <c r="J257" s="760"/>
      <c r="K257" s="357"/>
      <c r="Q257" s="355">
        <v>3</v>
      </c>
      <c r="R257" s="357"/>
      <c r="S257" s="357"/>
      <c r="T257" s="357"/>
      <c r="U257" s="357"/>
      <c r="V257" s="357"/>
      <c r="W257" s="357"/>
      <c r="X257" s="357"/>
    </row>
    <row r="258" spans="4:24" s="354" customFormat="1" x14ac:dyDescent="0.25">
      <c r="D258" s="355">
        <v>5</v>
      </c>
      <c r="E258" s="364">
        <f>VLOOKUP(D258,'Cálculos auxiliares'!$D$345:$G$359,4,FALSE)</f>
        <v>90.927556314062898</v>
      </c>
      <c r="F258" s="364">
        <f t="shared" ref="F258:F271" si="51">E258*(1-Retail.minus.saib.retail.minus.items.only)</f>
        <v>59.575052829362257</v>
      </c>
      <c r="G258" s="253">
        <f>F258-VLOOKUP('Tarifas SAIB'!D258,'Cálculos SCyD'!$C$204:$F$218,$G$254,FALSE)-VLOOKUP(D258,'Cálculos SCyD'!$C$334:$D$349,$G$254,FALSE)</f>
        <v>7.220702097105054</v>
      </c>
      <c r="H258" s="407"/>
      <c r="I258" s="253">
        <f t="shared" ref="I258:I271" si="52">G258+factor.VoIP.Quality.uppercost.national</f>
        <v>31.663724916958763</v>
      </c>
      <c r="J258" s="407"/>
      <c r="K258" s="357"/>
      <c r="Q258" s="355">
        <v>5</v>
      </c>
      <c r="R258" s="357"/>
      <c r="S258" s="357"/>
      <c r="T258" s="357"/>
      <c r="U258" s="357"/>
      <c r="V258" s="357"/>
      <c r="W258" s="357"/>
      <c r="X258" s="357"/>
    </row>
    <row r="259" spans="4:24" s="354" customFormat="1" x14ac:dyDescent="0.25">
      <c r="D259" s="762"/>
      <c r="E259" s="756"/>
      <c r="F259" s="756"/>
      <c r="G259" s="754"/>
      <c r="H259" s="761"/>
      <c r="I259" s="754"/>
      <c r="J259" s="761"/>
      <c r="K259" s="357"/>
      <c r="Q259" s="355">
        <v>10</v>
      </c>
      <c r="R259" s="357"/>
      <c r="S259" s="357"/>
      <c r="T259" s="357"/>
      <c r="U259" s="357"/>
      <c r="V259" s="357"/>
      <c r="W259" s="357"/>
      <c r="X259" s="357"/>
    </row>
    <row r="260" spans="4:24" s="354" customFormat="1" x14ac:dyDescent="0.25">
      <c r="D260" s="355">
        <v>20</v>
      </c>
      <c r="E260" s="364">
        <f>VLOOKUP(D260,'Cálculos auxiliares'!$D$345:$G$359,4,FALSE)</f>
        <v>169.66480074204048</v>
      </c>
      <c r="F260" s="364">
        <f t="shared" si="51"/>
        <v>111.1631047531738</v>
      </c>
      <c r="G260" s="253">
        <f>F260-VLOOKUP('Tarifas SAIB'!D260,'Cálculos SCyD'!$C$204:$F$218,$G$254,FALSE)-VLOOKUP(D260,'Cálculos SCyD'!$C$334:$D$349,$G$254,FALSE)</f>
        <v>26.389383028711855</v>
      </c>
      <c r="H260" s="407"/>
      <c r="I260" s="253">
        <f t="shared" si="52"/>
        <v>50.832405848565564</v>
      </c>
      <c r="J260" s="407"/>
      <c r="K260" s="357"/>
      <c r="Q260" s="355">
        <v>20</v>
      </c>
      <c r="R260" s="357"/>
      <c r="S260" s="357"/>
      <c r="T260" s="357"/>
      <c r="U260" s="357"/>
      <c r="V260" s="357"/>
      <c r="W260" s="357"/>
      <c r="X260" s="357"/>
    </row>
    <row r="261" spans="4:24" s="354" customFormat="1" x14ac:dyDescent="0.25">
      <c r="D261" s="355">
        <v>30</v>
      </c>
      <c r="E261" s="364">
        <f>VLOOKUP(D261,'Cálculos auxiliares'!$D$345:$G$359,4,FALSE)</f>
        <v>203.75174547677466</v>
      </c>
      <c r="F261" s="364">
        <f t="shared" si="51"/>
        <v>133.49661524969713</v>
      </c>
      <c r="G261" s="253">
        <f>F261-VLOOKUP('Tarifas SAIB'!D261,'Cálculos SCyD'!$C$204:$F$218,$G$254,FALSE)-VLOOKUP(D261,'Cálculos SCyD'!$C$334:$D$349,$G$254,FALSE)</f>
        <v>35.889820053323533</v>
      </c>
      <c r="H261" s="407"/>
      <c r="I261" s="253">
        <f t="shared" si="52"/>
        <v>60.332842873177242</v>
      </c>
      <c r="J261" s="407"/>
      <c r="K261" s="357"/>
      <c r="Q261" s="355">
        <v>30</v>
      </c>
      <c r="R261" s="357"/>
      <c r="S261" s="357"/>
      <c r="T261" s="357"/>
      <c r="U261" s="357"/>
      <c r="V261" s="357"/>
      <c r="W261" s="357"/>
      <c r="X261" s="357"/>
    </row>
    <row r="262" spans="4:24" s="354" customFormat="1" x14ac:dyDescent="0.25">
      <c r="D262" s="355">
        <v>40</v>
      </c>
      <c r="E262" s="364">
        <f>VLOOKUP(D262,'Cálculos auxiliares'!$D$345:$G$359,4,FALSE)</f>
        <v>231.79929720256337</v>
      </c>
      <c r="F262" s="364">
        <f t="shared" si="51"/>
        <v>151.87316074957553</v>
      </c>
      <c r="G262" s="253">
        <f>F262-VLOOKUP('Tarifas SAIB'!D262,'Cálculos SCyD'!$C$204:$F$218,$G$254,FALSE)-VLOOKUP(D262,'Cálculos SCyD'!$C$334:$D$349,$G$254,FALSE)</f>
        <v>43.999482904279446</v>
      </c>
      <c r="H262" s="407"/>
      <c r="I262" s="253">
        <f t="shared" si="52"/>
        <v>68.442505724133156</v>
      </c>
      <c r="J262" s="407"/>
      <c r="K262" s="357"/>
      <c r="Q262" s="355">
        <v>40</v>
      </c>
      <c r="R262" s="357"/>
      <c r="S262" s="357"/>
      <c r="T262" s="357"/>
      <c r="U262" s="357"/>
      <c r="V262" s="357"/>
      <c r="W262" s="357"/>
      <c r="X262" s="357"/>
    </row>
    <row r="263" spans="4:24" s="354" customFormat="1" x14ac:dyDescent="0.25">
      <c r="D263" s="355">
        <v>50</v>
      </c>
      <c r="E263" s="364">
        <f>VLOOKUP(D263,'Cálculos auxiliares'!$D$345:$G$359,4,FALSE)</f>
        <v>256.71375067362521</v>
      </c>
      <c r="F263" s="364">
        <f t="shared" si="51"/>
        <v>168.19692377501644</v>
      </c>
      <c r="G263" s="253">
        <f>F263-VLOOKUP('Tarifas SAIB'!D263,'Cálculos SCyD'!$C$204:$F$218,$G$254,FALSE)-VLOOKUP(D263,'Cálculos SCyD'!$C$334:$D$349,$G$254,FALSE)</f>
        <v>51.621601536305647</v>
      </c>
      <c r="H263" s="407"/>
      <c r="I263" s="253">
        <f t="shared" si="52"/>
        <v>76.064624356159356</v>
      </c>
      <c r="J263" s="407"/>
      <c r="K263" s="357"/>
      <c r="Q263" s="355">
        <v>50</v>
      </c>
      <c r="R263" s="357"/>
      <c r="S263" s="357"/>
      <c r="T263" s="357"/>
      <c r="U263" s="357"/>
      <c r="V263" s="357"/>
      <c r="W263" s="357"/>
      <c r="X263" s="357"/>
    </row>
    <row r="264" spans="4:24" s="354" customFormat="1" ht="11.15" customHeight="1" x14ac:dyDescent="0.25">
      <c r="D264" s="762"/>
      <c r="E264" s="756"/>
      <c r="F264" s="756"/>
      <c r="G264" s="754"/>
      <c r="H264" s="760"/>
      <c r="I264" s="754"/>
      <c r="J264" s="760"/>
      <c r="K264" s="357"/>
      <c r="Q264" s="355">
        <v>60</v>
      </c>
      <c r="R264" s="357"/>
      <c r="S264" s="357"/>
      <c r="T264" s="357"/>
      <c r="U264" s="357"/>
      <c r="V264" s="357"/>
      <c r="W264" s="357"/>
      <c r="X264" s="357"/>
    </row>
    <row r="265" spans="4:24" s="354" customFormat="1" ht="11.15" customHeight="1" x14ac:dyDescent="0.25">
      <c r="D265" s="762"/>
      <c r="E265" s="756"/>
      <c r="F265" s="756"/>
      <c r="G265" s="754"/>
      <c r="H265" s="760"/>
      <c r="I265" s="754"/>
      <c r="J265" s="760"/>
      <c r="K265" s="357"/>
      <c r="Q265" s="355">
        <v>80</v>
      </c>
      <c r="R265" s="357"/>
      <c r="S265" s="357"/>
      <c r="T265" s="357"/>
      <c r="U265" s="357"/>
      <c r="V265" s="357"/>
      <c r="W265" s="357"/>
      <c r="X265" s="357"/>
    </row>
    <row r="266" spans="4:24" s="354" customFormat="1" x14ac:dyDescent="0.25">
      <c r="D266" s="355">
        <v>100</v>
      </c>
      <c r="E266" s="364">
        <f>VLOOKUP(D266,'Cálculos auxiliares'!$D$345:$G$359,4,FALSE)</f>
        <v>351.50160045708242</v>
      </c>
      <c r="F266" s="364">
        <f t="shared" si="51"/>
        <v>230.30121192861495</v>
      </c>
      <c r="G266" s="253">
        <f>F266-VLOOKUP('Tarifas SAIB'!D266,'Cálculos SCyD'!$C$204:$F$218,$G$254,FALSE)-VLOOKUP(D266,'Cálculos SCyD'!$C$334:$D$349,$G$254,FALSE)</f>
        <v>81.960328691662937</v>
      </c>
      <c r="H266" s="407"/>
      <c r="I266" s="253">
        <f t="shared" si="52"/>
        <v>106.40335151151665</v>
      </c>
      <c r="J266" s="407"/>
      <c r="K266" s="357"/>
      <c r="Q266" s="355">
        <v>100</v>
      </c>
      <c r="R266" s="357"/>
      <c r="S266" s="357"/>
      <c r="T266" s="357"/>
      <c r="U266" s="357"/>
      <c r="V266" s="357"/>
      <c r="W266" s="357"/>
      <c r="X266" s="357"/>
    </row>
    <row r="267" spans="4:24" s="354" customFormat="1" x14ac:dyDescent="0.25">
      <c r="D267" s="355">
        <v>150</v>
      </c>
      <c r="E267" s="364">
        <f>VLOOKUP(D267,'Cálculos auxiliares'!$D$345:$G$359,4,FALSE)</f>
        <v>422.59930681532785</v>
      </c>
      <c r="F267" s="364">
        <f t="shared" si="51"/>
        <v>276.88389581499439</v>
      </c>
      <c r="G267" s="253">
        <f>F267-VLOOKUP('Tarifas SAIB'!D267,'Cálculos SCyD'!$C$204:$F$218,$G$254,FALSE)-VLOOKUP(D267,'Cálculos SCyD'!$C$334:$D$349,$G$254,FALSE)</f>
        <v>106.08712159267883</v>
      </c>
      <c r="H267" s="407"/>
      <c r="I267" s="253">
        <f t="shared" si="52"/>
        <v>130.53014441253254</v>
      </c>
      <c r="J267" s="407"/>
      <c r="K267" s="357"/>
      <c r="Q267" s="355">
        <v>150</v>
      </c>
      <c r="R267" s="357"/>
      <c r="S267" s="357"/>
      <c r="T267" s="357"/>
      <c r="U267" s="357"/>
      <c r="V267" s="357"/>
      <c r="W267" s="357"/>
      <c r="X267" s="357"/>
    </row>
    <row r="268" spans="4:24" s="354" customFormat="1" x14ac:dyDescent="0.25">
      <c r="D268" s="355">
        <v>200</v>
      </c>
      <c r="E268" s="364">
        <f>VLOOKUP(D268,'Cálculos auxiliares'!$D$345:$G$359,4,FALSE)</f>
        <v>481.68702724107629</v>
      </c>
      <c r="F268" s="364">
        <f t="shared" si="51"/>
        <v>315.59772700794952</v>
      </c>
      <c r="G268" s="253">
        <f>F268-VLOOKUP('Tarifas SAIB'!D268,'Cálculos SCyD'!$C$204:$F$218,$G$254,FALSE)-VLOOKUP(D268,'Cálculos SCyD'!$C$334:$D$349,$G$254,FALSE)</f>
        <v>126.83549828805431</v>
      </c>
      <c r="H268" s="407"/>
      <c r="I268" s="253">
        <f t="shared" si="52"/>
        <v>151.27852110790803</v>
      </c>
      <c r="J268" s="407"/>
      <c r="K268" s="357"/>
      <c r="Q268" s="355">
        <v>200</v>
      </c>
      <c r="R268" s="357"/>
      <c r="S268" s="357"/>
      <c r="T268" s="357"/>
      <c r="U268" s="357"/>
      <c r="V268" s="357"/>
      <c r="W268" s="357"/>
      <c r="X268" s="357"/>
    </row>
    <row r="269" spans="4:24" s="354" customFormat="1" x14ac:dyDescent="0.25">
      <c r="D269" s="762"/>
      <c r="E269" s="756"/>
      <c r="F269" s="756"/>
      <c r="G269" s="754"/>
      <c r="H269" s="761"/>
      <c r="I269" s="754"/>
      <c r="J269" s="761"/>
      <c r="K269" s="357"/>
      <c r="Q269" s="355">
        <v>300</v>
      </c>
      <c r="R269" s="357"/>
      <c r="S269" s="357"/>
      <c r="T269" s="357"/>
      <c r="U269" s="357"/>
      <c r="V269" s="357"/>
      <c r="W269" s="357"/>
      <c r="X269" s="357"/>
    </row>
    <row r="270" spans="4:24" s="354" customFormat="1" x14ac:dyDescent="0.25">
      <c r="D270" s="355">
        <v>350</v>
      </c>
      <c r="E270" s="364">
        <f>VLOOKUP(D270,'Cálculos auxiliares'!$D$345:$G$359,4,FALSE)</f>
        <v>644.08797931844936</v>
      </c>
      <c r="F270" s="364">
        <f t="shared" si="51"/>
        <v>422.00161260376069</v>
      </c>
      <c r="G270" s="253">
        <f>F270-VLOOKUP('Tarifas SAIB'!D270,'Cálculos SCyD'!$C$204:$F$218,$G$254,FALSE)-VLOOKUP(D270,'Cálculos SCyD'!$C$334:$D$349,$G$254,FALSE)</f>
        <v>192.69941926276297</v>
      </c>
      <c r="H270" s="223"/>
      <c r="I270" s="253">
        <f t="shared" si="52"/>
        <v>217.1424420826167</v>
      </c>
      <c r="J270" s="223"/>
      <c r="K270" s="357"/>
      <c r="Q270" s="355">
        <v>350</v>
      </c>
      <c r="R270" s="357"/>
      <c r="S270" s="357"/>
      <c r="T270" s="357"/>
      <c r="U270" s="357"/>
      <c r="V270" s="357"/>
      <c r="W270" s="357"/>
      <c r="X270" s="357"/>
    </row>
    <row r="271" spans="4:24" s="354" customFormat="1" ht="12" thickBot="1" x14ac:dyDescent="0.3">
      <c r="D271" s="355">
        <v>400</v>
      </c>
      <c r="E271" s="364">
        <f>VLOOKUP(D271,'Cálculos auxiliares'!$D$345:$G$359,4,FALSE)</f>
        <v>687.96591345411775</v>
      </c>
      <c r="F271" s="364">
        <f t="shared" si="51"/>
        <v>450.75010591140978</v>
      </c>
      <c r="G271" s="253">
        <f>F271-VLOOKUP('Tarifas SAIB'!D271,'Cálculos SCyD'!$C$204:$F$218,$G$254,FALSE)-VLOOKUP(D271,'Cálculos SCyD'!$C$334:$D$349,$G$254,FALSE)</f>
        <v>210.55213611513543</v>
      </c>
      <c r="H271" s="223"/>
      <c r="I271" s="253">
        <f t="shared" si="52"/>
        <v>234.99515893498915</v>
      </c>
      <c r="J271" s="223"/>
      <c r="K271" s="357"/>
      <c r="Q271" s="355">
        <v>400</v>
      </c>
      <c r="R271" s="357"/>
      <c r="S271" s="357"/>
      <c r="T271" s="357"/>
      <c r="U271" s="357"/>
      <c r="V271" s="357"/>
      <c r="W271" s="357"/>
      <c r="X271" s="357"/>
    </row>
    <row r="272" spans="4:24" s="354" customFormat="1" x14ac:dyDescent="0.25">
      <c r="D272" s="365"/>
      <c r="E272" s="365"/>
      <c r="F272" s="365"/>
      <c r="G272" s="365"/>
      <c r="H272" s="365"/>
      <c r="I272" s="365"/>
      <c r="J272" s="365"/>
      <c r="K272" s="365"/>
      <c r="Q272" s="365"/>
      <c r="R272" s="365"/>
      <c r="S272" s="365"/>
      <c r="T272" s="365"/>
      <c r="U272" s="365"/>
      <c r="V272" s="365"/>
      <c r="W272" s="365"/>
      <c r="X272" s="365"/>
    </row>
    <row r="273" spans="1:39" s="354" customFormat="1" x14ac:dyDescent="0.25"/>
    <row r="274" spans="1:39" s="354" customFormat="1" x14ac:dyDescent="0.25">
      <c r="A274" s="356">
        <v>2</v>
      </c>
      <c r="B274" s="356" t="s">
        <v>1128</v>
      </c>
      <c r="C274" s="357"/>
      <c r="D274" s="357"/>
      <c r="E274" s="357"/>
      <c r="F274" s="357"/>
      <c r="G274" s="357"/>
      <c r="H274" s="357"/>
      <c r="I274" s="357"/>
      <c r="J274" s="357"/>
      <c r="K274" s="357"/>
      <c r="L274" s="357"/>
      <c r="M274" s="357"/>
      <c r="N274" s="357"/>
      <c r="O274" s="357"/>
      <c r="P274" s="357"/>
      <c r="Q274" s="357"/>
      <c r="R274" s="357"/>
      <c r="S274" s="357"/>
      <c r="T274" s="357"/>
      <c r="U274" s="357"/>
      <c r="V274" s="357"/>
      <c r="W274" s="357"/>
      <c r="X274" s="357"/>
      <c r="Y274" s="357"/>
      <c r="Z274" s="357"/>
      <c r="AA274" s="357"/>
      <c r="AB274" s="357"/>
      <c r="AC274" s="357"/>
      <c r="AD274" s="357"/>
      <c r="AE274" s="357"/>
      <c r="AF274" s="357"/>
      <c r="AG274" s="357"/>
      <c r="AH274" s="357"/>
      <c r="AI274" s="357"/>
      <c r="AJ274" s="357"/>
      <c r="AK274" s="357"/>
      <c r="AL274" s="357"/>
      <c r="AM274" s="357"/>
    </row>
    <row r="275" spans="1:39" s="354" customFormat="1" x14ac:dyDescent="0.25"/>
    <row r="276" spans="1:39" s="354" customFormat="1" x14ac:dyDescent="0.25">
      <c r="B276" s="356">
        <v>2</v>
      </c>
      <c r="C276" s="356" t="s">
        <v>736</v>
      </c>
      <c r="D276" s="356"/>
      <c r="E276" s="357"/>
      <c r="F276" s="357"/>
      <c r="G276" s="357"/>
      <c r="H276" s="357"/>
      <c r="I276" s="357"/>
      <c r="J276" s="357"/>
      <c r="K276" s="357"/>
      <c r="L276" s="357"/>
      <c r="M276" s="357"/>
      <c r="N276" s="357"/>
      <c r="O276" s="357"/>
      <c r="P276" s="357"/>
      <c r="Q276" s="356"/>
      <c r="R276" s="357"/>
      <c r="S276" s="357"/>
      <c r="T276" s="357"/>
      <c r="U276" s="357"/>
      <c r="V276" s="357"/>
      <c r="W276" s="357"/>
      <c r="X276" s="357"/>
      <c r="Y276" s="357"/>
      <c r="Z276" s="357"/>
      <c r="AA276" s="357"/>
      <c r="AB276" s="357"/>
      <c r="AC276" s="357"/>
      <c r="AD276" s="357"/>
      <c r="AE276" s="357"/>
      <c r="AF276" s="357"/>
      <c r="AG276" s="357"/>
      <c r="AH276" s="357"/>
      <c r="AI276" s="357"/>
      <c r="AJ276" s="357"/>
      <c r="AK276" s="357"/>
      <c r="AL276" s="357"/>
      <c r="AM276" s="357"/>
    </row>
    <row r="277" spans="1:39" s="354" customFormat="1" x14ac:dyDescent="0.25"/>
    <row r="278" spans="1:39" s="354" customFormat="1" x14ac:dyDescent="0.25">
      <c r="C278" s="356">
        <v>1.1000000000000001</v>
      </c>
      <c r="D278" s="358" t="s">
        <v>763</v>
      </c>
      <c r="E278" s="357"/>
      <c r="F278" s="357"/>
      <c r="G278" s="357"/>
      <c r="H278" s="357"/>
      <c r="I278" s="357"/>
      <c r="J278" s="357"/>
      <c r="K278" s="357"/>
      <c r="L278" s="357"/>
      <c r="M278" s="357"/>
      <c r="N278" s="357"/>
      <c r="O278" s="357"/>
      <c r="P278" s="357"/>
      <c r="Q278" s="358"/>
      <c r="R278" s="357"/>
      <c r="S278" s="357"/>
      <c r="T278" s="357"/>
      <c r="U278" s="357"/>
      <c r="V278" s="357"/>
      <c r="W278" s="357"/>
      <c r="X278" s="357"/>
      <c r="Y278" s="357"/>
      <c r="Z278" s="357"/>
      <c r="AA278" s="357"/>
      <c r="AB278" s="357"/>
      <c r="AC278" s="357"/>
      <c r="AD278" s="357"/>
      <c r="AE278" s="357"/>
      <c r="AF278" s="357"/>
      <c r="AG278" s="357"/>
      <c r="AH278" s="357"/>
      <c r="AI278" s="357"/>
      <c r="AJ278" s="357"/>
      <c r="AK278" s="357"/>
      <c r="AL278" s="357"/>
      <c r="AM278" s="357"/>
    </row>
    <row r="279" spans="1:39" s="354" customFormat="1" x14ac:dyDescent="0.25"/>
    <row r="280" spans="1:39" s="354" customFormat="1" x14ac:dyDescent="0.25">
      <c r="D280" s="359" t="s">
        <v>970</v>
      </c>
      <c r="Q280" s="359"/>
    </row>
    <row r="281" spans="1:39" s="354" customFormat="1" x14ac:dyDescent="0.25">
      <c r="D281" s="370" t="s">
        <v>971</v>
      </c>
      <c r="Q281" s="370"/>
    </row>
    <row r="282" spans="1:39" s="354" customFormat="1" x14ac:dyDescent="0.25">
      <c r="D282" s="360" t="s">
        <v>972</v>
      </c>
      <c r="Q282" s="360"/>
    </row>
    <row r="283" spans="1:39" s="354" customFormat="1" x14ac:dyDescent="0.25">
      <c r="D283" s="360"/>
      <c r="Q283" s="360"/>
    </row>
    <row r="284" spans="1:39" s="354" customFormat="1" ht="12" x14ac:dyDescent="0.25">
      <c r="D284" s="303">
        <f ca="1">INDIRECT(E284)</f>
        <v>0.34480750122008547</v>
      </c>
      <c r="E284" s="46" t="s">
        <v>834</v>
      </c>
      <c r="G284" s="770" t="s">
        <v>1003</v>
      </c>
      <c r="H284" s="770"/>
      <c r="I284" s="770"/>
      <c r="T284" s="770" t="s">
        <v>1004</v>
      </c>
      <c r="U284" s="770"/>
      <c r="V284" s="770"/>
    </row>
    <row r="285" spans="1:39" s="354" customFormat="1" x14ac:dyDescent="0.25">
      <c r="G285" s="361">
        <v>3</v>
      </c>
      <c r="T285" s="361">
        <v>3</v>
      </c>
    </row>
    <row r="286" spans="1:39" s="354" customFormat="1" x14ac:dyDescent="0.25">
      <c r="G286" s="483" t="s">
        <v>758</v>
      </c>
      <c r="I286" s="483" t="s">
        <v>759</v>
      </c>
      <c r="T286" s="483" t="s">
        <v>758</v>
      </c>
      <c r="V286" s="483" t="s">
        <v>759</v>
      </c>
    </row>
    <row r="287" spans="1:39" s="354" customFormat="1" ht="34.5" x14ac:dyDescent="0.25">
      <c r="D287" s="363" t="s">
        <v>760</v>
      </c>
      <c r="E287" s="363" t="s">
        <v>1133</v>
      </c>
      <c r="F287" s="363" t="s">
        <v>892</v>
      </c>
      <c r="G287" s="363" t="s">
        <v>893</v>
      </c>
      <c r="H287" s="363"/>
      <c r="I287" s="363" t="s">
        <v>894</v>
      </c>
      <c r="J287" s="363"/>
      <c r="K287" s="363" t="s">
        <v>172</v>
      </c>
      <c r="Q287" s="363" t="s">
        <v>760</v>
      </c>
      <c r="R287" s="363" t="s">
        <v>1132</v>
      </c>
      <c r="S287" s="363" t="s">
        <v>892</v>
      </c>
      <c r="T287" s="363" t="s">
        <v>893</v>
      </c>
      <c r="U287" s="363"/>
      <c r="V287" s="363" t="s">
        <v>894</v>
      </c>
      <c r="W287" s="363"/>
      <c r="X287" s="363" t="s">
        <v>172</v>
      </c>
    </row>
    <row r="288" spans="1:39" s="354" customFormat="1" x14ac:dyDescent="0.25">
      <c r="D288" s="355">
        <v>3</v>
      </c>
      <c r="E288" s="753"/>
      <c r="F288" s="753"/>
      <c r="G288" s="754"/>
      <c r="H288" s="755"/>
      <c r="I288" s="754"/>
      <c r="J288" s="357"/>
      <c r="K288" s="354" t="s">
        <v>895</v>
      </c>
      <c r="Q288" s="355">
        <v>3</v>
      </c>
      <c r="R288" s="357"/>
      <c r="S288" s="357"/>
      <c r="T288" s="357"/>
      <c r="U288" s="357"/>
      <c r="V288" s="357"/>
      <c r="W288" s="357"/>
      <c r="X288" s="357"/>
    </row>
    <row r="289" spans="3:39" s="354" customFormat="1" x14ac:dyDescent="0.25">
      <c r="D289" s="355">
        <v>5</v>
      </c>
      <c r="E289" s="364">
        <f>VLOOKUP(D289,'Cálculos auxiliares'!$D$345:$G$359,4,FALSE)</f>
        <v>90.927556314062898</v>
      </c>
      <c r="F289" s="364">
        <f t="shared" ref="F289:F302" si="53">E289*(1-Retail.minus.saib.retail.minus.items.only)</f>
        <v>59.575052829362257</v>
      </c>
      <c r="G289" s="253">
        <f>F289-VLOOKUP(D289,'Cálculos SCyD'!$C$204:$F$218,$G$285,FALSE)+'Cálculos auxiliares'!J232-VLOOKUP(D289,'Cálculos SCyD'!$C$335:$E$349,$G$285,FALSE)</f>
        <v>89.87534664729823</v>
      </c>
      <c r="H289" s="357"/>
      <c r="I289" s="253">
        <f t="shared" ref="I289:I302" si="54">G289+factor.VoIP.Quality.uppercost.regional</f>
        <v>108.32080811837129</v>
      </c>
      <c r="J289" s="357"/>
      <c r="K289" s="354" t="s">
        <v>895</v>
      </c>
      <c r="Q289" s="355">
        <v>5</v>
      </c>
      <c r="R289" s="357"/>
      <c r="S289" s="357"/>
      <c r="T289" s="357"/>
      <c r="U289" s="357"/>
      <c r="V289" s="357"/>
      <c r="W289" s="357"/>
      <c r="X289" s="357"/>
    </row>
    <row r="290" spans="3:39" s="354" customFormat="1" x14ac:dyDescent="0.25">
      <c r="D290" s="355">
        <v>10</v>
      </c>
      <c r="E290" s="756"/>
      <c r="F290" s="756"/>
      <c r="G290" s="754"/>
      <c r="H290" s="755"/>
      <c r="I290" s="754"/>
      <c r="J290" s="357"/>
      <c r="K290" s="354" t="s">
        <v>895</v>
      </c>
      <c r="Q290" s="355">
        <v>10</v>
      </c>
      <c r="R290" s="364">
        <f>VLOOKUP(Q233,'Cálculos auxiliares'!$F$578:$J$583,5,FALSE)</f>
        <v>205.29451210221791</v>
      </c>
      <c r="S290" s="364">
        <f>R290*(1-Retail.minus.saib.retail.minus.items.only)</f>
        <v>134.50742437005553</v>
      </c>
      <c r="T290" s="253">
        <f>S290-VLOOKUP(Q290,'Cálculos SCyD'!$T$204:$W$215,$T$285,FALSE)+local.loop.optical.fiber-VLOOKUP(Q290,'Cálculos SCyD'!$T$334:$V$346,$T$285,FALSE)</f>
        <v>105.57423036284177</v>
      </c>
      <c r="U290" s="357"/>
      <c r="V290" s="253">
        <f>T290+factor.VoIP.Quality.uppercost.regional</f>
        <v>124.01969183391483</v>
      </c>
      <c r="W290" s="357"/>
      <c r="X290" s="354" t="s">
        <v>1016</v>
      </c>
    </row>
    <row r="291" spans="3:39" s="354" customFormat="1" x14ac:dyDescent="0.25">
      <c r="D291" s="355">
        <v>20</v>
      </c>
      <c r="E291" s="364">
        <f>VLOOKUP(D291,'Cálculos auxiliares'!$D$345:$G$359,4,FALSE)</f>
        <v>169.66480074204048</v>
      </c>
      <c r="F291" s="364">
        <f t="shared" si="53"/>
        <v>111.1631047531738</v>
      </c>
      <c r="G291" s="253">
        <f>F291-VLOOKUP(D291,'Cálculos SCyD'!$C$204:$F$218,$G$285,FALSE)+'Cálculos auxiliares'!J234-VLOOKUP(D291,'Cálculos SCyD'!$C$335:$E$349,$G$285,FALSE)</f>
        <v>109.04402757890503</v>
      </c>
      <c r="H291" s="357"/>
      <c r="I291" s="253">
        <f t="shared" si="54"/>
        <v>127.48948904997809</v>
      </c>
      <c r="J291" s="357"/>
      <c r="K291" s="354" t="s">
        <v>895</v>
      </c>
      <c r="Q291" s="355">
        <v>20</v>
      </c>
      <c r="R291" s="357"/>
      <c r="S291" s="357"/>
      <c r="T291" s="357"/>
      <c r="U291" s="357"/>
      <c r="V291" s="357"/>
      <c r="W291" s="357"/>
      <c r="X291" s="357"/>
    </row>
    <row r="292" spans="3:39" s="354" customFormat="1" x14ac:dyDescent="0.25">
      <c r="D292" s="355">
        <v>30</v>
      </c>
      <c r="E292" s="364">
        <f>VLOOKUP(D292,'Cálculos auxiliares'!$D$345:$G$359,4,FALSE)</f>
        <v>203.75174547677466</v>
      </c>
      <c r="F292" s="364">
        <f t="shared" si="53"/>
        <v>133.49661524969713</v>
      </c>
      <c r="G292" s="253">
        <f>F292-VLOOKUP(D292,'Cálculos SCyD'!$C$204:$F$218,$G$285,FALSE)+'Cálculos auxiliares'!J235-VLOOKUP(D292,'Cálculos SCyD'!$C$335:$E$349,$G$285,FALSE)</f>
        <v>122.34348326126172</v>
      </c>
      <c r="H292" s="357"/>
      <c r="I292" s="253">
        <f t="shared" si="54"/>
        <v>140.78894473233478</v>
      </c>
      <c r="J292" s="357"/>
      <c r="K292" s="354" t="s">
        <v>895</v>
      </c>
      <c r="Q292" s="355">
        <v>30</v>
      </c>
      <c r="R292" s="364">
        <f>VLOOKUP(Q235,'Cálculos auxiliares'!$F$578:$J$583,5,FALSE)</f>
        <v>394.28669467014601</v>
      </c>
      <c r="S292" s="364">
        <f>R292*(1-Retail.minus.saib.retail.minus.items.only)</f>
        <v>258.33368471660617</v>
      </c>
      <c r="T292" s="253">
        <f>S292-VLOOKUP(Q292,'Cálculos SCyD'!$T$204:$W$215,$T$285,FALSE)+local.loop.optical.fiber-VLOOKUP(Q292,'Cálculos SCyD'!$T$334:$V$346,$T$285,FALSE)</f>
        <v>173.96481940553736</v>
      </c>
      <c r="U292" s="357"/>
      <c r="V292" s="253">
        <f>T292+factor.VoIP.Quality.uppercost.regional</f>
        <v>192.41028087661041</v>
      </c>
      <c r="W292" s="357"/>
      <c r="X292" s="354" t="s">
        <v>1016</v>
      </c>
    </row>
    <row r="293" spans="3:39" s="354" customFormat="1" x14ac:dyDescent="0.25">
      <c r="D293" s="355">
        <v>40</v>
      </c>
      <c r="E293" s="364">
        <f>VLOOKUP(D293,'Cálculos auxiliares'!$D$345:$G$359,4,FALSE)</f>
        <v>231.79929720256337</v>
      </c>
      <c r="F293" s="364">
        <f t="shared" si="53"/>
        <v>151.87316074957553</v>
      </c>
      <c r="G293" s="253">
        <f>F293-VLOOKUP(D293,'Cálculos SCyD'!$C$204:$F$218,$G$285,FALSE)+'Cálculos auxiliares'!J236-VLOOKUP(D293,'Cálculos SCyD'!$C$335:$E$349,$G$285,FALSE)</f>
        <v>134.25216476996266</v>
      </c>
      <c r="H293" s="357"/>
      <c r="I293" s="253">
        <f t="shared" si="54"/>
        <v>152.69762624103572</v>
      </c>
      <c r="J293" s="357"/>
      <c r="K293" s="354" t="s">
        <v>895</v>
      </c>
      <c r="Q293" s="355">
        <v>40</v>
      </c>
      <c r="R293" s="357"/>
      <c r="S293" s="357"/>
      <c r="T293" s="357"/>
      <c r="U293" s="357"/>
      <c r="V293" s="357"/>
      <c r="W293" s="357"/>
      <c r="X293" s="357"/>
    </row>
    <row r="294" spans="3:39" s="354" customFormat="1" x14ac:dyDescent="0.25">
      <c r="D294" s="355">
        <v>50</v>
      </c>
      <c r="E294" s="364">
        <f>VLOOKUP(D294,'Cálculos auxiliares'!$D$345:$G$359,4,FALSE)</f>
        <v>256.71375067362521</v>
      </c>
      <c r="F294" s="364">
        <f t="shared" si="53"/>
        <v>168.19692377501644</v>
      </c>
      <c r="G294" s="253">
        <f>F294-VLOOKUP(D294,'Cálculos SCyD'!$C$204:$F$218,$G$285,FALSE)+'Cálculos auxiliares'!J237-VLOOKUP(D294,'Cálculos SCyD'!$C$335:$E$349,$G$285,FALSE)</f>
        <v>141.87428340198881</v>
      </c>
      <c r="H294" s="357"/>
      <c r="I294" s="253">
        <f t="shared" si="54"/>
        <v>160.31974487306186</v>
      </c>
      <c r="J294" s="357"/>
      <c r="K294" s="354" t="s">
        <v>895</v>
      </c>
      <c r="Q294" s="355">
        <v>50</v>
      </c>
      <c r="R294" s="364">
        <f>VLOOKUP(Q237,'Cálculos auxiliares'!$F$578:$J$583,5,FALSE)</f>
        <v>426.08516770356943</v>
      </c>
      <c r="S294" s="364">
        <f>R294*(1-Retail.minus.saib.retail.minus.items.only)</f>
        <v>279.16780572076055</v>
      </c>
      <c r="T294" s="253">
        <f>S294-VLOOKUP(Q294,'Cálculos SCyD'!$T$204:$W$215,$T$285,FALSE)+local.loop.optical.fiber-VLOOKUP(Q294,'Cálculos SCyD'!$T$334:$V$346,$T$285,FALSE)</f>
        <v>160.86366435505846</v>
      </c>
      <c r="U294" s="357"/>
      <c r="V294" s="253">
        <f>T294+factor.VoIP.Quality.uppercost.regional</f>
        <v>179.30912582613152</v>
      </c>
      <c r="W294" s="357"/>
      <c r="X294" s="354" t="s">
        <v>1016</v>
      </c>
    </row>
    <row r="295" spans="3:39" s="354" customFormat="1" x14ac:dyDescent="0.25">
      <c r="D295" s="355">
        <v>60</v>
      </c>
      <c r="E295" s="756"/>
      <c r="F295" s="756"/>
      <c r="G295" s="754"/>
      <c r="H295" s="755"/>
      <c r="I295" s="754"/>
      <c r="J295" s="357"/>
      <c r="Q295" s="355">
        <v>60</v>
      </c>
      <c r="R295" s="357"/>
      <c r="S295" s="357"/>
      <c r="T295" s="357"/>
      <c r="U295" s="357"/>
      <c r="V295" s="357"/>
      <c r="W295" s="357"/>
      <c r="X295" s="357"/>
    </row>
    <row r="296" spans="3:39" s="354" customFormat="1" x14ac:dyDescent="0.25">
      <c r="D296" s="355">
        <v>80</v>
      </c>
      <c r="E296" s="756"/>
      <c r="F296" s="756"/>
      <c r="G296" s="754"/>
      <c r="H296" s="755"/>
      <c r="I296" s="754"/>
      <c r="J296" s="357"/>
      <c r="Q296" s="355">
        <v>80</v>
      </c>
      <c r="R296" s="357"/>
      <c r="S296" s="357"/>
      <c r="T296" s="357"/>
      <c r="U296" s="357"/>
      <c r="V296" s="357"/>
      <c r="W296" s="357"/>
      <c r="X296" s="357"/>
    </row>
    <row r="297" spans="3:39" s="354" customFormat="1" x14ac:dyDescent="0.25">
      <c r="D297" s="355">
        <v>100</v>
      </c>
      <c r="E297" s="364">
        <f>VLOOKUP(D297,'Cálculos auxiliares'!$D$345:$G$359,4,FALSE)</f>
        <v>351.50160045708242</v>
      </c>
      <c r="F297" s="364">
        <f t="shared" si="53"/>
        <v>230.30121192861495</v>
      </c>
      <c r="G297" s="253">
        <f>F297-VLOOKUP(D297,'Cálculos SCyD'!$C$204:$F$218,$G$285,FALSE)+'Cálculos auxiliares'!J240-VLOOKUP(D297,'Cálculos SCyD'!$C$335:$E$349,$G$285,FALSE)</f>
        <v>172.21301055734614</v>
      </c>
      <c r="H297" s="357"/>
      <c r="I297" s="253">
        <f t="shared" si="54"/>
        <v>190.6584720284192</v>
      </c>
      <c r="J297" s="357"/>
      <c r="K297" s="354" t="s">
        <v>895</v>
      </c>
      <c r="Q297" s="355">
        <v>100</v>
      </c>
      <c r="R297" s="364">
        <f>VLOOKUP(Q240,'Cálculos auxiliares'!$F$578:$J$583,5,FALSE)</f>
        <v>527.27342262526156</v>
      </c>
      <c r="S297" s="364">
        <f>R297*(1-Retail.minus.saib.retail.minus.items.only)</f>
        <v>345.46559131008303</v>
      </c>
      <c r="T297" s="253">
        <f>S297-VLOOKUP(Q297,'Cálculos SCyD'!$T$204:$W$215,$T$285,FALSE)+local.loop.optical.fiber-VLOOKUP(Q297,'Cálculos SCyD'!$T$334:$V$346,$T$285,FALSE)</f>
        <v>170.33188805485733</v>
      </c>
      <c r="U297" s="357"/>
      <c r="V297" s="253">
        <f>T297+factor.VoIP.Quality.uppercost.regional</f>
        <v>188.77734952593039</v>
      </c>
      <c r="W297" s="357"/>
      <c r="X297" s="354" t="s">
        <v>1016</v>
      </c>
    </row>
    <row r="298" spans="3:39" s="354" customFormat="1" x14ac:dyDescent="0.25">
      <c r="D298" s="355">
        <v>150</v>
      </c>
      <c r="E298" s="364">
        <f>VLOOKUP(D298,'Cálculos auxiliares'!$D$345:$G$359,4,FALSE)</f>
        <v>422.59930681532785</v>
      </c>
      <c r="F298" s="364">
        <f t="shared" si="53"/>
        <v>276.88389581499439</v>
      </c>
      <c r="G298" s="253">
        <f>F298-VLOOKUP(D298,'Cálculos SCyD'!$C$204:$F$218,$G$285,FALSE)+'Cálculos auxiliares'!J241-VLOOKUP(D298,'Cálculos SCyD'!$C$335:$E$349,$G$285,FALSE)</f>
        <v>196.33980345836204</v>
      </c>
      <c r="H298" s="357"/>
      <c r="I298" s="253">
        <f t="shared" si="54"/>
        <v>214.7852649294351</v>
      </c>
      <c r="J298" s="357"/>
      <c r="K298" s="354" t="s">
        <v>895</v>
      </c>
      <c r="Q298" s="355">
        <v>150</v>
      </c>
      <c r="R298" s="364">
        <f>VLOOKUP(Q241,'Cálculos auxiliares'!$F$578:$J$583,5,FALSE)</f>
        <v>627.28749807572683</v>
      </c>
      <c r="S298" s="364">
        <f>R298*(1-Retail.minus.saib.retail.minus.items.only)</f>
        <v>410.99406331763623</v>
      </c>
      <c r="T298" s="253">
        <f>S298-VLOOKUP(Q298,'Cálculos SCyD'!$T$204:$W$215,$T$285,FALSE)+local.loop.optical.fiber-VLOOKUP(Q298,'Cálculos SCyD'!$T$334:$V$346,$T$285,FALSE)</f>
        <v>195.6860830645079</v>
      </c>
      <c r="U298" s="357"/>
      <c r="V298" s="253">
        <f>T298+factor.VoIP.Quality.uppercost.regional</f>
        <v>214.13154453558096</v>
      </c>
      <c r="W298" s="357"/>
      <c r="X298" s="354" t="s">
        <v>1016</v>
      </c>
    </row>
    <row r="299" spans="3:39" s="354" customFormat="1" x14ac:dyDescent="0.25">
      <c r="D299" s="355">
        <v>200</v>
      </c>
      <c r="E299" s="364">
        <f>VLOOKUP(D299,'Cálculos auxiliares'!$D$345:$G$359,4,FALSE)</f>
        <v>481.68702724107629</v>
      </c>
      <c r="F299" s="364">
        <f t="shared" si="53"/>
        <v>315.59772700794952</v>
      </c>
      <c r="G299" s="253">
        <f>F299-VLOOKUP(D299,'Cálculos SCyD'!$C$204:$F$218,$G$285,FALSE)+'Cálculos auxiliares'!J242-VLOOKUP(D299,'Cálculos SCyD'!$C$335:$E$349,$G$285,FALSE)</f>
        <v>217.08818015373748</v>
      </c>
      <c r="H299" s="357"/>
      <c r="I299" s="253">
        <f t="shared" si="54"/>
        <v>235.53364162481054</v>
      </c>
      <c r="J299" s="357"/>
      <c r="K299" s="354" t="s">
        <v>895</v>
      </c>
      <c r="Q299" s="355">
        <v>200</v>
      </c>
      <c r="R299" s="364">
        <f>VLOOKUP(Q242,'Cálculos auxiliares'!$F$578:$J$583,5,FALSE)</f>
        <v>740.90904992113167</v>
      </c>
      <c r="S299" s="364">
        <f>R299*(1-Retail.minus.saib.retail.minus.items.only)</f>
        <v>485.43805178647864</v>
      </c>
      <c r="T299" s="253">
        <f>S299-VLOOKUP(Q299,'Cálculos SCyD'!$T$204:$W$215,$T$285,FALSE)+local.loop.optical.fiber-VLOOKUP(Q299,'Cálculos SCyD'!$T$334:$V$346,$T$285,FALSE)</f>
        <v>237.98932299438533</v>
      </c>
      <c r="U299" s="357"/>
      <c r="V299" s="253">
        <f>T299+factor.VoIP.Quality.uppercost.regional</f>
        <v>256.43478446545839</v>
      </c>
      <c r="W299" s="357"/>
      <c r="X299" s="354" t="s">
        <v>1016</v>
      </c>
    </row>
    <row r="300" spans="3:39" s="354" customFormat="1" x14ac:dyDescent="0.25">
      <c r="D300" s="355">
        <v>300</v>
      </c>
      <c r="E300" s="756"/>
      <c r="F300" s="756"/>
      <c r="G300" s="754"/>
      <c r="H300" s="755"/>
      <c r="I300" s="754"/>
      <c r="J300" s="357"/>
      <c r="Q300" s="355">
        <v>300</v>
      </c>
      <c r="R300" s="364"/>
      <c r="S300" s="364"/>
      <c r="T300" s="253"/>
      <c r="U300" s="357"/>
      <c r="V300" s="253"/>
      <c r="W300" s="357"/>
    </row>
    <row r="301" spans="3:39" s="354" customFormat="1" x14ac:dyDescent="0.25">
      <c r="D301" s="355">
        <v>350</v>
      </c>
      <c r="E301" s="364">
        <f>VLOOKUP(D301,'Cálculos auxiliares'!$D$345:$G$359,4,FALSE)</f>
        <v>644.08797931844936</v>
      </c>
      <c r="F301" s="364">
        <f t="shared" si="53"/>
        <v>422.00161260376069</v>
      </c>
      <c r="G301" s="253">
        <f>F301-VLOOKUP(D301,'Cálculos SCyD'!$C$204:$F$218,$G$285,FALSE)+'Cálculos auxiliares'!J244-VLOOKUP(D301,'Cálculos SCyD'!$C$335:$E$349,$G$285,FALSE)</f>
        <v>282.95210112844615</v>
      </c>
      <c r="H301" s="357"/>
      <c r="I301" s="253">
        <f t="shared" si="54"/>
        <v>301.39756259951918</v>
      </c>
      <c r="J301" s="357"/>
      <c r="Q301" s="355">
        <v>350</v>
      </c>
      <c r="R301" s="364"/>
      <c r="S301" s="364"/>
      <c r="T301" s="253"/>
      <c r="U301" s="357"/>
      <c r="V301" s="253"/>
      <c r="W301" s="357"/>
    </row>
    <row r="302" spans="3:39" s="354" customFormat="1" ht="12" thickBot="1" x14ac:dyDescent="0.3">
      <c r="D302" s="355">
        <v>400</v>
      </c>
      <c r="E302" s="364">
        <f>VLOOKUP(D302,'Cálculos auxiliares'!$D$345:$G$359,4,FALSE)</f>
        <v>687.96591345411775</v>
      </c>
      <c r="F302" s="364">
        <f t="shared" si="53"/>
        <v>450.75010591140978</v>
      </c>
      <c r="G302" s="253">
        <f>F302-VLOOKUP(D302,'Cálculos SCyD'!$C$204:$F$218,$G$285,FALSE)+'Cálculos auxiliares'!J245-VLOOKUP(D302,'Cálculos SCyD'!$C$335:$E$349,$G$285,FALSE)</f>
        <v>300.8048179808186</v>
      </c>
      <c r="H302" s="357"/>
      <c r="I302" s="253">
        <f t="shared" si="54"/>
        <v>319.25027945189163</v>
      </c>
      <c r="J302" s="357"/>
      <c r="Q302" s="355">
        <v>400</v>
      </c>
      <c r="R302" s="364"/>
      <c r="S302" s="364"/>
      <c r="T302" s="253"/>
      <c r="U302" s="357"/>
      <c r="V302" s="253"/>
      <c r="W302" s="357"/>
    </row>
    <row r="303" spans="3:39" s="354" customFormat="1" x14ac:dyDescent="0.25">
      <c r="D303" s="365"/>
      <c r="E303" s="365"/>
      <c r="F303" s="365"/>
      <c r="G303" s="365"/>
      <c r="H303" s="365"/>
      <c r="I303" s="365"/>
      <c r="J303" s="365"/>
      <c r="K303" s="365"/>
      <c r="Q303" s="365"/>
      <c r="R303" s="365"/>
      <c r="S303" s="365"/>
      <c r="T303" s="365"/>
      <c r="U303" s="365"/>
      <c r="V303" s="365"/>
      <c r="W303" s="365"/>
      <c r="X303" s="365"/>
    </row>
    <row r="304" spans="3:39" s="354" customFormat="1" x14ac:dyDescent="0.25">
      <c r="C304" s="356">
        <v>2.1</v>
      </c>
      <c r="D304" s="358" t="s">
        <v>764</v>
      </c>
      <c r="E304" s="357"/>
      <c r="F304" s="357"/>
      <c r="G304" s="357"/>
      <c r="H304" s="357"/>
      <c r="I304" s="357"/>
      <c r="J304" s="357"/>
      <c r="K304" s="357"/>
      <c r="L304" s="357"/>
      <c r="M304" s="357"/>
      <c r="N304" s="357"/>
      <c r="O304" s="357"/>
      <c r="P304" s="357"/>
      <c r="Q304" s="358"/>
      <c r="R304" s="357"/>
      <c r="S304" s="357"/>
      <c r="T304" s="357"/>
      <c r="U304" s="357"/>
      <c r="V304" s="357"/>
      <c r="W304" s="357"/>
      <c r="X304" s="357"/>
      <c r="Y304" s="357"/>
      <c r="Z304" s="357"/>
      <c r="AA304" s="357"/>
      <c r="AB304" s="357"/>
      <c r="AC304" s="357"/>
      <c r="AD304" s="357"/>
      <c r="AE304" s="357"/>
      <c r="AF304" s="357"/>
      <c r="AG304" s="357"/>
      <c r="AH304" s="357"/>
      <c r="AI304" s="357"/>
      <c r="AJ304" s="357"/>
      <c r="AK304" s="357"/>
      <c r="AL304" s="357"/>
      <c r="AM304" s="357"/>
    </row>
    <row r="305" spans="4:24" s="354" customFormat="1" x14ac:dyDescent="0.25"/>
    <row r="306" spans="4:24" s="354" customFormat="1" x14ac:dyDescent="0.25">
      <c r="D306" s="359" t="s">
        <v>973</v>
      </c>
      <c r="Q306" s="359"/>
    </row>
    <row r="307" spans="4:24" s="354" customFormat="1" x14ac:dyDescent="0.25">
      <c r="D307" s="359" t="s">
        <v>974</v>
      </c>
      <c r="Q307" s="359"/>
    </row>
    <row r="308" spans="4:24" s="354" customFormat="1" x14ac:dyDescent="0.25">
      <c r="D308" s="360"/>
      <c r="Q308" s="360"/>
    </row>
    <row r="309" spans="4:24" s="354" customFormat="1" ht="12" x14ac:dyDescent="0.25">
      <c r="D309" s="303">
        <f ca="1">INDIRECT(E309)</f>
        <v>0.34480750122008547</v>
      </c>
      <c r="E309" s="46" t="s">
        <v>834</v>
      </c>
      <c r="G309" s="770" t="s">
        <v>1003</v>
      </c>
      <c r="H309" s="770"/>
      <c r="I309" s="770"/>
      <c r="T309" s="770" t="s">
        <v>1004</v>
      </c>
      <c r="U309" s="770"/>
      <c r="V309" s="770"/>
    </row>
    <row r="310" spans="4:24" s="354" customFormat="1" x14ac:dyDescent="0.25">
      <c r="G310" s="361">
        <v>3</v>
      </c>
      <c r="T310" s="361">
        <v>3</v>
      </c>
    </row>
    <row r="311" spans="4:24" s="354" customFormat="1" x14ac:dyDescent="0.25">
      <c r="G311" s="483" t="s">
        <v>758</v>
      </c>
      <c r="I311" s="483" t="s">
        <v>759</v>
      </c>
      <c r="T311" s="483" t="s">
        <v>758</v>
      </c>
      <c r="V311" s="483" t="s">
        <v>759</v>
      </c>
    </row>
    <row r="312" spans="4:24" s="354" customFormat="1" ht="34.5" x14ac:dyDescent="0.25">
      <c r="D312" s="363" t="s">
        <v>760</v>
      </c>
      <c r="E312" s="363" t="s">
        <v>1133</v>
      </c>
      <c r="F312" s="363" t="s">
        <v>892</v>
      </c>
      <c r="G312" s="363" t="s">
        <v>893</v>
      </c>
      <c r="H312" s="363"/>
      <c r="I312" s="363" t="s">
        <v>894</v>
      </c>
      <c r="J312" s="363"/>
      <c r="K312" s="363" t="s">
        <v>172</v>
      </c>
      <c r="Q312" s="363" t="s">
        <v>760</v>
      </c>
      <c r="R312" s="363" t="s">
        <v>761</v>
      </c>
      <c r="S312" s="363" t="s">
        <v>892</v>
      </c>
      <c r="T312" s="363" t="s">
        <v>893</v>
      </c>
      <c r="U312" s="363"/>
      <c r="V312" s="363" t="s">
        <v>894</v>
      </c>
      <c r="W312" s="363"/>
      <c r="X312" s="363" t="s">
        <v>172</v>
      </c>
    </row>
    <row r="313" spans="4:24" s="354" customFormat="1" x14ac:dyDescent="0.25">
      <c r="D313" s="355">
        <v>3</v>
      </c>
      <c r="E313" s="753"/>
      <c r="F313" s="753"/>
      <c r="G313" s="754"/>
      <c r="H313" s="760"/>
      <c r="I313" s="754"/>
      <c r="J313" s="714"/>
      <c r="K313" s="357"/>
      <c r="Q313" s="355">
        <v>3</v>
      </c>
      <c r="R313" s="357"/>
      <c r="S313" s="357"/>
      <c r="T313" s="357"/>
      <c r="U313" s="357"/>
      <c r="V313" s="357"/>
      <c r="W313" s="357"/>
      <c r="X313" s="357"/>
    </row>
    <row r="314" spans="4:24" s="354" customFormat="1" x14ac:dyDescent="0.25">
      <c r="D314" s="355">
        <v>5</v>
      </c>
      <c r="E314" s="364">
        <f>VLOOKUP(D314,'Cálculos auxiliares'!$D$345:$G$359,4,FALSE)</f>
        <v>90.927556314062898</v>
      </c>
      <c r="F314" s="364">
        <f t="shared" ref="F314:F327" si="55">E314*(1-Retail.minus.saib.retail.minus.items.only)</f>
        <v>59.575052829362257</v>
      </c>
      <c r="G314" s="253">
        <f>F314-VLOOKUP('Tarifas SAIB'!D314,'Cálculos SCyD'!$C$204:$F$218,$G$310,FALSE)-VLOOKUP(D314,'Cálculos SCyD'!$C$335:$E$349,$G$310,FALSE)</f>
        <v>7.2207020971050468</v>
      </c>
      <c r="H314" s="407"/>
      <c r="I314" s="253">
        <f t="shared" ref="I314:I327" si="56">G314+factor.VoIP.Quality.uppercost.regional</f>
        <v>25.666163568178103</v>
      </c>
      <c r="J314" s="407"/>
      <c r="K314" s="357"/>
      <c r="Q314" s="355">
        <v>5</v>
      </c>
      <c r="R314" s="357"/>
      <c r="S314" s="357"/>
      <c r="T314" s="357"/>
      <c r="U314" s="357"/>
      <c r="V314" s="357"/>
      <c r="W314" s="357"/>
      <c r="X314" s="357"/>
    </row>
    <row r="315" spans="4:24" s="354" customFormat="1" x14ac:dyDescent="0.25">
      <c r="D315" s="355">
        <v>10</v>
      </c>
      <c r="E315" s="756"/>
      <c r="F315" s="756"/>
      <c r="G315" s="754"/>
      <c r="H315" s="761"/>
      <c r="I315" s="754"/>
      <c r="J315" s="407"/>
      <c r="K315" s="357"/>
      <c r="Q315" s="355">
        <v>10</v>
      </c>
      <c r="R315" s="357"/>
      <c r="S315" s="357"/>
      <c r="T315" s="357"/>
      <c r="U315" s="357"/>
      <c r="V315" s="357"/>
      <c r="W315" s="357"/>
      <c r="X315" s="357"/>
    </row>
    <row r="316" spans="4:24" s="354" customFormat="1" x14ac:dyDescent="0.25">
      <c r="D316" s="355">
        <v>20</v>
      </c>
      <c r="E316" s="364">
        <f>VLOOKUP(D316,'Cálculos auxiliares'!$D$345:$G$359,4,FALSE)</f>
        <v>169.66480074204048</v>
      </c>
      <c r="F316" s="364">
        <f t="shared" si="55"/>
        <v>111.1631047531738</v>
      </c>
      <c r="G316" s="253">
        <f>F316-VLOOKUP('Tarifas SAIB'!D316,'Cálculos SCyD'!$C$204:$F$218,$G$310,FALSE)-VLOOKUP(D316,'Cálculos SCyD'!$C$335:$E$349,$G$310,FALSE)</f>
        <v>26.389383028711844</v>
      </c>
      <c r="H316" s="407"/>
      <c r="I316" s="253">
        <f t="shared" si="56"/>
        <v>44.8348444997849</v>
      </c>
      <c r="J316" s="407"/>
      <c r="K316" s="357"/>
      <c r="Q316" s="355">
        <v>20</v>
      </c>
      <c r="R316" s="357"/>
      <c r="S316" s="357"/>
      <c r="T316" s="357"/>
      <c r="U316" s="357"/>
      <c r="V316" s="357"/>
      <c r="W316" s="357"/>
      <c r="X316" s="357"/>
    </row>
    <row r="317" spans="4:24" s="354" customFormat="1" x14ac:dyDescent="0.25">
      <c r="D317" s="355">
        <v>30</v>
      </c>
      <c r="E317" s="364">
        <f>VLOOKUP(D317,'Cálculos auxiliares'!$D$345:$G$359,4,FALSE)</f>
        <v>203.75174547677466</v>
      </c>
      <c r="F317" s="364">
        <f t="shared" si="55"/>
        <v>133.49661524969713</v>
      </c>
      <c r="G317" s="253">
        <f>F317-VLOOKUP('Tarifas SAIB'!D317,'Cálculos SCyD'!$C$204:$F$218,$G$310,FALSE)-VLOOKUP(D317,'Cálculos SCyD'!$C$335:$E$349,$G$310,FALSE)</f>
        <v>35.889820053323547</v>
      </c>
      <c r="H317" s="407"/>
      <c r="I317" s="253">
        <f t="shared" si="56"/>
        <v>54.335281524396606</v>
      </c>
      <c r="J317" s="407"/>
      <c r="K317" s="357"/>
      <c r="Q317" s="355">
        <v>30</v>
      </c>
      <c r="R317" s="357"/>
      <c r="S317" s="357"/>
      <c r="T317" s="357"/>
      <c r="U317" s="357"/>
      <c r="V317" s="357"/>
      <c r="W317" s="357"/>
      <c r="X317" s="357"/>
    </row>
    <row r="318" spans="4:24" s="354" customFormat="1" x14ac:dyDescent="0.25">
      <c r="D318" s="355">
        <v>40</v>
      </c>
      <c r="E318" s="364">
        <f>VLOOKUP(D318,'Cálculos auxiliares'!$D$345:$G$359,4,FALSE)</f>
        <v>231.79929720256337</v>
      </c>
      <c r="F318" s="364">
        <f t="shared" si="55"/>
        <v>151.87316074957553</v>
      </c>
      <c r="G318" s="253">
        <f>F318-VLOOKUP('Tarifas SAIB'!D318,'Cálculos SCyD'!$C$204:$F$218,$G$310,FALSE)-VLOOKUP(D318,'Cálculos SCyD'!$C$335:$E$349,$G$310,FALSE)</f>
        <v>43.999482904279439</v>
      </c>
      <c r="H318" s="407"/>
      <c r="I318" s="253">
        <f t="shared" si="56"/>
        <v>62.444944375352492</v>
      </c>
      <c r="J318" s="407"/>
      <c r="K318" s="357"/>
      <c r="Q318" s="355">
        <v>40</v>
      </c>
      <c r="R318" s="357"/>
      <c r="S318" s="357"/>
      <c r="T318" s="357"/>
      <c r="U318" s="357"/>
      <c r="V318" s="357"/>
      <c r="W318" s="357"/>
      <c r="X318" s="357"/>
    </row>
    <row r="319" spans="4:24" s="354" customFormat="1" x14ac:dyDescent="0.25">
      <c r="D319" s="355">
        <v>50</v>
      </c>
      <c r="E319" s="364">
        <f>VLOOKUP(D319,'Cálculos auxiliares'!$D$345:$G$359,4,FALSE)</f>
        <v>256.71375067362521</v>
      </c>
      <c r="F319" s="364">
        <f t="shared" si="55"/>
        <v>168.19692377501644</v>
      </c>
      <c r="G319" s="253">
        <f>F319-VLOOKUP('Tarifas SAIB'!D319,'Cálculos SCyD'!$C$204:$F$218,$G$310,FALSE)-VLOOKUP(D319,'Cálculos SCyD'!$C$335:$E$349,$G$310,FALSE)</f>
        <v>51.621601536305633</v>
      </c>
      <c r="H319" s="407"/>
      <c r="I319" s="253">
        <f t="shared" si="56"/>
        <v>70.067063007378692</v>
      </c>
      <c r="J319" s="407"/>
      <c r="K319" s="357"/>
      <c r="Q319" s="355">
        <v>50</v>
      </c>
      <c r="R319" s="357"/>
      <c r="S319" s="357"/>
      <c r="T319" s="357"/>
      <c r="U319" s="357"/>
      <c r="V319" s="357"/>
      <c r="W319" s="357"/>
      <c r="X319" s="357"/>
    </row>
    <row r="320" spans="4:24" s="354" customFormat="1" x14ac:dyDescent="0.25">
      <c r="D320" s="355">
        <v>60</v>
      </c>
      <c r="E320" s="756"/>
      <c r="F320" s="756"/>
      <c r="G320" s="754"/>
      <c r="H320" s="760"/>
      <c r="I320" s="754"/>
      <c r="J320" s="714"/>
      <c r="K320" s="357"/>
      <c r="Q320" s="355">
        <v>60</v>
      </c>
      <c r="R320" s="357"/>
      <c r="S320" s="357"/>
      <c r="T320" s="357"/>
      <c r="U320" s="357"/>
      <c r="V320" s="357"/>
      <c r="W320" s="357"/>
      <c r="X320" s="357"/>
    </row>
    <row r="321" spans="1:39" s="354" customFormat="1" x14ac:dyDescent="0.25">
      <c r="D321" s="355">
        <v>80</v>
      </c>
      <c r="E321" s="756"/>
      <c r="F321" s="756"/>
      <c r="G321" s="754"/>
      <c r="H321" s="760"/>
      <c r="I321" s="754"/>
      <c r="J321" s="714"/>
      <c r="K321" s="357"/>
      <c r="Q321" s="355">
        <v>80</v>
      </c>
      <c r="R321" s="357"/>
      <c r="S321" s="357"/>
      <c r="T321" s="357"/>
      <c r="U321" s="357"/>
      <c r="V321" s="357"/>
      <c r="W321" s="357"/>
      <c r="X321" s="357"/>
    </row>
    <row r="322" spans="1:39" s="354" customFormat="1" x14ac:dyDescent="0.25">
      <c r="D322" s="355">
        <v>100</v>
      </c>
      <c r="E322" s="364">
        <f>VLOOKUP(D322,'Cálculos auxiliares'!$D$345:$G$359,4,FALSE)</f>
        <v>351.50160045708242</v>
      </c>
      <c r="F322" s="364">
        <f t="shared" si="55"/>
        <v>230.30121192861495</v>
      </c>
      <c r="G322" s="253">
        <f>F322-VLOOKUP('Tarifas SAIB'!D322,'Cálculos SCyD'!$C$204:$F$218,$G$310,FALSE)-VLOOKUP(D322,'Cálculos SCyD'!$C$335:$E$349,$G$310,FALSE)</f>
        <v>81.960328691662937</v>
      </c>
      <c r="H322" s="407"/>
      <c r="I322" s="253">
        <f t="shared" si="56"/>
        <v>100.405790162736</v>
      </c>
      <c r="J322" s="407"/>
      <c r="K322" s="357"/>
      <c r="Q322" s="355">
        <v>100</v>
      </c>
      <c r="R322" s="357"/>
      <c r="S322" s="357"/>
      <c r="T322" s="357"/>
      <c r="U322" s="357"/>
      <c r="V322" s="357"/>
      <c r="W322" s="357"/>
      <c r="X322" s="357"/>
    </row>
    <row r="323" spans="1:39" s="354" customFormat="1" x14ac:dyDescent="0.25">
      <c r="D323" s="355">
        <v>150</v>
      </c>
      <c r="E323" s="364">
        <f>VLOOKUP(D323,'Cálculos auxiliares'!$D$345:$G$359,4,FALSE)</f>
        <v>422.59930681532785</v>
      </c>
      <c r="F323" s="364">
        <f t="shared" si="55"/>
        <v>276.88389581499439</v>
      </c>
      <c r="G323" s="253">
        <f>F323-VLOOKUP('Tarifas SAIB'!D323,'Cálculos SCyD'!$C$204:$F$218,$G$310,FALSE)-VLOOKUP(D323,'Cálculos SCyD'!$C$335:$E$349,$G$310,FALSE)</f>
        <v>106.08712159267884</v>
      </c>
      <c r="H323" s="407"/>
      <c r="I323" s="253">
        <f t="shared" si="56"/>
        <v>124.5325830637519</v>
      </c>
      <c r="J323" s="407"/>
      <c r="K323" s="357"/>
      <c r="Q323" s="355">
        <v>150</v>
      </c>
      <c r="R323" s="357"/>
      <c r="S323" s="357"/>
      <c r="T323" s="357"/>
      <c r="U323" s="357"/>
      <c r="V323" s="357"/>
      <c r="W323" s="357"/>
      <c r="X323" s="357"/>
    </row>
    <row r="324" spans="1:39" s="354" customFormat="1" x14ac:dyDescent="0.25">
      <c r="D324" s="355">
        <v>200</v>
      </c>
      <c r="E324" s="364">
        <f>VLOOKUP(D324,'Cálculos auxiliares'!$D$345:$G$359,4,FALSE)</f>
        <v>481.68702724107629</v>
      </c>
      <c r="F324" s="364">
        <f t="shared" si="55"/>
        <v>315.59772700794952</v>
      </c>
      <c r="G324" s="253">
        <f>F324-VLOOKUP('Tarifas SAIB'!D324,'Cálculos SCyD'!$C$204:$F$218,$G$310,FALSE)-VLOOKUP(D324,'Cálculos SCyD'!$C$335:$E$349,$G$310,FALSE)</f>
        <v>126.83549828805428</v>
      </c>
      <c r="H324" s="407"/>
      <c r="I324" s="253">
        <f t="shared" si="56"/>
        <v>145.28095975912734</v>
      </c>
      <c r="J324" s="407"/>
      <c r="K324" s="357"/>
      <c r="Q324" s="355">
        <v>200</v>
      </c>
      <c r="R324" s="357"/>
      <c r="S324" s="357"/>
      <c r="T324" s="357"/>
      <c r="U324" s="357"/>
      <c r="V324" s="357"/>
      <c r="W324" s="357"/>
      <c r="X324" s="357"/>
    </row>
    <row r="325" spans="1:39" s="354" customFormat="1" x14ac:dyDescent="0.25">
      <c r="D325" s="355">
        <v>300</v>
      </c>
      <c r="E325" s="756"/>
      <c r="F325" s="756"/>
      <c r="G325" s="754"/>
      <c r="H325" s="761"/>
      <c r="I325" s="754"/>
      <c r="J325" s="407"/>
      <c r="K325" s="357"/>
      <c r="Q325" s="355">
        <v>300</v>
      </c>
      <c r="R325" s="357"/>
      <c r="S325" s="357"/>
      <c r="T325" s="357"/>
      <c r="U325" s="357"/>
      <c r="V325" s="357"/>
      <c r="W325" s="357"/>
      <c r="X325" s="357"/>
    </row>
    <row r="326" spans="1:39" s="354" customFormat="1" x14ac:dyDescent="0.25">
      <c r="D326" s="355">
        <v>350</v>
      </c>
      <c r="E326" s="364">
        <f>VLOOKUP(D326,'Cálculos auxiliares'!$D$345:$G$359,4,FALSE)</f>
        <v>644.08797931844936</v>
      </c>
      <c r="F326" s="364">
        <f t="shared" si="55"/>
        <v>422.00161260376069</v>
      </c>
      <c r="G326" s="253">
        <f>F326-VLOOKUP('Tarifas SAIB'!D326,'Cálculos SCyD'!$C$204:$F$218,$G$310,FALSE)-VLOOKUP(D326,'Cálculos SCyD'!$C$335:$E$349,$G$310,FALSE)</f>
        <v>192.69941926276294</v>
      </c>
      <c r="H326" s="223"/>
      <c r="I326" s="253">
        <f t="shared" si="56"/>
        <v>211.144880733836</v>
      </c>
      <c r="J326" s="223"/>
      <c r="K326" s="357"/>
      <c r="Q326" s="355">
        <v>350</v>
      </c>
      <c r="R326" s="357"/>
      <c r="S326" s="357"/>
      <c r="T326" s="357"/>
      <c r="U326" s="357"/>
      <c r="V326" s="357"/>
      <c r="W326" s="357"/>
      <c r="X326" s="357"/>
    </row>
    <row r="327" spans="1:39" s="354" customFormat="1" ht="12" thickBot="1" x14ac:dyDescent="0.3">
      <c r="D327" s="355">
        <v>400</v>
      </c>
      <c r="E327" s="364">
        <f>VLOOKUP(D327,'Cálculos auxiliares'!$D$345:$G$359,4,FALSE)</f>
        <v>687.96591345411775</v>
      </c>
      <c r="F327" s="364">
        <f t="shared" si="55"/>
        <v>450.75010591140978</v>
      </c>
      <c r="G327" s="253">
        <f>F327-VLOOKUP('Tarifas SAIB'!D327,'Cálculos SCyD'!$C$204:$F$218,$G$310,FALSE)-VLOOKUP(D327,'Cálculos SCyD'!$C$335:$E$349,$G$310,FALSE)</f>
        <v>210.5521361151354</v>
      </c>
      <c r="H327" s="223"/>
      <c r="I327" s="253">
        <f t="shared" si="56"/>
        <v>228.99759758620846</v>
      </c>
      <c r="J327" s="223"/>
      <c r="K327" s="357"/>
      <c r="Q327" s="355">
        <v>400</v>
      </c>
      <c r="R327" s="357"/>
      <c r="S327" s="357"/>
      <c r="T327" s="357"/>
      <c r="U327" s="357"/>
      <c r="V327" s="357"/>
      <c r="W327" s="357"/>
      <c r="X327" s="357"/>
    </row>
    <row r="328" spans="1:39" s="354" customFormat="1" x14ac:dyDescent="0.25">
      <c r="D328" s="365"/>
      <c r="E328" s="365"/>
      <c r="F328" s="365"/>
      <c r="G328" s="365"/>
      <c r="H328" s="365"/>
      <c r="I328" s="365"/>
      <c r="J328" s="365"/>
      <c r="K328" s="365"/>
      <c r="Q328" s="365"/>
      <c r="R328" s="365"/>
      <c r="S328" s="365"/>
      <c r="T328" s="365"/>
      <c r="U328" s="365"/>
      <c r="V328" s="365"/>
      <c r="W328" s="365"/>
      <c r="X328" s="365"/>
    </row>
    <row r="329" spans="1:39" s="354" customFormat="1" x14ac:dyDescent="0.25">
      <c r="A329" s="356">
        <v>3</v>
      </c>
      <c r="B329" s="356" t="s">
        <v>1129</v>
      </c>
      <c r="C329" s="357"/>
      <c r="D329" s="357"/>
      <c r="E329" s="357"/>
      <c r="F329" s="357"/>
      <c r="G329" s="357"/>
      <c r="H329" s="357"/>
      <c r="I329" s="357"/>
      <c r="J329" s="357"/>
      <c r="K329" s="357"/>
      <c r="L329" s="357"/>
      <c r="M329" s="357"/>
      <c r="N329" s="357"/>
      <c r="O329" s="357"/>
      <c r="P329" s="357"/>
      <c r="Q329" s="357"/>
      <c r="R329" s="357"/>
      <c r="S329" s="357"/>
      <c r="T329" s="357"/>
      <c r="U329" s="357"/>
      <c r="V329" s="357"/>
      <c r="W329" s="357"/>
      <c r="X329" s="357"/>
      <c r="Y329" s="357"/>
      <c r="Z329" s="357"/>
      <c r="AA329" s="357"/>
      <c r="AB329" s="357"/>
      <c r="AC329" s="357"/>
      <c r="AD329" s="357"/>
      <c r="AE329" s="357"/>
      <c r="AF329" s="357"/>
      <c r="AG329" s="357"/>
      <c r="AH329" s="357"/>
      <c r="AI329" s="357"/>
      <c r="AJ329" s="357"/>
      <c r="AK329" s="357"/>
      <c r="AL329" s="357"/>
      <c r="AM329" s="357"/>
    </row>
    <row r="330" spans="1:39" s="354" customFormat="1" x14ac:dyDescent="0.25"/>
    <row r="331" spans="1:39" s="354" customFormat="1" x14ac:dyDescent="0.25">
      <c r="B331" s="356">
        <v>1</v>
      </c>
      <c r="C331" s="356" t="s">
        <v>738</v>
      </c>
      <c r="D331" s="356"/>
      <c r="E331" s="357"/>
      <c r="F331" s="357"/>
      <c r="G331" s="357"/>
      <c r="H331" s="357"/>
      <c r="I331" s="357"/>
      <c r="J331" s="357"/>
      <c r="K331" s="357"/>
      <c r="L331" s="357"/>
      <c r="M331" s="357"/>
      <c r="N331" s="357"/>
      <c r="O331" s="357"/>
      <c r="P331" s="357"/>
      <c r="Q331" s="356"/>
      <c r="R331" s="357"/>
      <c r="S331" s="357"/>
      <c r="T331" s="357"/>
      <c r="U331" s="357"/>
      <c r="V331" s="357"/>
      <c r="W331" s="357"/>
      <c r="X331" s="357"/>
      <c r="Y331" s="357"/>
      <c r="Z331" s="357"/>
      <c r="AA331" s="357"/>
      <c r="AB331" s="357"/>
      <c r="AC331" s="357"/>
      <c r="AD331" s="357"/>
      <c r="AE331" s="357"/>
      <c r="AF331" s="357"/>
      <c r="AG331" s="357"/>
      <c r="AH331" s="357"/>
      <c r="AI331" s="357"/>
      <c r="AJ331" s="357"/>
      <c r="AK331" s="357"/>
      <c r="AL331" s="357"/>
      <c r="AM331" s="357"/>
    </row>
    <row r="332" spans="1:39" s="354" customFormat="1" x14ac:dyDescent="0.25"/>
    <row r="333" spans="1:39" s="354" customFormat="1" x14ac:dyDescent="0.25">
      <c r="C333" s="356">
        <v>1.1000000000000001</v>
      </c>
      <c r="D333" s="358" t="s">
        <v>763</v>
      </c>
      <c r="E333" s="357"/>
      <c r="F333" s="357"/>
      <c r="G333" s="357"/>
      <c r="H333" s="357"/>
      <c r="I333" s="357"/>
      <c r="J333" s="357"/>
      <c r="K333" s="357"/>
      <c r="L333" s="357"/>
      <c r="M333" s="357"/>
      <c r="N333" s="357"/>
      <c r="O333" s="357"/>
      <c r="P333" s="357"/>
      <c r="Q333" s="358"/>
      <c r="R333" s="357"/>
      <c r="S333" s="357"/>
      <c r="T333" s="357"/>
      <c r="U333" s="357"/>
      <c r="V333" s="357"/>
      <c r="W333" s="357"/>
      <c r="X333" s="357"/>
      <c r="Y333" s="357"/>
      <c r="Z333" s="357"/>
      <c r="AA333" s="357"/>
      <c r="AB333" s="357"/>
      <c r="AC333" s="357"/>
      <c r="AD333" s="357"/>
      <c r="AE333" s="357"/>
      <c r="AF333" s="357"/>
      <c r="AG333" s="357"/>
      <c r="AH333" s="357"/>
      <c r="AI333" s="357"/>
      <c r="AJ333" s="357"/>
      <c r="AK333" s="357"/>
      <c r="AL333" s="357"/>
      <c r="AM333" s="357"/>
    </row>
    <row r="334" spans="1:39" s="354" customFormat="1" x14ac:dyDescent="0.25"/>
    <row r="335" spans="1:39" s="354" customFormat="1" x14ac:dyDescent="0.25">
      <c r="D335" s="359" t="s">
        <v>970</v>
      </c>
      <c r="Q335" s="359"/>
    </row>
    <row r="336" spans="1:39" s="354" customFormat="1" x14ac:dyDescent="0.25">
      <c r="D336" s="370" t="s">
        <v>971</v>
      </c>
      <c r="Q336" s="370"/>
    </row>
    <row r="337" spans="4:24" s="354" customFormat="1" x14ac:dyDescent="0.25">
      <c r="D337" s="360" t="s">
        <v>972</v>
      </c>
      <c r="Q337" s="360"/>
    </row>
    <row r="338" spans="4:24" s="354" customFormat="1" ht="12" x14ac:dyDescent="0.25">
      <c r="D338" s="303">
        <f ca="1">INDIRECT(E338)</f>
        <v>0.34480750122008547</v>
      </c>
      <c r="E338" s="46" t="s">
        <v>834</v>
      </c>
      <c r="G338" s="770" t="s">
        <v>1003</v>
      </c>
      <c r="H338" s="770"/>
      <c r="I338" s="770"/>
      <c r="T338" s="770" t="s">
        <v>1004</v>
      </c>
      <c r="U338" s="770"/>
      <c r="V338" s="770"/>
    </row>
    <row r="339" spans="4:24" s="354" customFormat="1" x14ac:dyDescent="0.25">
      <c r="G339" s="361">
        <v>4</v>
      </c>
      <c r="T339" s="361">
        <v>4</v>
      </c>
    </row>
    <row r="340" spans="4:24" s="354" customFormat="1" x14ac:dyDescent="0.25">
      <c r="G340" s="483" t="s">
        <v>758</v>
      </c>
      <c r="I340" s="483" t="s">
        <v>759</v>
      </c>
      <c r="T340" s="483" t="s">
        <v>758</v>
      </c>
      <c r="V340" s="483" t="s">
        <v>759</v>
      </c>
    </row>
    <row r="341" spans="4:24" s="354" customFormat="1" ht="34.5" x14ac:dyDescent="0.25">
      <c r="D341" s="363" t="s">
        <v>760</v>
      </c>
      <c r="E341" s="363" t="s">
        <v>1133</v>
      </c>
      <c r="F341" s="363" t="s">
        <v>892</v>
      </c>
      <c r="G341" s="363" t="s">
        <v>893</v>
      </c>
      <c r="H341" s="363"/>
      <c r="I341" s="363" t="s">
        <v>894</v>
      </c>
      <c r="J341" s="363"/>
      <c r="K341" s="363" t="s">
        <v>172</v>
      </c>
      <c r="Q341" s="363" t="s">
        <v>760</v>
      </c>
      <c r="R341" s="363" t="s">
        <v>1132</v>
      </c>
      <c r="S341" s="363" t="s">
        <v>892</v>
      </c>
      <c r="T341" s="363" t="s">
        <v>893</v>
      </c>
      <c r="U341" s="363"/>
      <c r="V341" s="363" t="s">
        <v>894</v>
      </c>
      <c r="W341" s="363"/>
      <c r="X341" s="363" t="s">
        <v>172</v>
      </c>
    </row>
    <row r="342" spans="4:24" s="354" customFormat="1" x14ac:dyDescent="0.25">
      <c r="D342" s="355">
        <v>3</v>
      </c>
      <c r="E342" s="753"/>
      <c r="F342" s="753"/>
      <c r="G342" s="754"/>
      <c r="H342" s="755"/>
      <c r="I342" s="754"/>
      <c r="J342" s="357"/>
      <c r="K342" s="357"/>
      <c r="Q342" s="355">
        <v>3</v>
      </c>
      <c r="R342" s="357"/>
      <c r="S342" s="357"/>
      <c r="T342" s="357"/>
      <c r="U342" s="357"/>
      <c r="V342" s="357"/>
      <c r="W342" s="357"/>
      <c r="X342" s="357"/>
    </row>
    <row r="343" spans="4:24" s="354" customFormat="1" x14ac:dyDescent="0.25">
      <c r="D343" s="355">
        <v>5</v>
      </c>
      <c r="E343" s="364">
        <f>VLOOKUP(D343,'Cálculos auxiliares'!$D$345:$G$359,4,FALSE)</f>
        <v>90.927556314062898</v>
      </c>
      <c r="F343" s="364">
        <f t="shared" ref="F343:F356" si="57">E343*(1-Retail.minus.saib.retail.minus.items.only)</f>
        <v>59.575052829362257</v>
      </c>
      <c r="G343" s="253" t="e">
        <f>F343-VLOOKUP('Tarifas SAIB'!D343,'Cálculos SCyD'!$C$204:$F$218,$G$124,FALSE)+'Cálculos auxiliares'!J232-VLOOKUP(D314,'Cálculos SCyD'!$C$335:$E$349,$G$339,FALSE)</f>
        <v>#REF!</v>
      </c>
      <c r="H343" s="357"/>
      <c r="I343" s="253" t="e">
        <f t="shared" ref="I343:I356" si="58">G343+factor.VoIP.Quality.uppercost.local</f>
        <v>#REF!</v>
      </c>
      <c r="J343" s="357"/>
      <c r="K343" s="354" t="s">
        <v>895</v>
      </c>
      <c r="Q343" s="355">
        <v>5</v>
      </c>
      <c r="R343" s="357"/>
      <c r="S343" s="357"/>
      <c r="T343" s="357"/>
      <c r="U343" s="357"/>
      <c r="V343" s="357"/>
      <c r="W343" s="357"/>
      <c r="X343" s="357"/>
    </row>
    <row r="344" spans="4:24" s="354" customFormat="1" x14ac:dyDescent="0.25">
      <c r="D344" s="355">
        <v>10</v>
      </c>
      <c r="E344" s="756"/>
      <c r="F344" s="756"/>
      <c r="G344" s="754"/>
      <c r="H344" s="755"/>
      <c r="I344" s="754"/>
      <c r="J344" s="357"/>
      <c r="K344" s="354" t="s">
        <v>895</v>
      </c>
      <c r="Q344" s="355">
        <v>10</v>
      </c>
      <c r="R344" s="364">
        <f>VLOOKUP(Q344,'Cálculos auxiliares'!$F$578:$J$583,5,FALSE)</f>
        <v>205.29451210221791</v>
      </c>
      <c r="S344" s="364">
        <f>R344*(1-Retail.minus.saib.retail.minus.items.only)</f>
        <v>134.50742437005553</v>
      </c>
      <c r="T344" s="253" t="e">
        <f>S344-VLOOKUP(Q344,'Cálculos SCyD'!$T$204:$W$215,$T$339,FALSE)+local.loop.optical.fiber-VLOOKUP(Q290,'Cálculos SCyD'!$T$334:$V$346,$T$339,FALSE)</f>
        <v>#REF!</v>
      </c>
      <c r="U344" s="357"/>
      <c r="V344" s="253" t="e">
        <f>T344+factor.VoIP.Quality.uppercost.local</f>
        <v>#REF!</v>
      </c>
      <c r="W344" s="357"/>
      <c r="X344" s="354" t="s">
        <v>1016</v>
      </c>
    </row>
    <row r="345" spans="4:24" s="354" customFormat="1" x14ac:dyDescent="0.25">
      <c r="D345" s="355">
        <v>20</v>
      </c>
      <c r="E345" s="364">
        <f>VLOOKUP(D345,'Cálculos auxiliares'!$D$345:$G$359,4,FALSE)</f>
        <v>169.66480074204048</v>
      </c>
      <c r="F345" s="364">
        <f t="shared" si="57"/>
        <v>111.1631047531738</v>
      </c>
      <c r="G345" s="253" t="e">
        <f>F345-VLOOKUP('Tarifas SAIB'!D345,'Cálculos SCyD'!$C$204:$F$218,$G$124,FALSE)+'Cálculos auxiliares'!J234-VLOOKUP(D314,'Cálculos SCyD'!$C$335:$E$349,$G$339,FALSE)</f>
        <v>#REF!</v>
      </c>
      <c r="H345" s="357"/>
      <c r="I345" s="253" t="e">
        <f t="shared" si="58"/>
        <v>#REF!</v>
      </c>
      <c r="J345" s="357"/>
      <c r="K345" s="354" t="s">
        <v>895</v>
      </c>
      <c r="Q345" s="355">
        <v>20</v>
      </c>
      <c r="R345" s="357"/>
      <c r="S345" s="357"/>
      <c r="T345" s="357"/>
      <c r="U345" s="357"/>
      <c r="V345" s="357"/>
      <c r="W345" s="357"/>
      <c r="X345" s="357"/>
    </row>
    <row r="346" spans="4:24" s="354" customFormat="1" x14ac:dyDescent="0.25">
      <c r="D346" s="355">
        <v>30</v>
      </c>
      <c r="E346" s="364">
        <f>VLOOKUP(D346,'Cálculos auxiliares'!$D$345:$G$359,4,FALSE)</f>
        <v>203.75174547677466</v>
      </c>
      <c r="F346" s="364">
        <f t="shared" si="57"/>
        <v>133.49661524969713</v>
      </c>
      <c r="G346" s="253" t="e">
        <f>F346-VLOOKUP('Tarifas SAIB'!D346,'Cálculos SCyD'!$C$204:$F$218,$G$124,FALSE)+'Cálculos auxiliares'!J235-VLOOKUP(D314,'Cálculos SCyD'!$C$335:$E$349,$G$339,FALSE)</f>
        <v>#REF!</v>
      </c>
      <c r="H346" s="357"/>
      <c r="I346" s="253" t="e">
        <f t="shared" si="58"/>
        <v>#REF!</v>
      </c>
      <c r="J346" s="357"/>
      <c r="K346" s="354" t="s">
        <v>895</v>
      </c>
      <c r="Q346" s="355">
        <v>30</v>
      </c>
      <c r="R346" s="364">
        <f>VLOOKUP(Q346,'Cálculos auxiliares'!$F$578:$J$583,5,FALSE)</f>
        <v>394.28669467014601</v>
      </c>
      <c r="S346" s="364">
        <f>R346*(1-Retail.minus.saib.retail.minus.items.only)</f>
        <v>258.33368471660617</v>
      </c>
      <c r="T346" s="253" t="e">
        <f>S346-VLOOKUP(Q346,'Cálculos SCyD'!$T$204:$W$215,$T$339,FALSE)+local.loop.optical.fiber-VLOOKUP(Q290,'Cálculos SCyD'!$T$334:$V$346,$T$339,FALSE)</f>
        <v>#REF!</v>
      </c>
      <c r="U346" s="357"/>
      <c r="V346" s="253" t="e">
        <f>T346+factor.VoIP.Quality.uppercost.local</f>
        <v>#REF!</v>
      </c>
      <c r="W346" s="357"/>
      <c r="X346" s="354" t="s">
        <v>1016</v>
      </c>
    </row>
    <row r="347" spans="4:24" s="354" customFormat="1" x14ac:dyDescent="0.25">
      <c r="D347" s="355">
        <v>40</v>
      </c>
      <c r="E347" s="364">
        <f>VLOOKUP(D347,'Cálculos auxiliares'!$D$345:$G$359,4,FALSE)</f>
        <v>231.79929720256337</v>
      </c>
      <c r="F347" s="364">
        <f t="shared" si="57"/>
        <v>151.87316074957553</v>
      </c>
      <c r="G347" s="253" t="e">
        <f>F347-VLOOKUP('Tarifas SAIB'!D347,'Cálculos SCyD'!$C$204:$F$218,$G$124,FALSE)+'Cálculos auxiliares'!J236-VLOOKUP(D314,'Cálculos SCyD'!$C$335:$E$349,$G$339,FALSE)</f>
        <v>#REF!</v>
      </c>
      <c r="H347" s="357"/>
      <c r="I347" s="253" t="e">
        <f t="shared" si="58"/>
        <v>#REF!</v>
      </c>
      <c r="J347" s="357"/>
      <c r="K347" s="354" t="s">
        <v>895</v>
      </c>
      <c r="Q347" s="355">
        <v>40</v>
      </c>
      <c r="R347" s="357"/>
      <c r="S347" s="357"/>
      <c r="T347" s="357"/>
      <c r="U347" s="357"/>
      <c r="V347" s="357"/>
      <c r="W347" s="357"/>
      <c r="X347" s="357"/>
    </row>
    <row r="348" spans="4:24" s="354" customFormat="1" x14ac:dyDescent="0.25">
      <c r="D348" s="355">
        <v>50</v>
      </c>
      <c r="E348" s="364">
        <f>VLOOKUP(D348,'Cálculos auxiliares'!$D$345:$G$359,4,FALSE)</f>
        <v>256.71375067362521</v>
      </c>
      <c r="F348" s="364">
        <f t="shared" si="57"/>
        <v>168.19692377501644</v>
      </c>
      <c r="G348" s="253" t="e">
        <f>F348-VLOOKUP('Tarifas SAIB'!D348,'Cálculos SCyD'!$C$204:$F$218,$G$124,FALSE)+'Cálculos auxiliares'!J237-VLOOKUP(D314,'Cálculos SCyD'!$C$335:$E$349,$G$339,FALSE)</f>
        <v>#REF!</v>
      </c>
      <c r="H348" s="357"/>
      <c r="I348" s="253" t="e">
        <f t="shared" si="58"/>
        <v>#REF!</v>
      </c>
      <c r="J348" s="357"/>
      <c r="K348" s="354" t="s">
        <v>895</v>
      </c>
      <c r="Q348" s="355">
        <v>50</v>
      </c>
      <c r="R348" s="364">
        <f>VLOOKUP(Q348,'Cálculos auxiliares'!$F$578:$J$583,5,FALSE)</f>
        <v>426.08516770356943</v>
      </c>
      <c r="S348" s="364">
        <f>R348*(1-Retail.minus.saib.retail.minus.items.only)</f>
        <v>279.16780572076055</v>
      </c>
      <c r="T348" s="253" t="e">
        <f>S348-VLOOKUP(Q348,'Cálculos SCyD'!$T$204:$W$215,$T$339,FALSE)+local.loop.optical.fiber-VLOOKUP(Q290,'Cálculos SCyD'!$T$334:$V$346,$T$339,FALSE)</f>
        <v>#REF!</v>
      </c>
      <c r="U348" s="357"/>
      <c r="V348" s="253" t="e">
        <f>T348+factor.VoIP.Quality.uppercost.local</f>
        <v>#REF!</v>
      </c>
      <c r="W348" s="357"/>
      <c r="X348" s="354" t="s">
        <v>1016</v>
      </c>
    </row>
    <row r="349" spans="4:24" s="354" customFormat="1" x14ac:dyDescent="0.25">
      <c r="D349" s="355">
        <v>60</v>
      </c>
      <c r="E349" s="756"/>
      <c r="F349" s="756"/>
      <c r="G349" s="754"/>
      <c r="H349" s="755"/>
      <c r="I349" s="754"/>
      <c r="J349" s="357"/>
      <c r="Q349" s="355">
        <v>60</v>
      </c>
      <c r="R349" s="357"/>
      <c r="S349" s="357"/>
      <c r="T349" s="357"/>
      <c r="U349" s="357"/>
      <c r="V349" s="357"/>
      <c r="W349" s="357"/>
      <c r="X349" s="357"/>
    </row>
    <row r="350" spans="4:24" s="354" customFormat="1" x14ac:dyDescent="0.25">
      <c r="D350" s="355">
        <v>80</v>
      </c>
      <c r="E350" s="756"/>
      <c r="F350" s="756"/>
      <c r="G350" s="754"/>
      <c r="H350" s="755"/>
      <c r="I350" s="754"/>
      <c r="J350" s="357"/>
      <c r="Q350" s="355">
        <v>80</v>
      </c>
      <c r="R350" s="357"/>
      <c r="S350" s="357"/>
      <c r="T350" s="357"/>
      <c r="U350" s="357"/>
      <c r="V350" s="357"/>
      <c r="W350" s="357"/>
      <c r="X350" s="357"/>
    </row>
    <row r="351" spans="4:24" s="354" customFormat="1" x14ac:dyDescent="0.25">
      <c r="D351" s="355">
        <v>100</v>
      </c>
      <c r="E351" s="364">
        <f>VLOOKUP(D351,'Cálculos auxiliares'!$D$345:$G$359,4,FALSE)</f>
        <v>351.50160045708242</v>
      </c>
      <c r="F351" s="364">
        <f t="shared" si="57"/>
        <v>230.30121192861495</v>
      </c>
      <c r="G351" s="253" t="e">
        <f>F351-VLOOKUP('Tarifas SAIB'!D351,'Cálculos SCyD'!$C$204:$F$218,$G$124,FALSE)+'Cálculos auxiliares'!J240-VLOOKUP(D314,'Cálculos SCyD'!$C$335:$E$349,$G$339,FALSE)</f>
        <v>#REF!</v>
      </c>
      <c r="H351" s="357"/>
      <c r="I351" s="253" t="e">
        <f t="shared" si="58"/>
        <v>#REF!</v>
      </c>
      <c r="J351" s="357"/>
      <c r="K351" s="354" t="s">
        <v>895</v>
      </c>
      <c r="Q351" s="355">
        <v>100</v>
      </c>
      <c r="R351" s="364">
        <f>VLOOKUP(Q351,'Cálculos auxiliares'!$F$578:$J$583,5,FALSE)</f>
        <v>527.27342262526156</v>
      </c>
      <c r="S351" s="364">
        <f>R351*(1-Retail.minus.saib.retail.minus.items.only)</f>
        <v>345.46559131008303</v>
      </c>
      <c r="T351" s="253" t="e">
        <f>S351-VLOOKUP(Q351,'Cálculos SCyD'!$T$204:$W$215,$T$339,FALSE)+local.loop.optical.fiber-VLOOKUP(Q290,'Cálculos SCyD'!$T$334:$V$346,$T$339,FALSE)</f>
        <v>#REF!</v>
      </c>
      <c r="U351" s="357"/>
      <c r="V351" s="253" t="e">
        <f>T351+factor.VoIP.Quality.uppercost.local</f>
        <v>#REF!</v>
      </c>
      <c r="W351" s="357"/>
      <c r="X351" s="354" t="s">
        <v>1016</v>
      </c>
    </row>
    <row r="352" spans="4:24" s="354" customFormat="1" x14ac:dyDescent="0.25">
      <c r="D352" s="355">
        <v>150</v>
      </c>
      <c r="E352" s="364">
        <f>VLOOKUP(D352,'Cálculos auxiliares'!$D$345:$G$359,4,FALSE)</f>
        <v>422.59930681532785</v>
      </c>
      <c r="F352" s="364">
        <f t="shared" si="57"/>
        <v>276.88389581499439</v>
      </c>
      <c r="G352" s="253" t="e">
        <f>F352-VLOOKUP('Tarifas SAIB'!D352,'Cálculos SCyD'!$C$204:$F$218,$G$124,FALSE)+'Cálculos auxiliares'!J241-VLOOKUP(D314,'Cálculos SCyD'!$C$335:$E$349,$G$339,FALSE)</f>
        <v>#REF!</v>
      </c>
      <c r="H352" s="357"/>
      <c r="I352" s="253" t="e">
        <f t="shared" si="58"/>
        <v>#REF!</v>
      </c>
      <c r="J352" s="357"/>
      <c r="K352" s="354" t="s">
        <v>895</v>
      </c>
      <c r="Q352" s="355">
        <v>150</v>
      </c>
      <c r="R352" s="364">
        <f>VLOOKUP(Q352,'Cálculos auxiliares'!$F$578:$J$583,5,FALSE)</f>
        <v>627.28749807572683</v>
      </c>
      <c r="S352" s="364">
        <f>R352*(1-Retail.minus.saib.retail.minus.items.only)</f>
        <v>410.99406331763623</v>
      </c>
      <c r="T352" s="253" t="e">
        <f>S352-VLOOKUP(Q352,'Cálculos SCyD'!$T$204:$W$215,$T$339,FALSE)+local.loop.optical.fiber-VLOOKUP(Q290,'Cálculos SCyD'!$T$334:$V$346,$T$339,FALSE)</f>
        <v>#REF!</v>
      </c>
      <c r="U352" s="357"/>
      <c r="V352" s="253" t="e">
        <f>T352+factor.VoIP.Quality.uppercost.local</f>
        <v>#REF!</v>
      </c>
      <c r="W352" s="357"/>
      <c r="X352" s="354" t="s">
        <v>1016</v>
      </c>
    </row>
    <row r="353" spans="3:39" s="354" customFormat="1" x14ac:dyDescent="0.25">
      <c r="D353" s="355">
        <v>200</v>
      </c>
      <c r="E353" s="364">
        <f>VLOOKUP(D353,'Cálculos auxiliares'!$D$345:$G$359,4,FALSE)</f>
        <v>481.68702724107629</v>
      </c>
      <c r="F353" s="364">
        <f t="shared" si="57"/>
        <v>315.59772700794952</v>
      </c>
      <c r="G353" s="253" t="e">
        <f>F353-VLOOKUP('Tarifas SAIB'!D353,'Cálculos SCyD'!$C$204:$F$218,$G$124,FALSE)+'Cálculos auxiliares'!J242-VLOOKUP(D314,'Cálculos SCyD'!$C$335:$E$349,$G$339,FALSE)</f>
        <v>#REF!</v>
      </c>
      <c r="H353" s="357"/>
      <c r="I353" s="253" t="e">
        <f t="shared" si="58"/>
        <v>#REF!</v>
      </c>
      <c r="J353" s="357"/>
      <c r="K353" s="354" t="s">
        <v>895</v>
      </c>
      <c r="Q353" s="355">
        <v>200</v>
      </c>
      <c r="R353" s="364">
        <f>VLOOKUP(Q353,'Cálculos auxiliares'!$F$578:$J$583,5,FALSE)</f>
        <v>740.90904992113167</v>
      </c>
      <c r="S353" s="364">
        <f>R353*(1-Retail.minus.saib.retail.minus.items.only)</f>
        <v>485.43805178647864</v>
      </c>
      <c r="T353" s="253" t="e">
        <f>S353-VLOOKUP(Q353,'Cálculos SCyD'!$T$204:$W$215,$T$339,FALSE)+local.loop.optical.fiber-VLOOKUP(Q290,'Cálculos SCyD'!$T$334:$V$346,$T$339,FALSE)</f>
        <v>#REF!</v>
      </c>
      <c r="U353" s="357"/>
      <c r="V353" s="253" t="e">
        <f>T353+factor.VoIP.Quality.uppercost.local</f>
        <v>#REF!</v>
      </c>
      <c r="W353" s="357"/>
      <c r="X353" s="354" t="s">
        <v>1016</v>
      </c>
    </row>
    <row r="354" spans="3:39" s="354" customFormat="1" x14ac:dyDescent="0.25">
      <c r="D354" s="355">
        <v>300</v>
      </c>
      <c r="E354" s="756"/>
      <c r="F354" s="756"/>
      <c r="G354" s="754"/>
      <c r="H354" s="755"/>
      <c r="I354" s="754"/>
      <c r="J354" s="357"/>
      <c r="Q354" s="355">
        <v>300</v>
      </c>
      <c r="R354" s="364"/>
      <c r="S354" s="364"/>
      <c r="T354" s="253"/>
      <c r="U354" s="357"/>
      <c r="V354" s="253"/>
      <c r="W354" s="357"/>
    </row>
    <row r="355" spans="3:39" s="354" customFormat="1" x14ac:dyDescent="0.25">
      <c r="D355" s="355">
        <v>350</v>
      </c>
      <c r="E355" s="364">
        <f>VLOOKUP(D355,'Cálculos auxiliares'!$D$345:$G$359,4,FALSE)</f>
        <v>644.08797931844936</v>
      </c>
      <c r="F355" s="364">
        <f t="shared" si="57"/>
        <v>422.00161260376069</v>
      </c>
      <c r="G355" s="253" t="e">
        <f>F355-VLOOKUP('Tarifas SAIB'!D355,'Cálculos SCyD'!$C$204:$F$218,$G$124,FALSE)+'Cálculos auxiliares'!J244-VLOOKUP(D314,'Cálculos SCyD'!$C$335:$E$349,$G$339,FALSE)</f>
        <v>#REF!</v>
      </c>
      <c r="H355" s="357"/>
      <c r="I355" s="253" t="e">
        <f t="shared" si="58"/>
        <v>#REF!</v>
      </c>
      <c r="J355" s="357"/>
      <c r="Q355" s="355">
        <v>350</v>
      </c>
      <c r="R355" s="364"/>
      <c r="S355" s="364"/>
      <c r="T355" s="253"/>
      <c r="U355" s="357"/>
      <c r="V355" s="253"/>
      <c r="W355" s="357"/>
    </row>
    <row r="356" spans="3:39" s="354" customFormat="1" ht="12" thickBot="1" x14ac:dyDescent="0.3">
      <c r="D356" s="355">
        <v>400</v>
      </c>
      <c r="E356" s="364">
        <f>VLOOKUP(D356,'Cálculos auxiliares'!$D$345:$G$359,4,FALSE)</f>
        <v>687.96591345411775</v>
      </c>
      <c r="F356" s="364">
        <f t="shared" si="57"/>
        <v>450.75010591140978</v>
      </c>
      <c r="G356" s="253" t="e">
        <f>F356-VLOOKUP('Tarifas SAIB'!D356,'Cálculos SCyD'!$C$204:$F$218,$G$124,FALSE)+'Cálculos auxiliares'!J245-VLOOKUP(D314,'Cálculos SCyD'!$C$335:$E$349,$G$339,FALSE)</f>
        <v>#REF!</v>
      </c>
      <c r="H356" s="357"/>
      <c r="I356" s="253" t="e">
        <f t="shared" si="58"/>
        <v>#REF!</v>
      </c>
      <c r="J356" s="357"/>
      <c r="Q356" s="355">
        <v>400</v>
      </c>
      <c r="R356" s="364"/>
      <c r="S356" s="364"/>
      <c r="T356" s="253"/>
      <c r="U356" s="357"/>
      <c r="V356" s="253"/>
      <c r="W356" s="357"/>
    </row>
    <row r="357" spans="3:39" s="354" customFormat="1" x14ac:dyDescent="0.25">
      <c r="D357" s="365"/>
      <c r="E357" s="365"/>
      <c r="F357" s="365"/>
      <c r="G357" s="365"/>
      <c r="H357" s="365"/>
      <c r="I357" s="365"/>
      <c r="J357" s="365"/>
      <c r="K357" s="365"/>
      <c r="Q357" s="365"/>
      <c r="R357" s="365"/>
      <c r="S357" s="365"/>
      <c r="T357" s="365"/>
      <c r="U357" s="365"/>
      <c r="V357" s="365"/>
      <c r="W357" s="365"/>
      <c r="X357" s="365"/>
    </row>
    <row r="358" spans="3:39" s="354" customFormat="1" x14ac:dyDescent="0.25">
      <c r="C358" s="356">
        <v>2.1</v>
      </c>
      <c r="D358" s="358" t="s">
        <v>764</v>
      </c>
      <c r="E358" s="357"/>
      <c r="F358" s="357"/>
      <c r="G358" s="357"/>
      <c r="H358" s="357"/>
      <c r="I358" s="357"/>
      <c r="J358" s="357"/>
      <c r="K358" s="357"/>
      <c r="L358" s="357"/>
      <c r="M358" s="357"/>
      <c r="N358" s="357"/>
      <c r="O358" s="357"/>
      <c r="P358" s="357"/>
      <c r="Q358" s="358"/>
      <c r="R358" s="357"/>
      <c r="S358" s="357"/>
      <c r="T358" s="357"/>
      <c r="U358" s="357"/>
      <c r="V358" s="357"/>
      <c r="W358" s="357"/>
      <c r="X358" s="357"/>
      <c r="Y358" s="357"/>
      <c r="Z358" s="357"/>
      <c r="AA358" s="357"/>
      <c r="AB358" s="357"/>
      <c r="AC358" s="357"/>
      <c r="AD358" s="357"/>
      <c r="AE358" s="357"/>
      <c r="AF358" s="357"/>
      <c r="AG358" s="357"/>
      <c r="AH358" s="357"/>
      <c r="AI358" s="357"/>
      <c r="AJ358" s="357"/>
      <c r="AK358" s="357"/>
      <c r="AL358" s="357"/>
      <c r="AM358" s="357"/>
    </row>
    <row r="359" spans="3:39" s="354" customFormat="1" x14ac:dyDescent="0.25"/>
    <row r="360" spans="3:39" s="354" customFormat="1" x14ac:dyDescent="0.25">
      <c r="D360" s="359" t="s">
        <v>973</v>
      </c>
      <c r="Q360" s="359"/>
    </row>
    <row r="361" spans="3:39" s="354" customFormat="1" x14ac:dyDescent="0.25">
      <c r="D361" s="359" t="s">
        <v>974</v>
      </c>
      <c r="Q361" s="359"/>
    </row>
    <row r="362" spans="3:39" s="354" customFormat="1" x14ac:dyDescent="0.25">
      <c r="D362" s="360"/>
      <c r="Q362" s="360"/>
    </row>
    <row r="363" spans="3:39" s="354" customFormat="1" ht="12" x14ac:dyDescent="0.25">
      <c r="D363" s="303">
        <f ca="1">INDIRECT(E363)</f>
        <v>0.34480750122008547</v>
      </c>
      <c r="E363" s="46" t="s">
        <v>834</v>
      </c>
      <c r="G363" s="770" t="s">
        <v>1003</v>
      </c>
      <c r="H363" s="770"/>
      <c r="I363" s="770"/>
      <c r="T363" s="770" t="s">
        <v>1004</v>
      </c>
      <c r="U363" s="770"/>
      <c r="V363" s="770"/>
    </row>
    <row r="364" spans="3:39" s="354" customFormat="1" x14ac:dyDescent="0.25">
      <c r="G364" s="361">
        <v>4</v>
      </c>
      <c r="T364" s="361">
        <v>4</v>
      </c>
    </row>
    <row r="365" spans="3:39" s="354" customFormat="1" x14ac:dyDescent="0.25">
      <c r="G365" s="483" t="s">
        <v>758</v>
      </c>
      <c r="I365" s="483" t="s">
        <v>759</v>
      </c>
      <c r="T365" s="483" t="s">
        <v>758</v>
      </c>
      <c r="V365" s="483" t="s">
        <v>759</v>
      </c>
    </row>
    <row r="366" spans="3:39" s="354" customFormat="1" ht="34.5" x14ac:dyDescent="0.25">
      <c r="D366" s="363" t="s">
        <v>760</v>
      </c>
      <c r="E366" s="363" t="s">
        <v>1133</v>
      </c>
      <c r="F366" s="363" t="s">
        <v>892</v>
      </c>
      <c r="G366" s="363" t="s">
        <v>893</v>
      </c>
      <c r="H366" s="363" t="s">
        <v>762</v>
      </c>
      <c r="I366" s="363" t="s">
        <v>894</v>
      </c>
      <c r="J366" s="363" t="s">
        <v>762</v>
      </c>
      <c r="K366" s="363" t="s">
        <v>172</v>
      </c>
      <c r="Q366" s="363" t="s">
        <v>760</v>
      </c>
      <c r="R366" s="363" t="s">
        <v>761</v>
      </c>
      <c r="S366" s="363" t="s">
        <v>892</v>
      </c>
      <c r="T366" s="363" t="s">
        <v>893</v>
      </c>
      <c r="U366" s="363" t="s">
        <v>762</v>
      </c>
      <c r="V366" s="363" t="s">
        <v>894</v>
      </c>
      <c r="W366" s="363" t="s">
        <v>762</v>
      </c>
      <c r="X366" s="363" t="s">
        <v>172</v>
      </c>
    </row>
    <row r="367" spans="3:39" s="354" customFormat="1" x14ac:dyDescent="0.25">
      <c r="D367" s="355">
        <v>3</v>
      </c>
      <c r="E367" s="753"/>
      <c r="F367" s="753"/>
      <c r="G367" s="754"/>
      <c r="H367" s="760"/>
      <c r="I367" s="754"/>
      <c r="J367" s="714"/>
      <c r="K367" s="357"/>
      <c r="Q367" s="355">
        <v>3</v>
      </c>
      <c r="R367" s="357"/>
      <c r="S367" s="357"/>
      <c r="T367" s="357"/>
      <c r="U367" s="357"/>
      <c r="V367" s="357"/>
      <c r="W367" s="357"/>
      <c r="X367" s="357"/>
    </row>
    <row r="368" spans="3:39" s="354" customFormat="1" x14ac:dyDescent="0.25">
      <c r="D368" s="355">
        <v>5</v>
      </c>
      <c r="E368" s="364">
        <f>VLOOKUP(D368,'Cálculos auxiliares'!$D$345:$G$359,4,FALSE)</f>
        <v>90.927556314062898</v>
      </c>
      <c r="F368" s="364">
        <f t="shared" ref="F368:F381" si="59">E368*(1-Retail.minus.saib.retail.minus.items.only)</f>
        <v>59.575052829362257</v>
      </c>
      <c r="G368" s="253" t="e">
        <f>F368-VLOOKUP('Tarifas SAIB'!D368,'Cálculos SCyD'!$C$204:$F$218,$G$149,FALSE)-VLOOKUP(D314,'Cálculos SCyD'!$C$335:$E$349,$G$339,FALSE)</f>
        <v>#REF!</v>
      </c>
      <c r="H368" s="407"/>
      <c r="I368" s="253" t="e">
        <f t="shared" ref="I368:I381" si="60">G368+factor.VoIP.Quality.uppercost.local</f>
        <v>#REF!</v>
      </c>
      <c r="J368" s="407"/>
      <c r="K368" s="357"/>
      <c r="Q368" s="355">
        <v>5</v>
      </c>
      <c r="R368" s="357"/>
      <c r="S368" s="357"/>
      <c r="T368" s="357"/>
      <c r="U368" s="357"/>
      <c r="V368" s="357"/>
      <c r="W368" s="357"/>
      <c r="X368" s="357"/>
    </row>
    <row r="369" spans="1:27" s="354" customFormat="1" x14ac:dyDescent="0.25">
      <c r="D369" s="355">
        <v>10</v>
      </c>
      <c r="E369" s="756"/>
      <c r="F369" s="756"/>
      <c r="G369" s="754"/>
      <c r="H369" s="761"/>
      <c r="I369" s="754"/>
      <c r="J369" s="407"/>
      <c r="K369" s="357"/>
      <c r="Q369" s="355">
        <v>10</v>
      </c>
      <c r="R369" s="357"/>
      <c r="S369" s="357"/>
      <c r="T369" s="357"/>
      <c r="U369" s="357"/>
      <c r="V369" s="357"/>
      <c r="W369" s="357"/>
      <c r="X369" s="357"/>
    </row>
    <row r="370" spans="1:27" s="354" customFormat="1" x14ac:dyDescent="0.25">
      <c r="D370" s="355">
        <v>20</v>
      </c>
      <c r="E370" s="364">
        <f>VLOOKUP(D370,'Cálculos auxiliares'!$D$345:$G$359,4,FALSE)</f>
        <v>169.66480074204048</v>
      </c>
      <c r="F370" s="364">
        <f t="shared" si="59"/>
        <v>111.1631047531738</v>
      </c>
      <c r="G370" s="253" t="e">
        <f>F370-VLOOKUP('Tarifas SAIB'!D370,'Cálculos SCyD'!$C$204:$F$218,$G$149,FALSE)-VLOOKUP(D314,'Cálculos SCyD'!$C$335:$E$349,$G$339,FALSE)</f>
        <v>#REF!</v>
      </c>
      <c r="H370" s="407"/>
      <c r="I370" s="253" t="e">
        <f t="shared" si="60"/>
        <v>#REF!</v>
      </c>
      <c r="J370" s="407"/>
      <c r="K370" s="357"/>
      <c r="Q370" s="355">
        <v>20</v>
      </c>
      <c r="R370" s="357"/>
      <c r="S370" s="357"/>
      <c r="T370" s="357"/>
      <c r="U370" s="357"/>
      <c r="V370" s="357"/>
      <c r="W370" s="357"/>
      <c r="X370" s="357"/>
    </row>
    <row r="371" spans="1:27" s="354" customFormat="1" x14ac:dyDescent="0.25">
      <c r="D371" s="355">
        <v>30</v>
      </c>
      <c r="E371" s="364">
        <f>VLOOKUP(D371,'Cálculos auxiliares'!$D$345:$G$359,4,FALSE)</f>
        <v>203.75174547677466</v>
      </c>
      <c r="F371" s="364">
        <f t="shared" si="59"/>
        <v>133.49661524969713</v>
      </c>
      <c r="G371" s="253" t="e">
        <f>F371-VLOOKUP('Tarifas SAIB'!D371,'Cálculos SCyD'!$C$204:$F$218,$G$149,FALSE)-VLOOKUP(D314,'Cálculos SCyD'!$C$335:$E$349,$G$339,FALSE)</f>
        <v>#REF!</v>
      </c>
      <c r="H371" s="407"/>
      <c r="I371" s="253" t="e">
        <f t="shared" si="60"/>
        <v>#REF!</v>
      </c>
      <c r="J371" s="407"/>
      <c r="K371" s="357"/>
      <c r="Q371" s="355">
        <v>30</v>
      </c>
      <c r="R371" s="357"/>
      <c r="S371" s="357"/>
      <c r="T371" s="357"/>
      <c r="U371" s="357"/>
      <c r="V371" s="357"/>
      <c r="W371" s="357"/>
      <c r="X371" s="357"/>
    </row>
    <row r="372" spans="1:27" s="354" customFormat="1" x14ac:dyDescent="0.25">
      <c r="D372" s="355">
        <v>40</v>
      </c>
      <c r="E372" s="364">
        <f>VLOOKUP(D372,'Cálculos auxiliares'!$D$345:$G$359,4,FALSE)</f>
        <v>231.79929720256337</v>
      </c>
      <c r="F372" s="364">
        <f t="shared" si="59"/>
        <v>151.87316074957553</v>
      </c>
      <c r="G372" s="253" t="e">
        <f>F372-VLOOKUP('Tarifas SAIB'!D372,'Cálculos SCyD'!$C$204:$F$218,$G$149,FALSE)-VLOOKUP(D314,'Cálculos SCyD'!$C$335:$E$349,$G$339,FALSE)</f>
        <v>#REF!</v>
      </c>
      <c r="H372" s="407"/>
      <c r="I372" s="253" t="e">
        <f t="shared" si="60"/>
        <v>#REF!</v>
      </c>
      <c r="J372" s="407"/>
      <c r="K372" s="357"/>
      <c r="Q372" s="355">
        <v>40</v>
      </c>
      <c r="R372" s="357"/>
      <c r="S372" s="357"/>
      <c r="T372" s="357"/>
      <c r="U372" s="357"/>
      <c r="V372" s="357"/>
      <c r="W372" s="357"/>
      <c r="X372" s="357"/>
    </row>
    <row r="373" spans="1:27" s="354" customFormat="1" x14ac:dyDescent="0.25">
      <c r="D373" s="355">
        <v>50</v>
      </c>
      <c r="E373" s="364">
        <f>VLOOKUP(D373,'Cálculos auxiliares'!$D$345:$G$359,4,FALSE)</f>
        <v>256.71375067362521</v>
      </c>
      <c r="F373" s="364">
        <f t="shared" si="59"/>
        <v>168.19692377501644</v>
      </c>
      <c r="G373" s="253" t="e">
        <f>F373-VLOOKUP('Tarifas SAIB'!D373,'Cálculos SCyD'!$C$204:$F$218,$G$149,FALSE)-VLOOKUP(D314,'Cálculos SCyD'!$C$335:$E$349,$G$339,FALSE)</f>
        <v>#REF!</v>
      </c>
      <c r="H373" s="407"/>
      <c r="I373" s="253" t="e">
        <f t="shared" si="60"/>
        <v>#REF!</v>
      </c>
      <c r="J373" s="407"/>
      <c r="K373" s="357"/>
      <c r="Q373" s="355">
        <v>50</v>
      </c>
      <c r="R373" s="357"/>
      <c r="S373" s="357"/>
      <c r="T373" s="357"/>
      <c r="U373" s="357"/>
      <c r="V373" s="357"/>
      <c r="W373" s="357"/>
      <c r="X373" s="357"/>
    </row>
    <row r="374" spans="1:27" s="354" customFormat="1" x14ac:dyDescent="0.25">
      <c r="D374" s="355">
        <v>60</v>
      </c>
      <c r="E374" s="756"/>
      <c r="F374" s="756"/>
      <c r="G374" s="754"/>
      <c r="H374" s="760"/>
      <c r="I374" s="754"/>
      <c r="J374" s="714"/>
      <c r="K374" s="357"/>
      <c r="Q374" s="355">
        <v>60</v>
      </c>
      <c r="R374" s="357"/>
      <c r="S374" s="357"/>
      <c r="T374" s="357"/>
      <c r="U374" s="357"/>
      <c r="V374" s="357"/>
      <c r="W374" s="357"/>
      <c r="X374" s="357"/>
    </row>
    <row r="375" spans="1:27" s="354" customFormat="1" x14ac:dyDescent="0.25">
      <c r="D375" s="355">
        <v>80</v>
      </c>
      <c r="E375" s="756"/>
      <c r="F375" s="756"/>
      <c r="G375" s="754"/>
      <c r="H375" s="760"/>
      <c r="I375" s="754"/>
      <c r="J375" s="714"/>
      <c r="K375" s="357"/>
      <c r="Q375" s="355">
        <v>80</v>
      </c>
      <c r="R375" s="357"/>
      <c r="S375" s="357"/>
      <c r="T375" s="357"/>
      <c r="U375" s="357"/>
      <c r="V375" s="357"/>
      <c r="W375" s="357"/>
      <c r="X375" s="357"/>
    </row>
    <row r="376" spans="1:27" s="354" customFormat="1" x14ac:dyDescent="0.25">
      <c r="D376" s="355">
        <v>100</v>
      </c>
      <c r="E376" s="364">
        <f>VLOOKUP(D376,'Cálculos auxiliares'!$D$345:$G$359,4,FALSE)</f>
        <v>351.50160045708242</v>
      </c>
      <c r="F376" s="364">
        <f t="shared" si="59"/>
        <v>230.30121192861495</v>
      </c>
      <c r="G376" s="253" t="e">
        <f>F376-VLOOKUP('Tarifas SAIB'!D376,'Cálculos SCyD'!$C$204:$F$218,$G$149,FALSE)-VLOOKUP(D314,'Cálculos SCyD'!$C$335:$E$349,$G$339,FALSE)</f>
        <v>#REF!</v>
      </c>
      <c r="H376" s="407"/>
      <c r="I376" s="253" t="e">
        <f t="shared" si="60"/>
        <v>#REF!</v>
      </c>
      <c r="J376" s="407"/>
      <c r="K376" s="357"/>
      <c r="Q376" s="355">
        <v>100</v>
      </c>
      <c r="R376" s="357"/>
      <c r="S376" s="357"/>
      <c r="T376" s="357"/>
      <c r="U376" s="357"/>
      <c r="V376" s="357"/>
      <c r="W376" s="357"/>
      <c r="X376" s="357"/>
    </row>
    <row r="377" spans="1:27" s="354" customFormat="1" x14ac:dyDescent="0.25">
      <c r="D377" s="355">
        <v>150</v>
      </c>
      <c r="E377" s="364">
        <f>VLOOKUP(D377,'Cálculos auxiliares'!$D$345:$G$359,4,FALSE)</f>
        <v>422.59930681532785</v>
      </c>
      <c r="F377" s="364">
        <f t="shared" si="59"/>
        <v>276.88389581499439</v>
      </c>
      <c r="G377" s="253" t="e">
        <f>F377-VLOOKUP('Tarifas SAIB'!D377,'Cálculos SCyD'!$C$204:$F$218,$G$149,FALSE)-VLOOKUP(D314,'Cálculos SCyD'!$C$335:$E$349,$G$339,FALSE)</f>
        <v>#REF!</v>
      </c>
      <c r="H377" s="407"/>
      <c r="I377" s="253" t="e">
        <f t="shared" si="60"/>
        <v>#REF!</v>
      </c>
      <c r="J377" s="407"/>
      <c r="K377" s="357"/>
      <c r="Q377" s="355">
        <v>150</v>
      </c>
      <c r="R377" s="357"/>
      <c r="S377" s="357"/>
      <c r="T377" s="357"/>
      <c r="U377" s="357"/>
      <c r="V377" s="357"/>
      <c r="W377" s="357"/>
      <c r="X377" s="357"/>
    </row>
    <row r="378" spans="1:27" s="354" customFormat="1" x14ac:dyDescent="0.25">
      <c r="D378" s="355">
        <v>200</v>
      </c>
      <c r="E378" s="364">
        <f>VLOOKUP(D378,'Cálculos auxiliares'!$D$345:$G$359,4,FALSE)</f>
        <v>481.68702724107629</v>
      </c>
      <c r="F378" s="364">
        <f t="shared" si="59"/>
        <v>315.59772700794952</v>
      </c>
      <c r="G378" s="253" t="e">
        <f>F378-VLOOKUP('Tarifas SAIB'!D378,'Cálculos SCyD'!$C$204:$F$218,$G$149,FALSE)-VLOOKUP(D314,'Cálculos SCyD'!$C$335:$E$349,$G$339,FALSE)</f>
        <v>#REF!</v>
      </c>
      <c r="H378" s="223"/>
      <c r="I378" s="253" t="e">
        <f t="shared" si="60"/>
        <v>#REF!</v>
      </c>
      <c r="J378" s="407"/>
      <c r="K378" s="357"/>
      <c r="Q378" s="355">
        <v>200</v>
      </c>
      <c r="R378" s="357"/>
      <c r="S378" s="357"/>
      <c r="T378" s="357"/>
      <c r="U378" s="357"/>
      <c r="V378" s="357"/>
      <c r="W378" s="357"/>
      <c r="X378" s="357"/>
    </row>
    <row r="379" spans="1:27" s="354" customFormat="1" x14ac:dyDescent="0.25">
      <c r="D379" s="355">
        <v>300</v>
      </c>
      <c r="E379" s="756"/>
      <c r="F379" s="756"/>
      <c r="G379" s="754"/>
      <c r="H379" s="761"/>
      <c r="I379" s="754"/>
      <c r="J379" s="223"/>
      <c r="K379" s="357"/>
      <c r="Q379" s="355">
        <v>300</v>
      </c>
      <c r="R379" s="357"/>
      <c r="S379" s="357"/>
      <c r="T379" s="357"/>
      <c r="U379" s="357"/>
      <c r="V379" s="357"/>
      <c r="W379" s="357"/>
      <c r="X379" s="357"/>
    </row>
    <row r="380" spans="1:27" s="354" customFormat="1" x14ac:dyDescent="0.25">
      <c r="D380" s="355">
        <v>350</v>
      </c>
      <c r="E380" s="364">
        <f>VLOOKUP(D380,'Cálculos auxiliares'!$D$345:$G$359,4,FALSE)</f>
        <v>644.08797931844936</v>
      </c>
      <c r="F380" s="364">
        <f t="shared" si="59"/>
        <v>422.00161260376069</v>
      </c>
      <c r="G380" s="253" t="e">
        <f>F380-VLOOKUP('Tarifas SAIB'!D380,'Cálculos SCyD'!$C$204:$F$218,$G$149,FALSE)-VLOOKUP(D314,'Cálculos SCyD'!$C$335:$E$349,$G$339,FALSE)</f>
        <v>#REF!</v>
      </c>
      <c r="H380" s="223"/>
      <c r="I380" s="253" t="e">
        <f t="shared" si="60"/>
        <v>#REF!</v>
      </c>
      <c r="J380" s="223"/>
      <c r="K380" s="357"/>
      <c r="Q380" s="355">
        <v>350</v>
      </c>
      <c r="R380" s="357"/>
      <c r="S380" s="357"/>
      <c r="T380" s="357"/>
      <c r="U380" s="357"/>
      <c r="V380" s="357"/>
      <c r="W380" s="357"/>
      <c r="X380" s="357"/>
    </row>
    <row r="381" spans="1:27" s="354" customFormat="1" ht="12" thickBot="1" x14ac:dyDescent="0.3">
      <c r="D381" s="355">
        <v>400</v>
      </c>
      <c r="E381" s="364">
        <f>VLOOKUP(D381,'Cálculos auxiliares'!$D$345:$G$359,4,FALSE)</f>
        <v>687.96591345411775</v>
      </c>
      <c r="F381" s="364">
        <f t="shared" si="59"/>
        <v>450.75010591140978</v>
      </c>
      <c r="G381" s="253" t="e">
        <f>F381-VLOOKUP('Tarifas SAIB'!D381,'Cálculos SCyD'!$C$204:$F$218,$G$149,FALSE)-VLOOKUP(D314,'Cálculos SCyD'!$C$335:$E$349,$G$339,FALSE)</f>
        <v>#REF!</v>
      </c>
      <c r="H381" s="223"/>
      <c r="I381" s="253" t="e">
        <f t="shared" si="60"/>
        <v>#REF!</v>
      </c>
      <c r="J381" s="223"/>
      <c r="K381" s="357"/>
      <c r="Q381" s="355">
        <v>400</v>
      </c>
      <c r="R381" s="357"/>
      <c r="S381" s="357"/>
      <c r="T381" s="357"/>
      <c r="U381" s="357"/>
      <c r="V381" s="357"/>
      <c r="W381" s="357"/>
      <c r="X381" s="357"/>
    </row>
    <row r="382" spans="1:27" s="354" customFormat="1" x14ac:dyDescent="0.25">
      <c r="D382" s="365"/>
      <c r="E382" s="365"/>
      <c r="F382" s="365"/>
      <c r="G382" s="365"/>
      <c r="H382" s="365"/>
      <c r="I382" s="365"/>
      <c r="J382" s="365"/>
      <c r="K382" s="365"/>
      <c r="Q382" s="365"/>
      <c r="R382" s="365"/>
      <c r="S382" s="365"/>
      <c r="T382" s="365"/>
      <c r="U382" s="365"/>
      <c r="V382" s="365"/>
      <c r="W382" s="365"/>
      <c r="X382" s="365"/>
    </row>
    <row r="383" spans="1:27" s="354" customFormat="1" x14ac:dyDescent="0.25"/>
    <row r="384" spans="1:27" x14ac:dyDescent="0.25">
      <c r="A384" s="527"/>
      <c r="B384" s="527" t="s">
        <v>1140</v>
      </c>
      <c r="C384" s="527"/>
      <c r="D384" s="528"/>
      <c r="E384" s="528"/>
      <c r="F384" s="528"/>
      <c r="G384" s="528"/>
      <c r="H384" s="528"/>
      <c r="I384" s="528"/>
      <c r="J384" s="528"/>
      <c r="K384" s="528"/>
      <c r="L384" s="527"/>
      <c r="M384" s="527"/>
      <c r="N384" s="527"/>
      <c r="O384" s="527"/>
      <c r="P384" s="527"/>
      <c r="Q384" s="528"/>
      <c r="R384" s="528"/>
      <c r="S384" s="528"/>
      <c r="T384" s="528"/>
      <c r="U384" s="528"/>
      <c r="V384" s="528"/>
      <c r="W384" s="528"/>
      <c r="X384" s="528"/>
      <c r="Y384" s="527"/>
      <c r="Z384" s="527"/>
      <c r="AA384" s="527"/>
    </row>
    <row r="385" spans="1:27" x14ac:dyDescent="0.25">
      <c r="A385" s="58"/>
      <c r="B385" s="58"/>
      <c r="C385" s="58"/>
      <c r="D385" s="462"/>
      <c r="E385" s="462"/>
      <c r="F385" s="462"/>
      <c r="G385" s="462"/>
      <c r="H385" s="462"/>
      <c r="I385" s="462"/>
      <c r="J385" s="462"/>
      <c r="K385" s="462"/>
      <c r="L385" s="58"/>
      <c r="M385" s="58"/>
      <c r="N385" s="58"/>
      <c r="O385" s="58"/>
      <c r="P385" s="58"/>
      <c r="Q385" s="462"/>
      <c r="R385" s="462"/>
      <c r="S385" s="462"/>
      <c r="T385" s="462"/>
      <c r="U385" s="462"/>
      <c r="V385" s="462"/>
      <c r="W385" s="462"/>
      <c r="X385" s="462"/>
      <c r="Y385" s="58"/>
      <c r="Z385" s="58"/>
      <c r="AA385" s="58"/>
    </row>
    <row r="386" spans="1:27" x14ac:dyDescent="0.25">
      <c r="A386" s="58"/>
      <c r="B386" s="58"/>
      <c r="C386" s="58"/>
      <c r="D386" s="356" t="s">
        <v>763</v>
      </c>
      <c r="E386" s="357"/>
      <c r="F386" s="357"/>
      <c r="G386" s="357"/>
      <c r="H386" s="357"/>
      <c r="I386" s="357"/>
      <c r="J386" s="357"/>
      <c r="K386" s="357"/>
      <c r="L386" s="357"/>
      <c r="M386" s="357"/>
      <c r="N386" s="357"/>
      <c r="O386" s="357"/>
      <c r="P386" s="357"/>
      <c r="Q386" s="356"/>
      <c r="R386" s="357"/>
      <c r="S386" s="357"/>
      <c r="T386" s="357"/>
      <c r="U386" s="357"/>
      <c r="V386" s="357"/>
      <c r="W386" s="357"/>
      <c r="X386" s="357"/>
      <c r="Y386" s="357"/>
      <c r="Z386" s="58"/>
      <c r="AA386" s="58"/>
    </row>
    <row r="387" spans="1:27" x14ac:dyDescent="0.25">
      <c r="A387" s="58"/>
      <c r="B387" s="58"/>
      <c r="C387" s="58"/>
      <c r="D387" s="354"/>
      <c r="E387" s="770" t="s">
        <v>1003</v>
      </c>
      <c r="F387" s="770"/>
      <c r="G387" s="770"/>
      <c r="H387" s="354"/>
      <c r="I387" s="354"/>
      <c r="J387" s="770" t="s">
        <v>1003</v>
      </c>
      <c r="K387" s="770"/>
      <c r="L387" s="770"/>
      <c r="M387" s="354"/>
      <c r="N387" s="354"/>
      <c r="O387" s="354"/>
      <c r="P387" s="354"/>
      <c r="Q387" s="354"/>
      <c r="R387" s="770" t="s">
        <v>1004</v>
      </c>
      <c r="S387" s="770"/>
      <c r="T387" s="770"/>
      <c r="U387" s="354"/>
      <c r="V387" s="354"/>
      <c r="W387" s="770" t="s">
        <v>1004</v>
      </c>
      <c r="X387" s="770"/>
      <c r="Y387" s="770"/>
      <c r="Z387" s="58"/>
      <c r="AA387" s="58"/>
    </row>
    <row r="388" spans="1:27" x14ac:dyDescent="0.25">
      <c r="A388" s="58"/>
      <c r="B388" s="58"/>
      <c r="C388" s="58"/>
      <c r="D388" s="354"/>
      <c r="E388" s="366" t="s">
        <v>758</v>
      </c>
      <c r="F388" s="366"/>
      <c r="G388" s="366"/>
      <c r="H388" s="354"/>
      <c r="I388" s="354"/>
      <c r="J388" s="366" t="s">
        <v>759</v>
      </c>
      <c r="K388" s="366"/>
      <c r="L388" s="366"/>
      <c r="M388" s="354"/>
      <c r="N388" s="354"/>
      <c r="O388" s="354"/>
      <c r="P388" s="354"/>
      <c r="Q388" s="354"/>
      <c r="R388" s="366" t="s">
        <v>758</v>
      </c>
      <c r="S388" s="366"/>
      <c r="T388" s="366"/>
      <c r="U388" s="354"/>
      <c r="V388" s="354"/>
      <c r="W388" s="366" t="s">
        <v>759</v>
      </c>
      <c r="X388" s="366"/>
      <c r="Y388" s="366"/>
      <c r="Z388" s="58"/>
      <c r="AA388" s="58"/>
    </row>
    <row r="389" spans="1:27" x14ac:dyDescent="0.25">
      <c r="A389" s="58"/>
      <c r="B389" s="58"/>
      <c r="C389" s="58"/>
      <c r="D389" s="354"/>
      <c r="E389" s="366" t="s">
        <v>1138</v>
      </c>
      <c r="F389" s="366"/>
      <c r="G389" s="366"/>
      <c r="H389" s="354"/>
      <c r="I389" s="354"/>
      <c r="J389" s="366" t="s">
        <v>1138</v>
      </c>
      <c r="K389" s="366"/>
      <c r="L389" s="366"/>
      <c r="M389" s="354"/>
      <c r="N389" s="354"/>
      <c r="O389" s="354"/>
      <c r="P389" s="354"/>
      <c r="Q389" s="354"/>
      <c r="R389" s="366" t="s">
        <v>1138</v>
      </c>
      <c r="S389" s="366"/>
      <c r="T389" s="366"/>
      <c r="U389" s="354"/>
      <c r="V389" s="354"/>
      <c r="W389" s="366" t="s">
        <v>1138</v>
      </c>
      <c r="X389" s="366"/>
      <c r="Y389" s="366"/>
      <c r="Z389" s="58"/>
      <c r="AA389" s="58"/>
    </row>
    <row r="390" spans="1:27" ht="23" x14ac:dyDescent="0.25">
      <c r="A390" s="58"/>
      <c r="B390" s="58"/>
      <c r="C390" s="58"/>
      <c r="D390" s="363" t="s">
        <v>760</v>
      </c>
      <c r="E390" s="367" t="s">
        <v>751</v>
      </c>
      <c r="F390" s="367" t="s">
        <v>512</v>
      </c>
      <c r="G390" s="367" t="s">
        <v>752</v>
      </c>
      <c r="H390" s="354"/>
      <c r="I390" s="363" t="s">
        <v>760</v>
      </c>
      <c r="J390" s="367" t="s">
        <v>751</v>
      </c>
      <c r="K390" s="367" t="s">
        <v>512</v>
      </c>
      <c r="L390" s="367" t="s">
        <v>752</v>
      </c>
      <c r="M390" s="354"/>
      <c r="N390" s="354"/>
      <c r="O390" s="354"/>
      <c r="P390" s="354"/>
      <c r="Q390" s="363" t="s">
        <v>1139</v>
      </c>
      <c r="R390" s="367" t="s">
        <v>751</v>
      </c>
      <c r="S390" s="367" t="s">
        <v>512</v>
      </c>
      <c r="T390" s="367" t="s">
        <v>752</v>
      </c>
      <c r="U390" s="354"/>
      <c r="V390" s="363" t="s">
        <v>1139</v>
      </c>
      <c r="W390" s="367" t="s">
        <v>751</v>
      </c>
      <c r="X390" s="367" t="s">
        <v>512</v>
      </c>
      <c r="Y390" s="367" t="s">
        <v>752</v>
      </c>
      <c r="Z390" s="58"/>
      <c r="AA390" s="58"/>
    </row>
    <row r="391" spans="1:27" x14ac:dyDescent="0.25">
      <c r="A391" s="58"/>
      <c r="B391" s="58"/>
      <c r="C391" s="58"/>
      <c r="D391" s="368">
        <v>3</v>
      </c>
      <c r="E391" s="523">
        <f t="shared" ref="E391:E405" si="61">G231</f>
        <v>0</v>
      </c>
      <c r="F391" s="523">
        <f t="shared" ref="F391:F405" si="62">G288</f>
        <v>0</v>
      </c>
      <c r="G391" s="523">
        <f t="shared" ref="G391:G405" si="63">G342</f>
        <v>0</v>
      </c>
      <c r="H391" s="354"/>
      <c r="I391" s="368">
        <v>3</v>
      </c>
      <c r="J391" s="524">
        <f t="shared" ref="J391:J405" si="64">I231</f>
        <v>0</v>
      </c>
      <c r="K391" s="524">
        <f t="shared" ref="K391:K405" si="65">I288</f>
        <v>0</v>
      </c>
      <c r="L391" s="524">
        <f t="shared" ref="L391:L405" si="66">I342</f>
        <v>0</v>
      </c>
      <c r="M391" s="354"/>
      <c r="N391" s="354"/>
      <c r="O391" s="354"/>
      <c r="P391" s="354"/>
      <c r="Q391" s="368">
        <v>3</v>
      </c>
      <c r="R391" s="525"/>
      <c r="S391" s="525"/>
      <c r="T391" s="525"/>
      <c r="U391" s="354"/>
      <c r="V391" s="368">
        <v>3</v>
      </c>
      <c r="W391" s="523"/>
      <c r="X391" s="523"/>
      <c r="Y391" s="523"/>
      <c r="Z391" s="58"/>
      <c r="AA391" s="58"/>
    </row>
    <row r="392" spans="1:27" x14ac:dyDescent="0.25">
      <c r="A392" s="58"/>
      <c r="B392" s="58"/>
      <c r="C392" s="58"/>
      <c r="D392" s="368">
        <v>5</v>
      </c>
      <c r="E392" s="523">
        <f t="shared" si="61"/>
        <v>89.875346647298244</v>
      </c>
      <c r="F392" s="523">
        <f t="shared" si="62"/>
        <v>89.87534664729823</v>
      </c>
      <c r="G392" s="523" t="e">
        <f t="shared" si="63"/>
        <v>#REF!</v>
      </c>
      <c r="H392" s="354"/>
      <c r="I392" s="368">
        <v>5</v>
      </c>
      <c r="J392" s="523">
        <f t="shared" si="64"/>
        <v>114.31836946715195</v>
      </c>
      <c r="K392" s="523">
        <f t="shared" si="65"/>
        <v>108.32080811837129</v>
      </c>
      <c r="L392" s="523" t="e">
        <f t="shared" si="66"/>
        <v>#REF!</v>
      </c>
      <c r="M392" s="354"/>
      <c r="N392" s="354"/>
      <c r="O392" s="354"/>
      <c r="P392" s="354"/>
      <c r="Q392" s="368">
        <v>5</v>
      </c>
      <c r="R392" s="525"/>
      <c r="S392" s="525"/>
      <c r="T392" s="525"/>
      <c r="U392" s="354"/>
      <c r="V392" s="368">
        <v>5</v>
      </c>
      <c r="W392" s="523"/>
      <c r="X392" s="523"/>
      <c r="Y392" s="523"/>
      <c r="Z392" s="58"/>
      <c r="AA392" s="58"/>
    </row>
    <row r="393" spans="1:27" x14ac:dyDescent="0.25">
      <c r="A393" s="58"/>
      <c r="B393" s="58"/>
      <c r="C393" s="58"/>
      <c r="D393" s="368">
        <v>10</v>
      </c>
      <c r="E393" s="523">
        <f t="shared" si="61"/>
        <v>0</v>
      </c>
      <c r="F393" s="523">
        <f t="shared" si="62"/>
        <v>0</v>
      </c>
      <c r="G393" s="523">
        <f t="shared" si="63"/>
        <v>0</v>
      </c>
      <c r="H393" s="354"/>
      <c r="I393" s="368">
        <v>10</v>
      </c>
      <c r="J393" s="523">
        <f t="shared" si="64"/>
        <v>0</v>
      </c>
      <c r="K393" s="523">
        <f t="shared" si="65"/>
        <v>0</v>
      </c>
      <c r="L393" s="523">
        <f t="shared" si="66"/>
        <v>0</v>
      </c>
      <c r="M393" s="354"/>
      <c r="N393" s="354"/>
      <c r="O393" s="354"/>
      <c r="P393" s="354"/>
      <c r="Q393" s="368">
        <v>10</v>
      </c>
      <c r="R393" s="253">
        <f>T233</f>
        <v>105.57423036284177</v>
      </c>
      <c r="S393" s="253">
        <f>T290</f>
        <v>105.57423036284177</v>
      </c>
      <c r="T393" s="253" t="e">
        <f>T344</f>
        <v>#REF!</v>
      </c>
      <c r="U393" s="354"/>
      <c r="V393" s="368">
        <v>10</v>
      </c>
      <c r="W393" s="523">
        <f>V233</f>
        <v>130.01725318269547</v>
      </c>
      <c r="X393" s="523">
        <f>V290</f>
        <v>124.01969183391483</v>
      </c>
      <c r="Y393" s="523" t="e">
        <f>V344</f>
        <v>#REF!</v>
      </c>
      <c r="Z393" s="58"/>
      <c r="AA393" s="58"/>
    </row>
    <row r="394" spans="1:27" x14ac:dyDescent="0.25">
      <c r="A394" s="58"/>
      <c r="B394" s="58"/>
      <c r="C394" s="58"/>
      <c r="D394" s="368">
        <v>20</v>
      </c>
      <c r="E394" s="523">
        <f t="shared" si="61"/>
        <v>109.04402757890503</v>
      </c>
      <c r="F394" s="523">
        <f t="shared" si="62"/>
        <v>109.04402757890503</v>
      </c>
      <c r="G394" s="523" t="e">
        <f t="shared" si="63"/>
        <v>#REF!</v>
      </c>
      <c r="H394" s="354"/>
      <c r="I394" s="368">
        <v>20</v>
      </c>
      <c r="J394" s="523">
        <f t="shared" si="64"/>
        <v>133.48705039875875</v>
      </c>
      <c r="K394" s="523">
        <f t="shared" si="65"/>
        <v>127.48948904997809</v>
      </c>
      <c r="L394" s="523" t="e">
        <f t="shared" si="66"/>
        <v>#REF!</v>
      </c>
      <c r="M394" s="354"/>
      <c r="N394" s="354"/>
      <c r="O394" s="354"/>
      <c r="P394" s="354"/>
      <c r="Q394" s="368">
        <v>20</v>
      </c>
      <c r="R394" s="253"/>
      <c r="S394" s="253"/>
      <c r="T394" s="253"/>
      <c r="U394" s="354"/>
      <c r="V394" s="368">
        <v>20</v>
      </c>
      <c r="W394" s="523"/>
      <c r="X394" s="523"/>
      <c r="Y394" s="523"/>
      <c r="Z394" s="58"/>
      <c r="AA394" s="58"/>
    </row>
    <row r="395" spans="1:27" x14ac:dyDescent="0.25">
      <c r="A395" s="58"/>
      <c r="B395" s="58"/>
      <c r="C395" s="58"/>
      <c r="D395" s="368">
        <v>30</v>
      </c>
      <c r="E395" s="523">
        <f t="shared" si="61"/>
        <v>122.34348326126171</v>
      </c>
      <c r="F395" s="523">
        <f t="shared" si="62"/>
        <v>122.34348326126172</v>
      </c>
      <c r="G395" s="523" t="e">
        <f t="shared" si="63"/>
        <v>#REF!</v>
      </c>
      <c r="H395" s="354"/>
      <c r="I395" s="368">
        <v>30</v>
      </c>
      <c r="J395" s="523">
        <f t="shared" si="64"/>
        <v>146.78650608111542</v>
      </c>
      <c r="K395" s="523">
        <f t="shared" si="65"/>
        <v>140.78894473233478</v>
      </c>
      <c r="L395" s="523" t="e">
        <f t="shared" si="66"/>
        <v>#REF!</v>
      </c>
      <c r="M395" s="354"/>
      <c r="N395" s="354"/>
      <c r="O395" s="354"/>
      <c r="P395" s="354"/>
      <c r="Q395" s="368">
        <v>30</v>
      </c>
      <c r="R395" s="253">
        <f>T235</f>
        <v>173.96481940553733</v>
      </c>
      <c r="S395" s="253">
        <f>T292</f>
        <v>173.96481940553736</v>
      </c>
      <c r="T395" s="253" t="e">
        <f>T346</f>
        <v>#REF!</v>
      </c>
      <c r="U395" s="354"/>
      <c r="V395" s="368">
        <v>30</v>
      </c>
      <c r="W395" s="523">
        <f>V235</f>
        <v>198.40784222539105</v>
      </c>
      <c r="X395" s="523">
        <f>V292</f>
        <v>192.41028087661041</v>
      </c>
      <c r="Y395" s="523" t="e">
        <f>V346</f>
        <v>#REF!</v>
      </c>
      <c r="Z395" s="58"/>
      <c r="AA395" s="58"/>
    </row>
    <row r="396" spans="1:27" x14ac:dyDescent="0.25">
      <c r="A396" s="58"/>
      <c r="B396" s="58"/>
      <c r="C396" s="58"/>
      <c r="D396" s="368">
        <v>40</v>
      </c>
      <c r="E396" s="523">
        <f t="shared" si="61"/>
        <v>134.25216476996263</v>
      </c>
      <c r="F396" s="523">
        <f t="shared" si="62"/>
        <v>134.25216476996266</v>
      </c>
      <c r="G396" s="523" t="e">
        <f t="shared" si="63"/>
        <v>#REF!</v>
      </c>
      <c r="H396" s="354"/>
      <c r="I396" s="368">
        <v>40</v>
      </c>
      <c r="J396" s="523">
        <f t="shared" si="64"/>
        <v>158.69518758981633</v>
      </c>
      <c r="K396" s="523">
        <f t="shared" si="65"/>
        <v>152.69762624103572</v>
      </c>
      <c r="L396" s="523" t="e">
        <f t="shared" si="66"/>
        <v>#REF!</v>
      </c>
      <c r="M396" s="354"/>
      <c r="N396" s="354"/>
      <c r="O396" s="354"/>
      <c r="P396" s="354"/>
      <c r="Q396" s="368">
        <v>40</v>
      </c>
      <c r="R396" s="253"/>
      <c r="S396" s="253"/>
      <c r="T396" s="253"/>
      <c r="U396" s="354"/>
      <c r="V396" s="368">
        <v>40</v>
      </c>
      <c r="W396" s="523"/>
      <c r="X396" s="523"/>
      <c r="Y396" s="523"/>
      <c r="Z396" s="58"/>
      <c r="AA396" s="58"/>
    </row>
    <row r="397" spans="1:27" x14ac:dyDescent="0.25">
      <c r="A397" s="58"/>
      <c r="B397" s="58"/>
      <c r="C397" s="58"/>
      <c r="D397" s="368">
        <v>50</v>
      </c>
      <c r="E397" s="523">
        <f t="shared" si="61"/>
        <v>141.87428340198886</v>
      </c>
      <c r="F397" s="523">
        <f t="shared" si="62"/>
        <v>141.87428340198881</v>
      </c>
      <c r="G397" s="523" t="e">
        <f t="shared" si="63"/>
        <v>#REF!</v>
      </c>
      <c r="H397" s="354"/>
      <c r="I397" s="368">
        <v>50</v>
      </c>
      <c r="J397" s="523">
        <f t="shared" si="64"/>
        <v>166.31730622184256</v>
      </c>
      <c r="K397" s="523">
        <f t="shared" si="65"/>
        <v>160.31974487306186</v>
      </c>
      <c r="L397" s="523" t="e">
        <f t="shared" si="66"/>
        <v>#REF!</v>
      </c>
      <c r="M397" s="354"/>
      <c r="N397" s="354"/>
      <c r="O397" s="354"/>
      <c r="P397" s="354"/>
      <c r="Q397" s="368">
        <v>50</v>
      </c>
      <c r="R397" s="253">
        <f>T237</f>
        <v>160.86366435505846</v>
      </c>
      <c r="S397" s="253">
        <f>T294</f>
        <v>160.86366435505846</v>
      </c>
      <c r="T397" s="253" t="e">
        <f>T348</f>
        <v>#REF!</v>
      </c>
      <c r="U397" s="354"/>
      <c r="V397" s="368">
        <v>50</v>
      </c>
      <c r="W397" s="523">
        <f>V237</f>
        <v>185.30668717491216</v>
      </c>
      <c r="X397" s="523">
        <f>V294</f>
        <v>179.30912582613152</v>
      </c>
      <c r="Y397" s="523" t="e">
        <f>V348</f>
        <v>#REF!</v>
      </c>
      <c r="Z397" s="58"/>
      <c r="AA397" s="58"/>
    </row>
    <row r="398" spans="1:27" x14ac:dyDescent="0.25">
      <c r="A398" s="58"/>
      <c r="B398" s="58"/>
      <c r="C398" s="58"/>
      <c r="D398" s="368">
        <v>60</v>
      </c>
      <c r="E398" s="523">
        <f t="shared" si="61"/>
        <v>0</v>
      </c>
      <c r="F398" s="523">
        <f t="shared" si="62"/>
        <v>0</v>
      </c>
      <c r="G398" s="523">
        <f t="shared" si="63"/>
        <v>0</v>
      </c>
      <c r="H398" s="354"/>
      <c r="I398" s="368">
        <v>60</v>
      </c>
      <c r="J398" s="523">
        <f t="shared" si="64"/>
        <v>0</v>
      </c>
      <c r="K398" s="523">
        <f t="shared" si="65"/>
        <v>0</v>
      </c>
      <c r="L398" s="523">
        <f t="shared" si="66"/>
        <v>0</v>
      </c>
      <c r="M398" s="354"/>
      <c r="N398" s="354"/>
      <c r="O398" s="354"/>
      <c r="P398" s="354"/>
      <c r="Q398" s="368">
        <v>60</v>
      </c>
      <c r="R398" s="253"/>
      <c r="S398" s="253"/>
      <c r="T398" s="253"/>
      <c r="U398" s="354"/>
      <c r="V398" s="368">
        <v>60</v>
      </c>
      <c r="W398" s="523">
        <f t="shared" ref="W398:W405" si="67">V238</f>
        <v>0</v>
      </c>
      <c r="X398" s="523">
        <f t="shared" ref="X398:X405" si="68">V295</f>
        <v>0</v>
      </c>
      <c r="Y398" s="523">
        <f t="shared" ref="Y398:Y405" si="69">V349</f>
        <v>0</v>
      </c>
      <c r="Z398" s="58"/>
      <c r="AA398" s="58"/>
    </row>
    <row r="399" spans="1:27" x14ac:dyDescent="0.25">
      <c r="A399" s="58"/>
      <c r="B399" s="58"/>
      <c r="C399" s="58"/>
      <c r="D399" s="368">
        <v>80</v>
      </c>
      <c r="E399" s="523">
        <f t="shared" si="61"/>
        <v>0</v>
      </c>
      <c r="F399" s="523">
        <f t="shared" si="62"/>
        <v>0</v>
      </c>
      <c r="G399" s="523">
        <f t="shared" si="63"/>
        <v>0</v>
      </c>
      <c r="H399" s="354"/>
      <c r="I399" s="368">
        <v>80</v>
      </c>
      <c r="J399" s="523">
        <f t="shared" si="64"/>
        <v>0</v>
      </c>
      <c r="K399" s="523">
        <f t="shared" si="65"/>
        <v>0</v>
      </c>
      <c r="L399" s="523">
        <f t="shared" si="66"/>
        <v>0</v>
      </c>
      <c r="M399" s="354"/>
      <c r="N399" s="354"/>
      <c r="O399" s="354"/>
      <c r="P399" s="354"/>
      <c r="Q399" s="368">
        <v>80</v>
      </c>
      <c r="R399" s="253"/>
      <c r="S399" s="253"/>
      <c r="T399" s="253"/>
      <c r="U399" s="354"/>
      <c r="V399" s="368">
        <v>80</v>
      </c>
      <c r="W399" s="523">
        <f t="shared" si="67"/>
        <v>0</v>
      </c>
      <c r="X399" s="523">
        <f t="shared" si="68"/>
        <v>0</v>
      </c>
      <c r="Y399" s="523">
        <f t="shared" si="69"/>
        <v>0</v>
      </c>
      <c r="Z399" s="58"/>
      <c r="AA399" s="58"/>
    </row>
    <row r="400" spans="1:27" x14ac:dyDescent="0.25">
      <c r="A400" s="58"/>
      <c r="B400" s="58"/>
      <c r="C400" s="58"/>
      <c r="D400" s="368">
        <v>100</v>
      </c>
      <c r="E400" s="523">
        <f t="shared" si="61"/>
        <v>172.21301055734614</v>
      </c>
      <c r="F400" s="523">
        <f t="shared" si="62"/>
        <v>172.21301055734614</v>
      </c>
      <c r="G400" s="523" t="e">
        <f t="shared" si="63"/>
        <v>#REF!</v>
      </c>
      <c r="H400" s="354"/>
      <c r="I400" s="368">
        <v>100</v>
      </c>
      <c r="J400" s="523">
        <f t="shared" si="64"/>
        <v>196.65603337719983</v>
      </c>
      <c r="K400" s="523">
        <f t="shared" si="65"/>
        <v>190.6584720284192</v>
      </c>
      <c r="L400" s="523" t="e">
        <f t="shared" si="66"/>
        <v>#REF!</v>
      </c>
      <c r="M400" s="354"/>
      <c r="N400" s="354"/>
      <c r="O400" s="354"/>
      <c r="P400" s="354"/>
      <c r="Q400" s="368">
        <v>100</v>
      </c>
      <c r="R400" s="253">
        <f t="shared" ref="R400:R402" si="70">T240</f>
        <v>170.33188805485733</v>
      </c>
      <c r="S400" s="253">
        <f t="shared" ref="S400:S402" si="71">T297</f>
        <v>170.33188805485733</v>
      </c>
      <c r="T400" s="253" t="e">
        <f t="shared" ref="T400:T402" si="72">T351</f>
        <v>#REF!</v>
      </c>
      <c r="U400" s="354"/>
      <c r="V400" s="368">
        <v>100</v>
      </c>
      <c r="W400" s="523">
        <f t="shared" si="67"/>
        <v>194.77491087471105</v>
      </c>
      <c r="X400" s="523">
        <f t="shared" si="68"/>
        <v>188.77734952593039</v>
      </c>
      <c r="Y400" s="523" t="e">
        <f t="shared" si="69"/>
        <v>#REF!</v>
      </c>
      <c r="Z400" s="58"/>
      <c r="AA400" s="58"/>
    </row>
    <row r="401" spans="1:27" x14ac:dyDescent="0.25">
      <c r="A401" s="58"/>
      <c r="B401" s="58"/>
      <c r="C401" s="58"/>
      <c r="D401" s="368">
        <v>150</v>
      </c>
      <c r="E401" s="523">
        <f t="shared" si="61"/>
        <v>196.33980345836204</v>
      </c>
      <c r="F401" s="523">
        <f t="shared" si="62"/>
        <v>196.33980345836204</v>
      </c>
      <c r="G401" s="523" t="e">
        <f t="shared" si="63"/>
        <v>#REF!</v>
      </c>
      <c r="H401" s="354"/>
      <c r="I401" s="368">
        <v>150</v>
      </c>
      <c r="J401" s="523">
        <f t="shared" si="64"/>
        <v>220.78282627821574</v>
      </c>
      <c r="K401" s="523">
        <f t="shared" si="65"/>
        <v>214.7852649294351</v>
      </c>
      <c r="L401" s="523" t="e">
        <f t="shared" si="66"/>
        <v>#REF!</v>
      </c>
      <c r="M401" s="354"/>
      <c r="N401" s="354"/>
      <c r="O401" s="354"/>
      <c r="P401" s="354"/>
      <c r="Q401" s="368">
        <v>150</v>
      </c>
      <c r="R401" s="253">
        <f t="shared" si="70"/>
        <v>195.68608306450793</v>
      </c>
      <c r="S401" s="253">
        <f t="shared" si="71"/>
        <v>195.6860830645079</v>
      </c>
      <c r="T401" s="253" t="e">
        <f t="shared" si="72"/>
        <v>#REF!</v>
      </c>
      <c r="U401" s="354"/>
      <c r="V401" s="368">
        <v>150</v>
      </c>
      <c r="W401" s="523">
        <f t="shared" si="67"/>
        <v>220.12910588436165</v>
      </c>
      <c r="X401" s="523">
        <f t="shared" si="68"/>
        <v>214.13154453558096</v>
      </c>
      <c r="Y401" s="523" t="e">
        <f t="shared" si="69"/>
        <v>#REF!</v>
      </c>
      <c r="Z401" s="58"/>
      <c r="AA401" s="58"/>
    </row>
    <row r="402" spans="1:27" x14ac:dyDescent="0.25">
      <c r="A402" s="58"/>
      <c r="B402" s="58"/>
      <c r="C402" s="58"/>
      <c r="D402" s="368">
        <v>200</v>
      </c>
      <c r="E402" s="523">
        <f t="shared" si="61"/>
        <v>217.08818015373751</v>
      </c>
      <c r="F402" s="523">
        <f t="shared" si="62"/>
        <v>217.08818015373748</v>
      </c>
      <c r="G402" s="523" t="e">
        <f t="shared" si="63"/>
        <v>#REF!</v>
      </c>
      <c r="H402" s="354"/>
      <c r="I402" s="368">
        <v>200</v>
      </c>
      <c r="J402" s="523">
        <f t="shared" si="64"/>
        <v>241.53120297359123</v>
      </c>
      <c r="K402" s="523">
        <f t="shared" si="65"/>
        <v>235.53364162481054</v>
      </c>
      <c r="L402" s="523" t="e">
        <f t="shared" si="66"/>
        <v>#REF!</v>
      </c>
      <c r="M402" s="354"/>
      <c r="N402" s="294"/>
      <c r="O402" s="294"/>
      <c r="P402" s="294"/>
      <c r="Q402" s="368">
        <v>200</v>
      </c>
      <c r="R402" s="253">
        <f t="shared" si="70"/>
        <v>237.98932299438536</v>
      </c>
      <c r="S402" s="253">
        <f t="shared" si="71"/>
        <v>237.98932299438533</v>
      </c>
      <c r="T402" s="253" t="e">
        <f t="shared" si="72"/>
        <v>#REF!</v>
      </c>
      <c r="U402" s="354"/>
      <c r="V402" s="368">
        <v>200</v>
      </c>
      <c r="W402" s="523">
        <f t="shared" si="67"/>
        <v>262.43234581423906</v>
      </c>
      <c r="X402" s="523">
        <f t="shared" si="68"/>
        <v>256.43478446545839</v>
      </c>
      <c r="Y402" s="523" t="e">
        <f t="shared" si="69"/>
        <v>#REF!</v>
      </c>
      <c r="Z402" s="58"/>
      <c r="AA402" s="58"/>
    </row>
    <row r="403" spans="1:27" x14ac:dyDescent="0.25">
      <c r="A403" s="58"/>
      <c r="B403" s="58"/>
      <c r="C403" s="58"/>
      <c r="D403" s="368">
        <v>300</v>
      </c>
      <c r="E403" s="523">
        <f t="shared" si="61"/>
        <v>0</v>
      </c>
      <c r="F403" s="523">
        <f t="shared" si="62"/>
        <v>0</v>
      </c>
      <c r="G403" s="523">
        <f t="shared" si="63"/>
        <v>0</v>
      </c>
      <c r="H403" s="354"/>
      <c r="I403" s="368">
        <v>300</v>
      </c>
      <c r="J403" s="523">
        <f t="shared" si="64"/>
        <v>0</v>
      </c>
      <c r="K403" s="523">
        <f t="shared" si="65"/>
        <v>0</v>
      </c>
      <c r="L403" s="523">
        <f t="shared" si="66"/>
        <v>0</v>
      </c>
      <c r="M403" s="354"/>
      <c r="N403" s="294"/>
      <c r="O403" s="294"/>
      <c r="P403" s="294"/>
      <c r="Q403" s="368">
        <v>300</v>
      </c>
      <c r="R403" s="253"/>
      <c r="S403" s="253"/>
      <c r="T403" s="253"/>
      <c r="U403" s="354"/>
      <c r="V403" s="368">
        <v>300</v>
      </c>
      <c r="W403" s="524">
        <f t="shared" si="67"/>
        <v>0</v>
      </c>
      <c r="X403" s="524">
        <f t="shared" si="68"/>
        <v>0</v>
      </c>
      <c r="Y403" s="524">
        <f t="shared" si="69"/>
        <v>0</v>
      </c>
      <c r="Z403" s="58"/>
      <c r="AA403" s="58"/>
    </row>
    <row r="404" spans="1:27" x14ac:dyDescent="0.25">
      <c r="A404" s="58"/>
      <c r="B404" s="58"/>
      <c r="C404" s="58"/>
      <c r="D404" s="368">
        <v>350</v>
      </c>
      <c r="E404" s="523">
        <f t="shared" si="61"/>
        <v>282.9521011284462</v>
      </c>
      <c r="F404" s="523">
        <f t="shared" si="62"/>
        <v>282.95210112844615</v>
      </c>
      <c r="G404" s="523" t="e">
        <f t="shared" si="63"/>
        <v>#REF!</v>
      </c>
      <c r="H404" s="354"/>
      <c r="I404" s="368">
        <v>350</v>
      </c>
      <c r="J404" s="523">
        <f t="shared" si="64"/>
        <v>307.3951239482999</v>
      </c>
      <c r="K404" s="523">
        <f t="shared" si="65"/>
        <v>301.39756259951918</v>
      </c>
      <c r="L404" s="523" t="e">
        <f t="shared" si="66"/>
        <v>#REF!</v>
      </c>
      <c r="M404" s="354"/>
      <c r="N404" s="294"/>
      <c r="O404" s="294"/>
      <c r="P404" s="294"/>
      <c r="Q404" s="368">
        <v>350</v>
      </c>
      <c r="R404" s="253"/>
      <c r="S404" s="253"/>
      <c r="T404" s="253"/>
      <c r="U404" s="354"/>
      <c r="V404" s="368">
        <v>350</v>
      </c>
      <c r="W404" s="524">
        <f t="shared" si="67"/>
        <v>0</v>
      </c>
      <c r="X404" s="524">
        <f t="shared" si="68"/>
        <v>0</v>
      </c>
      <c r="Y404" s="524">
        <f t="shared" si="69"/>
        <v>0</v>
      </c>
      <c r="Z404" s="58"/>
      <c r="AA404" s="58"/>
    </row>
    <row r="405" spans="1:27" ht="12" thickBot="1" x14ac:dyDescent="0.3">
      <c r="A405" s="58"/>
      <c r="B405" s="58"/>
      <c r="C405" s="58"/>
      <c r="D405" s="368">
        <v>400</v>
      </c>
      <c r="E405" s="523">
        <f t="shared" si="61"/>
        <v>300.8048179808186</v>
      </c>
      <c r="F405" s="523">
        <f t="shared" si="62"/>
        <v>300.8048179808186</v>
      </c>
      <c r="G405" s="523" t="e">
        <f t="shared" si="63"/>
        <v>#REF!</v>
      </c>
      <c r="H405" s="354"/>
      <c r="I405" s="368">
        <v>400</v>
      </c>
      <c r="J405" s="523">
        <f t="shared" si="64"/>
        <v>325.24784080067229</v>
      </c>
      <c r="K405" s="523">
        <f t="shared" si="65"/>
        <v>319.25027945189163</v>
      </c>
      <c r="L405" s="523" t="e">
        <f t="shared" si="66"/>
        <v>#REF!</v>
      </c>
      <c r="M405" s="354"/>
      <c r="N405" s="294"/>
      <c r="O405" s="294"/>
      <c r="P405" s="294"/>
      <c r="Q405" s="368">
        <v>400</v>
      </c>
      <c r="R405" s="253"/>
      <c r="S405" s="253"/>
      <c r="T405" s="253"/>
      <c r="U405" s="354"/>
      <c r="V405" s="368">
        <v>400</v>
      </c>
      <c r="W405" s="524">
        <f t="shared" si="67"/>
        <v>0</v>
      </c>
      <c r="X405" s="524">
        <f t="shared" si="68"/>
        <v>0</v>
      </c>
      <c r="Y405" s="524">
        <f t="shared" si="69"/>
        <v>0</v>
      </c>
      <c r="Z405" s="58"/>
      <c r="AA405" s="58"/>
    </row>
    <row r="406" spans="1:27" x14ac:dyDescent="0.25">
      <c r="A406" s="58"/>
      <c r="B406" s="58"/>
      <c r="C406" s="58"/>
      <c r="D406" s="365"/>
      <c r="E406" s="365"/>
      <c r="F406" s="365"/>
      <c r="G406" s="230"/>
      <c r="H406" s="354"/>
      <c r="I406" s="365"/>
      <c r="J406" s="365"/>
      <c r="K406" s="365"/>
      <c r="L406" s="230"/>
      <c r="M406" s="354"/>
      <c r="N406" s="354"/>
      <c r="O406" s="354"/>
      <c r="P406" s="354"/>
      <c r="Q406" s="365"/>
      <c r="R406" s="365"/>
      <c r="S406" s="365"/>
      <c r="T406" s="230"/>
      <c r="U406" s="354"/>
      <c r="V406" s="365"/>
      <c r="W406" s="365"/>
      <c r="X406" s="365"/>
      <c r="Y406" s="230"/>
      <c r="Z406" s="58"/>
      <c r="AA406" s="58"/>
    </row>
    <row r="407" spans="1:27" x14ac:dyDescent="0.25">
      <c r="A407" s="58"/>
      <c r="B407" s="58"/>
      <c r="C407" s="58"/>
      <c r="D407" s="356" t="s">
        <v>764</v>
      </c>
      <c r="E407" s="357"/>
      <c r="F407" s="357"/>
      <c r="G407" s="357"/>
      <c r="H407" s="357"/>
      <c r="I407" s="357"/>
      <c r="J407" s="357"/>
      <c r="K407" s="357"/>
      <c r="L407" s="357"/>
      <c r="M407" s="357"/>
      <c r="N407" s="357"/>
      <c r="O407" s="357"/>
      <c r="P407" s="357"/>
      <c r="Q407" s="356"/>
      <c r="R407" s="357"/>
      <c r="S407" s="357"/>
      <c r="T407" s="357"/>
      <c r="U407" s="357"/>
      <c r="V407" s="357"/>
      <c r="W407" s="357"/>
      <c r="X407" s="357"/>
      <c r="Y407" s="357"/>
      <c r="Z407" s="58"/>
      <c r="AA407" s="58"/>
    </row>
    <row r="408" spans="1:27" x14ac:dyDescent="0.25">
      <c r="A408" s="58"/>
      <c r="B408" s="58"/>
      <c r="C408" s="58"/>
      <c r="D408" s="354"/>
      <c r="E408" s="770" t="s">
        <v>1003</v>
      </c>
      <c r="F408" s="770"/>
      <c r="G408" s="770"/>
      <c r="H408" s="354"/>
      <c r="I408" s="354"/>
      <c r="J408" s="770" t="s">
        <v>1003</v>
      </c>
      <c r="K408" s="770"/>
      <c r="L408" s="770"/>
      <c r="M408" s="354"/>
      <c r="N408" s="354"/>
      <c r="O408" s="354"/>
      <c r="P408" s="354"/>
      <c r="Q408" s="354"/>
      <c r="R408" s="770" t="s">
        <v>1004</v>
      </c>
      <c r="S408" s="770"/>
      <c r="T408" s="770"/>
      <c r="U408" s="354"/>
      <c r="V408" s="354"/>
      <c r="W408" s="770" t="s">
        <v>1004</v>
      </c>
      <c r="X408" s="770"/>
      <c r="Y408" s="770"/>
      <c r="Z408" s="58"/>
      <c r="AA408" s="58"/>
    </row>
    <row r="409" spans="1:27" x14ac:dyDescent="0.25">
      <c r="A409" s="58"/>
      <c r="B409" s="58"/>
      <c r="C409" s="58"/>
      <c r="D409" s="354"/>
      <c r="E409" s="366" t="s">
        <v>758</v>
      </c>
      <c r="F409" s="366"/>
      <c r="G409" s="366"/>
      <c r="H409" s="354"/>
      <c r="I409" s="354"/>
      <c r="J409" s="366" t="s">
        <v>759</v>
      </c>
      <c r="K409" s="366"/>
      <c r="L409" s="366"/>
      <c r="M409" s="354"/>
      <c r="N409" s="354"/>
      <c r="O409" s="354"/>
      <c r="P409" s="354"/>
      <c r="Q409" s="354"/>
      <c r="R409" s="366" t="s">
        <v>758</v>
      </c>
      <c r="S409" s="366"/>
      <c r="T409" s="366"/>
      <c r="U409" s="354"/>
      <c r="V409" s="354"/>
      <c r="W409" s="366" t="s">
        <v>759</v>
      </c>
      <c r="X409" s="366"/>
      <c r="Y409" s="366"/>
      <c r="Z409" s="58"/>
      <c r="AA409" s="58"/>
    </row>
    <row r="410" spans="1:27" x14ac:dyDescent="0.25">
      <c r="A410" s="58"/>
      <c r="B410" s="58"/>
      <c r="C410" s="58"/>
      <c r="D410" s="354"/>
      <c r="E410" s="366" t="s">
        <v>1138</v>
      </c>
      <c r="F410" s="366"/>
      <c r="G410" s="366"/>
      <c r="H410" s="354"/>
      <c r="I410" s="354"/>
      <c r="J410" s="366" t="s">
        <v>1138</v>
      </c>
      <c r="K410" s="366"/>
      <c r="L410" s="366"/>
      <c r="M410" s="354"/>
      <c r="N410" s="354"/>
      <c r="O410" s="354"/>
      <c r="P410" s="354"/>
      <c r="Q410" s="354"/>
      <c r="R410" s="366" t="s">
        <v>1138</v>
      </c>
      <c r="S410" s="366"/>
      <c r="T410" s="366"/>
      <c r="U410" s="354"/>
      <c r="V410" s="354"/>
      <c r="W410" s="366" t="s">
        <v>1138</v>
      </c>
      <c r="X410" s="366"/>
      <c r="Y410" s="366"/>
      <c r="Z410" s="58"/>
      <c r="AA410" s="58"/>
    </row>
    <row r="411" spans="1:27" ht="23" x14ac:dyDescent="0.25">
      <c r="A411" s="58"/>
      <c r="B411" s="58"/>
      <c r="C411" s="58"/>
      <c r="D411" s="363" t="s">
        <v>760</v>
      </c>
      <c r="E411" s="367" t="s">
        <v>751</v>
      </c>
      <c r="F411" s="367" t="s">
        <v>512</v>
      </c>
      <c r="G411" s="367" t="s">
        <v>752</v>
      </c>
      <c r="H411" s="354"/>
      <c r="I411" s="363" t="s">
        <v>760</v>
      </c>
      <c r="J411" s="367" t="s">
        <v>751</v>
      </c>
      <c r="K411" s="367" t="s">
        <v>512</v>
      </c>
      <c r="L411" s="367" t="s">
        <v>752</v>
      </c>
      <c r="M411" s="354"/>
      <c r="N411" s="354"/>
      <c r="O411" s="354"/>
      <c r="P411" s="354"/>
      <c r="Q411" s="363" t="s">
        <v>760</v>
      </c>
      <c r="R411" s="367" t="s">
        <v>751</v>
      </c>
      <c r="S411" s="367" t="s">
        <v>512</v>
      </c>
      <c r="T411" s="367" t="s">
        <v>752</v>
      </c>
      <c r="U411" s="354"/>
      <c r="V411" s="363" t="s">
        <v>760</v>
      </c>
      <c r="W411" s="367" t="s">
        <v>751</v>
      </c>
      <c r="X411" s="367" t="s">
        <v>512</v>
      </c>
      <c r="Y411" s="367" t="s">
        <v>752</v>
      </c>
      <c r="Z411" s="58"/>
      <c r="AA411" s="58"/>
    </row>
    <row r="412" spans="1:27" x14ac:dyDescent="0.25">
      <c r="A412" s="58"/>
      <c r="B412" s="58"/>
      <c r="C412" s="58"/>
      <c r="D412" s="368">
        <v>3</v>
      </c>
      <c r="E412" s="526">
        <f t="shared" ref="E412:E426" si="73">G257</f>
        <v>0</v>
      </c>
      <c r="F412" s="526">
        <f t="shared" ref="F412:F426" si="74">G313</f>
        <v>0</v>
      </c>
      <c r="G412" s="526">
        <f t="shared" ref="G412:G426" si="75">G367</f>
        <v>0</v>
      </c>
      <c r="H412" s="354"/>
      <c r="I412" s="368">
        <v>3</v>
      </c>
      <c r="J412" s="524">
        <f t="shared" ref="J412:J426" si="76">I257</f>
        <v>0</v>
      </c>
      <c r="K412" s="524">
        <f t="shared" ref="K412:K426" si="77">I313</f>
        <v>0</v>
      </c>
      <c r="L412" s="524">
        <f t="shared" ref="L412:L426" si="78">I367</f>
        <v>0</v>
      </c>
      <c r="M412" s="354"/>
      <c r="N412" s="354"/>
      <c r="O412" s="354"/>
      <c r="P412" s="354"/>
      <c r="Q412" s="368">
        <v>3</v>
      </c>
      <c r="R412" s="357"/>
      <c r="S412" s="357"/>
      <c r="T412" s="357"/>
      <c r="U412" s="354"/>
      <c r="V412" s="368">
        <v>3</v>
      </c>
      <c r="W412" s="357"/>
      <c r="X412" s="357"/>
      <c r="Y412" s="357"/>
      <c r="Z412" s="58"/>
      <c r="AA412" s="58"/>
    </row>
    <row r="413" spans="1:27" x14ac:dyDescent="0.25">
      <c r="A413" s="58"/>
      <c r="B413" s="58"/>
      <c r="C413" s="58"/>
      <c r="D413" s="368">
        <v>5</v>
      </c>
      <c r="E413" s="763">
        <f t="shared" si="73"/>
        <v>7.220702097105054</v>
      </c>
      <c r="F413" s="763">
        <f t="shared" si="74"/>
        <v>7.2207020971050468</v>
      </c>
      <c r="G413" s="763" t="e">
        <f t="shared" si="75"/>
        <v>#REF!</v>
      </c>
      <c r="H413" s="369"/>
      <c r="I413" s="368">
        <v>5</v>
      </c>
      <c r="J413" s="523">
        <f t="shared" si="76"/>
        <v>31.663724916958763</v>
      </c>
      <c r="K413" s="523">
        <f t="shared" si="77"/>
        <v>25.666163568178103</v>
      </c>
      <c r="L413" s="523" t="e">
        <f t="shared" si="78"/>
        <v>#REF!</v>
      </c>
      <c r="M413" s="354"/>
      <c r="N413" s="354"/>
      <c r="O413" s="354"/>
      <c r="P413" s="354"/>
      <c r="Q413" s="368">
        <v>5</v>
      </c>
      <c r="R413" s="357"/>
      <c r="S413" s="357"/>
      <c r="T413" s="357"/>
      <c r="U413" s="369"/>
      <c r="V413" s="368">
        <v>5</v>
      </c>
      <c r="W413" s="357"/>
      <c r="X413" s="357"/>
      <c r="Y413" s="357"/>
      <c r="Z413" s="58"/>
      <c r="AA413" s="58"/>
    </row>
    <row r="414" spans="1:27" x14ac:dyDescent="0.25">
      <c r="A414" s="58"/>
      <c r="B414" s="58"/>
      <c r="C414" s="58"/>
      <c r="D414" s="368">
        <v>10</v>
      </c>
      <c r="E414" s="763">
        <f t="shared" si="73"/>
        <v>0</v>
      </c>
      <c r="F414" s="763">
        <f t="shared" si="74"/>
        <v>0</v>
      </c>
      <c r="G414" s="763">
        <f t="shared" si="75"/>
        <v>0</v>
      </c>
      <c r="H414" s="369"/>
      <c r="I414" s="368">
        <v>10</v>
      </c>
      <c r="J414" s="523">
        <f t="shared" si="76"/>
        <v>0</v>
      </c>
      <c r="K414" s="523">
        <f t="shared" si="77"/>
        <v>0</v>
      </c>
      <c r="L414" s="523">
        <f t="shared" si="78"/>
        <v>0</v>
      </c>
      <c r="M414" s="354"/>
      <c r="N414" s="354"/>
      <c r="O414" s="354"/>
      <c r="P414" s="354"/>
      <c r="Q414" s="368">
        <v>10</v>
      </c>
      <c r="R414" s="357"/>
      <c r="S414" s="357"/>
      <c r="T414" s="357"/>
      <c r="U414" s="369"/>
      <c r="V414" s="368">
        <v>10</v>
      </c>
      <c r="W414" s="357"/>
      <c r="X414" s="357"/>
      <c r="Y414" s="357"/>
      <c r="Z414" s="58"/>
      <c r="AA414" s="58"/>
    </row>
    <row r="415" spans="1:27" x14ac:dyDescent="0.25">
      <c r="A415" s="58"/>
      <c r="B415" s="58"/>
      <c r="C415" s="58"/>
      <c r="D415" s="368">
        <v>20</v>
      </c>
      <c r="E415" s="763">
        <f t="shared" si="73"/>
        <v>26.389383028711855</v>
      </c>
      <c r="F415" s="763">
        <f t="shared" si="74"/>
        <v>26.389383028711844</v>
      </c>
      <c r="G415" s="763" t="e">
        <f t="shared" si="75"/>
        <v>#REF!</v>
      </c>
      <c r="H415" s="369"/>
      <c r="I415" s="368">
        <v>20</v>
      </c>
      <c r="J415" s="523">
        <f t="shared" si="76"/>
        <v>50.832405848565564</v>
      </c>
      <c r="K415" s="523">
        <f t="shared" si="77"/>
        <v>44.8348444997849</v>
      </c>
      <c r="L415" s="523" t="e">
        <f t="shared" si="78"/>
        <v>#REF!</v>
      </c>
      <c r="M415" s="354"/>
      <c r="N415" s="354"/>
      <c r="O415" s="354"/>
      <c r="P415" s="354"/>
      <c r="Q415" s="368">
        <v>20</v>
      </c>
      <c r="R415" s="357"/>
      <c r="S415" s="357"/>
      <c r="T415" s="357"/>
      <c r="U415" s="369"/>
      <c r="V415" s="368">
        <v>20</v>
      </c>
      <c r="W415" s="357"/>
      <c r="X415" s="357"/>
      <c r="Y415" s="357"/>
      <c r="Z415" s="58"/>
      <c r="AA415" s="58"/>
    </row>
    <row r="416" spans="1:27" x14ac:dyDescent="0.25">
      <c r="A416" s="58"/>
      <c r="B416" s="58"/>
      <c r="C416" s="58"/>
      <c r="D416" s="368">
        <v>30</v>
      </c>
      <c r="E416" s="763">
        <f t="shared" si="73"/>
        <v>35.889820053323533</v>
      </c>
      <c r="F416" s="763">
        <f t="shared" si="74"/>
        <v>35.889820053323547</v>
      </c>
      <c r="G416" s="763" t="e">
        <f t="shared" si="75"/>
        <v>#REF!</v>
      </c>
      <c r="H416" s="369"/>
      <c r="I416" s="368">
        <v>30</v>
      </c>
      <c r="J416" s="523">
        <f t="shared" si="76"/>
        <v>60.332842873177242</v>
      </c>
      <c r="K416" s="523">
        <f t="shared" si="77"/>
        <v>54.335281524396606</v>
      </c>
      <c r="L416" s="523" t="e">
        <f t="shared" si="78"/>
        <v>#REF!</v>
      </c>
      <c r="M416" s="354"/>
      <c r="N416" s="354"/>
      <c r="O416" s="354"/>
      <c r="P416" s="354"/>
      <c r="Q416" s="368">
        <v>30</v>
      </c>
      <c r="R416" s="357"/>
      <c r="S416" s="357"/>
      <c r="T416" s="357"/>
      <c r="U416" s="369"/>
      <c r="V416" s="368">
        <v>30</v>
      </c>
      <c r="W416" s="357"/>
      <c r="X416" s="357"/>
      <c r="Y416" s="357"/>
      <c r="Z416" s="58"/>
      <c r="AA416" s="58"/>
    </row>
    <row r="417" spans="1:39" x14ac:dyDescent="0.25">
      <c r="A417" s="58"/>
      <c r="B417" s="58"/>
      <c r="C417" s="58"/>
      <c r="D417" s="368">
        <v>40</v>
      </c>
      <c r="E417" s="763">
        <f t="shared" si="73"/>
        <v>43.999482904279446</v>
      </c>
      <c r="F417" s="763">
        <f t="shared" si="74"/>
        <v>43.999482904279439</v>
      </c>
      <c r="G417" s="763" t="e">
        <f t="shared" si="75"/>
        <v>#REF!</v>
      </c>
      <c r="H417" s="369"/>
      <c r="I417" s="368">
        <v>40</v>
      </c>
      <c r="J417" s="523">
        <f t="shared" si="76"/>
        <v>68.442505724133156</v>
      </c>
      <c r="K417" s="523">
        <f t="shared" si="77"/>
        <v>62.444944375352492</v>
      </c>
      <c r="L417" s="523" t="e">
        <f t="shared" si="78"/>
        <v>#REF!</v>
      </c>
      <c r="M417" s="354"/>
      <c r="N417" s="354"/>
      <c r="O417" s="354"/>
      <c r="P417" s="354"/>
      <c r="Q417" s="368">
        <v>40</v>
      </c>
      <c r="R417" s="357"/>
      <c r="S417" s="357"/>
      <c r="T417" s="357"/>
      <c r="U417" s="369"/>
      <c r="V417" s="368">
        <v>40</v>
      </c>
      <c r="W417" s="357"/>
      <c r="X417" s="357"/>
      <c r="Y417" s="357"/>
      <c r="Z417" s="58"/>
      <c r="AA417" s="58"/>
    </row>
    <row r="418" spans="1:39" s="45" customFormat="1" x14ac:dyDescent="0.25">
      <c r="A418" s="58"/>
      <c r="B418" s="58"/>
      <c r="C418" s="58"/>
      <c r="D418" s="368">
        <v>50</v>
      </c>
      <c r="E418" s="763">
        <f t="shared" si="73"/>
        <v>51.621601536305647</v>
      </c>
      <c r="F418" s="763">
        <f t="shared" si="74"/>
        <v>51.621601536305633</v>
      </c>
      <c r="G418" s="763" t="e">
        <f t="shared" si="75"/>
        <v>#REF!</v>
      </c>
      <c r="H418" s="369"/>
      <c r="I418" s="368">
        <v>50</v>
      </c>
      <c r="J418" s="523">
        <f t="shared" si="76"/>
        <v>76.064624356159356</v>
      </c>
      <c r="K418" s="523">
        <f t="shared" si="77"/>
        <v>70.067063007378692</v>
      </c>
      <c r="L418" s="523" t="e">
        <f t="shared" si="78"/>
        <v>#REF!</v>
      </c>
      <c r="M418" s="354"/>
      <c r="N418" s="354"/>
      <c r="O418" s="354"/>
      <c r="P418" s="354"/>
      <c r="Q418" s="368">
        <v>50</v>
      </c>
      <c r="R418" s="357"/>
      <c r="S418" s="357"/>
      <c r="T418" s="357"/>
      <c r="U418" s="369"/>
      <c r="V418" s="368">
        <v>50</v>
      </c>
      <c r="W418" s="357"/>
      <c r="X418" s="357"/>
      <c r="Y418" s="357"/>
      <c r="Z418" s="58"/>
      <c r="AA418" s="414"/>
      <c r="AB418" s="734"/>
      <c r="AC418" s="734"/>
      <c r="AD418" s="734"/>
      <c r="AE418" s="734"/>
      <c r="AF418" s="734"/>
      <c r="AG418" s="734"/>
      <c r="AH418" s="734"/>
      <c r="AI418" s="734"/>
      <c r="AJ418" s="734"/>
      <c r="AK418" s="734"/>
      <c r="AL418" s="734"/>
      <c r="AM418" s="734"/>
    </row>
    <row r="419" spans="1:39" x14ac:dyDescent="0.25">
      <c r="A419" s="58"/>
      <c r="B419" s="58"/>
      <c r="C419" s="58"/>
      <c r="D419" s="368">
        <v>60</v>
      </c>
      <c r="E419" s="763">
        <f t="shared" si="73"/>
        <v>0</v>
      </c>
      <c r="F419" s="763">
        <f t="shared" si="74"/>
        <v>0</v>
      </c>
      <c r="G419" s="763">
        <f t="shared" si="75"/>
        <v>0</v>
      </c>
      <c r="H419" s="369"/>
      <c r="I419" s="368">
        <v>60</v>
      </c>
      <c r="J419" s="523">
        <f t="shared" si="76"/>
        <v>0</v>
      </c>
      <c r="K419" s="523">
        <f t="shared" si="77"/>
        <v>0</v>
      </c>
      <c r="L419" s="523">
        <f t="shared" si="78"/>
        <v>0</v>
      </c>
      <c r="M419" s="354"/>
      <c r="N419" s="354"/>
      <c r="O419" s="354"/>
      <c r="P419" s="354"/>
      <c r="Q419" s="368">
        <v>60</v>
      </c>
      <c r="R419" s="357"/>
      <c r="S419" s="357"/>
      <c r="T419" s="357"/>
      <c r="U419" s="369"/>
      <c r="V419" s="368">
        <v>60</v>
      </c>
      <c r="W419" s="357"/>
      <c r="X419" s="357"/>
      <c r="Y419" s="357"/>
      <c r="Z419" s="58"/>
      <c r="AA419" s="58"/>
    </row>
    <row r="420" spans="1:39" x14ac:dyDescent="0.25">
      <c r="A420" s="58"/>
      <c r="B420" s="58"/>
      <c r="C420" s="58"/>
      <c r="D420" s="368">
        <v>80</v>
      </c>
      <c r="E420" s="763">
        <f t="shared" si="73"/>
        <v>0</v>
      </c>
      <c r="F420" s="763">
        <f t="shared" si="74"/>
        <v>0</v>
      </c>
      <c r="G420" s="763">
        <f t="shared" si="75"/>
        <v>0</v>
      </c>
      <c r="H420" s="369"/>
      <c r="I420" s="368">
        <v>80</v>
      </c>
      <c r="J420" s="523">
        <f t="shared" si="76"/>
        <v>0</v>
      </c>
      <c r="K420" s="523">
        <f t="shared" si="77"/>
        <v>0</v>
      </c>
      <c r="L420" s="523">
        <f t="shared" si="78"/>
        <v>0</v>
      </c>
      <c r="M420" s="354"/>
      <c r="N420" s="354"/>
      <c r="O420" s="354"/>
      <c r="P420" s="354"/>
      <c r="Q420" s="368"/>
      <c r="R420" s="357"/>
      <c r="S420" s="357"/>
      <c r="T420" s="357"/>
      <c r="U420" s="369"/>
      <c r="V420" s="368"/>
      <c r="W420" s="357"/>
      <c r="X420" s="357"/>
      <c r="Y420" s="357"/>
      <c r="Z420" s="58"/>
      <c r="AA420" s="58"/>
    </row>
    <row r="421" spans="1:39" x14ac:dyDescent="0.25">
      <c r="A421" s="58"/>
      <c r="B421" s="58"/>
      <c r="C421" s="58"/>
      <c r="D421" s="368">
        <v>100</v>
      </c>
      <c r="E421" s="763">
        <f t="shared" si="73"/>
        <v>81.960328691662937</v>
      </c>
      <c r="F421" s="763">
        <f t="shared" si="74"/>
        <v>81.960328691662937</v>
      </c>
      <c r="G421" s="763" t="e">
        <f t="shared" si="75"/>
        <v>#REF!</v>
      </c>
      <c r="H421" s="369"/>
      <c r="I421" s="368">
        <v>100</v>
      </c>
      <c r="J421" s="523">
        <f t="shared" si="76"/>
        <v>106.40335151151665</v>
      </c>
      <c r="K421" s="523">
        <f t="shared" si="77"/>
        <v>100.405790162736</v>
      </c>
      <c r="L421" s="523" t="e">
        <f t="shared" si="78"/>
        <v>#REF!</v>
      </c>
      <c r="M421" s="354"/>
      <c r="N421" s="354"/>
      <c r="O421" s="354"/>
      <c r="P421" s="354"/>
      <c r="Q421" s="368">
        <v>100</v>
      </c>
      <c r="R421" s="357"/>
      <c r="S421" s="357"/>
      <c r="T421" s="357"/>
      <c r="U421" s="369"/>
      <c r="V421" s="368">
        <v>100</v>
      </c>
      <c r="W421" s="357"/>
      <c r="X421" s="357"/>
      <c r="Y421" s="357"/>
      <c r="Z421" s="58"/>
      <c r="AA421" s="58"/>
    </row>
    <row r="422" spans="1:39" x14ac:dyDescent="0.25">
      <c r="A422" s="58"/>
      <c r="B422" s="58"/>
      <c r="C422" s="58"/>
      <c r="D422" s="368">
        <v>150</v>
      </c>
      <c r="E422" s="763">
        <f t="shared" si="73"/>
        <v>106.08712159267883</v>
      </c>
      <c r="F422" s="763">
        <f t="shared" si="74"/>
        <v>106.08712159267884</v>
      </c>
      <c r="G422" s="763" t="e">
        <f t="shared" si="75"/>
        <v>#REF!</v>
      </c>
      <c r="H422" s="369"/>
      <c r="I422" s="368">
        <v>150</v>
      </c>
      <c r="J422" s="523">
        <f t="shared" si="76"/>
        <v>130.53014441253254</v>
      </c>
      <c r="K422" s="523">
        <f t="shared" si="77"/>
        <v>124.5325830637519</v>
      </c>
      <c r="L422" s="523" t="e">
        <f t="shared" si="78"/>
        <v>#REF!</v>
      </c>
      <c r="M422" s="354"/>
      <c r="N422" s="354"/>
      <c r="O422" s="354"/>
      <c r="P422" s="354"/>
      <c r="Q422" s="368">
        <v>150</v>
      </c>
      <c r="R422" s="357"/>
      <c r="S422" s="357"/>
      <c r="T422" s="357"/>
      <c r="U422" s="369"/>
      <c r="V422" s="368">
        <v>150</v>
      </c>
      <c r="W422" s="357"/>
      <c r="X422" s="357"/>
      <c r="Y422" s="357"/>
      <c r="Z422" s="58"/>
      <c r="AA422" s="58"/>
    </row>
    <row r="423" spans="1:39" x14ac:dyDescent="0.25">
      <c r="A423" s="58"/>
      <c r="B423" s="58"/>
      <c r="C423" s="58"/>
      <c r="D423" s="368">
        <v>200</v>
      </c>
      <c r="E423" s="763">
        <f t="shared" si="73"/>
        <v>126.83549828805431</v>
      </c>
      <c r="F423" s="763">
        <f t="shared" si="74"/>
        <v>126.83549828805428</v>
      </c>
      <c r="G423" s="763" t="e">
        <f t="shared" si="75"/>
        <v>#REF!</v>
      </c>
      <c r="H423" s="369"/>
      <c r="I423" s="368">
        <v>200</v>
      </c>
      <c r="J423" s="523">
        <f t="shared" si="76"/>
        <v>151.27852110790803</v>
      </c>
      <c r="K423" s="523">
        <f t="shared" si="77"/>
        <v>145.28095975912734</v>
      </c>
      <c r="L423" s="523" t="e">
        <f t="shared" si="78"/>
        <v>#REF!</v>
      </c>
      <c r="M423" s="354"/>
      <c r="N423" s="354"/>
      <c r="O423" s="354"/>
      <c r="P423" s="354"/>
      <c r="Q423" s="368">
        <v>200</v>
      </c>
      <c r="R423" s="357"/>
      <c r="S423" s="357"/>
      <c r="T423" s="357"/>
      <c r="U423" s="369"/>
      <c r="V423" s="368">
        <v>200</v>
      </c>
      <c r="W423" s="357"/>
      <c r="X423" s="357"/>
      <c r="Y423" s="357"/>
      <c r="Z423" s="58"/>
      <c r="AA423" s="58"/>
    </row>
    <row r="424" spans="1:39" x14ac:dyDescent="0.25">
      <c r="A424" s="58"/>
      <c r="B424" s="58"/>
      <c r="C424" s="58"/>
      <c r="D424" s="368">
        <v>300</v>
      </c>
      <c r="E424" s="763">
        <f t="shared" si="73"/>
        <v>0</v>
      </c>
      <c r="F424" s="763">
        <f t="shared" si="74"/>
        <v>0</v>
      </c>
      <c r="G424" s="763">
        <f t="shared" si="75"/>
        <v>0</v>
      </c>
      <c r="H424" s="462"/>
      <c r="I424" s="368">
        <v>300</v>
      </c>
      <c r="J424" s="523">
        <f t="shared" si="76"/>
        <v>0</v>
      </c>
      <c r="K424" s="523">
        <f t="shared" si="77"/>
        <v>0</v>
      </c>
      <c r="L424" s="523">
        <f t="shared" si="78"/>
        <v>0</v>
      </c>
      <c r="M424" s="58"/>
      <c r="N424" s="58"/>
      <c r="O424" s="58"/>
      <c r="P424" s="58"/>
      <c r="Q424" s="462"/>
      <c r="R424" s="462"/>
      <c r="S424" s="462"/>
      <c r="T424" s="462"/>
      <c r="U424" s="462"/>
      <c r="V424" s="462"/>
      <c r="W424" s="462"/>
      <c r="X424" s="462"/>
      <c r="Y424" s="58"/>
      <c r="Z424" s="58"/>
      <c r="AA424" s="58"/>
    </row>
    <row r="425" spans="1:39" x14ac:dyDescent="0.25">
      <c r="A425" s="58"/>
      <c r="B425" s="58"/>
      <c r="C425" s="58"/>
      <c r="D425" s="368">
        <v>350</v>
      </c>
      <c r="E425" s="763">
        <f t="shared" si="73"/>
        <v>192.69941926276297</v>
      </c>
      <c r="F425" s="763">
        <f t="shared" si="74"/>
        <v>192.69941926276294</v>
      </c>
      <c r="G425" s="763" t="e">
        <f t="shared" si="75"/>
        <v>#REF!</v>
      </c>
      <c r="H425" s="462"/>
      <c r="I425" s="368">
        <v>350</v>
      </c>
      <c r="J425" s="523">
        <f t="shared" si="76"/>
        <v>217.1424420826167</v>
      </c>
      <c r="K425" s="523">
        <f t="shared" si="77"/>
        <v>211.144880733836</v>
      </c>
      <c r="L425" s="523" t="e">
        <f t="shared" si="78"/>
        <v>#REF!</v>
      </c>
      <c r="M425" s="58"/>
      <c r="N425" s="58"/>
      <c r="O425" s="58"/>
      <c r="P425" s="58"/>
      <c r="Q425" s="462"/>
      <c r="R425" s="462"/>
      <c r="S425" s="462"/>
      <c r="T425" s="462"/>
      <c r="U425" s="462"/>
      <c r="V425" s="462"/>
      <c r="W425" s="462"/>
      <c r="X425" s="462"/>
      <c r="Y425" s="58"/>
      <c r="Z425" s="58"/>
      <c r="AA425" s="58"/>
    </row>
    <row r="426" spans="1:39" x14ac:dyDescent="0.25">
      <c r="A426" s="58"/>
      <c r="B426" s="58"/>
      <c r="C426" s="58"/>
      <c r="D426" s="368">
        <v>400</v>
      </c>
      <c r="E426" s="763">
        <f t="shared" si="73"/>
        <v>210.55213611513543</v>
      </c>
      <c r="F426" s="763">
        <f t="shared" si="74"/>
        <v>210.5521361151354</v>
      </c>
      <c r="G426" s="763" t="e">
        <f t="shared" si="75"/>
        <v>#REF!</v>
      </c>
      <c r="H426" s="462"/>
      <c r="I426" s="368">
        <v>400</v>
      </c>
      <c r="J426" s="523">
        <f t="shared" si="76"/>
        <v>234.99515893498915</v>
      </c>
      <c r="K426" s="523">
        <f t="shared" si="77"/>
        <v>228.99759758620846</v>
      </c>
      <c r="L426" s="523" t="e">
        <f t="shared" si="78"/>
        <v>#REF!</v>
      </c>
      <c r="M426" s="58"/>
      <c r="N426" s="58"/>
      <c r="O426" s="58"/>
      <c r="P426" s="58"/>
      <c r="Q426" s="462"/>
      <c r="R426" s="462"/>
      <c r="S426" s="462"/>
      <c r="T426" s="462"/>
      <c r="U426" s="462"/>
      <c r="V426" s="462"/>
      <c r="W426" s="462"/>
      <c r="X426" s="462"/>
      <c r="Y426" s="58"/>
      <c r="Z426" s="58"/>
      <c r="AA426" s="58"/>
    </row>
    <row r="427" spans="1:39" x14ac:dyDescent="0.25">
      <c r="A427" s="58"/>
      <c r="B427" s="58"/>
      <c r="C427" s="58"/>
      <c r="D427" s="462"/>
      <c r="E427" s="462"/>
      <c r="F427" s="462"/>
      <c r="G427" s="462"/>
      <c r="H427" s="462"/>
      <c r="I427" s="462"/>
      <c r="J427" s="462"/>
      <c r="K427" s="462"/>
      <c r="L427" s="58"/>
      <c r="M427" s="58"/>
      <c r="N427" s="58"/>
      <c r="O427" s="58"/>
      <c r="P427" s="58"/>
      <c r="Q427" s="462"/>
      <c r="R427" s="462"/>
      <c r="S427" s="462"/>
      <c r="T427" s="462"/>
      <c r="U427" s="462"/>
      <c r="V427" s="462"/>
      <c r="W427" s="462"/>
      <c r="X427" s="462"/>
      <c r="Y427" s="58"/>
      <c r="Z427" s="58"/>
      <c r="AA427" s="58"/>
    </row>
    <row r="428" spans="1:39" x14ac:dyDescent="0.25">
      <c r="A428" s="58"/>
      <c r="B428" s="58"/>
      <c r="C428" s="58"/>
      <c r="D428" s="462"/>
      <c r="E428" s="462"/>
      <c r="F428" s="462"/>
      <c r="G428" s="462"/>
      <c r="H428" s="462"/>
      <c r="I428" s="462"/>
      <c r="J428" s="462"/>
      <c r="K428" s="462"/>
      <c r="L428" s="58"/>
      <c r="M428" s="58"/>
      <c r="N428" s="58"/>
      <c r="O428" s="58"/>
      <c r="P428" s="58"/>
      <c r="Q428" s="462"/>
      <c r="R428" s="462"/>
      <c r="S428" s="462"/>
      <c r="T428" s="462"/>
      <c r="U428" s="462"/>
      <c r="V428" s="462"/>
      <c r="W428" s="462"/>
      <c r="X428" s="462"/>
      <c r="Y428" s="58"/>
      <c r="Z428" s="58"/>
      <c r="AA428" s="58"/>
    </row>
    <row r="429" spans="1:39" x14ac:dyDescent="0.25">
      <c r="A429" s="354"/>
      <c r="B429" s="354"/>
      <c r="C429" s="354"/>
      <c r="D429" s="354"/>
      <c r="E429" s="354"/>
      <c r="F429" s="354"/>
      <c r="G429" s="354"/>
      <c r="H429" s="354"/>
      <c r="I429" s="354"/>
      <c r="J429" s="354"/>
      <c r="K429" s="354"/>
      <c r="L429" s="354"/>
      <c r="M429" s="354"/>
      <c r="N429" s="354"/>
      <c r="O429" s="354"/>
      <c r="P429" s="354"/>
      <c r="Q429" s="354"/>
      <c r="R429" s="354"/>
      <c r="S429" s="354"/>
      <c r="T429" s="354"/>
      <c r="U429" s="354"/>
      <c r="V429" s="354"/>
      <c r="W429" s="354"/>
      <c r="X429" s="354"/>
      <c r="Y429" s="354"/>
      <c r="Z429" s="354"/>
      <c r="AA429" s="354"/>
    </row>
  </sheetData>
  <mergeCells count="40">
    <mergeCell ref="E408:G408"/>
    <mergeCell ref="J408:L408"/>
    <mergeCell ref="R408:T408"/>
    <mergeCell ref="W408:Y408"/>
    <mergeCell ref="G309:I309"/>
    <mergeCell ref="T309:V309"/>
    <mergeCell ref="G338:I338"/>
    <mergeCell ref="T338:V338"/>
    <mergeCell ref="G363:I363"/>
    <mergeCell ref="T363:V363"/>
    <mergeCell ref="E387:G387"/>
    <mergeCell ref="J387:L387"/>
    <mergeCell ref="R387:T387"/>
    <mergeCell ref="W387:Y387"/>
    <mergeCell ref="G227:I227"/>
    <mergeCell ref="T227:V227"/>
    <mergeCell ref="G253:I253"/>
    <mergeCell ref="T253:V253"/>
    <mergeCell ref="G284:I284"/>
    <mergeCell ref="T284:V284"/>
    <mergeCell ref="G94:I94"/>
    <mergeCell ref="T94:V94"/>
    <mergeCell ref="G123:I123"/>
    <mergeCell ref="T123:V123"/>
    <mergeCell ref="G148:I148"/>
    <mergeCell ref="T148:V148"/>
    <mergeCell ref="T12:V12"/>
    <mergeCell ref="G12:I12"/>
    <mergeCell ref="G38:I38"/>
    <mergeCell ref="T38:V38"/>
    <mergeCell ref="G69:I69"/>
    <mergeCell ref="T69:V69"/>
    <mergeCell ref="E172:G172"/>
    <mergeCell ref="J172:L172"/>
    <mergeCell ref="R172:T172"/>
    <mergeCell ref="W172:Y172"/>
    <mergeCell ref="E193:G193"/>
    <mergeCell ref="J193:L193"/>
    <mergeCell ref="R193:T193"/>
    <mergeCell ref="W193:Y193"/>
  </mergeCells>
  <dataValidations count="2">
    <dataValidation type="list" allowBlank="1" showInputMessage="1" showErrorMessage="1" sqref="T7 T222">
      <formula1>$S$8:$S$11</formula1>
    </dataValidation>
    <dataValidation type="list" allowBlank="1" showInputMessage="1" showErrorMessage="1" sqref="Q7 Q222">
      <formula1>$P$7:$P$8</formula1>
    </dataValidation>
  </dataValidations>
  <pageMargins left="0.7" right="0.7" top="0.75" bottom="0.75" header="0.3" footer="0.3"/>
  <pageSetup orientation="portrait" r:id="rId1"/>
  <ignoredErrors>
    <ignoredError sqref="I99:J99 F153 J105 J98 S19 S21 S23 S76 S130 S78 S80 S132 S134 F43 I104:J104 I103:J103 F74 F99 F128 F17 J107:J109 I153 F45:F48 F76:F79 I101:J102 J100 F101:F104 F130:F133 F155:F158 I155:I158" unlockedFormula="1"/>
  </ignoredError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9">
    <tabColor rgb="FFFF0000"/>
  </sheetPr>
  <dimension ref="C1:E3"/>
  <sheetViews>
    <sheetView showGridLines="0" zoomScale="70" zoomScaleNormal="70" workbookViewId="0">
      <pane ySplit="1" topLeftCell="A2" activePane="bottomLeft" state="frozen"/>
      <selection pane="bottomLeft"/>
    </sheetView>
  </sheetViews>
  <sheetFormatPr baseColWidth="10" defaultRowHeight="11.5" x14ac:dyDescent="0.25"/>
  <sheetData>
    <row r="1" spans="3:5" s="94" customFormat="1" ht="33.75" customHeight="1" x14ac:dyDescent="0.25">
      <c r="C1" s="95" t="s">
        <v>259</v>
      </c>
      <c r="D1" s="95"/>
      <c r="E1" s="95"/>
    </row>
    <row r="3" spans="3:5" x14ac:dyDescent="0.25">
      <c r="C3" t="s">
        <v>260</v>
      </c>
    </row>
  </sheetData>
  <pageMargins left="0.7" right="0.7" top="0.75" bottom="0.75" header="0.3" footer="0.3"/>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Hoja10">
    <tabColor theme="0"/>
    <pageSetUpPr autoPageBreaks="0"/>
  </sheetPr>
  <dimension ref="A1:CM857"/>
  <sheetViews>
    <sheetView showGridLines="0" defaultGridColor="0" topLeftCell="A815" colorId="22" zoomScale="50" zoomScaleNormal="50" workbookViewId="0">
      <pane xSplit="2" topLeftCell="C1" activePane="topRight" state="frozen"/>
      <selection activeCell="B36" sqref="B36"/>
      <selection pane="topRight" activeCell="E843" sqref="E843"/>
    </sheetView>
  </sheetViews>
  <sheetFormatPr baseColWidth="10" defaultColWidth="12.69921875" defaultRowHeight="11.5" outlineLevelRow="1" x14ac:dyDescent="0.25"/>
  <cols>
    <col min="1" max="1" width="12.69921875" style="45"/>
    <col min="2" max="2" width="46.69921875" style="45" customWidth="1"/>
    <col min="3" max="3" width="24.59765625" style="45" bestFit="1" customWidth="1"/>
    <col min="4" max="4" width="22.09765625" style="45" customWidth="1"/>
    <col min="5" max="5" width="30.69921875" style="45" customWidth="1"/>
    <col min="6" max="6" width="31.3984375" style="45" customWidth="1"/>
    <col min="7" max="7" width="28.8984375" style="45" customWidth="1"/>
    <col min="8" max="8" width="16.09765625" style="45" customWidth="1"/>
    <col min="9" max="9" width="18.796875" style="45" customWidth="1"/>
    <col min="10" max="10" width="19.296875" style="45" customWidth="1"/>
    <col min="11" max="11" width="18" style="45" customWidth="1"/>
    <col min="12" max="12" width="21.8984375" style="45" customWidth="1"/>
    <col min="13" max="13" width="21.296875" style="354" customWidth="1"/>
    <col min="14" max="14" width="30.09765625" style="45" customWidth="1"/>
    <col min="15" max="15" width="29.8984375" style="45" customWidth="1"/>
    <col min="16" max="16" width="31.8984375" style="45" customWidth="1"/>
    <col min="17" max="17" width="19.09765625" style="45" customWidth="1"/>
    <col min="18" max="18" width="24.09765625" style="45" customWidth="1"/>
    <col min="19" max="19" width="24" style="45" customWidth="1"/>
    <col min="20" max="20" width="17.69921875" style="45" customWidth="1"/>
    <col min="21" max="21" width="34.09765625" style="45" customWidth="1"/>
    <col min="22" max="22" width="73.3984375" style="45" customWidth="1"/>
    <col min="23" max="23" width="46.09765625" style="45" customWidth="1"/>
    <col min="24" max="24" width="48.3984375" style="45" bestFit="1" customWidth="1"/>
    <col min="25" max="25" width="38.8984375" style="45" customWidth="1"/>
    <col min="26" max="26" width="32.8984375" style="45" customWidth="1"/>
    <col min="27" max="27" width="16" style="45" customWidth="1"/>
    <col min="28" max="28" width="12.69921875" style="45"/>
    <col min="29" max="29" width="50.09765625" style="45" customWidth="1"/>
    <col min="30" max="30" width="44.3984375" style="45" customWidth="1"/>
    <col min="31" max="31" width="36.59765625" style="45" customWidth="1"/>
    <col min="32" max="32" width="73.3984375" style="45" customWidth="1"/>
    <col min="33" max="33" width="67.69921875" style="45" customWidth="1"/>
    <col min="34" max="34" width="16" style="45" bestFit="1" customWidth="1"/>
    <col min="35" max="16384" width="12.69921875" style="45"/>
  </cols>
  <sheetData>
    <row r="1" spans="1:91" s="94" customFormat="1" ht="33.75" customHeight="1" x14ac:dyDescent="0.25">
      <c r="C1" s="95" t="s">
        <v>265</v>
      </c>
    </row>
    <row r="2" spans="1:91" s="127" customFormat="1" ht="15.5" x14ac:dyDescent="0.25">
      <c r="A2" s="125" t="s">
        <v>266</v>
      </c>
      <c r="B2" s="125"/>
      <c r="C2" s="126"/>
      <c r="D2" s="126"/>
      <c r="E2" s="126"/>
      <c r="F2" s="126"/>
      <c r="G2" s="126"/>
      <c r="H2" s="126"/>
      <c r="I2" s="126"/>
      <c r="J2" s="126"/>
      <c r="K2" s="126"/>
      <c r="L2" s="126"/>
      <c r="M2" s="126"/>
      <c r="N2" s="126"/>
      <c r="O2" s="126"/>
      <c r="P2" s="126"/>
      <c r="Q2" s="126"/>
      <c r="R2" s="126"/>
      <c r="S2" s="126"/>
      <c r="T2" s="126"/>
      <c r="U2" s="126"/>
      <c r="V2" s="126"/>
      <c r="W2" s="126"/>
      <c r="X2" s="126"/>
      <c r="Y2" s="126"/>
      <c r="Z2" s="126"/>
      <c r="AA2" s="126"/>
      <c r="AB2" s="126"/>
      <c r="AC2" s="126"/>
      <c r="AD2" s="126"/>
      <c r="AE2" s="126"/>
      <c r="AF2" s="126"/>
      <c r="AG2" s="126"/>
      <c r="AH2" s="126"/>
      <c r="AI2" s="126"/>
      <c r="AJ2" s="126"/>
      <c r="AK2" s="126"/>
      <c r="AL2" s="126"/>
      <c r="AM2" s="126"/>
      <c r="AN2" s="126"/>
      <c r="AO2" s="126"/>
      <c r="AP2" s="126"/>
      <c r="AQ2" s="126"/>
      <c r="AR2" s="126"/>
      <c r="AS2" s="126"/>
      <c r="AT2" s="126"/>
      <c r="AU2" s="126"/>
      <c r="AV2" s="126"/>
      <c r="AW2" s="126"/>
      <c r="AX2" s="126"/>
      <c r="AY2" s="126"/>
      <c r="AZ2" s="126"/>
      <c r="BA2" s="126"/>
      <c r="BB2" s="126"/>
      <c r="BC2" s="126"/>
      <c r="BD2" s="126"/>
      <c r="BE2" s="126"/>
      <c r="BF2" s="126"/>
      <c r="BG2" s="126"/>
      <c r="BH2" s="126"/>
      <c r="BI2" s="126"/>
      <c r="BJ2" s="126"/>
      <c r="BK2" s="126"/>
      <c r="BL2" s="126"/>
      <c r="BM2" s="126"/>
      <c r="BN2" s="126"/>
      <c r="BO2" s="126"/>
      <c r="BP2" s="126"/>
      <c r="BQ2" s="126"/>
      <c r="BR2" s="126"/>
      <c r="BS2" s="126"/>
      <c r="BT2" s="126"/>
      <c r="BU2" s="126"/>
      <c r="BV2" s="126"/>
      <c r="BW2" s="126"/>
      <c r="BX2" s="126"/>
      <c r="BY2" s="126"/>
      <c r="BZ2" s="126"/>
      <c r="CA2" s="126"/>
      <c r="CB2" s="126"/>
      <c r="CC2" s="126"/>
      <c r="CD2" s="126"/>
      <c r="CE2" s="126"/>
      <c r="CF2" s="126"/>
      <c r="CG2" s="126"/>
      <c r="CH2" s="126"/>
      <c r="CI2" s="126"/>
      <c r="CJ2" s="126"/>
      <c r="CK2" s="126"/>
      <c r="CL2" s="126"/>
      <c r="CM2" s="126"/>
    </row>
    <row r="3" spans="1:91" x14ac:dyDescent="0.25">
      <c r="B3" s="128"/>
      <c r="C3" s="128"/>
      <c r="D3" s="128"/>
      <c r="E3" s="128"/>
    </row>
    <row r="4" spans="1:91" ht="15.5" x14ac:dyDescent="0.25">
      <c r="B4" s="38" t="s">
        <v>267</v>
      </c>
      <c r="C4" s="128"/>
      <c r="D4" s="128"/>
      <c r="E4" s="128"/>
    </row>
    <row r="5" spans="1:91" ht="12" x14ac:dyDescent="0.25">
      <c r="A5" s="129"/>
      <c r="B5" s="130" t="s">
        <v>268</v>
      </c>
      <c r="C5" s="131"/>
      <c r="D5" s="131"/>
    </row>
    <row r="6" spans="1:91" ht="12" x14ac:dyDescent="0.25">
      <c r="A6" s="129"/>
      <c r="B6" s="130" t="s">
        <v>269</v>
      </c>
      <c r="C6" s="131"/>
      <c r="D6" s="131"/>
      <c r="F6" s="132">
        <v>2017</v>
      </c>
      <c r="G6" s="133"/>
      <c r="H6" s="132">
        <v>2018</v>
      </c>
      <c r="I6" s="133"/>
      <c r="J6" s="134"/>
      <c r="K6" s="133">
        <v>2019</v>
      </c>
      <c r="L6" s="133"/>
      <c r="M6" s="133"/>
      <c r="N6" s="133">
        <v>2020</v>
      </c>
      <c r="O6" s="133"/>
      <c r="P6" s="133"/>
    </row>
    <row r="7" spans="1:91" x14ac:dyDescent="0.25">
      <c r="A7" s="129"/>
      <c r="B7" s="2" t="s">
        <v>270</v>
      </c>
      <c r="C7" s="2" t="s">
        <v>271</v>
      </c>
      <c r="D7" s="135" t="s">
        <v>272</v>
      </c>
      <c r="E7" s="135" t="s">
        <v>273</v>
      </c>
      <c r="F7" s="2" t="s">
        <v>274</v>
      </c>
      <c r="G7" s="136" t="s">
        <v>275</v>
      </c>
      <c r="H7" s="2" t="s">
        <v>1055</v>
      </c>
      <c r="I7" s="136" t="s">
        <v>1056</v>
      </c>
      <c r="J7" s="2" t="s">
        <v>276</v>
      </c>
      <c r="K7" s="363" t="s">
        <v>1057</v>
      </c>
      <c r="L7" s="136" t="s">
        <v>1058</v>
      </c>
      <c r="M7" s="363" t="s">
        <v>1059</v>
      </c>
      <c r="N7" s="363" t="s">
        <v>1062</v>
      </c>
      <c r="O7" s="136" t="s">
        <v>1099</v>
      </c>
      <c r="P7" s="363" t="s">
        <v>1098</v>
      </c>
    </row>
    <row r="8" spans="1:91" ht="13.5" hidden="1" customHeight="1" x14ac:dyDescent="0.35">
      <c r="A8" s="137">
        <v>1</v>
      </c>
      <c r="B8" s="138" t="s">
        <v>277</v>
      </c>
      <c r="C8" s="139" t="s">
        <v>254</v>
      </c>
      <c r="D8" s="139" t="s">
        <v>176</v>
      </c>
      <c r="E8" s="140" t="s">
        <v>278</v>
      </c>
      <c r="F8" s="141">
        <v>82.86</v>
      </c>
      <c r="G8" s="141">
        <v>99.001127999999994</v>
      </c>
      <c r="H8" s="141">
        <v>82.86</v>
      </c>
      <c r="I8" s="141">
        <v>99.001127999999994</v>
      </c>
      <c r="J8" s="142"/>
      <c r="K8" s="144">
        <v>82.86</v>
      </c>
      <c r="L8" s="144">
        <v>99.001127999999994</v>
      </c>
      <c r="M8" s="144"/>
      <c r="N8" s="484">
        <v>82.86</v>
      </c>
      <c r="O8" s="539">
        <v>99.001127999999994</v>
      </c>
      <c r="P8" s="484">
        <v>0</v>
      </c>
    </row>
    <row r="9" spans="1:91" ht="14.5" hidden="1" x14ac:dyDescent="0.35">
      <c r="A9" s="137">
        <f>1+A8</f>
        <v>2</v>
      </c>
      <c r="B9" s="138" t="s">
        <v>279</v>
      </c>
      <c r="C9" s="139" t="s">
        <v>256</v>
      </c>
      <c r="D9" s="139" t="s">
        <v>176</v>
      </c>
      <c r="E9" s="140" t="s">
        <v>278</v>
      </c>
      <c r="F9" s="141">
        <v>82.86</v>
      </c>
      <c r="G9" s="141">
        <v>99.001127999999994</v>
      </c>
      <c r="H9" s="141">
        <v>82.86</v>
      </c>
      <c r="I9" s="141">
        <v>99.001127999999994</v>
      </c>
      <c r="J9" s="142"/>
      <c r="K9" s="144">
        <v>82.86</v>
      </c>
      <c r="L9" s="144">
        <v>99.001127999999994</v>
      </c>
      <c r="M9" s="144"/>
      <c r="N9" s="484">
        <v>82.86</v>
      </c>
      <c r="O9" s="539">
        <v>99.001127999999994</v>
      </c>
      <c r="P9" s="484">
        <v>0</v>
      </c>
      <c r="R9" s="354"/>
    </row>
    <row r="10" spans="1:91" ht="14.5" hidden="1" x14ac:dyDescent="0.35">
      <c r="A10" s="137">
        <f t="shared" ref="A10:A75" si="0">1+A9</f>
        <v>3</v>
      </c>
      <c r="B10" s="138" t="s">
        <v>280</v>
      </c>
      <c r="C10" s="139" t="s">
        <v>281</v>
      </c>
      <c r="D10" s="139" t="s">
        <v>176</v>
      </c>
      <c r="E10" s="139" t="s">
        <v>282</v>
      </c>
      <c r="F10" s="143">
        <v>0.40239999999999998</v>
      </c>
      <c r="G10" s="143">
        <v>0.48080000000000001</v>
      </c>
      <c r="H10" s="143">
        <v>0.34200000000000003</v>
      </c>
      <c r="I10" s="143">
        <v>0.40860000000000002</v>
      </c>
      <c r="J10" s="142"/>
      <c r="K10" s="144">
        <v>0.34200000000000003</v>
      </c>
      <c r="L10" s="144">
        <v>0.40860000000000002</v>
      </c>
      <c r="M10" s="144"/>
      <c r="N10" s="484">
        <v>0.34200000000000003</v>
      </c>
      <c r="O10" s="484">
        <v>0.40860000000000002</v>
      </c>
      <c r="P10" s="484">
        <v>0</v>
      </c>
      <c r="R10" s="354"/>
    </row>
    <row r="11" spans="1:91" ht="14.5" hidden="1" x14ac:dyDescent="0.35">
      <c r="A11" s="137">
        <f t="shared" si="0"/>
        <v>4</v>
      </c>
      <c r="B11" s="138" t="s">
        <v>283</v>
      </c>
      <c r="C11" s="139" t="s">
        <v>254</v>
      </c>
      <c r="D11" s="139" t="s">
        <v>176</v>
      </c>
      <c r="E11" s="139" t="s">
        <v>284</v>
      </c>
      <c r="F11" s="141">
        <v>1130</v>
      </c>
      <c r="G11" s="141">
        <v>1310.8</v>
      </c>
      <c r="H11" s="141">
        <v>1130</v>
      </c>
      <c r="I11" s="141">
        <v>1310.8</v>
      </c>
      <c r="J11" s="144" t="s">
        <v>285</v>
      </c>
      <c r="K11" s="144">
        <v>1130</v>
      </c>
      <c r="L11" s="144">
        <v>1310.8</v>
      </c>
      <c r="M11" s="144" t="s">
        <v>285</v>
      </c>
      <c r="N11" s="484">
        <v>1130</v>
      </c>
      <c r="O11" s="484">
        <v>1310.8</v>
      </c>
      <c r="P11" s="484" t="s">
        <v>285</v>
      </c>
      <c r="R11" s="354"/>
    </row>
    <row r="12" spans="1:91" ht="14.5" hidden="1" x14ac:dyDescent="0.35">
      <c r="A12" s="137">
        <f t="shared" si="0"/>
        <v>5</v>
      </c>
      <c r="B12" s="138" t="s">
        <v>286</v>
      </c>
      <c r="C12" s="139" t="s">
        <v>256</v>
      </c>
      <c r="D12" s="139" t="s">
        <v>176</v>
      </c>
      <c r="E12" s="139" t="s">
        <v>284</v>
      </c>
      <c r="F12" s="141">
        <v>1130</v>
      </c>
      <c r="G12" s="141">
        <v>1310.8</v>
      </c>
      <c r="H12" s="141">
        <v>1130</v>
      </c>
      <c r="I12" s="141">
        <v>1310.8</v>
      </c>
      <c r="J12" s="144" t="s">
        <v>285</v>
      </c>
      <c r="K12" s="144">
        <v>1130</v>
      </c>
      <c r="L12" s="144">
        <v>1310.8</v>
      </c>
      <c r="M12" s="144" t="s">
        <v>285</v>
      </c>
      <c r="N12" s="484">
        <v>1130</v>
      </c>
      <c r="O12" s="484">
        <v>1310.8</v>
      </c>
      <c r="P12" s="484" t="s">
        <v>285</v>
      </c>
      <c r="R12" s="354"/>
    </row>
    <row r="13" spans="1:91" ht="14.5" hidden="1" x14ac:dyDescent="0.35">
      <c r="A13" s="137">
        <f t="shared" si="0"/>
        <v>6</v>
      </c>
      <c r="B13" s="138" t="s">
        <v>287</v>
      </c>
      <c r="C13" s="139" t="s">
        <v>281</v>
      </c>
      <c r="D13" s="139" t="s">
        <v>176</v>
      </c>
      <c r="E13" s="139" t="s">
        <v>284</v>
      </c>
      <c r="F13" s="141">
        <v>1130</v>
      </c>
      <c r="G13" s="141">
        <v>1310.8</v>
      </c>
      <c r="H13" s="141">
        <v>1130</v>
      </c>
      <c r="I13" s="141">
        <v>1310.8</v>
      </c>
      <c r="J13" s="144" t="s">
        <v>285</v>
      </c>
      <c r="K13" s="144">
        <v>1130</v>
      </c>
      <c r="L13" s="144">
        <v>1310.8</v>
      </c>
      <c r="M13" s="144" t="s">
        <v>285</v>
      </c>
      <c r="N13" s="484">
        <v>1130</v>
      </c>
      <c r="O13" s="484">
        <v>1310.8</v>
      </c>
      <c r="P13" s="484" t="s">
        <v>285</v>
      </c>
      <c r="R13" s="354"/>
    </row>
    <row r="14" spans="1:91" ht="14.5" outlineLevel="1" x14ac:dyDescent="0.35">
      <c r="A14" s="137">
        <f t="shared" si="0"/>
        <v>7</v>
      </c>
      <c r="B14" s="446" t="s">
        <v>494</v>
      </c>
      <c r="C14" s="139" t="s">
        <v>254</v>
      </c>
      <c r="D14" s="139" t="s">
        <v>255</v>
      </c>
      <c r="E14" s="139" t="s">
        <v>278</v>
      </c>
      <c r="F14" s="141"/>
      <c r="G14" s="141"/>
      <c r="H14" s="141"/>
      <c r="I14" s="141"/>
      <c r="J14" s="142"/>
      <c r="K14" s="144"/>
      <c r="L14" s="144"/>
      <c r="M14" s="144"/>
      <c r="N14" s="484">
        <v>300.86</v>
      </c>
      <c r="O14" s="484">
        <v>348.99759999999998</v>
      </c>
      <c r="P14" s="484">
        <v>0</v>
      </c>
      <c r="R14" s="354"/>
    </row>
    <row r="15" spans="1:91" ht="14.5" outlineLevel="1" x14ac:dyDescent="0.35">
      <c r="A15" s="137">
        <f t="shared" si="0"/>
        <v>8</v>
      </c>
      <c r="B15" s="446" t="s">
        <v>1042</v>
      </c>
      <c r="C15" s="139" t="s">
        <v>254</v>
      </c>
      <c r="D15" s="139" t="s">
        <v>255</v>
      </c>
      <c r="E15" s="139" t="s">
        <v>278</v>
      </c>
      <c r="F15" s="141"/>
      <c r="G15" s="141"/>
      <c r="H15" s="141"/>
      <c r="I15" s="141"/>
      <c r="J15" s="142"/>
      <c r="K15" s="144"/>
      <c r="L15" s="144"/>
      <c r="M15" s="144"/>
      <c r="N15" s="484">
        <v>775</v>
      </c>
      <c r="O15" s="484">
        <v>898.99999999999989</v>
      </c>
      <c r="P15" s="484">
        <v>0</v>
      </c>
      <c r="R15" s="354"/>
    </row>
    <row r="16" spans="1:91" ht="14.5" outlineLevel="1" x14ac:dyDescent="0.35">
      <c r="A16" s="137">
        <f t="shared" si="0"/>
        <v>9</v>
      </c>
      <c r="B16" s="138" t="s">
        <v>1050</v>
      </c>
      <c r="C16" s="139" t="s">
        <v>254</v>
      </c>
      <c r="D16" s="139" t="s">
        <v>255</v>
      </c>
      <c r="E16" s="139" t="s">
        <v>278</v>
      </c>
      <c r="F16" s="141"/>
      <c r="G16" s="141"/>
      <c r="H16" s="141"/>
      <c r="I16" s="141"/>
      <c r="J16" s="142"/>
      <c r="K16" s="144"/>
      <c r="L16" s="144"/>
      <c r="M16" s="144"/>
      <c r="N16" s="484">
        <v>343.97</v>
      </c>
      <c r="O16" s="484">
        <v>398.99520000000001</v>
      </c>
      <c r="P16" s="484">
        <v>0</v>
      </c>
      <c r="R16" s="354"/>
    </row>
    <row r="17" spans="1:18" ht="14.5" outlineLevel="1" x14ac:dyDescent="0.35">
      <c r="A17" s="137">
        <f t="shared" si="0"/>
        <v>10</v>
      </c>
      <c r="B17" s="138" t="s">
        <v>1146</v>
      </c>
      <c r="C17" s="692" t="s">
        <v>254</v>
      </c>
      <c r="D17" s="692" t="s">
        <v>255</v>
      </c>
      <c r="E17" s="139" t="s">
        <v>278</v>
      </c>
      <c r="F17" s="141"/>
      <c r="G17" s="141"/>
      <c r="H17" s="141"/>
      <c r="I17" s="141"/>
      <c r="J17" s="142"/>
      <c r="K17" s="144"/>
      <c r="L17" s="693"/>
      <c r="M17" s="144"/>
      <c r="N17" s="484">
        <v>473.28</v>
      </c>
      <c r="O17" s="484">
        <v>549</v>
      </c>
      <c r="P17" s="484"/>
      <c r="R17" s="354"/>
    </row>
    <row r="18" spans="1:18" ht="14.5" outlineLevel="1" x14ac:dyDescent="0.35">
      <c r="A18" s="137">
        <f t="shared" si="0"/>
        <v>11</v>
      </c>
      <c r="B18" s="138" t="s">
        <v>1147</v>
      </c>
      <c r="C18" s="692" t="s">
        <v>256</v>
      </c>
      <c r="D18" s="692" t="s">
        <v>255</v>
      </c>
      <c r="E18" s="139" t="s">
        <v>278</v>
      </c>
      <c r="F18" s="141"/>
      <c r="G18" s="141"/>
      <c r="H18" s="141"/>
      <c r="I18" s="141"/>
      <c r="J18" s="142"/>
      <c r="K18" s="144"/>
      <c r="L18" s="693"/>
      <c r="M18" s="144"/>
      <c r="N18" s="484">
        <v>343.97</v>
      </c>
      <c r="O18" s="484">
        <v>399</v>
      </c>
      <c r="P18" s="484"/>
      <c r="R18" s="354"/>
    </row>
    <row r="19" spans="1:18" ht="14.5" outlineLevel="1" x14ac:dyDescent="0.35">
      <c r="A19" s="137">
        <f t="shared" si="0"/>
        <v>12</v>
      </c>
      <c r="B19" s="446" t="s">
        <v>207</v>
      </c>
      <c r="C19" s="692" t="s">
        <v>256</v>
      </c>
      <c r="D19" s="692" t="s">
        <v>255</v>
      </c>
      <c r="E19" s="139" t="s">
        <v>278</v>
      </c>
      <c r="F19" s="141"/>
      <c r="G19" s="141"/>
      <c r="H19" s="141"/>
      <c r="I19" s="141"/>
      <c r="J19" s="142"/>
      <c r="K19" s="144"/>
      <c r="L19" s="693"/>
      <c r="M19" s="144"/>
      <c r="N19" s="484">
        <v>300.86</v>
      </c>
      <c r="O19" s="484">
        <v>349</v>
      </c>
      <c r="P19" s="144" t="s">
        <v>1189</v>
      </c>
      <c r="R19" s="354"/>
    </row>
    <row r="20" spans="1:18" s="354" customFormat="1" ht="14.5" outlineLevel="1" x14ac:dyDescent="0.35">
      <c r="A20" s="137">
        <f t="shared" si="0"/>
        <v>13</v>
      </c>
      <c r="B20" s="138" t="s">
        <v>1150</v>
      </c>
      <c r="C20" s="692" t="s">
        <v>256</v>
      </c>
      <c r="D20" s="692" t="s">
        <v>255</v>
      </c>
      <c r="E20" s="140" t="s">
        <v>278</v>
      </c>
      <c r="F20" s="141"/>
      <c r="G20" s="141"/>
      <c r="H20" s="141"/>
      <c r="I20" s="141"/>
      <c r="J20" s="484"/>
      <c r="K20" s="484"/>
      <c r="L20" s="693"/>
      <c r="M20" s="484"/>
      <c r="N20" s="529">
        <v>473.28</v>
      </c>
      <c r="O20" s="484">
        <v>549</v>
      </c>
      <c r="P20" s="484"/>
    </row>
    <row r="21" spans="1:18" ht="14.5" outlineLevel="1" x14ac:dyDescent="0.35">
      <c r="A21" s="137">
        <f t="shared" si="0"/>
        <v>14</v>
      </c>
      <c r="B21" s="138" t="s">
        <v>1149</v>
      </c>
      <c r="C21" s="692" t="s">
        <v>256</v>
      </c>
      <c r="D21" s="692" t="s">
        <v>255</v>
      </c>
      <c r="E21" s="139" t="s">
        <v>278</v>
      </c>
      <c r="F21" s="141"/>
      <c r="G21" s="141"/>
      <c r="H21" s="141"/>
      <c r="I21" s="141"/>
      <c r="J21" s="142"/>
      <c r="K21" s="144"/>
      <c r="L21" s="693"/>
      <c r="M21" s="144"/>
      <c r="N21" s="484">
        <v>775</v>
      </c>
      <c r="O21" s="484">
        <v>899</v>
      </c>
      <c r="P21" s="484"/>
      <c r="R21" s="354"/>
    </row>
    <row r="22" spans="1:18" ht="14.5" hidden="1" outlineLevel="1" x14ac:dyDescent="0.35">
      <c r="A22" s="137">
        <f t="shared" si="0"/>
        <v>15</v>
      </c>
      <c r="B22" s="138" t="s">
        <v>288</v>
      </c>
      <c r="C22" s="139" t="s">
        <v>281</v>
      </c>
      <c r="D22" s="139" t="s">
        <v>176</v>
      </c>
      <c r="E22" s="139" t="s">
        <v>282</v>
      </c>
      <c r="F22" s="141">
        <v>9.42</v>
      </c>
      <c r="G22" s="141">
        <v>11.255015999999999</v>
      </c>
      <c r="H22" s="141">
        <v>9.42</v>
      </c>
      <c r="I22" s="141">
        <v>11.255015999999999</v>
      </c>
      <c r="J22" s="142"/>
      <c r="K22" s="144">
        <v>9.42</v>
      </c>
      <c r="L22" s="144">
        <v>11.255015999999999</v>
      </c>
      <c r="M22" s="144"/>
      <c r="N22" s="484">
        <v>9.42</v>
      </c>
      <c r="O22" s="484">
        <v>11.255015999999999</v>
      </c>
      <c r="P22" s="484">
        <v>0</v>
      </c>
      <c r="R22" s="354"/>
    </row>
    <row r="23" spans="1:18" ht="14.5" hidden="1" outlineLevel="1" x14ac:dyDescent="0.35">
      <c r="A23" s="137">
        <f t="shared" si="0"/>
        <v>16</v>
      </c>
      <c r="B23" s="138" t="s">
        <v>289</v>
      </c>
      <c r="C23" s="139" t="s">
        <v>281</v>
      </c>
      <c r="D23" s="139" t="s">
        <v>176</v>
      </c>
      <c r="E23" s="139" t="s">
        <v>282</v>
      </c>
      <c r="F23" s="141">
        <v>6.93</v>
      </c>
      <c r="G23" s="141">
        <v>8.2799639999999979</v>
      </c>
      <c r="H23" s="141">
        <v>6.93</v>
      </c>
      <c r="I23" s="141">
        <v>8.2799639999999979</v>
      </c>
      <c r="J23" s="142"/>
      <c r="K23" s="144">
        <v>6.93</v>
      </c>
      <c r="L23" s="144">
        <v>8.2799639999999979</v>
      </c>
      <c r="M23" s="144"/>
      <c r="N23" s="484">
        <v>6.93</v>
      </c>
      <c r="O23" s="484">
        <v>8.2799639999999979</v>
      </c>
      <c r="P23" s="484">
        <v>0</v>
      </c>
      <c r="R23" s="354"/>
    </row>
    <row r="24" spans="1:18" ht="14.5" hidden="1" outlineLevel="1" x14ac:dyDescent="0.35">
      <c r="A24" s="137">
        <f t="shared" si="0"/>
        <v>17</v>
      </c>
      <c r="B24" s="138" t="s">
        <v>290</v>
      </c>
      <c r="C24" s="139" t="s">
        <v>281</v>
      </c>
      <c r="D24" s="139" t="s">
        <v>176</v>
      </c>
      <c r="E24" s="139" t="s">
        <v>282</v>
      </c>
      <c r="F24" s="141">
        <v>8.34</v>
      </c>
      <c r="G24" s="141">
        <v>9.9646319999999982</v>
      </c>
      <c r="H24" s="141">
        <v>8.34</v>
      </c>
      <c r="I24" s="141">
        <v>9.9646319999999982</v>
      </c>
      <c r="J24" s="142"/>
      <c r="K24" s="144">
        <v>8.34</v>
      </c>
      <c r="L24" s="144">
        <v>9.9646319999999982</v>
      </c>
      <c r="M24" s="144"/>
      <c r="N24" s="484">
        <v>8.34</v>
      </c>
      <c r="O24" s="484">
        <v>9.9646319999999982</v>
      </c>
      <c r="P24" s="484">
        <v>0</v>
      </c>
      <c r="R24" s="354"/>
    </row>
    <row r="25" spans="1:18" ht="14.5" hidden="1" outlineLevel="1" x14ac:dyDescent="0.35">
      <c r="A25" s="137">
        <f t="shared" si="0"/>
        <v>18</v>
      </c>
      <c r="B25" s="138" t="s">
        <v>291</v>
      </c>
      <c r="C25" s="139" t="s">
        <v>281</v>
      </c>
      <c r="D25" s="139" t="s">
        <v>176</v>
      </c>
      <c r="E25" s="139" t="s">
        <v>282</v>
      </c>
      <c r="F25" s="141">
        <v>6.29</v>
      </c>
      <c r="G25" s="141">
        <v>7.5152919999999996</v>
      </c>
      <c r="H25" s="141">
        <v>6.29</v>
      </c>
      <c r="I25" s="141">
        <v>7.5152919999999996</v>
      </c>
      <c r="J25" s="142"/>
      <c r="K25" s="144">
        <v>6.29</v>
      </c>
      <c r="L25" s="144">
        <v>7.5152919999999996</v>
      </c>
      <c r="M25" s="144"/>
      <c r="N25" s="484">
        <v>6.29</v>
      </c>
      <c r="O25" s="484">
        <v>7.5152919999999996</v>
      </c>
      <c r="P25" s="484">
        <v>0</v>
      </c>
      <c r="R25" s="354"/>
    </row>
    <row r="26" spans="1:18" ht="14.5" hidden="1" outlineLevel="1" x14ac:dyDescent="0.35">
      <c r="A26" s="137">
        <f t="shared" si="0"/>
        <v>19</v>
      </c>
      <c r="B26" s="138" t="s">
        <v>292</v>
      </c>
      <c r="C26" s="139" t="s">
        <v>281</v>
      </c>
      <c r="D26" s="139" t="s">
        <v>176</v>
      </c>
      <c r="E26" s="139" t="s">
        <v>282</v>
      </c>
      <c r="F26" s="141">
        <v>13.09</v>
      </c>
      <c r="G26" s="141">
        <v>15.639931999999998</v>
      </c>
      <c r="H26" s="141">
        <v>13.09</v>
      </c>
      <c r="I26" s="141">
        <v>15.639931999999998</v>
      </c>
      <c r="J26" s="142"/>
      <c r="K26" s="144">
        <v>13.09</v>
      </c>
      <c r="L26" s="144">
        <v>15.639931999999998</v>
      </c>
      <c r="M26" s="144"/>
      <c r="N26" s="484">
        <v>13.09</v>
      </c>
      <c r="O26" s="484">
        <v>15.639931999999998</v>
      </c>
      <c r="P26" s="484">
        <v>0</v>
      </c>
      <c r="R26" s="354"/>
    </row>
    <row r="27" spans="1:18" ht="14.5" hidden="1" outlineLevel="1" x14ac:dyDescent="0.35">
      <c r="A27" s="137">
        <f t="shared" si="0"/>
        <v>20</v>
      </c>
      <c r="B27" s="138" t="s">
        <v>293</v>
      </c>
      <c r="C27" s="139" t="s">
        <v>281</v>
      </c>
      <c r="D27" s="139" t="s">
        <v>176</v>
      </c>
      <c r="E27" s="139" t="s">
        <v>282</v>
      </c>
      <c r="F27" s="141">
        <v>14.83</v>
      </c>
      <c r="G27" s="141">
        <v>17.718883999999999</v>
      </c>
      <c r="H27" s="141">
        <v>14.83</v>
      </c>
      <c r="I27" s="141">
        <v>17.718883999999999</v>
      </c>
      <c r="J27" s="142"/>
      <c r="K27" s="144">
        <v>14.83</v>
      </c>
      <c r="L27" s="144">
        <v>17.718883999999999</v>
      </c>
      <c r="M27" s="144"/>
      <c r="N27" s="484">
        <v>14.83</v>
      </c>
      <c r="O27" s="484">
        <v>17.718883999999999</v>
      </c>
      <c r="P27" s="484">
        <v>0</v>
      </c>
      <c r="R27" s="354"/>
    </row>
    <row r="28" spans="1:18" ht="14.5" hidden="1" outlineLevel="1" x14ac:dyDescent="0.35">
      <c r="A28" s="137">
        <f t="shared" si="0"/>
        <v>21</v>
      </c>
      <c r="B28" s="138" t="s">
        <v>294</v>
      </c>
      <c r="C28" s="139" t="s">
        <v>281</v>
      </c>
      <c r="D28" s="139" t="s">
        <v>176</v>
      </c>
      <c r="E28" s="139" t="s">
        <v>282</v>
      </c>
      <c r="F28" s="141">
        <v>13.64</v>
      </c>
      <c r="G28" s="141">
        <v>16.297072</v>
      </c>
      <c r="H28" s="141">
        <v>13.64</v>
      </c>
      <c r="I28" s="141">
        <v>16.297072</v>
      </c>
      <c r="J28" s="142"/>
      <c r="K28" s="144">
        <v>13.64</v>
      </c>
      <c r="L28" s="144">
        <v>16.297072</v>
      </c>
      <c r="M28" s="144"/>
      <c r="N28" s="484">
        <v>13.64</v>
      </c>
      <c r="O28" s="484">
        <v>16.297072</v>
      </c>
      <c r="P28" s="484">
        <v>0</v>
      </c>
      <c r="R28" s="354"/>
    </row>
    <row r="29" spans="1:18" ht="14.5" hidden="1" outlineLevel="1" x14ac:dyDescent="0.35">
      <c r="A29" s="137">
        <f t="shared" si="0"/>
        <v>22</v>
      </c>
      <c r="B29" s="138" t="s">
        <v>295</v>
      </c>
      <c r="C29" s="139" t="s">
        <v>281</v>
      </c>
      <c r="D29" s="139" t="s">
        <v>176</v>
      </c>
      <c r="E29" s="139" t="s">
        <v>282</v>
      </c>
      <c r="F29" s="141">
        <v>2</v>
      </c>
      <c r="G29" s="141">
        <v>2.3895999999999997</v>
      </c>
      <c r="H29" s="141">
        <v>2</v>
      </c>
      <c r="I29" s="141">
        <v>2.3895999999999997</v>
      </c>
      <c r="J29" s="142"/>
      <c r="K29" s="144">
        <v>2</v>
      </c>
      <c r="L29" s="144">
        <v>2.3895999999999997</v>
      </c>
      <c r="M29" s="144"/>
      <c r="N29" s="484">
        <v>2</v>
      </c>
      <c r="O29" s="484">
        <v>2.3895999999999997</v>
      </c>
      <c r="P29" s="484">
        <v>0</v>
      </c>
      <c r="R29" s="354"/>
    </row>
    <row r="30" spans="1:18" s="354" customFormat="1" ht="14.5" outlineLevel="1" x14ac:dyDescent="0.35">
      <c r="A30" s="137">
        <f t="shared" si="0"/>
        <v>23</v>
      </c>
      <c r="B30" s="138" t="s">
        <v>1151</v>
      </c>
      <c r="C30" s="692" t="s">
        <v>254</v>
      </c>
      <c r="D30" s="692" t="s">
        <v>257</v>
      </c>
      <c r="E30" s="139" t="s">
        <v>278</v>
      </c>
      <c r="F30" s="141"/>
      <c r="G30" s="141"/>
      <c r="H30" s="141"/>
      <c r="I30" s="141"/>
      <c r="J30" s="144"/>
      <c r="K30" s="144"/>
      <c r="L30" s="693"/>
      <c r="M30" s="144"/>
      <c r="N30" s="531">
        <v>210.24</v>
      </c>
      <c r="O30" s="144">
        <v>289</v>
      </c>
      <c r="P30" s="484" t="s">
        <v>1317</v>
      </c>
    </row>
    <row r="31" spans="1:18" ht="14.5" outlineLevel="1" x14ac:dyDescent="0.35">
      <c r="A31" s="137">
        <f t="shared" si="0"/>
        <v>24</v>
      </c>
      <c r="B31" s="138" t="s">
        <v>212</v>
      </c>
      <c r="C31" s="692" t="s">
        <v>254</v>
      </c>
      <c r="D31" s="692" t="s">
        <v>257</v>
      </c>
      <c r="E31" s="139" t="s">
        <v>278</v>
      </c>
      <c r="F31" s="141"/>
      <c r="G31" s="141"/>
      <c r="H31" s="141"/>
      <c r="I31" s="141"/>
      <c r="J31" s="144"/>
      <c r="K31" s="144"/>
      <c r="L31" s="693"/>
      <c r="M31" s="144"/>
      <c r="N31" s="484">
        <v>244.01</v>
      </c>
      <c r="O31" s="484">
        <v>289</v>
      </c>
      <c r="P31" s="484">
        <v>0</v>
      </c>
      <c r="R31" s="354"/>
    </row>
    <row r="32" spans="1:18" ht="14.5" outlineLevel="1" x14ac:dyDescent="0.35">
      <c r="A32" s="137">
        <f t="shared" si="0"/>
        <v>25</v>
      </c>
      <c r="B32" s="138" t="s">
        <v>213</v>
      </c>
      <c r="C32" s="692" t="s">
        <v>254</v>
      </c>
      <c r="D32" s="692" t="s">
        <v>257</v>
      </c>
      <c r="E32" s="139" t="s">
        <v>278</v>
      </c>
      <c r="F32" s="141"/>
      <c r="G32" s="141"/>
      <c r="H32" s="141"/>
      <c r="I32" s="141"/>
      <c r="J32" s="144"/>
      <c r="K32" s="144"/>
      <c r="L32" s="693"/>
      <c r="M32" s="144"/>
      <c r="N32" s="484">
        <v>505.76</v>
      </c>
      <c r="O32" s="539">
        <v>599.00191359999997</v>
      </c>
      <c r="P32" s="484">
        <v>0</v>
      </c>
      <c r="R32" s="354"/>
    </row>
    <row r="33" spans="1:18" ht="14.5" outlineLevel="1" x14ac:dyDescent="0.35">
      <c r="A33" s="137">
        <f t="shared" si="0"/>
        <v>26</v>
      </c>
      <c r="B33" s="694" t="s">
        <v>871</v>
      </c>
      <c r="C33" s="692" t="s">
        <v>254</v>
      </c>
      <c r="D33" s="692" t="s">
        <v>257</v>
      </c>
      <c r="E33" s="139" t="s">
        <v>278</v>
      </c>
      <c r="F33" s="141"/>
      <c r="G33" s="141"/>
      <c r="H33" s="141"/>
      <c r="I33" s="141"/>
      <c r="J33" s="142"/>
      <c r="K33" s="144"/>
      <c r="L33" s="693"/>
      <c r="M33" s="144"/>
      <c r="N33" s="484">
        <v>328.44</v>
      </c>
      <c r="O33" s="484">
        <v>389</v>
      </c>
      <c r="P33" s="484">
        <v>0</v>
      </c>
      <c r="R33" s="354"/>
    </row>
    <row r="34" spans="1:18" ht="14.5" outlineLevel="1" x14ac:dyDescent="0.35">
      <c r="A34" s="137">
        <f t="shared" si="0"/>
        <v>27</v>
      </c>
      <c r="B34" s="138" t="s">
        <v>215</v>
      </c>
      <c r="C34" s="692" t="s">
        <v>254</v>
      </c>
      <c r="D34" s="692" t="s">
        <v>257</v>
      </c>
      <c r="E34" s="692" t="s">
        <v>278</v>
      </c>
      <c r="F34" s="695"/>
      <c r="G34" s="695"/>
      <c r="H34" s="695"/>
      <c r="I34" s="695"/>
      <c r="J34" s="693"/>
      <c r="K34" s="144"/>
      <c r="L34" s="693"/>
      <c r="M34" s="144"/>
      <c r="N34" s="484"/>
      <c r="O34" s="484"/>
      <c r="P34" s="484"/>
      <c r="R34" s="354"/>
    </row>
    <row r="35" spans="1:18" ht="14.5" outlineLevel="1" x14ac:dyDescent="0.35">
      <c r="A35" s="137">
        <f t="shared" si="0"/>
        <v>28</v>
      </c>
      <c r="B35" s="138" t="s">
        <v>216</v>
      </c>
      <c r="C35" s="692" t="s">
        <v>256</v>
      </c>
      <c r="D35" s="692" t="s">
        <v>257</v>
      </c>
      <c r="E35" s="139" t="s">
        <v>278</v>
      </c>
      <c r="F35" s="141"/>
      <c r="G35" s="141"/>
      <c r="H35" s="141"/>
      <c r="I35" s="141"/>
      <c r="J35" s="142"/>
      <c r="K35" s="144"/>
      <c r="L35" s="693"/>
      <c r="M35" s="144"/>
      <c r="N35" s="484">
        <v>336.9</v>
      </c>
      <c r="O35" s="484">
        <v>399</v>
      </c>
      <c r="P35" s="484">
        <v>0</v>
      </c>
      <c r="R35" s="354"/>
    </row>
    <row r="36" spans="1:18" ht="14.5" outlineLevel="1" x14ac:dyDescent="0.35">
      <c r="A36" s="137">
        <f t="shared" si="0"/>
        <v>29</v>
      </c>
      <c r="B36" s="138" t="s">
        <v>1020</v>
      </c>
      <c r="C36" s="692" t="s">
        <v>254</v>
      </c>
      <c r="D36" s="692" t="s">
        <v>257</v>
      </c>
      <c r="E36" s="139" t="s">
        <v>278</v>
      </c>
      <c r="F36" s="141"/>
      <c r="G36" s="141"/>
      <c r="H36" s="141"/>
      <c r="I36" s="141"/>
      <c r="J36" s="142"/>
      <c r="K36" s="144"/>
      <c r="L36" s="693"/>
      <c r="M36" s="144"/>
      <c r="N36" s="484">
        <v>1301.31</v>
      </c>
      <c r="O36" s="484">
        <v>1499</v>
      </c>
      <c r="P36" s="484">
        <v>0</v>
      </c>
      <c r="R36" s="354"/>
    </row>
    <row r="37" spans="1:18" ht="14.5" outlineLevel="1" x14ac:dyDescent="0.35">
      <c r="A37" s="137">
        <f t="shared" si="0"/>
        <v>30</v>
      </c>
      <c r="B37" s="138" t="s">
        <v>1152</v>
      </c>
      <c r="C37" s="692" t="s">
        <v>254</v>
      </c>
      <c r="D37" s="692" t="s">
        <v>257</v>
      </c>
      <c r="E37" s="139" t="s">
        <v>278</v>
      </c>
      <c r="F37" s="141"/>
      <c r="G37" s="141"/>
      <c r="H37" s="141"/>
      <c r="I37" s="141"/>
      <c r="J37" s="142"/>
      <c r="K37" s="144"/>
      <c r="L37" s="693"/>
      <c r="M37" s="144"/>
      <c r="N37" s="484">
        <v>281.16000000000003</v>
      </c>
      <c r="O37" s="484">
        <v>333</v>
      </c>
      <c r="P37" s="484">
        <v>0</v>
      </c>
      <c r="R37" s="354"/>
    </row>
    <row r="38" spans="1:18" ht="14.5" outlineLevel="1" x14ac:dyDescent="0.35">
      <c r="A38" s="137">
        <f t="shared" si="0"/>
        <v>31</v>
      </c>
      <c r="B38" s="138" t="s">
        <v>219</v>
      </c>
      <c r="C38" s="139" t="s">
        <v>256</v>
      </c>
      <c r="D38" s="139" t="s">
        <v>257</v>
      </c>
      <c r="E38" s="139" t="s">
        <v>278</v>
      </c>
      <c r="F38" s="141"/>
      <c r="G38" s="141"/>
      <c r="H38" s="141"/>
      <c r="I38" s="141"/>
      <c r="J38" s="142"/>
      <c r="K38" s="144"/>
      <c r="L38" s="144"/>
      <c r="M38" s="144"/>
      <c r="N38" s="484">
        <v>463.55</v>
      </c>
      <c r="O38" s="484">
        <v>549</v>
      </c>
      <c r="P38" s="484">
        <v>0</v>
      </c>
      <c r="R38" s="354"/>
    </row>
    <row r="39" spans="1:18" ht="14.5" outlineLevel="1" x14ac:dyDescent="0.35">
      <c r="A39" s="137">
        <f t="shared" si="0"/>
        <v>32</v>
      </c>
      <c r="B39" s="138" t="s">
        <v>425</v>
      </c>
      <c r="C39" s="139" t="s">
        <v>256</v>
      </c>
      <c r="D39" s="139" t="s">
        <v>257</v>
      </c>
      <c r="E39" s="139" t="s">
        <v>278</v>
      </c>
      <c r="F39" s="141"/>
      <c r="G39" s="141"/>
      <c r="H39" s="141"/>
      <c r="I39" s="141"/>
      <c r="J39" s="142"/>
      <c r="K39" s="144"/>
      <c r="L39" s="144"/>
      <c r="M39" s="144"/>
      <c r="N39" s="484">
        <v>674.64</v>
      </c>
      <c r="O39" s="484">
        <v>799</v>
      </c>
      <c r="P39" s="484">
        <v>0</v>
      </c>
      <c r="R39" s="354"/>
    </row>
    <row r="40" spans="1:18" ht="14.5" outlineLevel="1" x14ac:dyDescent="0.35">
      <c r="A40" s="137">
        <f t="shared" si="0"/>
        <v>33</v>
      </c>
      <c r="B40" s="138" t="s">
        <v>221</v>
      </c>
      <c r="C40" s="139" t="s">
        <v>254</v>
      </c>
      <c r="D40" s="139" t="s">
        <v>257</v>
      </c>
      <c r="E40" s="139" t="s">
        <v>278</v>
      </c>
      <c r="F40" s="141"/>
      <c r="G40" s="141"/>
      <c r="H40" s="141"/>
      <c r="I40" s="141"/>
      <c r="J40" s="144"/>
      <c r="K40" s="144"/>
      <c r="L40" s="144"/>
      <c r="M40" s="144"/>
      <c r="N40" s="484">
        <v>843.5</v>
      </c>
      <c r="O40" s="484">
        <v>999</v>
      </c>
      <c r="P40" s="484">
        <v>0</v>
      </c>
      <c r="R40" s="354"/>
    </row>
    <row r="41" spans="1:18" ht="14.5" hidden="1" outlineLevel="1" x14ac:dyDescent="0.35">
      <c r="A41" s="137">
        <f t="shared" si="0"/>
        <v>34</v>
      </c>
      <c r="B41" s="138" t="s">
        <v>296</v>
      </c>
      <c r="C41" s="139" t="s">
        <v>281</v>
      </c>
      <c r="D41" s="139" t="s">
        <v>176</v>
      </c>
      <c r="E41" s="139" t="s">
        <v>297</v>
      </c>
      <c r="F41" s="141">
        <v>0.04</v>
      </c>
      <c r="G41" s="141">
        <v>4.7792000000000001E-2</v>
      </c>
      <c r="H41" s="141">
        <v>0.04</v>
      </c>
      <c r="I41" s="141">
        <v>4.7792000000000001E-2</v>
      </c>
      <c r="J41" s="142"/>
      <c r="K41" s="144"/>
      <c r="L41" s="144"/>
      <c r="M41" s="144"/>
      <c r="N41" s="484"/>
      <c r="O41" s="484"/>
      <c r="P41" s="484"/>
      <c r="R41" s="354"/>
    </row>
    <row r="42" spans="1:18" ht="14.5" hidden="1" outlineLevel="1" x14ac:dyDescent="0.35">
      <c r="A42" s="137">
        <f t="shared" si="0"/>
        <v>35</v>
      </c>
      <c r="B42" s="138" t="s">
        <v>298</v>
      </c>
      <c r="C42" s="139" t="s">
        <v>281</v>
      </c>
      <c r="D42" s="139" t="s">
        <v>176</v>
      </c>
      <c r="E42" s="139" t="s">
        <v>297</v>
      </c>
      <c r="F42" s="141">
        <v>0.04</v>
      </c>
      <c r="G42" s="141">
        <v>4.7792000000000001E-2</v>
      </c>
      <c r="H42" s="141">
        <v>0.04</v>
      </c>
      <c r="I42" s="141">
        <v>4.7792000000000001E-2</v>
      </c>
      <c r="J42" s="142"/>
      <c r="K42" s="144">
        <v>0.04</v>
      </c>
      <c r="L42" s="144">
        <v>4.7792000000000001E-2</v>
      </c>
      <c r="M42" s="144"/>
      <c r="N42" s="484">
        <v>0.04</v>
      </c>
      <c r="O42" s="539">
        <v>4.7792000000000001E-2</v>
      </c>
      <c r="P42" s="484">
        <v>0</v>
      </c>
      <c r="R42" s="354"/>
    </row>
    <row r="43" spans="1:18" ht="14.5" hidden="1" outlineLevel="1" x14ac:dyDescent="0.35">
      <c r="A43" s="137">
        <f t="shared" si="0"/>
        <v>36</v>
      </c>
      <c r="B43" s="138" t="s">
        <v>299</v>
      </c>
      <c r="C43" s="139" t="s">
        <v>281</v>
      </c>
      <c r="D43" s="139" t="s">
        <v>176</v>
      </c>
      <c r="E43" s="139" t="s">
        <v>297</v>
      </c>
      <c r="F43" s="141">
        <v>0.14000000000000001</v>
      </c>
      <c r="G43" s="141">
        <v>0.16727200000000003</v>
      </c>
      <c r="H43" s="141">
        <v>0.14000000000000001</v>
      </c>
      <c r="I43" s="141">
        <v>0.16727200000000003</v>
      </c>
      <c r="J43" s="142"/>
      <c r="K43" s="144">
        <v>0.14000000000000001</v>
      </c>
      <c r="L43" s="144">
        <v>0.16727200000000003</v>
      </c>
      <c r="M43" s="144"/>
      <c r="N43" s="484">
        <v>0.14000000000000001</v>
      </c>
      <c r="O43" s="539">
        <v>0.16727200000000003</v>
      </c>
      <c r="P43" s="484">
        <v>0</v>
      </c>
      <c r="R43" s="354"/>
    </row>
    <row r="44" spans="1:18" ht="14.5" hidden="1" outlineLevel="1" x14ac:dyDescent="0.35">
      <c r="A44" s="137">
        <f t="shared" si="0"/>
        <v>37</v>
      </c>
      <c r="B44" s="138" t="s">
        <v>300</v>
      </c>
      <c r="C44" s="139" t="s">
        <v>281</v>
      </c>
      <c r="D44" s="139" t="s">
        <v>176</v>
      </c>
      <c r="E44" s="139" t="s">
        <v>297</v>
      </c>
      <c r="F44" s="141">
        <v>0.16</v>
      </c>
      <c r="G44" s="141">
        <v>0.191168</v>
      </c>
      <c r="H44" s="141">
        <v>0.16</v>
      </c>
      <c r="I44" s="141">
        <v>0.191168</v>
      </c>
      <c r="J44" s="142"/>
      <c r="K44" s="144">
        <v>0.16</v>
      </c>
      <c r="L44" s="144">
        <v>0.191168</v>
      </c>
      <c r="M44" s="144"/>
      <c r="N44" s="484">
        <v>0.16</v>
      </c>
      <c r="O44" s="539">
        <v>0.191168</v>
      </c>
      <c r="P44" s="484">
        <v>0</v>
      </c>
      <c r="R44" s="354"/>
    </row>
    <row r="45" spans="1:18" ht="14.5" hidden="1" outlineLevel="1" x14ac:dyDescent="0.35">
      <c r="A45" s="137">
        <f t="shared" si="0"/>
        <v>38</v>
      </c>
      <c r="B45" s="138" t="s">
        <v>301</v>
      </c>
      <c r="C45" s="139" t="s">
        <v>281</v>
      </c>
      <c r="D45" s="139" t="s">
        <v>176</v>
      </c>
      <c r="E45" s="139" t="s">
        <v>297</v>
      </c>
      <c r="F45" s="141">
        <v>0.18</v>
      </c>
      <c r="G45" s="141">
        <v>0.21506399999999998</v>
      </c>
      <c r="H45" s="141">
        <v>0.18</v>
      </c>
      <c r="I45" s="141">
        <v>0.21506399999999998</v>
      </c>
      <c r="J45" s="142"/>
      <c r="K45" s="144">
        <v>0.18</v>
      </c>
      <c r="L45" s="144">
        <v>0.21506399999999998</v>
      </c>
      <c r="M45" s="144"/>
      <c r="N45" s="484">
        <v>0.18</v>
      </c>
      <c r="O45" s="539">
        <v>0.21506399999999998</v>
      </c>
      <c r="P45" s="484">
        <v>0</v>
      </c>
      <c r="R45" s="354"/>
    </row>
    <row r="46" spans="1:18" ht="14.5" hidden="1" outlineLevel="1" x14ac:dyDescent="0.35">
      <c r="A46" s="137">
        <f t="shared" si="0"/>
        <v>39</v>
      </c>
      <c r="B46" s="138" t="s">
        <v>302</v>
      </c>
      <c r="C46" s="139" t="s">
        <v>281</v>
      </c>
      <c r="D46" s="139" t="s">
        <v>176</v>
      </c>
      <c r="E46" s="139" t="s">
        <v>297</v>
      </c>
      <c r="F46" s="141">
        <v>0.25</v>
      </c>
      <c r="G46" s="141">
        <v>0.29869999999999997</v>
      </c>
      <c r="H46" s="141">
        <v>0.25</v>
      </c>
      <c r="I46" s="141">
        <v>0.29869999999999997</v>
      </c>
      <c r="J46" s="142"/>
      <c r="K46" s="144">
        <v>0.25</v>
      </c>
      <c r="L46" s="144">
        <v>0.29869999999999997</v>
      </c>
      <c r="M46" s="144"/>
      <c r="N46" s="484">
        <v>0.25</v>
      </c>
      <c r="O46" s="539">
        <v>0.29869999999999997</v>
      </c>
      <c r="P46" s="484">
        <v>0</v>
      </c>
      <c r="R46" s="354"/>
    </row>
    <row r="47" spans="1:18" ht="14.5" hidden="1" outlineLevel="1" x14ac:dyDescent="0.35">
      <c r="A47" s="137">
        <f t="shared" si="0"/>
        <v>40</v>
      </c>
      <c r="B47" s="138" t="s">
        <v>303</v>
      </c>
      <c r="C47" s="139" t="s">
        <v>281</v>
      </c>
      <c r="D47" s="139" t="s">
        <v>176</v>
      </c>
      <c r="E47" s="139" t="s">
        <v>297</v>
      </c>
      <c r="F47" s="141">
        <v>0.24</v>
      </c>
      <c r="G47" s="141">
        <v>0.28675200000000001</v>
      </c>
      <c r="H47" s="141">
        <v>0.24</v>
      </c>
      <c r="I47" s="141">
        <v>0.28675200000000001</v>
      </c>
      <c r="J47" s="142"/>
      <c r="K47" s="144">
        <v>0.24</v>
      </c>
      <c r="L47" s="144">
        <v>0.28675200000000001</v>
      </c>
      <c r="M47" s="144"/>
      <c r="N47" s="484">
        <v>0.24</v>
      </c>
      <c r="O47" s="539">
        <v>0.28675200000000001</v>
      </c>
      <c r="P47" s="484">
        <v>0</v>
      </c>
      <c r="R47" s="354"/>
    </row>
    <row r="48" spans="1:18" ht="14.5" hidden="1" outlineLevel="1" x14ac:dyDescent="0.35">
      <c r="A48" s="137">
        <f t="shared" si="0"/>
        <v>41</v>
      </c>
      <c r="B48" s="138" t="s">
        <v>304</v>
      </c>
      <c r="C48" s="139" t="s">
        <v>281</v>
      </c>
      <c r="D48" s="139" t="s">
        <v>176</v>
      </c>
      <c r="E48" s="139" t="s">
        <v>297</v>
      </c>
      <c r="F48" s="141">
        <v>0.12</v>
      </c>
      <c r="G48" s="141">
        <v>0.143376</v>
      </c>
      <c r="H48" s="141">
        <v>0.12</v>
      </c>
      <c r="I48" s="141">
        <v>0.143376</v>
      </c>
      <c r="J48" s="142"/>
      <c r="K48" s="144">
        <v>0.12</v>
      </c>
      <c r="L48" s="144">
        <v>0.143376</v>
      </c>
      <c r="M48" s="144"/>
      <c r="N48" s="484">
        <v>0.12</v>
      </c>
      <c r="O48" s="539">
        <v>0.143376</v>
      </c>
      <c r="P48" s="484">
        <v>0</v>
      </c>
      <c r="R48" s="354"/>
    </row>
    <row r="49" spans="1:18" ht="14.5" hidden="1" outlineLevel="1" x14ac:dyDescent="0.35">
      <c r="A49" s="137">
        <f t="shared" si="0"/>
        <v>42</v>
      </c>
      <c r="B49" s="138" t="s">
        <v>305</v>
      </c>
      <c r="C49" s="139" t="s">
        <v>281</v>
      </c>
      <c r="D49" s="139" t="s">
        <v>176</v>
      </c>
      <c r="E49" s="139" t="s">
        <v>297</v>
      </c>
      <c r="F49" s="141">
        <v>0.27</v>
      </c>
      <c r="G49" s="141">
        <v>0.32259599999999999</v>
      </c>
      <c r="H49" s="141">
        <v>0.27</v>
      </c>
      <c r="I49" s="141">
        <v>0.32259599999999999</v>
      </c>
      <c r="J49" s="142"/>
      <c r="K49" s="144">
        <v>0.27</v>
      </c>
      <c r="L49" s="144">
        <v>0.32259599999999999</v>
      </c>
      <c r="M49" s="144"/>
      <c r="N49" s="484">
        <v>0.27</v>
      </c>
      <c r="O49" s="539">
        <v>0.32259599999999999</v>
      </c>
      <c r="P49" s="484">
        <v>0</v>
      </c>
      <c r="R49" s="354"/>
    </row>
    <row r="50" spans="1:18" ht="14.5" hidden="1" outlineLevel="1" x14ac:dyDescent="0.35">
      <c r="A50" s="137">
        <f t="shared" si="0"/>
        <v>43</v>
      </c>
      <c r="B50" s="138" t="s">
        <v>306</v>
      </c>
      <c r="C50" s="139" t="s">
        <v>281</v>
      </c>
      <c r="D50" s="139" t="s">
        <v>176</v>
      </c>
      <c r="E50" s="139" t="s">
        <v>297</v>
      </c>
      <c r="F50" s="141">
        <v>1.2500000000000001E-2</v>
      </c>
      <c r="G50" s="141">
        <v>1.4934999999999999E-2</v>
      </c>
      <c r="H50" s="143">
        <v>1.2500000000000001E-2</v>
      </c>
      <c r="I50" s="141">
        <v>1.4934999999999999E-2</v>
      </c>
      <c r="J50" s="142"/>
      <c r="K50" s="144">
        <v>1.2500000000000001E-2</v>
      </c>
      <c r="L50" s="144">
        <v>1.4934999999999999E-2</v>
      </c>
      <c r="M50" s="144"/>
      <c r="N50" s="484">
        <v>1.2500000000000001E-2</v>
      </c>
      <c r="O50" s="539">
        <v>1.4934999999999999E-2</v>
      </c>
      <c r="P50" s="484">
        <v>0</v>
      </c>
      <c r="R50" s="354"/>
    </row>
    <row r="51" spans="1:18" ht="14.5" hidden="1" outlineLevel="1" x14ac:dyDescent="0.35">
      <c r="A51" s="137">
        <f t="shared" si="0"/>
        <v>44</v>
      </c>
      <c r="B51" s="138" t="s">
        <v>307</v>
      </c>
      <c r="C51" s="139" t="s">
        <v>281</v>
      </c>
      <c r="D51" s="139" t="s">
        <v>176</v>
      </c>
      <c r="E51" s="139" t="s">
        <v>297</v>
      </c>
      <c r="F51" s="141">
        <v>3.2500000000000001E-2</v>
      </c>
      <c r="G51" s="141">
        <v>3.8830999999999997E-2</v>
      </c>
      <c r="H51" s="143">
        <v>3.2500000000000001E-2</v>
      </c>
      <c r="I51" s="141">
        <v>3.8830999999999997E-2</v>
      </c>
      <c r="J51" s="142"/>
      <c r="K51" s="144">
        <v>3.2500000000000001E-2</v>
      </c>
      <c r="L51" s="144">
        <v>3.8830999999999997E-2</v>
      </c>
      <c r="M51" s="144"/>
      <c r="N51" s="484">
        <v>3.2500000000000001E-2</v>
      </c>
      <c r="O51" s="539">
        <v>3.8830999999999997E-2</v>
      </c>
      <c r="P51" s="484">
        <v>0</v>
      </c>
      <c r="R51" s="354"/>
    </row>
    <row r="52" spans="1:18" ht="14.5" hidden="1" outlineLevel="1" x14ac:dyDescent="0.35">
      <c r="A52" s="137">
        <f t="shared" si="0"/>
        <v>45</v>
      </c>
      <c r="B52" s="138" t="s">
        <v>239</v>
      </c>
      <c r="C52" s="139" t="s">
        <v>256</v>
      </c>
      <c r="D52" s="139" t="s">
        <v>176</v>
      </c>
      <c r="E52" s="139" t="s">
        <v>278</v>
      </c>
      <c r="F52" s="141">
        <v>198</v>
      </c>
      <c r="G52" s="141">
        <v>236.57039999999998</v>
      </c>
      <c r="H52" s="141">
        <v>198</v>
      </c>
      <c r="I52" s="141">
        <v>236.57039999999998</v>
      </c>
      <c r="J52" s="142"/>
      <c r="K52" s="144">
        <v>198</v>
      </c>
      <c r="L52" s="144">
        <v>236.57039999999998</v>
      </c>
      <c r="M52" s="144" t="s">
        <v>1070</v>
      </c>
      <c r="N52" s="484">
        <v>198</v>
      </c>
      <c r="O52" s="539">
        <v>236.57039999999998</v>
      </c>
      <c r="P52" s="484">
        <v>0</v>
      </c>
      <c r="R52" s="354"/>
    </row>
    <row r="53" spans="1:18" ht="14.5" hidden="1" outlineLevel="1" x14ac:dyDescent="0.35">
      <c r="A53" s="137">
        <f t="shared" si="0"/>
        <v>46</v>
      </c>
      <c r="B53" s="138" t="s">
        <v>238</v>
      </c>
      <c r="C53" s="139" t="s">
        <v>254</v>
      </c>
      <c r="D53" s="139" t="s">
        <v>176</v>
      </c>
      <c r="E53" s="139" t="s">
        <v>278</v>
      </c>
      <c r="F53" s="141">
        <v>156.55000000000001</v>
      </c>
      <c r="G53" s="141">
        <v>187.04594000000003</v>
      </c>
      <c r="H53" s="141">
        <v>156.55000000000001</v>
      </c>
      <c r="I53" s="141">
        <v>187.04594000000003</v>
      </c>
      <c r="J53" s="142"/>
      <c r="K53" s="144">
        <v>156.55000000000001</v>
      </c>
      <c r="L53" s="144">
        <v>187.04594000000003</v>
      </c>
      <c r="M53" s="144"/>
      <c r="N53" s="484">
        <v>156.55000000000001</v>
      </c>
      <c r="O53" s="539">
        <v>187.04594000000003</v>
      </c>
      <c r="P53" s="484">
        <v>0</v>
      </c>
      <c r="R53" s="354"/>
    </row>
    <row r="54" spans="1:18" ht="14.5" hidden="1" outlineLevel="1" x14ac:dyDescent="0.35">
      <c r="A54" s="137">
        <f t="shared" si="0"/>
        <v>47</v>
      </c>
      <c r="B54" s="138" t="s">
        <v>308</v>
      </c>
      <c r="C54" s="139" t="s">
        <v>256</v>
      </c>
      <c r="D54" s="139" t="s">
        <v>176</v>
      </c>
      <c r="E54" s="139" t="s">
        <v>309</v>
      </c>
      <c r="F54" s="141">
        <v>1.48</v>
      </c>
      <c r="G54" s="141">
        <v>1.7683039999999999</v>
      </c>
      <c r="H54" s="141">
        <v>1.48</v>
      </c>
      <c r="I54" s="141">
        <v>1.7683039999999999</v>
      </c>
      <c r="J54" s="142"/>
      <c r="K54" s="144">
        <v>1.48</v>
      </c>
      <c r="L54" s="144">
        <v>1.7683039999999999</v>
      </c>
      <c r="M54" s="144"/>
      <c r="N54" s="484">
        <v>1.48</v>
      </c>
      <c r="O54" s="539">
        <v>1.7683039999999999</v>
      </c>
      <c r="P54" s="484">
        <v>0</v>
      </c>
      <c r="R54" s="354"/>
    </row>
    <row r="55" spans="1:18" ht="14.5" hidden="1" outlineLevel="1" x14ac:dyDescent="0.35">
      <c r="A55" s="137">
        <f t="shared" si="0"/>
        <v>48</v>
      </c>
      <c r="B55" s="138" t="s">
        <v>310</v>
      </c>
      <c r="C55" s="139" t="s">
        <v>254</v>
      </c>
      <c r="D55" s="139" t="s">
        <v>176</v>
      </c>
      <c r="E55" s="139" t="s">
        <v>309</v>
      </c>
      <c r="F55" s="141">
        <v>1.48</v>
      </c>
      <c r="G55" s="141">
        <v>1.7683039999999999</v>
      </c>
      <c r="H55" s="141">
        <v>1.48</v>
      </c>
      <c r="I55" s="141">
        <v>1.7683039999999999</v>
      </c>
      <c r="J55" s="142"/>
      <c r="K55" s="144">
        <v>1.48</v>
      </c>
      <c r="L55" s="144">
        <v>1.7683039999999999</v>
      </c>
      <c r="M55" s="144"/>
      <c r="N55" s="484">
        <v>1.48</v>
      </c>
      <c r="O55" s="539">
        <v>1.7683039999999999</v>
      </c>
      <c r="P55" s="484">
        <v>0</v>
      </c>
      <c r="R55" s="354"/>
    </row>
    <row r="56" spans="1:18" ht="14.5" hidden="1" outlineLevel="1" x14ac:dyDescent="0.35">
      <c r="A56" s="137">
        <f t="shared" si="0"/>
        <v>49</v>
      </c>
      <c r="B56" s="138" t="s">
        <v>241</v>
      </c>
      <c r="C56" s="139" t="s">
        <v>256</v>
      </c>
      <c r="D56" s="139" t="s">
        <v>176</v>
      </c>
      <c r="E56" s="139" t="s">
        <v>278</v>
      </c>
      <c r="F56" s="141">
        <v>752.43</v>
      </c>
      <c r="G56" s="141">
        <v>899.00336399999992</v>
      </c>
      <c r="H56" s="145"/>
      <c r="I56" s="145"/>
      <c r="J56" s="144" t="s">
        <v>311</v>
      </c>
      <c r="K56" s="144"/>
      <c r="L56" s="144"/>
      <c r="M56" s="144" t="s">
        <v>431</v>
      </c>
      <c r="N56" s="484"/>
      <c r="O56" s="539"/>
      <c r="P56" s="484"/>
      <c r="R56" s="354"/>
    </row>
    <row r="57" spans="1:18" ht="14.5" outlineLevel="1" x14ac:dyDescent="0.35">
      <c r="A57" s="137">
        <f t="shared" si="0"/>
        <v>50</v>
      </c>
      <c r="B57" s="138" t="s">
        <v>1021</v>
      </c>
      <c r="C57" s="139" t="s">
        <v>256</v>
      </c>
      <c r="D57" s="139" t="s">
        <v>257</v>
      </c>
      <c r="E57" s="139" t="s">
        <v>278</v>
      </c>
      <c r="F57" s="141"/>
      <c r="G57" s="141"/>
      <c r="H57" s="141"/>
      <c r="I57" s="141"/>
      <c r="J57" s="142"/>
      <c r="K57" s="144"/>
      <c r="L57" s="144"/>
      <c r="M57" s="144"/>
      <c r="N57" s="484">
        <v>1301.31</v>
      </c>
      <c r="O57" s="540">
        <v>1498.9970776</v>
      </c>
      <c r="P57" s="484" t="s">
        <v>1318</v>
      </c>
      <c r="R57" s="354"/>
    </row>
    <row r="58" spans="1:18" ht="14.5" outlineLevel="1" x14ac:dyDescent="0.35">
      <c r="A58" s="137">
        <f t="shared" si="0"/>
        <v>51</v>
      </c>
      <c r="B58" s="138" t="s">
        <v>1022</v>
      </c>
      <c r="C58" s="139" t="s">
        <v>256</v>
      </c>
      <c r="D58" s="139" t="s">
        <v>257</v>
      </c>
      <c r="E58" s="139" t="s">
        <v>278</v>
      </c>
      <c r="F58" s="141"/>
      <c r="G58" s="141"/>
      <c r="H58" s="141"/>
      <c r="I58" s="141"/>
      <c r="J58" s="142"/>
      <c r="K58" s="144"/>
      <c r="L58" s="144"/>
      <c r="M58" s="144"/>
      <c r="N58" s="484">
        <v>1546.17</v>
      </c>
      <c r="O58" s="540">
        <v>1788.9994671999998</v>
      </c>
      <c r="P58" s="484" t="s">
        <v>1318</v>
      </c>
      <c r="R58" s="354"/>
    </row>
    <row r="59" spans="1:18" ht="14.5" outlineLevel="1" x14ac:dyDescent="0.35">
      <c r="A59" s="137">
        <f t="shared" si="0"/>
        <v>52</v>
      </c>
      <c r="B59" s="138" t="s">
        <v>1144</v>
      </c>
      <c r="C59" s="139" t="s">
        <v>256</v>
      </c>
      <c r="D59" s="139" t="s">
        <v>257</v>
      </c>
      <c r="E59" s="139" t="s">
        <v>278</v>
      </c>
      <c r="F59" s="141"/>
      <c r="G59" s="141"/>
      <c r="H59" s="141"/>
      <c r="I59" s="141"/>
      <c r="J59" s="142"/>
      <c r="K59" s="144"/>
      <c r="L59" s="144"/>
      <c r="M59" s="144"/>
      <c r="N59" s="484">
        <v>1968.34</v>
      </c>
      <c r="O59" s="540">
        <v>2289.0007283999998</v>
      </c>
      <c r="P59" s="484" t="s">
        <v>1318</v>
      </c>
      <c r="R59" s="354"/>
    </row>
    <row r="60" spans="1:18" ht="14.5" outlineLevel="1" x14ac:dyDescent="0.35">
      <c r="A60" s="137">
        <f t="shared" si="0"/>
        <v>53</v>
      </c>
      <c r="B60" s="138" t="s">
        <v>209</v>
      </c>
      <c r="C60" s="139" t="s">
        <v>256</v>
      </c>
      <c r="D60" s="206" t="s">
        <v>255</v>
      </c>
      <c r="E60" s="139" t="s">
        <v>278</v>
      </c>
      <c r="F60" s="142"/>
      <c r="G60" s="142"/>
      <c r="H60" s="142"/>
      <c r="I60" s="142"/>
      <c r="J60" s="144"/>
      <c r="K60" s="144"/>
      <c r="L60" s="144"/>
      <c r="M60" s="392"/>
      <c r="N60" s="484">
        <v>349</v>
      </c>
      <c r="O60" s="484">
        <v>404.84</v>
      </c>
      <c r="P60" s="484" t="s">
        <v>312</v>
      </c>
      <c r="R60" s="354"/>
    </row>
    <row r="61" spans="1:18" ht="14.5" outlineLevel="1" x14ac:dyDescent="0.35">
      <c r="A61" s="137">
        <f t="shared" si="0"/>
        <v>54</v>
      </c>
      <c r="B61" s="138" t="s">
        <v>210</v>
      </c>
      <c r="C61" s="139" t="s">
        <v>256</v>
      </c>
      <c r="D61" s="206" t="s">
        <v>255</v>
      </c>
      <c r="E61" s="139" t="s">
        <v>278</v>
      </c>
      <c r="F61" s="142"/>
      <c r="G61" s="142"/>
      <c r="H61" s="142"/>
      <c r="I61" s="142"/>
      <c r="J61" s="144"/>
      <c r="K61" s="144"/>
      <c r="L61" s="144"/>
      <c r="M61" s="392"/>
      <c r="N61" s="484">
        <v>608.69000000000005</v>
      </c>
      <c r="O61" s="484">
        <v>706.08</v>
      </c>
      <c r="P61" s="484" t="s">
        <v>312</v>
      </c>
      <c r="R61" s="354"/>
    </row>
    <row r="62" spans="1:18" ht="14.5" outlineLevel="1" x14ac:dyDescent="0.35">
      <c r="A62" s="137">
        <f t="shared" si="0"/>
        <v>55</v>
      </c>
      <c r="B62" s="138" t="s">
        <v>211</v>
      </c>
      <c r="C62" s="139" t="s">
        <v>256</v>
      </c>
      <c r="D62" s="206" t="s">
        <v>255</v>
      </c>
      <c r="E62" s="139" t="s">
        <v>278</v>
      </c>
      <c r="F62" s="142"/>
      <c r="G62" s="142"/>
      <c r="H62" s="142"/>
      <c r="I62" s="142"/>
      <c r="J62" s="144"/>
      <c r="K62" s="144"/>
      <c r="L62" s="144"/>
      <c r="M62" s="392"/>
      <c r="N62" s="484">
        <v>1042.5999999999999</v>
      </c>
      <c r="O62" s="484">
        <v>1209.42</v>
      </c>
      <c r="P62" s="484" t="s">
        <v>312</v>
      </c>
      <c r="R62" s="354"/>
    </row>
    <row r="63" spans="1:18" s="354" customFormat="1" ht="14.5" outlineLevel="1" x14ac:dyDescent="0.35">
      <c r="A63" s="137">
        <f t="shared" si="0"/>
        <v>56</v>
      </c>
      <c r="B63" s="138" t="s">
        <v>1044</v>
      </c>
      <c r="C63" s="139" t="s">
        <v>256</v>
      </c>
      <c r="D63" s="139" t="s">
        <v>255</v>
      </c>
      <c r="E63" s="139" t="s">
        <v>278</v>
      </c>
      <c r="F63" s="142"/>
      <c r="G63" s="142"/>
      <c r="H63" s="142"/>
      <c r="I63" s="142"/>
      <c r="J63" s="144"/>
      <c r="K63" s="144"/>
      <c r="L63" s="144"/>
      <c r="M63" s="144"/>
      <c r="N63" s="484">
        <v>86.21</v>
      </c>
      <c r="O63" s="484">
        <v>100</v>
      </c>
      <c r="P63" s="484" t="s">
        <v>1023</v>
      </c>
    </row>
    <row r="64" spans="1:18" s="354" customFormat="1" ht="14.5" outlineLevel="1" x14ac:dyDescent="0.35">
      <c r="A64" s="137">
        <f t="shared" si="0"/>
        <v>57</v>
      </c>
      <c r="B64" s="138" t="s">
        <v>1045</v>
      </c>
      <c r="C64" s="139" t="s">
        <v>256</v>
      </c>
      <c r="D64" s="139" t="s">
        <v>255</v>
      </c>
      <c r="E64" s="139" t="s">
        <v>278</v>
      </c>
      <c r="F64" s="142"/>
      <c r="G64" s="142"/>
      <c r="H64" s="142"/>
      <c r="I64" s="142"/>
      <c r="J64" s="144"/>
      <c r="K64" s="144"/>
      <c r="L64" s="144"/>
      <c r="M64" s="144"/>
      <c r="N64" s="484">
        <v>172.41</v>
      </c>
      <c r="O64" s="484">
        <v>200</v>
      </c>
      <c r="P64" s="484" t="s">
        <v>1024</v>
      </c>
    </row>
    <row r="65" spans="1:16" s="354" customFormat="1" ht="14.5" outlineLevel="1" x14ac:dyDescent="0.35">
      <c r="A65" s="137">
        <f t="shared" si="0"/>
        <v>58</v>
      </c>
      <c r="B65" s="138" t="s">
        <v>1046</v>
      </c>
      <c r="C65" s="139" t="s">
        <v>256</v>
      </c>
      <c r="D65" s="139" t="s">
        <v>255</v>
      </c>
      <c r="E65" s="139" t="s">
        <v>278</v>
      </c>
      <c r="F65" s="142"/>
      <c r="G65" s="142"/>
      <c r="H65" s="142"/>
      <c r="I65" s="142"/>
      <c r="J65" s="144"/>
      <c r="K65" s="144"/>
      <c r="L65" s="144"/>
      <c r="M65" s="144"/>
      <c r="N65" s="484">
        <v>258.63</v>
      </c>
      <c r="O65" s="484">
        <v>300</v>
      </c>
      <c r="P65" s="484" t="s">
        <v>1025</v>
      </c>
    </row>
    <row r="66" spans="1:16" s="354" customFormat="1" ht="14.5" outlineLevel="1" x14ac:dyDescent="0.35">
      <c r="A66" s="137">
        <f t="shared" si="0"/>
        <v>59</v>
      </c>
      <c r="B66" s="138" t="s">
        <v>1141</v>
      </c>
      <c r="C66" s="139" t="s">
        <v>256</v>
      </c>
      <c r="D66" s="139" t="s">
        <v>255</v>
      </c>
      <c r="E66" s="139" t="s">
        <v>278</v>
      </c>
      <c r="F66" s="142"/>
      <c r="G66" s="142"/>
      <c r="H66" s="142"/>
      <c r="I66" s="142"/>
      <c r="J66" s="144"/>
      <c r="K66" s="144"/>
      <c r="L66" s="144"/>
      <c r="M66" s="144"/>
      <c r="N66" s="484">
        <v>344.83</v>
      </c>
      <c r="O66" s="484">
        <v>400</v>
      </c>
      <c r="P66" s="484" t="s">
        <v>1026</v>
      </c>
    </row>
    <row r="67" spans="1:16" s="354" customFormat="1" ht="14.5" outlineLevel="1" x14ac:dyDescent="0.35">
      <c r="A67" s="137">
        <f t="shared" si="0"/>
        <v>60</v>
      </c>
      <c r="B67" s="138" t="s">
        <v>1142</v>
      </c>
      <c r="C67" s="139" t="s">
        <v>256</v>
      </c>
      <c r="D67" s="139" t="s">
        <v>255</v>
      </c>
      <c r="E67" s="139" t="s">
        <v>278</v>
      </c>
      <c r="F67" s="142"/>
      <c r="G67" s="142"/>
      <c r="H67" s="142"/>
      <c r="I67" s="142"/>
      <c r="J67" s="144"/>
      <c r="K67" s="144"/>
      <c r="L67" s="144"/>
      <c r="M67" s="144"/>
      <c r="N67" s="484">
        <v>387.94</v>
      </c>
      <c r="O67" s="484">
        <v>450</v>
      </c>
      <c r="P67" s="484" t="s">
        <v>1027</v>
      </c>
    </row>
    <row r="68" spans="1:16" s="354" customFormat="1" ht="14.5" outlineLevel="1" x14ac:dyDescent="0.35">
      <c r="A68" s="137">
        <f t="shared" si="0"/>
        <v>61</v>
      </c>
      <c r="B68" s="138" t="s">
        <v>1143</v>
      </c>
      <c r="C68" s="139" t="s">
        <v>256</v>
      </c>
      <c r="D68" s="139" t="s">
        <v>255</v>
      </c>
      <c r="E68" s="139" t="s">
        <v>278</v>
      </c>
      <c r="F68" s="142"/>
      <c r="G68" s="142"/>
      <c r="H68" s="142"/>
      <c r="J68" s="144"/>
      <c r="K68" s="144"/>
      <c r="L68" s="144"/>
      <c r="M68" s="144"/>
      <c r="N68" s="484">
        <v>431.03</v>
      </c>
      <c r="O68" s="484">
        <v>500</v>
      </c>
      <c r="P68" s="484" t="s">
        <v>1028</v>
      </c>
    </row>
    <row r="69" spans="1:16" s="354" customFormat="1" ht="14.5" outlineLevel="1" x14ac:dyDescent="0.35">
      <c r="A69" s="137">
        <f t="shared" si="0"/>
        <v>62</v>
      </c>
      <c r="B69" s="138" t="s">
        <v>1017</v>
      </c>
      <c r="C69" s="139" t="s">
        <v>254</v>
      </c>
      <c r="D69" s="139" t="s">
        <v>257</v>
      </c>
      <c r="E69" s="139" t="s">
        <v>278</v>
      </c>
      <c r="F69" s="142"/>
      <c r="G69" s="142"/>
      <c r="H69" s="142"/>
      <c r="I69" s="142"/>
      <c r="J69" s="144"/>
      <c r="K69" s="144"/>
      <c r="L69" s="144"/>
      <c r="M69" s="144"/>
      <c r="N69" s="484">
        <v>367.29</v>
      </c>
      <c r="O69" s="484">
        <v>435</v>
      </c>
      <c r="P69" s="484">
        <v>0</v>
      </c>
    </row>
    <row r="70" spans="1:16" s="354" customFormat="1" ht="14.5" outlineLevel="1" x14ac:dyDescent="0.35">
      <c r="A70" s="137">
        <f t="shared" si="0"/>
        <v>63</v>
      </c>
      <c r="B70" s="138" t="s">
        <v>1018</v>
      </c>
      <c r="C70" s="139" t="s">
        <v>254</v>
      </c>
      <c r="D70" s="139" t="s">
        <v>257</v>
      </c>
      <c r="E70" s="139" t="s">
        <v>278</v>
      </c>
      <c r="F70" s="142"/>
      <c r="G70" s="142"/>
      <c r="H70" s="142"/>
      <c r="I70" s="142"/>
      <c r="J70" s="144"/>
      <c r="K70" s="144"/>
      <c r="L70" s="144"/>
      <c r="M70" s="144"/>
      <c r="N70" s="484">
        <v>421.32</v>
      </c>
      <c r="O70" s="484">
        <v>499</v>
      </c>
      <c r="P70" s="484">
        <v>0</v>
      </c>
    </row>
    <row r="71" spans="1:16" s="354" customFormat="1" ht="14.5" outlineLevel="1" x14ac:dyDescent="0.35">
      <c r="A71" s="137">
        <f t="shared" si="0"/>
        <v>64</v>
      </c>
      <c r="B71" s="138" t="s">
        <v>1019</v>
      </c>
      <c r="C71" s="139" t="s">
        <v>254</v>
      </c>
      <c r="D71" s="139" t="s">
        <v>257</v>
      </c>
      <c r="E71" s="139" t="s">
        <v>278</v>
      </c>
      <c r="F71" s="142"/>
      <c r="G71" s="142"/>
      <c r="H71" s="142"/>
      <c r="I71" s="142"/>
      <c r="J71" s="144"/>
      <c r="K71" s="144"/>
      <c r="L71" s="144"/>
      <c r="M71" s="144"/>
      <c r="N71" s="484"/>
      <c r="O71" s="484"/>
      <c r="P71" s="484" t="s">
        <v>1319</v>
      </c>
    </row>
    <row r="72" spans="1:16" s="354" customFormat="1" ht="14.5" outlineLevel="1" x14ac:dyDescent="0.35">
      <c r="A72" s="137">
        <f t="shared" si="0"/>
        <v>65</v>
      </c>
      <c r="B72" s="138" t="s">
        <v>1153</v>
      </c>
      <c r="C72" s="139" t="s">
        <v>254</v>
      </c>
      <c r="D72" s="139" t="s">
        <v>257</v>
      </c>
      <c r="E72" s="139" t="s">
        <v>278</v>
      </c>
      <c r="F72" s="142"/>
      <c r="G72" s="142"/>
      <c r="H72" s="142"/>
      <c r="I72" s="142"/>
      <c r="J72" s="144"/>
      <c r="K72" s="144"/>
      <c r="L72" s="144"/>
      <c r="M72" s="144"/>
      <c r="N72" s="531">
        <v>441.41</v>
      </c>
      <c r="O72" s="144">
        <v>499</v>
      </c>
      <c r="P72" s="484" t="s">
        <v>1320</v>
      </c>
    </row>
    <row r="73" spans="1:16" s="354" customFormat="1" ht="14.5" outlineLevel="1" x14ac:dyDescent="0.35">
      <c r="A73" s="137">
        <f t="shared" si="0"/>
        <v>66</v>
      </c>
      <c r="B73" s="138" t="s">
        <v>1154</v>
      </c>
      <c r="C73" s="139" t="s">
        <v>254</v>
      </c>
      <c r="D73" s="139" t="s">
        <v>257</v>
      </c>
      <c r="E73" s="139" t="s">
        <v>278</v>
      </c>
      <c r="F73" s="142"/>
      <c r="G73" s="142"/>
      <c r="H73" s="142"/>
      <c r="I73" s="142"/>
      <c r="J73" s="144"/>
      <c r="K73" s="144"/>
      <c r="L73" s="144"/>
      <c r="M73" s="144"/>
      <c r="N73" s="531">
        <v>481.41</v>
      </c>
      <c r="O73" s="144">
        <v>539</v>
      </c>
      <c r="P73" s="484" t="s">
        <v>1320</v>
      </c>
    </row>
    <row r="74" spans="1:16" s="354" customFormat="1" ht="14.5" outlineLevel="1" x14ac:dyDescent="0.35">
      <c r="A74" s="137">
        <f t="shared" si="0"/>
        <v>67</v>
      </c>
      <c r="B74" s="138" t="s">
        <v>1155</v>
      </c>
      <c r="C74" s="139" t="s">
        <v>254</v>
      </c>
      <c r="D74" s="139" t="s">
        <v>257</v>
      </c>
      <c r="E74" s="139" t="s">
        <v>278</v>
      </c>
      <c r="F74" s="142"/>
      <c r="G74" s="142"/>
      <c r="H74" s="142"/>
      <c r="I74" s="142"/>
      <c r="J74" s="144"/>
      <c r="K74" s="144"/>
      <c r="L74" s="144"/>
      <c r="M74" s="144"/>
      <c r="N74" s="531">
        <v>541.41</v>
      </c>
      <c r="O74" s="144">
        <v>599</v>
      </c>
      <c r="P74" s="484" t="s">
        <v>1320</v>
      </c>
    </row>
    <row r="75" spans="1:16" s="354" customFormat="1" ht="14.5" outlineLevel="1" x14ac:dyDescent="0.35">
      <c r="A75" s="137">
        <f t="shared" si="0"/>
        <v>68</v>
      </c>
      <c r="B75" s="138" t="s">
        <v>1156</v>
      </c>
      <c r="C75" s="139" t="s">
        <v>254</v>
      </c>
      <c r="D75" s="139" t="s">
        <v>257</v>
      </c>
      <c r="E75" s="139" t="s">
        <v>278</v>
      </c>
      <c r="F75" s="142"/>
      <c r="G75" s="142"/>
      <c r="H75" s="142"/>
      <c r="I75" s="142"/>
      <c r="J75" s="144"/>
      <c r="K75" s="144"/>
      <c r="L75" s="144"/>
      <c r="M75" s="144"/>
      <c r="N75" s="531">
        <v>515.17999999999995</v>
      </c>
      <c r="O75" s="144">
        <v>579</v>
      </c>
      <c r="P75" s="484" t="s">
        <v>1320</v>
      </c>
    </row>
    <row r="76" spans="1:16" s="354" customFormat="1" ht="14.5" outlineLevel="1" x14ac:dyDescent="0.35">
      <c r="A76" s="137">
        <f t="shared" ref="A76:A107" si="1">1+A75</f>
        <v>69</v>
      </c>
      <c r="B76" s="138" t="s">
        <v>1157</v>
      </c>
      <c r="C76" s="139" t="s">
        <v>254</v>
      </c>
      <c r="D76" s="139" t="s">
        <v>257</v>
      </c>
      <c r="E76" s="139" t="s">
        <v>278</v>
      </c>
      <c r="F76" s="142"/>
      <c r="G76" s="142"/>
      <c r="H76" s="142"/>
      <c r="I76" s="142"/>
      <c r="J76" s="144"/>
      <c r="K76" s="144"/>
      <c r="L76" s="144"/>
      <c r="M76" s="144"/>
      <c r="N76" s="531">
        <v>575.17999999999995</v>
      </c>
      <c r="O76" s="144">
        <v>639</v>
      </c>
      <c r="P76" s="484" t="s">
        <v>1320</v>
      </c>
    </row>
    <row r="77" spans="1:16" s="354" customFormat="1" ht="14.5" outlineLevel="1" x14ac:dyDescent="0.35">
      <c r="A77" s="137">
        <f t="shared" si="1"/>
        <v>70</v>
      </c>
      <c r="B77" s="138" t="s">
        <v>1158</v>
      </c>
      <c r="C77" s="139" t="s">
        <v>254</v>
      </c>
      <c r="D77" s="139" t="s">
        <v>257</v>
      </c>
      <c r="E77" s="139" t="s">
        <v>278</v>
      </c>
      <c r="F77" s="142"/>
      <c r="G77" s="142"/>
      <c r="H77" s="142"/>
      <c r="I77" s="142"/>
      <c r="J77" s="144"/>
      <c r="K77" s="144"/>
      <c r="L77" s="144"/>
      <c r="M77" s="144"/>
      <c r="N77" s="531">
        <v>565.84</v>
      </c>
      <c r="O77" s="144">
        <v>639</v>
      </c>
      <c r="P77" s="484" t="s">
        <v>1320</v>
      </c>
    </row>
    <row r="78" spans="1:16" s="354" customFormat="1" ht="14.5" outlineLevel="1" x14ac:dyDescent="0.35">
      <c r="A78" s="137">
        <f t="shared" si="1"/>
        <v>71</v>
      </c>
      <c r="B78" s="138" t="s">
        <v>1159</v>
      </c>
      <c r="C78" s="139" t="s">
        <v>254</v>
      </c>
      <c r="D78" s="139" t="s">
        <v>257</v>
      </c>
      <c r="E78" s="139" t="s">
        <v>278</v>
      </c>
      <c r="F78" s="142"/>
      <c r="G78" s="142"/>
      <c r="H78" s="142"/>
      <c r="I78" s="142"/>
      <c r="J78" s="144"/>
      <c r="K78" s="144"/>
      <c r="L78" s="144"/>
      <c r="M78" s="144"/>
      <c r="N78" s="531">
        <v>625.84</v>
      </c>
      <c r="O78" s="144">
        <v>699</v>
      </c>
      <c r="P78" s="484" t="s">
        <v>1320</v>
      </c>
    </row>
    <row r="79" spans="1:16" s="354" customFormat="1" ht="14.5" outlineLevel="1" x14ac:dyDescent="0.35">
      <c r="A79" s="137">
        <f t="shared" si="1"/>
        <v>72</v>
      </c>
      <c r="B79" s="138" t="s">
        <v>1160</v>
      </c>
      <c r="C79" s="139" t="s">
        <v>254</v>
      </c>
      <c r="D79" s="139" t="s">
        <v>257</v>
      </c>
      <c r="E79" s="139" t="s">
        <v>278</v>
      </c>
      <c r="F79" s="142"/>
      <c r="G79" s="142"/>
      <c r="H79" s="142"/>
      <c r="I79" s="142"/>
      <c r="J79" s="144"/>
      <c r="K79" s="144"/>
      <c r="L79" s="144"/>
      <c r="M79" s="144"/>
      <c r="N79" s="531">
        <v>691.7</v>
      </c>
      <c r="O79" s="144">
        <v>777</v>
      </c>
      <c r="P79" s="484" t="s">
        <v>1320</v>
      </c>
    </row>
    <row r="80" spans="1:16" s="354" customFormat="1" ht="14.5" outlineLevel="1" x14ac:dyDescent="0.35">
      <c r="A80" s="137">
        <f t="shared" si="1"/>
        <v>73</v>
      </c>
      <c r="B80" s="138" t="s">
        <v>1161</v>
      </c>
      <c r="C80" s="139" t="s">
        <v>254</v>
      </c>
      <c r="D80" s="139" t="s">
        <v>257</v>
      </c>
      <c r="E80" s="139" t="s">
        <v>278</v>
      </c>
      <c r="F80" s="142"/>
      <c r="G80" s="142"/>
      <c r="H80" s="142"/>
      <c r="I80" s="142"/>
      <c r="J80" s="144"/>
      <c r="K80" s="144"/>
      <c r="L80" s="144"/>
      <c r="M80" s="144"/>
      <c r="N80" s="531">
        <v>650.27</v>
      </c>
      <c r="O80" s="144">
        <v>739</v>
      </c>
      <c r="P80" s="484" t="s">
        <v>1320</v>
      </c>
    </row>
    <row r="81" spans="1:16" s="354" customFormat="1" ht="14.5" outlineLevel="1" x14ac:dyDescent="0.35">
      <c r="A81" s="137">
        <f t="shared" si="1"/>
        <v>74</v>
      </c>
      <c r="B81" s="138" t="s">
        <v>1162</v>
      </c>
      <c r="C81" s="139" t="s">
        <v>254</v>
      </c>
      <c r="D81" s="139" t="s">
        <v>257</v>
      </c>
      <c r="E81" s="139" t="s">
        <v>278</v>
      </c>
      <c r="F81" s="142"/>
      <c r="G81" s="142"/>
      <c r="H81" s="142"/>
      <c r="I81" s="142"/>
      <c r="J81" s="144"/>
      <c r="K81" s="144"/>
      <c r="L81" s="144"/>
      <c r="M81" s="144"/>
      <c r="N81" s="531">
        <v>1005.79</v>
      </c>
      <c r="O81" s="144">
        <v>1149</v>
      </c>
      <c r="P81" s="484" t="s">
        <v>1320</v>
      </c>
    </row>
    <row r="82" spans="1:16" s="354" customFormat="1" ht="14.5" outlineLevel="1" x14ac:dyDescent="0.35">
      <c r="A82" s="137">
        <f t="shared" si="1"/>
        <v>75</v>
      </c>
      <c r="B82" s="138" t="s">
        <v>1163</v>
      </c>
      <c r="C82" s="139" t="s">
        <v>254</v>
      </c>
      <c r="D82" s="139" t="s">
        <v>257</v>
      </c>
      <c r="E82" s="139" t="s">
        <v>278</v>
      </c>
      <c r="F82" s="142"/>
      <c r="G82" s="142"/>
      <c r="H82" s="142"/>
      <c r="I82" s="142"/>
      <c r="J82" s="144"/>
      <c r="K82" s="144"/>
      <c r="L82" s="144"/>
      <c r="M82" s="144"/>
      <c r="N82" s="531">
        <v>969.43</v>
      </c>
      <c r="O82" s="144">
        <v>1117</v>
      </c>
      <c r="P82" s="484" t="s">
        <v>1320</v>
      </c>
    </row>
    <row r="83" spans="1:16" s="354" customFormat="1" ht="14.5" outlineLevel="1" x14ac:dyDescent="0.35">
      <c r="A83" s="137">
        <f t="shared" si="1"/>
        <v>76</v>
      </c>
      <c r="B83" s="138" t="s">
        <v>1164</v>
      </c>
      <c r="C83" s="139" t="s">
        <v>254</v>
      </c>
      <c r="D83" s="139" t="s">
        <v>255</v>
      </c>
      <c r="E83" s="139" t="s">
        <v>278</v>
      </c>
      <c r="F83" s="142"/>
      <c r="G83" s="142"/>
      <c r="H83" s="142"/>
      <c r="I83" s="142"/>
      <c r="J83" s="144"/>
      <c r="K83" s="144"/>
      <c r="L83" s="144"/>
      <c r="M83" s="144"/>
      <c r="N83" s="531">
        <v>413.48</v>
      </c>
      <c r="O83" s="144">
        <v>459</v>
      </c>
      <c r="P83" s="484" t="s">
        <v>1320</v>
      </c>
    </row>
    <row r="84" spans="1:16" s="354" customFormat="1" ht="14.5" outlineLevel="1" x14ac:dyDescent="0.35">
      <c r="A84" s="137">
        <f t="shared" si="1"/>
        <v>77</v>
      </c>
      <c r="B84" s="138" t="s">
        <v>1165</v>
      </c>
      <c r="C84" s="139" t="s">
        <v>254</v>
      </c>
      <c r="D84" s="139" t="s">
        <v>255</v>
      </c>
      <c r="E84" s="139" t="s">
        <v>278</v>
      </c>
      <c r="F84" s="142"/>
      <c r="G84" s="142"/>
      <c r="H84" s="142"/>
      <c r="I84" s="142"/>
      <c r="J84" s="144"/>
      <c r="K84" s="144"/>
      <c r="L84" s="144"/>
      <c r="M84" s="144"/>
      <c r="N84" s="531">
        <v>453.48</v>
      </c>
      <c r="O84" s="144">
        <v>499</v>
      </c>
      <c r="P84" s="484" t="s">
        <v>1320</v>
      </c>
    </row>
    <row r="85" spans="1:16" s="354" customFormat="1" ht="14.5" outlineLevel="1" x14ac:dyDescent="0.35">
      <c r="A85" s="137">
        <f t="shared" si="1"/>
        <v>78</v>
      </c>
      <c r="B85" s="138" t="s">
        <v>1166</v>
      </c>
      <c r="C85" s="139" t="s">
        <v>254</v>
      </c>
      <c r="D85" s="139" t="s">
        <v>255</v>
      </c>
      <c r="E85" s="139" t="s">
        <v>278</v>
      </c>
      <c r="F85" s="142"/>
      <c r="G85" s="142"/>
      <c r="H85" s="142"/>
      <c r="I85" s="142"/>
      <c r="J85" s="144"/>
      <c r="K85" s="144"/>
      <c r="L85" s="144"/>
      <c r="M85" s="144"/>
      <c r="N85" s="531">
        <v>513.48</v>
      </c>
      <c r="O85" s="144">
        <v>559</v>
      </c>
      <c r="P85" s="484" t="s">
        <v>1320</v>
      </c>
    </row>
    <row r="86" spans="1:16" s="354" customFormat="1" ht="14.5" outlineLevel="1" x14ac:dyDescent="0.35">
      <c r="A86" s="137">
        <f t="shared" si="1"/>
        <v>79</v>
      </c>
      <c r="B86" s="138" t="s">
        <v>1167</v>
      </c>
      <c r="C86" s="139" t="s">
        <v>254</v>
      </c>
      <c r="D86" s="139" t="s">
        <v>255</v>
      </c>
      <c r="E86" s="139" t="s">
        <v>278</v>
      </c>
      <c r="F86" s="142"/>
      <c r="G86" s="142"/>
      <c r="H86" s="142"/>
      <c r="I86" s="142"/>
      <c r="J86" s="144"/>
      <c r="K86" s="144"/>
      <c r="L86" s="144"/>
      <c r="M86" s="144"/>
      <c r="N86" s="531">
        <v>491.41</v>
      </c>
      <c r="O86" s="144">
        <v>543</v>
      </c>
      <c r="P86" s="484" t="s">
        <v>1320</v>
      </c>
    </row>
    <row r="87" spans="1:16" s="354" customFormat="1" ht="14.5" outlineLevel="1" x14ac:dyDescent="0.35">
      <c r="A87" s="137">
        <f t="shared" si="1"/>
        <v>80</v>
      </c>
      <c r="B87" s="138" t="s">
        <v>1168</v>
      </c>
      <c r="C87" s="139" t="s">
        <v>254</v>
      </c>
      <c r="D87" s="139" t="s">
        <v>255</v>
      </c>
      <c r="E87" s="139" t="s">
        <v>278</v>
      </c>
      <c r="F87" s="142"/>
      <c r="G87" s="142"/>
      <c r="H87" s="142"/>
      <c r="I87" s="142"/>
      <c r="J87" s="144"/>
      <c r="K87" s="144"/>
      <c r="L87" s="144"/>
      <c r="M87" s="144"/>
      <c r="N87" s="531">
        <v>551.41</v>
      </c>
      <c r="O87" s="144">
        <v>603</v>
      </c>
      <c r="P87" s="484" t="s">
        <v>1320</v>
      </c>
    </row>
    <row r="88" spans="1:16" s="354" customFormat="1" ht="14.5" outlineLevel="1" x14ac:dyDescent="0.35">
      <c r="A88" s="137">
        <f t="shared" si="1"/>
        <v>81</v>
      </c>
      <c r="B88" s="138" t="s">
        <v>1169</v>
      </c>
      <c r="C88" s="139" t="s">
        <v>254</v>
      </c>
      <c r="D88" s="139" t="s">
        <v>255</v>
      </c>
      <c r="E88" s="139" t="s">
        <v>278</v>
      </c>
      <c r="F88" s="142"/>
      <c r="G88" s="142"/>
      <c r="H88" s="142"/>
      <c r="I88" s="142"/>
      <c r="J88" s="144"/>
      <c r="K88" s="144"/>
      <c r="L88" s="144"/>
      <c r="M88" s="144"/>
      <c r="N88" s="531">
        <v>658.31</v>
      </c>
      <c r="O88" s="144">
        <v>727</v>
      </c>
      <c r="P88" s="484" t="s">
        <v>1320</v>
      </c>
    </row>
    <row r="89" spans="1:16" s="354" customFormat="1" ht="14.5" outlineLevel="1" x14ac:dyDescent="0.35">
      <c r="A89" s="137">
        <f t="shared" si="1"/>
        <v>82</v>
      </c>
      <c r="B89" s="138" t="s">
        <v>1170</v>
      </c>
      <c r="C89" s="139" t="s">
        <v>254</v>
      </c>
      <c r="D89" s="139" t="s">
        <v>255</v>
      </c>
      <c r="E89" s="139" t="s">
        <v>278</v>
      </c>
      <c r="F89" s="142"/>
      <c r="G89" s="142"/>
      <c r="H89" s="142"/>
      <c r="I89" s="142"/>
      <c r="J89" s="144"/>
      <c r="K89" s="144"/>
      <c r="L89" s="144"/>
      <c r="M89" s="144"/>
      <c r="N89" s="531">
        <v>617.28</v>
      </c>
      <c r="O89" s="144">
        <v>689</v>
      </c>
      <c r="P89" s="484" t="s">
        <v>1320</v>
      </c>
    </row>
    <row r="90" spans="1:16" s="354" customFormat="1" ht="14.5" outlineLevel="1" x14ac:dyDescent="0.35">
      <c r="A90" s="137">
        <f t="shared" si="1"/>
        <v>83</v>
      </c>
      <c r="B90" s="138" t="s">
        <v>1171</v>
      </c>
      <c r="C90" s="139" t="s">
        <v>254</v>
      </c>
      <c r="D90" s="139" t="s">
        <v>255</v>
      </c>
      <c r="E90" s="139" t="s">
        <v>278</v>
      </c>
      <c r="F90" s="142"/>
      <c r="G90" s="142"/>
      <c r="H90" s="142"/>
      <c r="I90" s="142"/>
      <c r="J90" s="144"/>
      <c r="K90" s="144"/>
      <c r="L90" s="144"/>
      <c r="M90" s="144"/>
      <c r="N90" s="531">
        <v>935.9</v>
      </c>
      <c r="O90" s="144">
        <v>1049</v>
      </c>
      <c r="P90" s="484" t="s">
        <v>1320</v>
      </c>
    </row>
    <row r="91" spans="1:16" s="354" customFormat="1" ht="14.5" outlineLevel="1" x14ac:dyDescent="0.35">
      <c r="A91" s="137">
        <f t="shared" si="1"/>
        <v>84</v>
      </c>
      <c r="B91" s="138" t="s">
        <v>1172</v>
      </c>
      <c r="C91" s="139" t="s">
        <v>254</v>
      </c>
      <c r="D91" s="139" t="s">
        <v>255</v>
      </c>
      <c r="E91" s="139" t="s">
        <v>278</v>
      </c>
      <c r="F91" s="142"/>
      <c r="G91" s="142"/>
      <c r="H91" s="142"/>
      <c r="I91" s="142"/>
      <c r="J91" s="144"/>
      <c r="K91" s="144"/>
      <c r="L91" s="144"/>
      <c r="M91" s="144"/>
      <c r="N91" s="531">
        <v>900.03</v>
      </c>
      <c r="O91" s="144">
        <v>1017</v>
      </c>
      <c r="P91" s="484" t="s">
        <v>1320</v>
      </c>
    </row>
    <row r="92" spans="1:16" s="354" customFormat="1" ht="14.5" outlineLevel="1" x14ac:dyDescent="0.35">
      <c r="A92" s="137">
        <f t="shared" si="1"/>
        <v>85</v>
      </c>
      <c r="B92" s="138" t="s">
        <v>1173</v>
      </c>
      <c r="C92" s="139" t="s">
        <v>256</v>
      </c>
      <c r="D92" s="139" t="s">
        <v>257</v>
      </c>
      <c r="E92" s="139" t="s">
        <v>278</v>
      </c>
      <c r="F92" s="142"/>
      <c r="G92" s="142"/>
      <c r="H92" s="142"/>
      <c r="I92" s="142"/>
      <c r="J92" s="144"/>
      <c r="K92" s="144"/>
      <c r="L92" s="144"/>
      <c r="M92" s="144"/>
      <c r="N92" s="538">
        <v>449.84839069201939</v>
      </c>
      <c r="O92" s="144">
        <v>509</v>
      </c>
      <c r="P92" s="484" t="s">
        <v>1321</v>
      </c>
    </row>
    <row r="93" spans="1:16" s="354" customFormat="1" ht="14.5" outlineLevel="1" x14ac:dyDescent="0.35">
      <c r="A93" s="137">
        <f t="shared" si="1"/>
        <v>86</v>
      </c>
      <c r="B93" s="138" t="s">
        <v>1174</v>
      </c>
      <c r="C93" s="139" t="s">
        <v>256</v>
      </c>
      <c r="D93" s="139" t="s">
        <v>257</v>
      </c>
      <c r="E93" s="139" t="s">
        <v>278</v>
      </c>
      <c r="F93" s="142"/>
      <c r="G93" s="142"/>
      <c r="H93" s="142"/>
      <c r="I93" s="142"/>
      <c r="J93" s="144"/>
      <c r="K93" s="144"/>
      <c r="L93" s="144"/>
      <c r="M93" s="144"/>
      <c r="N93" s="538">
        <v>489.84839069201939</v>
      </c>
      <c r="O93" s="144">
        <v>549</v>
      </c>
      <c r="P93" s="484" t="s">
        <v>1321</v>
      </c>
    </row>
    <row r="94" spans="1:16" s="354" customFormat="1" ht="14.5" outlineLevel="1" x14ac:dyDescent="0.35">
      <c r="A94" s="137">
        <f t="shared" si="1"/>
        <v>87</v>
      </c>
      <c r="B94" s="138" t="s">
        <v>1175</v>
      </c>
      <c r="C94" s="139" t="s">
        <v>256</v>
      </c>
      <c r="D94" s="139" t="s">
        <v>257</v>
      </c>
      <c r="E94" s="139" t="s">
        <v>278</v>
      </c>
      <c r="F94" s="142"/>
      <c r="G94" s="142"/>
      <c r="H94" s="142"/>
      <c r="I94" s="142"/>
      <c r="J94" s="144"/>
      <c r="K94" s="144"/>
      <c r="L94" s="144"/>
      <c r="M94" s="144"/>
      <c r="N94" s="538">
        <v>549.84839069201939</v>
      </c>
      <c r="O94" s="144">
        <v>609</v>
      </c>
      <c r="P94" s="484" t="s">
        <v>1321</v>
      </c>
    </row>
    <row r="95" spans="1:16" s="354" customFormat="1" ht="14.5" outlineLevel="1" x14ac:dyDescent="0.35">
      <c r="A95" s="137">
        <f t="shared" si="1"/>
        <v>88</v>
      </c>
      <c r="B95" s="138" t="s">
        <v>1176</v>
      </c>
      <c r="C95" s="139" t="s">
        <v>256</v>
      </c>
      <c r="D95" s="139" t="s">
        <v>257</v>
      </c>
      <c r="E95" s="139" t="s">
        <v>278</v>
      </c>
      <c r="F95" s="142"/>
      <c r="G95" s="142"/>
      <c r="H95" s="142"/>
      <c r="I95" s="142"/>
      <c r="J95" s="144"/>
      <c r="K95" s="144"/>
      <c r="L95" s="144"/>
      <c r="M95" s="144"/>
      <c r="N95" s="538">
        <v>608.05569252592124</v>
      </c>
      <c r="O95" s="144">
        <v>689</v>
      </c>
      <c r="P95" s="484" t="s">
        <v>1321</v>
      </c>
    </row>
    <row r="96" spans="1:16" s="354" customFormat="1" ht="14.5" outlineLevel="1" x14ac:dyDescent="0.35">
      <c r="A96" s="137">
        <f t="shared" si="1"/>
        <v>89</v>
      </c>
      <c r="B96" s="138" t="s">
        <v>1177</v>
      </c>
      <c r="C96" s="139" t="s">
        <v>256</v>
      </c>
      <c r="D96" s="139" t="s">
        <v>257</v>
      </c>
      <c r="E96" s="139" t="s">
        <v>278</v>
      </c>
      <c r="F96" s="142"/>
      <c r="G96" s="142"/>
      <c r="H96" s="142"/>
      <c r="I96" s="142"/>
      <c r="J96" s="144"/>
      <c r="K96" s="144"/>
      <c r="L96" s="144"/>
      <c r="M96" s="144"/>
      <c r="N96" s="538">
        <v>668.05569252592124</v>
      </c>
      <c r="O96" s="144">
        <v>749</v>
      </c>
      <c r="P96" s="484" t="s">
        <v>1321</v>
      </c>
    </row>
    <row r="97" spans="1:18" s="354" customFormat="1" ht="14.5" outlineLevel="1" x14ac:dyDescent="0.35">
      <c r="A97" s="137">
        <f t="shared" si="1"/>
        <v>90</v>
      </c>
      <c r="B97" s="138" t="s">
        <v>1178</v>
      </c>
      <c r="C97" s="139" t="s">
        <v>256</v>
      </c>
      <c r="D97" s="139" t="s">
        <v>257</v>
      </c>
      <c r="E97" s="139" t="s">
        <v>278</v>
      </c>
      <c r="F97" s="142"/>
      <c r="G97" s="142"/>
      <c r="H97" s="142"/>
      <c r="I97" s="142"/>
      <c r="J97" s="144"/>
      <c r="K97" s="144"/>
      <c r="L97" s="144"/>
      <c r="M97" s="144"/>
      <c r="N97" s="538">
        <v>819.14016008646036</v>
      </c>
      <c r="O97" s="144">
        <v>939</v>
      </c>
      <c r="P97" s="484" t="s">
        <v>1321</v>
      </c>
    </row>
    <row r="98" spans="1:18" s="354" customFormat="1" ht="14.5" outlineLevel="1" x14ac:dyDescent="0.35">
      <c r="A98" s="137">
        <f t="shared" si="1"/>
        <v>91</v>
      </c>
      <c r="B98" s="138" t="s">
        <v>1179</v>
      </c>
      <c r="C98" s="139" t="s">
        <v>256</v>
      </c>
      <c r="D98" s="139" t="s">
        <v>257</v>
      </c>
      <c r="E98" s="139" t="s">
        <v>278</v>
      </c>
      <c r="F98" s="142"/>
      <c r="G98" s="142"/>
      <c r="H98" s="142"/>
      <c r="I98" s="142"/>
      <c r="J98" s="144"/>
      <c r="K98" s="144"/>
      <c r="L98" s="144"/>
      <c r="M98" s="144"/>
      <c r="N98" s="538">
        <v>860.5647269411329</v>
      </c>
      <c r="O98" s="144">
        <v>977</v>
      </c>
      <c r="P98" s="484" t="s">
        <v>1321</v>
      </c>
    </row>
    <row r="99" spans="1:18" s="354" customFormat="1" ht="14.5" outlineLevel="1" x14ac:dyDescent="0.35">
      <c r="A99" s="137">
        <f t="shared" si="1"/>
        <v>92</v>
      </c>
      <c r="B99" s="138" t="s">
        <v>1180</v>
      </c>
      <c r="C99" s="139" t="s">
        <v>256</v>
      </c>
      <c r="D99" s="139" t="s">
        <v>255</v>
      </c>
      <c r="E99" s="139" t="s">
        <v>278</v>
      </c>
      <c r="F99" s="142"/>
      <c r="G99" s="142"/>
      <c r="H99" s="142"/>
      <c r="I99" s="142"/>
      <c r="J99" s="144"/>
      <c r="K99" s="144"/>
      <c r="L99" s="144"/>
      <c r="M99" s="144"/>
      <c r="N99" s="538">
        <v>413.48</v>
      </c>
      <c r="O99" s="144">
        <v>459</v>
      </c>
      <c r="P99" s="484" t="s">
        <v>1321</v>
      </c>
    </row>
    <row r="100" spans="1:18" s="354" customFormat="1" ht="14.5" outlineLevel="1" x14ac:dyDescent="0.35">
      <c r="A100" s="137">
        <f t="shared" si="1"/>
        <v>93</v>
      </c>
      <c r="B100" s="138" t="s">
        <v>1181</v>
      </c>
      <c r="C100" s="139" t="s">
        <v>256</v>
      </c>
      <c r="D100" s="139" t="s">
        <v>255</v>
      </c>
      <c r="E100" s="139" t="s">
        <v>278</v>
      </c>
      <c r="F100" s="142"/>
      <c r="G100" s="142"/>
      <c r="H100" s="142"/>
      <c r="I100" s="142"/>
      <c r="J100" s="144"/>
      <c r="K100" s="144"/>
      <c r="L100" s="144"/>
      <c r="M100" s="144"/>
      <c r="N100" s="531">
        <v>453.48</v>
      </c>
      <c r="O100" s="144">
        <v>499</v>
      </c>
      <c r="P100" s="484" t="s">
        <v>1321</v>
      </c>
    </row>
    <row r="101" spans="1:18" s="354" customFormat="1" ht="14.5" outlineLevel="1" x14ac:dyDescent="0.35">
      <c r="A101" s="137">
        <f t="shared" si="1"/>
        <v>94</v>
      </c>
      <c r="B101" s="138" t="s">
        <v>1182</v>
      </c>
      <c r="C101" s="139" t="s">
        <v>256</v>
      </c>
      <c r="D101" s="139" t="s">
        <v>255</v>
      </c>
      <c r="E101" s="139" t="s">
        <v>278</v>
      </c>
      <c r="F101" s="142"/>
      <c r="G101" s="142"/>
      <c r="H101" s="142"/>
      <c r="I101" s="142"/>
      <c r="J101" s="144"/>
      <c r="K101" s="144"/>
      <c r="L101" s="144"/>
      <c r="M101" s="144"/>
      <c r="N101" s="531">
        <v>513.48</v>
      </c>
      <c r="O101" s="144">
        <v>559</v>
      </c>
      <c r="P101" s="484" t="s">
        <v>1321</v>
      </c>
    </row>
    <row r="102" spans="1:18" s="354" customFormat="1" ht="14.5" outlineLevel="1" x14ac:dyDescent="0.35">
      <c r="A102" s="137">
        <f t="shared" si="1"/>
        <v>95</v>
      </c>
      <c r="B102" s="138" t="s">
        <v>1183</v>
      </c>
      <c r="C102" s="139" t="s">
        <v>256</v>
      </c>
      <c r="D102" s="139" t="s">
        <v>255</v>
      </c>
      <c r="E102" s="139" t="s">
        <v>278</v>
      </c>
      <c r="F102" s="142"/>
      <c r="G102" s="142"/>
      <c r="H102" s="142"/>
      <c r="I102" s="142"/>
      <c r="J102" s="144"/>
      <c r="K102" s="144"/>
      <c r="L102" s="144"/>
      <c r="M102" s="144"/>
      <c r="N102" s="531">
        <v>491.41</v>
      </c>
      <c r="O102" s="144">
        <v>543</v>
      </c>
      <c r="P102" s="484" t="s">
        <v>1321</v>
      </c>
    </row>
    <row r="103" spans="1:18" s="354" customFormat="1" ht="14.5" outlineLevel="1" x14ac:dyDescent="0.35">
      <c r="A103" s="137">
        <f t="shared" si="1"/>
        <v>96</v>
      </c>
      <c r="B103" s="138" t="s">
        <v>1184</v>
      </c>
      <c r="C103" s="139" t="s">
        <v>256</v>
      </c>
      <c r="D103" s="139" t="s">
        <v>255</v>
      </c>
      <c r="E103" s="139" t="s">
        <v>278</v>
      </c>
      <c r="F103" s="142"/>
      <c r="G103" s="142"/>
      <c r="H103" s="142"/>
      <c r="I103" s="142"/>
      <c r="J103" s="144"/>
      <c r="K103" s="144"/>
      <c r="L103" s="144"/>
      <c r="M103" s="144"/>
      <c r="N103" s="531">
        <v>551.41</v>
      </c>
      <c r="O103" s="144">
        <v>603</v>
      </c>
      <c r="P103" s="484" t="s">
        <v>1321</v>
      </c>
    </row>
    <row r="104" spans="1:18" s="354" customFormat="1" ht="14.5" outlineLevel="1" x14ac:dyDescent="0.35">
      <c r="A104" s="137">
        <f t="shared" si="1"/>
        <v>97</v>
      </c>
      <c r="B104" s="138" t="s">
        <v>1185</v>
      </c>
      <c r="C104" s="139" t="s">
        <v>256</v>
      </c>
      <c r="D104" s="139" t="s">
        <v>255</v>
      </c>
      <c r="E104" s="139" t="s">
        <v>278</v>
      </c>
      <c r="F104" s="142"/>
      <c r="G104" s="142"/>
      <c r="H104" s="142"/>
      <c r="I104" s="142"/>
      <c r="J104" s="144"/>
      <c r="K104" s="144"/>
      <c r="L104" s="144"/>
      <c r="M104" s="144"/>
      <c r="N104" s="531">
        <v>658.31</v>
      </c>
      <c r="O104" s="144">
        <v>727</v>
      </c>
      <c r="P104" s="484" t="s">
        <v>1321</v>
      </c>
    </row>
    <row r="105" spans="1:18" s="354" customFormat="1" ht="14.5" outlineLevel="1" x14ac:dyDescent="0.35">
      <c r="A105" s="137">
        <f t="shared" si="1"/>
        <v>98</v>
      </c>
      <c r="B105" s="138" t="s">
        <v>1186</v>
      </c>
      <c r="C105" s="139" t="s">
        <v>256</v>
      </c>
      <c r="D105" s="139" t="s">
        <v>255</v>
      </c>
      <c r="E105" s="139" t="s">
        <v>278</v>
      </c>
      <c r="F105" s="142"/>
      <c r="G105" s="142"/>
      <c r="H105" s="142"/>
      <c r="I105" s="142"/>
      <c r="J105" s="144"/>
      <c r="K105" s="144"/>
      <c r="L105" s="144"/>
      <c r="M105" s="144"/>
      <c r="N105" s="531">
        <v>617.28</v>
      </c>
      <c r="O105" s="144">
        <v>689</v>
      </c>
      <c r="P105" s="484" t="s">
        <v>1321</v>
      </c>
    </row>
    <row r="106" spans="1:18" s="354" customFormat="1" ht="14.5" outlineLevel="1" x14ac:dyDescent="0.35">
      <c r="A106" s="137">
        <f t="shared" si="1"/>
        <v>99</v>
      </c>
      <c r="B106" s="138" t="s">
        <v>1187</v>
      </c>
      <c r="C106" s="139" t="s">
        <v>256</v>
      </c>
      <c r="D106" s="139" t="s">
        <v>255</v>
      </c>
      <c r="E106" s="139" t="s">
        <v>278</v>
      </c>
      <c r="F106" s="142"/>
      <c r="G106" s="142"/>
      <c r="H106" s="142"/>
      <c r="I106" s="142"/>
      <c r="J106" s="144"/>
      <c r="K106" s="144"/>
      <c r="L106" s="144"/>
      <c r="M106" s="144"/>
      <c r="N106" s="531">
        <v>935.9</v>
      </c>
      <c r="O106" s="144">
        <v>1049</v>
      </c>
      <c r="P106" s="484" t="s">
        <v>1321</v>
      </c>
    </row>
    <row r="107" spans="1:18" ht="14.5" x14ac:dyDescent="0.35">
      <c r="A107" s="137">
        <f t="shared" si="1"/>
        <v>100</v>
      </c>
      <c r="B107" s="533" t="s">
        <v>1188</v>
      </c>
      <c r="C107" s="534" t="s">
        <v>256</v>
      </c>
      <c r="D107" s="534" t="s">
        <v>255</v>
      </c>
      <c r="E107" s="534" t="s">
        <v>278</v>
      </c>
      <c r="F107" s="535"/>
      <c r="G107" s="535"/>
      <c r="H107" s="535"/>
      <c r="I107" s="535"/>
      <c r="J107" s="536"/>
      <c r="K107" s="536"/>
      <c r="L107" s="536"/>
      <c r="M107" s="536"/>
      <c r="N107" s="537">
        <v>900.03</v>
      </c>
      <c r="O107" s="536">
        <v>1017</v>
      </c>
      <c r="P107" s="484" t="s">
        <v>1321</v>
      </c>
      <c r="R107" s="354"/>
    </row>
    <row r="108" spans="1:18" x14ac:dyDescent="0.25">
      <c r="B108" s="131"/>
      <c r="C108" s="131"/>
      <c r="D108" s="131"/>
      <c r="K108" s="354"/>
      <c r="L108" s="354"/>
      <c r="R108" s="354"/>
    </row>
    <row r="109" spans="1:18" x14ac:dyDescent="0.25">
      <c r="B109" s="128"/>
      <c r="C109" s="131"/>
      <c r="D109" s="131"/>
      <c r="K109" s="354"/>
      <c r="L109" s="354"/>
    </row>
    <row r="110" spans="1:18" x14ac:dyDescent="0.25">
      <c r="B110" s="128"/>
      <c r="C110" s="131"/>
      <c r="D110" s="131"/>
      <c r="F110" s="354"/>
    </row>
    <row r="111" spans="1:18" ht="15.5" x14ac:dyDescent="0.25">
      <c r="B111" s="38" t="s">
        <v>315</v>
      </c>
      <c r="C111" s="131"/>
      <c r="D111" s="131"/>
      <c r="F111" s="354"/>
    </row>
    <row r="112" spans="1:18" ht="12" x14ac:dyDescent="0.25">
      <c r="B112" s="130" t="s">
        <v>316</v>
      </c>
      <c r="C112" s="131"/>
      <c r="D112" s="131"/>
    </row>
    <row r="113" spans="1:16" ht="12" x14ac:dyDescent="0.25">
      <c r="B113" s="130" t="s">
        <v>317</v>
      </c>
      <c r="C113" s="131"/>
      <c r="D113" s="131"/>
    </row>
    <row r="114" spans="1:16" ht="12" x14ac:dyDescent="0.25">
      <c r="B114" s="147" t="s">
        <v>318</v>
      </c>
    </row>
    <row r="115" spans="1:16" ht="12" x14ac:dyDescent="0.25">
      <c r="B115" s="147" t="s">
        <v>319</v>
      </c>
      <c r="F115" s="132">
        <v>2017</v>
      </c>
      <c r="G115" s="133"/>
      <c r="H115" s="132">
        <v>2018</v>
      </c>
      <c r="I115" s="133"/>
      <c r="K115" s="366">
        <v>2019</v>
      </c>
      <c r="L115" s="133"/>
      <c r="N115" s="366">
        <v>2020</v>
      </c>
      <c r="O115" s="133"/>
      <c r="P115" s="354"/>
    </row>
    <row r="116" spans="1:16" x14ac:dyDescent="0.25">
      <c r="A116" s="129"/>
      <c r="B116" s="2" t="s">
        <v>270</v>
      </c>
      <c r="C116" s="2" t="s">
        <v>271</v>
      </c>
      <c r="D116" s="135" t="s">
        <v>272</v>
      </c>
      <c r="E116" s="135" t="s">
        <v>273</v>
      </c>
      <c r="F116" s="148" t="s">
        <v>274</v>
      </c>
      <c r="G116" s="149" t="s">
        <v>275</v>
      </c>
      <c r="H116" s="148" t="s">
        <v>1055</v>
      </c>
      <c r="I116" s="149" t="s">
        <v>1056</v>
      </c>
      <c r="J116" s="2" t="s">
        <v>276</v>
      </c>
      <c r="K116" s="148" t="s">
        <v>1062</v>
      </c>
      <c r="L116" s="149" t="s">
        <v>1063</v>
      </c>
      <c r="M116" s="363" t="s">
        <v>1064</v>
      </c>
      <c r="N116" s="148" t="s">
        <v>1100</v>
      </c>
      <c r="O116" s="149" t="s">
        <v>1101</v>
      </c>
      <c r="P116" s="363" t="s">
        <v>1102</v>
      </c>
    </row>
    <row r="117" spans="1:16" ht="14.5" x14ac:dyDescent="0.35">
      <c r="A117" s="137">
        <v>1</v>
      </c>
      <c r="B117" s="138" t="s">
        <v>320</v>
      </c>
      <c r="C117" s="139" t="s">
        <v>254</v>
      </c>
      <c r="D117" s="140" t="s">
        <v>176</v>
      </c>
      <c r="E117" s="139" t="s">
        <v>278</v>
      </c>
      <c r="F117" s="99"/>
      <c r="G117" s="98"/>
      <c r="H117" s="99"/>
      <c r="I117" s="98"/>
      <c r="J117" s="99"/>
      <c r="K117" s="99"/>
      <c r="L117" s="98"/>
      <c r="M117" s="99"/>
      <c r="N117" s="142">
        <v>100</v>
      </c>
      <c r="O117" s="548">
        <v>119.47999999999999</v>
      </c>
      <c r="P117" s="141" t="s">
        <v>1029</v>
      </c>
    </row>
    <row r="118" spans="1:16" ht="14.5" x14ac:dyDescent="0.35">
      <c r="A118" s="137">
        <v>2</v>
      </c>
      <c r="B118" s="138" t="s">
        <v>321</v>
      </c>
      <c r="C118" s="139" t="s">
        <v>254</v>
      </c>
      <c r="D118" s="139" t="s">
        <v>176</v>
      </c>
      <c r="E118" s="139" t="s">
        <v>278</v>
      </c>
      <c r="F118" s="99"/>
      <c r="G118" s="98"/>
      <c r="H118" s="99"/>
      <c r="I118" s="98"/>
      <c r="J118" s="99"/>
      <c r="K118" s="99"/>
      <c r="L118" s="98"/>
      <c r="M118" s="99"/>
      <c r="N118" s="142">
        <v>149.82</v>
      </c>
      <c r="O118" s="548">
        <v>179.00493599999999</v>
      </c>
      <c r="P118" s="141" t="s">
        <v>1029</v>
      </c>
    </row>
    <row r="119" spans="1:16" ht="14.5" x14ac:dyDescent="0.35">
      <c r="A119" s="137">
        <f t="shared" ref="A119:A179" si="2">1+A118</f>
        <v>3</v>
      </c>
      <c r="B119" s="138" t="s">
        <v>322</v>
      </c>
      <c r="C119" s="139" t="s">
        <v>254</v>
      </c>
      <c r="D119" s="139" t="s">
        <v>176</v>
      </c>
      <c r="E119" s="139" t="s">
        <v>278</v>
      </c>
      <c r="F119" s="99"/>
      <c r="G119" s="98"/>
      <c r="H119" s="99"/>
      <c r="I119" s="98"/>
      <c r="J119" s="99"/>
      <c r="K119" s="99"/>
      <c r="L119" s="98"/>
      <c r="M119" s="99"/>
      <c r="N119" s="142">
        <v>100</v>
      </c>
      <c r="O119" s="548">
        <v>119.47999999999999</v>
      </c>
      <c r="P119" s="141" t="s">
        <v>1029</v>
      </c>
    </row>
    <row r="120" spans="1:16" ht="14.5" x14ac:dyDescent="0.35">
      <c r="A120" s="137">
        <f t="shared" si="2"/>
        <v>4</v>
      </c>
      <c r="B120" s="138" t="s">
        <v>323</v>
      </c>
      <c r="C120" s="139" t="s">
        <v>281</v>
      </c>
      <c r="D120" s="139" t="s">
        <v>176</v>
      </c>
      <c r="E120" s="139" t="s">
        <v>282</v>
      </c>
      <c r="F120" s="142"/>
      <c r="G120" s="141"/>
      <c r="H120" s="142"/>
      <c r="I120" s="141"/>
      <c r="J120" s="99"/>
      <c r="K120" s="99"/>
      <c r="L120" s="98"/>
      <c r="M120" s="99"/>
      <c r="N120" s="142">
        <v>0</v>
      </c>
      <c r="O120" s="548">
        <v>0</v>
      </c>
      <c r="P120" s="141" t="s">
        <v>1322</v>
      </c>
    </row>
    <row r="121" spans="1:16" ht="14.5" x14ac:dyDescent="0.35">
      <c r="A121" s="137">
        <f t="shared" si="2"/>
        <v>5</v>
      </c>
      <c r="B121" s="138" t="s">
        <v>324</v>
      </c>
      <c r="C121" s="139" t="s">
        <v>254</v>
      </c>
      <c r="D121" s="139" t="s">
        <v>176</v>
      </c>
      <c r="E121" s="139" t="s">
        <v>282</v>
      </c>
      <c r="F121" s="99"/>
      <c r="G121" s="98"/>
      <c r="H121" s="99"/>
      <c r="I121" s="98"/>
      <c r="J121" s="99"/>
      <c r="K121" s="99"/>
      <c r="L121" s="98"/>
      <c r="M121" s="99"/>
      <c r="N121" s="142">
        <v>1.1399999999999999</v>
      </c>
      <c r="O121" s="548">
        <v>1.3620719999999997</v>
      </c>
      <c r="P121" s="141" t="s">
        <v>1029</v>
      </c>
    </row>
    <row r="122" spans="1:16" ht="14.5" hidden="1" outlineLevel="1" x14ac:dyDescent="0.35">
      <c r="A122" s="137">
        <f t="shared" si="2"/>
        <v>6</v>
      </c>
      <c r="B122" s="138" t="s">
        <v>325</v>
      </c>
      <c r="C122" s="139" t="s">
        <v>254</v>
      </c>
      <c r="D122" s="139" t="s">
        <v>176</v>
      </c>
      <c r="E122" s="139" t="s">
        <v>282</v>
      </c>
      <c r="F122" s="99"/>
      <c r="G122" s="98"/>
      <c r="H122" s="99"/>
      <c r="I122" s="98"/>
      <c r="J122" s="99"/>
      <c r="K122" s="99"/>
      <c r="L122" s="98"/>
      <c r="M122" s="99"/>
      <c r="N122" s="142">
        <v>4.62</v>
      </c>
      <c r="O122" s="548">
        <v>5.5199759999999998</v>
      </c>
      <c r="P122" s="141" t="s">
        <v>1029</v>
      </c>
    </row>
    <row r="123" spans="1:16" ht="14.5" hidden="1" outlineLevel="1" x14ac:dyDescent="0.35">
      <c r="A123" s="137">
        <f t="shared" si="2"/>
        <v>7</v>
      </c>
      <c r="B123" s="138" t="s">
        <v>326</v>
      </c>
      <c r="C123" s="139" t="s">
        <v>254</v>
      </c>
      <c r="D123" s="139" t="s">
        <v>176</v>
      </c>
      <c r="E123" s="139" t="s">
        <v>282</v>
      </c>
      <c r="F123" s="99"/>
      <c r="G123" s="98"/>
      <c r="H123" s="99"/>
      <c r="I123" s="98"/>
      <c r="J123" s="99"/>
      <c r="K123" s="99"/>
      <c r="L123" s="98"/>
      <c r="M123" s="99"/>
      <c r="N123" s="142">
        <v>1.5</v>
      </c>
      <c r="O123" s="548">
        <v>1.7921999999999998</v>
      </c>
      <c r="P123" s="141" t="s">
        <v>1029</v>
      </c>
    </row>
    <row r="124" spans="1:16" ht="14.5" hidden="1" outlineLevel="1" x14ac:dyDescent="0.35">
      <c r="A124" s="137">
        <f t="shared" si="2"/>
        <v>8</v>
      </c>
      <c r="B124" s="138" t="s">
        <v>327</v>
      </c>
      <c r="C124" s="139" t="s">
        <v>254</v>
      </c>
      <c r="D124" s="139" t="s">
        <v>176</v>
      </c>
      <c r="E124" s="139" t="s">
        <v>282</v>
      </c>
      <c r="F124" s="99"/>
      <c r="G124" s="98"/>
      <c r="H124" s="99"/>
      <c r="I124" s="98"/>
      <c r="J124" s="99"/>
      <c r="K124" s="99"/>
      <c r="L124" s="98"/>
      <c r="M124" s="99"/>
      <c r="N124" s="142">
        <v>3</v>
      </c>
      <c r="O124" s="548">
        <v>3.5843999999999996</v>
      </c>
      <c r="P124" s="141" t="s">
        <v>1029</v>
      </c>
    </row>
    <row r="125" spans="1:16" ht="14.5" hidden="1" outlineLevel="1" x14ac:dyDescent="0.35">
      <c r="A125" s="137">
        <f t="shared" si="2"/>
        <v>9</v>
      </c>
      <c r="B125" s="138" t="s">
        <v>328</v>
      </c>
      <c r="C125" s="139" t="s">
        <v>256</v>
      </c>
      <c r="D125" s="139" t="s">
        <v>176</v>
      </c>
      <c r="E125" s="139" t="s">
        <v>282</v>
      </c>
      <c r="F125" s="99"/>
      <c r="G125" s="98"/>
      <c r="H125" s="99"/>
      <c r="I125" s="98"/>
      <c r="J125" s="99"/>
      <c r="K125" s="99"/>
      <c r="L125" s="98"/>
      <c r="M125" s="99"/>
      <c r="N125" s="142">
        <v>1</v>
      </c>
      <c r="O125" s="548">
        <v>1.1947999999999999</v>
      </c>
      <c r="P125" s="141">
        <v>0</v>
      </c>
    </row>
    <row r="126" spans="1:16" ht="14.5" hidden="1" outlineLevel="1" x14ac:dyDescent="0.35">
      <c r="A126" s="137">
        <f t="shared" si="2"/>
        <v>10</v>
      </c>
      <c r="B126" s="138" t="s">
        <v>329</v>
      </c>
      <c r="C126" s="139" t="s">
        <v>256</v>
      </c>
      <c r="D126" s="139" t="s">
        <v>176</v>
      </c>
      <c r="E126" s="139" t="s">
        <v>282</v>
      </c>
      <c r="F126" s="99"/>
      <c r="G126" s="98"/>
      <c r="H126" s="99"/>
      <c r="I126" s="98"/>
      <c r="J126" s="99"/>
      <c r="K126" s="99"/>
      <c r="L126" s="98"/>
      <c r="M126" s="99"/>
      <c r="N126" s="142">
        <v>2</v>
      </c>
      <c r="O126" s="548">
        <v>2.3895999999999997</v>
      </c>
      <c r="P126" s="141">
        <v>0</v>
      </c>
    </row>
    <row r="127" spans="1:16" ht="14.5" hidden="1" outlineLevel="1" x14ac:dyDescent="0.35">
      <c r="A127" s="137">
        <f t="shared" si="2"/>
        <v>11</v>
      </c>
      <c r="B127" s="532" t="s">
        <v>330</v>
      </c>
      <c r="C127" s="139" t="s">
        <v>254</v>
      </c>
      <c r="D127" s="139" t="s">
        <v>176</v>
      </c>
      <c r="E127" s="139" t="s">
        <v>278</v>
      </c>
      <c r="F127" s="99"/>
      <c r="G127" s="98"/>
      <c r="H127" s="99"/>
      <c r="I127" s="98"/>
      <c r="J127" s="144"/>
      <c r="K127" s="99"/>
      <c r="L127" s="98"/>
      <c r="M127" s="99"/>
      <c r="N127" s="142" t="e">
        <v>#N/A</v>
      </c>
      <c r="O127" s="548" t="e">
        <v>#N/A</v>
      </c>
      <c r="P127" s="141" t="e">
        <v>#N/A</v>
      </c>
    </row>
    <row r="128" spans="1:16" ht="14.5" hidden="1" outlineLevel="1" x14ac:dyDescent="0.35">
      <c r="A128" s="137">
        <f t="shared" si="2"/>
        <v>12</v>
      </c>
      <c r="B128" s="532" t="s">
        <v>331</v>
      </c>
      <c r="C128" s="139" t="s">
        <v>281</v>
      </c>
      <c r="D128" s="139" t="s">
        <v>176</v>
      </c>
      <c r="E128" s="139" t="s">
        <v>284</v>
      </c>
      <c r="F128" s="99"/>
      <c r="G128" s="98"/>
      <c r="H128" s="99"/>
      <c r="I128" s="98"/>
      <c r="J128" s="144"/>
      <c r="K128" s="99"/>
      <c r="L128" s="98"/>
      <c r="M128" s="99"/>
      <c r="N128" s="142" t="e">
        <v>#N/A</v>
      </c>
      <c r="O128" s="548" t="e">
        <v>#N/A</v>
      </c>
      <c r="P128" s="141" t="e">
        <v>#N/A</v>
      </c>
    </row>
    <row r="129" spans="1:16" ht="14.5" hidden="1" outlineLevel="1" x14ac:dyDescent="0.35">
      <c r="A129" s="137">
        <f t="shared" si="2"/>
        <v>13</v>
      </c>
      <c r="B129" s="532" t="s">
        <v>333</v>
      </c>
      <c r="C129" s="139" t="s">
        <v>281</v>
      </c>
      <c r="D129" s="139" t="s">
        <v>176</v>
      </c>
      <c r="E129" s="139" t="s">
        <v>278</v>
      </c>
      <c r="F129" s="99"/>
      <c r="G129" s="98"/>
      <c r="H129" s="99"/>
      <c r="I129" s="98"/>
      <c r="J129" s="99"/>
      <c r="K129" s="99"/>
      <c r="L129" s="98"/>
      <c r="M129" s="99"/>
      <c r="N129" s="142" t="e">
        <v>#N/A</v>
      </c>
      <c r="O129" s="548" t="e">
        <v>#N/A</v>
      </c>
      <c r="P129" s="141" t="e">
        <v>#N/A</v>
      </c>
    </row>
    <row r="130" spans="1:16" ht="14.5" hidden="1" outlineLevel="1" x14ac:dyDescent="0.35">
      <c r="A130" s="137">
        <f t="shared" si="2"/>
        <v>14</v>
      </c>
      <c r="B130" s="138" t="s">
        <v>334</v>
      </c>
      <c r="C130" s="139" t="s">
        <v>254</v>
      </c>
      <c r="D130" s="139" t="s">
        <v>176</v>
      </c>
      <c r="E130" s="139" t="s">
        <v>278</v>
      </c>
      <c r="F130" s="99"/>
      <c r="G130" s="98"/>
      <c r="H130" s="99"/>
      <c r="I130" s="98"/>
      <c r="J130" s="99"/>
      <c r="K130" s="99"/>
      <c r="L130" s="98"/>
      <c r="M130" s="99"/>
      <c r="N130" s="142">
        <v>86.96</v>
      </c>
      <c r="O130" s="548">
        <v>103.89980799999998</v>
      </c>
      <c r="P130" s="141" t="s">
        <v>1029</v>
      </c>
    </row>
    <row r="131" spans="1:16" ht="14.5" hidden="1" outlineLevel="1" x14ac:dyDescent="0.35">
      <c r="A131" s="137">
        <f t="shared" si="2"/>
        <v>15</v>
      </c>
      <c r="B131" s="138" t="s">
        <v>335</v>
      </c>
      <c r="C131" s="139" t="s">
        <v>254</v>
      </c>
      <c r="D131" s="139" t="s">
        <v>176</v>
      </c>
      <c r="E131" s="139" t="s">
        <v>278</v>
      </c>
      <c r="F131" s="99"/>
      <c r="G131" s="98"/>
      <c r="H131" s="99"/>
      <c r="I131" s="98"/>
      <c r="J131" s="99"/>
      <c r="K131" s="99"/>
      <c r="L131" s="98"/>
      <c r="M131" s="99"/>
      <c r="N131" s="142">
        <v>250.25</v>
      </c>
      <c r="O131" s="548">
        <v>298.99869999999999</v>
      </c>
      <c r="P131" s="141" t="s">
        <v>1029</v>
      </c>
    </row>
    <row r="132" spans="1:16" ht="14.5" hidden="1" outlineLevel="1" x14ac:dyDescent="0.35">
      <c r="A132" s="137">
        <f t="shared" si="2"/>
        <v>16</v>
      </c>
      <c r="B132" s="138" t="s">
        <v>336</v>
      </c>
      <c r="C132" s="139" t="s">
        <v>254</v>
      </c>
      <c r="D132" s="139" t="s">
        <v>176</v>
      </c>
      <c r="E132" s="139" t="s">
        <v>278</v>
      </c>
      <c r="F132" s="99"/>
      <c r="G132" s="98"/>
      <c r="H132" s="99"/>
      <c r="I132" s="98"/>
      <c r="J132" s="99"/>
      <c r="K132" s="99"/>
      <c r="L132" s="98"/>
      <c r="M132" s="99"/>
      <c r="N132" s="142">
        <v>99.6</v>
      </c>
      <c r="O132" s="548">
        <v>119.00207999999999</v>
      </c>
      <c r="P132" s="141" t="s">
        <v>1029</v>
      </c>
    </row>
    <row r="133" spans="1:16" ht="14.5" hidden="1" outlineLevel="1" x14ac:dyDescent="0.35">
      <c r="A133" s="137">
        <f t="shared" si="2"/>
        <v>17</v>
      </c>
      <c r="B133" s="138" t="s">
        <v>337</v>
      </c>
      <c r="C133" s="139" t="s">
        <v>256</v>
      </c>
      <c r="D133" s="139" t="s">
        <v>176</v>
      </c>
      <c r="E133" s="139" t="s">
        <v>278</v>
      </c>
      <c r="F133" s="99"/>
      <c r="G133" s="98"/>
      <c r="H133" s="99"/>
      <c r="I133" s="98"/>
      <c r="J133" s="99"/>
      <c r="K133" s="99"/>
      <c r="L133" s="98"/>
      <c r="M133" s="99"/>
      <c r="N133" s="142">
        <v>50</v>
      </c>
      <c r="O133" s="548">
        <v>59.739999999999995</v>
      </c>
      <c r="P133" s="141" t="s">
        <v>1323</v>
      </c>
    </row>
    <row r="134" spans="1:16" ht="14.5" hidden="1" outlineLevel="1" x14ac:dyDescent="0.35">
      <c r="A134" s="137">
        <f t="shared" si="2"/>
        <v>18</v>
      </c>
      <c r="B134" s="138" t="s">
        <v>338</v>
      </c>
      <c r="C134" s="139" t="s">
        <v>254</v>
      </c>
      <c r="D134" s="139" t="s">
        <v>176</v>
      </c>
      <c r="E134" s="139" t="s">
        <v>278</v>
      </c>
      <c r="F134" s="99"/>
      <c r="G134" s="98"/>
      <c r="H134" s="99"/>
      <c r="I134" s="98"/>
      <c r="J134" s="99"/>
      <c r="K134" s="99"/>
      <c r="L134" s="98"/>
      <c r="M134" s="99"/>
      <c r="N134" s="142">
        <v>58.58</v>
      </c>
      <c r="O134" s="548">
        <v>69.991383999999996</v>
      </c>
      <c r="P134" s="141" t="s">
        <v>1029</v>
      </c>
    </row>
    <row r="135" spans="1:16" ht="14.5" hidden="1" outlineLevel="1" x14ac:dyDescent="0.35">
      <c r="A135" s="137">
        <f t="shared" si="2"/>
        <v>19</v>
      </c>
      <c r="B135" s="138" t="s">
        <v>339</v>
      </c>
      <c r="C135" s="139" t="s">
        <v>254</v>
      </c>
      <c r="D135" s="139" t="s">
        <v>176</v>
      </c>
      <c r="E135" s="139" t="s">
        <v>278</v>
      </c>
      <c r="F135" s="99"/>
      <c r="G135" s="98"/>
      <c r="H135" s="99"/>
      <c r="I135" s="98"/>
      <c r="J135" s="99"/>
      <c r="K135" s="99"/>
      <c r="L135" s="98"/>
      <c r="M135" s="99"/>
      <c r="N135" s="142">
        <v>41.01</v>
      </c>
      <c r="O135" s="548">
        <v>48.998747999999999</v>
      </c>
      <c r="P135" s="141" t="s">
        <v>1029</v>
      </c>
    </row>
    <row r="136" spans="1:16" ht="14.5" hidden="1" outlineLevel="1" x14ac:dyDescent="0.35">
      <c r="A136" s="137">
        <f t="shared" si="2"/>
        <v>20</v>
      </c>
      <c r="B136" s="138" t="s">
        <v>340</v>
      </c>
      <c r="C136" s="139" t="s">
        <v>254</v>
      </c>
      <c r="D136" s="139" t="s">
        <v>176</v>
      </c>
      <c r="E136" s="139" t="s">
        <v>278</v>
      </c>
      <c r="F136" s="99"/>
      <c r="G136" s="98"/>
      <c r="H136" s="99"/>
      <c r="I136" s="98"/>
      <c r="J136" s="99"/>
      <c r="K136" s="99"/>
      <c r="L136" s="98"/>
      <c r="M136" s="99"/>
      <c r="N136" s="142">
        <v>125.54</v>
      </c>
      <c r="O136" s="548">
        <v>149.995192</v>
      </c>
      <c r="P136" s="141" t="s">
        <v>1029</v>
      </c>
    </row>
    <row r="137" spans="1:16" ht="14.5" hidden="1" outlineLevel="1" x14ac:dyDescent="0.35">
      <c r="A137" s="137">
        <f t="shared" si="2"/>
        <v>21</v>
      </c>
      <c r="B137" s="138" t="s">
        <v>341</v>
      </c>
      <c r="C137" s="139" t="s">
        <v>256</v>
      </c>
      <c r="D137" s="139" t="s">
        <v>176</v>
      </c>
      <c r="E137" s="139" t="s">
        <v>278</v>
      </c>
      <c r="F137" s="99"/>
      <c r="G137" s="98"/>
      <c r="H137" s="99"/>
      <c r="I137" s="98"/>
      <c r="J137" s="99"/>
      <c r="K137" s="99"/>
      <c r="L137" s="98"/>
      <c r="M137" s="99"/>
      <c r="N137" s="142">
        <v>83.7</v>
      </c>
      <c r="O137" s="548">
        <v>100.00476</v>
      </c>
      <c r="P137" s="141" t="s">
        <v>1030</v>
      </c>
    </row>
    <row r="138" spans="1:16" ht="14.5" hidden="1" outlineLevel="1" x14ac:dyDescent="0.35">
      <c r="A138" s="137">
        <f t="shared" si="2"/>
        <v>22</v>
      </c>
      <c r="B138" s="532" t="s">
        <v>342</v>
      </c>
      <c r="C138" s="139" t="s">
        <v>256</v>
      </c>
      <c r="D138" s="139" t="s">
        <v>176</v>
      </c>
      <c r="E138" s="139" t="s">
        <v>282</v>
      </c>
      <c r="F138" s="150"/>
      <c r="G138" s="145"/>
      <c r="H138" s="150"/>
      <c r="I138" s="145"/>
      <c r="J138" s="99"/>
      <c r="K138" s="99"/>
      <c r="L138" s="98"/>
      <c r="M138" s="99"/>
      <c r="N138" s="142" t="e">
        <v>#N/A</v>
      </c>
      <c r="O138" s="548" t="e">
        <v>#N/A</v>
      </c>
      <c r="P138" s="141" t="e">
        <v>#N/A</v>
      </c>
    </row>
    <row r="139" spans="1:16" ht="14.5" hidden="1" outlineLevel="1" x14ac:dyDescent="0.35">
      <c r="A139" s="137">
        <f t="shared" si="2"/>
        <v>23</v>
      </c>
      <c r="B139" s="138" t="s">
        <v>343</v>
      </c>
      <c r="C139" s="139" t="s">
        <v>281</v>
      </c>
      <c r="D139" s="139" t="s">
        <v>176</v>
      </c>
      <c r="E139" s="139" t="s">
        <v>282</v>
      </c>
      <c r="F139" s="99"/>
      <c r="G139" s="98"/>
      <c r="H139" s="99"/>
      <c r="I139" s="98"/>
      <c r="J139" s="99"/>
      <c r="K139" s="99"/>
      <c r="L139" s="98"/>
      <c r="M139" s="99"/>
      <c r="N139" s="142">
        <v>1.48</v>
      </c>
      <c r="O139" s="548">
        <v>1.7683039999999999</v>
      </c>
      <c r="P139" s="141">
        <v>0</v>
      </c>
    </row>
    <row r="140" spans="1:16" ht="14.5" hidden="1" outlineLevel="1" x14ac:dyDescent="0.35">
      <c r="A140" s="137">
        <f t="shared" si="2"/>
        <v>24</v>
      </c>
      <c r="B140" s="138" t="s">
        <v>344</v>
      </c>
      <c r="C140" s="139" t="s">
        <v>281</v>
      </c>
      <c r="D140" s="139" t="s">
        <v>176</v>
      </c>
      <c r="E140" s="139" t="s">
        <v>282</v>
      </c>
      <c r="F140" s="99"/>
      <c r="G140" s="98"/>
      <c r="H140" s="99"/>
      <c r="I140" s="98"/>
      <c r="J140" s="99"/>
      <c r="K140" s="99"/>
      <c r="L140" s="98"/>
      <c r="M140" s="99"/>
      <c r="N140" s="142">
        <v>4.57</v>
      </c>
      <c r="O140" s="548">
        <v>5.4602360000000001</v>
      </c>
      <c r="P140" s="141">
        <v>0</v>
      </c>
    </row>
    <row r="141" spans="1:16" ht="14.5" hidden="1" outlineLevel="1" x14ac:dyDescent="0.35">
      <c r="A141" s="137">
        <f t="shared" si="2"/>
        <v>25</v>
      </c>
      <c r="B141" s="138" t="s">
        <v>345</v>
      </c>
      <c r="C141" s="139" t="s">
        <v>281</v>
      </c>
      <c r="D141" s="139" t="s">
        <v>176</v>
      </c>
      <c r="E141" s="139" t="s">
        <v>282</v>
      </c>
      <c r="F141" s="99"/>
      <c r="G141" s="98"/>
      <c r="H141" s="99"/>
      <c r="I141" s="98"/>
      <c r="J141" s="99"/>
      <c r="K141" s="99"/>
      <c r="L141" s="98"/>
      <c r="M141" s="99"/>
      <c r="N141" s="142">
        <v>4.57</v>
      </c>
      <c r="O141" s="548">
        <v>5.4602360000000001</v>
      </c>
      <c r="P141" s="141">
        <v>0</v>
      </c>
    </row>
    <row r="142" spans="1:16" ht="14.5" hidden="1" outlineLevel="1" x14ac:dyDescent="0.35">
      <c r="A142" s="137">
        <f t="shared" si="2"/>
        <v>26</v>
      </c>
      <c r="B142" s="138" t="s">
        <v>346</v>
      </c>
      <c r="C142" s="139" t="s">
        <v>281</v>
      </c>
      <c r="D142" s="139" t="s">
        <v>176</v>
      </c>
      <c r="E142" s="139" t="s">
        <v>282</v>
      </c>
      <c r="F142" s="99"/>
      <c r="G142" s="98"/>
      <c r="H142" s="99"/>
      <c r="I142" s="98"/>
      <c r="J142" s="99"/>
      <c r="K142" s="99"/>
      <c r="L142" s="98"/>
      <c r="M142" s="99"/>
      <c r="N142" s="142">
        <v>5.71</v>
      </c>
      <c r="O142" s="548">
        <v>6.8223079999999996</v>
      </c>
      <c r="P142" s="141">
        <v>0</v>
      </c>
    </row>
    <row r="143" spans="1:16" ht="14.5" hidden="1" outlineLevel="1" x14ac:dyDescent="0.35">
      <c r="A143" s="137">
        <f t="shared" si="2"/>
        <v>27</v>
      </c>
      <c r="B143" s="138" t="s">
        <v>347</v>
      </c>
      <c r="C143" s="139" t="s">
        <v>281</v>
      </c>
      <c r="D143" s="139" t="s">
        <v>176</v>
      </c>
      <c r="E143" s="139" t="s">
        <v>282</v>
      </c>
      <c r="F143" s="99"/>
      <c r="G143" s="98"/>
      <c r="H143" s="99"/>
      <c r="I143" s="98"/>
      <c r="J143" s="99"/>
      <c r="K143" s="99"/>
      <c r="L143" s="98"/>
      <c r="M143" s="99"/>
      <c r="N143" s="142">
        <v>4</v>
      </c>
      <c r="O143" s="548">
        <v>4.7791999999999994</v>
      </c>
      <c r="P143" s="141">
        <v>0</v>
      </c>
    </row>
    <row r="144" spans="1:16" ht="14.5" hidden="1" outlineLevel="1" x14ac:dyDescent="0.35">
      <c r="A144" s="137">
        <f t="shared" si="2"/>
        <v>28</v>
      </c>
      <c r="B144" s="138" t="s">
        <v>348</v>
      </c>
      <c r="C144" s="139" t="s">
        <v>281</v>
      </c>
      <c r="D144" s="139" t="s">
        <v>176</v>
      </c>
      <c r="E144" s="139" t="s">
        <v>282</v>
      </c>
      <c r="F144" s="99"/>
      <c r="G144" s="98"/>
      <c r="H144" s="99"/>
      <c r="I144" s="98"/>
      <c r="J144" s="99"/>
      <c r="K144" s="99"/>
      <c r="L144" s="98"/>
      <c r="M144" s="99"/>
      <c r="N144" s="142">
        <v>9</v>
      </c>
      <c r="O144" s="548">
        <v>10.7532</v>
      </c>
      <c r="P144" s="141">
        <v>0</v>
      </c>
    </row>
    <row r="145" spans="1:16" ht="14.5" hidden="1" outlineLevel="1" x14ac:dyDescent="0.35">
      <c r="A145" s="137">
        <f t="shared" si="2"/>
        <v>29</v>
      </c>
      <c r="B145" s="138" t="s">
        <v>349</v>
      </c>
      <c r="C145" s="139" t="s">
        <v>281</v>
      </c>
      <c r="D145" s="139" t="s">
        <v>176</v>
      </c>
      <c r="E145" s="139" t="s">
        <v>282</v>
      </c>
      <c r="F145" s="99"/>
      <c r="G145" s="98"/>
      <c r="H145" s="99"/>
      <c r="I145" s="98"/>
      <c r="J145" s="99"/>
      <c r="K145" s="99"/>
      <c r="L145" s="98"/>
      <c r="M145" s="99"/>
      <c r="N145" s="142">
        <v>8</v>
      </c>
      <c r="O145" s="548">
        <v>9.5583999999999989</v>
      </c>
      <c r="P145" s="141">
        <v>0</v>
      </c>
    </row>
    <row r="146" spans="1:16" ht="14.5" hidden="1" outlineLevel="1" x14ac:dyDescent="0.35">
      <c r="A146" s="137">
        <f t="shared" si="2"/>
        <v>30</v>
      </c>
      <c r="B146" s="138" t="s">
        <v>350</v>
      </c>
      <c r="C146" s="139" t="s">
        <v>281</v>
      </c>
      <c r="D146" s="139" t="s">
        <v>176</v>
      </c>
      <c r="E146" s="139" t="s">
        <v>282</v>
      </c>
      <c r="F146" s="99"/>
      <c r="G146" s="98"/>
      <c r="H146" s="99"/>
      <c r="I146" s="98"/>
      <c r="J146" s="99"/>
      <c r="K146" s="99"/>
      <c r="L146" s="98"/>
      <c r="M146" s="99"/>
      <c r="N146" s="142">
        <v>10</v>
      </c>
      <c r="O146" s="548">
        <v>11.948</v>
      </c>
      <c r="P146" s="141">
        <v>0</v>
      </c>
    </row>
    <row r="147" spans="1:16" ht="14.5" hidden="1" outlineLevel="1" x14ac:dyDescent="0.35">
      <c r="A147" s="137">
        <f t="shared" si="2"/>
        <v>31</v>
      </c>
      <c r="B147" s="532" t="s">
        <v>351</v>
      </c>
      <c r="C147" s="139" t="s">
        <v>254</v>
      </c>
      <c r="D147" s="139" t="s">
        <v>257</v>
      </c>
      <c r="E147" s="139" t="s">
        <v>278</v>
      </c>
      <c r="F147" s="99"/>
      <c r="G147" s="98"/>
      <c r="H147" s="99"/>
      <c r="I147" s="98"/>
      <c r="J147" s="99"/>
      <c r="K147" s="99"/>
      <c r="L147" s="98"/>
      <c r="M147" s="99"/>
      <c r="N147" s="142" t="e">
        <v>#N/A</v>
      </c>
      <c r="O147" s="548" t="e">
        <v>#N/A</v>
      </c>
      <c r="P147" s="141" t="e">
        <v>#N/A</v>
      </c>
    </row>
    <row r="148" spans="1:16" ht="14.5" hidden="1" outlineLevel="1" x14ac:dyDescent="0.35">
      <c r="A148" s="137">
        <f t="shared" si="2"/>
        <v>32</v>
      </c>
      <c r="B148" s="532" t="s">
        <v>352</v>
      </c>
      <c r="C148" s="139" t="s">
        <v>254</v>
      </c>
      <c r="D148" s="139" t="s">
        <v>257</v>
      </c>
      <c r="E148" s="139" t="s">
        <v>278</v>
      </c>
      <c r="F148" s="99"/>
      <c r="G148" s="98"/>
      <c r="H148" s="150"/>
      <c r="I148" s="145"/>
      <c r="J148" s="144"/>
      <c r="K148" s="99"/>
      <c r="L148" s="98"/>
      <c r="M148" s="99"/>
      <c r="N148" s="142" t="e">
        <v>#N/A</v>
      </c>
      <c r="O148" s="548" t="e">
        <v>#N/A</v>
      </c>
      <c r="P148" s="141" t="e">
        <v>#N/A</v>
      </c>
    </row>
    <row r="149" spans="1:16" ht="14.5" hidden="1" outlineLevel="1" x14ac:dyDescent="0.35">
      <c r="A149" s="137">
        <f t="shared" si="2"/>
        <v>33</v>
      </c>
      <c r="B149" s="532" t="s">
        <v>353</v>
      </c>
      <c r="C149" s="139" t="s">
        <v>254</v>
      </c>
      <c r="D149" s="139" t="s">
        <v>257</v>
      </c>
      <c r="E149" s="139" t="s">
        <v>278</v>
      </c>
      <c r="F149" s="99"/>
      <c r="G149" s="98"/>
      <c r="H149" s="99"/>
      <c r="I149" s="98"/>
      <c r="J149" s="99"/>
      <c r="K149" s="99"/>
      <c r="L149" s="98"/>
      <c r="M149" s="99"/>
      <c r="N149" s="142" t="e">
        <v>#N/A</v>
      </c>
      <c r="O149" s="548" t="e">
        <v>#N/A</v>
      </c>
      <c r="P149" s="141" t="e">
        <v>#N/A</v>
      </c>
    </row>
    <row r="150" spans="1:16" ht="14.5" collapsed="1" x14ac:dyDescent="0.35">
      <c r="A150" s="137">
        <f t="shared" si="2"/>
        <v>34</v>
      </c>
      <c r="B150" s="138" t="s">
        <v>354</v>
      </c>
      <c r="C150" s="139" t="s">
        <v>256</v>
      </c>
      <c r="D150" s="139" t="s">
        <v>176</v>
      </c>
      <c r="E150" s="139" t="s">
        <v>278</v>
      </c>
      <c r="F150" s="142"/>
      <c r="G150" s="142"/>
      <c r="H150" s="142"/>
      <c r="I150" s="141"/>
      <c r="J150" s="144"/>
      <c r="K150" s="99"/>
      <c r="L150" s="98"/>
      <c r="M150" s="99"/>
      <c r="N150" s="142">
        <v>200</v>
      </c>
      <c r="O150" s="548">
        <v>238.96</v>
      </c>
      <c r="P150" s="141">
        <v>0</v>
      </c>
    </row>
    <row r="151" spans="1:16" ht="14.5" x14ac:dyDescent="0.35">
      <c r="A151" s="137">
        <f t="shared" si="2"/>
        <v>35</v>
      </c>
      <c r="B151" s="138" t="s">
        <v>355</v>
      </c>
      <c r="C151" s="139" t="s">
        <v>256</v>
      </c>
      <c r="D151" s="139" t="s">
        <v>176</v>
      </c>
      <c r="E151" s="139" t="s">
        <v>278</v>
      </c>
      <c r="F151" s="142"/>
      <c r="G151" s="142"/>
      <c r="H151" s="142"/>
      <c r="I151" s="141"/>
      <c r="J151" s="144"/>
      <c r="K151" s="99"/>
      <c r="L151" s="98"/>
      <c r="M151" s="99"/>
      <c r="N151" s="142">
        <v>500</v>
      </c>
      <c r="O151" s="548">
        <v>597.4</v>
      </c>
      <c r="P151" s="141">
        <v>0</v>
      </c>
    </row>
    <row r="152" spans="1:16" ht="14.5" x14ac:dyDescent="0.35">
      <c r="A152" s="137">
        <f t="shared" si="2"/>
        <v>36</v>
      </c>
      <c r="B152" s="138" t="s">
        <v>356</v>
      </c>
      <c r="C152" s="139" t="s">
        <v>254</v>
      </c>
      <c r="D152" s="139" t="s">
        <v>176</v>
      </c>
      <c r="E152" s="139" t="s">
        <v>278</v>
      </c>
      <c r="F152" s="142"/>
      <c r="G152" s="142"/>
      <c r="H152" s="142"/>
      <c r="I152" s="141"/>
      <c r="J152" s="144"/>
      <c r="K152" s="99"/>
      <c r="L152" s="98"/>
      <c r="M152" s="99"/>
      <c r="N152" s="142">
        <v>290</v>
      </c>
      <c r="O152" s="548">
        <v>346.49199999999996</v>
      </c>
      <c r="P152" s="141" t="s">
        <v>1031</v>
      </c>
    </row>
    <row r="153" spans="1:16" ht="14.5" x14ac:dyDescent="0.35">
      <c r="A153" s="137">
        <f t="shared" si="2"/>
        <v>37</v>
      </c>
      <c r="B153" s="138" t="s">
        <v>357</v>
      </c>
      <c r="C153" s="139" t="s">
        <v>254</v>
      </c>
      <c r="D153" s="139" t="s">
        <v>176</v>
      </c>
      <c r="E153" s="139" t="s">
        <v>278</v>
      </c>
      <c r="F153" s="142"/>
      <c r="G153" s="142"/>
      <c r="H153" s="142"/>
      <c r="I153" s="141"/>
      <c r="J153" s="144"/>
      <c r="K153" s="99"/>
      <c r="L153" s="98"/>
      <c r="M153" s="99"/>
      <c r="N153" s="142">
        <v>420</v>
      </c>
      <c r="O153" s="548">
        <v>501.81599999999997</v>
      </c>
      <c r="P153" s="141" t="s">
        <v>1031</v>
      </c>
    </row>
    <row r="154" spans="1:16" ht="14.5" x14ac:dyDescent="0.35">
      <c r="A154" s="137">
        <f t="shared" si="2"/>
        <v>38</v>
      </c>
      <c r="B154" s="138" t="s">
        <v>358</v>
      </c>
      <c r="C154" s="139" t="s">
        <v>254</v>
      </c>
      <c r="D154" s="139" t="s">
        <v>176</v>
      </c>
      <c r="E154" s="139" t="s">
        <v>278</v>
      </c>
      <c r="F154" s="142"/>
      <c r="G154" s="142"/>
      <c r="H154" s="142"/>
      <c r="I154" s="141"/>
      <c r="J154" s="144"/>
      <c r="K154" s="99"/>
      <c r="L154" s="98"/>
      <c r="M154" s="99"/>
      <c r="N154" s="142">
        <v>540</v>
      </c>
      <c r="O154" s="548">
        <v>645.19200000000001</v>
      </c>
      <c r="P154" s="141" t="s">
        <v>1031</v>
      </c>
    </row>
    <row r="155" spans="1:16" ht="14.5" x14ac:dyDescent="0.35">
      <c r="A155" s="137">
        <f t="shared" si="2"/>
        <v>39</v>
      </c>
      <c r="B155" s="138" t="s">
        <v>359</v>
      </c>
      <c r="C155" s="139" t="s">
        <v>256</v>
      </c>
      <c r="D155" s="139" t="s">
        <v>176</v>
      </c>
      <c r="E155" s="139" t="s">
        <v>278</v>
      </c>
      <c r="F155" s="142"/>
      <c r="G155" s="142"/>
      <c r="H155" s="142"/>
      <c r="I155" s="141"/>
      <c r="J155" s="144"/>
      <c r="K155" s="99"/>
      <c r="L155" s="98"/>
      <c r="M155" s="99"/>
      <c r="N155" s="142">
        <v>450</v>
      </c>
      <c r="O155" s="548">
        <v>537.66</v>
      </c>
      <c r="P155" s="141">
        <v>0</v>
      </c>
    </row>
    <row r="156" spans="1:16" ht="14.5" x14ac:dyDescent="0.35">
      <c r="A156" s="137">
        <f t="shared" si="2"/>
        <v>40</v>
      </c>
      <c r="B156" s="138" t="s">
        <v>360</v>
      </c>
      <c r="C156" s="139" t="s">
        <v>256</v>
      </c>
      <c r="D156" s="139" t="s">
        <v>176</v>
      </c>
      <c r="E156" s="139" t="s">
        <v>278</v>
      </c>
      <c r="F156" s="142"/>
      <c r="G156" s="142"/>
      <c r="H156" s="142"/>
      <c r="I156" s="141"/>
      <c r="J156" s="144"/>
      <c r="K156" s="99"/>
      <c r="L156" s="98"/>
      <c r="M156" s="99"/>
      <c r="N156" s="142">
        <v>798</v>
      </c>
      <c r="O156" s="548">
        <v>953.45039999999995</v>
      </c>
      <c r="P156" s="141">
        <v>0</v>
      </c>
    </row>
    <row r="157" spans="1:16" ht="14.5" x14ac:dyDescent="0.35">
      <c r="A157" s="137">
        <f t="shared" si="2"/>
        <v>41</v>
      </c>
      <c r="B157" s="138" t="s">
        <v>361</v>
      </c>
      <c r="C157" s="139" t="s">
        <v>256</v>
      </c>
      <c r="D157" s="139" t="s">
        <v>176</v>
      </c>
      <c r="E157" s="139" t="s">
        <v>278</v>
      </c>
      <c r="F157" s="142"/>
      <c r="G157" s="142"/>
      <c r="H157" s="142"/>
      <c r="I157" s="141"/>
      <c r="J157" s="144"/>
      <c r="K157" s="99"/>
      <c r="L157" s="98"/>
      <c r="M157" s="99"/>
      <c r="N157" s="142">
        <v>1198</v>
      </c>
      <c r="O157" s="548">
        <v>1431.3703999999998</v>
      </c>
      <c r="P157" s="141">
        <v>0</v>
      </c>
    </row>
    <row r="158" spans="1:16" ht="14.5" x14ac:dyDescent="0.35">
      <c r="A158" s="137">
        <f t="shared" si="2"/>
        <v>42</v>
      </c>
      <c r="B158" s="138" t="s">
        <v>362</v>
      </c>
      <c r="C158" s="139" t="s">
        <v>281</v>
      </c>
      <c r="D158" s="139" t="s">
        <v>176</v>
      </c>
      <c r="E158" s="139" t="s">
        <v>278</v>
      </c>
      <c r="F158" s="142"/>
      <c r="G158" s="142"/>
      <c r="H158" s="142"/>
      <c r="I158" s="141"/>
      <c r="J158" s="144"/>
      <c r="K158" s="99"/>
      <c r="L158" s="98"/>
      <c r="M158" s="99"/>
      <c r="N158" s="142">
        <v>100</v>
      </c>
      <c r="O158" s="548">
        <v>119.47999999999999</v>
      </c>
      <c r="P158" s="141" t="s">
        <v>1032</v>
      </c>
    </row>
    <row r="159" spans="1:16" ht="14.5" x14ac:dyDescent="0.35">
      <c r="A159" s="137">
        <f t="shared" si="2"/>
        <v>43</v>
      </c>
      <c r="B159" s="138" t="s">
        <v>363</v>
      </c>
      <c r="C159" s="139" t="s">
        <v>281</v>
      </c>
      <c r="D159" s="139" t="s">
        <v>176</v>
      </c>
      <c r="E159" s="139" t="s">
        <v>278</v>
      </c>
      <c r="F159" s="142"/>
      <c r="G159" s="142"/>
      <c r="H159" s="142"/>
      <c r="I159" s="141"/>
      <c r="J159" s="144"/>
      <c r="K159" s="99"/>
      <c r="L159" s="98"/>
      <c r="M159" s="99"/>
      <c r="N159" s="142">
        <v>150</v>
      </c>
      <c r="O159" s="548">
        <v>179.22</v>
      </c>
      <c r="P159" s="141" t="s">
        <v>1032</v>
      </c>
    </row>
    <row r="160" spans="1:16" ht="14.5" x14ac:dyDescent="0.35">
      <c r="A160" s="137">
        <f t="shared" si="2"/>
        <v>44</v>
      </c>
      <c r="B160" s="138" t="s">
        <v>364</v>
      </c>
      <c r="C160" s="139" t="s">
        <v>281</v>
      </c>
      <c r="D160" s="139" t="s">
        <v>176</v>
      </c>
      <c r="E160" s="139" t="s">
        <v>278</v>
      </c>
      <c r="F160" s="142"/>
      <c r="G160" s="142"/>
      <c r="H160" s="142"/>
      <c r="I160" s="141"/>
      <c r="J160" s="144"/>
      <c r="K160" s="99"/>
      <c r="L160" s="98"/>
      <c r="M160" s="99"/>
      <c r="N160" s="142">
        <v>300</v>
      </c>
      <c r="O160" s="548">
        <v>358.44</v>
      </c>
      <c r="P160" s="141" t="s">
        <v>1032</v>
      </c>
    </row>
    <row r="161" spans="1:16" ht="14.5" x14ac:dyDescent="0.35">
      <c r="A161" s="137">
        <f t="shared" si="2"/>
        <v>45</v>
      </c>
      <c r="B161" s="138" t="s">
        <v>365</v>
      </c>
      <c r="C161" s="139" t="s">
        <v>256</v>
      </c>
      <c r="D161" s="139" t="s">
        <v>176</v>
      </c>
      <c r="E161" s="139" t="s">
        <v>278</v>
      </c>
      <c r="F161" s="151"/>
      <c r="G161" s="141"/>
      <c r="H161" s="151"/>
      <c r="I161" s="141"/>
      <c r="J161" s="144"/>
      <c r="K161" s="99"/>
      <c r="L161" s="98"/>
      <c r="M161" s="99"/>
      <c r="N161" s="142">
        <v>149</v>
      </c>
      <c r="O161" s="548">
        <v>178.02519999999998</v>
      </c>
      <c r="P161" s="141">
        <v>0</v>
      </c>
    </row>
    <row r="162" spans="1:16" s="354" customFormat="1" ht="14.5" x14ac:dyDescent="0.35">
      <c r="A162" s="137">
        <f t="shared" si="2"/>
        <v>46</v>
      </c>
      <c r="B162" s="138" t="s">
        <v>1190</v>
      </c>
      <c r="C162" s="139" t="s">
        <v>281</v>
      </c>
      <c r="D162" s="139" t="s">
        <v>255</v>
      </c>
      <c r="E162" s="139" t="s">
        <v>284</v>
      </c>
      <c r="F162" s="151"/>
      <c r="G162" s="141"/>
      <c r="H162" s="151"/>
      <c r="I162" s="141"/>
      <c r="J162" s="144"/>
      <c r="K162" s="542"/>
      <c r="L162" s="141"/>
      <c r="M162" s="542"/>
      <c r="N162" s="543">
        <v>25</v>
      </c>
      <c r="O162" s="548">
        <v>29</v>
      </c>
      <c r="P162" s="141" t="s">
        <v>1324</v>
      </c>
    </row>
    <row r="163" spans="1:16" s="354" customFormat="1" ht="14.5" x14ac:dyDescent="0.35">
      <c r="A163" s="137">
        <f t="shared" si="2"/>
        <v>47</v>
      </c>
      <c r="B163" s="138" t="s">
        <v>1191</v>
      </c>
      <c r="C163" s="139" t="s">
        <v>281</v>
      </c>
      <c r="D163" s="139" t="s">
        <v>255</v>
      </c>
      <c r="E163" s="139" t="s">
        <v>284</v>
      </c>
      <c r="F163" s="151"/>
      <c r="G163" s="141"/>
      <c r="H163" s="151"/>
      <c r="I163" s="141"/>
      <c r="J163" s="144"/>
      <c r="K163" s="542"/>
      <c r="L163" s="141"/>
      <c r="M163" s="542"/>
      <c r="N163" s="543">
        <v>102.59</v>
      </c>
      <c r="O163" s="548">
        <v>119</v>
      </c>
      <c r="P163" s="141" t="s">
        <v>1324</v>
      </c>
    </row>
    <row r="164" spans="1:16" s="354" customFormat="1" ht="14.5" x14ac:dyDescent="0.35">
      <c r="A164" s="137">
        <f t="shared" si="2"/>
        <v>48</v>
      </c>
      <c r="B164" s="138" t="s">
        <v>1192</v>
      </c>
      <c r="C164" s="139" t="s">
        <v>281</v>
      </c>
      <c r="D164" s="139" t="s">
        <v>255</v>
      </c>
      <c r="E164" s="139" t="s">
        <v>284</v>
      </c>
      <c r="F164" s="151"/>
      <c r="G164" s="141"/>
      <c r="H164" s="151"/>
      <c r="I164" s="141"/>
      <c r="J164" s="144"/>
      <c r="K164" s="542"/>
      <c r="L164" s="141"/>
      <c r="M164" s="542"/>
      <c r="N164" s="543">
        <v>180.17</v>
      </c>
      <c r="O164" s="548">
        <v>209</v>
      </c>
      <c r="P164" s="141" t="s">
        <v>1324</v>
      </c>
    </row>
    <row r="165" spans="1:16" s="354" customFormat="1" ht="14.5" x14ac:dyDescent="0.35">
      <c r="A165" s="137">
        <f t="shared" si="2"/>
        <v>49</v>
      </c>
      <c r="B165" s="138" t="s">
        <v>1193</v>
      </c>
      <c r="C165" s="139" t="s">
        <v>281</v>
      </c>
      <c r="D165" s="139" t="s">
        <v>255</v>
      </c>
      <c r="E165" s="139" t="s">
        <v>284</v>
      </c>
      <c r="F165" s="151"/>
      <c r="G165" s="141"/>
      <c r="H165" s="151"/>
      <c r="I165" s="141"/>
      <c r="J165" s="144"/>
      <c r="K165" s="542"/>
      <c r="L165" s="141"/>
      <c r="M165" s="542"/>
      <c r="N165" s="543">
        <v>42.24</v>
      </c>
      <c r="O165" s="548">
        <v>49</v>
      </c>
      <c r="P165" s="141" t="s">
        <v>1324</v>
      </c>
    </row>
    <row r="166" spans="1:16" s="354" customFormat="1" ht="14.5" x14ac:dyDescent="0.35">
      <c r="A166" s="137">
        <f t="shared" si="2"/>
        <v>50</v>
      </c>
      <c r="B166" s="138" t="s">
        <v>1194</v>
      </c>
      <c r="C166" s="139" t="s">
        <v>281</v>
      </c>
      <c r="D166" s="139" t="s">
        <v>255</v>
      </c>
      <c r="E166" s="139" t="s">
        <v>284</v>
      </c>
      <c r="F166" s="151"/>
      <c r="G166" s="141"/>
      <c r="H166" s="151"/>
      <c r="I166" s="141"/>
      <c r="J166" s="144"/>
      <c r="K166" s="542"/>
      <c r="L166" s="141"/>
      <c r="M166" s="542"/>
      <c r="N166" s="543">
        <v>128.44999999999999</v>
      </c>
      <c r="O166" s="548">
        <v>149</v>
      </c>
      <c r="P166" s="141" t="s">
        <v>1324</v>
      </c>
    </row>
    <row r="167" spans="1:16" s="354" customFormat="1" ht="14.5" x14ac:dyDescent="0.35">
      <c r="A167" s="137">
        <f t="shared" si="2"/>
        <v>51</v>
      </c>
      <c r="B167" s="138" t="s">
        <v>1195</v>
      </c>
      <c r="C167" s="139" t="s">
        <v>281</v>
      </c>
      <c r="D167" s="139" t="s">
        <v>255</v>
      </c>
      <c r="E167" s="139" t="s">
        <v>284</v>
      </c>
      <c r="F167" s="151"/>
      <c r="G167" s="141"/>
      <c r="H167" s="151"/>
      <c r="I167" s="141"/>
      <c r="J167" s="144"/>
      <c r="K167" s="542"/>
      <c r="L167" s="141"/>
      <c r="M167" s="542"/>
      <c r="N167" s="543">
        <v>257.76</v>
      </c>
      <c r="O167" s="548">
        <v>299</v>
      </c>
      <c r="P167" s="141" t="s">
        <v>1324</v>
      </c>
    </row>
    <row r="168" spans="1:16" s="354" customFormat="1" ht="14.5" x14ac:dyDescent="0.35">
      <c r="A168" s="137">
        <f t="shared" si="2"/>
        <v>52</v>
      </c>
      <c r="B168" s="138" t="s">
        <v>1196</v>
      </c>
      <c r="C168" s="139" t="s">
        <v>281</v>
      </c>
      <c r="D168" s="139" t="s">
        <v>255</v>
      </c>
      <c r="E168" s="139" t="s">
        <v>284</v>
      </c>
      <c r="F168" s="151"/>
      <c r="G168" s="141"/>
      <c r="H168" s="151"/>
      <c r="I168" s="141"/>
      <c r="J168" s="144"/>
      <c r="K168" s="542"/>
      <c r="L168" s="141"/>
      <c r="M168" s="542"/>
      <c r="N168" s="543">
        <v>52.59</v>
      </c>
      <c r="O168" s="548">
        <v>61</v>
      </c>
      <c r="P168" s="141" t="s">
        <v>1325</v>
      </c>
    </row>
    <row r="169" spans="1:16" s="354" customFormat="1" ht="14.5" x14ac:dyDescent="0.35">
      <c r="A169" s="137">
        <f t="shared" si="2"/>
        <v>53</v>
      </c>
      <c r="B169" s="138" t="s">
        <v>1197</v>
      </c>
      <c r="C169" s="139" t="s">
        <v>281</v>
      </c>
      <c r="D169" s="139" t="s">
        <v>255</v>
      </c>
      <c r="E169" s="139" t="s">
        <v>284</v>
      </c>
      <c r="F169" s="151"/>
      <c r="G169" s="141"/>
      <c r="H169" s="151"/>
      <c r="I169" s="141"/>
      <c r="J169" s="144"/>
      <c r="K169" s="542"/>
      <c r="L169" s="141"/>
      <c r="M169" s="542"/>
      <c r="N169" s="543">
        <v>171.55</v>
      </c>
      <c r="O169" s="548">
        <v>199</v>
      </c>
      <c r="P169" s="141" t="s">
        <v>1325</v>
      </c>
    </row>
    <row r="170" spans="1:16" s="354" customFormat="1" ht="14.5" x14ac:dyDescent="0.35">
      <c r="A170" s="137">
        <f t="shared" si="2"/>
        <v>54</v>
      </c>
      <c r="B170" s="138" t="s">
        <v>1198</v>
      </c>
      <c r="C170" s="139" t="s">
        <v>281</v>
      </c>
      <c r="D170" s="139" t="s">
        <v>255</v>
      </c>
      <c r="E170" s="139" t="s">
        <v>284</v>
      </c>
      <c r="F170" s="151"/>
      <c r="G170" s="141"/>
      <c r="H170" s="151"/>
      <c r="I170" s="141"/>
      <c r="J170" s="144"/>
      <c r="K170" s="542"/>
      <c r="L170" s="141"/>
      <c r="M170" s="542"/>
      <c r="N170" s="543">
        <v>343.97</v>
      </c>
      <c r="O170" s="548">
        <v>399</v>
      </c>
      <c r="P170" s="141" t="s">
        <v>1325</v>
      </c>
    </row>
    <row r="171" spans="1:16" s="354" customFormat="1" ht="14.5" x14ac:dyDescent="0.35">
      <c r="A171" s="137">
        <f t="shared" si="2"/>
        <v>55</v>
      </c>
      <c r="B171" s="138" t="s">
        <v>1199</v>
      </c>
      <c r="C171" s="139" t="s">
        <v>254</v>
      </c>
      <c r="D171" s="139" t="s">
        <v>255</v>
      </c>
      <c r="E171" s="139" t="s">
        <v>284</v>
      </c>
      <c r="F171" s="151"/>
      <c r="G171" s="141"/>
      <c r="H171" s="151"/>
      <c r="I171" s="141"/>
      <c r="J171" s="144"/>
      <c r="K171" s="542"/>
      <c r="L171" s="141"/>
      <c r="M171" s="542"/>
      <c r="N171" s="543">
        <v>25</v>
      </c>
      <c r="O171" s="548">
        <v>29</v>
      </c>
      <c r="P171" s="141" t="s">
        <v>1326</v>
      </c>
    </row>
    <row r="172" spans="1:16" s="354" customFormat="1" ht="14.5" x14ac:dyDescent="0.35">
      <c r="A172" s="137">
        <f t="shared" si="2"/>
        <v>56</v>
      </c>
      <c r="B172" s="138" t="s">
        <v>1200</v>
      </c>
      <c r="C172" s="139" t="s">
        <v>254</v>
      </c>
      <c r="D172" s="139" t="s">
        <v>255</v>
      </c>
      <c r="E172" s="139" t="s">
        <v>284</v>
      </c>
      <c r="F172" s="151"/>
      <c r="G172" s="141"/>
      <c r="H172" s="151"/>
      <c r="I172" s="141"/>
      <c r="J172" s="144"/>
      <c r="K172" s="542"/>
      <c r="L172" s="141"/>
      <c r="M172" s="542"/>
      <c r="N172" s="543">
        <v>102.59</v>
      </c>
      <c r="O172" s="548">
        <v>119</v>
      </c>
      <c r="P172" s="141" t="s">
        <v>1326</v>
      </c>
    </row>
    <row r="173" spans="1:16" s="354" customFormat="1" ht="14.5" x14ac:dyDescent="0.35">
      <c r="A173" s="137">
        <f t="shared" si="2"/>
        <v>57</v>
      </c>
      <c r="B173" s="138" t="s">
        <v>1201</v>
      </c>
      <c r="C173" s="139" t="s">
        <v>254</v>
      </c>
      <c r="D173" s="139" t="s">
        <v>255</v>
      </c>
      <c r="E173" s="139" t="s">
        <v>284</v>
      </c>
      <c r="F173" s="151"/>
      <c r="G173" s="141"/>
      <c r="H173" s="151"/>
      <c r="I173" s="141"/>
      <c r="J173" s="144"/>
      <c r="K173" s="542"/>
      <c r="L173" s="141"/>
      <c r="M173" s="542"/>
      <c r="N173" s="543">
        <v>180.17</v>
      </c>
      <c r="O173" s="548">
        <v>209</v>
      </c>
      <c r="P173" s="141" t="s">
        <v>1326</v>
      </c>
    </row>
    <row r="174" spans="1:16" s="354" customFormat="1" ht="14.5" x14ac:dyDescent="0.35">
      <c r="A174" s="137">
        <f t="shared" si="2"/>
        <v>58</v>
      </c>
      <c r="B174" s="138" t="s">
        <v>1202</v>
      </c>
      <c r="C174" s="139" t="s">
        <v>254</v>
      </c>
      <c r="D174" s="139" t="s">
        <v>255</v>
      </c>
      <c r="E174" s="139" t="s">
        <v>284</v>
      </c>
      <c r="F174" s="151"/>
      <c r="G174" s="141"/>
      <c r="H174" s="151"/>
      <c r="I174" s="141"/>
      <c r="J174" s="144"/>
      <c r="K174" s="542"/>
      <c r="L174" s="141"/>
      <c r="M174" s="542"/>
      <c r="N174" s="543">
        <v>42.24</v>
      </c>
      <c r="O174" s="548">
        <v>49</v>
      </c>
      <c r="P174" s="141" t="s">
        <v>1326</v>
      </c>
    </row>
    <row r="175" spans="1:16" s="354" customFormat="1" ht="14.5" x14ac:dyDescent="0.35">
      <c r="A175" s="137">
        <f t="shared" si="2"/>
        <v>59</v>
      </c>
      <c r="B175" s="138" t="s">
        <v>1203</v>
      </c>
      <c r="C175" s="139" t="s">
        <v>254</v>
      </c>
      <c r="D175" s="139" t="s">
        <v>255</v>
      </c>
      <c r="E175" s="139" t="s">
        <v>284</v>
      </c>
      <c r="F175" s="151"/>
      <c r="G175" s="141"/>
      <c r="H175" s="151"/>
      <c r="I175" s="141"/>
      <c r="J175" s="144"/>
      <c r="K175" s="542"/>
      <c r="L175" s="141"/>
      <c r="M175" s="542"/>
      <c r="N175" s="543">
        <v>128.44999999999999</v>
      </c>
      <c r="O175" s="548">
        <v>149</v>
      </c>
      <c r="P175" s="141" t="s">
        <v>1326</v>
      </c>
    </row>
    <row r="176" spans="1:16" s="354" customFormat="1" ht="14.5" x14ac:dyDescent="0.35">
      <c r="A176" s="137">
        <f t="shared" si="2"/>
        <v>60</v>
      </c>
      <c r="B176" s="138" t="s">
        <v>1204</v>
      </c>
      <c r="C176" s="139" t="s">
        <v>254</v>
      </c>
      <c r="D176" s="139" t="s">
        <v>255</v>
      </c>
      <c r="E176" s="139" t="s">
        <v>284</v>
      </c>
      <c r="F176" s="151"/>
      <c r="G176" s="141"/>
      <c r="H176" s="151"/>
      <c r="I176" s="141"/>
      <c r="J176" s="144"/>
      <c r="K176" s="542"/>
      <c r="L176" s="141"/>
      <c r="M176" s="542"/>
      <c r="N176" s="543">
        <v>257.76</v>
      </c>
      <c r="O176" s="548">
        <v>299</v>
      </c>
      <c r="P176" s="141" t="s">
        <v>1326</v>
      </c>
    </row>
    <row r="177" spans="1:91" s="354" customFormat="1" ht="14.5" x14ac:dyDescent="0.35">
      <c r="A177" s="137">
        <f t="shared" si="2"/>
        <v>61</v>
      </c>
      <c r="B177" s="138" t="s">
        <v>1205</v>
      </c>
      <c r="C177" s="139" t="s">
        <v>254</v>
      </c>
      <c r="D177" s="139" t="s">
        <v>255</v>
      </c>
      <c r="E177" s="139" t="s">
        <v>284</v>
      </c>
      <c r="F177" s="151"/>
      <c r="G177" s="141"/>
      <c r="H177" s="151"/>
      <c r="I177" s="141"/>
      <c r="J177" s="144"/>
      <c r="K177" s="542"/>
      <c r="L177" s="141"/>
      <c r="M177" s="542"/>
      <c r="N177" s="543">
        <v>52.59</v>
      </c>
      <c r="O177" s="548">
        <v>61</v>
      </c>
      <c r="P177" s="141" t="s">
        <v>1327</v>
      </c>
    </row>
    <row r="178" spans="1:91" s="354" customFormat="1" ht="14.5" x14ac:dyDescent="0.35">
      <c r="A178" s="137">
        <f t="shared" si="2"/>
        <v>62</v>
      </c>
      <c r="B178" s="138" t="s">
        <v>1206</v>
      </c>
      <c r="C178" s="139" t="s">
        <v>254</v>
      </c>
      <c r="D178" s="139" t="s">
        <v>255</v>
      </c>
      <c r="E178" s="139" t="s">
        <v>284</v>
      </c>
      <c r="F178" s="151"/>
      <c r="G178" s="141"/>
      <c r="H178" s="151"/>
      <c r="I178" s="141"/>
      <c r="J178" s="144"/>
      <c r="K178" s="542"/>
      <c r="L178" s="141"/>
      <c r="M178" s="542"/>
      <c r="N178" s="543">
        <v>171.55</v>
      </c>
      <c r="O178" s="548">
        <v>199</v>
      </c>
      <c r="P178" s="141" t="s">
        <v>1327</v>
      </c>
    </row>
    <row r="179" spans="1:91" s="354" customFormat="1" ht="14.5" x14ac:dyDescent="0.35">
      <c r="A179" s="137">
        <f t="shared" si="2"/>
        <v>63</v>
      </c>
      <c r="B179" s="533" t="s">
        <v>1207</v>
      </c>
      <c r="C179" s="534" t="s">
        <v>254</v>
      </c>
      <c r="D179" s="534" t="s">
        <v>255</v>
      </c>
      <c r="E179" s="534" t="s">
        <v>284</v>
      </c>
      <c r="F179" s="547"/>
      <c r="G179" s="544"/>
      <c r="H179" s="547"/>
      <c r="I179" s="544"/>
      <c r="J179" s="536"/>
      <c r="K179" s="535"/>
      <c r="L179" s="544"/>
      <c r="M179" s="535"/>
      <c r="N179" s="545">
        <v>343.97</v>
      </c>
      <c r="O179" s="549">
        <v>399</v>
      </c>
      <c r="P179" s="544" t="s">
        <v>1327</v>
      </c>
    </row>
    <row r="180" spans="1:91" ht="14.5" x14ac:dyDescent="0.35">
      <c r="A180" s="137"/>
      <c r="B180" s="146"/>
      <c r="C180" s="131"/>
      <c r="D180" s="131"/>
      <c r="K180" s="354"/>
      <c r="L180" s="354"/>
      <c r="N180" s="354"/>
      <c r="O180" s="294"/>
    </row>
    <row r="181" spans="1:91" x14ac:dyDescent="0.25">
      <c r="B181" s="131"/>
      <c r="C181" s="131"/>
      <c r="D181" s="131"/>
      <c r="K181" s="354"/>
      <c r="L181" s="354"/>
      <c r="N181" s="354"/>
    </row>
    <row r="182" spans="1:91" x14ac:dyDescent="0.25">
      <c r="B182" s="128"/>
      <c r="C182" s="131"/>
      <c r="D182" s="131"/>
      <c r="K182" s="354"/>
      <c r="L182" s="354"/>
      <c r="N182" s="354"/>
    </row>
    <row r="183" spans="1:91" x14ac:dyDescent="0.25">
      <c r="B183" s="128"/>
      <c r="C183" s="131"/>
      <c r="D183" s="131"/>
    </row>
    <row r="184" spans="1:91" ht="15.5" x14ac:dyDescent="0.25">
      <c r="A184" s="125" t="s">
        <v>366</v>
      </c>
      <c r="B184" s="125"/>
      <c r="C184" s="126"/>
      <c r="D184" s="126"/>
      <c r="E184" s="126"/>
      <c r="F184" s="126"/>
      <c r="G184" s="126"/>
      <c r="H184" s="126"/>
      <c r="I184" s="126"/>
      <c r="J184" s="126"/>
      <c r="K184" s="126"/>
      <c r="L184" s="126"/>
      <c r="M184" s="126"/>
      <c r="N184" s="126"/>
      <c r="O184" s="126"/>
      <c r="P184" s="126"/>
      <c r="Q184" s="126"/>
      <c r="R184" s="126"/>
      <c r="S184" s="126"/>
      <c r="T184" s="126"/>
      <c r="U184" s="126"/>
      <c r="V184" s="126"/>
      <c r="W184" s="126"/>
      <c r="X184" s="126"/>
      <c r="Y184" s="126"/>
      <c r="Z184" s="126"/>
      <c r="AA184" s="126"/>
      <c r="AB184" s="126"/>
      <c r="AC184" s="126"/>
      <c r="AD184" s="126"/>
      <c r="AE184" s="126"/>
      <c r="AF184" s="126"/>
      <c r="AG184" s="126"/>
      <c r="AH184" s="126"/>
      <c r="AI184" s="126"/>
      <c r="AJ184" s="126"/>
      <c r="AK184" s="126"/>
      <c r="AL184" s="126"/>
      <c r="AM184" s="126"/>
      <c r="AN184" s="126"/>
      <c r="AO184" s="126"/>
      <c r="AP184" s="126"/>
      <c r="AQ184" s="126"/>
      <c r="AR184" s="126"/>
      <c r="AS184" s="126"/>
      <c r="AT184" s="126"/>
      <c r="AU184" s="126"/>
      <c r="AV184" s="126"/>
      <c r="AW184" s="126"/>
      <c r="AX184" s="126"/>
      <c r="AY184" s="126"/>
      <c r="AZ184" s="126"/>
      <c r="BA184" s="126"/>
      <c r="BB184" s="126"/>
      <c r="BC184" s="126"/>
      <c r="BD184" s="126"/>
      <c r="BE184" s="126"/>
      <c r="BF184" s="126"/>
      <c r="BG184" s="126"/>
      <c r="BH184" s="126"/>
      <c r="BI184" s="126"/>
      <c r="BJ184" s="126"/>
      <c r="BK184" s="126"/>
      <c r="BL184" s="126"/>
      <c r="BM184" s="126"/>
      <c r="BN184" s="126"/>
      <c r="BO184" s="126"/>
      <c r="BP184" s="126"/>
      <c r="BQ184" s="126"/>
      <c r="BR184" s="126"/>
      <c r="BS184" s="126"/>
      <c r="BT184" s="126"/>
      <c r="BU184" s="126"/>
      <c r="BV184" s="126"/>
      <c r="BW184" s="126"/>
      <c r="BX184" s="126"/>
      <c r="BY184" s="126"/>
      <c r="BZ184" s="126"/>
      <c r="CA184" s="126"/>
      <c r="CB184" s="126"/>
      <c r="CC184" s="126"/>
      <c r="CD184" s="126"/>
      <c r="CE184" s="126"/>
      <c r="CF184" s="126"/>
      <c r="CG184" s="126"/>
      <c r="CH184" s="126"/>
      <c r="CI184" s="126"/>
      <c r="CJ184" s="126"/>
      <c r="CK184" s="126"/>
      <c r="CL184" s="126"/>
      <c r="CM184" s="126"/>
    </row>
    <row r="185" spans="1:91" x14ac:dyDescent="0.25">
      <c r="B185" s="128"/>
      <c r="C185" s="128"/>
      <c r="D185" s="128"/>
    </row>
    <row r="186" spans="1:91" ht="15.5" x14ac:dyDescent="0.35">
      <c r="A186" s="137"/>
      <c r="B186" s="38" t="s">
        <v>366</v>
      </c>
      <c r="C186" s="131"/>
      <c r="D186" s="131"/>
    </row>
    <row r="187" spans="1:91" ht="14.5" x14ac:dyDescent="0.35">
      <c r="A187" s="137"/>
      <c r="B187" s="146" t="s">
        <v>367</v>
      </c>
      <c r="C187" s="131"/>
      <c r="D187" s="131"/>
    </row>
    <row r="188" spans="1:91" ht="14.5" x14ac:dyDescent="0.35">
      <c r="A188" s="137"/>
      <c r="B188" s="152">
        <v>2017</v>
      </c>
      <c r="C188" s="131"/>
      <c r="D188" s="131"/>
      <c r="E188" s="153"/>
      <c r="F188" s="153"/>
      <c r="G188" s="153"/>
      <c r="H188" s="153"/>
      <c r="I188" s="153"/>
      <c r="J188" s="153"/>
      <c r="K188" s="153"/>
      <c r="L188" s="153"/>
      <c r="M188" s="153"/>
      <c r="N188" s="153"/>
      <c r="O188" s="153"/>
      <c r="P188" s="153"/>
      <c r="Q188" s="153"/>
      <c r="R188" s="153"/>
      <c r="S188" s="153"/>
      <c r="T188" s="153"/>
      <c r="U188" s="153"/>
      <c r="V188" s="153"/>
      <c r="W188" s="153"/>
      <c r="X188" s="153"/>
      <c r="Y188" s="153"/>
      <c r="Z188" s="153"/>
      <c r="AA188" s="153"/>
      <c r="AB188" s="153"/>
      <c r="AC188" s="153"/>
    </row>
    <row r="189" spans="1:91" ht="14.5" x14ac:dyDescent="0.35">
      <c r="A189" s="137"/>
      <c r="B189" s="130"/>
      <c r="C189" s="131"/>
      <c r="D189" s="131"/>
      <c r="E189" s="154" t="s">
        <v>368</v>
      </c>
      <c r="F189" s="155"/>
      <c r="G189" s="155"/>
      <c r="H189" s="155"/>
      <c r="I189" s="155"/>
      <c r="J189" s="155"/>
      <c r="K189" s="155"/>
      <c r="L189" s="155"/>
      <c r="M189" s="155"/>
      <c r="N189" s="155"/>
      <c r="O189" s="155"/>
      <c r="P189" s="155"/>
      <c r="Q189" s="155"/>
      <c r="R189" s="155"/>
      <c r="S189" s="155"/>
      <c r="T189" s="155"/>
      <c r="U189" s="155"/>
      <c r="V189" s="155"/>
      <c r="W189" s="155"/>
      <c r="X189" s="155"/>
      <c r="Y189" s="155"/>
      <c r="Z189" s="155"/>
      <c r="AA189" s="155"/>
      <c r="AB189" s="155"/>
      <c r="AC189" s="155"/>
      <c r="AD189" s="156" t="s">
        <v>369</v>
      </c>
      <c r="AE189" s="157"/>
      <c r="AF189" s="157"/>
      <c r="AG189" s="158"/>
      <c r="AH189" s="134"/>
    </row>
    <row r="190" spans="1:91" ht="57.5" x14ac:dyDescent="0.35">
      <c r="A190" s="137"/>
      <c r="B190" s="2" t="s">
        <v>270</v>
      </c>
      <c r="C190" s="2" t="s">
        <v>271</v>
      </c>
      <c r="D190" s="2" t="s">
        <v>272</v>
      </c>
      <c r="E190" s="159" t="s">
        <v>370</v>
      </c>
      <c r="F190" s="159" t="s">
        <v>371</v>
      </c>
      <c r="G190" s="159" t="s">
        <v>372</v>
      </c>
      <c r="H190" s="159" t="s">
        <v>373</v>
      </c>
      <c r="I190" s="159" t="s">
        <v>374</v>
      </c>
      <c r="J190" s="136" t="s">
        <v>375</v>
      </c>
      <c r="K190" s="136" t="s">
        <v>376</v>
      </c>
      <c r="L190" s="136" t="s">
        <v>377</v>
      </c>
      <c r="M190" s="136"/>
      <c r="N190" s="136" t="s">
        <v>378</v>
      </c>
      <c r="O190" s="2" t="s">
        <v>379</v>
      </c>
      <c r="P190" s="159" t="s">
        <v>380</v>
      </c>
      <c r="Q190" s="159" t="s">
        <v>381</v>
      </c>
      <c r="R190" s="159" t="s">
        <v>382</v>
      </c>
      <c r="S190" s="159" t="s">
        <v>383</v>
      </c>
      <c r="T190" s="159" t="s">
        <v>384</v>
      </c>
      <c r="U190" s="159" t="s">
        <v>385</v>
      </c>
      <c r="V190" s="159" t="s">
        <v>386</v>
      </c>
      <c r="W190" s="159" t="s">
        <v>387</v>
      </c>
      <c r="X190" s="159" t="s">
        <v>388</v>
      </c>
      <c r="Y190" s="159" t="s">
        <v>389</v>
      </c>
      <c r="Z190" s="159" t="s">
        <v>390</v>
      </c>
      <c r="AA190" s="159" t="s">
        <v>391</v>
      </c>
      <c r="AB190" s="159" t="s">
        <v>392</v>
      </c>
      <c r="AC190" s="136" t="s">
        <v>393</v>
      </c>
      <c r="AD190" s="2" t="s">
        <v>394</v>
      </c>
      <c r="AE190" s="160" t="s">
        <v>395</v>
      </c>
      <c r="AF190" s="160" t="s">
        <v>396</v>
      </c>
      <c r="AG190" s="2" t="s">
        <v>397</v>
      </c>
      <c r="AH190" s="161" t="s">
        <v>276</v>
      </c>
    </row>
    <row r="191" spans="1:91" ht="14.5" x14ac:dyDescent="0.35">
      <c r="A191" s="137">
        <v>1</v>
      </c>
      <c r="B191" s="162" t="s">
        <v>202</v>
      </c>
      <c r="C191" s="139" t="s">
        <v>254</v>
      </c>
      <c r="D191" s="139" t="s">
        <v>255</v>
      </c>
      <c r="E191" s="163">
        <v>300.86</v>
      </c>
      <c r="F191" s="163">
        <v>348.99759999999998</v>
      </c>
      <c r="G191" s="150"/>
      <c r="H191" s="150"/>
      <c r="I191" s="150"/>
      <c r="J191" s="150"/>
      <c r="K191" s="150"/>
      <c r="L191" s="150"/>
      <c r="M191" s="150"/>
      <c r="N191" s="150"/>
      <c r="O191" s="99"/>
      <c r="P191" s="99"/>
      <c r="Q191" s="99"/>
      <c r="R191" s="150"/>
      <c r="S191" s="164"/>
      <c r="T191" s="164"/>
      <c r="U191" s="164"/>
      <c r="V191" s="164"/>
      <c r="W191" s="165"/>
      <c r="X191" s="164"/>
      <c r="Y191" s="164"/>
      <c r="Z191" s="164"/>
      <c r="AA191" s="164"/>
      <c r="AB191" s="166"/>
      <c r="AC191" s="164"/>
      <c r="AD191" s="150"/>
      <c r="AE191" s="150"/>
      <c r="AF191" s="150"/>
      <c r="AG191" s="99"/>
      <c r="AH191" s="99"/>
    </row>
    <row r="192" spans="1:91" ht="14.5" x14ac:dyDescent="0.35">
      <c r="A192" s="137">
        <v>2</v>
      </c>
      <c r="B192" s="162" t="s">
        <v>203</v>
      </c>
      <c r="C192" s="139" t="s">
        <v>254</v>
      </c>
      <c r="D192" s="139" t="s">
        <v>255</v>
      </c>
      <c r="E192" s="163">
        <v>775</v>
      </c>
      <c r="F192" s="163">
        <v>898.99999999999989</v>
      </c>
      <c r="G192" s="150"/>
      <c r="H192" s="150"/>
      <c r="I192" s="150"/>
      <c r="J192" s="150"/>
      <c r="K192" s="150"/>
      <c r="L192" s="150"/>
      <c r="M192" s="150"/>
      <c r="N192" s="150"/>
      <c r="O192" s="99"/>
      <c r="P192" s="99"/>
      <c r="Q192" s="99"/>
      <c r="R192" s="150"/>
      <c r="S192" s="164"/>
      <c r="T192" s="164"/>
      <c r="U192" s="164"/>
      <c r="V192" s="164"/>
      <c r="W192" s="165"/>
      <c r="X192" s="164"/>
      <c r="Y192" s="164"/>
      <c r="Z192" s="164"/>
      <c r="AA192" s="164"/>
      <c r="AB192" s="166"/>
      <c r="AC192" s="164"/>
      <c r="AD192" s="150"/>
      <c r="AE192" s="150"/>
      <c r="AF192" s="150"/>
      <c r="AG192" s="99"/>
      <c r="AH192" s="99"/>
    </row>
    <row r="193" spans="1:34" ht="14.5" hidden="1" outlineLevel="1" x14ac:dyDescent="0.35">
      <c r="A193" s="137">
        <f t="shared" ref="A193:A216" si="3">1+A192</f>
        <v>3</v>
      </c>
      <c r="B193" s="162" t="s">
        <v>204</v>
      </c>
      <c r="C193" s="139" t="s">
        <v>254</v>
      </c>
      <c r="D193" s="139" t="s">
        <v>255</v>
      </c>
      <c r="E193" s="163">
        <v>430.17</v>
      </c>
      <c r="F193" s="163">
        <v>498.99719999999996</v>
      </c>
      <c r="G193" s="150"/>
      <c r="H193" s="150"/>
      <c r="I193" s="150"/>
      <c r="J193" s="150"/>
      <c r="K193" s="150"/>
      <c r="L193" s="150"/>
      <c r="M193" s="150"/>
      <c r="N193" s="150"/>
      <c r="O193" s="99"/>
      <c r="P193" s="99"/>
      <c r="Q193" s="99"/>
      <c r="R193" s="150"/>
      <c r="S193" s="164"/>
      <c r="T193" s="164"/>
      <c r="U193" s="164"/>
      <c r="V193" s="164"/>
      <c r="W193" s="165"/>
      <c r="X193" s="164"/>
      <c r="Y193" s="164"/>
      <c r="Z193" s="164"/>
      <c r="AA193" s="164"/>
      <c r="AB193" s="166"/>
      <c r="AC193" s="164"/>
      <c r="AD193" s="150"/>
      <c r="AE193" s="150"/>
      <c r="AF193" s="150"/>
      <c r="AG193" s="99"/>
      <c r="AH193" s="99"/>
    </row>
    <row r="194" spans="1:34" ht="14.5" hidden="1" outlineLevel="1" x14ac:dyDescent="0.35">
      <c r="A194" s="137">
        <f t="shared" si="3"/>
        <v>4</v>
      </c>
      <c r="B194" s="162" t="s">
        <v>205</v>
      </c>
      <c r="C194" s="139" t="s">
        <v>254</v>
      </c>
      <c r="D194" s="139" t="s">
        <v>255</v>
      </c>
      <c r="E194" s="163">
        <v>559.48</v>
      </c>
      <c r="F194" s="163">
        <v>648.99680000000001</v>
      </c>
      <c r="G194" s="150"/>
      <c r="H194" s="150"/>
      <c r="I194" s="150"/>
      <c r="J194" s="150"/>
      <c r="K194" s="150"/>
      <c r="L194" s="150"/>
      <c r="M194" s="150"/>
      <c r="N194" s="150"/>
      <c r="O194" s="99"/>
      <c r="P194" s="99"/>
      <c r="Q194" s="99"/>
      <c r="R194" s="150"/>
      <c r="S194" s="164"/>
      <c r="T194" s="164"/>
      <c r="U194" s="164"/>
      <c r="V194" s="164"/>
      <c r="W194" s="165"/>
      <c r="X194" s="164"/>
      <c r="Y194" s="164"/>
      <c r="Z194" s="164"/>
      <c r="AA194" s="164"/>
      <c r="AB194" s="166"/>
      <c r="AC194" s="164"/>
      <c r="AD194" s="150"/>
      <c r="AE194" s="150"/>
      <c r="AF194" s="150"/>
      <c r="AG194" s="99"/>
      <c r="AH194" s="99"/>
    </row>
    <row r="195" spans="1:34" ht="14.5" hidden="1" outlineLevel="1" x14ac:dyDescent="0.35">
      <c r="A195" s="137">
        <f t="shared" si="3"/>
        <v>5</v>
      </c>
      <c r="B195" s="162" t="s">
        <v>206</v>
      </c>
      <c r="C195" s="139" t="s">
        <v>256</v>
      </c>
      <c r="D195" s="139" t="s">
        <v>255</v>
      </c>
      <c r="E195" s="163">
        <v>343.97</v>
      </c>
      <c r="F195" s="163">
        <v>399</v>
      </c>
      <c r="G195" s="150"/>
      <c r="H195" s="150"/>
      <c r="I195" s="150"/>
      <c r="J195" s="150"/>
      <c r="K195" s="150"/>
      <c r="L195" s="150"/>
      <c r="M195" s="150"/>
      <c r="N195" s="150"/>
      <c r="O195" s="99"/>
      <c r="P195" s="99"/>
      <c r="Q195" s="99"/>
      <c r="R195" s="150"/>
      <c r="S195" s="99"/>
      <c r="T195" s="99"/>
      <c r="U195" s="99"/>
      <c r="V195" s="99"/>
      <c r="W195" s="142"/>
      <c r="X195" s="99"/>
      <c r="Y195" s="99"/>
      <c r="Z195" s="99"/>
      <c r="AA195" s="99"/>
      <c r="AB195" s="99"/>
      <c r="AC195" s="99"/>
      <c r="AD195" s="150"/>
      <c r="AE195" s="150"/>
      <c r="AF195" s="150"/>
      <c r="AG195" s="99"/>
      <c r="AH195" s="99"/>
    </row>
    <row r="196" spans="1:34" ht="14.5" hidden="1" outlineLevel="1" x14ac:dyDescent="0.35">
      <c r="A196" s="137">
        <f t="shared" si="3"/>
        <v>6</v>
      </c>
      <c r="B196" s="162" t="s">
        <v>207</v>
      </c>
      <c r="C196" s="139" t="s">
        <v>256</v>
      </c>
      <c r="D196" s="139" t="s">
        <v>255</v>
      </c>
      <c r="E196" s="163">
        <v>473.18</v>
      </c>
      <c r="F196" s="163">
        <v>549</v>
      </c>
      <c r="G196" s="150"/>
      <c r="H196" s="150"/>
      <c r="I196" s="150"/>
      <c r="J196" s="150"/>
      <c r="K196" s="150"/>
      <c r="L196" s="150"/>
      <c r="M196" s="150"/>
      <c r="N196" s="150"/>
      <c r="O196" s="99"/>
      <c r="P196" s="99"/>
      <c r="Q196" s="99"/>
      <c r="R196" s="150"/>
      <c r="S196" s="99"/>
      <c r="T196" s="99"/>
      <c r="U196" s="99"/>
      <c r="V196" s="99"/>
      <c r="W196" s="142"/>
      <c r="X196" s="99"/>
      <c r="Y196" s="99"/>
      <c r="Z196" s="99"/>
      <c r="AA196" s="99"/>
      <c r="AB196" s="99"/>
      <c r="AC196" s="99"/>
      <c r="AD196" s="150"/>
      <c r="AE196" s="150"/>
      <c r="AF196" s="150"/>
      <c r="AG196" s="99"/>
      <c r="AH196" s="99"/>
    </row>
    <row r="197" spans="1:34" ht="14.5" hidden="1" outlineLevel="1" x14ac:dyDescent="0.35">
      <c r="A197" s="137">
        <f t="shared" si="3"/>
        <v>7</v>
      </c>
      <c r="B197" s="162" t="s">
        <v>208</v>
      </c>
      <c r="C197" s="139" t="s">
        <v>256</v>
      </c>
      <c r="D197" s="139" t="s">
        <v>255</v>
      </c>
      <c r="E197" s="163">
        <v>775</v>
      </c>
      <c r="F197" s="163">
        <v>899</v>
      </c>
      <c r="G197" s="150"/>
      <c r="H197" s="150"/>
      <c r="I197" s="150"/>
      <c r="J197" s="150"/>
      <c r="K197" s="150"/>
      <c r="L197" s="150"/>
      <c r="M197" s="150"/>
      <c r="N197" s="150"/>
      <c r="O197" s="99"/>
      <c r="P197" s="99"/>
      <c r="Q197" s="99"/>
      <c r="R197" s="150"/>
      <c r="S197" s="99"/>
      <c r="T197" s="99"/>
      <c r="U197" s="99"/>
      <c r="V197" s="99"/>
      <c r="W197" s="142"/>
      <c r="X197" s="99"/>
      <c r="Y197" s="99"/>
      <c r="Z197" s="167"/>
      <c r="AA197" s="99"/>
      <c r="AB197" s="99"/>
      <c r="AC197" s="99"/>
      <c r="AD197" s="150"/>
      <c r="AE197" s="150"/>
      <c r="AF197" s="150"/>
      <c r="AG197" s="99"/>
      <c r="AH197" s="99"/>
    </row>
    <row r="198" spans="1:34" ht="14.5" hidden="1" outlineLevel="1" x14ac:dyDescent="0.35">
      <c r="A198" s="137">
        <f t="shared" si="3"/>
        <v>8</v>
      </c>
      <c r="B198" s="162" t="s">
        <v>212</v>
      </c>
      <c r="C198" s="139" t="s">
        <v>254</v>
      </c>
      <c r="D198" s="139" t="s">
        <v>257</v>
      </c>
      <c r="E198" s="141">
        <v>244.01</v>
      </c>
      <c r="F198" s="141">
        <v>289</v>
      </c>
      <c r="G198" s="99"/>
      <c r="H198" s="99"/>
      <c r="I198" s="150"/>
      <c r="J198" s="150"/>
      <c r="K198" s="150"/>
      <c r="L198" s="150"/>
      <c r="M198" s="150"/>
      <c r="N198" s="150"/>
      <c r="O198" s="166"/>
      <c r="P198" s="166"/>
      <c r="Q198" s="99"/>
      <c r="R198" s="150"/>
      <c r="S198" s="164"/>
      <c r="T198" s="164"/>
      <c r="U198" s="164"/>
      <c r="V198" s="164"/>
      <c r="W198" s="144"/>
      <c r="X198" s="164"/>
      <c r="Y198" s="164"/>
      <c r="Z198" s="164"/>
      <c r="AA198" s="164"/>
      <c r="AB198" s="166"/>
      <c r="AC198" s="150"/>
      <c r="AD198" s="99"/>
      <c r="AE198" s="150"/>
      <c r="AF198" s="150"/>
      <c r="AG198" s="150"/>
      <c r="AH198" s="99"/>
    </row>
    <row r="199" spans="1:34" ht="14.5" hidden="1" outlineLevel="1" x14ac:dyDescent="0.35">
      <c r="A199" s="137">
        <f t="shared" si="3"/>
        <v>9</v>
      </c>
      <c r="B199" s="162" t="s">
        <v>213</v>
      </c>
      <c r="C199" s="139" t="s">
        <v>254</v>
      </c>
      <c r="D199" s="139" t="s">
        <v>257</v>
      </c>
      <c r="E199" s="163">
        <v>505.76</v>
      </c>
      <c r="F199" s="163">
        <v>599.00191359999997</v>
      </c>
      <c r="G199" s="99"/>
      <c r="H199" s="99"/>
      <c r="I199" s="99"/>
      <c r="J199" s="99"/>
      <c r="K199" s="99"/>
      <c r="L199" s="99"/>
      <c r="M199" s="99"/>
      <c r="N199" s="166"/>
      <c r="O199" s="144"/>
      <c r="P199" s="99"/>
      <c r="Q199" s="99"/>
      <c r="R199" s="150"/>
      <c r="S199" s="164"/>
      <c r="T199" s="164"/>
      <c r="U199" s="164"/>
      <c r="V199" s="164"/>
      <c r="W199" s="165"/>
      <c r="X199" s="164"/>
      <c r="Y199" s="164"/>
      <c r="Z199" s="164"/>
      <c r="AA199" s="164"/>
      <c r="AB199" s="166"/>
      <c r="AC199" s="164"/>
      <c r="AD199" s="150"/>
      <c r="AE199" s="150"/>
      <c r="AF199" s="150"/>
      <c r="AG199" s="150"/>
      <c r="AH199" s="144"/>
    </row>
    <row r="200" spans="1:34" ht="14.5" hidden="1" outlineLevel="1" x14ac:dyDescent="0.35">
      <c r="A200" s="137">
        <f t="shared" si="3"/>
        <v>10</v>
      </c>
      <c r="B200" s="191" t="s">
        <v>871</v>
      </c>
      <c r="C200" s="139" t="s">
        <v>254</v>
      </c>
      <c r="D200" s="139" t="s">
        <v>257</v>
      </c>
      <c r="E200" s="163">
        <v>328.44</v>
      </c>
      <c r="F200" s="163">
        <v>389</v>
      </c>
      <c r="G200" s="99"/>
      <c r="H200" s="99"/>
      <c r="I200" s="99"/>
      <c r="J200" s="99"/>
      <c r="K200" s="99"/>
      <c r="L200" s="99"/>
      <c r="M200" s="99"/>
      <c r="N200" s="166"/>
      <c r="O200" s="99"/>
      <c r="P200" s="99"/>
      <c r="Q200" s="99"/>
      <c r="R200" s="150"/>
      <c r="S200" s="164"/>
      <c r="T200" s="164"/>
      <c r="U200" s="164"/>
      <c r="V200" s="164"/>
      <c r="W200" s="165"/>
      <c r="X200" s="164"/>
      <c r="Y200" s="164"/>
      <c r="Z200" s="164"/>
      <c r="AA200" s="164"/>
      <c r="AB200" s="166"/>
      <c r="AC200" s="164"/>
      <c r="AD200" s="99"/>
      <c r="AE200" s="142"/>
      <c r="AF200" s="150"/>
      <c r="AG200" s="150"/>
      <c r="AH200" s="99"/>
    </row>
    <row r="201" spans="1:34" ht="14.5" hidden="1" outlineLevel="1" x14ac:dyDescent="0.35">
      <c r="A201" s="137">
        <f t="shared" si="3"/>
        <v>11</v>
      </c>
      <c r="B201" s="162" t="s">
        <v>215</v>
      </c>
      <c r="C201" s="139" t="s">
        <v>254</v>
      </c>
      <c r="D201" s="139" t="s">
        <v>257</v>
      </c>
      <c r="E201" s="163">
        <v>328.44</v>
      </c>
      <c r="F201" s="163">
        <v>389</v>
      </c>
      <c r="G201" s="99"/>
      <c r="H201" s="99"/>
      <c r="I201" s="99"/>
      <c r="J201" s="99"/>
      <c r="K201" s="99"/>
      <c r="L201" s="99"/>
      <c r="M201" s="99"/>
      <c r="N201" s="166"/>
      <c r="O201" s="99"/>
      <c r="P201" s="99"/>
      <c r="Q201" s="99"/>
      <c r="R201" s="150"/>
      <c r="S201" s="164"/>
      <c r="T201" s="164"/>
      <c r="U201" s="164"/>
      <c r="V201" s="164"/>
      <c r="W201" s="165"/>
      <c r="X201" s="164"/>
      <c r="Y201" s="164"/>
      <c r="Z201" s="164"/>
      <c r="AA201" s="164"/>
      <c r="AB201" s="166"/>
      <c r="AC201" s="164"/>
      <c r="AD201" s="99"/>
      <c r="AE201" s="142"/>
      <c r="AF201" s="150"/>
      <c r="AG201" s="150"/>
      <c r="AH201" s="99"/>
    </row>
    <row r="202" spans="1:34" ht="14.5" hidden="1" outlineLevel="1" x14ac:dyDescent="0.35">
      <c r="A202" s="137">
        <f t="shared" si="3"/>
        <v>12</v>
      </c>
      <c r="B202" s="162" t="s">
        <v>216</v>
      </c>
      <c r="C202" s="139" t="s">
        <v>256</v>
      </c>
      <c r="D202" s="139" t="s">
        <v>257</v>
      </c>
      <c r="E202" s="163">
        <v>336.9</v>
      </c>
      <c r="F202" s="163">
        <v>399</v>
      </c>
      <c r="G202" s="99"/>
      <c r="H202" s="99"/>
      <c r="I202" s="99"/>
      <c r="J202" s="99"/>
      <c r="K202" s="99"/>
      <c r="L202" s="99"/>
      <c r="M202" s="99"/>
      <c r="N202" s="166"/>
      <c r="O202" s="99"/>
      <c r="P202" s="99"/>
      <c r="Q202" s="99"/>
      <c r="R202" s="150"/>
      <c r="S202" s="164"/>
      <c r="T202" s="164"/>
      <c r="U202" s="164"/>
      <c r="V202" s="164"/>
      <c r="W202" s="144"/>
      <c r="X202" s="164"/>
      <c r="Y202" s="164"/>
      <c r="Z202" s="164"/>
      <c r="AA202" s="164"/>
      <c r="AB202" s="99"/>
      <c r="AC202" s="164"/>
      <c r="AD202" s="99"/>
      <c r="AE202" s="150"/>
      <c r="AF202" s="150"/>
      <c r="AG202" s="150"/>
      <c r="AH202" s="99"/>
    </row>
    <row r="203" spans="1:34" ht="14.5" hidden="1" outlineLevel="1" x14ac:dyDescent="0.35">
      <c r="A203" s="137">
        <f t="shared" si="3"/>
        <v>13</v>
      </c>
      <c r="B203" s="162" t="s">
        <v>217</v>
      </c>
      <c r="C203" s="139" t="s">
        <v>254</v>
      </c>
      <c r="D203" s="139" t="s">
        <v>257</v>
      </c>
      <c r="E203" s="163">
        <v>1265.7</v>
      </c>
      <c r="F203" s="163">
        <v>1499</v>
      </c>
      <c r="G203" s="99"/>
      <c r="H203" s="99"/>
      <c r="I203" s="99"/>
      <c r="J203" s="99"/>
      <c r="K203" s="99"/>
      <c r="L203" s="99"/>
      <c r="M203" s="99"/>
      <c r="N203" s="166"/>
      <c r="O203" s="99"/>
      <c r="P203" s="99"/>
      <c r="Q203" s="99"/>
      <c r="R203" s="150"/>
      <c r="S203" s="164"/>
      <c r="T203" s="164"/>
      <c r="U203" s="164"/>
      <c r="V203" s="164"/>
      <c r="W203" s="165"/>
      <c r="X203" s="164"/>
      <c r="Y203" s="164"/>
      <c r="Z203" s="164"/>
      <c r="AA203" s="164"/>
      <c r="AB203" s="166"/>
      <c r="AC203" s="164"/>
      <c r="AD203" s="150"/>
      <c r="AE203" s="150"/>
      <c r="AF203" s="150"/>
      <c r="AG203" s="150"/>
      <c r="AH203" s="99"/>
    </row>
    <row r="204" spans="1:34" ht="14.5" hidden="1" outlineLevel="1" x14ac:dyDescent="0.35">
      <c r="A204" s="137">
        <f t="shared" si="3"/>
        <v>14</v>
      </c>
      <c r="B204" s="162" t="s">
        <v>218</v>
      </c>
      <c r="C204" s="139" t="s">
        <v>254</v>
      </c>
      <c r="D204" s="139" t="s">
        <v>257</v>
      </c>
      <c r="E204" s="163">
        <v>281.16000000000003</v>
      </c>
      <c r="F204" s="163">
        <v>333</v>
      </c>
      <c r="G204" s="99"/>
      <c r="H204" s="99"/>
      <c r="I204" s="150"/>
      <c r="J204" s="150"/>
      <c r="K204" s="150"/>
      <c r="L204" s="150"/>
      <c r="M204" s="150"/>
      <c r="N204" s="150"/>
      <c r="O204" s="99"/>
      <c r="P204" s="99"/>
      <c r="Q204" s="99"/>
      <c r="R204" s="150"/>
      <c r="S204" s="164"/>
      <c r="T204" s="164"/>
      <c r="U204" s="164"/>
      <c r="V204" s="164"/>
      <c r="W204" s="144"/>
      <c r="X204" s="164"/>
      <c r="Y204" s="164"/>
      <c r="Z204" s="164"/>
      <c r="AA204" s="164"/>
      <c r="AB204" s="166"/>
      <c r="AC204" s="150"/>
      <c r="AD204" s="99"/>
      <c r="AE204" s="150"/>
      <c r="AF204" s="150"/>
      <c r="AG204" s="150"/>
      <c r="AH204" s="99"/>
    </row>
    <row r="205" spans="1:34" ht="14.5" hidden="1" outlineLevel="1" x14ac:dyDescent="0.35">
      <c r="A205" s="137">
        <f t="shared" si="3"/>
        <v>15</v>
      </c>
      <c r="B205" s="162" t="s">
        <v>219</v>
      </c>
      <c r="C205" s="139" t="s">
        <v>256</v>
      </c>
      <c r="D205" s="139" t="s">
        <v>257</v>
      </c>
      <c r="E205" s="163">
        <v>463.55</v>
      </c>
      <c r="F205" s="163">
        <v>549</v>
      </c>
      <c r="G205" s="99"/>
      <c r="H205" s="99"/>
      <c r="I205" s="99"/>
      <c r="J205" s="99"/>
      <c r="K205" s="99"/>
      <c r="L205" s="99"/>
      <c r="M205" s="99"/>
      <c r="N205" s="99"/>
      <c r="O205" s="99"/>
      <c r="P205" s="99"/>
      <c r="Q205" s="99"/>
      <c r="R205" s="150"/>
      <c r="S205" s="164"/>
      <c r="T205" s="164"/>
      <c r="U205" s="164"/>
      <c r="V205" s="164"/>
      <c r="W205" s="144"/>
      <c r="X205" s="164"/>
      <c r="Y205" s="164"/>
      <c r="Z205" s="164"/>
      <c r="AA205" s="164"/>
      <c r="AB205" s="99"/>
      <c r="AC205" s="99"/>
      <c r="AD205" s="150"/>
      <c r="AE205" s="150"/>
      <c r="AF205" s="150"/>
      <c r="AG205" s="150"/>
      <c r="AH205" s="99"/>
    </row>
    <row r="206" spans="1:34" ht="14.5" hidden="1" outlineLevel="1" x14ac:dyDescent="0.35">
      <c r="A206" s="137">
        <f t="shared" si="3"/>
        <v>16</v>
      </c>
      <c r="B206" s="162" t="s">
        <v>220</v>
      </c>
      <c r="C206" s="139" t="s">
        <v>256</v>
      </c>
      <c r="D206" s="139" t="s">
        <v>257</v>
      </c>
      <c r="E206" s="163">
        <v>674.64</v>
      </c>
      <c r="F206" s="163">
        <v>799</v>
      </c>
      <c r="G206" s="99"/>
      <c r="H206" s="99"/>
      <c r="I206" s="99"/>
      <c r="J206" s="99"/>
      <c r="K206" s="99"/>
      <c r="L206" s="99"/>
      <c r="M206" s="99"/>
      <c r="N206" s="99"/>
      <c r="O206" s="99"/>
      <c r="P206" s="99"/>
      <c r="Q206" s="99"/>
      <c r="R206" s="150"/>
      <c r="S206" s="164"/>
      <c r="T206" s="164"/>
      <c r="U206" s="164"/>
      <c r="V206" s="164"/>
      <c r="W206" s="144"/>
      <c r="X206" s="164"/>
      <c r="Y206" s="164"/>
      <c r="Z206" s="164"/>
      <c r="AA206" s="164"/>
      <c r="AB206" s="99"/>
      <c r="AC206" s="99"/>
      <c r="AD206" s="150"/>
      <c r="AE206" s="150"/>
      <c r="AF206" s="150"/>
      <c r="AG206" s="150"/>
      <c r="AH206" s="99"/>
    </row>
    <row r="207" spans="1:34" ht="14.5" hidden="1" outlineLevel="1" x14ac:dyDescent="0.35">
      <c r="A207" s="137">
        <f t="shared" si="3"/>
        <v>17</v>
      </c>
      <c r="B207" s="162" t="s">
        <v>221</v>
      </c>
      <c r="C207" s="139" t="s">
        <v>254</v>
      </c>
      <c r="D207" s="139" t="s">
        <v>257</v>
      </c>
      <c r="E207" s="163">
        <v>843.5</v>
      </c>
      <c r="F207" s="163">
        <v>999</v>
      </c>
      <c r="G207" s="99"/>
      <c r="H207" s="99"/>
      <c r="I207" s="99"/>
      <c r="J207" s="99"/>
      <c r="K207" s="99"/>
      <c r="L207" s="99"/>
      <c r="M207" s="99"/>
      <c r="N207" s="99"/>
      <c r="O207" s="144"/>
      <c r="P207" s="99"/>
      <c r="Q207" s="99"/>
      <c r="R207" s="150"/>
      <c r="S207" s="164"/>
      <c r="T207" s="164"/>
      <c r="U207" s="164"/>
      <c r="V207" s="164"/>
      <c r="W207" s="165"/>
      <c r="X207" s="164"/>
      <c r="Y207" s="164"/>
      <c r="Z207" s="164"/>
      <c r="AA207" s="164"/>
      <c r="AB207" s="166"/>
      <c r="AC207" s="164"/>
      <c r="AD207" s="150"/>
      <c r="AE207" s="150"/>
      <c r="AF207" s="150"/>
      <c r="AG207" s="150"/>
      <c r="AH207" s="144"/>
    </row>
    <row r="208" spans="1:34" ht="14.5" hidden="1" outlineLevel="1" x14ac:dyDescent="0.35">
      <c r="A208" s="137">
        <f t="shared" si="3"/>
        <v>18</v>
      </c>
      <c r="B208" s="162" t="s">
        <v>239</v>
      </c>
      <c r="C208" s="139" t="s">
        <v>256</v>
      </c>
      <c r="D208" s="139" t="s">
        <v>176</v>
      </c>
      <c r="E208" s="163">
        <v>198</v>
      </c>
      <c r="F208" s="163">
        <v>236.57039999999998</v>
      </c>
      <c r="G208" s="99"/>
      <c r="H208" s="150"/>
      <c r="I208" s="150"/>
      <c r="J208" s="150"/>
      <c r="K208" s="150"/>
      <c r="L208" s="150"/>
      <c r="M208" s="150"/>
      <c r="N208" s="150"/>
      <c r="O208" s="150"/>
      <c r="P208" s="150"/>
      <c r="Q208" s="150"/>
      <c r="R208" s="150"/>
      <c r="S208" s="99"/>
      <c r="T208" s="99"/>
      <c r="U208" s="99"/>
      <c r="V208" s="99"/>
      <c r="W208" s="99"/>
      <c r="X208" s="99"/>
      <c r="Y208" s="99"/>
      <c r="Z208" s="99"/>
      <c r="AA208" s="99"/>
      <c r="AB208" s="99"/>
      <c r="AC208" s="99"/>
      <c r="AD208" s="99"/>
      <c r="AE208" s="150"/>
      <c r="AF208" s="150"/>
      <c r="AG208" s="150"/>
      <c r="AH208" s="99"/>
    </row>
    <row r="209" spans="1:34" ht="14.5" hidden="1" outlineLevel="1" x14ac:dyDescent="0.35">
      <c r="A209" s="137">
        <f t="shared" si="3"/>
        <v>19</v>
      </c>
      <c r="B209" s="162" t="s">
        <v>238</v>
      </c>
      <c r="C209" s="139" t="s">
        <v>254</v>
      </c>
      <c r="D209" s="139" t="s">
        <v>176</v>
      </c>
      <c r="E209" s="163">
        <v>156.55000000000001</v>
      </c>
      <c r="F209" s="163">
        <v>187.04594000000003</v>
      </c>
      <c r="G209" s="99"/>
      <c r="H209" s="99"/>
      <c r="I209" s="150"/>
      <c r="J209" s="150"/>
      <c r="K209" s="150"/>
      <c r="L209" s="150"/>
      <c r="M209" s="150"/>
      <c r="N209" s="150"/>
      <c r="O209" s="150"/>
      <c r="P209" s="150"/>
      <c r="Q209" s="150"/>
      <c r="R209" s="150"/>
      <c r="S209" s="99"/>
      <c r="T209" s="99"/>
      <c r="U209" s="99"/>
      <c r="V209" s="99"/>
      <c r="W209" s="99"/>
      <c r="X209" s="99"/>
      <c r="Y209" s="99"/>
      <c r="Z209" s="99"/>
      <c r="AA209" s="99"/>
      <c r="AB209" s="99"/>
      <c r="AC209" s="99"/>
      <c r="AD209" s="99"/>
      <c r="AE209" s="150"/>
      <c r="AF209" s="150"/>
      <c r="AG209" s="150"/>
      <c r="AH209" s="99"/>
    </row>
    <row r="210" spans="1:34" ht="14.5" hidden="1" outlineLevel="1" x14ac:dyDescent="0.35">
      <c r="A210" s="137">
        <f t="shared" si="3"/>
        <v>20</v>
      </c>
      <c r="B210" s="162" t="s">
        <v>241</v>
      </c>
      <c r="C210" s="139" t="s">
        <v>256</v>
      </c>
      <c r="D210" s="139" t="s">
        <v>176</v>
      </c>
      <c r="E210" s="163">
        <v>752.43</v>
      </c>
      <c r="F210" s="163">
        <v>899.00336399999992</v>
      </c>
      <c r="G210" s="99"/>
      <c r="H210" s="99"/>
      <c r="I210" s="99"/>
      <c r="J210" s="99"/>
      <c r="K210" s="99"/>
      <c r="L210" s="99"/>
      <c r="M210" s="99"/>
      <c r="N210" s="166"/>
      <c r="O210" s="99"/>
      <c r="P210" s="99"/>
      <c r="Q210" s="150"/>
      <c r="R210" s="150"/>
      <c r="S210" s="99"/>
      <c r="T210" s="99"/>
      <c r="U210" s="99"/>
      <c r="V210" s="99"/>
      <c r="W210" s="99"/>
      <c r="X210" s="99"/>
      <c r="Y210" s="99"/>
      <c r="Z210" s="99"/>
      <c r="AA210" s="99"/>
      <c r="AB210" s="99"/>
      <c r="AC210" s="99"/>
      <c r="AD210" s="150"/>
      <c r="AE210" s="142"/>
      <c r="AF210" s="99"/>
      <c r="AG210" s="150"/>
      <c r="AH210" s="99"/>
    </row>
    <row r="211" spans="1:34" ht="14.5" hidden="1" outlineLevel="1" x14ac:dyDescent="0.35">
      <c r="A211" s="137">
        <f t="shared" si="3"/>
        <v>21</v>
      </c>
      <c r="B211" s="162" t="s">
        <v>1021</v>
      </c>
      <c r="C211" s="139" t="s">
        <v>256</v>
      </c>
      <c r="D211" s="139" t="s">
        <v>257</v>
      </c>
      <c r="E211" s="163">
        <v>1265.6600000000001</v>
      </c>
      <c r="F211" s="163">
        <v>1498.9970776</v>
      </c>
      <c r="G211" s="99"/>
      <c r="H211" s="99"/>
      <c r="I211" s="99"/>
      <c r="J211" s="99"/>
      <c r="K211" s="99"/>
      <c r="L211" s="99"/>
      <c r="M211" s="99"/>
      <c r="N211" s="99"/>
      <c r="O211" s="99"/>
      <c r="P211" s="99"/>
      <c r="Q211" s="99"/>
      <c r="R211" s="150"/>
      <c r="S211" s="164"/>
      <c r="T211" s="164"/>
      <c r="U211" s="164"/>
      <c r="V211" s="164"/>
      <c r="W211" s="166"/>
      <c r="X211" s="164"/>
      <c r="Y211" s="164"/>
      <c r="Z211" s="164"/>
      <c r="AA211" s="164"/>
      <c r="AB211" s="99"/>
      <c r="AC211" s="164"/>
      <c r="AD211" s="150"/>
      <c r="AE211" s="150"/>
      <c r="AF211" s="150"/>
      <c r="AG211" s="150"/>
      <c r="AH211" s="99"/>
    </row>
    <row r="212" spans="1:34" ht="14.5" hidden="1" outlineLevel="1" x14ac:dyDescent="0.35">
      <c r="A212" s="137">
        <f t="shared" si="3"/>
        <v>22</v>
      </c>
      <c r="B212" s="162" t="s">
        <v>1022</v>
      </c>
      <c r="C212" s="139" t="s">
        <v>256</v>
      </c>
      <c r="D212" s="139" t="s">
        <v>257</v>
      </c>
      <c r="E212" s="163">
        <v>1510.52</v>
      </c>
      <c r="F212" s="163">
        <v>1788.9994671999998</v>
      </c>
      <c r="G212" s="99"/>
      <c r="H212" s="99"/>
      <c r="I212" s="99"/>
      <c r="J212" s="99"/>
      <c r="K212" s="99"/>
      <c r="L212" s="99"/>
      <c r="M212" s="99"/>
      <c r="N212" s="99"/>
      <c r="O212" s="99"/>
      <c r="P212" s="99"/>
      <c r="Q212" s="99"/>
      <c r="R212" s="150"/>
      <c r="S212" s="164"/>
      <c r="T212" s="164"/>
      <c r="U212" s="164"/>
      <c r="V212" s="164"/>
      <c r="W212" s="166"/>
      <c r="X212" s="164"/>
      <c r="Y212" s="164"/>
      <c r="Z212" s="164"/>
      <c r="AA212" s="164"/>
      <c r="AB212" s="99"/>
      <c r="AC212" s="99"/>
      <c r="AD212" s="150"/>
      <c r="AE212" s="150"/>
      <c r="AF212" s="150"/>
      <c r="AG212" s="150"/>
      <c r="AH212" s="99"/>
    </row>
    <row r="213" spans="1:34" ht="14.5" hidden="1" outlineLevel="1" x14ac:dyDescent="0.35">
      <c r="A213" s="137">
        <f t="shared" si="3"/>
        <v>23</v>
      </c>
      <c r="B213" s="162" t="s">
        <v>1066</v>
      </c>
      <c r="C213" s="139" t="s">
        <v>256</v>
      </c>
      <c r="D213" s="139" t="s">
        <v>257</v>
      </c>
      <c r="E213" s="163">
        <v>1932.69</v>
      </c>
      <c r="F213" s="163">
        <v>2289.0007283999998</v>
      </c>
      <c r="G213" s="99"/>
      <c r="H213" s="99"/>
      <c r="I213" s="99"/>
      <c r="J213" s="99"/>
      <c r="K213" s="99"/>
      <c r="L213" s="99"/>
      <c r="M213" s="99"/>
      <c r="N213" s="99"/>
      <c r="O213" s="99"/>
      <c r="P213" s="99"/>
      <c r="Q213" s="99"/>
      <c r="R213" s="150"/>
      <c r="S213" s="164"/>
      <c r="T213" s="164"/>
      <c r="U213" s="164"/>
      <c r="V213" s="164"/>
      <c r="W213" s="166"/>
      <c r="X213" s="164"/>
      <c r="Y213" s="164"/>
      <c r="Z213" s="164"/>
      <c r="AA213" s="164"/>
      <c r="AB213" s="99"/>
      <c r="AC213" s="99"/>
      <c r="AD213" s="150"/>
      <c r="AE213" s="150"/>
      <c r="AF213" s="150"/>
      <c r="AG213" s="150"/>
      <c r="AH213" s="99"/>
    </row>
    <row r="214" spans="1:34" ht="14.5" collapsed="1" x14ac:dyDescent="0.35">
      <c r="A214" s="137">
        <f t="shared" si="3"/>
        <v>24</v>
      </c>
      <c r="B214" s="138" t="s">
        <v>209</v>
      </c>
      <c r="C214" s="139" t="s">
        <v>256</v>
      </c>
      <c r="D214" s="139" t="s">
        <v>255</v>
      </c>
      <c r="E214" s="142">
        <v>349</v>
      </c>
      <c r="F214" s="142">
        <v>404.84</v>
      </c>
      <c r="G214" s="150"/>
      <c r="H214" s="150"/>
      <c r="I214" s="150"/>
      <c r="J214" s="150"/>
      <c r="K214" s="150"/>
      <c r="L214" s="150"/>
      <c r="M214" s="150"/>
      <c r="N214" s="150"/>
      <c r="O214" s="166"/>
      <c r="P214" s="166"/>
      <c r="Q214" s="99"/>
      <c r="R214" s="150"/>
      <c r="S214" s="99"/>
      <c r="T214" s="99"/>
      <c r="U214" s="99"/>
      <c r="V214" s="99"/>
      <c r="W214" s="99"/>
      <c r="X214" s="99"/>
      <c r="Y214" s="99"/>
      <c r="Z214" s="99"/>
      <c r="AA214" s="99"/>
      <c r="AB214" s="99"/>
      <c r="AC214" s="168"/>
      <c r="AD214" s="168"/>
      <c r="AE214" s="150"/>
      <c r="AF214" s="169"/>
      <c r="AG214" s="168"/>
      <c r="AH214" s="168"/>
    </row>
    <row r="215" spans="1:34" ht="14.5" x14ac:dyDescent="0.35">
      <c r="A215" s="137">
        <f t="shared" si="3"/>
        <v>25</v>
      </c>
      <c r="B215" s="138" t="s">
        <v>210</v>
      </c>
      <c r="C215" s="139" t="s">
        <v>256</v>
      </c>
      <c r="D215" s="139" t="s">
        <v>255</v>
      </c>
      <c r="E215" s="142">
        <v>608.69000000000005</v>
      </c>
      <c r="F215" s="142">
        <v>706.08</v>
      </c>
      <c r="G215" s="150"/>
      <c r="H215" s="150"/>
      <c r="I215" s="150"/>
      <c r="J215" s="150"/>
      <c r="K215" s="150"/>
      <c r="L215" s="150"/>
      <c r="M215" s="150"/>
      <c r="N215" s="150"/>
      <c r="O215" s="166"/>
      <c r="P215" s="166"/>
      <c r="Q215" s="99"/>
      <c r="R215" s="150"/>
      <c r="S215" s="99"/>
      <c r="T215" s="99"/>
      <c r="U215" s="99"/>
      <c r="V215" s="99"/>
      <c r="W215" s="99"/>
      <c r="X215" s="99"/>
      <c r="Y215" s="99"/>
      <c r="Z215" s="99"/>
      <c r="AA215" s="99"/>
      <c r="AB215" s="99"/>
      <c r="AC215" s="168"/>
      <c r="AD215" s="168"/>
      <c r="AE215" s="150"/>
      <c r="AF215" s="169"/>
      <c r="AG215" s="168"/>
      <c r="AH215" s="168"/>
    </row>
    <row r="216" spans="1:34" ht="14.5" x14ac:dyDescent="0.35">
      <c r="A216" s="137">
        <f t="shared" si="3"/>
        <v>26</v>
      </c>
      <c r="B216" s="138" t="s">
        <v>211</v>
      </c>
      <c r="C216" s="139" t="s">
        <v>256</v>
      </c>
      <c r="D216" s="139" t="s">
        <v>255</v>
      </c>
      <c r="E216" s="142">
        <v>1042.5999999999999</v>
      </c>
      <c r="F216" s="142">
        <v>1209.42</v>
      </c>
      <c r="G216" s="150"/>
      <c r="H216" s="150"/>
      <c r="I216" s="150"/>
      <c r="J216" s="150"/>
      <c r="K216" s="150"/>
      <c r="L216" s="150"/>
      <c r="M216" s="150"/>
      <c r="N216" s="150"/>
      <c r="O216" s="166"/>
      <c r="P216" s="166"/>
      <c r="Q216" s="99"/>
      <c r="R216" s="150"/>
      <c r="S216" s="99"/>
      <c r="T216" s="99"/>
      <c r="U216" s="99"/>
      <c r="V216" s="99"/>
      <c r="W216" s="99"/>
      <c r="X216" s="99"/>
      <c r="Y216" s="99"/>
      <c r="Z216" s="99"/>
      <c r="AA216" s="99"/>
      <c r="AB216" s="99"/>
      <c r="AC216" s="168"/>
      <c r="AD216" s="168"/>
      <c r="AE216" s="150"/>
      <c r="AF216" s="169"/>
      <c r="AG216" s="168"/>
      <c r="AH216" s="168"/>
    </row>
    <row r="217" spans="1:34" ht="14.5" x14ac:dyDescent="0.35">
      <c r="A217" s="137"/>
      <c r="B217" s="146"/>
      <c r="Q217" s="45" t="s">
        <v>421</v>
      </c>
      <c r="V217" s="45" t="s">
        <v>422</v>
      </c>
    </row>
    <row r="218" spans="1:34" ht="14.5" x14ac:dyDescent="0.35">
      <c r="A218" s="137"/>
      <c r="B218" s="128"/>
      <c r="V218" s="45" t="s">
        <v>424</v>
      </c>
    </row>
    <row r="219" spans="1:34" ht="14.5" x14ac:dyDescent="0.35">
      <c r="A219" s="137"/>
      <c r="B219" s="131"/>
    </row>
    <row r="220" spans="1:34" ht="14.5" x14ac:dyDescent="0.35">
      <c r="A220" s="137"/>
      <c r="B220" s="128"/>
      <c r="C220" s="128"/>
      <c r="D220" s="128"/>
    </row>
    <row r="221" spans="1:34" ht="15.5" x14ac:dyDescent="0.35">
      <c r="A221" s="137"/>
      <c r="B221" s="38" t="s">
        <v>366</v>
      </c>
      <c r="C221" s="131"/>
      <c r="D221" s="131"/>
    </row>
    <row r="222" spans="1:34" ht="14.5" x14ac:dyDescent="0.35">
      <c r="A222" s="137"/>
      <c r="B222" s="146" t="s">
        <v>367</v>
      </c>
      <c r="C222" s="131"/>
      <c r="D222" s="131"/>
    </row>
    <row r="223" spans="1:34" ht="14.5" x14ac:dyDescent="0.35">
      <c r="A223" s="137"/>
      <c r="B223" s="152">
        <v>2018</v>
      </c>
      <c r="C223" s="131"/>
      <c r="D223" s="131"/>
      <c r="E223" s="153"/>
      <c r="F223" s="153"/>
      <c r="G223" s="153"/>
      <c r="H223" s="153"/>
      <c r="I223" s="153"/>
      <c r="J223" s="153"/>
      <c r="K223" s="153"/>
      <c r="L223" s="153"/>
      <c r="M223" s="153"/>
      <c r="N223" s="153"/>
      <c r="O223" s="153"/>
      <c r="P223" s="153"/>
      <c r="Q223" s="153"/>
      <c r="R223" s="153"/>
      <c r="S223" s="153"/>
      <c r="T223" s="153"/>
      <c r="U223" s="153"/>
      <c r="V223" s="153"/>
      <c r="W223" s="153"/>
      <c r="X223" s="153"/>
      <c r="Y223" s="153"/>
      <c r="Z223" s="153"/>
      <c r="AA223" s="153"/>
      <c r="AB223" s="153"/>
      <c r="AC223" s="153"/>
    </row>
    <row r="224" spans="1:34" ht="14.5" x14ac:dyDescent="0.35">
      <c r="A224" s="137"/>
      <c r="B224" s="130"/>
      <c r="C224" s="131"/>
      <c r="D224" s="131"/>
      <c r="E224" s="154" t="s">
        <v>368</v>
      </c>
      <c r="F224" s="155"/>
      <c r="G224" s="155"/>
      <c r="H224" s="155"/>
      <c r="I224" s="155"/>
      <c r="J224" s="155"/>
      <c r="K224" s="155"/>
      <c r="L224" s="155"/>
      <c r="M224" s="155"/>
      <c r="N224" s="155"/>
      <c r="O224" s="155"/>
      <c r="P224" s="155"/>
      <c r="Q224" s="155"/>
      <c r="R224" s="155"/>
      <c r="S224" s="155"/>
      <c r="T224" s="155"/>
      <c r="U224" s="155"/>
      <c r="V224" s="155"/>
      <c r="W224" s="155"/>
      <c r="X224" s="155"/>
      <c r="Y224" s="155"/>
      <c r="Z224" s="155"/>
      <c r="AA224" s="155"/>
      <c r="AB224" s="155"/>
      <c r="AC224" s="155"/>
      <c r="AD224" s="156" t="s">
        <v>369</v>
      </c>
      <c r="AE224" s="157"/>
      <c r="AF224" s="157"/>
      <c r="AG224" s="158"/>
      <c r="AH224" s="134"/>
    </row>
    <row r="225" spans="1:34" ht="57.5" x14ac:dyDescent="0.35">
      <c r="A225" s="137"/>
      <c r="B225" s="2" t="s">
        <v>270</v>
      </c>
      <c r="C225" s="2" t="s">
        <v>271</v>
      </c>
      <c r="D225" s="2" t="s">
        <v>272</v>
      </c>
      <c r="E225" s="159" t="s">
        <v>370</v>
      </c>
      <c r="F225" s="159" t="s">
        <v>371</v>
      </c>
      <c r="G225" s="159" t="s">
        <v>372</v>
      </c>
      <c r="H225" s="159" t="s">
        <v>373</v>
      </c>
      <c r="I225" s="159" t="s">
        <v>374</v>
      </c>
      <c r="J225" s="136" t="s">
        <v>375</v>
      </c>
      <c r="K225" s="136" t="s">
        <v>376</v>
      </c>
      <c r="L225" s="136" t="s">
        <v>377</v>
      </c>
      <c r="M225" s="136"/>
      <c r="N225" s="136" t="s">
        <v>378</v>
      </c>
      <c r="O225" s="2" t="s">
        <v>379</v>
      </c>
      <c r="P225" s="159" t="s">
        <v>380</v>
      </c>
      <c r="Q225" s="159" t="s">
        <v>381</v>
      </c>
      <c r="R225" s="159" t="s">
        <v>382</v>
      </c>
      <c r="S225" s="159" t="s">
        <v>383</v>
      </c>
      <c r="T225" s="159" t="s">
        <v>384</v>
      </c>
      <c r="U225" s="159" t="s">
        <v>385</v>
      </c>
      <c r="V225" s="159" t="s">
        <v>386</v>
      </c>
      <c r="W225" s="159" t="s">
        <v>387</v>
      </c>
      <c r="X225" s="159" t="s">
        <v>388</v>
      </c>
      <c r="Y225" s="159" t="s">
        <v>389</v>
      </c>
      <c r="Z225" s="159" t="s">
        <v>390</v>
      </c>
      <c r="AA225" s="159" t="s">
        <v>391</v>
      </c>
      <c r="AB225" s="159" t="s">
        <v>392</v>
      </c>
      <c r="AC225" s="136" t="s">
        <v>393</v>
      </c>
      <c r="AD225" s="2" t="s">
        <v>394</v>
      </c>
      <c r="AE225" s="160" t="s">
        <v>395</v>
      </c>
      <c r="AF225" s="160" t="s">
        <v>396</v>
      </c>
      <c r="AG225" s="2" t="s">
        <v>397</v>
      </c>
      <c r="AH225" s="161" t="s">
        <v>276</v>
      </c>
    </row>
    <row r="226" spans="1:34" ht="14.5" x14ac:dyDescent="0.35">
      <c r="A226" s="137">
        <v>1</v>
      </c>
      <c r="B226" s="162" t="s">
        <v>202</v>
      </c>
      <c r="C226" s="139" t="s">
        <v>254</v>
      </c>
      <c r="D226" s="139" t="s">
        <v>255</v>
      </c>
      <c r="E226" s="163">
        <v>300.86</v>
      </c>
      <c r="F226" s="163">
        <v>348.99759999999998</v>
      </c>
      <c r="G226" s="150"/>
      <c r="H226" s="150"/>
      <c r="I226" s="150"/>
      <c r="J226" s="150"/>
      <c r="K226" s="150"/>
      <c r="L226" s="150"/>
      <c r="M226" s="150"/>
      <c r="N226" s="150"/>
      <c r="O226" s="166"/>
      <c r="P226" s="99"/>
      <c r="Q226" s="99"/>
      <c r="R226" s="150"/>
      <c r="S226" s="99"/>
      <c r="T226" s="99"/>
      <c r="U226" s="99"/>
      <c r="V226" s="99"/>
      <c r="W226" s="99"/>
      <c r="X226" s="99"/>
      <c r="Y226" s="99"/>
      <c r="Z226" s="99"/>
      <c r="AA226" s="99"/>
      <c r="AB226" s="99"/>
      <c r="AC226" s="99"/>
      <c r="AD226" s="150"/>
      <c r="AE226" s="150"/>
      <c r="AF226" s="150"/>
      <c r="AG226" s="99"/>
      <c r="AH226" s="99"/>
    </row>
    <row r="227" spans="1:34" ht="14.5" x14ac:dyDescent="0.35">
      <c r="A227" s="137">
        <f t="shared" ref="A227:A250" si="4">1+A226</f>
        <v>2</v>
      </c>
      <c r="B227" s="162" t="s">
        <v>203</v>
      </c>
      <c r="C227" s="139" t="s">
        <v>254</v>
      </c>
      <c r="D227" s="139" t="s">
        <v>255</v>
      </c>
      <c r="E227" s="163">
        <v>775</v>
      </c>
      <c r="F227" s="163">
        <v>898.99999999999989</v>
      </c>
      <c r="G227" s="150"/>
      <c r="H227" s="150"/>
      <c r="I227" s="150"/>
      <c r="J227" s="150"/>
      <c r="K227" s="150"/>
      <c r="L227" s="150"/>
      <c r="M227" s="150"/>
      <c r="N227" s="150"/>
      <c r="O227" s="99"/>
      <c r="P227" s="99"/>
      <c r="Q227" s="99"/>
      <c r="R227" s="150"/>
      <c r="S227" s="99"/>
      <c r="T227" s="99"/>
      <c r="U227" s="99"/>
      <c r="V227" s="99"/>
      <c r="W227" s="99"/>
      <c r="X227" s="99"/>
      <c r="Y227" s="99"/>
      <c r="Z227" s="99"/>
      <c r="AA227" s="99"/>
      <c r="AB227" s="99"/>
      <c r="AC227" s="99"/>
      <c r="AD227" s="150"/>
      <c r="AE227" s="150"/>
      <c r="AF227" s="150"/>
      <c r="AG227" s="99"/>
      <c r="AH227" s="99"/>
    </row>
    <row r="228" spans="1:34" ht="14.5" hidden="1" outlineLevel="1" x14ac:dyDescent="0.35">
      <c r="A228" s="137">
        <f t="shared" si="4"/>
        <v>3</v>
      </c>
      <c r="B228" s="162" t="s">
        <v>204</v>
      </c>
      <c r="C228" s="139" t="s">
        <v>254</v>
      </c>
      <c r="D228" s="139" t="s">
        <v>255</v>
      </c>
      <c r="E228" s="163">
        <v>430.17</v>
      </c>
      <c r="F228" s="163">
        <v>498.99719999999996</v>
      </c>
      <c r="G228" s="150"/>
      <c r="H228" s="150"/>
      <c r="I228" s="150"/>
      <c r="J228" s="150"/>
      <c r="K228" s="150"/>
      <c r="L228" s="150"/>
      <c r="M228" s="150"/>
      <c r="N228" s="150"/>
      <c r="O228" s="99"/>
      <c r="P228" s="99"/>
      <c r="Q228" s="99"/>
      <c r="R228" s="150"/>
      <c r="S228" s="99"/>
      <c r="T228" s="99"/>
      <c r="U228" s="99"/>
      <c r="V228" s="99"/>
      <c r="W228" s="99"/>
      <c r="X228" s="99"/>
      <c r="Y228" s="99"/>
      <c r="Z228" s="99"/>
      <c r="AA228" s="99"/>
      <c r="AB228" s="99"/>
      <c r="AC228" s="99"/>
      <c r="AD228" s="150"/>
      <c r="AE228" s="150"/>
      <c r="AF228" s="150"/>
      <c r="AG228" s="99"/>
      <c r="AH228" s="99"/>
    </row>
    <row r="229" spans="1:34" ht="14.5" hidden="1" outlineLevel="1" x14ac:dyDescent="0.35">
      <c r="A229" s="137">
        <f t="shared" si="4"/>
        <v>4</v>
      </c>
      <c r="B229" s="162" t="s">
        <v>205</v>
      </c>
      <c r="C229" s="139" t="s">
        <v>254</v>
      </c>
      <c r="D229" s="139" t="s">
        <v>255</v>
      </c>
      <c r="E229" s="163">
        <v>559.48</v>
      </c>
      <c r="F229" s="163">
        <v>648.99680000000001</v>
      </c>
      <c r="G229" s="150"/>
      <c r="H229" s="150"/>
      <c r="I229" s="150"/>
      <c r="J229" s="150"/>
      <c r="K229" s="150"/>
      <c r="L229" s="150"/>
      <c r="M229" s="150"/>
      <c r="N229" s="150"/>
      <c r="O229" s="99"/>
      <c r="P229" s="99"/>
      <c r="Q229" s="99"/>
      <c r="R229" s="150"/>
      <c r="S229" s="99"/>
      <c r="T229" s="99"/>
      <c r="U229" s="99"/>
      <c r="V229" s="99"/>
      <c r="W229" s="99"/>
      <c r="X229" s="99"/>
      <c r="Y229" s="99"/>
      <c r="Z229" s="99"/>
      <c r="AA229" s="99"/>
      <c r="AB229" s="99"/>
      <c r="AC229" s="99"/>
      <c r="AD229" s="150"/>
      <c r="AE229" s="150"/>
      <c r="AF229" s="150"/>
      <c r="AG229" s="99"/>
      <c r="AH229" s="99"/>
    </row>
    <row r="230" spans="1:34" ht="14.5" hidden="1" outlineLevel="1" x14ac:dyDescent="0.35">
      <c r="A230" s="137">
        <f t="shared" si="4"/>
        <v>5</v>
      </c>
      <c r="B230" s="162" t="s">
        <v>206</v>
      </c>
      <c r="C230" s="139" t="s">
        <v>256</v>
      </c>
      <c r="D230" s="139" t="s">
        <v>255</v>
      </c>
      <c r="E230" s="163">
        <v>343.97</v>
      </c>
      <c r="F230" s="163">
        <v>399</v>
      </c>
      <c r="G230" s="150"/>
      <c r="H230" s="150"/>
      <c r="I230" s="150"/>
      <c r="J230" s="150"/>
      <c r="K230" s="150"/>
      <c r="L230" s="150"/>
      <c r="M230" s="150"/>
      <c r="N230" s="150"/>
      <c r="O230" s="99"/>
      <c r="P230" s="99"/>
      <c r="Q230" s="99"/>
      <c r="R230" s="150"/>
      <c r="S230" s="99"/>
      <c r="T230" s="99"/>
      <c r="U230" s="99"/>
      <c r="V230" s="99"/>
      <c r="W230" s="99"/>
      <c r="X230" s="99"/>
      <c r="Y230" s="99"/>
      <c r="Z230" s="99"/>
      <c r="AA230" s="99"/>
      <c r="AB230" s="99"/>
      <c r="AC230" s="99"/>
      <c r="AD230" s="150"/>
      <c r="AE230" s="150"/>
      <c r="AF230" s="150"/>
      <c r="AG230" s="99"/>
      <c r="AH230" s="99"/>
    </row>
    <row r="231" spans="1:34" ht="14.5" hidden="1" outlineLevel="1" x14ac:dyDescent="0.35">
      <c r="A231" s="137">
        <f t="shared" si="4"/>
        <v>6</v>
      </c>
      <c r="B231" s="162" t="s">
        <v>207</v>
      </c>
      <c r="C231" s="139" t="s">
        <v>256</v>
      </c>
      <c r="D231" s="139" t="s">
        <v>255</v>
      </c>
      <c r="E231" s="163">
        <v>473.18</v>
      </c>
      <c r="F231" s="163">
        <v>549</v>
      </c>
      <c r="G231" s="150"/>
      <c r="H231" s="150"/>
      <c r="I231" s="150"/>
      <c r="J231" s="150"/>
      <c r="K231" s="150"/>
      <c r="L231" s="150"/>
      <c r="M231" s="150"/>
      <c r="N231" s="150"/>
      <c r="O231" s="99"/>
      <c r="P231" s="99"/>
      <c r="Q231" s="99"/>
      <c r="R231" s="150"/>
      <c r="S231" s="99"/>
      <c r="T231" s="99"/>
      <c r="U231" s="99"/>
      <c r="V231" s="99"/>
      <c r="W231" s="99"/>
      <c r="X231" s="99"/>
      <c r="Y231" s="99"/>
      <c r="Z231" s="99"/>
      <c r="AA231" s="99"/>
      <c r="AB231" s="99"/>
      <c r="AC231" s="99"/>
      <c r="AD231" s="150"/>
      <c r="AE231" s="150"/>
      <c r="AF231" s="150"/>
      <c r="AG231" s="99"/>
      <c r="AH231" s="99"/>
    </row>
    <row r="232" spans="1:34" ht="14.5" hidden="1" outlineLevel="1" x14ac:dyDescent="0.35">
      <c r="A232" s="137">
        <f t="shared" si="4"/>
        <v>7</v>
      </c>
      <c r="B232" s="162" t="s">
        <v>208</v>
      </c>
      <c r="C232" s="139" t="s">
        <v>256</v>
      </c>
      <c r="D232" s="139" t="s">
        <v>255</v>
      </c>
      <c r="E232" s="163">
        <v>775</v>
      </c>
      <c r="F232" s="163">
        <v>899</v>
      </c>
      <c r="G232" s="150"/>
      <c r="H232" s="150"/>
      <c r="I232" s="150"/>
      <c r="J232" s="150"/>
      <c r="K232" s="150"/>
      <c r="L232" s="150"/>
      <c r="M232" s="150"/>
      <c r="N232" s="150"/>
      <c r="O232" s="99"/>
      <c r="P232" s="99"/>
      <c r="Q232" s="99"/>
      <c r="R232" s="150"/>
      <c r="S232" s="99"/>
      <c r="T232" s="99"/>
      <c r="U232" s="99"/>
      <c r="V232" s="99"/>
      <c r="W232" s="99"/>
      <c r="X232" s="99"/>
      <c r="Y232" s="99"/>
      <c r="Z232" s="99"/>
      <c r="AA232" s="99"/>
      <c r="AB232" s="99"/>
      <c r="AC232" s="99"/>
      <c r="AD232" s="150"/>
      <c r="AE232" s="150"/>
      <c r="AF232" s="150"/>
      <c r="AG232" s="99"/>
      <c r="AH232" s="99"/>
    </row>
    <row r="233" spans="1:34" ht="14.5" hidden="1" outlineLevel="1" x14ac:dyDescent="0.35">
      <c r="A233" s="137">
        <f t="shared" si="4"/>
        <v>8</v>
      </c>
      <c r="B233" s="162" t="s">
        <v>212</v>
      </c>
      <c r="C233" s="139" t="s">
        <v>254</v>
      </c>
      <c r="D233" s="139" t="s">
        <v>257</v>
      </c>
      <c r="E233" s="141">
        <v>244.01</v>
      </c>
      <c r="F233" s="141">
        <v>289</v>
      </c>
      <c r="G233" s="99"/>
      <c r="H233" s="99"/>
      <c r="I233" s="150"/>
      <c r="J233" s="150"/>
      <c r="K233" s="150"/>
      <c r="L233" s="150"/>
      <c r="M233" s="150"/>
      <c r="N233" s="150"/>
      <c r="O233" s="166"/>
      <c r="P233" s="166"/>
      <c r="Q233" s="99"/>
      <c r="R233" s="150"/>
      <c r="S233" s="99"/>
      <c r="T233" s="99"/>
      <c r="U233" s="99"/>
      <c r="V233" s="99"/>
      <c r="W233" s="99"/>
      <c r="X233" s="99"/>
      <c r="Y233" s="99"/>
      <c r="Z233" s="99"/>
      <c r="AA233" s="99"/>
      <c r="AB233" s="99"/>
      <c r="AC233" s="99"/>
      <c r="AD233" s="99"/>
      <c r="AE233" s="150"/>
      <c r="AF233" s="150"/>
      <c r="AG233" s="150"/>
      <c r="AH233" s="99"/>
    </row>
    <row r="234" spans="1:34" ht="14.5" hidden="1" outlineLevel="1" x14ac:dyDescent="0.35">
      <c r="A234" s="137">
        <f t="shared" si="4"/>
        <v>9</v>
      </c>
      <c r="B234" s="162" t="s">
        <v>213</v>
      </c>
      <c r="C234" s="139" t="s">
        <v>254</v>
      </c>
      <c r="D234" s="139" t="s">
        <v>257</v>
      </c>
      <c r="E234" s="163">
        <v>505.76</v>
      </c>
      <c r="F234" s="163">
        <v>599.00191359999997</v>
      </c>
      <c r="G234" s="99"/>
      <c r="H234" s="99"/>
      <c r="I234" s="99"/>
      <c r="J234" s="99"/>
      <c r="K234" s="99"/>
      <c r="L234" s="99"/>
      <c r="M234" s="99"/>
      <c r="N234" s="166"/>
      <c r="O234" s="144"/>
      <c r="P234" s="99"/>
      <c r="Q234" s="99"/>
      <c r="R234" s="150"/>
      <c r="S234" s="99"/>
      <c r="T234" s="99"/>
      <c r="U234" s="99"/>
      <c r="V234" s="99"/>
      <c r="W234" s="99"/>
      <c r="X234" s="99"/>
      <c r="Y234" s="99"/>
      <c r="Z234" s="99"/>
      <c r="AA234" s="99"/>
      <c r="AB234" s="99"/>
      <c r="AC234" s="99"/>
      <c r="AD234" s="150"/>
      <c r="AE234" s="150"/>
      <c r="AF234" s="150"/>
      <c r="AG234" s="150"/>
      <c r="AH234" s="99"/>
    </row>
    <row r="235" spans="1:34" ht="14.5" hidden="1" outlineLevel="1" x14ac:dyDescent="0.35">
      <c r="A235" s="137">
        <f t="shared" si="4"/>
        <v>10</v>
      </c>
      <c r="B235" s="191" t="s">
        <v>871</v>
      </c>
      <c r="C235" s="139" t="s">
        <v>254</v>
      </c>
      <c r="D235" s="139" t="s">
        <v>257</v>
      </c>
      <c r="E235" s="163">
        <v>328.44</v>
      </c>
      <c r="F235" s="163">
        <v>389</v>
      </c>
      <c r="G235" s="99"/>
      <c r="H235" s="99"/>
      <c r="I235" s="99"/>
      <c r="J235" s="99"/>
      <c r="K235" s="99"/>
      <c r="L235" s="99"/>
      <c r="M235" s="99"/>
      <c r="N235" s="166"/>
      <c r="O235" s="99"/>
      <c r="P235" s="99"/>
      <c r="Q235" s="99"/>
      <c r="R235" s="150"/>
      <c r="S235" s="99"/>
      <c r="T235" s="99"/>
      <c r="U235" s="99"/>
      <c r="V235" s="99"/>
      <c r="W235" s="99"/>
      <c r="X235" s="99"/>
      <c r="Y235" s="99"/>
      <c r="Z235" s="99"/>
      <c r="AA235" s="99"/>
      <c r="AB235" s="99"/>
      <c r="AC235" s="99"/>
      <c r="AD235" s="99"/>
      <c r="AE235" s="143"/>
      <c r="AF235" s="150"/>
      <c r="AG235" s="150"/>
      <c r="AH235" s="99"/>
    </row>
    <row r="236" spans="1:34" ht="14.5" hidden="1" outlineLevel="1" x14ac:dyDescent="0.35">
      <c r="A236" s="137">
        <f t="shared" si="4"/>
        <v>11</v>
      </c>
      <c r="B236" s="162" t="s">
        <v>215</v>
      </c>
      <c r="C236" s="139" t="s">
        <v>254</v>
      </c>
      <c r="D236" s="139" t="s">
        <v>257</v>
      </c>
      <c r="E236" s="163">
        <v>328.44</v>
      </c>
      <c r="F236" s="163">
        <v>389</v>
      </c>
      <c r="G236" s="99"/>
      <c r="H236" s="99"/>
      <c r="I236" s="99"/>
      <c r="J236" s="99"/>
      <c r="K236" s="99"/>
      <c r="L236" s="99"/>
      <c r="M236" s="99"/>
      <c r="N236" s="166"/>
      <c r="O236" s="99"/>
      <c r="P236" s="99"/>
      <c r="Q236" s="99"/>
      <c r="R236" s="150"/>
      <c r="S236" s="99"/>
      <c r="T236" s="99"/>
      <c r="U236" s="99"/>
      <c r="V236" s="99"/>
      <c r="W236" s="99"/>
      <c r="X236" s="99"/>
      <c r="Y236" s="99"/>
      <c r="Z236" s="99"/>
      <c r="AA236" s="99"/>
      <c r="AB236" s="99"/>
      <c r="AC236" s="99"/>
      <c r="AD236" s="99"/>
      <c r="AE236" s="143"/>
      <c r="AF236" s="150"/>
      <c r="AG236" s="150"/>
      <c r="AH236" s="99"/>
    </row>
    <row r="237" spans="1:34" ht="14.5" hidden="1" outlineLevel="1" x14ac:dyDescent="0.35">
      <c r="A237" s="137">
        <f t="shared" si="4"/>
        <v>12</v>
      </c>
      <c r="B237" s="162" t="s">
        <v>216</v>
      </c>
      <c r="C237" s="139" t="s">
        <v>256</v>
      </c>
      <c r="D237" s="139" t="s">
        <v>257</v>
      </c>
      <c r="E237" s="163">
        <v>336.9</v>
      </c>
      <c r="F237" s="163">
        <v>399</v>
      </c>
      <c r="G237" s="99"/>
      <c r="H237" s="99"/>
      <c r="I237" s="99"/>
      <c r="J237" s="99"/>
      <c r="K237" s="99"/>
      <c r="L237" s="99"/>
      <c r="M237" s="99"/>
      <c r="N237" s="166"/>
      <c r="O237" s="99"/>
      <c r="P237" s="99"/>
      <c r="Q237" s="99"/>
      <c r="R237" s="150"/>
      <c r="S237" s="99"/>
      <c r="T237" s="99"/>
      <c r="U237" s="99"/>
      <c r="V237" s="99"/>
      <c r="W237" s="99"/>
      <c r="X237" s="99"/>
      <c r="Y237" s="99"/>
      <c r="Z237" s="99"/>
      <c r="AA237" s="99"/>
      <c r="AB237" s="99"/>
      <c r="AC237" s="99"/>
      <c r="AD237" s="99"/>
      <c r="AE237" s="150"/>
      <c r="AF237" s="150"/>
      <c r="AG237" s="150"/>
      <c r="AH237" s="99"/>
    </row>
    <row r="238" spans="1:34" ht="14.5" hidden="1" outlineLevel="1" x14ac:dyDescent="0.35">
      <c r="A238" s="137">
        <f t="shared" si="4"/>
        <v>13</v>
      </c>
      <c r="B238" s="162" t="s">
        <v>217</v>
      </c>
      <c r="C238" s="139" t="s">
        <v>254</v>
      </c>
      <c r="D238" s="139" t="s">
        <v>257</v>
      </c>
      <c r="E238" s="163">
        <v>1265.7</v>
      </c>
      <c r="F238" s="163">
        <v>1499</v>
      </c>
      <c r="G238" s="99"/>
      <c r="H238" s="99"/>
      <c r="I238" s="99"/>
      <c r="J238" s="99"/>
      <c r="K238" s="99"/>
      <c r="L238" s="99"/>
      <c r="M238" s="99"/>
      <c r="N238" s="166"/>
      <c r="O238" s="99"/>
      <c r="P238" s="99"/>
      <c r="Q238" s="99"/>
      <c r="R238" s="150"/>
      <c r="S238" s="99"/>
      <c r="T238" s="99"/>
      <c r="U238" s="99"/>
      <c r="V238" s="99"/>
      <c r="W238" s="99"/>
      <c r="X238" s="99"/>
      <c r="Y238" s="99"/>
      <c r="Z238" s="99"/>
      <c r="AA238" s="99"/>
      <c r="AB238" s="99"/>
      <c r="AC238" s="99"/>
      <c r="AD238" s="150"/>
      <c r="AE238" s="150"/>
      <c r="AF238" s="150"/>
      <c r="AG238" s="150"/>
      <c r="AH238" s="99"/>
    </row>
    <row r="239" spans="1:34" ht="14.5" hidden="1" outlineLevel="1" x14ac:dyDescent="0.35">
      <c r="A239" s="137">
        <f t="shared" si="4"/>
        <v>14</v>
      </c>
      <c r="B239" s="162" t="s">
        <v>218</v>
      </c>
      <c r="C239" s="139" t="s">
        <v>254</v>
      </c>
      <c r="D239" s="139" t="s">
        <v>257</v>
      </c>
      <c r="E239" s="163">
        <v>281.16000000000003</v>
      </c>
      <c r="F239" s="163">
        <v>333</v>
      </c>
      <c r="G239" s="99"/>
      <c r="H239" s="99"/>
      <c r="I239" s="150"/>
      <c r="J239" s="150"/>
      <c r="K239" s="150"/>
      <c r="L239" s="150"/>
      <c r="M239" s="150"/>
      <c r="N239" s="150"/>
      <c r="O239" s="99"/>
      <c r="P239" s="99"/>
      <c r="Q239" s="99"/>
      <c r="R239" s="150"/>
      <c r="S239" s="99"/>
      <c r="T239" s="99"/>
      <c r="U239" s="99"/>
      <c r="V239" s="99"/>
      <c r="W239" s="99"/>
      <c r="X239" s="99"/>
      <c r="Y239" s="99"/>
      <c r="Z239" s="99"/>
      <c r="AA239" s="99"/>
      <c r="AB239" s="99"/>
      <c r="AC239" s="99"/>
      <c r="AD239" s="99"/>
      <c r="AE239" s="150"/>
      <c r="AF239" s="150"/>
      <c r="AG239" s="150"/>
      <c r="AH239" s="99"/>
    </row>
    <row r="240" spans="1:34" ht="14.5" hidden="1" outlineLevel="1" x14ac:dyDescent="0.35">
      <c r="A240" s="137">
        <f t="shared" si="4"/>
        <v>15</v>
      </c>
      <c r="B240" s="162" t="s">
        <v>219</v>
      </c>
      <c r="C240" s="139" t="s">
        <v>256</v>
      </c>
      <c r="D240" s="139" t="s">
        <v>257</v>
      </c>
      <c r="E240" s="163">
        <v>463.55</v>
      </c>
      <c r="F240" s="163">
        <v>549</v>
      </c>
      <c r="G240" s="99"/>
      <c r="H240" s="99"/>
      <c r="I240" s="99"/>
      <c r="J240" s="99"/>
      <c r="K240" s="99"/>
      <c r="L240" s="99"/>
      <c r="M240" s="99"/>
      <c r="N240" s="99"/>
      <c r="O240" s="99"/>
      <c r="P240" s="99"/>
      <c r="Q240" s="99"/>
      <c r="R240" s="150"/>
      <c r="S240" s="99"/>
      <c r="T240" s="99"/>
      <c r="U240" s="99"/>
      <c r="V240" s="99"/>
      <c r="W240" s="99"/>
      <c r="X240" s="99"/>
      <c r="Y240" s="99"/>
      <c r="Z240" s="99"/>
      <c r="AA240" s="99"/>
      <c r="AB240" s="99"/>
      <c r="AC240" s="99"/>
      <c r="AD240" s="150"/>
      <c r="AE240" s="150"/>
      <c r="AF240" s="150"/>
      <c r="AG240" s="150"/>
      <c r="AH240" s="99"/>
    </row>
    <row r="241" spans="1:34" ht="14.5" hidden="1" outlineLevel="1" x14ac:dyDescent="0.35">
      <c r="A241" s="137">
        <f t="shared" si="4"/>
        <v>16</v>
      </c>
      <c r="B241" s="191" t="s">
        <v>220</v>
      </c>
      <c r="C241" s="139" t="s">
        <v>256</v>
      </c>
      <c r="D241" s="139" t="s">
        <v>257</v>
      </c>
      <c r="E241" s="163">
        <v>674.64</v>
      </c>
      <c r="F241" s="163">
        <v>799</v>
      </c>
      <c r="G241" s="99"/>
      <c r="H241" s="99"/>
      <c r="I241" s="99"/>
      <c r="J241" s="99"/>
      <c r="K241" s="99"/>
      <c r="L241" s="99"/>
      <c r="M241" s="99"/>
      <c r="N241" s="99"/>
      <c r="O241" s="99"/>
      <c r="P241" s="99"/>
      <c r="Q241" s="99"/>
      <c r="R241" s="150"/>
      <c r="S241" s="99"/>
      <c r="T241" s="99"/>
      <c r="U241" s="99"/>
      <c r="V241" s="99"/>
      <c r="W241" s="99"/>
      <c r="X241" s="99"/>
      <c r="Y241" s="99"/>
      <c r="Z241" s="99"/>
      <c r="AA241" s="99"/>
      <c r="AB241" s="99"/>
      <c r="AC241" s="99"/>
      <c r="AD241" s="150"/>
      <c r="AE241" s="150"/>
      <c r="AF241" s="150"/>
      <c r="AG241" s="150"/>
      <c r="AH241" s="99"/>
    </row>
    <row r="242" spans="1:34" ht="14.5" hidden="1" outlineLevel="1" x14ac:dyDescent="0.35">
      <c r="A242" s="137">
        <f t="shared" si="4"/>
        <v>17</v>
      </c>
      <c r="B242" s="162" t="s">
        <v>221</v>
      </c>
      <c r="C242" s="139" t="s">
        <v>254</v>
      </c>
      <c r="D242" s="139" t="s">
        <v>257</v>
      </c>
      <c r="E242" s="163">
        <v>843.5</v>
      </c>
      <c r="F242" s="163">
        <v>999</v>
      </c>
      <c r="G242" s="99"/>
      <c r="H242" s="99"/>
      <c r="I242" s="99"/>
      <c r="J242" s="99"/>
      <c r="K242" s="99"/>
      <c r="L242" s="99"/>
      <c r="M242" s="99"/>
      <c r="N242" s="99"/>
      <c r="O242" s="144"/>
      <c r="P242" s="99"/>
      <c r="Q242" s="99"/>
      <c r="R242" s="150"/>
      <c r="S242" s="99"/>
      <c r="T242" s="99"/>
      <c r="U242" s="99"/>
      <c r="V242" s="99"/>
      <c r="W242" s="99"/>
      <c r="X242" s="99"/>
      <c r="Y242" s="99"/>
      <c r="Z242" s="99"/>
      <c r="AA242" s="99"/>
      <c r="AB242" s="99"/>
      <c r="AC242" s="99"/>
      <c r="AD242" s="150"/>
      <c r="AE242" s="150"/>
      <c r="AF242" s="150"/>
      <c r="AG242" s="150"/>
      <c r="AH242" s="144"/>
    </row>
    <row r="243" spans="1:34" ht="14.5" hidden="1" outlineLevel="1" x14ac:dyDescent="0.35">
      <c r="A243" s="137">
        <f t="shared" si="4"/>
        <v>18</v>
      </c>
      <c r="B243" s="162" t="s">
        <v>239</v>
      </c>
      <c r="C243" s="139" t="s">
        <v>256</v>
      </c>
      <c r="D243" s="139" t="s">
        <v>176</v>
      </c>
      <c r="E243" s="163">
        <v>198</v>
      </c>
      <c r="F243" s="163">
        <v>236.57039999999998</v>
      </c>
      <c r="G243" s="150"/>
      <c r="H243" s="150"/>
      <c r="I243" s="150"/>
      <c r="J243" s="150"/>
      <c r="K243" s="150"/>
      <c r="L243" s="150"/>
      <c r="M243" s="150"/>
      <c r="N243" s="150"/>
      <c r="O243" s="150"/>
      <c r="P243" s="150"/>
      <c r="Q243" s="150"/>
      <c r="R243" s="150"/>
      <c r="S243" s="99"/>
      <c r="T243" s="99"/>
      <c r="U243" s="99"/>
      <c r="V243" s="99"/>
      <c r="W243" s="99"/>
      <c r="X243" s="99"/>
      <c r="Y243" s="99"/>
      <c r="Z243" s="99"/>
      <c r="AA243" s="99"/>
      <c r="AB243" s="99"/>
      <c r="AC243" s="99"/>
      <c r="AD243" s="150"/>
      <c r="AE243" s="150"/>
      <c r="AF243" s="150"/>
      <c r="AG243" s="150"/>
      <c r="AH243" s="99"/>
    </row>
    <row r="244" spans="1:34" ht="14.5" hidden="1" outlineLevel="1" x14ac:dyDescent="0.35">
      <c r="A244" s="137">
        <f t="shared" si="4"/>
        <v>19</v>
      </c>
      <c r="B244" s="162" t="s">
        <v>238</v>
      </c>
      <c r="C244" s="139" t="s">
        <v>254</v>
      </c>
      <c r="D244" s="139" t="s">
        <v>176</v>
      </c>
      <c r="E244" s="163">
        <v>156.55000000000001</v>
      </c>
      <c r="F244" s="163">
        <v>187.04594000000003</v>
      </c>
      <c r="G244" s="99"/>
      <c r="H244" s="99"/>
      <c r="I244" s="150"/>
      <c r="J244" s="150"/>
      <c r="K244" s="150"/>
      <c r="L244" s="150"/>
      <c r="M244" s="150"/>
      <c r="N244" s="150"/>
      <c r="O244" s="150"/>
      <c r="P244" s="150"/>
      <c r="Q244" s="150"/>
      <c r="R244" s="150"/>
      <c r="S244" s="99"/>
      <c r="T244" s="99"/>
      <c r="U244" s="99"/>
      <c r="V244" s="99"/>
      <c r="W244" s="99"/>
      <c r="X244" s="99"/>
      <c r="Y244" s="99"/>
      <c r="Z244" s="99"/>
      <c r="AA244" s="99"/>
      <c r="AB244" s="99"/>
      <c r="AC244" s="99"/>
      <c r="AD244" s="99"/>
      <c r="AE244" s="150"/>
      <c r="AF244" s="150"/>
      <c r="AG244" s="150"/>
      <c r="AH244" s="99"/>
    </row>
    <row r="245" spans="1:34" ht="14.5" hidden="1" outlineLevel="1" x14ac:dyDescent="0.35">
      <c r="A245" s="137">
        <f t="shared" si="4"/>
        <v>20</v>
      </c>
      <c r="B245" s="162" t="s">
        <v>1021</v>
      </c>
      <c r="C245" s="139" t="s">
        <v>256</v>
      </c>
      <c r="D245" s="139" t="s">
        <v>257</v>
      </c>
      <c r="E245" s="163">
        <v>1265.6600000000001</v>
      </c>
      <c r="F245" s="163">
        <v>1498.9970776</v>
      </c>
      <c r="G245" s="99"/>
      <c r="H245" s="99"/>
      <c r="I245" s="99"/>
      <c r="J245" s="99"/>
      <c r="K245" s="99"/>
      <c r="L245" s="99"/>
      <c r="M245" s="99"/>
      <c r="N245" s="99"/>
      <c r="O245" s="99"/>
      <c r="P245" s="99"/>
      <c r="Q245" s="99"/>
      <c r="R245" s="150"/>
      <c r="S245" s="99"/>
      <c r="T245" s="99"/>
      <c r="U245" s="99"/>
      <c r="V245" s="99"/>
      <c r="W245" s="99"/>
      <c r="X245" s="99"/>
      <c r="Y245" s="99"/>
      <c r="Z245" s="99"/>
      <c r="AA245" s="99"/>
      <c r="AB245" s="99"/>
      <c r="AC245" s="99"/>
      <c r="AD245" s="150"/>
      <c r="AE245" s="150"/>
      <c r="AF245" s="150"/>
      <c r="AG245" s="150"/>
      <c r="AH245" s="99"/>
    </row>
    <row r="246" spans="1:34" ht="14.5" hidden="1" outlineLevel="1" x14ac:dyDescent="0.35">
      <c r="A246" s="137">
        <f t="shared" si="4"/>
        <v>21</v>
      </c>
      <c r="B246" s="162" t="s">
        <v>1022</v>
      </c>
      <c r="C246" s="139" t="s">
        <v>256</v>
      </c>
      <c r="D246" s="139" t="s">
        <v>257</v>
      </c>
      <c r="E246" s="163">
        <v>1510.52</v>
      </c>
      <c r="F246" s="163">
        <v>1788.9994671999998</v>
      </c>
      <c r="G246" s="99"/>
      <c r="H246" s="99"/>
      <c r="I246" s="99"/>
      <c r="J246" s="99"/>
      <c r="K246" s="99"/>
      <c r="L246" s="99"/>
      <c r="M246" s="99"/>
      <c r="N246" s="99"/>
      <c r="O246" s="99"/>
      <c r="P246" s="99"/>
      <c r="Q246" s="99"/>
      <c r="R246" s="150"/>
      <c r="S246" s="99"/>
      <c r="T246" s="99"/>
      <c r="U246" s="99"/>
      <c r="V246" s="99"/>
      <c r="W246" s="99"/>
      <c r="X246" s="99"/>
      <c r="Y246" s="99"/>
      <c r="Z246" s="99"/>
      <c r="AA246" s="99"/>
      <c r="AB246" s="99"/>
      <c r="AC246" s="99"/>
      <c r="AD246" s="150"/>
      <c r="AE246" s="150"/>
      <c r="AF246" s="150"/>
      <c r="AG246" s="150"/>
      <c r="AH246" s="99"/>
    </row>
    <row r="247" spans="1:34" ht="14.5" hidden="1" outlineLevel="1" x14ac:dyDescent="0.35">
      <c r="A247" s="137">
        <f t="shared" si="4"/>
        <v>22</v>
      </c>
      <c r="B247" s="162" t="s">
        <v>1066</v>
      </c>
      <c r="C247" s="139" t="s">
        <v>256</v>
      </c>
      <c r="D247" s="139" t="s">
        <v>257</v>
      </c>
      <c r="E247" s="163">
        <v>1932.69</v>
      </c>
      <c r="F247" s="163">
        <v>2289.0007283999998</v>
      </c>
      <c r="G247" s="99"/>
      <c r="H247" s="99"/>
      <c r="I247" s="99"/>
      <c r="J247" s="99"/>
      <c r="K247" s="99"/>
      <c r="L247" s="99"/>
      <c r="M247" s="99"/>
      <c r="N247" s="99"/>
      <c r="O247" s="99"/>
      <c r="P247" s="99"/>
      <c r="Q247" s="99"/>
      <c r="R247" s="150"/>
      <c r="S247" s="99"/>
      <c r="T247" s="99"/>
      <c r="U247" s="99"/>
      <c r="V247" s="99"/>
      <c r="W247" s="99"/>
      <c r="X247" s="99"/>
      <c r="Y247" s="99"/>
      <c r="Z247" s="99"/>
      <c r="AA247" s="99"/>
      <c r="AB247" s="99"/>
      <c r="AC247" s="99"/>
      <c r="AD247" s="150"/>
      <c r="AE247" s="150"/>
      <c r="AF247" s="150"/>
      <c r="AG247" s="150"/>
      <c r="AH247" s="99"/>
    </row>
    <row r="248" spans="1:34" ht="14.5" collapsed="1" x14ac:dyDescent="0.35">
      <c r="A248" s="137">
        <f t="shared" si="4"/>
        <v>23</v>
      </c>
      <c r="B248" s="138" t="s">
        <v>209</v>
      </c>
      <c r="C248" s="139" t="s">
        <v>256</v>
      </c>
      <c r="D248" s="139" t="s">
        <v>255</v>
      </c>
      <c r="E248" s="142">
        <v>349</v>
      </c>
      <c r="F248" s="142">
        <v>404.84</v>
      </c>
      <c r="G248" s="150"/>
      <c r="H248" s="150"/>
      <c r="I248" s="150"/>
      <c r="J248" s="150"/>
      <c r="K248" s="150"/>
      <c r="L248" s="150"/>
      <c r="M248" s="150"/>
      <c r="N248" s="150"/>
      <c r="O248" s="166"/>
      <c r="P248" s="166"/>
      <c r="Q248" s="99"/>
      <c r="R248" s="150"/>
      <c r="S248" s="99"/>
      <c r="T248" s="99"/>
      <c r="U248" s="99"/>
      <c r="V248" s="99"/>
      <c r="W248" s="99"/>
      <c r="X248" s="99"/>
      <c r="Y248" s="99"/>
      <c r="Z248" s="99"/>
      <c r="AA248" s="99"/>
      <c r="AB248" s="99"/>
      <c r="AC248" s="168"/>
      <c r="AD248" s="168"/>
      <c r="AE248" s="150"/>
      <c r="AF248" s="169"/>
      <c r="AG248" s="168"/>
      <c r="AH248" s="168"/>
    </row>
    <row r="249" spans="1:34" ht="14.5" x14ac:dyDescent="0.35">
      <c r="A249" s="137">
        <f t="shared" si="4"/>
        <v>24</v>
      </c>
      <c r="B249" s="138" t="s">
        <v>210</v>
      </c>
      <c r="C249" s="139" t="s">
        <v>256</v>
      </c>
      <c r="D249" s="139" t="s">
        <v>255</v>
      </c>
      <c r="E249" s="142">
        <v>608.69000000000005</v>
      </c>
      <c r="F249" s="142">
        <v>706.08</v>
      </c>
      <c r="G249" s="150"/>
      <c r="H249" s="150"/>
      <c r="I249" s="150"/>
      <c r="J249" s="150"/>
      <c r="K249" s="150"/>
      <c r="L249" s="150"/>
      <c r="M249" s="150"/>
      <c r="N249" s="150"/>
      <c r="O249" s="166"/>
      <c r="P249" s="166"/>
      <c r="Q249" s="99"/>
      <c r="R249" s="150"/>
      <c r="S249" s="99"/>
      <c r="T249" s="99"/>
      <c r="U249" s="99"/>
      <c r="V249" s="99"/>
      <c r="W249" s="99"/>
      <c r="X249" s="99"/>
      <c r="Y249" s="99"/>
      <c r="Z249" s="99"/>
      <c r="AA249" s="99"/>
      <c r="AB249" s="99"/>
      <c r="AC249" s="168"/>
      <c r="AD249" s="168"/>
      <c r="AE249" s="150"/>
      <c r="AF249" s="169"/>
      <c r="AG249" s="168"/>
      <c r="AH249" s="168"/>
    </row>
    <row r="250" spans="1:34" ht="14.5" x14ac:dyDescent="0.35">
      <c r="A250" s="137">
        <f t="shared" si="4"/>
        <v>25</v>
      </c>
      <c r="B250" s="138" t="s">
        <v>211</v>
      </c>
      <c r="C250" s="139" t="s">
        <v>256</v>
      </c>
      <c r="D250" s="139" t="s">
        <v>255</v>
      </c>
      <c r="E250" s="142">
        <v>1042.5999999999999</v>
      </c>
      <c r="F250" s="142">
        <v>1209.42</v>
      </c>
      <c r="G250" s="150"/>
      <c r="H250" s="150"/>
      <c r="I250" s="150"/>
      <c r="J250" s="150"/>
      <c r="K250" s="150"/>
      <c r="L250" s="150"/>
      <c r="M250" s="150"/>
      <c r="N250" s="150"/>
      <c r="O250" s="166"/>
      <c r="P250" s="166"/>
      <c r="Q250" s="99"/>
      <c r="R250" s="150"/>
      <c r="S250" s="99"/>
      <c r="T250" s="99"/>
      <c r="U250" s="99"/>
      <c r="V250" s="99"/>
      <c r="W250" s="99"/>
      <c r="X250" s="99"/>
      <c r="Y250" s="99"/>
      <c r="Z250" s="99"/>
      <c r="AA250" s="99"/>
      <c r="AB250" s="99"/>
      <c r="AC250" s="168"/>
      <c r="AD250" s="168"/>
      <c r="AE250" s="150"/>
      <c r="AF250" s="169"/>
      <c r="AG250" s="168"/>
      <c r="AH250" s="168"/>
    </row>
    <row r="251" spans="1:34" x14ac:dyDescent="0.25">
      <c r="B251" s="146"/>
      <c r="Q251" s="45" t="s">
        <v>421</v>
      </c>
      <c r="V251" s="45" t="s">
        <v>422</v>
      </c>
    </row>
    <row r="252" spans="1:34" x14ac:dyDescent="0.25">
      <c r="B252" s="128"/>
      <c r="V252" s="45" t="s">
        <v>424</v>
      </c>
    </row>
    <row r="253" spans="1:34" x14ac:dyDescent="0.25">
      <c r="B253" s="131"/>
    </row>
    <row r="254" spans="1:34" s="354" customFormat="1" x14ac:dyDescent="0.25">
      <c r="B254" s="360"/>
    </row>
    <row r="255" spans="1:34" s="354" customFormat="1" ht="15.5" x14ac:dyDescent="0.35">
      <c r="A255" s="137"/>
      <c r="B255" s="38" t="s">
        <v>366</v>
      </c>
      <c r="C255" s="360"/>
      <c r="D255" s="360"/>
    </row>
    <row r="256" spans="1:34" s="354" customFormat="1" ht="14.5" x14ac:dyDescent="0.35">
      <c r="A256" s="137"/>
      <c r="B256" s="359" t="s">
        <v>367</v>
      </c>
      <c r="C256" s="360"/>
      <c r="D256" s="360"/>
    </row>
    <row r="257" spans="1:34" s="354" customFormat="1" ht="14.5" x14ac:dyDescent="0.35">
      <c r="A257" s="137"/>
      <c r="B257" s="152">
        <v>2019</v>
      </c>
      <c r="C257" s="360"/>
      <c r="D257" s="360"/>
      <c r="E257" s="153"/>
      <c r="F257" s="153"/>
      <c r="G257" s="153"/>
      <c r="H257" s="153"/>
      <c r="I257" s="153"/>
      <c r="J257" s="153"/>
      <c r="K257" s="153"/>
      <c r="L257" s="153"/>
      <c r="M257" s="153"/>
      <c r="N257" s="153"/>
      <c r="O257" s="153"/>
      <c r="P257" s="153"/>
      <c r="Q257" s="153"/>
      <c r="R257" s="153"/>
      <c r="S257" s="153"/>
      <c r="T257" s="153"/>
      <c r="U257" s="153"/>
      <c r="V257" s="153"/>
      <c r="W257" s="153"/>
      <c r="X257" s="153"/>
      <c r="Y257" s="153"/>
      <c r="Z257" s="153"/>
      <c r="AA257" s="153"/>
      <c r="AB257" s="153"/>
      <c r="AC257" s="153"/>
    </row>
    <row r="258" spans="1:34" s="354" customFormat="1" ht="14.5" x14ac:dyDescent="0.35">
      <c r="A258" s="137"/>
      <c r="B258" s="130"/>
      <c r="C258" s="360"/>
      <c r="D258" s="360"/>
      <c r="E258" s="154" t="s">
        <v>368</v>
      </c>
      <c r="F258" s="155"/>
      <c r="G258" s="155"/>
      <c r="H258" s="155"/>
      <c r="I258" s="155"/>
      <c r="J258" s="155"/>
      <c r="K258" s="155"/>
      <c r="L258" s="155"/>
      <c r="M258" s="155"/>
      <c r="N258" s="155"/>
      <c r="O258" s="155"/>
      <c r="P258" s="155"/>
      <c r="Q258" s="155"/>
      <c r="R258" s="155"/>
      <c r="S258" s="155"/>
      <c r="T258" s="155"/>
      <c r="U258" s="155"/>
      <c r="V258" s="155"/>
      <c r="W258" s="155"/>
      <c r="X258" s="155"/>
      <c r="Y258" s="155"/>
      <c r="Z258" s="155"/>
      <c r="AA258" s="155"/>
      <c r="AB258" s="155"/>
      <c r="AC258" s="155"/>
      <c r="AD258" s="156" t="s">
        <v>369</v>
      </c>
      <c r="AE258" s="157"/>
      <c r="AF258" s="157"/>
      <c r="AG258" s="158"/>
      <c r="AH258" s="134"/>
    </row>
    <row r="259" spans="1:34" s="354" customFormat="1" ht="57.5" x14ac:dyDescent="0.35">
      <c r="A259" s="137"/>
      <c r="B259" s="363" t="s">
        <v>270</v>
      </c>
      <c r="C259" s="363" t="s">
        <v>271</v>
      </c>
      <c r="D259" s="363" t="s">
        <v>272</v>
      </c>
      <c r="E259" s="159" t="s">
        <v>370</v>
      </c>
      <c r="F259" s="159" t="s">
        <v>371</v>
      </c>
      <c r="G259" s="159" t="s">
        <v>372</v>
      </c>
      <c r="H259" s="159" t="s">
        <v>373</v>
      </c>
      <c r="I259" s="159" t="s">
        <v>374</v>
      </c>
      <c r="J259" s="136" t="s">
        <v>375</v>
      </c>
      <c r="K259" s="136" t="s">
        <v>376</v>
      </c>
      <c r="L259" s="136" t="s">
        <v>377</v>
      </c>
      <c r="M259" s="136"/>
      <c r="N259" s="136" t="s">
        <v>378</v>
      </c>
      <c r="O259" s="363" t="s">
        <v>379</v>
      </c>
      <c r="P259" s="159" t="s">
        <v>380</v>
      </c>
      <c r="Q259" s="159" t="s">
        <v>381</v>
      </c>
      <c r="R259" s="159" t="s">
        <v>382</v>
      </c>
      <c r="S259" s="159" t="s">
        <v>383</v>
      </c>
      <c r="T259" s="159" t="s">
        <v>384</v>
      </c>
      <c r="U259" s="159" t="s">
        <v>385</v>
      </c>
      <c r="V259" s="159" t="s">
        <v>386</v>
      </c>
      <c r="W259" s="159" t="s">
        <v>387</v>
      </c>
      <c r="X259" s="159" t="s">
        <v>388</v>
      </c>
      <c r="Y259" s="159" t="s">
        <v>389</v>
      </c>
      <c r="Z259" s="159" t="s">
        <v>390</v>
      </c>
      <c r="AA259" s="159" t="s">
        <v>391</v>
      </c>
      <c r="AB259" s="159" t="s">
        <v>392</v>
      </c>
      <c r="AC259" s="136" t="s">
        <v>393</v>
      </c>
      <c r="AD259" s="363" t="s">
        <v>394</v>
      </c>
      <c r="AE259" s="160" t="s">
        <v>395</v>
      </c>
      <c r="AF259" s="160" t="s">
        <v>396</v>
      </c>
      <c r="AG259" s="363" t="s">
        <v>397</v>
      </c>
      <c r="AH259" s="161" t="s">
        <v>276</v>
      </c>
    </row>
    <row r="260" spans="1:34" s="354" customFormat="1" ht="14.5" x14ac:dyDescent="0.35">
      <c r="A260" s="137">
        <v>1</v>
      </c>
      <c r="B260" s="162" t="s">
        <v>494</v>
      </c>
      <c r="C260" s="139" t="s">
        <v>254</v>
      </c>
      <c r="D260" s="140" t="s">
        <v>255</v>
      </c>
      <c r="E260" s="163">
        <v>300.86</v>
      </c>
      <c r="F260" s="163">
        <v>348.99759999999998</v>
      </c>
      <c r="G260" s="150"/>
      <c r="H260" s="380"/>
      <c r="I260" s="150"/>
      <c r="J260" s="150"/>
      <c r="K260" s="150"/>
      <c r="L260" s="378"/>
      <c r="M260" s="150"/>
      <c r="N260" s="162"/>
      <c r="O260" s="99"/>
      <c r="P260" s="99"/>
      <c r="Q260" s="99"/>
      <c r="R260" s="150"/>
      <c r="S260" s="378"/>
      <c r="T260" s="378"/>
      <c r="U260" s="378"/>
      <c r="V260" s="378"/>
      <c r="W260" s="378"/>
      <c r="X260" s="378"/>
      <c r="Y260" s="378"/>
      <c r="Z260" s="378"/>
      <c r="AA260" s="378"/>
      <c r="AB260" s="378"/>
      <c r="AC260" s="378"/>
      <c r="AD260" s="378"/>
      <c r="AE260" s="378"/>
      <c r="AF260" s="378"/>
      <c r="AG260" s="378"/>
      <c r="AH260" s="378"/>
    </row>
    <row r="261" spans="1:34" s="354" customFormat="1" ht="12" hidden="1" customHeight="1" outlineLevel="1" x14ac:dyDescent="0.35">
      <c r="A261" s="137">
        <f t="shared" ref="A261:A292" si="5">1+A260</f>
        <v>2</v>
      </c>
      <c r="B261" s="162" t="s">
        <v>1042</v>
      </c>
      <c r="C261" s="139" t="s">
        <v>254</v>
      </c>
      <c r="D261" s="140" t="s">
        <v>255</v>
      </c>
      <c r="E261" s="379">
        <v>775</v>
      </c>
      <c r="F261" s="379">
        <v>898.99999999999989</v>
      </c>
      <c r="G261" s="378"/>
      <c r="H261" s="378"/>
      <c r="I261" s="378"/>
      <c r="J261" s="378"/>
      <c r="K261" s="378"/>
      <c r="L261" s="378"/>
      <c r="M261" s="150"/>
      <c r="N261" s="378"/>
      <c r="O261" s="99"/>
      <c r="P261" s="99"/>
      <c r="Q261" s="378"/>
      <c r="R261" s="150"/>
      <c r="S261" s="378"/>
      <c r="T261" s="378"/>
      <c r="U261" s="378"/>
      <c r="V261" s="378"/>
      <c r="W261" s="378"/>
      <c r="X261" s="378"/>
      <c r="Y261" s="378"/>
      <c r="Z261" s="378"/>
      <c r="AA261" s="378"/>
      <c r="AB261" s="378"/>
      <c r="AC261" s="378"/>
      <c r="AD261" s="378"/>
      <c r="AE261" s="378"/>
      <c r="AF261" s="378"/>
      <c r="AG261" s="378"/>
      <c r="AH261" s="378"/>
    </row>
    <row r="262" spans="1:34" s="354" customFormat="1" ht="12" hidden="1" customHeight="1" outlineLevel="1" x14ac:dyDescent="0.35">
      <c r="A262" s="137">
        <f t="shared" si="5"/>
        <v>3</v>
      </c>
      <c r="B262" s="162" t="s">
        <v>1043</v>
      </c>
      <c r="C262" s="139" t="s">
        <v>254</v>
      </c>
      <c r="D262" s="140" t="s">
        <v>255</v>
      </c>
      <c r="E262" s="379">
        <v>430.17</v>
      </c>
      <c r="F262" s="379">
        <v>498.99719999999996</v>
      </c>
      <c r="G262" s="378"/>
      <c r="H262" s="378"/>
      <c r="I262" s="378"/>
      <c r="J262" s="378"/>
      <c r="K262" s="378"/>
      <c r="L262" s="378"/>
      <c r="M262" s="150"/>
      <c r="N262" s="378"/>
      <c r="O262" s="99"/>
      <c r="P262" s="99"/>
      <c r="Q262" s="378"/>
      <c r="R262" s="150"/>
      <c r="S262" s="378"/>
      <c r="T262" s="378"/>
      <c r="U262" s="378"/>
      <c r="V262" s="378"/>
      <c r="W262" s="378"/>
      <c r="X262" s="378"/>
      <c r="Y262" s="378"/>
      <c r="Z262" s="378"/>
      <c r="AA262" s="378"/>
      <c r="AB262" s="378"/>
      <c r="AC262" s="378"/>
      <c r="AD262" s="378"/>
      <c r="AE262" s="378"/>
      <c r="AF262" s="378"/>
      <c r="AG262" s="378"/>
      <c r="AH262" s="378"/>
    </row>
    <row r="263" spans="1:34" s="354" customFormat="1" ht="12" hidden="1" customHeight="1" outlineLevel="1" x14ac:dyDescent="0.35">
      <c r="A263" s="137">
        <f t="shared" si="5"/>
        <v>4</v>
      </c>
      <c r="B263" s="162" t="s">
        <v>203</v>
      </c>
      <c r="C263" s="139" t="s">
        <v>254</v>
      </c>
      <c r="D263" s="140" t="s">
        <v>255</v>
      </c>
      <c r="E263" s="379">
        <v>473.28</v>
      </c>
      <c r="F263" s="379">
        <v>549</v>
      </c>
      <c r="G263" s="378"/>
      <c r="H263" s="378"/>
      <c r="I263" s="378"/>
      <c r="J263" s="378"/>
      <c r="K263" s="378"/>
      <c r="L263" s="378"/>
      <c r="M263" s="150"/>
      <c r="N263" s="378"/>
      <c r="O263" s="99"/>
      <c r="P263" s="99"/>
      <c r="Q263" s="378"/>
      <c r="R263" s="150"/>
      <c r="S263" s="378"/>
      <c r="T263" s="378"/>
      <c r="U263" s="378"/>
      <c r="V263" s="378"/>
      <c r="W263" s="378"/>
      <c r="X263" s="378"/>
      <c r="Y263" s="378"/>
      <c r="Z263" s="378"/>
      <c r="AA263" s="378"/>
      <c r="AB263" s="378"/>
      <c r="AC263" s="378"/>
      <c r="AD263" s="378"/>
      <c r="AE263" s="378"/>
      <c r="AF263" s="378"/>
      <c r="AG263" s="378"/>
      <c r="AH263" s="378"/>
    </row>
    <row r="264" spans="1:34" s="354" customFormat="1" ht="12" hidden="1" customHeight="1" outlineLevel="1" x14ac:dyDescent="0.35">
      <c r="A264" s="137">
        <f t="shared" si="5"/>
        <v>5</v>
      </c>
      <c r="B264" s="162" t="s">
        <v>206</v>
      </c>
      <c r="C264" s="139" t="s">
        <v>256</v>
      </c>
      <c r="D264" s="140" t="s">
        <v>255</v>
      </c>
      <c r="E264" s="379">
        <v>343.97</v>
      </c>
      <c r="F264" s="379">
        <v>399</v>
      </c>
      <c r="G264" s="378"/>
      <c r="H264" s="378"/>
      <c r="I264" s="378"/>
      <c r="J264" s="378"/>
      <c r="K264" s="378"/>
      <c r="L264" s="378"/>
      <c r="M264" s="150"/>
      <c r="N264" s="378"/>
      <c r="O264" s="99"/>
      <c r="P264" s="99"/>
      <c r="Q264" s="378"/>
      <c r="R264" s="150"/>
      <c r="S264" s="378"/>
      <c r="T264" s="378"/>
      <c r="U264" s="378"/>
      <c r="V264" s="378"/>
      <c r="W264" s="378"/>
      <c r="X264" s="378"/>
      <c r="Y264" s="378"/>
      <c r="Z264" s="378"/>
      <c r="AA264" s="378"/>
      <c r="AB264" s="378"/>
      <c r="AC264" s="378"/>
      <c r="AD264" s="378"/>
      <c r="AE264" s="378"/>
      <c r="AF264" s="378"/>
      <c r="AG264" s="378"/>
      <c r="AH264" s="378"/>
    </row>
    <row r="265" spans="1:34" s="354" customFormat="1" ht="12" hidden="1" customHeight="1" outlineLevel="1" x14ac:dyDescent="0.35">
      <c r="A265" s="137">
        <f t="shared" si="5"/>
        <v>6</v>
      </c>
      <c r="B265" s="162" t="s">
        <v>207</v>
      </c>
      <c r="C265" s="139" t="s">
        <v>256</v>
      </c>
      <c r="D265" s="140" t="s">
        <v>255</v>
      </c>
      <c r="E265" s="379">
        <v>473.18</v>
      </c>
      <c r="F265" s="379">
        <v>549</v>
      </c>
      <c r="G265" s="378"/>
      <c r="H265" s="378"/>
      <c r="I265" s="378"/>
      <c r="J265" s="378"/>
      <c r="K265" s="378"/>
      <c r="L265" s="378"/>
      <c r="M265" s="150"/>
      <c r="N265" s="378"/>
      <c r="O265" s="99"/>
      <c r="P265" s="99"/>
      <c r="Q265" s="378"/>
      <c r="R265" s="150"/>
      <c r="S265" s="378"/>
      <c r="T265" s="378"/>
      <c r="U265" s="378"/>
      <c r="V265" s="378"/>
      <c r="W265" s="378"/>
      <c r="X265" s="378"/>
      <c r="Y265" s="378"/>
      <c r="Z265" s="378"/>
      <c r="AA265" s="378"/>
      <c r="AB265" s="378"/>
      <c r="AC265" s="378"/>
      <c r="AD265" s="378"/>
      <c r="AE265" s="378"/>
      <c r="AF265" s="378"/>
      <c r="AG265" s="378"/>
      <c r="AH265" s="378"/>
    </row>
    <row r="266" spans="1:34" s="354" customFormat="1" ht="12" hidden="1" customHeight="1" outlineLevel="1" x14ac:dyDescent="0.35">
      <c r="A266" s="137">
        <f t="shared" si="5"/>
        <v>7</v>
      </c>
      <c r="B266" s="162" t="s">
        <v>208</v>
      </c>
      <c r="C266" s="139" t="s">
        <v>256</v>
      </c>
      <c r="D266" s="140" t="s">
        <v>255</v>
      </c>
      <c r="E266" s="379">
        <v>775</v>
      </c>
      <c r="F266" s="379">
        <v>899</v>
      </c>
      <c r="G266" s="378"/>
      <c r="H266" s="378"/>
      <c r="I266" s="378"/>
      <c r="J266" s="378"/>
      <c r="K266" s="378"/>
      <c r="L266" s="378"/>
      <c r="M266" s="150"/>
      <c r="N266" s="378"/>
      <c r="O266" s="99"/>
      <c r="P266" s="99"/>
      <c r="Q266" s="378"/>
      <c r="R266" s="150"/>
      <c r="S266" s="378"/>
      <c r="T266" s="378"/>
      <c r="U266" s="378"/>
      <c r="V266" s="378"/>
      <c r="W266" s="378"/>
      <c r="X266" s="378"/>
      <c r="Y266" s="378"/>
      <c r="Z266" s="378"/>
      <c r="AA266" s="378"/>
      <c r="AB266" s="378"/>
      <c r="AC266" s="378"/>
      <c r="AD266" s="378"/>
      <c r="AE266" s="378"/>
      <c r="AF266" s="378"/>
      <c r="AG266" s="378"/>
      <c r="AH266" s="378"/>
    </row>
    <row r="267" spans="1:34" s="354" customFormat="1" ht="12" hidden="1" customHeight="1" outlineLevel="1" x14ac:dyDescent="0.35">
      <c r="A267" s="137">
        <f t="shared" si="5"/>
        <v>8</v>
      </c>
      <c r="B267" s="162" t="s">
        <v>212</v>
      </c>
      <c r="C267" s="139" t="s">
        <v>254</v>
      </c>
      <c r="D267" s="140" t="s">
        <v>257</v>
      </c>
      <c r="E267" s="379">
        <v>244.01</v>
      </c>
      <c r="F267" s="379">
        <v>289</v>
      </c>
      <c r="G267" s="378"/>
      <c r="H267" s="378"/>
      <c r="I267" s="378"/>
      <c r="J267" s="378"/>
      <c r="K267" s="378"/>
      <c r="L267" s="378"/>
      <c r="M267" s="150"/>
      <c r="N267" s="378"/>
      <c r="O267" s="99"/>
      <c r="P267" s="99"/>
      <c r="Q267" s="378"/>
      <c r="R267" s="150"/>
      <c r="S267" s="378"/>
      <c r="T267" s="378"/>
      <c r="U267" s="378"/>
      <c r="V267" s="378"/>
      <c r="W267" s="378"/>
      <c r="X267" s="378"/>
      <c r="Y267" s="378"/>
      <c r="Z267" s="378"/>
      <c r="AA267" s="378"/>
      <c r="AB267" s="378"/>
      <c r="AC267" s="378"/>
      <c r="AD267" s="378"/>
      <c r="AE267" s="378"/>
      <c r="AF267" s="378"/>
      <c r="AG267" s="378"/>
      <c r="AH267" s="378"/>
    </row>
    <row r="268" spans="1:34" s="354" customFormat="1" ht="12" hidden="1" customHeight="1" outlineLevel="1" x14ac:dyDescent="0.35">
      <c r="A268" s="137">
        <f t="shared" si="5"/>
        <v>9</v>
      </c>
      <c r="B268" s="162" t="s">
        <v>1017</v>
      </c>
      <c r="C268" s="139" t="s">
        <v>254</v>
      </c>
      <c r="D268" s="140" t="s">
        <v>257</v>
      </c>
      <c r="E268" s="379">
        <v>367.29</v>
      </c>
      <c r="F268" s="379">
        <v>435</v>
      </c>
      <c r="G268" s="378"/>
      <c r="H268" s="378"/>
      <c r="I268" s="378"/>
      <c r="J268" s="378"/>
      <c r="K268" s="378"/>
      <c r="L268" s="378"/>
      <c r="M268" s="99"/>
      <c r="N268" s="378"/>
      <c r="O268" s="448"/>
      <c r="P268" s="99"/>
      <c r="Q268" s="378"/>
      <c r="R268" s="150"/>
      <c r="S268" s="378"/>
      <c r="T268" s="378"/>
      <c r="U268" s="378"/>
      <c r="V268" s="378"/>
      <c r="W268" s="378"/>
      <c r="X268" s="378"/>
      <c r="Y268" s="378"/>
      <c r="Z268" s="378"/>
      <c r="AA268" s="378"/>
      <c r="AB268" s="378"/>
      <c r="AC268" s="378"/>
      <c r="AD268" s="378"/>
      <c r="AE268" s="378"/>
      <c r="AF268" s="378"/>
      <c r="AG268" s="378"/>
      <c r="AH268" s="378"/>
    </row>
    <row r="269" spans="1:34" s="354" customFormat="1" ht="12" hidden="1" customHeight="1" outlineLevel="1" x14ac:dyDescent="0.35">
      <c r="A269" s="137">
        <f t="shared" si="5"/>
        <v>10</v>
      </c>
      <c r="B269" s="162" t="s">
        <v>1018</v>
      </c>
      <c r="C269" s="139" t="s">
        <v>254</v>
      </c>
      <c r="D269" s="140" t="s">
        <v>257</v>
      </c>
      <c r="E269" s="379">
        <v>421.32</v>
      </c>
      <c r="F269" s="379">
        <v>499</v>
      </c>
      <c r="G269" s="378"/>
      <c r="H269" s="378"/>
      <c r="I269" s="378"/>
      <c r="J269" s="378"/>
      <c r="K269" s="378"/>
      <c r="L269" s="378"/>
      <c r="M269" s="99"/>
      <c r="N269" s="378"/>
      <c r="O269" s="448"/>
      <c r="P269" s="99"/>
      <c r="Q269" s="378"/>
      <c r="R269" s="150"/>
      <c r="S269" s="378"/>
      <c r="T269" s="378"/>
      <c r="U269" s="378"/>
      <c r="V269" s="378"/>
      <c r="W269" s="378"/>
      <c r="X269" s="378"/>
      <c r="Y269" s="378"/>
      <c r="Z269" s="378"/>
      <c r="AA269" s="378"/>
      <c r="AB269" s="378"/>
      <c r="AC269" s="378"/>
      <c r="AD269" s="378"/>
      <c r="AE269" s="378"/>
      <c r="AF269" s="378"/>
      <c r="AG269" s="378"/>
      <c r="AH269" s="378"/>
    </row>
    <row r="270" spans="1:34" s="354" customFormat="1" ht="12" hidden="1" customHeight="1" outlineLevel="1" x14ac:dyDescent="0.35">
      <c r="A270" s="137">
        <f t="shared" si="5"/>
        <v>11</v>
      </c>
      <c r="B270" s="162" t="s">
        <v>213</v>
      </c>
      <c r="C270" s="139" t="s">
        <v>254</v>
      </c>
      <c r="D270" s="140" t="s">
        <v>257</v>
      </c>
      <c r="E270" s="379">
        <v>505.76</v>
      </c>
      <c r="F270" s="379">
        <v>599.00191359999997</v>
      </c>
      <c r="G270" s="378"/>
      <c r="H270" s="378"/>
      <c r="I270" s="378"/>
      <c r="J270" s="378"/>
      <c r="K270" s="378"/>
      <c r="L270" s="378"/>
      <c r="M270" s="99"/>
      <c r="N270" s="378"/>
      <c r="O270" s="448"/>
      <c r="P270" s="99"/>
      <c r="Q270" s="378"/>
      <c r="R270" s="150"/>
      <c r="S270" s="378"/>
      <c r="T270" s="378"/>
      <c r="U270" s="378"/>
      <c r="V270" s="378"/>
      <c r="W270" s="378"/>
      <c r="X270" s="378"/>
      <c r="Y270" s="378"/>
      <c r="Z270" s="378"/>
      <c r="AA270" s="378"/>
      <c r="AB270" s="378"/>
      <c r="AC270" s="378"/>
      <c r="AD270" s="378"/>
      <c r="AE270" s="378"/>
      <c r="AF270" s="378"/>
      <c r="AG270" s="378"/>
      <c r="AH270" s="378"/>
    </row>
    <row r="271" spans="1:34" s="354" customFormat="1" ht="12" hidden="1" customHeight="1" outlineLevel="1" x14ac:dyDescent="0.35">
      <c r="A271" s="137">
        <f t="shared" si="5"/>
        <v>12</v>
      </c>
      <c r="B271" s="162" t="s">
        <v>1019</v>
      </c>
      <c r="C271" s="139" t="s">
        <v>254</v>
      </c>
      <c r="D271" s="140" t="s">
        <v>257</v>
      </c>
      <c r="E271" s="379">
        <v>590.19000000000005</v>
      </c>
      <c r="F271" s="379">
        <v>699</v>
      </c>
      <c r="G271" s="378"/>
      <c r="H271" s="378"/>
      <c r="I271" s="378"/>
      <c r="J271" s="378"/>
      <c r="K271" s="378"/>
      <c r="L271" s="378"/>
      <c r="M271" s="99"/>
      <c r="N271" s="378"/>
      <c r="O271" s="99"/>
      <c r="P271" s="99"/>
      <c r="Q271" s="378"/>
      <c r="R271" s="150"/>
      <c r="S271" s="378"/>
      <c r="T271" s="378"/>
      <c r="U271" s="378"/>
      <c r="V271" s="378"/>
      <c r="W271" s="378"/>
      <c r="X271" s="378"/>
      <c r="Y271" s="378"/>
      <c r="Z271" s="378"/>
      <c r="AA271" s="378"/>
      <c r="AB271" s="378"/>
      <c r="AC271" s="378"/>
      <c r="AD271" s="378"/>
      <c r="AE271" s="378"/>
      <c r="AF271" s="378"/>
      <c r="AG271" s="378"/>
      <c r="AH271" s="378"/>
    </row>
    <row r="272" spans="1:34" s="354" customFormat="1" ht="12" hidden="1" customHeight="1" outlineLevel="1" x14ac:dyDescent="0.35">
      <c r="A272" s="137">
        <f t="shared" si="5"/>
        <v>13</v>
      </c>
      <c r="B272" s="162" t="s">
        <v>871</v>
      </c>
      <c r="C272" s="139" t="s">
        <v>254</v>
      </c>
      <c r="D272" s="140" t="s">
        <v>257</v>
      </c>
      <c r="E272" s="379">
        <v>328.44</v>
      </c>
      <c r="F272" s="379">
        <v>389</v>
      </c>
      <c r="G272" s="378"/>
      <c r="H272" s="378"/>
      <c r="I272" s="378"/>
      <c r="J272" s="378"/>
      <c r="K272" s="378"/>
      <c r="L272" s="378"/>
      <c r="M272" s="99"/>
      <c r="N272" s="378"/>
      <c r="O272" s="448"/>
      <c r="P272" s="99"/>
      <c r="Q272" s="378"/>
      <c r="R272" s="150"/>
      <c r="S272" s="378"/>
      <c r="T272" s="378"/>
      <c r="U272" s="378"/>
      <c r="V272" s="378"/>
      <c r="W272" s="378"/>
      <c r="X272" s="378"/>
      <c r="Y272" s="378"/>
      <c r="Z272" s="378"/>
      <c r="AA272" s="378"/>
      <c r="AB272" s="378"/>
      <c r="AC272" s="378"/>
      <c r="AD272" s="378"/>
      <c r="AE272" s="378"/>
      <c r="AF272" s="378"/>
      <c r="AG272" s="378"/>
      <c r="AH272" s="378"/>
    </row>
    <row r="273" spans="1:34" s="354" customFormat="1" ht="13.5" hidden="1" customHeight="1" outlineLevel="1" x14ac:dyDescent="0.35">
      <c r="A273" s="137">
        <f t="shared" si="5"/>
        <v>14</v>
      </c>
      <c r="B273" s="162" t="s">
        <v>216</v>
      </c>
      <c r="C273" s="139" t="s">
        <v>256</v>
      </c>
      <c r="D273" s="140" t="s">
        <v>257</v>
      </c>
      <c r="E273" s="379">
        <v>336.9</v>
      </c>
      <c r="F273" s="379">
        <v>399</v>
      </c>
      <c r="G273" s="378"/>
      <c r="H273" s="378"/>
      <c r="I273" s="378"/>
      <c r="J273" s="378"/>
      <c r="K273" s="378"/>
      <c r="L273" s="378"/>
      <c r="M273" s="99"/>
      <c r="N273" s="378"/>
      <c r="O273" s="99"/>
      <c r="P273" s="99"/>
      <c r="Q273" s="378"/>
      <c r="R273" s="150"/>
      <c r="S273" s="378"/>
      <c r="T273" s="378"/>
      <c r="U273" s="378"/>
      <c r="V273" s="378"/>
      <c r="W273" s="378"/>
      <c r="X273" s="378"/>
      <c r="Y273" s="378"/>
      <c r="Z273" s="378"/>
      <c r="AA273" s="378"/>
      <c r="AB273" s="378"/>
      <c r="AC273" s="378"/>
      <c r="AD273" s="378"/>
      <c r="AE273" s="378"/>
      <c r="AF273" s="378"/>
      <c r="AG273" s="378"/>
      <c r="AH273" s="378"/>
    </row>
    <row r="274" spans="1:34" s="354" customFormat="1" ht="13" hidden="1" customHeight="1" outlineLevel="1" x14ac:dyDescent="0.35">
      <c r="A274" s="137">
        <f t="shared" si="5"/>
        <v>15</v>
      </c>
      <c r="B274" s="162" t="s">
        <v>1020</v>
      </c>
      <c r="C274" s="139" t="s">
        <v>254</v>
      </c>
      <c r="D274" s="140" t="s">
        <v>257</v>
      </c>
      <c r="E274" s="379">
        <v>1265.7</v>
      </c>
      <c r="F274" s="379">
        <v>1499</v>
      </c>
      <c r="G274" s="378"/>
      <c r="H274" s="378"/>
      <c r="I274" s="378"/>
      <c r="J274" s="378"/>
      <c r="K274" s="378"/>
      <c r="L274" s="378"/>
      <c r="M274" s="99"/>
      <c r="N274" s="378"/>
      <c r="O274" s="99"/>
      <c r="P274" s="99"/>
      <c r="Q274" s="378"/>
      <c r="R274" s="150"/>
      <c r="S274" s="378"/>
      <c r="T274" s="378"/>
      <c r="U274" s="378"/>
      <c r="V274" s="378"/>
      <c r="W274" s="378"/>
      <c r="X274" s="378"/>
      <c r="Y274" s="378"/>
      <c r="Z274" s="378"/>
      <c r="AA274" s="378"/>
      <c r="AB274" s="378"/>
      <c r="AC274" s="378"/>
      <c r="AD274" s="378"/>
      <c r="AE274" s="378"/>
      <c r="AF274" s="378"/>
      <c r="AG274" s="378"/>
      <c r="AH274" s="378"/>
    </row>
    <row r="275" spans="1:34" s="354" customFormat="1" ht="11.25" hidden="1" customHeight="1" outlineLevel="1" x14ac:dyDescent="0.35">
      <c r="A275" s="137">
        <f t="shared" si="5"/>
        <v>16</v>
      </c>
      <c r="B275" s="162" t="s">
        <v>218</v>
      </c>
      <c r="C275" s="139" t="s">
        <v>254</v>
      </c>
      <c r="D275" s="140" t="s">
        <v>257</v>
      </c>
      <c r="E275" s="379">
        <v>281.16000000000003</v>
      </c>
      <c r="F275" s="379">
        <v>333</v>
      </c>
      <c r="G275" s="378"/>
      <c r="H275" s="378"/>
      <c r="I275" s="378"/>
      <c r="J275" s="378"/>
      <c r="K275" s="378"/>
      <c r="L275" s="378"/>
      <c r="M275" s="150"/>
      <c r="N275" s="378"/>
      <c r="O275" s="99"/>
      <c r="P275" s="99"/>
      <c r="Q275" s="378"/>
      <c r="R275" s="150"/>
      <c r="S275" s="378"/>
      <c r="T275" s="378"/>
      <c r="U275" s="378"/>
      <c r="V275" s="388"/>
      <c r="W275" s="378"/>
      <c r="X275" s="378"/>
      <c r="Y275" s="378"/>
      <c r="Z275" s="378"/>
      <c r="AA275" s="378"/>
      <c r="AB275" s="378"/>
      <c r="AC275" s="378"/>
      <c r="AD275" s="378"/>
      <c r="AE275" s="378"/>
      <c r="AF275" s="378"/>
      <c r="AG275" s="378"/>
      <c r="AH275" s="378"/>
    </row>
    <row r="276" spans="1:34" s="354" customFormat="1" ht="15" hidden="1" customHeight="1" outlineLevel="1" x14ac:dyDescent="0.35">
      <c r="A276" s="137">
        <f t="shared" si="5"/>
        <v>17</v>
      </c>
      <c r="B276" s="162" t="s">
        <v>219</v>
      </c>
      <c r="C276" s="139" t="s">
        <v>256</v>
      </c>
      <c r="D276" s="140" t="s">
        <v>257</v>
      </c>
      <c r="E276" s="379">
        <v>463.55</v>
      </c>
      <c r="F276" s="379">
        <v>549</v>
      </c>
      <c r="G276" s="378"/>
      <c r="H276" s="378"/>
      <c r="I276" s="378"/>
      <c r="J276" s="378"/>
      <c r="K276" s="378"/>
      <c r="L276" s="378"/>
      <c r="M276" s="99"/>
      <c r="N276" s="378"/>
      <c r="O276" s="99"/>
      <c r="P276" s="99"/>
      <c r="Q276" s="378"/>
      <c r="R276" s="150"/>
      <c r="S276" s="378"/>
      <c r="T276" s="378"/>
      <c r="U276" s="378"/>
      <c r="V276" s="378"/>
      <c r="W276" s="378"/>
      <c r="X276" s="378"/>
      <c r="Y276" s="378"/>
      <c r="Z276" s="378"/>
      <c r="AA276" s="378"/>
      <c r="AB276" s="378"/>
      <c r="AC276" s="378"/>
      <c r="AD276" s="378"/>
      <c r="AE276" s="378"/>
      <c r="AF276" s="378"/>
      <c r="AG276" s="378"/>
      <c r="AH276" s="378"/>
    </row>
    <row r="277" spans="1:34" s="354" customFormat="1" ht="12" hidden="1" customHeight="1" outlineLevel="1" x14ac:dyDescent="0.35">
      <c r="A277" s="137">
        <f t="shared" si="5"/>
        <v>18</v>
      </c>
      <c r="B277" s="162" t="s">
        <v>425</v>
      </c>
      <c r="C277" s="139" t="s">
        <v>256</v>
      </c>
      <c r="D277" s="140" t="s">
        <v>257</v>
      </c>
      <c r="E277" s="379">
        <v>674.64</v>
      </c>
      <c r="F277" s="379">
        <v>799</v>
      </c>
      <c r="G277" s="378"/>
      <c r="H277" s="378"/>
      <c r="I277" s="378"/>
      <c r="J277" s="378"/>
      <c r="K277" s="378"/>
      <c r="L277" s="378"/>
      <c r="M277" s="99"/>
      <c r="N277" s="378"/>
      <c r="O277" s="99"/>
      <c r="P277" s="99"/>
      <c r="Q277" s="378"/>
      <c r="R277" s="150"/>
      <c r="S277" s="378"/>
      <c r="T277" s="378"/>
      <c r="U277" s="378"/>
      <c r="V277" s="378"/>
      <c r="W277" s="378"/>
      <c r="X277" s="378"/>
      <c r="Y277" s="378"/>
      <c r="Z277" s="378"/>
      <c r="AA277" s="378"/>
      <c r="AB277" s="378"/>
      <c r="AC277" s="378"/>
      <c r="AD277" s="378"/>
      <c r="AE277" s="378"/>
      <c r="AF277" s="378"/>
      <c r="AG277" s="378"/>
      <c r="AH277" s="378"/>
    </row>
    <row r="278" spans="1:34" s="354" customFormat="1" ht="12" hidden="1" customHeight="1" outlineLevel="1" x14ac:dyDescent="0.35">
      <c r="A278" s="137">
        <f t="shared" si="5"/>
        <v>19</v>
      </c>
      <c r="B278" s="162" t="s">
        <v>221</v>
      </c>
      <c r="C278" s="139" t="s">
        <v>254</v>
      </c>
      <c r="D278" s="140" t="s">
        <v>257</v>
      </c>
      <c r="E278" s="379">
        <v>843.5</v>
      </c>
      <c r="F278" s="379">
        <v>999</v>
      </c>
      <c r="G278" s="378"/>
      <c r="H278" s="378"/>
      <c r="I278" s="378"/>
      <c r="J278" s="378"/>
      <c r="K278" s="378"/>
      <c r="L278" s="378"/>
      <c r="M278" s="99"/>
      <c r="N278" s="378"/>
      <c r="O278" s="99"/>
      <c r="P278" s="99"/>
      <c r="Q278" s="378"/>
      <c r="R278" s="150"/>
      <c r="S278" s="378"/>
      <c r="T278" s="378"/>
      <c r="U278" s="378"/>
      <c r="V278" s="378"/>
      <c r="W278" s="378"/>
      <c r="X278" s="378"/>
      <c r="Y278" s="378"/>
      <c r="Z278" s="378"/>
      <c r="AA278" s="378"/>
      <c r="AB278" s="378"/>
      <c r="AC278" s="378"/>
      <c r="AD278" s="378"/>
      <c r="AE278" s="378"/>
      <c r="AF278" s="378"/>
      <c r="AG278" s="378"/>
      <c r="AH278" s="378"/>
    </row>
    <row r="279" spans="1:34" s="354" customFormat="1" ht="12" hidden="1" customHeight="1" outlineLevel="1" x14ac:dyDescent="0.35">
      <c r="A279" s="137">
        <f t="shared" si="5"/>
        <v>20</v>
      </c>
      <c r="B279" s="162" t="s">
        <v>239</v>
      </c>
      <c r="C279" s="139" t="s">
        <v>256</v>
      </c>
      <c r="D279" s="140" t="s">
        <v>176</v>
      </c>
      <c r="E279" s="379">
        <v>198</v>
      </c>
      <c r="F279" s="379">
        <v>236.57039999999998</v>
      </c>
      <c r="G279" s="378"/>
      <c r="H279" s="378"/>
      <c r="I279" s="378"/>
      <c r="J279" s="378"/>
      <c r="K279" s="378"/>
      <c r="L279" s="378"/>
      <c r="M279" s="150"/>
      <c r="N279" s="378"/>
      <c r="O279" s="99"/>
      <c r="P279" s="99"/>
      <c r="Q279" s="378"/>
      <c r="R279" s="150"/>
      <c r="S279" s="378"/>
      <c r="T279" s="378"/>
      <c r="U279" s="378"/>
      <c r="V279" s="378"/>
      <c r="W279" s="378"/>
      <c r="X279" s="378"/>
      <c r="Y279" s="378"/>
      <c r="Z279" s="378"/>
      <c r="AA279" s="378"/>
      <c r="AB279" s="378"/>
      <c r="AC279" s="378"/>
      <c r="AD279" s="378"/>
      <c r="AE279" s="378"/>
      <c r="AF279" s="378"/>
      <c r="AG279" s="378"/>
      <c r="AH279" s="378"/>
    </row>
    <row r="280" spans="1:34" s="354" customFormat="1" ht="12" hidden="1" customHeight="1" outlineLevel="1" x14ac:dyDescent="0.35">
      <c r="A280" s="137">
        <f t="shared" si="5"/>
        <v>21</v>
      </c>
      <c r="B280" s="162" t="s">
        <v>238</v>
      </c>
      <c r="C280" s="139" t="s">
        <v>254</v>
      </c>
      <c r="D280" s="140" t="s">
        <v>176</v>
      </c>
      <c r="E280" s="379">
        <v>156.55000000000001</v>
      </c>
      <c r="F280" s="379">
        <v>187.04594000000003</v>
      </c>
      <c r="G280" s="378"/>
      <c r="H280" s="378"/>
      <c r="I280" s="378"/>
      <c r="J280" s="378"/>
      <c r="K280" s="378"/>
      <c r="L280" s="378"/>
      <c r="M280" s="150"/>
      <c r="N280" s="378"/>
      <c r="O280" s="99"/>
      <c r="P280" s="99"/>
      <c r="Q280" s="378"/>
      <c r="R280" s="150"/>
      <c r="S280" s="378"/>
      <c r="T280" s="378"/>
      <c r="U280" s="378"/>
      <c r="V280" s="378"/>
      <c r="W280" s="378"/>
      <c r="X280" s="378"/>
      <c r="Y280" s="378"/>
      <c r="Z280" s="378"/>
      <c r="AA280" s="378"/>
      <c r="AB280" s="378"/>
      <c r="AC280" s="378"/>
      <c r="AD280" s="378"/>
      <c r="AE280" s="378"/>
      <c r="AF280" s="378"/>
      <c r="AG280" s="378"/>
      <c r="AH280" s="378"/>
    </row>
    <row r="281" spans="1:34" s="354" customFormat="1" ht="12" hidden="1" customHeight="1" outlineLevel="1" x14ac:dyDescent="0.35">
      <c r="A281" s="137">
        <f t="shared" si="5"/>
        <v>22</v>
      </c>
      <c r="B281" s="162" t="s">
        <v>1021</v>
      </c>
      <c r="C281" s="139" t="s">
        <v>256</v>
      </c>
      <c r="D281" s="140" t="s">
        <v>257</v>
      </c>
      <c r="E281" s="379">
        <v>1265.6600000000001</v>
      </c>
      <c r="F281" s="379">
        <v>1498.9970776</v>
      </c>
      <c r="G281" s="378"/>
      <c r="H281" s="378"/>
      <c r="I281" s="378"/>
      <c r="J281" s="378"/>
      <c r="K281" s="378"/>
      <c r="L281" s="378"/>
      <c r="M281" s="99"/>
      <c r="N281" s="378"/>
      <c r="O281" s="99"/>
      <c r="P281" s="99"/>
      <c r="Q281" s="378"/>
      <c r="R281" s="150"/>
      <c r="S281" s="378"/>
      <c r="T281" s="378"/>
      <c r="U281" s="378"/>
      <c r="V281" s="378"/>
      <c r="W281" s="378"/>
      <c r="X281" s="378"/>
      <c r="Y281" s="378"/>
      <c r="Z281" s="378"/>
      <c r="AA281" s="378"/>
      <c r="AB281" s="378"/>
      <c r="AC281" s="378"/>
      <c r="AD281" s="378"/>
      <c r="AE281" s="378"/>
      <c r="AF281" s="378"/>
      <c r="AG281" s="378"/>
      <c r="AH281" s="378"/>
    </row>
    <row r="282" spans="1:34" s="354" customFormat="1" ht="12" hidden="1" customHeight="1" outlineLevel="1" x14ac:dyDescent="0.35">
      <c r="A282" s="137">
        <f t="shared" si="5"/>
        <v>23</v>
      </c>
      <c r="B282" s="162" t="s">
        <v>1022</v>
      </c>
      <c r="C282" s="139" t="s">
        <v>256</v>
      </c>
      <c r="D282" s="140" t="s">
        <v>257</v>
      </c>
      <c r="E282" s="379">
        <v>1510.52</v>
      </c>
      <c r="F282" s="379">
        <v>1788.9994671999998</v>
      </c>
      <c r="G282" s="378"/>
      <c r="H282" s="378"/>
      <c r="I282" s="378"/>
      <c r="J282" s="378"/>
      <c r="K282" s="378"/>
      <c r="L282" s="378"/>
      <c r="M282" s="99"/>
      <c r="N282" s="378"/>
      <c r="O282" s="99"/>
      <c r="P282" s="99"/>
      <c r="Q282" s="378"/>
      <c r="R282" s="150"/>
      <c r="S282" s="378"/>
      <c r="T282" s="378"/>
      <c r="U282" s="378"/>
      <c r="V282" s="378"/>
      <c r="W282" s="378"/>
      <c r="X282" s="378"/>
      <c r="Y282" s="378"/>
      <c r="Z282" s="378"/>
      <c r="AA282" s="378"/>
      <c r="AB282" s="378"/>
      <c r="AC282" s="378"/>
      <c r="AD282" s="378"/>
      <c r="AE282" s="378"/>
      <c r="AF282" s="378"/>
      <c r="AG282" s="378"/>
      <c r="AH282" s="378"/>
    </row>
    <row r="283" spans="1:34" s="354" customFormat="1" ht="12" hidden="1" customHeight="1" outlineLevel="1" x14ac:dyDescent="0.35">
      <c r="A283" s="137">
        <f t="shared" si="5"/>
        <v>24</v>
      </c>
      <c r="B283" s="162" t="s">
        <v>1066</v>
      </c>
      <c r="C283" s="139" t="s">
        <v>256</v>
      </c>
      <c r="D283" s="140" t="s">
        <v>257</v>
      </c>
      <c r="E283" s="379">
        <v>1932.69</v>
      </c>
      <c r="F283" s="379">
        <v>2289.0007283999998</v>
      </c>
      <c r="G283" s="378"/>
      <c r="H283" s="378"/>
      <c r="I283" s="378"/>
      <c r="J283" s="378"/>
      <c r="K283" s="378"/>
      <c r="L283" s="378"/>
      <c r="M283" s="99"/>
      <c r="N283" s="378"/>
      <c r="O283" s="99"/>
      <c r="P283" s="99"/>
      <c r="Q283" s="378"/>
      <c r="R283" s="150"/>
      <c r="S283" s="378"/>
      <c r="T283" s="378"/>
      <c r="U283" s="378"/>
      <c r="V283" s="378"/>
      <c r="W283" s="378"/>
      <c r="X283" s="378"/>
      <c r="Y283" s="378"/>
      <c r="Z283" s="378"/>
      <c r="AA283" s="378"/>
      <c r="AB283" s="378"/>
      <c r="AC283" s="378"/>
      <c r="AD283" s="378"/>
      <c r="AE283" s="378"/>
      <c r="AF283" s="378"/>
      <c r="AG283" s="378"/>
      <c r="AH283" s="378"/>
    </row>
    <row r="284" spans="1:34" s="354" customFormat="1" ht="14.5" hidden="1" outlineLevel="1" x14ac:dyDescent="0.35">
      <c r="A284" s="137">
        <f t="shared" si="5"/>
        <v>25</v>
      </c>
      <c r="B284" s="162" t="s">
        <v>209</v>
      </c>
      <c r="C284" s="139" t="s">
        <v>256</v>
      </c>
      <c r="D284" s="140" t="s">
        <v>255</v>
      </c>
      <c r="E284" s="379">
        <v>349</v>
      </c>
      <c r="F284" s="379">
        <v>404.84</v>
      </c>
      <c r="G284" s="378"/>
      <c r="H284" s="378"/>
      <c r="I284" s="378"/>
      <c r="J284" s="378"/>
      <c r="K284" s="378"/>
      <c r="L284" s="378"/>
      <c r="M284" s="150"/>
      <c r="N284" s="378"/>
      <c r="O284" s="99"/>
      <c r="P284" s="99"/>
      <c r="Q284" s="378"/>
      <c r="R284" s="150"/>
      <c r="S284" s="378"/>
      <c r="T284" s="378"/>
      <c r="U284" s="378"/>
      <c r="V284" s="378"/>
      <c r="W284" s="378"/>
      <c r="X284" s="378"/>
      <c r="Y284" s="378"/>
      <c r="Z284" s="378"/>
      <c r="AA284" s="378"/>
      <c r="AB284" s="378"/>
      <c r="AC284" s="378"/>
      <c r="AD284" s="378"/>
      <c r="AE284" s="378"/>
      <c r="AF284" s="378"/>
      <c r="AG284" s="378"/>
      <c r="AH284" s="378"/>
    </row>
    <row r="285" spans="1:34" s="354" customFormat="1" ht="14.5" hidden="1" outlineLevel="1" x14ac:dyDescent="0.35">
      <c r="A285" s="137">
        <f t="shared" si="5"/>
        <v>26</v>
      </c>
      <c r="B285" s="162" t="s">
        <v>210</v>
      </c>
      <c r="C285" s="139" t="s">
        <v>256</v>
      </c>
      <c r="D285" s="140" t="s">
        <v>255</v>
      </c>
      <c r="E285" s="379">
        <v>608.69000000000005</v>
      </c>
      <c r="F285" s="379">
        <v>706.08</v>
      </c>
      <c r="G285" s="378"/>
      <c r="H285" s="378"/>
      <c r="I285" s="378"/>
      <c r="J285" s="378"/>
      <c r="K285" s="378"/>
      <c r="L285" s="378"/>
      <c r="M285" s="150"/>
      <c r="N285" s="378"/>
      <c r="O285" s="99"/>
      <c r="P285" s="99"/>
      <c r="Q285" s="378"/>
      <c r="R285" s="150"/>
      <c r="S285" s="378"/>
      <c r="T285" s="378"/>
      <c r="U285" s="378"/>
      <c r="V285" s="378"/>
      <c r="W285" s="378"/>
      <c r="X285" s="378"/>
      <c r="Y285" s="378"/>
      <c r="Z285" s="378"/>
      <c r="AA285" s="378"/>
      <c r="AB285" s="378"/>
      <c r="AC285" s="378"/>
      <c r="AD285" s="378"/>
      <c r="AE285" s="378"/>
      <c r="AF285" s="378"/>
      <c r="AG285" s="378"/>
      <c r="AH285" s="378"/>
    </row>
    <row r="286" spans="1:34" s="354" customFormat="1" ht="14.5" hidden="1" outlineLevel="1" x14ac:dyDescent="0.35">
      <c r="A286" s="137">
        <f t="shared" si="5"/>
        <v>27</v>
      </c>
      <c r="B286" s="162" t="s">
        <v>211</v>
      </c>
      <c r="C286" s="139" t="s">
        <v>256</v>
      </c>
      <c r="D286" s="140" t="s">
        <v>255</v>
      </c>
      <c r="E286" s="379">
        <v>1042.5999999999999</v>
      </c>
      <c r="F286" s="379">
        <v>1209.42</v>
      </c>
      <c r="G286" s="378"/>
      <c r="H286" s="378"/>
      <c r="I286" s="378"/>
      <c r="J286" s="378"/>
      <c r="K286" s="378"/>
      <c r="L286" s="378"/>
      <c r="M286" s="150"/>
      <c r="N286" s="378"/>
      <c r="O286" s="99"/>
      <c r="P286" s="99"/>
      <c r="Q286" s="378"/>
      <c r="R286" s="150"/>
      <c r="S286" s="378"/>
      <c r="T286" s="378"/>
      <c r="U286" s="378"/>
      <c r="V286" s="378"/>
      <c r="W286" s="378"/>
      <c r="X286" s="378"/>
      <c r="Y286" s="378"/>
      <c r="Z286" s="378"/>
      <c r="AA286" s="378"/>
      <c r="AB286" s="378"/>
      <c r="AC286" s="378"/>
      <c r="AD286" s="378"/>
      <c r="AE286" s="378"/>
      <c r="AF286" s="378"/>
      <c r="AG286" s="378"/>
      <c r="AH286" s="378"/>
    </row>
    <row r="287" spans="1:34" s="354" customFormat="1" ht="14.5" hidden="1" outlineLevel="1" x14ac:dyDescent="0.35">
      <c r="A287" s="137">
        <f t="shared" si="5"/>
        <v>28</v>
      </c>
      <c r="B287" s="162" t="s">
        <v>1044</v>
      </c>
      <c r="C287" s="139" t="s">
        <v>256</v>
      </c>
      <c r="D287" s="140" t="s">
        <v>255</v>
      </c>
      <c r="E287" s="379">
        <v>86.21</v>
      </c>
      <c r="F287" s="379">
        <v>100</v>
      </c>
      <c r="G287" s="378"/>
      <c r="H287" s="378"/>
      <c r="I287" s="378"/>
      <c r="J287" s="378"/>
      <c r="K287" s="378"/>
      <c r="L287" s="378"/>
      <c r="M287" s="150"/>
      <c r="N287" s="378"/>
      <c r="O287" s="99"/>
      <c r="P287" s="99"/>
      <c r="Q287" s="378"/>
      <c r="R287" s="150"/>
      <c r="S287" s="378"/>
      <c r="T287" s="378"/>
      <c r="U287" s="378"/>
      <c r="V287" s="378"/>
      <c r="W287" s="378"/>
      <c r="X287" s="378"/>
      <c r="Y287" s="378"/>
      <c r="Z287" s="378"/>
      <c r="AA287" s="378"/>
      <c r="AB287" s="378"/>
      <c r="AC287" s="378"/>
      <c r="AD287" s="378"/>
      <c r="AE287" s="378"/>
      <c r="AF287" s="378"/>
      <c r="AG287" s="378"/>
      <c r="AH287" s="378"/>
    </row>
    <row r="288" spans="1:34" s="354" customFormat="1" ht="14.5" hidden="1" outlineLevel="1" x14ac:dyDescent="0.35">
      <c r="A288" s="137">
        <f t="shared" si="5"/>
        <v>29</v>
      </c>
      <c r="B288" s="162" t="s">
        <v>1045</v>
      </c>
      <c r="C288" s="139" t="s">
        <v>256</v>
      </c>
      <c r="D288" s="140" t="s">
        <v>255</v>
      </c>
      <c r="E288" s="379">
        <v>172.41</v>
      </c>
      <c r="F288" s="379">
        <v>200</v>
      </c>
      <c r="G288" s="378"/>
      <c r="H288" s="378"/>
      <c r="I288" s="378"/>
      <c r="J288" s="378"/>
      <c r="K288" s="378"/>
      <c r="L288" s="378"/>
      <c r="M288" s="150"/>
      <c r="N288" s="378"/>
      <c r="O288" s="99"/>
      <c r="P288" s="99"/>
      <c r="Q288" s="378"/>
      <c r="R288" s="150"/>
      <c r="S288" s="378"/>
      <c r="T288" s="378"/>
      <c r="U288" s="378"/>
      <c r="V288" s="378"/>
      <c r="W288" s="378"/>
      <c r="X288" s="378"/>
      <c r="Y288" s="378"/>
      <c r="Z288" s="378"/>
      <c r="AA288" s="378"/>
      <c r="AB288" s="378"/>
      <c r="AC288" s="378"/>
      <c r="AD288" s="378"/>
      <c r="AE288" s="378"/>
      <c r="AF288" s="378"/>
      <c r="AG288" s="378"/>
      <c r="AH288" s="378"/>
    </row>
    <row r="289" spans="1:34" s="354" customFormat="1" ht="14.5" hidden="1" outlineLevel="1" x14ac:dyDescent="0.35">
      <c r="A289" s="137">
        <f t="shared" si="5"/>
        <v>30</v>
      </c>
      <c r="B289" s="162" t="s">
        <v>1046</v>
      </c>
      <c r="C289" s="139" t="s">
        <v>256</v>
      </c>
      <c r="D289" s="140" t="s">
        <v>255</v>
      </c>
      <c r="E289" s="379">
        <v>258.63</v>
      </c>
      <c r="F289" s="379">
        <v>300</v>
      </c>
      <c r="G289" s="378"/>
      <c r="H289" s="378"/>
      <c r="I289" s="378"/>
      <c r="J289" s="378"/>
      <c r="K289" s="378"/>
      <c r="L289" s="378"/>
      <c r="M289" s="150"/>
      <c r="N289" s="378"/>
      <c r="O289" s="99"/>
      <c r="P289" s="99"/>
      <c r="Q289" s="378"/>
      <c r="R289" s="150"/>
      <c r="S289" s="378"/>
      <c r="T289" s="378"/>
      <c r="U289" s="378"/>
      <c r="V289" s="378"/>
      <c r="W289" s="378"/>
      <c r="X289" s="378"/>
      <c r="Y289" s="378"/>
      <c r="Z289" s="378"/>
      <c r="AA289" s="378"/>
      <c r="AB289" s="378"/>
      <c r="AC289" s="378"/>
      <c r="AD289" s="378"/>
      <c r="AE289" s="378"/>
      <c r="AF289" s="378"/>
      <c r="AG289" s="378"/>
      <c r="AH289" s="378"/>
    </row>
    <row r="290" spans="1:34" s="354" customFormat="1" ht="14.5" hidden="1" outlineLevel="1" x14ac:dyDescent="0.35">
      <c r="A290" s="137">
        <f t="shared" si="5"/>
        <v>31</v>
      </c>
      <c r="B290" s="162" t="s">
        <v>1047</v>
      </c>
      <c r="C290" s="139" t="s">
        <v>256</v>
      </c>
      <c r="D290" s="140" t="s">
        <v>255</v>
      </c>
      <c r="E290" s="379">
        <v>344.83</v>
      </c>
      <c r="F290" s="379">
        <v>400</v>
      </c>
      <c r="G290" s="378"/>
      <c r="H290" s="378"/>
      <c r="I290" s="378"/>
      <c r="J290" s="378"/>
      <c r="K290" s="378"/>
      <c r="L290" s="378"/>
      <c r="M290" s="150"/>
      <c r="N290" s="378"/>
      <c r="O290" s="99"/>
      <c r="P290" s="99"/>
      <c r="Q290" s="378"/>
      <c r="R290" s="150"/>
      <c r="S290" s="378"/>
      <c r="T290" s="378"/>
      <c r="U290" s="378"/>
      <c r="V290" s="378"/>
      <c r="W290" s="378"/>
      <c r="X290" s="378"/>
      <c r="Y290" s="378"/>
      <c r="Z290" s="378"/>
      <c r="AA290" s="378"/>
      <c r="AB290" s="378"/>
      <c r="AC290" s="378"/>
      <c r="AD290" s="378"/>
      <c r="AE290" s="378"/>
      <c r="AF290" s="378"/>
      <c r="AG290" s="378"/>
      <c r="AH290" s="378"/>
    </row>
    <row r="291" spans="1:34" s="354" customFormat="1" ht="14.5" collapsed="1" x14ac:dyDescent="0.35">
      <c r="A291" s="137">
        <f t="shared" si="5"/>
        <v>32</v>
      </c>
      <c r="B291" s="162" t="s">
        <v>1048</v>
      </c>
      <c r="C291" s="139" t="s">
        <v>256</v>
      </c>
      <c r="D291" s="140" t="s">
        <v>255</v>
      </c>
      <c r="E291" s="379">
        <v>387.94</v>
      </c>
      <c r="F291" s="379">
        <v>450</v>
      </c>
      <c r="G291" s="378"/>
      <c r="H291" s="378"/>
      <c r="I291" s="378"/>
      <c r="J291" s="378"/>
      <c r="K291" s="378"/>
      <c r="L291" s="378"/>
      <c r="M291" s="150"/>
      <c r="N291" s="378"/>
      <c r="O291" s="99"/>
      <c r="P291" s="99"/>
      <c r="Q291" s="378"/>
      <c r="R291" s="150"/>
      <c r="S291" s="378"/>
      <c r="T291" s="378"/>
      <c r="U291" s="378"/>
      <c r="V291" s="378"/>
      <c r="W291" s="378"/>
      <c r="X291" s="378"/>
      <c r="Y291" s="378"/>
      <c r="Z291" s="378"/>
      <c r="AA291" s="378"/>
      <c r="AB291" s="378"/>
      <c r="AC291" s="378"/>
      <c r="AD291" s="378"/>
      <c r="AE291" s="378"/>
      <c r="AF291" s="378"/>
      <c r="AG291" s="378"/>
      <c r="AH291" s="378"/>
    </row>
    <row r="292" spans="1:34" s="354" customFormat="1" ht="14.5" x14ac:dyDescent="0.35">
      <c r="A292" s="137">
        <f t="shared" si="5"/>
        <v>33</v>
      </c>
      <c r="B292" s="162" t="s">
        <v>1049</v>
      </c>
      <c r="C292" s="139" t="s">
        <v>256</v>
      </c>
      <c r="D292" s="140" t="s">
        <v>255</v>
      </c>
      <c r="E292" s="379">
        <v>431.03</v>
      </c>
      <c r="F292" s="379">
        <v>500</v>
      </c>
      <c r="G292" s="378"/>
      <c r="H292" s="378"/>
      <c r="I292" s="378"/>
      <c r="J292" s="378"/>
      <c r="K292" s="378"/>
      <c r="L292" s="378"/>
      <c r="M292" s="150"/>
      <c r="N292" s="378"/>
      <c r="O292" s="99"/>
      <c r="P292" s="99"/>
      <c r="Q292" s="378"/>
      <c r="R292" s="150"/>
      <c r="S292" s="378"/>
      <c r="T292" s="378"/>
      <c r="U292" s="378"/>
      <c r="V292" s="378"/>
      <c r="W292" s="378"/>
      <c r="X292" s="378"/>
      <c r="Y292" s="378"/>
      <c r="Z292" s="378"/>
      <c r="AA292" s="378"/>
      <c r="AB292" s="378"/>
      <c r="AC292" s="378"/>
      <c r="AD292" s="378"/>
      <c r="AE292" s="378"/>
      <c r="AF292" s="378"/>
      <c r="AG292" s="378"/>
      <c r="AH292" s="378"/>
    </row>
    <row r="293" spans="1:34" s="354" customFormat="1" x14ac:dyDescent="0.25">
      <c r="B293" s="359"/>
      <c r="Q293" s="354" t="s">
        <v>421</v>
      </c>
      <c r="V293" s="354" t="s">
        <v>422</v>
      </c>
    </row>
    <row r="294" spans="1:34" s="354" customFormat="1" x14ac:dyDescent="0.25">
      <c r="B294" s="128"/>
      <c r="V294" s="354" t="s">
        <v>424</v>
      </c>
    </row>
    <row r="295" spans="1:34" s="354" customFormat="1" x14ac:dyDescent="0.25">
      <c r="B295" s="360"/>
    </row>
    <row r="296" spans="1:34" s="354" customFormat="1" x14ac:dyDescent="0.25"/>
    <row r="297" spans="1:34" s="354" customFormat="1" ht="15.5" x14ac:dyDescent="0.25">
      <c r="B297" s="38" t="s">
        <v>366</v>
      </c>
    </row>
    <row r="298" spans="1:34" s="354" customFormat="1" x14ac:dyDescent="0.25">
      <c r="B298" s="359" t="s">
        <v>367</v>
      </c>
    </row>
    <row r="299" spans="1:34" s="354" customFormat="1" x14ac:dyDescent="0.25">
      <c r="B299" s="152">
        <v>2020</v>
      </c>
    </row>
    <row r="300" spans="1:34" s="354" customFormat="1" ht="12" x14ac:dyDescent="0.25">
      <c r="B300" s="130"/>
      <c r="C300" s="360"/>
      <c r="D300" s="360"/>
      <c r="E300" s="154" t="s">
        <v>368</v>
      </c>
      <c r="F300" s="155"/>
      <c r="G300" s="155"/>
      <c r="H300" s="155"/>
      <c r="I300" s="155"/>
      <c r="J300" s="155"/>
      <c r="K300" s="155"/>
      <c r="L300" s="155"/>
      <c r="M300" s="155"/>
      <c r="N300" s="155"/>
      <c r="O300" s="155"/>
      <c r="P300" s="155"/>
      <c r="Q300" s="155"/>
      <c r="R300" s="155"/>
      <c r="S300" s="155"/>
      <c r="T300" s="155"/>
      <c r="U300" s="155"/>
      <c r="V300" s="155"/>
      <c r="W300" s="155"/>
      <c r="X300" s="155"/>
      <c r="Y300" s="155"/>
      <c r="Z300" s="155"/>
      <c r="AA300" s="155"/>
      <c r="AB300" s="155"/>
      <c r="AC300" s="155"/>
      <c r="AD300" s="156" t="s">
        <v>369</v>
      </c>
      <c r="AE300" s="157"/>
      <c r="AF300" s="157"/>
      <c r="AG300" s="158"/>
      <c r="AH300" s="134"/>
    </row>
    <row r="301" spans="1:34" s="354" customFormat="1" x14ac:dyDescent="0.25">
      <c r="B301" s="551" t="s">
        <v>270</v>
      </c>
      <c r="C301" s="551" t="s">
        <v>271</v>
      </c>
      <c r="D301" s="551" t="s">
        <v>272</v>
      </c>
      <c r="E301" s="552" t="s">
        <v>370</v>
      </c>
      <c r="F301" s="552" t="s">
        <v>371</v>
      </c>
      <c r="G301" s="552" t="s">
        <v>372</v>
      </c>
      <c r="H301" s="552" t="s">
        <v>373</v>
      </c>
      <c r="I301" s="552" t="s">
        <v>374</v>
      </c>
      <c r="J301" s="553" t="s">
        <v>375</v>
      </c>
      <c r="K301" s="553" t="s">
        <v>376</v>
      </c>
      <c r="L301" s="553" t="s">
        <v>377</v>
      </c>
      <c r="M301" s="553" t="s">
        <v>378</v>
      </c>
      <c r="N301" s="551" t="s">
        <v>379</v>
      </c>
      <c r="O301" s="552" t="s">
        <v>380</v>
      </c>
      <c r="P301" s="552" t="s">
        <v>381</v>
      </c>
      <c r="Q301" s="552" t="s">
        <v>382</v>
      </c>
      <c r="R301" s="552" t="s">
        <v>383</v>
      </c>
      <c r="S301" s="552" t="s">
        <v>384</v>
      </c>
      <c r="T301" s="552" t="s">
        <v>385</v>
      </c>
      <c r="U301" s="552" t="s">
        <v>386</v>
      </c>
      <c r="V301" s="552" t="s">
        <v>387</v>
      </c>
      <c r="W301" s="552" t="s">
        <v>388</v>
      </c>
      <c r="X301" s="552" t="s">
        <v>389</v>
      </c>
      <c r="Y301" s="552" t="s">
        <v>390</v>
      </c>
      <c r="Z301" s="552" t="s">
        <v>391</v>
      </c>
      <c r="AA301" s="552" t="s">
        <v>392</v>
      </c>
      <c r="AB301" s="553" t="s">
        <v>1208</v>
      </c>
      <c r="AC301" s="553" t="s">
        <v>1209</v>
      </c>
      <c r="AD301" s="551" t="s">
        <v>394</v>
      </c>
      <c r="AE301" s="554" t="s">
        <v>395</v>
      </c>
      <c r="AF301" s="554" t="s">
        <v>396</v>
      </c>
      <c r="AG301" s="551" t="s">
        <v>1210</v>
      </c>
      <c r="AH301" s="555" t="s">
        <v>276</v>
      </c>
    </row>
    <row r="302" spans="1:34" s="354" customFormat="1" ht="14.5" x14ac:dyDescent="0.35">
      <c r="A302" s="137">
        <v>1</v>
      </c>
      <c r="B302" s="556" t="s">
        <v>494</v>
      </c>
      <c r="C302" s="541" t="s">
        <v>254</v>
      </c>
      <c r="D302" s="541" t="s">
        <v>255</v>
      </c>
      <c r="E302" s="557">
        <v>300.86</v>
      </c>
      <c r="F302" s="558">
        <v>348.99759999999998</v>
      </c>
      <c r="G302" s="559"/>
      <c r="H302" s="560"/>
      <c r="I302" s="559"/>
      <c r="J302" s="559"/>
      <c r="K302" s="559"/>
      <c r="L302" s="559"/>
      <c r="M302" s="559"/>
      <c r="N302" s="559" t="s">
        <v>407</v>
      </c>
      <c r="O302" s="559" t="s">
        <v>416</v>
      </c>
      <c r="P302" s="559" t="s">
        <v>399</v>
      </c>
      <c r="Q302" s="559"/>
      <c r="R302" s="561" t="s">
        <v>1033</v>
      </c>
      <c r="S302" s="561" t="s">
        <v>400</v>
      </c>
      <c r="T302" s="561" t="s">
        <v>401</v>
      </c>
      <c r="U302" s="561" t="s">
        <v>1211</v>
      </c>
      <c r="V302" s="561" t="s">
        <v>402</v>
      </c>
      <c r="W302" s="561" t="s">
        <v>401</v>
      </c>
      <c r="X302" s="561" t="s">
        <v>401</v>
      </c>
      <c r="Y302" s="561" t="s">
        <v>414</v>
      </c>
      <c r="Z302" s="561" t="s">
        <v>403</v>
      </c>
      <c r="AA302" s="561" t="s">
        <v>401</v>
      </c>
      <c r="AB302" s="559" t="s">
        <v>401</v>
      </c>
      <c r="AC302" s="561" t="s">
        <v>1212</v>
      </c>
      <c r="AD302" s="559"/>
      <c r="AE302" s="559"/>
      <c r="AF302" s="559"/>
      <c r="AG302" s="559" t="s">
        <v>404</v>
      </c>
      <c r="AH302" s="360"/>
    </row>
    <row r="303" spans="1:34" s="354" customFormat="1" ht="14.5" x14ac:dyDescent="0.35">
      <c r="A303" s="137">
        <f t="shared" ref="A303:A366" si="6">1+A302</f>
        <v>2</v>
      </c>
      <c r="B303" s="556" t="s">
        <v>1042</v>
      </c>
      <c r="C303" s="541" t="s">
        <v>254</v>
      </c>
      <c r="D303" s="541" t="s">
        <v>255</v>
      </c>
      <c r="E303" s="558">
        <v>775</v>
      </c>
      <c r="F303" s="558">
        <v>898.99999999999989</v>
      </c>
      <c r="G303" s="559"/>
      <c r="H303" s="560"/>
      <c r="I303" s="559"/>
      <c r="J303" s="559"/>
      <c r="K303" s="559"/>
      <c r="L303" s="559"/>
      <c r="M303" s="559"/>
      <c r="N303" s="559" t="s">
        <v>415</v>
      </c>
      <c r="O303" s="559" t="s">
        <v>408</v>
      </c>
      <c r="P303" s="559" t="s">
        <v>399</v>
      </c>
      <c r="Q303" s="559"/>
      <c r="R303" s="561" t="s">
        <v>1033</v>
      </c>
      <c r="S303" s="561" t="s">
        <v>400</v>
      </c>
      <c r="T303" s="561" t="s">
        <v>401</v>
      </c>
      <c r="U303" s="561" t="s">
        <v>1211</v>
      </c>
      <c r="V303" s="561" t="s">
        <v>402</v>
      </c>
      <c r="W303" s="561" t="s">
        <v>401</v>
      </c>
      <c r="X303" s="561" t="s">
        <v>401</v>
      </c>
      <c r="Y303" s="561" t="s">
        <v>414</v>
      </c>
      <c r="Z303" s="561" t="s">
        <v>403</v>
      </c>
      <c r="AA303" s="561" t="s">
        <v>401</v>
      </c>
      <c r="AB303" s="559" t="s">
        <v>401</v>
      </c>
      <c r="AC303" s="561" t="s">
        <v>1212</v>
      </c>
      <c r="AD303" s="559"/>
      <c r="AE303" s="559"/>
      <c r="AF303" s="559"/>
      <c r="AG303" s="559" t="s">
        <v>404</v>
      </c>
      <c r="AH303" s="360"/>
    </row>
    <row r="304" spans="1:34" s="354" customFormat="1" ht="14.5" x14ac:dyDescent="0.35">
      <c r="A304" s="137">
        <f t="shared" si="6"/>
        <v>3</v>
      </c>
      <c r="B304" s="556" t="s">
        <v>1043</v>
      </c>
      <c r="C304" s="541" t="s">
        <v>254</v>
      </c>
      <c r="D304" s="541" t="s">
        <v>255</v>
      </c>
      <c r="E304" s="562">
        <v>343.97</v>
      </c>
      <c r="F304" s="557">
        <v>398.99520000000001</v>
      </c>
      <c r="G304" s="559"/>
      <c r="H304" s="560"/>
      <c r="I304" s="559"/>
      <c r="J304" s="559"/>
      <c r="K304" s="559"/>
      <c r="L304" s="559"/>
      <c r="M304" s="559"/>
      <c r="N304" s="559" t="s">
        <v>418</v>
      </c>
      <c r="O304" s="559" t="s">
        <v>416</v>
      </c>
      <c r="P304" s="559" t="s">
        <v>399</v>
      </c>
      <c r="Q304" s="559"/>
      <c r="R304" s="561" t="s">
        <v>1033</v>
      </c>
      <c r="S304" s="561" t="s">
        <v>400</v>
      </c>
      <c r="T304" s="561" t="s">
        <v>401</v>
      </c>
      <c r="U304" s="561" t="s">
        <v>1211</v>
      </c>
      <c r="V304" s="561" t="s">
        <v>402</v>
      </c>
      <c r="W304" s="561" t="s">
        <v>401</v>
      </c>
      <c r="X304" s="561" t="s">
        <v>401</v>
      </c>
      <c r="Y304" s="561" t="s">
        <v>414</v>
      </c>
      <c r="Z304" s="561" t="s">
        <v>403</v>
      </c>
      <c r="AA304" s="561" t="s">
        <v>401</v>
      </c>
      <c r="AB304" s="559" t="s">
        <v>401</v>
      </c>
      <c r="AC304" s="561" t="s">
        <v>1212</v>
      </c>
      <c r="AD304" s="559"/>
      <c r="AE304" s="559"/>
      <c r="AF304" s="559"/>
      <c r="AG304" s="559" t="s">
        <v>404</v>
      </c>
      <c r="AH304" s="360"/>
    </row>
    <row r="305" spans="1:34" s="354" customFormat="1" ht="14.5" x14ac:dyDescent="0.35">
      <c r="A305" s="137">
        <f t="shared" si="6"/>
        <v>4</v>
      </c>
      <c r="B305" s="556" t="s">
        <v>1145</v>
      </c>
      <c r="C305" s="541" t="s">
        <v>254</v>
      </c>
      <c r="D305" s="541" t="s">
        <v>255</v>
      </c>
      <c r="E305" s="557">
        <v>473.28</v>
      </c>
      <c r="F305" s="558">
        <v>549</v>
      </c>
      <c r="G305" s="559"/>
      <c r="H305" s="560"/>
      <c r="I305" s="559"/>
      <c r="J305" s="559"/>
      <c r="K305" s="559"/>
      <c r="L305" s="559"/>
      <c r="M305" s="559"/>
      <c r="N305" s="559" t="s">
        <v>420</v>
      </c>
      <c r="O305" s="559" t="s">
        <v>398</v>
      </c>
      <c r="P305" s="559" t="s">
        <v>399</v>
      </c>
      <c r="Q305" s="559"/>
      <c r="R305" s="561" t="s">
        <v>1033</v>
      </c>
      <c r="S305" s="561" t="s">
        <v>400</v>
      </c>
      <c r="T305" s="561" t="s">
        <v>401</v>
      </c>
      <c r="U305" s="561" t="s">
        <v>1211</v>
      </c>
      <c r="V305" s="561" t="s">
        <v>402</v>
      </c>
      <c r="W305" s="561" t="s">
        <v>401</v>
      </c>
      <c r="X305" s="561" t="s">
        <v>401</v>
      </c>
      <c r="Y305" s="561" t="s">
        <v>414</v>
      </c>
      <c r="Z305" s="561" t="s">
        <v>403</v>
      </c>
      <c r="AA305" s="561" t="s">
        <v>401</v>
      </c>
      <c r="AB305" s="559" t="s">
        <v>401</v>
      </c>
      <c r="AC305" s="561" t="s">
        <v>1212</v>
      </c>
      <c r="AD305" s="559"/>
      <c r="AE305" s="559"/>
      <c r="AF305" s="559"/>
      <c r="AG305" s="559" t="s">
        <v>404</v>
      </c>
      <c r="AH305" s="360"/>
    </row>
    <row r="306" spans="1:34" s="354" customFormat="1" ht="14.5" x14ac:dyDescent="0.35">
      <c r="A306" s="137">
        <f t="shared" si="6"/>
        <v>5</v>
      </c>
      <c r="B306" s="556" t="s">
        <v>207</v>
      </c>
      <c r="C306" s="530" t="s">
        <v>256</v>
      </c>
      <c r="D306" s="530" t="s">
        <v>255</v>
      </c>
      <c r="E306" s="557">
        <v>300.86</v>
      </c>
      <c r="F306" s="558">
        <v>348.99759999999998</v>
      </c>
      <c r="G306" s="559"/>
      <c r="H306" s="560"/>
      <c r="I306" s="559"/>
      <c r="J306" s="559"/>
      <c r="K306" s="559"/>
      <c r="L306" s="559"/>
      <c r="M306" s="559"/>
      <c r="N306" s="559" t="s">
        <v>407</v>
      </c>
      <c r="O306" s="559" t="s">
        <v>416</v>
      </c>
      <c r="P306" s="559" t="s">
        <v>399</v>
      </c>
      <c r="Q306" s="559"/>
      <c r="R306" s="563" t="s">
        <v>1214</v>
      </c>
      <c r="S306" s="563" t="s">
        <v>1215</v>
      </c>
      <c r="T306" s="559"/>
      <c r="U306" s="559"/>
      <c r="V306" s="559"/>
      <c r="W306" s="559"/>
      <c r="X306" s="559"/>
      <c r="Y306" s="563" t="s">
        <v>1215</v>
      </c>
      <c r="Z306" s="563" t="s">
        <v>1215</v>
      </c>
      <c r="AA306" s="559"/>
      <c r="AB306" s="559" t="s">
        <v>401</v>
      </c>
      <c r="AC306" s="559"/>
      <c r="AD306" s="559"/>
      <c r="AE306" s="559"/>
      <c r="AF306" s="559"/>
      <c r="AG306" s="559" t="s">
        <v>404</v>
      </c>
      <c r="AH306" s="360"/>
    </row>
    <row r="307" spans="1:34" s="354" customFormat="1" ht="14.5" x14ac:dyDescent="0.35">
      <c r="A307" s="137">
        <f t="shared" si="6"/>
        <v>6</v>
      </c>
      <c r="B307" s="556" t="s">
        <v>1147</v>
      </c>
      <c r="C307" s="541" t="s">
        <v>256</v>
      </c>
      <c r="D307" s="541" t="s">
        <v>255</v>
      </c>
      <c r="E307" s="557">
        <v>343.97</v>
      </c>
      <c r="F307" s="558">
        <v>399</v>
      </c>
      <c r="G307" s="559"/>
      <c r="H307" s="560"/>
      <c r="I307" s="559"/>
      <c r="J307" s="559"/>
      <c r="K307" s="559"/>
      <c r="L307" s="559"/>
      <c r="M307" s="559"/>
      <c r="N307" s="559" t="s">
        <v>418</v>
      </c>
      <c r="O307" s="559" t="s">
        <v>416</v>
      </c>
      <c r="P307" s="559" t="s">
        <v>399</v>
      </c>
      <c r="Q307" s="559"/>
      <c r="R307" s="563" t="s">
        <v>1214</v>
      </c>
      <c r="S307" s="563" t="s">
        <v>1215</v>
      </c>
      <c r="T307" s="559"/>
      <c r="U307" s="559"/>
      <c r="V307" s="559"/>
      <c r="W307" s="559"/>
      <c r="X307" s="559"/>
      <c r="Y307" s="563" t="s">
        <v>1215</v>
      </c>
      <c r="Z307" s="563" t="s">
        <v>1215</v>
      </c>
      <c r="AA307" s="559"/>
      <c r="AB307" s="559" t="s">
        <v>401</v>
      </c>
      <c r="AC307" s="559"/>
      <c r="AD307" s="559"/>
      <c r="AE307" s="559"/>
      <c r="AF307" s="559"/>
      <c r="AG307" s="559" t="s">
        <v>404</v>
      </c>
      <c r="AH307" s="360"/>
    </row>
    <row r="308" spans="1:34" s="354" customFormat="1" ht="14.5" x14ac:dyDescent="0.35">
      <c r="A308" s="137">
        <f t="shared" si="6"/>
        <v>7</v>
      </c>
      <c r="B308" s="556" t="s">
        <v>1148</v>
      </c>
      <c r="C308" s="541" t="s">
        <v>256</v>
      </c>
      <c r="D308" s="541" t="s">
        <v>255</v>
      </c>
      <c r="E308" s="557">
        <v>473.28</v>
      </c>
      <c r="F308" s="558">
        <v>549</v>
      </c>
      <c r="G308" s="559"/>
      <c r="H308" s="560"/>
      <c r="I308" s="559"/>
      <c r="J308" s="559"/>
      <c r="K308" s="559"/>
      <c r="L308" s="559"/>
      <c r="M308" s="559"/>
      <c r="N308" s="559" t="s">
        <v>420</v>
      </c>
      <c r="O308" s="559" t="s">
        <v>407</v>
      </c>
      <c r="P308" s="559" t="s">
        <v>399</v>
      </c>
      <c r="Q308" s="559"/>
      <c r="R308" s="563" t="s">
        <v>1214</v>
      </c>
      <c r="S308" s="563" t="s">
        <v>1215</v>
      </c>
      <c r="T308" s="559"/>
      <c r="U308" s="559"/>
      <c r="V308" s="559"/>
      <c r="W308" s="559"/>
      <c r="X308" s="559"/>
      <c r="Y308" s="563" t="s">
        <v>1215</v>
      </c>
      <c r="Z308" s="563" t="s">
        <v>1215</v>
      </c>
      <c r="AA308" s="559"/>
      <c r="AB308" s="559" t="s">
        <v>401</v>
      </c>
      <c r="AC308" s="559"/>
      <c r="AD308" s="559"/>
      <c r="AE308" s="559"/>
      <c r="AF308" s="559"/>
      <c r="AG308" s="559" t="s">
        <v>404</v>
      </c>
      <c r="AH308" s="360"/>
    </row>
    <row r="309" spans="1:34" s="354" customFormat="1" ht="14.5" x14ac:dyDescent="0.35">
      <c r="A309" s="137">
        <f t="shared" si="6"/>
        <v>8</v>
      </c>
      <c r="B309" s="556" t="s">
        <v>1149</v>
      </c>
      <c r="C309" s="541" t="s">
        <v>256</v>
      </c>
      <c r="D309" s="541" t="s">
        <v>255</v>
      </c>
      <c r="E309" s="557">
        <v>775</v>
      </c>
      <c r="F309" s="558">
        <v>899</v>
      </c>
      <c r="G309" s="559"/>
      <c r="H309" s="560"/>
      <c r="I309" s="559"/>
      <c r="J309" s="559"/>
      <c r="K309" s="559"/>
      <c r="L309" s="559"/>
      <c r="M309" s="559"/>
      <c r="N309" s="559" t="s">
        <v>415</v>
      </c>
      <c r="O309" s="559" t="s">
        <v>408</v>
      </c>
      <c r="P309" s="559" t="s">
        <v>399</v>
      </c>
      <c r="Q309" s="559"/>
      <c r="R309" s="563" t="s">
        <v>1214</v>
      </c>
      <c r="S309" s="563" t="s">
        <v>1215</v>
      </c>
      <c r="T309" s="559"/>
      <c r="U309" s="559"/>
      <c r="V309" s="559"/>
      <c r="W309" s="559"/>
      <c r="X309" s="559"/>
      <c r="Y309" s="563" t="s">
        <v>1215</v>
      </c>
      <c r="Z309" s="563" t="s">
        <v>1215</v>
      </c>
      <c r="AA309" s="559"/>
      <c r="AB309" s="559" t="s">
        <v>401</v>
      </c>
      <c r="AC309" s="559"/>
      <c r="AD309" s="559"/>
      <c r="AE309" s="559"/>
      <c r="AF309" s="559"/>
      <c r="AG309" s="559" t="s">
        <v>404</v>
      </c>
      <c r="AH309" s="360"/>
    </row>
    <row r="310" spans="1:34" s="354" customFormat="1" ht="14.5" x14ac:dyDescent="0.35">
      <c r="A310" s="137">
        <f t="shared" si="6"/>
        <v>9</v>
      </c>
      <c r="B310" s="556" t="s">
        <v>1151</v>
      </c>
      <c r="C310" s="541" t="s">
        <v>254</v>
      </c>
      <c r="D310" s="541" t="s">
        <v>257</v>
      </c>
      <c r="E310" s="564">
        <v>210.24</v>
      </c>
      <c r="F310" s="565">
        <v>249</v>
      </c>
      <c r="G310" s="559">
        <v>1</v>
      </c>
      <c r="H310" s="560">
        <v>100</v>
      </c>
      <c r="I310" s="559"/>
      <c r="J310" s="559"/>
      <c r="K310" s="559"/>
      <c r="L310" s="559"/>
      <c r="M310" s="559"/>
      <c r="N310" s="559" t="s">
        <v>416</v>
      </c>
      <c r="O310" s="559" t="s">
        <v>417</v>
      </c>
      <c r="P310" s="559" t="s">
        <v>410</v>
      </c>
      <c r="Q310" s="559"/>
      <c r="R310" s="561" t="s">
        <v>401</v>
      </c>
      <c r="S310" s="561" t="s">
        <v>400</v>
      </c>
      <c r="T310" s="561" t="s">
        <v>401</v>
      </c>
      <c r="U310" s="561" t="s">
        <v>1216</v>
      </c>
      <c r="V310" s="561" t="s">
        <v>1217</v>
      </c>
      <c r="W310" s="561" t="s">
        <v>401</v>
      </c>
      <c r="X310" s="561" t="s">
        <v>401</v>
      </c>
      <c r="Y310" s="561" t="s">
        <v>414</v>
      </c>
      <c r="Z310" s="561" t="s">
        <v>403</v>
      </c>
      <c r="AA310" s="561" t="s">
        <v>401</v>
      </c>
      <c r="AB310" s="559" t="s">
        <v>401</v>
      </c>
      <c r="AC310" s="559"/>
      <c r="AD310" s="559">
        <v>1.48</v>
      </c>
      <c r="AE310" s="559"/>
      <c r="AF310" s="559"/>
      <c r="AG310" s="559"/>
      <c r="AH310" s="360"/>
    </row>
    <row r="311" spans="1:34" s="354" customFormat="1" ht="14.5" x14ac:dyDescent="0.35">
      <c r="A311" s="137">
        <f t="shared" si="6"/>
        <v>10</v>
      </c>
      <c r="B311" s="556" t="s">
        <v>212</v>
      </c>
      <c r="C311" s="541" t="s">
        <v>254</v>
      </c>
      <c r="D311" s="541" t="s">
        <v>257</v>
      </c>
      <c r="E311" s="557">
        <v>244.01</v>
      </c>
      <c r="F311" s="557">
        <v>289</v>
      </c>
      <c r="G311" s="559">
        <v>1</v>
      </c>
      <c r="H311" s="560">
        <v>200</v>
      </c>
      <c r="I311" s="559"/>
      <c r="J311" s="559"/>
      <c r="K311" s="559"/>
      <c r="L311" s="559"/>
      <c r="M311" s="559"/>
      <c r="N311" s="559" t="s">
        <v>416</v>
      </c>
      <c r="O311" s="559" t="s">
        <v>417</v>
      </c>
      <c r="P311" s="559" t="s">
        <v>410</v>
      </c>
      <c r="Q311" s="559"/>
      <c r="R311" s="561" t="s">
        <v>401</v>
      </c>
      <c r="S311" s="561" t="s">
        <v>400</v>
      </c>
      <c r="T311" s="561" t="s">
        <v>401</v>
      </c>
      <c r="U311" s="561" t="s">
        <v>1216</v>
      </c>
      <c r="V311" s="561" t="s">
        <v>1217</v>
      </c>
      <c r="W311" s="561" t="s">
        <v>401</v>
      </c>
      <c r="X311" s="561" t="s">
        <v>401</v>
      </c>
      <c r="Y311" s="561" t="s">
        <v>414</v>
      </c>
      <c r="Z311" s="561" t="s">
        <v>403</v>
      </c>
      <c r="AA311" s="561" t="s">
        <v>401</v>
      </c>
      <c r="AB311" s="559" t="s">
        <v>401</v>
      </c>
      <c r="AC311" s="559"/>
      <c r="AD311" s="559">
        <v>1.48</v>
      </c>
      <c r="AE311" s="559"/>
      <c r="AF311" s="559"/>
      <c r="AG311" s="559"/>
      <c r="AH311" s="360"/>
    </row>
    <row r="312" spans="1:34" s="354" customFormat="1" ht="14.5" x14ac:dyDescent="0.35">
      <c r="A312" s="137">
        <f t="shared" si="6"/>
        <v>11</v>
      </c>
      <c r="B312" s="556" t="s">
        <v>1017</v>
      </c>
      <c r="C312" s="541" t="s">
        <v>254</v>
      </c>
      <c r="D312" s="541" t="s">
        <v>257</v>
      </c>
      <c r="E312" s="557">
        <v>367.29</v>
      </c>
      <c r="F312" s="557">
        <v>435</v>
      </c>
      <c r="G312" s="559">
        <v>1</v>
      </c>
      <c r="H312" s="560" t="s">
        <v>411</v>
      </c>
      <c r="I312" s="559" t="s">
        <v>412</v>
      </c>
      <c r="J312" s="559" t="s">
        <v>412</v>
      </c>
      <c r="K312" s="559" t="s">
        <v>412</v>
      </c>
      <c r="L312" s="561">
        <v>5</v>
      </c>
      <c r="M312" s="559" t="s">
        <v>1218</v>
      </c>
      <c r="N312" s="559" t="s">
        <v>418</v>
      </c>
      <c r="O312" s="559" t="s">
        <v>1219</v>
      </c>
      <c r="P312" s="559" t="s">
        <v>410</v>
      </c>
      <c r="Q312" s="559"/>
      <c r="R312" s="561" t="s">
        <v>1033</v>
      </c>
      <c r="S312" s="561" t="s">
        <v>400</v>
      </c>
      <c r="T312" s="561" t="s">
        <v>401</v>
      </c>
      <c r="U312" s="561" t="s">
        <v>1211</v>
      </c>
      <c r="V312" s="561" t="s">
        <v>402</v>
      </c>
      <c r="W312" s="561" t="s">
        <v>401</v>
      </c>
      <c r="X312" s="561" t="s">
        <v>401</v>
      </c>
      <c r="Y312" s="561" t="s">
        <v>414</v>
      </c>
      <c r="Z312" s="561" t="s">
        <v>403</v>
      </c>
      <c r="AA312" s="561" t="s">
        <v>401</v>
      </c>
      <c r="AB312" s="559" t="s">
        <v>401</v>
      </c>
      <c r="AC312" s="561" t="s">
        <v>1212</v>
      </c>
      <c r="AD312" s="559"/>
      <c r="AE312" s="559"/>
      <c r="AF312" s="559"/>
      <c r="AG312" s="559"/>
      <c r="AH312" s="360"/>
    </row>
    <row r="313" spans="1:34" s="354" customFormat="1" ht="14.5" x14ac:dyDescent="0.35">
      <c r="A313" s="137">
        <f t="shared" si="6"/>
        <v>12</v>
      </c>
      <c r="B313" s="556" t="s">
        <v>1018</v>
      </c>
      <c r="C313" s="541" t="s">
        <v>254</v>
      </c>
      <c r="D313" s="541" t="s">
        <v>257</v>
      </c>
      <c r="E313" s="557">
        <v>421.32</v>
      </c>
      <c r="F313" s="557">
        <v>499</v>
      </c>
      <c r="G313" s="559">
        <v>1</v>
      </c>
      <c r="H313" s="560" t="s">
        <v>411</v>
      </c>
      <c r="I313" s="559" t="s">
        <v>412</v>
      </c>
      <c r="J313" s="559" t="s">
        <v>412</v>
      </c>
      <c r="K313" s="559" t="s">
        <v>412</v>
      </c>
      <c r="L313" s="561">
        <v>5</v>
      </c>
      <c r="M313" s="559" t="s">
        <v>1218</v>
      </c>
      <c r="N313" s="559" t="s">
        <v>413</v>
      </c>
      <c r="O313" s="559" t="s">
        <v>1219</v>
      </c>
      <c r="P313" s="559" t="s">
        <v>410</v>
      </c>
      <c r="Q313" s="559"/>
      <c r="R313" s="561" t="s">
        <v>1033</v>
      </c>
      <c r="S313" s="561" t="s">
        <v>400</v>
      </c>
      <c r="T313" s="561" t="s">
        <v>401</v>
      </c>
      <c r="U313" s="561" t="s">
        <v>1211</v>
      </c>
      <c r="V313" s="561" t="s">
        <v>402</v>
      </c>
      <c r="W313" s="561" t="s">
        <v>401</v>
      </c>
      <c r="X313" s="561" t="s">
        <v>401</v>
      </c>
      <c r="Y313" s="561" t="s">
        <v>414</v>
      </c>
      <c r="Z313" s="561" t="s">
        <v>403</v>
      </c>
      <c r="AA313" s="561" t="s">
        <v>401</v>
      </c>
      <c r="AB313" s="559" t="s">
        <v>401</v>
      </c>
      <c r="AC313" s="561" t="s">
        <v>1212</v>
      </c>
      <c r="AD313" s="559"/>
      <c r="AE313" s="559"/>
      <c r="AF313" s="559"/>
      <c r="AG313" s="559"/>
      <c r="AH313" s="360"/>
    </row>
    <row r="314" spans="1:34" s="354" customFormat="1" ht="14.5" x14ac:dyDescent="0.35">
      <c r="A314" s="137">
        <f t="shared" si="6"/>
        <v>13</v>
      </c>
      <c r="B314" s="556" t="s">
        <v>213</v>
      </c>
      <c r="C314" s="541" t="s">
        <v>254</v>
      </c>
      <c r="D314" s="541" t="s">
        <v>257</v>
      </c>
      <c r="E314" s="558">
        <v>505.76</v>
      </c>
      <c r="F314" s="558">
        <v>599.00191359999997</v>
      </c>
      <c r="G314" s="559">
        <v>2</v>
      </c>
      <c r="H314" s="560" t="s">
        <v>411</v>
      </c>
      <c r="I314" s="559" t="s">
        <v>412</v>
      </c>
      <c r="J314" s="559" t="s">
        <v>412</v>
      </c>
      <c r="K314" s="559" t="s">
        <v>412</v>
      </c>
      <c r="L314" s="561">
        <v>5</v>
      </c>
      <c r="M314" s="559" t="s">
        <v>1218</v>
      </c>
      <c r="N314" s="559" t="s">
        <v>420</v>
      </c>
      <c r="O314" s="559" t="s">
        <v>407</v>
      </c>
      <c r="P314" s="559" t="s">
        <v>410</v>
      </c>
      <c r="Q314" s="559"/>
      <c r="R314" s="561" t="s">
        <v>1033</v>
      </c>
      <c r="S314" s="561" t="s">
        <v>400</v>
      </c>
      <c r="T314" s="561" t="s">
        <v>401</v>
      </c>
      <c r="U314" s="561" t="s">
        <v>1211</v>
      </c>
      <c r="V314" s="561" t="s">
        <v>402</v>
      </c>
      <c r="W314" s="561" t="s">
        <v>401</v>
      </c>
      <c r="X314" s="561" t="s">
        <v>401</v>
      </c>
      <c r="Y314" s="561" t="s">
        <v>414</v>
      </c>
      <c r="Z314" s="561" t="s">
        <v>403</v>
      </c>
      <c r="AA314" s="561" t="s">
        <v>401</v>
      </c>
      <c r="AB314" s="559" t="s">
        <v>401</v>
      </c>
      <c r="AC314" s="561" t="s">
        <v>1212</v>
      </c>
      <c r="AD314" s="559"/>
      <c r="AE314" s="559"/>
      <c r="AF314" s="559"/>
      <c r="AG314" s="559"/>
      <c r="AH314" s="360"/>
    </row>
    <row r="315" spans="1:34" s="354" customFormat="1" ht="14.5" x14ac:dyDescent="0.35">
      <c r="A315" s="137">
        <f t="shared" si="6"/>
        <v>14</v>
      </c>
      <c r="B315" s="556" t="s">
        <v>871</v>
      </c>
      <c r="C315" s="541" t="s">
        <v>254</v>
      </c>
      <c r="D315" s="541" t="s">
        <v>257</v>
      </c>
      <c r="E315" s="558">
        <v>328.44</v>
      </c>
      <c r="F315" s="558">
        <v>389</v>
      </c>
      <c r="G315" s="559">
        <v>1</v>
      </c>
      <c r="H315" s="560" t="s">
        <v>411</v>
      </c>
      <c r="I315" s="559" t="s">
        <v>412</v>
      </c>
      <c r="J315" s="559" t="s">
        <v>412</v>
      </c>
      <c r="K315" s="559" t="s">
        <v>412</v>
      </c>
      <c r="L315" s="561">
        <v>5</v>
      </c>
      <c r="M315" s="559" t="s">
        <v>1218</v>
      </c>
      <c r="N315" s="559" t="s">
        <v>407</v>
      </c>
      <c r="O315" s="559" t="s">
        <v>1219</v>
      </c>
      <c r="P315" s="559" t="s">
        <v>410</v>
      </c>
      <c r="Q315" s="559"/>
      <c r="R315" s="561" t="s">
        <v>1033</v>
      </c>
      <c r="S315" s="561" t="s">
        <v>400</v>
      </c>
      <c r="T315" s="561" t="s">
        <v>401</v>
      </c>
      <c r="U315" s="561" t="s">
        <v>1211</v>
      </c>
      <c r="V315" s="561" t="s">
        <v>402</v>
      </c>
      <c r="W315" s="561" t="s">
        <v>401</v>
      </c>
      <c r="X315" s="561" t="s">
        <v>401</v>
      </c>
      <c r="Y315" s="561" t="s">
        <v>414</v>
      </c>
      <c r="Z315" s="561" t="s">
        <v>403</v>
      </c>
      <c r="AA315" s="561" t="s">
        <v>401</v>
      </c>
      <c r="AB315" s="559" t="s">
        <v>401</v>
      </c>
      <c r="AC315" s="561" t="s">
        <v>1212</v>
      </c>
      <c r="AD315" s="559"/>
      <c r="AE315" s="559"/>
      <c r="AF315" s="559"/>
      <c r="AG315" s="559"/>
      <c r="AH315" s="360"/>
    </row>
    <row r="316" spans="1:34" s="354" customFormat="1" ht="14.5" x14ac:dyDescent="0.35">
      <c r="A316" s="137">
        <f t="shared" si="6"/>
        <v>15</v>
      </c>
      <c r="B316" s="556" t="s">
        <v>216</v>
      </c>
      <c r="C316" s="541" t="s">
        <v>256</v>
      </c>
      <c r="D316" s="541" t="s">
        <v>257</v>
      </c>
      <c r="E316" s="558">
        <v>336.9</v>
      </c>
      <c r="F316" s="558">
        <v>399</v>
      </c>
      <c r="G316" s="559">
        <v>1</v>
      </c>
      <c r="H316" s="560" t="s">
        <v>411</v>
      </c>
      <c r="I316" s="559" t="s">
        <v>412</v>
      </c>
      <c r="J316" s="559" t="s">
        <v>412</v>
      </c>
      <c r="K316" s="559" t="s">
        <v>412</v>
      </c>
      <c r="L316" s="561">
        <v>5</v>
      </c>
      <c r="M316" s="559" t="s">
        <v>1218</v>
      </c>
      <c r="N316" s="559" t="s">
        <v>407</v>
      </c>
      <c r="O316" s="559" t="s">
        <v>1219</v>
      </c>
      <c r="P316" s="559" t="s">
        <v>410</v>
      </c>
      <c r="Q316" s="559"/>
      <c r="R316" s="559"/>
      <c r="S316" s="559"/>
      <c r="T316" s="559"/>
      <c r="U316" s="559"/>
      <c r="V316" s="559"/>
      <c r="W316" s="559"/>
      <c r="X316" s="559"/>
      <c r="Y316" s="563" t="s">
        <v>1215</v>
      </c>
      <c r="Z316" s="563" t="s">
        <v>1215</v>
      </c>
      <c r="AA316" s="559"/>
      <c r="AB316" s="559" t="s">
        <v>401</v>
      </c>
      <c r="AC316" s="563" t="s">
        <v>1220</v>
      </c>
      <c r="AD316" s="559"/>
      <c r="AE316" s="559"/>
      <c r="AF316" s="559"/>
      <c r="AG316" s="559"/>
      <c r="AH316" s="360"/>
    </row>
    <row r="317" spans="1:34" s="354" customFormat="1" ht="23.5" customHeight="1" x14ac:dyDescent="0.35">
      <c r="A317" s="137">
        <f t="shared" si="6"/>
        <v>16</v>
      </c>
      <c r="B317" s="556" t="s">
        <v>1020</v>
      </c>
      <c r="C317" s="541" t="s">
        <v>254</v>
      </c>
      <c r="D317" s="541" t="s">
        <v>257</v>
      </c>
      <c r="E317" s="558">
        <v>1265.7</v>
      </c>
      <c r="F317" s="558">
        <v>1499</v>
      </c>
      <c r="G317" s="559">
        <v>6</v>
      </c>
      <c r="H317" s="560" t="s">
        <v>411</v>
      </c>
      <c r="I317" s="559" t="s">
        <v>412</v>
      </c>
      <c r="J317" s="559" t="s">
        <v>412</v>
      </c>
      <c r="K317" s="559" t="s">
        <v>412</v>
      </c>
      <c r="L317" s="561">
        <v>5</v>
      </c>
      <c r="M317" s="559" t="s">
        <v>1218</v>
      </c>
      <c r="N317" s="559" t="s">
        <v>1221</v>
      </c>
      <c r="O317" s="559" t="s">
        <v>408</v>
      </c>
      <c r="P317" s="559" t="s">
        <v>410</v>
      </c>
      <c r="Q317" s="559"/>
      <c r="R317" s="561" t="s">
        <v>1033</v>
      </c>
      <c r="S317" s="561" t="s">
        <v>400</v>
      </c>
      <c r="T317" s="561" t="s">
        <v>401</v>
      </c>
      <c r="U317" s="698" t="s">
        <v>1211</v>
      </c>
      <c r="V317" s="561" t="s">
        <v>402</v>
      </c>
      <c r="W317" s="561" t="s">
        <v>401</v>
      </c>
      <c r="X317" s="561" t="s">
        <v>401</v>
      </c>
      <c r="Y317" s="561" t="s">
        <v>414</v>
      </c>
      <c r="Z317" s="561" t="s">
        <v>403</v>
      </c>
      <c r="AA317" s="561" t="s">
        <v>401</v>
      </c>
      <c r="AB317" s="559" t="s">
        <v>1228</v>
      </c>
      <c r="AC317" s="561" t="s">
        <v>1212</v>
      </c>
      <c r="AD317" s="559"/>
      <c r="AE317" s="559"/>
      <c r="AF317" s="559"/>
      <c r="AG317" s="559"/>
      <c r="AH317" s="360"/>
    </row>
    <row r="318" spans="1:34" s="354" customFormat="1" ht="14.5" x14ac:dyDescent="0.35">
      <c r="A318" s="137">
        <f t="shared" si="6"/>
        <v>17</v>
      </c>
      <c r="B318" s="556" t="s">
        <v>1152</v>
      </c>
      <c r="C318" s="541" t="s">
        <v>254</v>
      </c>
      <c r="D318" s="541" t="s">
        <v>257</v>
      </c>
      <c r="E318" s="558">
        <v>281.16000000000003</v>
      </c>
      <c r="F318" s="558">
        <v>333</v>
      </c>
      <c r="G318" s="559">
        <v>1</v>
      </c>
      <c r="H318" s="560" t="s">
        <v>411</v>
      </c>
      <c r="I318" s="559"/>
      <c r="J318" s="559"/>
      <c r="K318" s="559"/>
      <c r="L318" s="559"/>
      <c r="M318" s="559"/>
      <c r="N318" s="559" t="s">
        <v>416</v>
      </c>
      <c r="O318" s="559" t="s">
        <v>417</v>
      </c>
      <c r="P318" s="559" t="s">
        <v>410</v>
      </c>
      <c r="Q318" s="559"/>
      <c r="R318" s="561" t="s">
        <v>401</v>
      </c>
      <c r="S318" s="561" t="s">
        <v>400</v>
      </c>
      <c r="T318" s="561" t="s">
        <v>401</v>
      </c>
      <c r="U318" s="561" t="s">
        <v>1216</v>
      </c>
      <c r="V318" s="561" t="s">
        <v>1217</v>
      </c>
      <c r="W318" s="561" t="s">
        <v>401</v>
      </c>
      <c r="X318" s="561" t="s">
        <v>401</v>
      </c>
      <c r="Y318" s="561" t="s">
        <v>414</v>
      </c>
      <c r="Z318" s="561" t="s">
        <v>403</v>
      </c>
      <c r="AA318" s="561" t="s">
        <v>401</v>
      </c>
      <c r="AB318" s="559" t="s">
        <v>401</v>
      </c>
      <c r="AC318" s="559"/>
      <c r="AD318" s="559">
        <v>1.48</v>
      </c>
      <c r="AE318" s="559"/>
      <c r="AF318" s="559"/>
      <c r="AG318" s="559"/>
      <c r="AH318" s="360"/>
    </row>
    <row r="319" spans="1:34" s="354" customFormat="1" ht="14.5" x14ac:dyDescent="0.35">
      <c r="A319" s="137">
        <f t="shared" si="6"/>
        <v>18</v>
      </c>
      <c r="B319" s="556" t="s">
        <v>219</v>
      </c>
      <c r="C319" s="541" t="s">
        <v>256</v>
      </c>
      <c r="D319" s="541" t="s">
        <v>257</v>
      </c>
      <c r="E319" s="558">
        <v>463.55</v>
      </c>
      <c r="F319" s="558">
        <v>549</v>
      </c>
      <c r="G319" s="559">
        <v>2</v>
      </c>
      <c r="H319" s="560" t="s">
        <v>411</v>
      </c>
      <c r="I319" s="559" t="s">
        <v>411</v>
      </c>
      <c r="J319" s="559" t="s">
        <v>411</v>
      </c>
      <c r="K319" s="559" t="s">
        <v>412</v>
      </c>
      <c r="L319" s="561">
        <v>5</v>
      </c>
      <c r="M319" s="559" t="s">
        <v>1218</v>
      </c>
      <c r="N319" s="559" t="s">
        <v>408</v>
      </c>
      <c r="O319" s="559" t="s">
        <v>398</v>
      </c>
      <c r="P319" s="559" t="s">
        <v>410</v>
      </c>
      <c r="Q319" s="559"/>
      <c r="R319" s="563" t="s">
        <v>1214</v>
      </c>
      <c r="S319" s="563" t="s">
        <v>1215</v>
      </c>
      <c r="T319" s="559"/>
      <c r="U319" s="559"/>
      <c r="V319" s="559"/>
      <c r="W319" s="559"/>
      <c r="X319" s="559"/>
      <c r="Y319" s="563" t="s">
        <v>1215</v>
      </c>
      <c r="Z319" s="563" t="s">
        <v>1215</v>
      </c>
      <c r="AA319" s="559"/>
      <c r="AB319" s="559" t="s">
        <v>401</v>
      </c>
      <c r="AC319" s="563" t="s">
        <v>1220</v>
      </c>
      <c r="AD319" s="559"/>
      <c r="AE319" s="559"/>
      <c r="AF319" s="559"/>
      <c r="AG319" s="559"/>
      <c r="AH319" s="360"/>
    </row>
    <row r="320" spans="1:34" s="354" customFormat="1" ht="14.5" x14ac:dyDescent="0.35">
      <c r="A320" s="137">
        <f t="shared" si="6"/>
        <v>19</v>
      </c>
      <c r="B320" s="556" t="s">
        <v>425</v>
      </c>
      <c r="C320" s="541" t="s">
        <v>256</v>
      </c>
      <c r="D320" s="541" t="s">
        <v>257</v>
      </c>
      <c r="E320" s="558">
        <v>674.64</v>
      </c>
      <c r="F320" s="558">
        <v>799</v>
      </c>
      <c r="G320" s="559">
        <v>2</v>
      </c>
      <c r="H320" s="560" t="s">
        <v>411</v>
      </c>
      <c r="I320" s="559" t="s">
        <v>412</v>
      </c>
      <c r="J320" s="559" t="s">
        <v>412</v>
      </c>
      <c r="K320" s="559" t="s">
        <v>412</v>
      </c>
      <c r="L320" s="561">
        <v>5</v>
      </c>
      <c r="M320" s="559" t="s">
        <v>1218</v>
      </c>
      <c r="N320" s="559" t="s">
        <v>420</v>
      </c>
      <c r="O320" s="559" t="s">
        <v>407</v>
      </c>
      <c r="P320" s="559" t="s">
        <v>410</v>
      </c>
      <c r="Q320" s="559"/>
      <c r="R320" s="563" t="s">
        <v>1214</v>
      </c>
      <c r="S320" s="563" t="s">
        <v>1215</v>
      </c>
      <c r="T320" s="559"/>
      <c r="U320" s="559"/>
      <c r="V320" s="559"/>
      <c r="W320" s="559"/>
      <c r="X320" s="559"/>
      <c r="Y320" s="563" t="s">
        <v>1215</v>
      </c>
      <c r="Z320" s="563" t="s">
        <v>1215</v>
      </c>
      <c r="AA320" s="559"/>
      <c r="AB320" s="559" t="s">
        <v>401</v>
      </c>
      <c r="AC320" s="563" t="s">
        <v>1222</v>
      </c>
      <c r="AD320" s="559"/>
      <c r="AE320" s="559"/>
      <c r="AF320" s="559"/>
      <c r="AG320" s="559"/>
      <c r="AH320" s="360"/>
    </row>
    <row r="321" spans="1:34" s="354" customFormat="1" ht="14.5" x14ac:dyDescent="0.35">
      <c r="A321" s="137">
        <f t="shared" si="6"/>
        <v>20</v>
      </c>
      <c r="B321" s="556" t="s">
        <v>221</v>
      </c>
      <c r="C321" s="541" t="s">
        <v>254</v>
      </c>
      <c r="D321" s="541" t="s">
        <v>257</v>
      </c>
      <c r="E321" s="558">
        <v>843.5</v>
      </c>
      <c r="F321" s="558">
        <v>999</v>
      </c>
      <c r="G321" s="559">
        <v>3</v>
      </c>
      <c r="H321" s="560" t="s">
        <v>419</v>
      </c>
      <c r="I321" s="559" t="s">
        <v>419</v>
      </c>
      <c r="J321" s="559" t="s">
        <v>419</v>
      </c>
      <c r="K321" s="559" t="s">
        <v>419</v>
      </c>
      <c r="L321" s="561">
        <v>5</v>
      </c>
      <c r="M321" s="559" t="s">
        <v>1218</v>
      </c>
      <c r="N321" s="559" t="s">
        <v>415</v>
      </c>
      <c r="O321" s="559" t="s">
        <v>408</v>
      </c>
      <c r="P321" s="559" t="s">
        <v>410</v>
      </c>
      <c r="Q321" s="559"/>
      <c r="R321" s="561" t="s">
        <v>1033</v>
      </c>
      <c r="S321" s="561" t="s">
        <v>400</v>
      </c>
      <c r="T321" s="561" t="s">
        <v>401</v>
      </c>
      <c r="U321" s="561" t="s">
        <v>1211</v>
      </c>
      <c r="V321" s="561" t="s">
        <v>402</v>
      </c>
      <c r="W321" s="561" t="s">
        <v>401</v>
      </c>
      <c r="X321" s="561" t="s">
        <v>401</v>
      </c>
      <c r="Y321" s="561" t="s">
        <v>414</v>
      </c>
      <c r="Z321" s="561" t="s">
        <v>403</v>
      </c>
      <c r="AA321" s="561" t="s">
        <v>401</v>
      </c>
      <c r="AB321" s="559" t="s">
        <v>401</v>
      </c>
      <c r="AC321" s="561" t="s">
        <v>1212</v>
      </c>
      <c r="AD321" s="559"/>
      <c r="AE321" s="559"/>
      <c r="AF321" s="559"/>
      <c r="AG321" s="559"/>
      <c r="AH321" s="360"/>
    </row>
    <row r="322" spans="1:34" s="354" customFormat="1" ht="14.5" x14ac:dyDescent="0.35">
      <c r="A322" s="137">
        <f t="shared" si="6"/>
        <v>21</v>
      </c>
      <c r="B322" s="556" t="s">
        <v>239</v>
      </c>
      <c r="C322" s="541" t="s">
        <v>256</v>
      </c>
      <c r="D322" s="541" t="s">
        <v>176</v>
      </c>
      <c r="E322" s="558">
        <v>198</v>
      </c>
      <c r="F322" s="558">
        <v>236.57039999999998</v>
      </c>
      <c r="G322" s="559">
        <v>1</v>
      </c>
      <c r="H322" s="560"/>
      <c r="I322" s="559"/>
      <c r="J322" s="559"/>
      <c r="K322" s="559"/>
      <c r="L322" s="559"/>
      <c r="M322" s="559"/>
      <c r="N322" s="559"/>
      <c r="O322" s="559"/>
      <c r="P322" s="559"/>
      <c r="Q322" s="559"/>
      <c r="R322" s="559"/>
      <c r="S322" s="559"/>
      <c r="T322" s="559"/>
      <c r="U322" s="559"/>
      <c r="V322" s="559"/>
      <c r="W322" s="559"/>
      <c r="X322" s="559"/>
      <c r="Y322" s="559"/>
      <c r="Z322" s="559"/>
      <c r="AA322" s="559"/>
      <c r="AB322" s="559" t="s">
        <v>401</v>
      </c>
      <c r="AC322" s="559"/>
      <c r="AD322" s="559"/>
      <c r="AE322" s="559"/>
      <c r="AF322" s="559"/>
      <c r="AG322" s="559"/>
      <c r="AH322" s="360"/>
    </row>
    <row r="323" spans="1:34" s="354" customFormat="1" ht="14.5" x14ac:dyDescent="0.35">
      <c r="A323" s="137">
        <f t="shared" si="6"/>
        <v>22</v>
      </c>
      <c r="B323" s="556" t="s">
        <v>238</v>
      </c>
      <c r="C323" s="541" t="s">
        <v>254</v>
      </c>
      <c r="D323" s="541" t="s">
        <v>176</v>
      </c>
      <c r="E323" s="558">
        <v>156.55000000000001</v>
      </c>
      <c r="F323" s="558">
        <v>187.04594000000003</v>
      </c>
      <c r="G323" s="559">
        <v>1</v>
      </c>
      <c r="H323" s="560">
        <v>100</v>
      </c>
      <c r="I323" s="559"/>
      <c r="J323" s="559"/>
      <c r="K323" s="559"/>
      <c r="L323" s="559"/>
      <c r="M323" s="559"/>
      <c r="N323" s="559"/>
      <c r="O323" s="559"/>
      <c r="P323" s="559"/>
      <c r="Q323" s="559"/>
      <c r="R323" s="559"/>
      <c r="S323" s="559"/>
      <c r="T323" s="559"/>
      <c r="U323" s="559"/>
      <c r="V323" s="559"/>
      <c r="W323" s="559"/>
      <c r="X323" s="559"/>
      <c r="Y323" s="559"/>
      <c r="Z323" s="559"/>
      <c r="AA323" s="559"/>
      <c r="AB323" s="559" t="s">
        <v>401</v>
      </c>
      <c r="AC323" s="559"/>
      <c r="AD323" s="559">
        <v>1.48</v>
      </c>
      <c r="AE323" s="559"/>
      <c r="AF323" s="559"/>
      <c r="AG323" s="559"/>
      <c r="AH323" s="360"/>
    </row>
    <row r="324" spans="1:34" s="354" customFormat="1" ht="14.5" x14ac:dyDescent="0.35">
      <c r="A324" s="137">
        <f t="shared" si="6"/>
        <v>23</v>
      </c>
      <c r="B324" s="556" t="s">
        <v>222</v>
      </c>
      <c r="C324" s="541" t="s">
        <v>256</v>
      </c>
      <c r="D324" s="541" t="s">
        <v>257</v>
      </c>
      <c r="E324" s="566">
        <v>1301.31</v>
      </c>
      <c r="F324" s="566">
        <v>1498.9970776</v>
      </c>
      <c r="G324" s="559">
        <v>2</v>
      </c>
      <c r="H324" s="560" t="s">
        <v>411</v>
      </c>
      <c r="I324" s="559" t="s">
        <v>411</v>
      </c>
      <c r="J324" s="559" t="s">
        <v>411</v>
      </c>
      <c r="K324" s="559" t="s">
        <v>411</v>
      </c>
      <c r="L324" s="561">
        <v>5</v>
      </c>
      <c r="M324" s="559" t="s">
        <v>1218</v>
      </c>
      <c r="N324" s="559" t="s">
        <v>1223</v>
      </c>
      <c r="O324" s="559" t="s">
        <v>408</v>
      </c>
      <c r="P324" s="559" t="s">
        <v>410</v>
      </c>
      <c r="Q324" s="559"/>
      <c r="R324" s="563" t="s">
        <v>1214</v>
      </c>
      <c r="S324" s="563" t="s">
        <v>1215</v>
      </c>
      <c r="T324" s="559"/>
      <c r="U324" s="559"/>
      <c r="V324" s="559"/>
      <c r="W324" s="559"/>
      <c r="X324" s="559"/>
      <c r="Y324" s="563" t="s">
        <v>1215</v>
      </c>
      <c r="Z324" s="563" t="s">
        <v>1215</v>
      </c>
      <c r="AA324" s="559"/>
      <c r="AB324" s="559" t="s">
        <v>1228</v>
      </c>
      <c r="AC324" s="563" t="s">
        <v>1224</v>
      </c>
      <c r="AD324" s="559"/>
      <c r="AE324" s="559"/>
      <c r="AF324" s="559"/>
      <c r="AG324" s="559"/>
      <c r="AH324" s="360"/>
    </row>
    <row r="325" spans="1:34" s="354" customFormat="1" ht="14.5" x14ac:dyDescent="0.35">
      <c r="A325" s="137">
        <f t="shared" si="6"/>
        <v>24</v>
      </c>
      <c r="B325" s="556" t="s">
        <v>223</v>
      </c>
      <c r="C325" s="541" t="s">
        <v>256</v>
      </c>
      <c r="D325" s="541" t="s">
        <v>257</v>
      </c>
      <c r="E325" s="566">
        <v>1546.17</v>
      </c>
      <c r="F325" s="566">
        <v>1788.9994671999998</v>
      </c>
      <c r="G325" s="559">
        <v>4</v>
      </c>
      <c r="H325" s="560" t="s">
        <v>411</v>
      </c>
      <c r="I325" s="559" t="s">
        <v>411</v>
      </c>
      <c r="J325" s="559" t="s">
        <v>411</v>
      </c>
      <c r="K325" s="559" t="s">
        <v>411</v>
      </c>
      <c r="L325" s="561">
        <v>5</v>
      </c>
      <c r="M325" s="559" t="s">
        <v>1218</v>
      </c>
      <c r="N325" s="559" t="s">
        <v>1221</v>
      </c>
      <c r="O325" s="559" t="s">
        <v>408</v>
      </c>
      <c r="P325" s="559" t="s">
        <v>410</v>
      </c>
      <c r="Q325" s="559"/>
      <c r="R325" s="563" t="s">
        <v>1214</v>
      </c>
      <c r="S325" s="563" t="s">
        <v>1215</v>
      </c>
      <c r="T325" s="559"/>
      <c r="U325" s="559"/>
      <c r="V325" s="559"/>
      <c r="W325" s="559"/>
      <c r="X325" s="559"/>
      <c r="Y325" s="563" t="s">
        <v>1215</v>
      </c>
      <c r="Z325" s="563" t="s">
        <v>1215</v>
      </c>
      <c r="AA325" s="559"/>
      <c r="AB325" s="559" t="s">
        <v>1228</v>
      </c>
      <c r="AC325" s="563" t="s">
        <v>1224</v>
      </c>
      <c r="AD325" s="559"/>
      <c r="AE325" s="559"/>
      <c r="AF325" s="559"/>
      <c r="AG325" s="559"/>
      <c r="AH325" s="360"/>
    </row>
    <row r="326" spans="1:34" s="354" customFormat="1" ht="14.5" x14ac:dyDescent="0.35">
      <c r="A326" s="137">
        <f t="shared" si="6"/>
        <v>25</v>
      </c>
      <c r="B326" s="556" t="s">
        <v>224</v>
      </c>
      <c r="C326" s="541" t="s">
        <v>256</v>
      </c>
      <c r="D326" s="541" t="s">
        <v>257</v>
      </c>
      <c r="E326" s="566">
        <v>1968.34</v>
      </c>
      <c r="F326" s="566">
        <v>2289.0007283999998</v>
      </c>
      <c r="G326" s="559">
        <v>6</v>
      </c>
      <c r="H326" s="560" t="s">
        <v>411</v>
      </c>
      <c r="I326" s="559" t="s">
        <v>411</v>
      </c>
      <c r="J326" s="559" t="s">
        <v>411</v>
      </c>
      <c r="K326" s="559" t="s">
        <v>411</v>
      </c>
      <c r="L326" s="561">
        <v>5</v>
      </c>
      <c r="M326" s="559" t="s">
        <v>1218</v>
      </c>
      <c r="N326" s="559" t="s">
        <v>1221</v>
      </c>
      <c r="O326" s="559" t="s">
        <v>408</v>
      </c>
      <c r="P326" s="559" t="s">
        <v>410</v>
      </c>
      <c r="Q326" s="559"/>
      <c r="R326" s="563" t="s">
        <v>1214</v>
      </c>
      <c r="S326" s="563" t="s">
        <v>1215</v>
      </c>
      <c r="T326" s="559"/>
      <c r="U326" s="559"/>
      <c r="V326" s="559"/>
      <c r="W326" s="559"/>
      <c r="X326" s="559"/>
      <c r="Y326" s="563" t="s">
        <v>1215</v>
      </c>
      <c r="Z326" s="563" t="s">
        <v>1215</v>
      </c>
      <c r="AA326" s="559"/>
      <c r="AB326" s="559" t="s">
        <v>1228</v>
      </c>
      <c r="AC326" s="563" t="s">
        <v>1224</v>
      </c>
      <c r="AD326" s="559"/>
      <c r="AE326" s="559"/>
      <c r="AF326" s="559"/>
      <c r="AG326" s="559"/>
      <c r="AH326" s="360"/>
    </row>
    <row r="327" spans="1:34" s="354" customFormat="1" ht="14.5" x14ac:dyDescent="0.35">
      <c r="A327" s="137">
        <f t="shared" si="6"/>
        <v>26</v>
      </c>
      <c r="B327" s="556" t="s">
        <v>209</v>
      </c>
      <c r="C327" s="541" t="s">
        <v>256</v>
      </c>
      <c r="D327" s="541" t="s">
        <v>255</v>
      </c>
      <c r="E327" s="557">
        <v>349</v>
      </c>
      <c r="F327" s="562">
        <v>404.84</v>
      </c>
      <c r="G327" s="559"/>
      <c r="H327" s="560"/>
      <c r="I327" s="559"/>
      <c r="J327" s="559"/>
      <c r="K327" s="559"/>
      <c r="L327" s="559"/>
      <c r="M327" s="559"/>
      <c r="N327" s="559" t="s">
        <v>418</v>
      </c>
      <c r="O327" s="559" t="s">
        <v>406</v>
      </c>
      <c r="P327" s="559" t="s">
        <v>399</v>
      </c>
      <c r="Q327" s="559"/>
      <c r="R327" s="563" t="s">
        <v>1225</v>
      </c>
      <c r="S327" s="563" t="s">
        <v>1215</v>
      </c>
      <c r="T327" s="559"/>
      <c r="U327" s="559"/>
      <c r="V327" s="559"/>
      <c r="W327" s="559"/>
      <c r="X327" s="559"/>
      <c r="Y327" s="563" t="s">
        <v>1215</v>
      </c>
      <c r="Z327" s="563" t="s">
        <v>1215</v>
      </c>
      <c r="AA327" s="559"/>
      <c r="AB327" s="559" t="s">
        <v>401</v>
      </c>
      <c r="AC327" s="559"/>
      <c r="AD327" s="567"/>
      <c r="AE327" s="559"/>
      <c r="AF327" s="568"/>
      <c r="AG327" s="567"/>
      <c r="AH327" s="360"/>
    </row>
    <row r="328" spans="1:34" s="354" customFormat="1" ht="14.5" x14ac:dyDescent="0.35">
      <c r="A328" s="137">
        <f t="shared" si="6"/>
        <v>27</v>
      </c>
      <c r="B328" s="556" t="s">
        <v>210</v>
      </c>
      <c r="C328" s="541" t="s">
        <v>256</v>
      </c>
      <c r="D328" s="541" t="s">
        <v>255</v>
      </c>
      <c r="E328" s="562">
        <v>608.69000000000005</v>
      </c>
      <c r="F328" s="562">
        <v>706.08</v>
      </c>
      <c r="G328" s="559"/>
      <c r="H328" s="560"/>
      <c r="I328" s="559"/>
      <c r="J328" s="559"/>
      <c r="K328" s="559"/>
      <c r="L328" s="559"/>
      <c r="M328" s="559"/>
      <c r="N328" s="559" t="s">
        <v>408</v>
      </c>
      <c r="O328" s="559" t="s">
        <v>406</v>
      </c>
      <c r="P328" s="559" t="s">
        <v>399</v>
      </c>
      <c r="Q328" s="559"/>
      <c r="R328" s="563" t="s">
        <v>1225</v>
      </c>
      <c r="S328" s="563" t="s">
        <v>1215</v>
      </c>
      <c r="T328" s="559"/>
      <c r="U328" s="559"/>
      <c r="V328" s="559"/>
      <c r="W328" s="559"/>
      <c r="X328" s="559"/>
      <c r="Y328" s="563" t="s">
        <v>1215</v>
      </c>
      <c r="Z328" s="563" t="s">
        <v>1215</v>
      </c>
      <c r="AA328" s="559"/>
      <c r="AB328" s="559" t="s">
        <v>401</v>
      </c>
      <c r="AC328" s="559"/>
      <c r="AD328" s="567"/>
      <c r="AE328" s="559"/>
      <c r="AF328" s="568"/>
      <c r="AG328" s="567"/>
      <c r="AH328" s="360"/>
    </row>
    <row r="329" spans="1:34" s="354" customFormat="1" ht="14.5" x14ac:dyDescent="0.35">
      <c r="A329" s="137">
        <f t="shared" si="6"/>
        <v>28</v>
      </c>
      <c r="B329" s="556" t="s">
        <v>211</v>
      </c>
      <c r="C329" s="541" t="s">
        <v>256</v>
      </c>
      <c r="D329" s="541" t="s">
        <v>255</v>
      </c>
      <c r="E329" s="557">
        <v>1042.5999999999999</v>
      </c>
      <c r="F329" s="562">
        <v>1209.42</v>
      </c>
      <c r="G329" s="559"/>
      <c r="H329" s="560"/>
      <c r="I329" s="559"/>
      <c r="J329" s="559"/>
      <c r="K329" s="559"/>
      <c r="L329" s="559"/>
      <c r="M329" s="559"/>
      <c r="N329" s="559" t="s">
        <v>405</v>
      </c>
      <c r="O329" s="559" t="s">
        <v>406</v>
      </c>
      <c r="P329" s="559" t="s">
        <v>399</v>
      </c>
      <c r="Q329" s="559"/>
      <c r="R329" s="563" t="s">
        <v>1225</v>
      </c>
      <c r="S329" s="563" t="s">
        <v>1215</v>
      </c>
      <c r="T329" s="559"/>
      <c r="U329" s="559"/>
      <c r="V329" s="559"/>
      <c r="W329" s="559"/>
      <c r="X329" s="559"/>
      <c r="Y329" s="563" t="s">
        <v>1215</v>
      </c>
      <c r="Z329" s="563" t="s">
        <v>1215</v>
      </c>
      <c r="AA329" s="559"/>
      <c r="AB329" s="559" t="s">
        <v>401</v>
      </c>
      <c r="AC329" s="559"/>
      <c r="AD329" s="567"/>
      <c r="AE329" s="559"/>
      <c r="AF329" s="568"/>
      <c r="AG329" s="567"/>
      <c r="AH329" s="360"/>
    </row>
    <row r="330" spans="1:34" s="354" customFormat="1" ht="14.5" x14ac:dyDescent="0.35">
      <c r="A330" s="137">
        <f t="shared" si="6"/>
        <v>29</v>
      </c>
      <c r="B330" s="556" t="s">
        <v>1044</v>
      </c>
      <c r="C330" s="541" t="s">
        <v>256</v>
      </c>
      <c r="D330" s="541" t="s">
        <v>255</v>
      </c>
      <c r="E330" s="557">
        <v>86.21</v>
      </c>
      <c r="F330" s="557">
        <v>100</v>
      </c>
      <c r="G330" s="559"/>
      <c r="H330" s="560"/>
      <c r="I330" s="559"/>
      <c r="J330" s="559"/>
      <c r="K330" s="559"/>
      <c r="L330" s="559"/>
      <c r="M330" s="559"/>
      <c r="N330" s="559" t="s">
        <v>398</v>
      </c>
      <c r="O330" s="559" t="s">
        <v>398</v>
      </c>
      <c r="P330" s="559" t="s">
        <v>399</v>
      </c>
      <c r="Q330" s="559"/>
      <c r="R330" s="559"/>
      <c r="S330" s="559"/>
      <c r="T330" s="559"/>
      <c r="U330" s="559"/>
      <c r="V330" s="559"/>
      <c r="W330" s="559"/>
      <c r="X330" s="559"/>
      <c r="Y330" s="559"/>
      <c r="Z330" s="559"/>
      <c r="AA330" s="559"/>
      <c r="AB330" s="559" t="s">
        <v>401</v>
      </c>
      <c r="AC330" s="559"/>
      <c r="AD330" s="559"/>
      <c r="AE330" s="568"/>
      <c r="AF330" s="567"/>
      <c r="AG330" s="567"/>
      <c r="AH330" s="360" t="s">
        <v>1255</v>
      </c>
    </row>
    <row r="331" spans="1:34" s="354" customFormat="1" ht="14.5" x14ac:dyDescent="0.35">
      <c r="A331" s="137">
        <f t="shared" si="6"/>
        <v>30</v>
      </c>
      <c r="B331" s="556" t="s">
        <v>1045</v>
      </c>
      <c r="C331" s="541" t="s">
        <v>256</v>
      </c>
      <c r="D331" s="541" t="s">
        <v>255</v>
      </c>
      <c r="E331" s="557">
        <v>172.41</v>
      </c>
      <c r="F331" s="557">
        <v>200</v>
      </c>
      <c r="G331" s="559"/>
      <c r="H331" s="560"/>
      <c r="I331" s="559"/>
      <c r="J331" s="559"/>
      <c r="K331" s="559"/>
      <c r="L331" s="559"/>
      <c r="M331" s="559"/>
      <c r="N331" s="559" t="s">
        <v>418</v>
      </c>
      <c r="O331" s="559" t="s">
        <v>418</v>
      </c>
      <c r="P331" s="559" t="s">
        <v>399</v>
      </c>
      <c r="Q331" s="559"/>
      <c r="R331" s="559"/>
      <c r="S331" s="559"/>
      <c r="T331" s="559"/>
      <c r="U331" s="559"/>
      <c r="V331" s="559"/>
      <c r="W331" s="559"/>
      <c r="X331" s="559"/>
      <c r="Y331" s="559"/>
      <c r="Z331" s="559"/>
      <c r="AA331" s="559"/>
      <c r="AB331" s="559" t="s">
        <v>401</v>
      </c>
      <c r="AC331" s="559"/>
      <c r="AD331" s="559"/>
      <c r="AE331" s="568"/>
      <c r="AF331" s="567"/>
      <c r="AG331" s="567"/>
      <c r="AH331" s="360" t="s">
        <v>1255</v>
      </c>
    </row>
    <row r="332" spans="1:34" s="354" customFormat="1" ht="14.5" x14ac:dyDescent="0.35">
      <c r="A332" s="137">
        <f t="shared" si="6"/>
        <v>31</v>
      </c>
      <c r="B332" s="556" t="s">
        <v>1046</v>
      </c>
      <c r="C332" s="541" t="s">
        <v>256</v>
      </c>
      <c r="D332" s="541" t="s">
        <v>255</v>
      </c>
      <c r="E332" s="557">
        <v>258.63</v>
      </c>
      <c r="F332" s="557">
        <v>300</v>
      </c>
      <c r="G332" s="559"/>
      <c r="H332" s="560"/>
      <c r="I332" s="559"/>
      <c r="J332" s="559"/>
      <c r="K332" s="559"/>
      <c r="L332" s="559"/>
      <c r="M332" s="559"/>
      <c r="N332" s="559" t="s">
        <v>408</v>
      </c>
      <c r="O332" s="559" t="s">
        <v>408</v>
      </c>
      <c r="P332" s="559" t="s">
        <v>399</v>
      </c>
      <c r="Q332" s="559"/>
      <c r="R332" s="559"/>
      <c r="S332" s="559"/>
      <c r="T332" s="559"/>
      <c r="U332" s="559"/>
      <c r="V332" s="559"/>
      <c r="W332" s="559"/>
      <c r="X332" s="559"/>
      <c r="Y332" s="559"/>
      <c r="Z332" s="559"/>
      <c r="AA332" s="559"/>
      <c r="AB332" s="559" t="s">
        <v>401</v>
      </c>
      <c r="AC332" s="559"/>
      <c r="AD332" s="559"/>
      <c r="AE332" s="568"/>
      <c r="AF332" s="567"/>
      <c r="AG332" s="567"/>
      <c r="AH332" s="360" t="s">
        <v>1255</v>
      </c>
    </row>
    <row r="333" spans="1:34" s="354" customFormat="1" ht="14.5" x14ac:dyDescent="0.35">
      <c r="A333" s="137">
        <f t="shared" si="6"/>
        <v>32</v>
      </c>
      <c r="B333" s="556" t="s">
        <v>1141</v>
      </c>
      <c r="C333" s="541" t="s">
        <v>256</v>
      </c>
      <c r="D333" s="541" t="s">
        <v>255</v>
      </c>
      <c r="E333" s="557">
        <v>344.83</v>
      </c>
      <c r="F333" s="557">
        <v>400</v>
      </c>
      <c r="G333" s="559"/>
      <c r="H333" s="560"/>
      <c r="I333" s="559"/>
      <c r="J333" s="559"/>
      <c r="K333" s="559"/>
      <c r="L333" s="559"/>
      <c r="M333" s="559"/>
      <c r="N333" s="559" t="s">
        <v>405</v>
      </c>
      <c r="O333" s="559" t="s">
        <v>405</v>
      </c>
      <c r="P333" s="559" t="s">
        <v>399</v>
      </c>
      <c r="Q333" s="559"/>
      <c r="R333" s="559"/>
      <c r="S333" s="559"/>
      <c r="T333" s="559"/>
      <c r="U333" s="559"/>
      <c r="V333" s="559"/>
      <c r="W333" s="559"/>
      <c r="X333" s="559"/>
      <c r="Y333" s="559"/>
      <c r="Z333" s="559"/>
      <c r="AA333" s="559"/>
      <c r="AB333" s="559" t="s">
        <v>401</v>
      </c>
      <c r="AC333" s="559"/>
      <c r="AD333" s="559"/>
      <c r="AE333" s="568"/>
      <c r="AF333" s="567"/>
      <c r="AG333" s="567"/>
      <c r="AH333" s="360" t="s">
        <v>1255</v>
      </c>
    </row>
    <row r="334" spans="1:34" s="354" customFormat="1" ht="14.5" x14ac:dyDescent="0.35">
      <c r="A334" s="137">
        <f t="shared" si="6"/>
        <v>33</v>
      </c>
      <c r="B334" s="556" t="s">
        <v>1142</v>
      </c>
      <c r="C334" s="541" t="s">
        <v>256</v>
      </c>
      <c r="D334" s="541" t="s">
        <v>255</v>
      </c>
      <c r="E334" s="557">
        <v>387.94</v>
      </c>
      <c r="F334" s="557">
        <v>450</v>
      </c>
      <c r="G334" s="559"/>
      <c r="H334" s="560"/>
      <c r="I334" s="559"/>
      <c r="J334" s="559"/>
      <c r="K334" s="559"/>
      <c r="L334" s="559"/>
      <c r="M334" s="559"/>
      <c r="N334" s="559" t="s">
        <v>420</v>
      </c>
      <c r="O334" s="559" t="s">
        <v>420</v>
      </c>
      <c r="P334" s="559" t="s">
        <v>399</v>
      </c>
      <c r="Q334" s="559"/>
      <c r="R334" s="559"/>
      <c r="S334" s="559"/>
      <c r="T334" s="559"/>
      <c r="U334" s="559"/>
      <c r="V334" s="559"/>
      <c r="W334" s="559"/>
      <c r="X334" s="559"/>
      <c r="Y334" s="559"/>
      <c r="Z334" s="559"/>
      <c r="AA334" s="559"/>
      <c r="AB334" s="559" t="s">
        <v>401</v>
      </c>
      <c r="AC334" s="559"/>
      <c r="AD334" s="559"/>
      <c r="AE334" s="568"/>
      <c r="AF334" s="567"/>
      <c r="AG334" s="567"/>
      <c r="AH334" s="360" t="s">
        <v>1255</v>
      </c>
    </row>
    <row r="335" spans="1:34" s="354" customFormat="1" ht="14.5" x14ac:dyDescent="0.35">
      <c r="A335" s="137">
        <f t="shared" si="6"/>
        <v>34</v>
      </c>
      <c r="B335" s="556" t="s">
        <v>1143</v>
      </c>
      <c r="C335" s="541" t="s">
        <v>256</v>
      </c>
      <c r="D335" s="541" t="s">
        <v>255</v>
      </c>
      <c r="E335" s="557">
        <v>431.03</v>
      </c>
      <c r="F335" s="557">
        <v>500</v>
      </c>
      <c r="G335" s="559"/>
      <c r="H335" s="560"/>
      <c r="I335" s="559"/>
      <c r="J335" s="559"/>
      <c r="K335" s="559"/>
      <c r="L335" s="559"/>
      <c r="M335" s="559"/>
      <c r="N335" s="559" t="s">
        <v>415</v>
      </c>
      <c r="O335" s="559" t="s">
        <v>415</v>
      </c>
      <c r="P335" s="559" t="s">
        <v>399</v>
      </c>
      <c r="Q335" s="559"/>
      <c r="R335" s="559"/>
      <c r="S335" s="559"/>
      <c r="T335" s="559"/>
      <c r="U335" s="559"/>
      <c r="V335" s="559"/>
      <c r="W335" s="559"/>
      <c r="X335" s="559"/>
      <c r="Y335" s="559"/>
      <c r="Z335" s="559"/>
      <c r="AA335" s="559"/>
      <c r="AB335" s="559" t="s">
        <v>401</v>
      </c>
      <c r="AC335" s="559"/>
      <c r="AD335" s="559"/>
      <c r="AE335" s="568"/>
      <c r="AF335" s="567"/>
      <c r="AG335" s="567"/>
      <c r="AH335" s="360" t="s">
        <v>1255</v>
      </c>
    </row>
    <row r="336" spans="1:34" s="354" customFormat="1" ht="14.5" x14ac:dyDescent="0.35">
      <c r="A336" s="137">
        <f t="shared" si="6"/>
        <v>35</v>
      </c>
      <c r="B336" s="556" t="s">
        <v>1153</v>
      </c>
      <c r="C336" s="541" t="s">
        <v>254</v>
      </c>
      <c r="D336" s="541" t="s">
        <v>257</v>
      </c>
      <c r="E336" s="562">
        <v>441.41</v>
      </c>
      <c r="F336" s="557">
        <v>499</v>
      </c>
      <c r="G336" s="559">
        <v>1</v>
      </c>
      <c r="H336" s="560" t="s">
        <v>411</v>
      </c>
      <c r="I336" s="559" t="s">
        <v>412</v>
      </c>
      <c r="J336" s="559" t="s">
        <v>412</v>
      </c>
      <c r="K336" s="559" t="s">
        <v>412</v>
      </c>
      <c r="L336" s="559">
        <v>5</v>
      </c>
      <c r="M336" s="559" t="s">
        <v>1218</v>
      </c>
      <c r="N336" s="559" t="s">
        <v>407</v>
      </c>
      <c r="O336" s="559" t="s">
        <v>1219</v>
      </c>
      <c r="P336" s="559" t="s">
        <v>410</v>
      </c>
      <c r="Q336" s="559"/>
      <c r="R336" s="561" t="s">
        <v>1033</v>
      </c>
      <c r="S336" s="561" t="s">
        <v>400</v>
      </c>
      <c r="T336" s="561" t="s">
        <v>401</v>
      </c>
      <c r="U336" s="561" t="s">
        <v>1211</v>
      </c>
      <c r="V336" s="561" t="s">
        <v>402</v>
      </c>
      <c r="W336" s="561" t="s">
        <v>401</v>
      </c>
      <c r="X336" s="561" t="s">
        <v>401</v>
      </c>
      <c r="Y336" s="561" t="s">
        <v>414</v>
      </c>
      <c r="Z336" s="561" t="s">
        <v>403</v>
      </c>
      <c r="AA336" s="561" t="s">
        <v>401</v>
      </c>
      <c r="AB336" s="559" t="s">
        <v>1226</v>
      </c>
      <c r="AC336" s="561" t="s">
        <v>1212</v>
      </c>
      <c r="AD336" s="559"/>
      <c r="AE336" s="568"/>
      <c r="AF336" s="567"/>
      <c r="AG336" s="567"/>
      <c r="AH336" s="360"/>
    </row>
    <row r="337" spans="1:34" s="354" customFormat="1" ht="14.5" x14ac:dyDescent="0.35">
      <c r="A337" s="137">
        <f t="shared" si="6"/>
        <v>36</v>
      </c>
      <c r="B337" s="556" t="s">
        <v>1154</v>
      </c>
      <c r="C337" s="541" t="s">
        <v>254</v>
      </c>
      <c r="D337" s="541" t="s">
        <v>257</v>
      </c>
      <c r="E337" s="562">
        <v>481.41</v>
      </c>
      <c r="F337" s="557">
        <v>539</v>
      </c>
      <c r="G337" s="559">
        <v>1</v>
      </c>
      <c r="H337" s="560" t="s">
        <v>411</v>
      </c>
      <c r="I337" s="559" t="s">
        <v>412</v>
      </c>
      <c r="J337" s="559" t="s">
        <v>412</v>
      </c>
      <c r="K337" s="559" t="s">
        <v>412</v>
      </c>
      <c r="L337" s="559">
        <v>5</v>
      </c>
      <c r="M337" s="559" t="s">
        <v>1218</v>
      </c>
      <c r="N337" s="559" t="s">
        <v>407</v>
      </c>
      <c r="O337" s="559" t="s">
        <v>1219</v>
      </c>
      <c r="P337" s="559" t="s">
        <v>410</v>
      </c>
      <c r="Q337" s="559"/>
      <c r="R337" s="561" t="s">
        <v>1033</v>
      </c>
      <c r="S337" s="561" t="s">
        <v>400</v>
      </c>
      <c r="T337" s="561" t="s">
        <v>401</v>
      </c>
      <c r="U337" s="561" t="s">
        <v>1211</v>
      </c>
      <c r="V337" s="561" t="s">
        <v>402</v>
      </c>
      <c r="W337" s="561" t="s">
        <v>401</v>
      </c>
      <c r="X337" s="561" t="s">
        <v>401</v>
      </c>
      <c r="Y337" s="561" t="s">
        <v>414</v>
      </c>
      <c r="Z337" s="561" t="s">
        <v>403</v>
      </c>
      <c r="AA337" s="561" t="s">
        <v>401</v>
      </c>
      <c r="AB337" s="559" t="s">
        <v>1227</v>
      </c>
      <c r="AC337" s="561" t="s">
        <v>1212</v>
      </c>
      <c r="AD337" s="559"/>
      <c r="AE337" s="568"/>
      <c r="AF337" s="567"/>
      <c r="AG337" s="567"/>
      <c r="AH337" s="360"/>
    </row>
    <row r="338" spans="1:34" s="354" customFormat="1" ht="14.5" x14ac:dyDescent="0.35">
      <c r="A338" s="137">
        <f t="shared" si="6"/>
        <v>37</v>
      </c>
      <c r="B338" s="556" t="s">
        <v>1155</v>
      </c>
      <c r="C338" s="541" t="s">
        <v>254</v>
      </c>
      <c r="D338" s="541" t="s">
        <v>257</v>
      </c>
      <c r="E338" s="562">
        <v>541.41</v>
      </c>
      <c r="F338" s="557">
        <v>599</v>
      </c>
      <c r="G338" s="559">
        <v>1</v>
      </c>
      <c r="H338" s="560" t="s">
        <v>411</v>
      </c>
      <c r="I338" s="559" t="s">
        <v>412</v>
      </c>
      <c r="J338" s="559" t="s">
        <v>412</v>
      </c>
      <c r="K338" s="559" t="s">
        <v>412</v>
      </c>
      <c r="L338" s="559">
        <v>5</v>
      </c>
      <c r="M338" s="559" t="s">
        <v>1218</v>
      </c>
      <c r="N338" s="559" t="s">
        <v>407</v>
      </c>
      <c r="O338" s="559" t="s">
        <v>1219</v>
      </c>
      <c r="P338" s="559" t="s">
        <v>410</v>
      </c>
      <c r="Q338" s="559"/>
      <c r="R338" s="561" t="s">
        <v>1033</v>
      </c>
      <c r="S338" s="561" t="s">
        <v>400</v>
      </c>
      <c r="T338" s="561" t="s">
        <v>401</v>
      </c>
      <c r="U338" s="561" t="s">
        <v>1211</v>
      </c>
      <c r="V338" s="561" t="s">
        <v>402</v>
      </c>
      <c r="W338" s="561" t="s">
        <v>401</v>
      </c>
      <c r="X338" s="561" t="s">
        <v>401</v>
      </c>
      <c r="Y338" s="561" t="s">
        <v>414</v>
      </c>
      <c r="Z338" s="561" t="s">
        <v>403</v>
      </c>
      <c r="AA338" s="561" t="s">
        <v>401</v>
      </c>
      <c r="AB338" s="559" t="s">
        <v>1228</v>
      </c>
      <c r="AC338" s="561" t="s">
        <v>1212</v>
      </c>
      <c r="AD338" s="559"/>
      <c r="AE338" s="568"/>
      <c r="AF338" s="567"/>
      <c r="AG338" s="567"/>
      <c r="AH338" s="360"/>
    </row>
    <row r="339" spans="1:34" s="354" customFormat="1" ht="14.5" x14ac:dyDescent="0.35">
      <c r="A339" s="137">
        <f t="shared" si="6"/>
        <v>38</v>
      </c>
      <c r="B339" s="556" t="s">
        <v>1156</v>
      </c>
      <c r="C339" s="541" t="s">
        <v>254</v>
      </c>
      <c r="D339" s="541" t="s">
        <v>257</v>
      </c>
      <c r="E339" s="562">
        <v>515.17999999999995</v>
      </c>
      <c r="F339" s="557">
        <v>579</v>
      </c>
      <c r="G339" s="559">
        <v>1</v>
      </c>
      <c r="H339" s="560" t="s">
        <v>411</v>
      </c>
      <c r="I339" s="559" t="s">
        <v>412</v>
      </c>
      <c r="J339" s="559" t="s">
        <v>412</v>
      </c>
      <c r="K339" s="559" t="s">
        <v>412</v>
      </c>
      <c r="L339" s="559">
        <v>5</v>
      </c>
      <c r="M339" s="559" t="s">
        <v>1218</v>
      </c>
      <c r="N339" s="559" t="s">
        <v>418</v>
      </c>
      <c r="O339" s="559" t="s">
        <v>1219</v>
      </c>
      <c r="P339" s="559" t="s">
        <v>410</v>
      </c>
      <c r="Q339" s="559"/>
      <c r="R339" s="561" t="s">
        <v>1033</v>
      </c>
      <c r="S339" s="561" t="s">
        <v>400</v>
      </c>
      <c r="T339" s="561" t="s">
        <v>401</v>
      </c>
      <c r="U339" s="561" t="s">
        <v>1211</v>
      </c>
      <c r="V339" s="561" t="s">
        <v>402</v>
      </c>
      <c r="W339" s="561" t="s">
        <v>401</v>
      </c>
      <c r="X339" s="561" t="s">
        <v>401</v>
      </c>
      <c r="Y339" s="561" t="s">
        <v>414</v>
      </c>
      <c r="Z339" s="561" t="s">
        <v>403</v>
      </c>
      <c r="AA339" s="561" t="s">
        <v>401</v>
      </c>
      <c r="AB339" s="559" t="s">
        <v>1227</v>
      </c>
      <c r="AC339" s="561" t="s">
        <v>1212</v>
      </c>
      <c r="AD339" s="559"/>
      <c r="AE339" s="568"/>
      <c r="AF339" s="567"/>
      <c r="AG339" s="567"/>
      <c r="AH339" s="360"/>
    </row>
    <row r="340" spans="1:34" s="354" customFormat="1" ht="14.5" x14ac:dyDescent="0.35">
      <c r="A340" s="137">
        <f t="shared" si="6"/>
        <v>39</v>
      </c>
      <c r="B340" s="556" t="s">
        <v>1157</v>
      </c>
      <c r="C340" s="541" t="s">
        <v>254</v>
      </c>
      <c r="D340" s="541" t="s">
        <v>257</v>
      </c>
      <c r="E340" s="562">
        <v>575.17999999999995</v>
      </c>
      <c r="F340" s="557">
        <v>639</v>
      </c>
      <c r="G340" s="559">
        <v>1</v>
      </c>
      <c r="H340" s="560" t="s">
        <v>411</v>
      </c>
      <c r="I340" s="559" t="s">
        <v>412</v>
      </c>
      <c r="J340" s="559" t="s">
        <v>412</v>
      </c>
      <c r="K340" s="559" t="s">
        <v>412</v>
      </c>
      <c r="L340" s="559">
        <v>5</v>
      </c>
      <c r="M340" s="559" t="s">
        <v>1218</v>
      </c>
      <c r="N340" s="559" t="s">
        <v>418</v>
      </c>
      <c r="O340" s="559" t="s">
        <v>1219</v>
      </c>
      <c r="P340" s="559" t="s">
        <v>410</v>
      </c>
      <c r="Q340" s="559"/>
      <c r="R340" s="561" t="s">
        <v>1033</v>
      </c>
      <c r="S340" s="561" t="s">
        <v>400</v>
      </c>
      <c r="T340" s="561" t="s">
        <v>401</v>
      </c>
      <c r="U340" s="561" t="s">
        <v>1211</v>
      </c>
      <c r="V340" s="561" t="s">
        <v>402</v>
      </c>
      <c r="W340" s="561" t="s">
        <v>401</v>
      </c>
      <c r="X340" s="561" t="s">
        <v>401</v>
      </c>
      <c r="Y340" s="561" t="s">
        <v>414</v>
      </c>
      <c r="Z340" s="561" t="s">
        <v>403</v>
      </c>
      <c r="AA340" s="561" t="s">
        <v>401</v>
      </c>
      <c r="AB340" s="559" t="s">
        <v>1228</v>
      </c>
      <c r="AC340" s="561" t="s">
        <v>1212</v>
      </c>
      <c r="AD340" s="559"/>
      <c r="AE340" s="568"/>
      <c r="AF340" s="567"/>
      <c r="AG340" s="567"/>
      <c r="AH340" s="360"/>
    </row>
    <row r="341" spans="1:34" s="354" customFormat="1" ht="14.5" x14ac:dyDescent="0.35">
      <c r="A341" s="137">
        <f t="shared" si="6"/>
        <v>40</v>
      </c>
      <c r="B341" s="556" t="s">
        <v>1158</v>
      </c>
      <c r="C341" s="541" t="s">
        <v>254</v>
      </c>
      <c r="D341" s="541" t="s">
        <v>257</v>
      </c>
      <c r="E341" s="562">
        <v>565.84</v>
      </c>
      <c r="F341" s="557">
        <v>639</v>
      </c>
      <c r="G341" s="559">
        <v>1</v>
      </c>
      <c r="H341" s="560" t="s">
        <v>411</v>
      </c>
      <c r="I341" s="559" t="s">
        <v>412</v>
      </c>
      <c r="J341" s="559" t="s">
        <v>412</v>
      </c>
      <c r="K341" s="559" t="s">
        <v>412</v>
      </c>
      <c r="L341" s="559">
        <v>5</v>
      </c>
      <c r="M341" s="559" t="s">
        <v>1218</v>
      </c>
      <c r="N341" s="559" t="s">
        <v>413</v>
      </c>
      <c r="O341" s="559" t="s">
        <v>1219</v>
      </c>
      <c r="P341" s="559" t="s">
        <v>410</v>
      </c>
      <c r="Q341" s="559"/>
      <c r="R341" s="561" t="s">
        <v>1033</v>
      </c>
      <c r="S341" s="561" t="s">
        <v>400</v>
      </c>
      <c r="T341" s="561" t="s">
        <v>401</v>
      </c>
      <c r="U341" s="561" t="s">
        <v>1211</v>
      </c>
      <c r="V341" s="561" t="s">
        <v>402</v>
      </c>
      <c r="W341" s="561" t="s">
        <v>401</v>
      </c>
      <c r="X341" s="561" t="s">
        <v>401</v>
      </c>
      <c r="Y341" s="561" t="s">
        <v>414</v>
      </c>
      <c r="Z341" s="561" t="s">
        <v>403</v>
      </c>
      <c r="AA341" s="561" t="s">
        <v>401</v>
      </c>
      <c r="AB341" s="559" t="s">
        <v>1227</v>
      </c>
      <c r="AC341" s="561" t="s">
        <v>1212</v>
      </c>
      <c r="AD341" s="559"/>
      <c r="AE341" s="568"/>
      <c r="AF341" s="567"/>
      <c r="AG341" s="567"/>
      <c r="AH341" s="360"/>
    </row>
    <row r="342" spans="1:34" s="354" customFormat="1" ht="14.5" x14ac:dyDescent="0.35">
      <c r="A342" s="137">
        <f t="shared" si="6"/>
        <v>41</v>
      </c>
      <c r="B342" s="556" t="s">
        <v>1159</v>
      </c>
      <c r="C342" s="541" t="s">
        <v>254</v>
      </c>
      <c r="D342" s="541" t="s">
        <v>257</v>
      </c>
      <c r="E342" s="562">
        <v>625.84</v>
      </c>
      <c r="F342" s="557">
        <v>699</v>
      </c>
      <c r="G342" s="559">
        <v>1</v>
      </c>
      <c r="H342" s="560" t="s">
        <v>411</v>
      </c>
      <c r="I342" s="559" t="s">
        <v>412</v>
      </c>
      <c r="J342" s="559" t="s">
        <v>412</v>
      </c>
      <c r="K342" s="559" t="s">
        <v>412</v>
      </c>
      <c r="L342" s="559">
        <v>5</v>
      </c>
      <c r="M342" s="559" t="s">
        <v>1218</v>
      </c>
      <c r="N342" s="559" t="s">
        <v>413</v>
      </c>
      <c r="O342" s="559" t="s">
        <v>1219</v>
      </c>
      <c r="P342" s="559" t="s">
        <v>410</v>
      </c>
      <c r="Q342" s="559"/>
      <c r="R342" s="561" t="s">
        <v>1033</v>
      </c>
      <c r="S342" s="561" t="s">
        <v>400</v>
      </c>
      <c r="T342" s="561" t="s">
        <v>401</v>
      </c>
      <c r="U342" s="561" t="s">
        <v>1211</v>
      </c>
      <c r="V342" s="561" t="s">
        <v>402</v>
      </c>
      <c r="W342" s="561" t="s">
        <v>401</v>
      </c>
      <c r="X342" s="561" t="s">
        <v>401</v>
      </c>
      <c r="Y342" s="561" t="s">
        <v>414</v>
      </c>
      <c r="Z342" s="561" t="s">
        <v>403</v>
      </c>
      <c r="AA342" s="561" t="s">
        <v>401</v>
      </c>
      <c r="AB342" s="559" t="s">
        <v>1228</v>
      </c>
      <c r="AC342" s="561" t="s">
        <v>1212</v>
      </c>
      <c r="AD342" s="559"/>
      <c r="AE342" s="568"/>
      <c r="AF342" s="567"/>
      <c r="AG342" s="567"/>
      <c r="AH342" s="360"/>
    </row>
    <row r="343" spans="1:34" s="354" customFormat="1" ht="14.5" x14ac:dyDescent="0.35">
      <c r="A343" s="137">
        <f t="shared" si="6"/>
        <v>42</v>
      </c>
      <c r="B343" s="556" t="s">
        <v>1160</v>
      </c>
      <c r="C343" s="541" t="s">
        <v>254</v>
      </c>
      <c r="D343" s="541" t="s">
        <v>257</v>
      </c>
      <c r="E343" s="562">
        <v>691.7</v>
      </c>
      <c r="F343" s="557">
        <v>777</v>
      </c>
      <c r="G343" s="559">
        <v>2</v>
      </c>
      <c r="H343" s="560" t="s">
        <v>411</v>
      </c>
      <c r="I343" s="559" t="s">
        <v>412</v>
      </c>
      <c r="J343" s="559" t="s">
        <v>412</v>
      </c>
      <c r="K343" s="559" t="s">
        <v>412</v>
      </c>
      <c r="L343" s="559">
        <v>5</v>
      </c>
      <c r="M343" s="559" t="s">
        <v>1218</v>
      </c>
      <c r="N343" s="559" t="s">
        <v>420</v>
      </c>
      <c r="O343" s="559" t="s">
        <v>407</v>
      </c>
      <c r="P343" s="559" t="s">
        <v>410</v>
      </c>
      <c r="Q343" s="559"/>
      <c r="R343" s="561" t="s">
        <v>1033</v>
      </c>
      <c r="S343" s="561" t="s">
        <v>400</v>
      </c>
      <c r="T343" s="561" t="s">
        <v>401</v>
      </c>
      <c r="U343" s="561" t="s">
        <v>1211</v>
      </c>
      <c r="V343" s="561" t="s">
        <v>402</v>
      </c>
      <c r="W343" s="561" t="s">
        <v>401</v>
      </c>
      <c r="X343" s="561" t="s">
        <v>401</v>
      </c>
      <c r="Y343" s="561" t="s">
        <v>414</v>
      </c>
      <c r="Z343" s="561" t="s">
        <v>403</v>
      </c>
      <c r="AA343" s="561" t="s">
        <v>401</v>
      </c>
      <c r="AB343" s="559" t="s">
        <v>1228</v>
      </c>
      <c r="AC343" s="561" t="s">
        <v>1212</v>
      </c>
      <c r="AD343" s="559"/>
      <c r="AE343" s="568"/>
      <c r="AF343" s="567"/>
      <c r="AG343" s="567"/>
      <c r="AH343" s="360"/>
    </row>
    <row r="344" spans="1:34" s="354" customFormat="1" ht="14.5" x14ac:dyDescent="0.35">
      <c r="A344" s="137">
        <f t="shared" si="6"/>
        <v>43</v>
      </c>
      <c r="B344" s="556" t="s">
        <v>1161</v>
      </c>
      <c r="C344" s="541" t="s">
        <v>254</v>
      </c>
      <c r="D344" s="541" t="s">
        <v>257</v>
      </c>
      <c r="E344" s="562">
        <v>650.27</v>
      </c>
      <c r="F344" s="557">
        <v>739</v>
      </c>
      <c r="G344" s="559">
        <v>2</v>
      </c>
      <c r="H344" s="560" t="s">
        <v>411</v>
      </c>
      <c r="I344" s="559" t="s">
        <v>412</v>
      </c>
      <c r="J344" s="559" t="s">
        <v>412</v>
      </c>
      <c r="K344" s="559" t="s">
        <v>412</v>
      </c>
      <c r="L344" s="559">
        <v>5</v>
      </c>
      <c r="M344" s="559" t="s">
        <v>1218</v>
      </c>
      <c r="N344" s="559" t="s">
        <v>420</v>
      </c>
      <c r="O344" s="559" t="s">
        <v>407</v>
      </c>
      <c r="P344" s="559" t="s">
        <v>410</v>
      </c>
      <c r="Q344" s="559"/>
      <c r="R344" s="561" t="s">
        <v>1033</v>
      </c>
      <c r="S344" s="561" t="s">
        <v>400</v>
      </c>
      <c r="T344" s="561" t="s">
        <v>401</v>
      </c>
      <c r="U344" s="561" t="s">
        <v>1211</v>
      </c>
      <c r="V344" s="561" t="s">
        <v>402</v>
      </c>
      <c r="W344" s="561" t="s">
        <v>401</v>
      </c>
      <c r="X344" s="561" t="s">
        <v>401</v>
      </c>
      <c r="Y344" s="561" t="s">
        <v>414</v>
      </c>
      <c r="Z344" s="561" t="s">
        <v>403</v>
      </c>
      <c r="AA344" s="561" t="s">
        <v>401</v>
      </c>
      <c r="AB344" s="559" t="s">
        <v>1227</v>
      </c>
      <c r="AC344" s="561" t="s">
        <v>1212</v>
      </c>
      <c r="AD344" s="559"/>
      <c r="AE344" s="568"/>
      <c r="AF344" s="567"/>
      <c r="AG344" s="567"/>
      <c r="AH344" s="360"/>
    </row>
    <row r="345" spans="1:34" s="354" customFormat="1" ht="14.5" x14ac:dyDescent="0.35">
      <c r="A345" s="137">
        <f t="shared" si="6"/>
        <v>44</v>
      </c>
      <c r="B345" s="556" t="s">
        <v>1162</v>
      </c>
      <c r="C345" s="541" t="s">
        <v>254</v>
      </c>
      <c r="D345" s="541" t="s">
        <v>257</v>
      </c>
      <c r="E345" s="562">
        <v>1005.79</v>
      </c>
      <c r="F345" s="557">
        <v>1149</v>
      </c>
      <c r="G345" s="559">
        <v>3</v>
      </c>
      <c r="H345" s="560" t="s">
        <v>419</v>
      </c>
      <c r="I345" s="559" t="s">
        <v>419</v>
      </c>
      <c r="J345" s="559" t="s">
        <v>419</v>
      </c>
      <c r="K345" s="559" t="s">
        <v>419</v>
      </c>
      <c r="L345" s="559">
        <v>5</v>
      </c>
      <c r="M345" s="559" t="s">
        <v>1218</v>
      </c>
      <c r="N345" s="559" t="s">
        <v>415</v>
      </c>
      <c r="O345" s="559" t="s">
        <v>408</v>
      </c>
      <c r="P345" s="559" t="s">
        <v>410</v>
      </c>
      <c r="Q345" s="559"/>
      <c r="R345" s="561" t="s">
        <v>1033</v>
      </c>
      <c r="S345" s="561" t="s">
        <v>400</v>
      </c>
      <c r="T345" s="561" t="s">
        <v>401</v>
      </c>
      <c r="U345" s="561" t="s">
        <v>1211</v>
      </c>
      <c r="V345" s="561" t="s">
        <v>402</v>
      </c>
      <c r="W345" s="561" t="s">
        <v>401</v>
      </c>
      <c r="X345" s="561" t="s">
        <v>401</v>
      </c>
      <c r="Y345" s="561" t="s">
        <v>414</v>
      </c>
      <c r="Z345" s="561" t="s">
        <v>403</v>
      </c>
      <c r="AA345" s="561" t="s">
        <v>401</v>
      </c>
      <c r="AB345" s="559" t="s">
        <v>1228</v>
      </c>
      <c r="AC345" s="561" t="s">
        <v>1212</v>
      </c>
      <c r="AD345" s="559"/>
      <c r="AE345" s="568"/>
      <c r="AF345" s="567"/>
      <c r="AG345" s="567"/>
      <c r="AH345" s="360"/>
    </row>
    <row r="346" spans="1:34" s="354" customFormat="1" ht="14.5" x14ac:dyDescent="0.35">
      <c r="A346" s="137">
        <f t="shared" si="6"/>
        <v>45</v>
      </c>
      <c r="B346" s="556" t="s">
        <v>1163</v>
      </c>
      <c r="C346" s="541" t="s">
        <v>254</v>
      </c>
      <c r="D346" s="541" t="s">
        <v>257</v>
      </c>
      <c r="E346" s="562">
        <v>969.43</v>
      </c>
      <c r="F346" s="557">
        <v>1117</v>
      </c>
      <c r="G346" s="559">
        <v>3</v>
      </c>
      <c r="H346" s="560" t="s">
        <v>419</v>
      </c>
      <c r="I346" s="559" t="s">
        <v>419</v>
      </c>
      <c r="J346" s="559" t="s">
        <v>419</v>
      </c>
      <c r="K346" s="559" t="s">
        <v>419</v>
      </c>
      <c r="L346" s="559">
        <v>5</v>
      </c>
      <c r="M346" s="559" t="s">
        <v>1218</v>
      </c>
      <c r="N346" s="559" t="s">
        <v>415</v>
      </c>
      <c r="O346" s="559" t="s">
        <v>408</v>
      </c>
      <c r="P346" s="559" t="s">
        <v>410</v>
      </c>
      <c r="Q346" s="559"/>
      <c r="R346" s="561" t="s">
        <v>1033</v>
      </c>
      <c r="S346" s="561" t="s">
        <v>400</v>
      </c>
      <c r="T346" s="561" t="s">
        <v>401</v>
      </c>
      <c r="U346" s="561" t="s">
        <v>1211</v>
      </c>
      <c r="V346" s="561" t="s">
        <v>402</v>
      </c>
      <c r="W346" s="561" t="s">
        <v>401</v>
      </c>
      <c r="X346" s="561" t="s">
        <v>401</v>
      </c>
      <c r="Y346" s="561" t="s">
        <v>414</v>
      </c>
      <c r="Z346" s="561" t="s">
        <v>403</v>
      </c>
      <c r="AA346" s="561" t="s">
        <v>401</v>
      </c>
      <c r="AB346" s="559" t="s">
        <v>1227</v>
      </c>
      <c r="AC346" s="561" t="s">
        <v>1212</v>
      </c>
      <c r="AD346" s="559"/>
      <c r="AE346" s="568"/>
      <c r="AF346" s="567"/>
      <c r="AG346" s="567"/>
      <c r="AH346" s="360"/>
    </row>
    <row r="347" spans="1:34" s="354" customFormat="1" ht="14.5" x14ac:dyDescent="0.35">
      <c r="A347" s="137">
        <f t="shared" si="6"/>
        <v>46</v>
      </c>
      <c r="B347" s="556" t="s">
        <v>1164</v>
      </c>
      <c r="C347" s="541" t="s">
        <v>254</v>
      </c>
      <c r="D347" s="541" t="s">
        <v>255</v>
      </c>
      <c r="E347" s="562">
        <v>413.48</v>
      </c>
      <c r="F347" s="557">
        <v>459</v>
      </c>
      <c r="G347" s="559"/>
      <c r="H347" s="560"/>
      <c r="I347" s="559"/>
      <c r="J347" s="559"/>
      <c r="K347" s="559"/>
      <c r="L347" s="559"/>
      <c r="M347" s="559"/>
      <c r="N347" s="559" t="s">
        <v>407</v>
      </c>
      <c r="O347" s="559" t="s">
        <v>416</v>
      </c>
      <c r="P347" s="559" t="s">
        <v>399</v>
      </c>
      <c r="Q347" s="559"/>
      <c r="R347" s="561" t="s">
        <v>1033</v>
      </c>
      <c r="S347" s="561" t="s">
        <v>400</v>
      </c>
      <c r="T347" s="561" t="s">
        <v>401</v>
      </c>
      <c r="U347" s="561" t="s">
        <v>1211</v>
      </c>
      <c r="V347" s="561" t="s">
        <v>402</v>
      </c>
      <c r="W347" s="561" t="s">
        <v>401</v>
      </c>
      <c r="X347" s="561" t="s">
        <v>401</v>
      </c>
      <c r="Y347" s="561" t="s">
        <v>414</v>
      </c>
      <c r="Z347" s="561" t="s">
        <v>403</v>
      </c>
      <c r="AA347" s="561" t="s">
        <v>401</v>
      </c>
      <c r="AB347" s="559" t="s">
        <v>1226</v>
      </c>
      <c r="AC347" s="561" t="s">
        <v>1212</v>
      </c>
      <c r="AD347" s="559"/>
      <c r="AE347" s="568"/>
      <c r="AF347" s="567"/>
      <c r="AG347" s="567"/>
      <c r="AH347" s="360"/>
    </row>
    <row r="348" spans="1:34" s="354" customFormat="1" ht="14.5" x14ac:dyDescent="0.35">
      <c r="A348" s="137">
        <f t="shared" si="6"/>
        <v>47</v>
      </c>
      <c r="B348" s="556" t="s">
        <v>1165</v>
      </c>
      <c r="C348" s="541" t="s">
        <v>254</v>
      </c>
      <c r="D348" s="541" t="s">
        <v>255</v>
      </c>
      <c r="E348" s="562">
        <v>453.48</v>
      </c>
      <c r="F348" s="557">
        <v>499</v>
      </c>
      <c r="G348" s="559"/>
      <c r="H348" s="560"/>
      <c r="I348" s="559"/>
      <c r="J348" s="559"/>
      <c r="K348" s="559"/>
      <c r="L348" s="559"/>
      <c r="M348" s="559"/>
      <c r="N348" s="559" t="s">
        <v>407</v>
      </c>
      <c r="O348" s="559" t="s">
        <v>416</v>
      </c>
      <c r="P348" s="559" t="s">
        <v>399</v>
      </c>
      <c r="Q348" s="559"/>
      <c r="R348" s="561" t="s">
        <v>1033</v>
      </c>
      <c r="S348" s="561" t="s">
        <v>400</v>
      </c>
      <c r="T348" s="561" t="s">
        <v>401</v>
      </c>
      <c r="U348" s="561" t="s">
        <v>1211</v>
      </c>
      <c r="V348" s="561" t="s">
        <v>402</v>
      </c>
      <c r="W348" s="561" t="s">
        <v>401</v>
      </c>
      <c r="X348" s="561" t="s">
        <v>401</v>
      </c>
      <c r="Y348" s="561" t="s">
        <v>414</v>
      </c>
      <c r="Z348" s="561" t="s">
        <v>403</v>
      </c>
      <c r="AA348" s="561" t="s">
        <v>401</v>
      </c>
      <c r="AB348" s="559" t="s">
        <v>1227</v>
      </c>
      <c r="AC348" s="561" t="s">
        <v>1212</v>
      </c>
      <c r="AD348" s="559"/>
      <c r="AE348" s="568"/>
      <c r="AF348" s="567"/>
      <c r="AG348" s="567"/>
      <c r="AH348" s="360"/>
    </row>
    <row r="349" spans="1:34" s="354" customFormat="1" ht="14.5" x14ac:dyDescent="0.35">
      <c r="A349" s="137">
        <f t="shared" si="6"/>
        <v>48</v>
      </c>
      <c r="B349" s="556" t="s">
        <v>1166</v>
      </c>
      <c r="C349" s="541" t="s">
        <v>254</v>
      </c>
      <c r="D349" s="541" t="s">
        <v>255</v>
      </c>
      <c r="E349" s="562">
        <v>513.48</v>
      </c>
      <c r="F349" s="557">
        <v>559</v>
      </c>
      <c r="G349" s="559"/>
      <c r="H349" s="560"/>
      <c r="I349" s="559"/>
      <c r="J349" s="559"/>
      <c r="K349" s="559"/>
      <c r="L349" s="559"/>
      <c r="M349" s="559"/>
      <c r="N349" s="559" t="s">
        <v>407</v>
      </c>
      <c r="O349" s="559" t="s">
        <v>416</v>
      </c>
      <c r="P349" s="559" t="s">
        <v>399</v>
      </c>
      <c r="Q349" s="559"/>
      <c r="R349" s="561" t="s">
        <v>1033</v>
      </c>
      <c r="S349" s="561" t="s">
        <v>400</v>
      </c>
      <c r="T349" s="561" t="s">
        <v>401</v>
      </c>
      <c r="U349" s="561" t="s">
        <v>1211</v>
      </c>
      <c r="V349" s="561" t="s">
        <v>402</v>
      </c>
      <c r="W349" s="561" t="s">
        <v>401</v>
      </c>
      <c r="X349" s="561" t="s">
        <v>401</v>
      </c>
      <c r="Y349" s="561" t="s">
        <v>414</v>
      </c>
      <c r="Z349" s="561" t="s">
        <v>403</v>
      </c>
      <c r="AA349" s="561" t="s">
        <v>401</v>
      </c>
      <c r="AB349" s="559" t="s">
        <v>1228</v>
      </c>
      <c r="AC349" s="561" t="s">
        <v>1212</v>
      </c>
      <c r="AD349" s="559"/>
      <c r="AE349" s="568"/>
      <c r="AF349" s="567"/>
      <c r="AG349" s="567"/>
      <c r="AH349" s="360"/>
    </row>
    <row r="350" spans="1:34" s="354" customFormat="1" ht="14.5" x14ac:dyDescent="0.35">
      <c r="A350" s="137">
        <f t="shared" si="6"/>
        <v>49</v>
      </c>
      <c r="B350" s="556" t="s">
        <v>1167</v>
      </c>
      <c r="C350" s="541" t="s">
        <v>254</v>
      </c>
      <c r="D350" s="541" t="s">
        <v>255</v>
      </c>
      <c r="E350" s="562">
        <v>491.41</v>
      </c>
      <c r="F350" s="557">
        <v>543</v>
      </c>
      <c r="G350" s="559"/>
      <c r="H350" s="560"/>
      <c r="I350" s="559"/>
      <c r="J350" s="559"/>
      <c r="K350" s="559"/>
      <c r="L350" s="559"/>
      <c r="M350" s="559"/>
      <c r="N350" s="559" t="s">
        <v>418</v>
      </c>
      <c r="O350" s="559" t="s">
        <v>416</v>
      </c>
      <c r="P350" s="559" t="s">
        <v>399</v>
      </c>
      <c r="Q350" s="559"/>
      <c r="R350" s="561" t="s">
        <v>1033</v>
      </c>
      <c r="S350" s="561" t="s">
        <v>400</v>
      </c>
      <c r="T350" s="561" t="s">
        <v>401</v>
      </c>
      <c r="U350" s="561" t="s">
        <v>1211</v>
      </c>
      <c r="V350" s="561" t="s">
        <v>402</v>
      </c>
      <c r="W350" s="561" t="s">
        <v>401</v>
      </c>
      <c r="X350" s="561" t="s">
        <v>401</v>
      </c>
      <c r="Y350" s="561" t="s">
        <v>414</v>
      </c>
      <c r="Z350" s="561" t="s">
        <v>403</v>
      </c>
      <c r="AA350" s="561" t="s">
        <v>401</v>
      </c>
      <c r="AB350" s="559" t="s">
        <v>1227</v>
      </c>
      <c r="AC350" s="561" t="s">
        <v>1212</v>
      </c>
      <c r="AD350" s="559"/>
      <c r="AE350" s="568"/>
      <c r="AF350" s="567"/>
      <c r="AG350" s="567"/>
      <c r="AH350" s="360"/>
    </row>
    <row r="351" spans="1:34" s="354" customFormat="1" ht="14.5" x14ac:dyDescent="0.35">
      <c r="A351" s="137">
        <f t="shared" si="6"/>
        <v>50</v>
      </c>
      <c r="B351" s="556" t="s">
        <v>1168</v>
      </c>
      <c r="C351" s="541" t="s">
        <v>254</v>
      </c>
      <c r="D351" s="541" t="s">
        <v>255</v>
      </c>
      <c r="E351" s="562">
        <v>551.41</v>
      </c>
      <c r="F351" s="557">
        <v>603</v>
      </c>
      <c r="G351" s="559"/>
      <c r="H351" s="560"/>
      <c r="I351" s="559"/>
      <c r="J351" s="559"/>
      <c r="K351" s="559"/>
      <c r="L351" s="559"/>
      <c r="M351" s="559"/>
      <c r="N351" s="559" t="s">
        <v>418</v>
      </c>
      <c r="O351" s="559" t="s">
        <v>416</v>
      </c>
      <c r="P351" s="559" t="s">
        <v>399</v>
      </c>
      <c r="Q351" s="559"/>
      <c r="R351" s="561" t="s">
        <v>1033</v>
      </c>
      <c r="S351" s="561" t="s">
        <v>400</v>
      </c>
      <c r="T351" s="561" t="s">
        <v>401</v>
      </c>
      <c r="U351" s="561" t="s">
        <v>1211</v>
      </c>
      <c r="V351" s="561" t="s">
        <v>402</v>
      </c>
      <c r="W351" s="561" t="s">
        <v>401</v>
      </c>
      <c r="X351" s="561" t="s">
        <v>401</v>
      </c>
      <c r="Y351" s="561" t="s">
        <v>414</v>
      </c>
      <c r="Z351" s="561" t="s">
        <v>403</v>
      </c>
      <c r="AA351" s="561" t="s">
        <v>401</v>
      </c>
      <c r="AB351" s="559" t="s">
        <v>1228</v>
      </c>
      <c r="AC351" s="561" t="s">
        <v>1212</v>
      </c>
      <c r="AD351" s="559"/>
      <c r="AE351" s="568"/>
      <c r="AF351" s="567"/>
      <c r="AG351" s="567"/>
      <c r="AH351" s="360"/>
    </row>
    <row r="352" spans="1:34" s="354" customFormat="1" ht="14.5" x14ac:dyDescent="0.35">
      <c r="A352" s="137">
        <f t="shared" si="6"/>
        <v>51</v>
      </c>
      <c r="B352" s="556" t="s">
        <v>1169</v>
      </c>
      <c r="C352" s="541" t="s">
        <v>254</v>
      </c>
      <c r="D352" s="541" t="s">
        <v>255</v>
      </c>
      <c r="E352" s="562">
        <v>658.31</v>
      </c>
      <c r="F352" s="557">
        <v>727</v>
      </c>
      <c r="G352" s="559"/>
      <c r="H352" s="560"/>
      <c r="I352" s="559"/>
      <c r="J352" s="559"/>
      <c r="K352" s="559"/>
      <c r="L352" s="559"/>
      <c r="M352" s="559"/>
      <c r="N352" s="559" t="s">
        <v>420</v>
      </c>
      <c r="O352" s="559" t="s">
        <v>398</v>
      </c>
      <c r="P352" s="559" t="s">
        <v>399</v>
      </c>
      <c r="Q352" s="559"/>
      <c r="R352" s="561" t="s">
        <v>1033</v>
      </c>
      <c r="S352" s="561" t="s">
        <v>400</v>
      </c>
      <c r="T352" s="561" t="s">
        <v>401</v>
      </c>
      <c r="U352" s="561" t="s">
        <v>1211</v>
      </c>
      <c r="V352" s="561" t="s">
        <v>402</v>
      </c>
      <c r="W352" s="561" t="s">
        <v>401</v>
      </c>
      <c r="X352" s="561" t="s">
        <v>401</v>
      </c>
      <c r="Y352" s="561" t="s">
        <v>414</v>
      </c>
      <c r="Z352" s="561" t="s">
        <v>403</v>
      </c>
      <c r="AA352" s="561" t="s">
        <v>401</v>
      </c>
      <c r="AB352" s="559" t="s">
        <v>1228</v>
      </c>
      <c r="AC352" s="561" t="s">
        <v>1212</v>
      </c>
      <c r="AD352" s="559"/>
      <c r="AE352" s="568"/>
      <c r="AF352" s="567"/>
      <c r="AG352" s="567"/>
      <c r="AH352" s="360"/>
    </row>
    <row r="353" spans="1:34" s="354" customFormat="1" ht="14.5" x14ac:dyDescent="0.35">
      <c r="A353" s="137">
        <f t="shared" si="6"/>
        <v>52</v>
      </c>
      <c r="B353" s="556" t="s">
        <v>1170</v>
      </c>
      <c r="C353" s="541" t="s">
        <v>254</v>
      </c>
      <c r="D353" s="541" t="s">
        <v>255</v>
      </c>
      <c r="E353" s="562">
        <v>617.28</v>
      </c>
      <c r="F353" s="557">
        <v>689</v>
      </c>
      <c r="G353" s="559"/>
      <c r="H353" s="560"/>
      <c r="I353" s="559"/>
      <c r="J353" s="559"/>
      <c r="K353" s="559"/>
      <c r="L353" s="559"/>
      <c r="M353" s="559"/>
      <c r="N353" s="559" t="s">
        <v>420</v>
      </c>
      <c r="O353" s="559" t="s">
        <v>398</v>
      </c>
      <c r="P353" s="559" t="s">
        <v>399</v>
      </c>
      <c r="Q353" s="559"/>
      <c r="R353" s="561" t="s">
        <v>1033</v>
      </c>
      <c r="S353" s="561" t="s">
        <v>400</v>
      </c>
      <c r="T353" s="561" t="s">
        <v>401</v>
      </c>
      <c r="U353" s="561" t="s">
        <v>1211</v>
      </c>
      <c r="V353" s="561" t="s">
        <v>402</v>
      </c>
      <c r="W353" s="561" t="s">
        <v>401</v>
      </c>
      <c r="X353" s="561" t="s">
        <v>401</v>
      </c>
      <c r="Y353" s="561" t="s">
        <v>414</v>
      </c>
      <c r="Z353" s="561" t="s">
        <v>403</v>
      </c>
      <c r="AA353" s="561" t="s">
        <v>401</v>
      </c>
      <c r="AB353" s="559" t="s">
        <v>1227</v>
      </c>
      <c r="AC353" s="561" t="s">
        <v>1212</v>
      </c>
      <c r="AD353" s="559"/>
      <c r="AE353" s="568"/>
      <c r="AF353" s="567"/>
      <c r="AG353" s="567"/>
      <c r="AH353" s="360"/>
    </row>
    <row r="354" spans="1:34" s="354" customFormat="1" ht="14.5" x14ac:dyDescent="0.35">
      <c r="A354" s="137">
        <f t="shared" si="6"/>
        <v>53</v>
      </c>
      <c r="B354" s="556" t="s">
        <v>1171</v>
      </c>
      <c r="C354" s="541" t="s">
        <v>254</v>
      </c>
      <c r="D354" s="541" t="s">
        <v>255</v>
      </c>
      <c r="E354" s="562">
        <v>935.9</v>
      </c>
      <c r="F354" s="557">
        <v>1049</v>
      </c>
      <c r="G354" s="559"/>
      <c r="H354" s="560"/>
      <c r="I354" s="559"/>
      <c r="J354" s="559"/>
      <c r="K354" s="559"/>
      <c r="L354" s="559"/>
      <c r="M354" s="559"/>
      <c r="N354" s="559" t="s">
        <v>415</v>
      </c>
      <c r="O354" s="559" t="s">
        <v>408</v>
      </c>
      <c r="P354" s="559" t="s">
        <v>399</v>
      </c>
      <c r="Q354" s="559"/>
      <c r="R354" s="561" t="s">
        <v>1033</v>
      </c>
      <c r="S354" s="561" t="s">
        <v>400</v>
      </c>
      <c r="T354" s="561" t="s">
        <v>401</v>
      </c>
      <c r="U354" s="561" t="s">
        <v>1211</v>
      </c>
      <c r="V354" s="561" t="s">
        <v>402</v>
      </c>
      <c r="W354" s="561" t="s">
        <v>401</v>
      </c>
      <c r="X354" s="561" t="s">
        <v>401</v>
      </c>
      <c r="Y354" s="561" t="s">
        <v>414</v>
      </c>
      <c r="Z354" s="561" t="s">
        <v>403</v>
      </c>
      <c r="AA354" s="561" t="s">
        <v>401</v>
      </c>
      <c r="AB354" s="559" t="s">
        <v>1228</v>
      </c>
      <c r="AC354" s="561" t="s">
        <v>1212</v>
      </c>
      <c r="AD354" s="559"/>
      <c r="AE354" s="568"/>
      <c r="AF354" s="567"/>
      <c r="AG354" s="567"/>
      <c r="AH354" s="360"/>
    </row>
    <row r="355" spans="1:34" s="354" customFormat="1" ht="14.5" x14ac:dyDescent="0.35">
      <c r="A355" s="137">
        <f t="shared" si="6"/>
        <v>54</v>
      </c>
      <c r="B355" s="556" t="s">
        <v>1172</v>
      </c>
      <c r="C355" s="541" t="s">
        <v>254</v>
      </c>
      <c r="D355" s="541" t="s">
        <v>255</v>
      </c>
      <c r="E355" s="562">
        <v>900.03</v>
      </c>
      <c r="F355" s="557">
        <v>1017</v>
      </c>
      <c r="G355" s="559"/>
      <c r="H355" s="560"/>
      <c r="I355" s="559"/>
      <c r="J355" s="559"/>
      <c r="K355" s="559"/>
      <c r="L355" s="559"/>
      <c r="M355" s="559"/>
      <c r="N355" s="559" t="s">
        <v>415</v>
      </c>
      <c r="O355" s="559" t="s">
        <v>408</v>
      </c>
      <c r="P355" s="559" t="s">
        <v>399</v>
      </c>
      <c r="Q355" s="559"/>
      <c r="R355" s="561" t="s">
        <v>1033</v>
      </c>
      <c r="S355" s="561" t="s">
        <v>400</v>
      </c>
      <c r="T355" s="561" t="s">
        <v>401</v>
      </c>
      <c r="U355" s="561" t="s">
        <v>1211</v>
      </c>
      <c r="V355" s="561" t="s">
        <v>402</v>
      </c>
      <c r="W355" s="561" t="s">
        <v>401</v>
      </c>
      <c r="X355" s="561" t="s">
        <v>401</v>
      </c>
      <c r="Y355" s="561" t="s">
        <v>414</v>
      </c>
      <c r="Z355" s="561" t="s">
        <v>403</v>
      </c>
      <c r="AA355" s="561" t="s">
        <v>401</v>
      </c>
      <c r="AB355" s="559" t="s">
        <v>1227</v>
      </c>
      <c r="AC355" s="561" t="s">
        <v>1212</v>
      </c>
      <c r="AD355" s="559"/>
      <c r="AE355" s="568"/>
      <c r="AF355" s="567"/>
      <c r="AG355" s="567"/>
      <c r="AH355" s="360"/>
    </row>
    <row r="356" spans="1:34" s="354" customFormat="1" ht="14.5" x14ac:dyDescent="0.35">
      <c r="A356" s="137">
        <f t="shared" si="6"/>
        <v>55</v>
      </c>
      <c r="B356" s="556" t="s">
        <v>1173</v>
      </c>
      <c r="C356" s="541" t="s">
        <v>256</v>
      </c>
      <c r="D356" s="541" t="s">
        <v>257</v>
      </c>
      <c r="E356" s="557">
        <v>449.84839069201939</v>
      </c>
      <c r="F356" s="557">
        <v>509</v>
      </c>
      <c r="G356" s="559">
        <v>1</v>
      </c>
      <c r="H356" s="560" t="s">
        <v>411</v>
      </c>
      <c r="I356" s="559" t="s">
        <v>412</v>
      </c>
      <c r="J356" s="559" t="s">
        <v>412</v>
      </c>
      <c r="K356" s="559" t="s">
        <v>412</v>
      </c>
      <c r="L356" s="559">
        <v>5</v>
      </c>
      <c r="M356" s="559" t="s">
        <v>1218</v>
      </c>
      <c r="N356" s="559" t="s">
        <v>407</v>
      </c>
      <c r="O356" s="559" t="s">
        <v>1219</v>
      </c>
      <c r="P356" s="559" t="s">
        <v>399</v>
      </c>
      <c r="Q356" s="559"/>
      <c r="R356" s="563" t="s">
        <v>1214</v>
      </c>
      <c r="S356" s="563" t="s">
        <v>1215</v>
      </c>
      <c r="T356" s="559"/>
      <c r="U356" s="559"/>
      <c r="V356" s="559"/>
      <c r="W356" s="559"/>
      <c r="X356" s="559"/>
      <c r="Y356" s="563" t="s">
        <v>1215</v>
      </c>
      <c r="Z356" s="563" t="s">
        <v>1215</v>
      </c>
      <c r="AA356" s="559"/>
      <c r="AB356" s="559" t="s">
        <v>1226</v>
      </c>
      <c r="AC356" s="563" t="s">
        <v>1220</v>
      </c>
      <c r="AD356" s="559"/>
      <c r="AE356" s="568"/>
      <c r="AF356" s="567"/>
      <c r="AG356" s="567"/>
      <c r="AH356" s="360"/>
    </row>
    <row r="357" spans="1:34" s="354" customFormat="1" ht="14.5" x14ac:dyDescent="0.35">
      <c r="A357" s="137">
        <f t="shared" si="6"/>
        <v>56</v>
      </c>
      <c r="B357" s="556" t="s">
        <v>1174</v>
      </c>
      <c r="C357" s="541" t="s">
        <v>256</v>
      </c>
      <c r="D357" s="541" t="s">
        <v>257</v>
      </c>
      <c r="E357" s="557">
        <v>489.84839069201939</v>
      </c>
      <c r="F357" s="557">
        <v>549</v>
      </c>
      <c r="G357" s="559">
        <v>1</v>
      </c>
      <c r="H357" s="560" t="s">
        <v>411</v>
      </c>
      <c r="I357" s="559" t="s">
        <v>412</v>
      </c>
      <c r="J357" s="559" t="s">
        <v>412</v>
      </c>
      <c r="K357" s="559" t="s">
        <v>412</v>
      </c>
      <c r="L357" s="559">
        <v>5</v>
      </c>
      <c r="M357" s="559" t="s">
        <v>1218</v>
      </c>
      <c r="N357" s="559" t="s">
        <v>407</v>
      </c>
      <c r="O357" s="559" t="s">
        <v>1219</v>
      </c>
      <c r="P357" s="559" t="s">
        <v>399</v>
      </c>
      <c r="Q357" s="559"/>
      <c r="R357" s="563" t="s">
        <v>1214</v>
      </c>
      <c r="S357" s="563" t="s">
        <v>1215</v>
      </c>
      <c r="T357" s="559"/>
      <c r="U357" s="559"/>
      <c r="V357" s="559"/>
      <c r="W357" s="559"/>
      <c r="X357" s="559"/>
      <c r="Y357" s="563" t="s">
        <v>1215</v>
      </c>
      <c r="Z357" s="563" t="s">
        <v>1215</v>
      </c>
      <c r="AA357" s="559"/>
      <c r="AB357" s="559" t="s">
        <v>1227</v>
      </c>
      <c r="AC357" s="563" t="s">
        <v>1220</v>
      </c>
      <c r="AD357" s="559"/>
      <c r="AE357" s="568"/>
      <c r="AF357" s="567"/>
      <c r="AG357" s="567"/>
      <c r="AH357" s="360"/>
    </row>
    <row r="358" spans="1:34" s="354" customFormat="1" ht="14.5" x14ac:dyDescent="0.35">
      <c r="A358" s="137">
        <f t="shared" si="6"/>
        <v>57</v>
      </c>
      <c r="B358" s="556" t="s">
        <v>1175</v>
      </c>
      <c r="C358" s="541" t="s">
        <v>256</v>
      </c>
      <c r="D358" s="541" t="s">
        <v>257</v>
      </c>
      <c r="E358" s="557">
        <v>549.84839069201939</v>
      </c>
      <c r="F358" s="557">
        <v>609</v>
      </c>
      <c r="G358" s="559">
        <v>1</v>
      </c>
      <c r="H358" s="560" t="s">
        <v>411</v>
      </c>
      <c r="I358" s="559" t="s">
        <v>412</v>
      </c>
      <c r="J358" s="559" t="s">
        <v>412</v>
      </c>
      <c r="K358" s="559" t="s">
        <v>412</v>
      </c>
      <c r="L358" s="559">
        <v>5</v>
      </c>
      <c r="M358" s="559" t="s">
        <v>1218</v>
      </c>
      <c r="N358" s="559" t="s">
        <v>407</v>
      </c>
      <c r="O358" s="559" t="s">
        <v>1219</v>
      </c>
      <c r="P358" s="559" t="s">
        <v>399</v>
      </c>
      <c r="Q358" s="559"/>
      <c r="R358" s="563" t="s">
        <v>1214</v>
      </c>
      <c r="S358" s="563" t="s">
        <v>1215</v>
      </c>
      <c r="T358" s="559"/>
      <c r="U358" s="559"/>
      <c r="V358" s="559"/>
      <c r="W358" s="559"/>
      <c r="X358" s="559"/>
      <c r="Y358" s="563" t="s">
        <v>1215</v>
      </c>
      <c r="Z358" s="563" t="s">
        <v>1215</v>
      </c>
      <c r="AA358" s="559"/>
      <c r="AB358" s="559" t="s">
        <v>1228</v>
      </c>
      <c r="AC358" s="563" t="s">
        <v>1220</v>
      </c>
      <c r="AD358" s="559"/>
      <c r="AE358" s="568"/>
      <c r="AF358" s="567"/>
      <c r="AG358" s="567"/>
      <c r="AH358" s="360"/>
    </row>
    <row r="359" spans="1:34" s="354" customFormat="1" ht="14.5" x14ac:dyDescent="0.35">
      <c r="A359" s="137">
        <f t="shared" si="6"/>
        <v>58</v>
      </c>
      <c r="B359" s="556" t="s">
        <v>1176</v>
      </c>
      <c r="C359" s="541" t="s">
        <v>256</v>
      </c>
      <c r="D359" s="541" t="s">
        <v>257</v>
      </c>
      <c r="E359" s="557">
        <v>608.05569252592124</v>
      </c>
      <c r="F359" s="557">
        <v>689</v>
      </c>
      <c r="G359" s="559">
        <v>2</v>
      </c>
      <c r="H359" s="560" t="s">
        <v>411</v>
      </c>
      <c r="I359" s="559" t="s">
        <v>411</v>
      </c>
      <c r="J359" s="559" t="s">
        <v>411</v>
      </c>
      <c r="K359" s="559" t="s">
        <v>412</v>
      </c>
      <c r="L359" s="559">
        <v>5</v>
      </c>
      <c r="M359" s="559" t="s">
        <v>1218</v>
      </c>
      <c r="N359" s="559" t="s">
        <v>408</v>
      </c>
      <c r="O359" s="559" t="s">
        <v>398</v>
      </c>
      <c r="P359" s="559" t="s">
        <v>399</v>
      </c>
      <c r="Q359" s="559"/>
      <c r="R359" s="563" t="s">
        <v>1214</v>
      </c>
      <c r="S359" s="563" t="s">
        <v>1215</v>
      </c>
      <c r="T359" s="559"/>
      <c r="U359" s="559"/>
      <c r="V359" s="559"/>
      <c r="W359" s="559"/>
      <c r="X359" s="559"/>
      <c r="Y359" s="563" t="s">
        <v>1215</v>
      </c>
      <c r="Z359" s="563" t="s">
        <v>1215</v>
      </c>
      <c r="AA359" s="559"/>
      <c r="AB359" s="559" t="s">
        <v>1227</v>
      </c>
      <c r="AC359" s="563" t="s">
        <v>1220</v>
      </c>
      <c r="AD359" s="559"/>
      <c r="AE359" s="568"/>
      <c r="AF359" s="567"/>
      <c r="AG359" s="567"/>
      <c r="AH359" s="360"/>
    </row>
    <row r="360" spans="1:34" s="354" customFormat="1" ht="14.5" x14ac:dyDescent="0.35">
      <c r="A360" s="137">
        <f t="shared" si="6"/>
        <v>59</v>
      </c>
      <c r="B360" s="556" t="s">
        <v>1177</v>
      </c>
      <c r="C360" s="541" t="s">
        <v>256</v>
      </c>
      <c r="D360" s="541" t="s">
        <v>257</v>
      </c>
      <c r="E360" s="557">
        <v>668.05569252592124</v>
      </c>
      <c r="F360" s="557">
        <v>749</v>
      </c>
      <c r="G360" s="559">
        <v>2</v>
      </c>
      <c r="H360" s="560" t="s">
        <v>411</v>
      </c>
      <c r="I360" s="559" t="s">
        <v>411</v>
      </c>
      <c r="J360" s="559" t="s">
        <v>411</v>
      </c>
      <c r="K360" s="559" t="s">
        <v>412</v>
      </c>
      <c r="L360" s="559">
        <v>5</v>
      </c>
      <c r="M360" s="559" t="s">
        <v>1218</v>
      </c>
      <c r="N360" s="559" t="s">
        <v>408</v>
      </c>
      <c r="O360" s="559" t="s">
        <v>398</v>
      </c>
      <c r="P360" s="559" t="s">
        <v>399</v>
      </c>
      <c r="Q360" s="559"/>
      <c r="R360" s="563" t="s">
        <v>1214</v>
      </c>
      <c r="S360" s="563" t="s">
        <v>1215</v>
      </c>
      <c r="T360" s="559"/>
      <c r="U360" s="559"/>
      <c r="V360" s="559"/>
      <c r="W360" s="559"/>
      <c r="X360" s="559"/>
      <c r="Y360" s="563" t="s">
        <v>1215</v>
      </c>
      <c r="Z360" s="563" t="s">
        <v>1215</v>
      </c>
      <c r="AA360" s="559"/>
      <c r="AB360" s="559" t="s">
        <v>1228</v>
      </c>
      <c r="AC360" s="563" t="s">
        <v>1220</v>
      </c>
      <c r="AD360" s="559"/>
      <c r="AE360" s="568"/>
      <c r="AF360" s="567"/>
      <c r="AG360" s="567"/>
      <c r="AH360" s="360"/>
    </row>
    <row r="361" spans="1:34" s="354" customFormat="1" ht="14.5" x14ac:dyDescent="0.35">
      <c r="A361" s="137">
        <f t="shared" si="6"/>
        <v>60</v>
      </c>
      <c r="B361" s="556" t="s">
        <v>1178</v>
      </c>
      <c r="C361" s="541" t="s">
        <v>256</v>
      </c>
      <c r="D361" s="541" t="s">
        <v>257</v>
      </c>
      <c r="E361" s="557">
        <v>819.14016008646036</v>
      </c>
      <c r="F361" s="557">
        <v>939</v>
      </c>
      <c r="G361" s="559">
        <v>2</v>
      </c>
      <c r="H361" s="560" t="s">
        <v>411</v>
      </c>
      <c r="I361" s="559" t="s">
        <v>412</v>
      </c>
      <c r="J361" s="559" t="s">
        <v>412</v>
      </c>
      <c r="K361" s="559" t="s">
        <v>412</v>
      </c>
      <c r="L361" s="561">
        <v>5</v>
      </c>
      <c r="M361" s="559" t="s">
        <v>1218</v>
      </c>
      <c r="N361" s="559" t="s">
        <v>420</v>
      </c>
      <c r="O361" s="559" t="s">
        <v>407</v>
      </c>
      <c r="P361" s="559" t="s">
        <v>399</v>
      </c>
      <c r="Q361" s="559"/>
      <c r="R361" s="563" t="s">
        <v>1214</v>
      </c>
      <c r="S361" s="563" t="s">
        <v>1215</v>
      </c>
      <c r="T361" s="559"/>
      <c r="U361" s="559"/>
      <c r="V361" s="559"/>
      <c r="W361" s="559"/>
      <c r="X361" s="559"/>
      <c r="Y361" s="563" t="s">
        <v>1215</v>
      </c>
      <c r="Z361" s="563" t="s">
        <v>1215</v>
      </c>
      <c r="AA361" s="559"/>
      <c r="AB361" s="559" t="s">
        <v>1227</v>
      </c>
      <c r="AC361" s="563" t="s">
        <v>1222</v>
      </c>
      <c r="AD361" s="559"/>
      <c r="AE361" s="568"/>
      <c r="AF361" s="567"/>
      <c r="AG361" s="567"/>
      <c r="AH361" s="360"/>
    </row>
    <row r="362" spans="1:34" s="354" customFormat="1" ht="14.5" x14ac:dyDescent="0.35">
      <c r="A362" s="137">
        <f t="shared" si="6"/>
        <v>61</v>
      </c>
      <c r="B362" s="556" t="s">
        <v>1179</v>
      </c>
      <c r="C362" s="541" t="s">
        <v>256</v>
      </c>
      <c r="D362" s="541" t="s">
        <v>257</v>
      </c>
      <c r="E362" s="557">
        <v>860.5647269411329</v>
      </c>
      <c r="F362" s="557">
        <v>977</v>
      </c>
      <c r="G362" s="559">
        <v>2</v>
      </c>
      <c r="H362" s="560" t="s">
        <v>411</v>
      </c>
      <c r="I362" s="559" t="s">
        <v>412</v>
      </c>
      <c r="J362" s="559" t="s">
        <v>412</v>
      </c>
      <c r="K362" s="559" t="s">
        <v>412</v>
      </c>
      <c r="L362" s="561">
        <v>5</v>
      </c>
      <c r="M362" s="559" t="s">
        <v>1218</v>
      </c>
      <c r="N362" s="559" t="s">
        <v>420</v>
      </c>
      <c r="O362" s="559" t="s">
        <v>407</v>
      </c>
      <c r="P362" s="559" t="s">
        <v>399</v>
      </c>
      <c r="Q362" s="559"/>
      <c r="R362" s="563" t="s">
        <v>1214</v>
      </c>
      <c r="S362" s="563" t="s">
        <v>1215</v>
      </c>
      <c r="T362" s="559"/>
      <c r="U362" s="559"/>
      <c r="V362" s="559"/>
      <c r="W362" s="559"/>
      <c r="X362" s="559"/>
      <c r="Y362" s="563" t="s">
        <v>1215</v>
      </c>
      <c r="Z362" s="563" t="s">
        <v>1215</v>
      </c>
      <c r="AA362" s="559"/>
      <c r="AB362" s="559" t="s">
        <v>1228</v>
      </c>
      <c r="AC362" s="563" t="s">
        <v>1222</v>
      </c>
      <c r="AD362" s="559"/>
      <c r="AE362" s="568"/>
      <c r="AF362" s="567"/>
      <c r="AG362" s="567"/>
      <c r="AH362" s="360"/>
    </row>
    <row r="363" spans="1:34" s="354" customFormat="1" ht="14.5" x14ac:dyDescent="0.35">
      <c r="A363" s="137">
        <f t="shared" si="6"/>
        <v>62</v>
      </c>
      <c r="B363" s="556" t="s">
        <v>1180</v>
      </c>
      <c r="C363" s="541" t="s">
        <v>256</v>
      </c>
      <c r="D363" s="541" t="s">
        <v>255</v>
      </c>
      <c r="E363" s="562">
        <v>413.48</v>
      </c>
      <c r="F363" s="557">
        <v>459</v>
      </c>
      <c r="G363" s="559"/>
      <c r="H363" s="560"/>
      <c r="I363" s="559"/>
      <c r="J363" s="559"/>
      <c r="K363" s="559"/>
      <c r="L363" s="559"/>
      <c r="M363" s="559"/>
      <c r="N363" s="559" t="s">
        <v>407</v>
      </c>
      <c r="O363" s="559" t="s">
        <v>416</v>
      </c>
      <c r="P363" s="559" t="s">
        <v>399</v>
      </c>
      <c r="Q363" s="559"/>
      <c r="R363" s="563" t="s">
        <v>1214</v>
      </c>
      <c r="S363" s="563" t="s">
        <v>1215</v>
      </c>
      <c r="T363" s="559"/>
      <c r="U363" s="559"/>
      <c r="V363" s="559"/>
      <c r="W363" s="559"/>
      <c r="X363" s="559"/>
      <c r="Y363" s="563" t="s">
        <v>1215</v>
      </c>
      <c r="Z363" s="563" t="s">
        <v>1215</v>
      </c>
      <c r="AA363" s="559"/>
      <c r="AB363" s="559" t="s">
        <v>1226</v>
      </c>
      <c r="AC363" s="559"/>
      <c r="AD363" s="559"/>
      <c r="AE363" s="568"/>
      <c r="AF363" s="567"/>
      <c r="AG363" s="567"/>
      <c r="AH363" s="360"/>
    </row>
    <row r="364" spans="1:34" s="354" customFormat="1" ht="14.5" x14ac:dyDescent="0.35">
      <c r="A364" s="137">
        <f t="shared" si="6"/>
        <v>63</v>
      </c>
      <c r="B364" s="556" t="s">
        <v>1181</v>
      </c>
      <c r="C364" s="541" t="s">
        <v>256</v>
      </c>
      <c r="D364" s="541" t="s">
        <v>255</v>
      </c>
      <c r="E364" s="562">
        <v>453.48</v>
      </c>
      <c r="F364" s="557">
        <v>499</v>
      </c>
      <c r="G364" s="559"/>
      <c r="H364" s="560"/>
      <c r="I364" s="559"/>
      <c r="J364" s="559"/>
      <c r="K364" s="559"/>
      <c r="L364" s="559"/>
      <c r="M364" s="559"/>
      <c r="N364" s="559" t="s">
        <v>407</v>
      </c>
      <c r="O364" s="559" t="s">
        <v>416</v>
      </c>
      <c r="P364" s="559" t="s">
        <v>399</v>
      </c>
      <c r="Q364" s="559"/>
      <c r="R364" s="563" t="s">
        <v>1214</v>
      </c>
      <c r="S364" s="563" t="s">
        <v>1215</v>
      </c>
      <c r="T364" s="559"/>
      <c r="U364" s="559"/>
      <c r="V364" s="559"/>
      <c r="W364" s="559"/>
      <c r="X364" s="559"/>
      <c r="Y364" s="563" t="s">
        <v>1215</v>
      </c>
      <c r="Z364" s="563" t="s">
        <v>1215</v>
      </c>
      <c r="AA364" s="559"/>
      <c r="AB364" s="559" t="s">
        <v>1227</v>
      </c>
      <c r="AC364" s="559"/>
      <c r="AD364" s="559"/>
      <c r="AE364" s="568"/>
      <c r="AF364" s="567"/>
      <c r="AG364" s="567"/>
      <c r="AH364" s="360"/>
    </row>
    <row r="365" spans="1:34" s="354" customFormat="1" ht="14.5" x14ac:dyDescent="0.35">
      <c r="A365" s="137">
        <f t="shared" si="6"/>
        <v>64</v>
      </c>
      <c r="B365" s="556" t="s">
        <v>1182</v>
      </c>
      <c r="C365" s="541" t="s">
        <v>256</v>
      </c>
      <c r="D365" s="541" t="s">
        <v>255</v>
      </c>
      <c r="E365" s="562">
        <v>513.48</v>
      </c>
      <c r="F365" s="557">
        <v>559</v>
      </c>
      <c r="G365" s="559"/>
      <c r="H365" s="560"/>
      <c r="I365" s="559"/>
      <c r="J365" s="559"/>
      <c r="K365" s="559"/>
      <c r="L365" s="559"/>
      <c r="M365" s="559"/>
      <c r="N365" s="559" t="s">
        <v>407</v>
      </c>
      <c r="O365" s="559" t="s">
        <v>416</v>
      </c>
      <c r="P365" s="559" t="s">
        <v>399</v>
      </c>
      <c r="Q365" s="559"/>
      <c r="R365" s="563" t="s">
        <v>1214</v>
      </c>
      <c r="S365" s="563" t="s">
        <v>1215</v>
      </c>
      <c r="T365" s="559"/>
      <c r="U365" s="559"/>
      <c r="V365" s="559"/>
      <c r="W365" s="559"/>
      <c r="X365" s="559"/>
      <c r="Y365" s="563" t="s">
        <v>1215</v>
      </c>
      <c r="Z365" s="563" t="s">
        <v>1215</v>
      </c>
      <c r="AA365" s="559"/>
      <c r="AB365" s="559" t="s">
        <v>1228</v>
      </c>
      <c r="AC365" s="559"/>
      <c r="AD365" s="559"/>
      <c r="AE365" s="568"/>
      <c r="AF365" s="567"/>
      <c r="AG365" s="567"/>
      <c r="AH365" s="360"/>
    </row>
    <row r="366" spans="1:34" s="354" customFormat="1" ht="14.5" x14ac:dyDescent="0.35">
      <c r="A366" s="137">
        <f t="shared" si="6"/>
        <v>65</v>
      </c>
      <c r="B366" s="556" t="s">
        <v>1183</v>
      </c>
      <c r="C366" s="541" t="s">
        <v>256</v>
      </c>
      <c r="D366" s="541" t="s">
        <v>255</v>
      </c>
      <c r="E366" s="562">
        <v>491.41</v>
      </c>
      <c r="F366" s="557">
        <v>543</v>
      </c>
      <c r="G366" s="559"/>
      <c r="H366" s="560"/>
      <c r="I366" s="559"/>
      <c r="J366" s="559"/>
      <c r="K366" s="559"/>
      <c r="L366" s="559"/>
      <c r="M366" s="559"/>
      <c r="N366" s="559" t="s">
        <v>418</v>
      </c>
      <c r="O366" s="559" t="s">
        <v>416</v>
      </c>
      <c r="P366" s="559" t="s">
        <v>399</v>
      </c>
      <c r="Q366" s="559"/>
      <c r="R366" s="563" t="s">
        <v>1214</v>
      </c>
      <c r="S366" s="563" t="s">
        <v>1215</v>
      </c>
      <c r="T366" s="559"/>
      <c r="U366" s="559"/>
      <c r="V366" s="559"/>
      <c r="W366" s="559"/>
      <c r="X366" s="559"/>
      <c r="Y366" s="563" t="s">
        <v>1215</v>
      </c>
      <c r="Z366" s="563" t="s">
        <v>1215</v>
      </c>
      <c r="AA366" s="559"/>
      <c r="AB366" s="559" t="s">
        <v>1227</v>
      </c>
      <c r="AC366" s="559"/>
      <c r="AD366" s="559"/>
      <c r="AE366" s="568"/>
      <c r="AF366" s="567"/>
      <c r="AG366" s="567"/>
      <c r="AH366" s="360"/>
    </row>
    <row r="367" spans="1:34" s="354" customFormat="1" ht="14.5" x14ac:dyDescent="0.35">
      <c r="A367" s="137">
        <f>1+A366</f>
        <v>66</v>
      </c>
      <c r="B367" s="556" t="s">
        <v>1184</v>
      </c>
      <c r="C367" s="541" t="s">
        <v>256</v>
      </c>
      <c r="D367" s="541" t="s">
        <v>255</v>
      </c>
      <c r="E367" s="562">
        <v>551.41</v>
      </c>
      <c r="F367" s="557">
        <v>603</v>
      </c>
      <c r="G367" s="559"/>
      <c r="H367" s="560"/>
      <c r="I367" s="559"/>
      <c r="J367" s="559"/>
      <c r="K367" s="559"/>
      <c r="L367" s="559"/>
      <c r="M367" s="559"/>
      <c r="N367" s="559" t="s">
        <v>418</v>
      </c>
      <c r="O367" s="559" t="s">
        <v>416</v>
      </c>
      <c r="P367" s="559" t="s">
        <v>399</v>
      </c>
      <c r="Q367" s="559"/>
      <c r="R367" s="563" t="s">
        <v>1214</v>
      </c>
      <c r="S367" s="563" t="s">
        <v>1215</v>
      </c>
      <c r="T367" s="559"/>
      <c r="U367" s="559"/>
      <c r="V367" s="559"/>
      <c r="W367" s="559"/>
      <c r="X367" s="559"/>
      <c r="Y367" s="563" t="s">
        <v>1215</v>
      </c>
      <c r="Z367" s="563" t="s">
        <v>1215</v>
      </c>
      <c r="AA367" s="559"/>
      <c r="AB367" s="559" t="s">
        <v>1228</v>
      </c>
      <c r="AC367" s="559"/>
      <c r="AD367" s="559"/>
      <c r="AE367" s="568"/>
      <c r="AF367" s="567"/>
      <c r="AG367" s="567"/>
      <c r="AH367" s="360"/>
    </row>
    <row r="368" spans="1:34" s="354" customFormat="1" ht="14.5" x14ac:dyDescent="0.35">
      <c r="A368" s="137">
        <f>1+A367</f>
        <v>67</v>
      </c>
      <c r="B368" s="556" t="s">
        <v>1185</v>
      </c>
      <c r="C368" s="541" t="s">
        <v>256</v>
      </c>
      <c r="D368" s="541" t="s">
        <v>255</v>
      </c>
      <c r="E368" s="562">
        <v>658.31</v>
      </c>
      <c r="F368" s="557">
        <v>727</v>
      </c>
      <c r="G368" s="559"/>
      <c r="H368" s="560"/>
      <c r="I368" s="559"/>
      <c r="J368" s="559"/>
      <c r="K368" s="559"/>
      <c r="L368" s="559"/>
      <c r="M368" s="559"/>
      <c r="N368" s="559" t="s">
        <v>420</v>
      </c>
      <c r="O368" s="559" t="s">
        <v>407</v>
      </c>
      <c r="P368" s="559" t="s">
        <v>399</v>
      </c>
      <c r="Q368" s="559"/>
      <c r="R368" s="563" t="s">
        <v>1214</v>
      </c>
      <c r="S368" s="563" t="s">
        <v>1215</v>
      </c>
      <c r="T368" s="559"/>
      <c r="U368" s="559"/>
      <c r="V368" s="559"/>
      <c r="W368" s="559"/>
      <c r="X368" s="559"/>
      <c r="Y368" s="563" t="s">
        <v>1215</v>
      </c>
      <c r="Z368" s="563" t="s">
        <v>1215</v>
      </c>
      <c r="AA368" s="559"/>
      <c r="AB368" s="559" t="s">
        <v>1228</v>
      </c>
      <c r="AC368" s="559"/>
      <c r="AD368" s="559"/>
      <c r="AE368" s="568"/>
      <c r="AF368" s="567"/>
      <c r="AG368" s="567"/>
      <c r="AH368" s="360"/>
    </row>
    <row r="369" spans="1:34" s="354" customFormat="1" ht="14.5" x14ac:dyDescent="0.35">
      <c r="A369" s="137">
        <f>1+A368</f>
        <v>68</v>
      </c>
      <c r="B369" s="556" t="s">
        <v>1186</v>
      </c>
      <c r="C369" s="541" t="s">
        <v>256</v>
      </c>
      <c r="D369" s="541" t="s">
        <v>255</v>
      </c>
      <c r="E369" s="562">
        <v>617.28</v>
      </c>
      <c r="F369" s="557">
        <v>689</v>
      </c>
      <c r="G369" s="559"/>
      <c r="H369" s="560"/>
      <c r="I369" s="559"/>
      <c r="J369" s="559"/>
      <c r="K369" s="559"/>
      <c r="L369" s="559"/>
      <c r="M369" s="559"/>
      <c r="N369" s="559" t="s">
        <v>420</v>
      </c>
      <c r="O369" s="559" t="s">
        <v>407</v>
      </c>
      <c r="P369" s="559" t="s">
        <v>399</v>
      </c>
      <c r="Q369" s="559"/>
      <c r="R369" s="563" t="s">
        <v>1214</v>
      </c>
      <c r="S369" s="563" t="s">
        <v>1215</v>
      </c>
      <c r="T369" s="559"/>
      <c r="U369" s="559"/>
      <c r="V369" s="559"/>
      <c r="W369" s="559"/>
      <c r="X369" s="559"/>
      <c r="Y369" s="563" t="s">
        <v>1215</v>
      </c>
      <c r="Z369" s="563" t="s">
        <v>1215</v>
      </c>
      <c r="AA369" s="559"/>
      <c r="AB369" s="559" t="s">
        <v>1227</v>
      </c>
      <c r="AC369" s="559"/>
      <c r="AD369" s="559"/>
      <c r="AE369" s="568"/>
      <c r="AF369" s="567"/>
      <c r="AG369" s="567"/>
      <c r="AH369" s="360"/>
    </row>
    <row r="370" spans="1:34" s="354" customFormat="1" ht="14.5" x14ac:dyDescent="0.35">
      <c r="A370" s="137">
        <f>1+A369</f>
        <v>69</v>
      </c>
      <c r="B370" s="556" t="s">
        <v>1187</v>
      </c>
      <c r="C370" s="541" t="s">
        <v>256</v>
      </c>
      <c r="D370" s="541" t="s">
        <v>255</v>
      </c>
      <c r="E370" s="562">
        <v>935.9</v>
      </c>
      <c r="F370" s="557">
        <v>1049</v>
      </c>
      <c r="G370" s="559"/>
      <c r="H370" s="560"/>
      <c r="I370" s="559"/>
      <c r="J370" s="559"/>
      <c r="K370" s="559"/>
      <c r="L370" s="559"/>
      <c r="M370" s="559"/>
      <c r="N370" s="559" t="s">
        <v>415</v>
      </c>
      <c r="O370" s="559" t="s">
        <v>408</v>
      </c>
      <c r="P370" s="559" t="s">
        <v>399</v>
      </c>
      <c r="Q370" s="559"/>
      <c r="R370" s="563" t="s">
        <v>1214</v>
      </c>
      <c r="S370" s="563" t="s">
        <v>1215</v>
      </c>
      <c r="T370" s="559"/>
      <c r="U370" s="559"/>
      <c r="V370" s="559"/>
      <c r="W370" s="559"/>
      <c r="X370" s="559"/>
      <c r="Y370" s="563" t="s">
        <v>1215</v>
      </c>
      <c r="Z370" s="563" t="s">
        <v>1215</v>
      </c>
      <c r="AA370" s="559"/>
      <c r="AB370" s="559" t="s">
        <v>1228</v>
      </c>
      <c r="AC370" s="559"/>
      <c r="AD370" s="559"/>
      <c r="AE370" s="568"/>
      <c r="AF370" s="567"/>
      <c r="AG370" s="567"/>
      <c r="AH370" s="360"/>
    </row>
    <row r="371" spans="1:34" s="354" customFormat="1" ht="14.5" x14ac:dyDescent="0.35">
      <c r="A371" s="137">
        <f>1+A370</f>
        <v>70</v>
      </c>
      <c r="B371" s="556" t="s">
        <v>1188</v>
      </c>
      <c r="C371" s="541" t="s">
        <v>256</v>
      </c>
      <c r="D371" s="541" t="s">
        <v>255</v>
      </c>
      <c r="E371" s="562">
        <v>900.03</v>
      </c>
      <c r="F371" s="557">
        <v>1017</v>
      </c>
      <c r="G371" s="559"/>
      <c r="H371" s="560"/>
      <c r="I371" s="559"/>
      <c r="J371" s="559"/>
      <c r="K371" s="559"/>
      <c r="L371" s="559"/>
      <c r="M371" s="559"/>
      <c r="N371" s="559" t="s">
        <v>415</v>
      </c>
      <c r="O371" s="559" t="s">
        <v>408</v>
      </c>
      <c r="P371" s="559" t="s">
        <v>399</v>
      </c>
      <c r="Q371" s="559"/>
      <c r="R371" s="563" t="s">
        <v>1214</v>
      </c>
      <c r="S371" s="563" t="s">
        <v>1215</v>
      </c>
      <c r="T371" s="559"/>
      <c r="U371" s="559"/>
      <c r="V371" s="559"/>
      <c r="W371" s="559"/>
      <c r="X371" s="559"/>
      <c r="Y371" s="563" t="s">
        <v>1215</v>
      </c>
      <c r="Z371" s="563" t="s">
        <v>1215</v>
      </c>
      <c r="AA371" s="559"/>
      <c r="AB371" s="559" t="s">
        <v>1227</v>
      </c>
      <c r="AC371" s="559"/>
      <c r="AD371" s="559"/>
      <c r="AE371" s="568"/>
      <c r="AF371" s="567"/>
      <c r="AG371" s="567"/>
      <c r="AH371" s="360"/>
    </row>
    <row r="372" spans="1:34" s="354" customFormat="1" ht="14" x14ac:dyDescent="0.25">
      <c r="B372" s="104"/>
      <c r="C372" s="128"/>
      <c r="D372" s="128"/>
      <c r="H372" s="550"/>
    </row>
    <row r="373" spans="1:34" ht="14" x14ac:dyDescent="0.25">
      <c r="B373" s="128"/>
      <c r="C373" s="128"/>
      <c r="D373" s="128"/>
      <c r="E373" s="354"/>
      <c r="F373" s="354"/>
      <c r="G373" s="354"/>
      <c r="H373" s="550"/>
      <c r="I373" s="354"/>
      <c r="J373" s="354"/>
      <c r="K373" s="354"/>
      <c r="L373" s="354"/>
      <c r="N373" s="354"/>
      <c r="O373" s="354"/>
      <c r="P373" s="354"/>
      <c r="Q373" s="354"/>
      <c r="R373" s="354"/>
      <c r="S373" s="354"/>
      <c r="T373" s="354"/>
      <c r="U373" s="354"/>
      <c r="V373" s="354"/>
      <c r="W373" s="354"/>
      <c r="X373" s="354"/>
      <c r="Y373" s="354"/>
      <c r="Z373" s="354"/>
      <c r="AA373" s="354"/>
      <c r="AB373" s="354"/>
      <c r="AC373" s="354"/>
      <c r="AD373" s="354"/>
      <c r="AE373" s="354"/>
      <c r="AF373" s="354"/>
      <c r="AG373" s="354"/>
    </row>
    <row r="374" spans="1:34" s="125" customFormat="1" ht="15.5" x14ac:dyDescent="0.25">
      <c r="A374" s="125" t="s">
        <v>426</v>
      </c>
    </row>
    <row r="375" spans="1:34" x14ac:dyDescent="0.25">
      <c r="A375" s="128"/>
      <c r="B375" s="128"/>
      <c r="C375" s="128"/>
      <c r="D375" s="128"/>
      <c r="E375" s="128"/>
      <c r="F375" s="128"/>
      <c r="G375" s="128"/>
      <c r="H375" s="128"/>
    </row>
    <row r="376" spans="1:34" ht="15.5" x14ac:dyDescent="0.25">
      <c r="A376" s="128"/>
      <c r="B376" s="38" t="s">
        <v>427</v>
      </c>
      <c r="C376" s="128"/>
      <c r="D376" s="128"/>
      <c r="E376" s="128"/>
      <c r="F376" s="128"/>
      <c r="G376" s="128"/>
      <c r="H376" s="128"/>
      <c r="I376" s="128"/>
      <c r="O376" s="128"/>
      <c r="S376" s="38" t="s">
        <v>428</v>
      </c>
      <c r="T376" s="128"/>
      <c r="U376" s="128"/>
      <c r="V376" s="128"/>
      <c r="W376" s="128"/>
      <c r="X376" s="128"/>
      <c r="Y376" s="128"/>
      <c r="Z376" s="128"/>
    </row>
    <row r="377" spans="1:34" ht="12" x14ac:dyDescent="0.25">
      <c r="A377" s="128"/>
      <c r="B377" s="130" t="s">
        <v>429</v>
      </c>
      <c r="C377" s="128"/>
      <c r="D377" s="128"/>
      <c r="E377" s="128"/>
      <c r="F377" s="128"/>
      <c r="G377" s="128"/>
      <c r="H377" s="128"/>
      <c r="I377" s="128"/>
      <c r="O377" s="128"/>
      <c r="S377" s="130" t="s">
        <v>429</v>
      </c>
      <c r="T377" s="128"/>
      <c r="U377" s="128"/>
      <c r="V377" s="128"/>
      <c r="W377" s="128"/>
      <c r="X377" s="128"/>
      <c r="Y377" s="128"/>
      <c r="Z377" s="128"/>
    </row>
    <row r="378" spans="1:34" ht="12" x14ac:dyDescent="0.25">
      <c r="A378" s="128"/>
      <c r="B378" s="130"/>
      <c r="C378" s="128"/>
      <c r="D378" s="128"/>
      <c r="E378" s="128"/>
      <c r="F378" s="128"/>
      <c r="G378" s="128"/>
      <c r="H378" s="128"/>
      <c r="I378" s="128"/>
      <c r="O378" s="128"/>
      <c r="S378" s="130" t="s">
        <v>430</v>
      </c>
      <c r="T378" s="128"/>
      <c r="U378" s="128"/>
      <c r="V378" s="128"/>
      <c r="W378" s="128"/>
      <c r="X378" s="128"/>
      <c r="Y378" s="128"/>
      <c r="Z378" s="128"/>
    </row>
    <row r="379" spans="1:34" x14ac:dyDescent="0.25">
      <c r="A379" s="128"/>
      <c r="B379" s="128"/>
      <c r="C379" s="128"/>
      <c r="D379" s="128"/>
      <c r="E379" s="128"/>
      <c r="F379" s="128"/>
      <c r="G379" s="128"/>
      <c r="H379" s="128"/>
      <c r="I379" s="128"/>
      <c r="O379" s="128"/>
      <c r="S379" s="128"/>
      <c r="T379" s="128"/>
      <c r="U379" s="128"/>
      <c r="V379" s="128"/>
      <c r="W379" s="128"/>
      <c r="X379" s="128"/>
      <c r="Y379" s="128"/>
      <c r="Z379" s="128"/>
    </row>
    <row r="380" spans="1:34" x14ac:dyDescent="0.25">
      <c r="A380" s="128"/>
      <c r="B380" s="2" t="s">
        <v>270</v>
      </c>
      <c r="C380" s="2" t="s">
        <v>271</v>
      </c>
      <c r="D380" s="135" t="s">
        <v>272</v>
      </c>
      <c r="E380" s="159" t="s">
        <v>1083</v>
      </c>
      <c r="F380" s="159" t="s">
        <v>1084</v>
      </c>
      <c r="G380" s="363" t="s">
        <v>1085</v>
      </c>
      <c r="H380" s="363" t="s">
        <v>1103</v>
      </c>
      <c r="I380" s="2" t="s">
        <v>276</v>
      </c>
      <c r="O380" s="128"/>
      <c r="S380" s="2" t="s">
        <v>270</v>
      </c>
      <c r="T380" s="2" t="s">
        <v>271</v>
      </c>
      <c r="U380" s="135" t="s">
        <v>272</v>
      </c>
      <c r="V380" s="159">
        <v>2017</v>
      </c>
      <c r="W380" s="159">
        <v>2018</v>
      </c>
      <c r="X380" s="2" t="s">
        <v>276</v>
      </c>
    </row>
    <row r="381" spans="1:34" ht="14.5" x14ac:dyDescent="0.35">
      <c r="A381" s="137">
        <v>1</v>
      </c>
      <c r="B381" s="584" t="s">
        <v>202</v>
      </c>
      <c r="C381" s="139" t="s">
        <v>254</v>
      </c>
      <c r="D381" s="139" t="s">
        <v>255</v>
      </c>
      <c r="E381" s="487"/>
      <c r="F381" s="487"/>
      <c r="G381" s="737">
        <v>0</v>
      </c>
      <c r="H381" s="735">
        <v>0</v>
      </c>
      <c r="I381" s="99"/>
      <c r="J381" s="485"/>
      <c r="O381" s="137"/>
      <c r="S381" s="171" t="s">
        <v>202</v>
      </c>
      <c r="T381" s="170" t="s">
        <v>254</v>
      </c>
      <c r="U381" s="170" t="s">
        <v>255</v>
      </c>
      <c r="V381" s="142">
        <v>186712</v>
      </c>
      <c r="W381" s="142">
        <v>225542</v>
      </c>
      <c r="X381" s="99"/>
    </row>
    <row r="382" spans="1:34" ht="14.5" x14ac:dyDescent="0.35">
      <c r="A382" s="137">
        <f>A381+1</f>
        <v>2</v>
      </c>
      <c r="B382" s="162" t="s">
        <v>203</v>
      </c>
      <c r="C382" s="139" t="s">
        <v>254</v>
      </c>
      <c r="D382" s="139" t="s">
        <v>255</v>
      </c>
      <c r="E382" s="487"/>
      <c r="F382" s="487"/>
      <c r="G382" s="737">
        <v>10675</v>
      </c>
      <c r="H382" s="736">
        <v>0</v>
      </c>
      <c r="I382" s="99"/>
      <c r="J382" s="485"/>
      <c r="O382" s="137"/>
      <c r="S382" s="171" t="s">
        <v>203</v>
      </c>
      <c r="T382" s="170" t="s">
        <v>254</v>
      </c>
      <c r="U382" s="170" t="s">
        <v>255</v>
      </c>
      <c r="V382" s="142">
        <v>649</v>
      </c>
      <c r="W382" s="142">
        <v>846</v>
      </c>
      <c r="X382" s="99"/>
    </row>
    <row r="383" spans="1:34" s="354" customFormat="1" ht="14.5" x14ac:dyDescent="0.35">
      <c r="A383" s="137">
        <f t="shared" ref="A383:A442" si="7">A382+1</f>
        <v>3</v>
      </c>
      <c r="B383" s="569" t="s">
        <v>1145</v>
      </c>
      <c r="C383" s="139" t="s">
        <v>254</v>
      </c>
      <c r="D383" s="139" t="s">
        <v>255</v>
      </c>
      <c r="E383" s="487"/>
      <c r="F383" s="487"/>
      <c r="G383" s="737">
        <v>0</v>
      </c>
      <c r="H383" s="736">
        <v>24411</v>
      </c>
      <c r="I383" s="99"/>
      <c r="J383" s="485"/>
      <c r="O383" s="137"/>
      <c r="S383" s="171"/>
      <c r="T383" s="368"/>
      <c r="U383" s="368"/>
      <c r="V383" s="142"/>
      <c r="W383" s="142"/>
      <c r="X383" s="99"/>
    </row>
    <row r="384" spans="1:34" s="354" customFormat="1" ht="14.5" x14ac:dyDescent="0.35">
      <c r="A384" s="137">
        <f t="shared" si="7"/>
        <v>4</v>
      </c>
      <c r="B384" s="570" t="s">
        <v>204</v>
      </c>
      <c r="C384" s="139" t="s">
        <v>254</v>
      </c>
      <c r="D384" s="139" t="s">
        <v>255</v>
      </c>
      <c r="E384" s="487"/>
      <c r="F384" s="487"/>
      <c r="G384" s="737">
        <v>455986</v>
      </c>
      <c r="H384" s="736">
        <v>582299</v>
      </c>
      <c r="I384" s="99"/>
      <c r="J384" s="485"/>
      <c r="O384" s="137"/>
      <c r="S384" s="171"/>
      <c r="T384" s="368"/>
      <c r="U384" s="368"/>
      <c r="V384" s="142"/>
      <c r="W384" s="142"/>
      <c r="X384" s="99"/>
    </row>
    <row r="385" spans="1:24" ht="14.5" x14ac:dyDescent="0.35">
      <c r="A385" s="137">
        <f t="shared" si="7"/>
        <v>5</v>
      </c>
      <c r="B385" s="571" t="s">
        <v>1042</v>
      </c>
      <c r="C385" s="139" t="s">
        <v>254</v>
      </c>
      <c r="D385" s="139" t="s">
        <v>255</v>
      </c>
      <c r="E385" s="487"/>
      <c r="F385" s="487"/>
      <c r="G385" s="737">
        <v>2085</v>
      </c>
      <c r="H385" s="736">
        <v>4356</v>
      </c>
      <c r="I385" s="99"/>
      <c r="J385" s="485"/>
      <c r="O385" s="137"/>
      <c r="S385" s="171" t="s">
        <v>204</v>
      </c>
      <c r="T385" s="170" t="s">
        <v>254</v>
      </c>
      <c r="U385" s="170" t="s">
        <v>255</v>
      </c>
      <c r="V385" s="142">
        <v>7166</v>
      </c>
      <c r="W385" s="142">
        <v>7555</v>
      </c>
      <c r="X385" s="99"/>
    </row>
    <row r="386" spans="1:24" s="354" customFormat="1" ht="14.5" x14ac:dyDescent="0.35">
      <c r="A386" s="137">
        <f t="shared" si="7"/>
        <v>6</v>
      </c>
      <c r="B386" s="584" t="s">
        <v>1050</v>
      </c>
      <c r="C386" s="139" t="s">
        <v>254</v>
      </c>
      <c r="D386" s="139" t="s">
        <v>255</v>
      </c>
      <c r="E386" s="487"/>
      <c r="F386" s="487"/>
      <c r="G386" s="737">
        <v>44172</v>
      </c>
      <c r="H386" s="736">
        <v>124946</v>
      </c>
      <c r="I386" s="99"/>
      <c r="J386" s="485"/>
      <c r="O386" s="137"/>
      <c r="S386" s="171"/>
      <c r="T386" s="368"/>
      <c r="U386" s="368"/>
      <c r="V386" s="142"/>
      <c r="W386" s="142"/>
      <c r="X386" s="99"/>
    </row>
    <row r="387" spans="1:24" ht="14.5" x14ac:dyDescent="0.35">
      <c r="A387" s="137">
        <f t="shared" si="7"/>
        <v>7</v>
      </c>
      <c r="B387" s="162" t="s">
        <v>1034</v>
      </c>
      <c r="C387" s="139" t="s">
        <v>254</v>
      </c>
      <c r="D387" s="139" t="s">
        <v>255</v>
      </c>
      <c r="E387" s="487"/>
      <c r="F387" s="487"/>
      <c r="G387" s="737">
        <v>0</v>
      </c>
      <c r="H387" s="736">
        <v>0</v>
      </c>
      <c r="I387" s="99"/>
      <c r="J387" s="485"/>
      <c r="O387" s="137"/>
      <c r="S387" s="171" t="s">
        <v>205</v>
      </c>
      <c r="T387" s="170" t="s">
        <v>254</v>
      </c>
      <c r="U387" s="170" t="s">
        <v>255</v>
      </c>
      <c r="V387" s="142">
        <v>1348</v>
      </c>
      <c r="W387" s="142">
        <v>1688</v>
      </c>
      <c r="X387" s="99"/>
    </row>
    <row r="388" spans="1:24" s="354" customFormat="1" ht="14.5" x14ac:dyDescent="0.35">
      <c r="A388" s="137">
        <f t="shared" si="7"/>
        <v>8</v>
      </c>
      <c r="B388" s="138" t="s">
        <v>209</v>
      </c>
      <c r="C388" s="139" t="s">
        <v>256</v>
      </c>
      <c r="D388" s="139" t="s">
        <v>255</v>
      </c>
      <c r="E388" s="487"/>
      <c r="F388" s="487"/>
      <c r="G388" s="737">
        <v>187276</v>
      </c>
      <c r="H388" s="736">
        <v>166544</v>
      </c>
      <c r="I388" s="99"/>
      <c r="J388" s="485"/>
      <c r="O388" s="137"/>
      <c r="S388" s="171"/>
      <c r="T388" s="368"/>
      <c r="U388" s="368"/>
      <c r="V388" s="142"/>
      <c r="W388" s="142"/>
      <c r="X388" s="99"/>
    </row>
    <row r="389" spans="1:24" ht="14.5" x14ac:dyDescent="0.35">
      <c r="A389" s="137">
        <f t="shared" si="7"/>
        <v>9</v>
      </c>
      <c r="B389" s="162" t="s">
        <v>206</v>
      </c>
      <c r="C389" s="139" t="s">
        <v>256</v>
      </c>
      <c r="D389" s="139" t="s">
        <v>255</v>
      </c>
      <c r="E389" s="487"/>
      <c r="F389" s="487"/>
      <c r="G389" s="737">
        <v>7078</v>
      </c>
      <c r="H389" s="736">
        <v>0</v>
      </c>
      <c r="I389" s="99"/>
      <c r="J389" s="485"/>
      <c r="O389" s="137"/>
      <c r="S389" s="171" t="s">
        <v>206</v>
      </c>
      <c r="T389" s="170" t="s">
        <v>256</v>
      </c>
      <c r="U389" s="170" t="s">
        <v>255</v>
      </c>
      <c r="V389" s="142">
        <v>3914</v>
      </c>
      <c r="W389" s="142">
        <v>5813</v>
      </c>
      <c r="X389" s="99"/>
    </row>
    <row r="390" spans="1:24" s="354" customFormat="1" ht="14.5" x14ac:dyDescent="0.35">
      <c r="A390" s="137">
        <f t="shared" si="7"/>
        <v>10</v>
      </c>
      <c r="B390" s="162" t="s">
        <v>1148</v>
      </c>
      <c r="C390" s="139" t="s">
        <v>256</v>
      </c>
      <c r="D390" s="139" t="s">
        <v>255</v>
      </c>
      <c r="E390" s="487"/>
      <c r="F390" s="487"/>
      <c r="G390" s="737">
        <v>0</v>
      </c>
      <c r="H390" s="736">
        <v>1248</v>
      </c>
      <c r="I390" s="99"/>
      <c r="J390" s="485"/>
      <c r="O390" s="137"/>
      <c r="S390" s="171"/>
      <c r="T390" s="368"/>
      <c r="U390" s="368"/>
      <c r="V390" s="142"/>
      <c r="W390" s="142"/>
      <c r="X390" s="99"/>
    </row>
    <row r="391" spans="1:24" ht="14.5" x14ac:dyDescent="0.35">
      <c r="A391" s="137">
        <f t="shared" si="7"/>
        <v>11</v>
      </c>
      <c r="B391" s="162" t="s">
        <v>207</v>
      </c>
      <c r="C391" s="139" t="s">
        <v>256</v>
      </c>
      <c r="D391" s="139" t="s">
        <v>255</v>
      </c>
      <c r="E391" s="487"/>
      <c r="F391" s="487"/>
      <c r="G391" s="737">
        <v>746</v>
      </c>
      <c r="H391" s="736">
        <v>0</v>
      </c>
      <c r="I391" s="99"/>
      <c r="J391" s="485"/>
      <c r="O391" s="137"/>
      <c r="S391" s="171" t="s">
        <v>207</v>
      </c>
      <c r="T391" s="170" t="s">
        <v>256</v>
      </c>
      <c r="U391" s="170" t="s">
        <v>255</v>
      </c>
      <c r="V391" s="142">
        <v>260</v>
      </c>
      <c r="W391" s="142">
        <v>348</v>
      </c>
      <c r="X391" s="99"/>
    </row>
    <row r="392" spans="1:24" s="354" customFormat="1" ht="14.5" x14ac:dyDescent="0.35">
      <c r="A392" s="137">
        <f t="shared" si="7"/>
        <v>12</v>
      </c>
      <c r="B392" s="162" t="s">
        <v>1149</v>
      </c>
      <c r="C392" s="139" t="s">
        <v>256</v>
      </c>
      <c r="D392" s="139" t="s">
        <v>255</v>
      </c>
      <c r="E392" s="487"/>
      <c r="F392" s="487"/>
      <c r="G392" s="737">
        <v>0</v>
      </c>
      <c r="H392" s="736">
        <v>980</v>
      </c>
      <c r="I392" s="99"/>
      <c r="J392" s="485"/>
      <c r="O392" s="137"/>
      <c r="S392" s="171"/>
      <c r="T392" s="368"/>
      <c r="U392" s="368"/>
      <c r="V392" s="142"/>
      <c r="W392" s="142"/>
      <c r="X392" s="99"/>
    </row>
    <row r="393" spans="1:24" ht="14.5" outlineLevel="1" x14ac:dyDescent="0.35">
      <c r="A393" s="137">
        <f t="shared" si="7"/>
        <v>13</v>
      </c>
      <c r="B393" s="569" t="s">
        <v>1147</v>
      </c>
      <c r="C393" s="139" t="s">
        <v>256</v>
      </c>
      <c r="D393" s="139" t="s">
        <v>255</v>
      </c>
      <c r="E393" s="487"/>
      <c r="F393" s="487"/>
      <c r="G393" s="737">
        <v>0</v>
      </c>
      <c r="H393" s="736">
        <v>8319</v>
      </c>
      <c r="I393" s="99"/>
      <c r="J393" s="485"/>
      <c r="O393" s="137"/>
      <c r="S393" s="171" t="s">
        <v>208</v>
      </c>
      <c r="T393" s="170" t="s">
        <v>256</v>
      </c>
      <c r="U393" s="170" t="s">
        <v>255</v>
      </c>
      <c r="V393" s="142">
        <v>130</v>
      </c>
      <c r="W393" s="142">
        <v>239</v>
      </c>
      <c r="X393" s="99"/>
    </row>
    <row r="394" spans="1:24" ht="14.5" outlineLevel="1" x14ac:dyDescent="0.35">
      <c r="A394" s="137">
        <f t="shared" si="7"/>
        <v>14</v>
      </c>
      <c r="B394" s="162" t="s">
        <v>208</v>
      </c>
      <c r="C394" s="139" t="s">
        <v>256</v>
      </c>
      <c r="D394" s="139" t="s">
        <v>255</v>
      </c>
      <c r="E394" s="487"/>
      <c r="F394" s="487"/>
      <c r="G394" s="737">
        <v>581</v>
      </c>
      <c r="H394" s="736">
        <v>0</v>
      </c>
      <c r="I394" s="99"/>
      <c r="J394" s="485"/>
      <c r="O394" s="137"/>
      <c r="S394" s="171" t="s">
        <v>212</v>
      </c>
      <c r="T394" s="170" t="s">
        <v>254</v>
      </c>
      <c r="U394" s="170" t="s">
        <v>257</v>
      </c>
      <c r="V394" s="142">
        <v>19573</v>
      </c>
      <c r="W394" s="142">
        <v>42438</v>
      </c>
      <c r="X394" s="99"/>
    </row>
    <row r="395" spans="1:24" ht="14.5" outlineLevel="1" x14ac:dyDescent="0.35">
      <c r="A395" s="137">
        <f t="shared" si="7"/>
        <v>15</v>
      </c>
      <c r="B395" s="138" t="s">
        <v>211</v>
      </c>
      <c r="C395" s="139" t="s">
        <v>256</v>
      </c>
      <c r="D395" s="139" t="s">
        <v>255</v>
      </c>
      <c r="E395" s="487"/>
      <c r="F395" s="487"/>
      <c r="G395" s="737">
        <v>20002</v>
      </c>
      <c r="H395" s="736">
        <v>15781</v>
      </c>
      <c r="I395" s="99"/>
      <c r="J395" s="485"/>
      <c r="O395" s="137"/>
      <c r="S395" s="171" t="s">
        <v>213</v>
      </c>
      <c r="T395" s="170" t="s">
        <v>254</v>
      </c>
      <c r="U395" s="170" t="s">
        <v>257</v>
      </c>
      <c r="V395" s="142">
        <v>871861</v>
      </c>
      <c r="W395" s="142">
        <v>819576</v>
      </c>
      <c r="X395" s="99"/>
    </row>
    <row r="396" spans="1:24" ht="14.5" outlineLevel="1" x14ac:dyDescent="0.35">
      <c r="A396" s="137">
        <f t="shared" si="7"/>
        <v>16</v>
      </c>
      <c r="B396" s="572" t="s">
        <v>210</v>
      </c>
      <c r="C396" s="139" t="s">
        <v>256</v>
      </c>
      <c r="D396" s="139" t="s">
        <v>255</v>
      </c>
      <c r="E396" s="487"/>
      <c r="F396" s="487"/>
      <c r="G396" s="737">
        <v>18646</v>
      </c>
      <c r="H396" s="736">
        <v>19055</v>
      </c>
      <c r="I396" s="99"/>
      <c r="J396" s="485"/>
      <c r="O396" s="137"/>
      <c r="S396" s="171" t="s">
        <v>214</v>
      </c>
      <c r="T396" s="170" t="s">
        <v>254</v>
      </c>
      <c r="U396" s="170" t="s">
        <v>257</v>
      </c>
      <c r="V396" s="142">
        <v>6286964</v>
      </c>
      <c r="W396" s="142">
        <v>6348485</v>
      </c>
      <c r="X396" s="99"/>
    </row>
    <row r="397" spans="1:24" ht="14.5" outlineLevel="1" x14ac:dyDescent="0.35">
      <c r="A397" s="137">
        <f t="shared" si="7"/>
        <v>17</v>
      </c>
      <c r="B397" s="569" t="s">
        <v>1170</v>
      </c>
      <c r="C397" s="139" t="s">
        <v>254</v>
      </c>
      <c r="D397" s="541" t="s">
        <v>255</v>
      </c>
      <c r="E397" s="487"/>
      <c r="F397" s="487"/>
      <c r="G397" s="737">
        <v>0</v>
      </c>
      <c r="H397" s="736">
        <v>3553</v>
      </c>
      <c r="I397" s="99"/>
      <c r="J397" s="485"/>
      <c r="O397" s="137"/>
      <c r="S397" s="171" t="s">
        <v>215</v>
      </c>
      <c r="T397" s="170" t="s">
        <v>254</v>
      </c>
      <c r="U397" s="170" t="s">
        <v>257</v>
      </c>
      <c r="V397" s="142">
        <v>97920</v>
      </c>
      <c r="W397" s="142">
        <v>92639</v>
      </c>
      <c r="X397" s="99"/>
    </row>
    <row r="398" spans="1:24" s="354" customFormat="1" ht="14.5" outlineLevel="1" x14ac:dyDescent="0.35">
      <c r="A398" s="137">
        <f t="shared" si="7"/>
        <v>18</v>
      </c>
      <c r="B398" s="569" t="s">
        <v>1169</v>
      </c>
      <c r="C398" s="139" t="s">
        <v>254</v>
      </c>
      <c r="D398" s="541" t="s">
        <v>255</v>
      </c>
      <c r="E398" s="487"/>
      <c r="F398" s="487"/>
      <c r="G398" s="737">
        <v>0</v>
      </c>
      <c r="H398" s="736">
        <v>614</v>
      </c>
      <c r="I398" s="99"/>
      <c r="J398" s="485"/>
      <c r="O398" s="137"/>
      <c r="S398" s="171"/>
      <c r="T398" s="368"/>
      <c r="U398" s="368"/>
      <c r="V398" s="142"/>
      <c r="W398" s="142"/>
      <c r="X398" s="99"/>
    </row>
    <row r="399" spans="1:24" ht="14.5" outlineLevel="1" x14ac:dyDescent="0.35">
      <c r="A399" s="137">
        <f t="shared" si="7"/>
        <v>19</v>
      </c>
      <c r="B399" s="569" t="s">
        <v>1164</v>
      </c>
      <c r="C399" s="139" t="s">
        <v>254</v>
      </c>
      <c r="D399" s="541" t="s">
        <v>255</v>
      </c>
      <c r="E399" s="487"/>
      <c r="F399" s="487"/>
      <c r="G399" s="737">
        <v>0</v>
      </c>
      <c r="H399" s="736">
        <v>20665</v>
      </c>
      <c r="I399" s="99"/>
      <c r="J399" s="485"/>
      <c r="O399" s="137"/>
      <c r="S399" s="171" t="s">
        <v>216</v>
      </c>
      <c r="T399" s="170" t="s">
        <v>256</v>
      </c>
      <c r="U399" s="170" t="s">
        <v>257</v>
      </c>
      <c r="V399" s="142">
        <v>470926</v>
      </c>
      <c r="W399" s="142">
        <v>502085</v>
      </c>
      <c r="X399" s="99"/>
    </row>
    <row r="400" spans="1:24" ht="14.5" outlineLevel="1" x14ac:dyDescent="0.35">
      <c r="A400" s="137">
        <f t="shared" si="7"/>
        <v>20</v>
      </c>
      <c r="B400" s="580" t="s">
        <v>1165</v>
      </c>
      <c r="C400" s="139" t="s">
        <v>254</v>
      </c>
      <c r="D400" s="586" t="s">
        <v>255</v>
      </c>
      <c r="E400" s="487"/>
      <c r="F400" s="487"/>
      <c r="G400" s="737">
        <v>0</v>
      </c>
      <c r="H400" s="736">
        <v>24899</v>
      </c>
      <c r="I400" s="99"/>
      <c r="J400" s="485"/>
      <c r="O400" s="137"/>
      <c r="S400" s="171" t="s">
        <v>217</v>
      </c>
      <c r="T400" s="170" t="s">
        <v>254</v>
      </c>
      <c r="U400" s="170" t="s">
        <v>257</v>
      </c>
      <c r="V400" s="142">
        <v>3238</v>
      </c>
      <c r="W400" s="142">
        <v>4463</v>
      </c>
      <c r="X400" s="99"/>
    </row>
    <row r="401" spans="1:24" ht="14.5" outlineLevel="1" x14ac:dyDescent="0.35">
      <c r="A401" s="137">
        <f t="shared" si="7"/>
        <v>21</v>
      </c>
      <c r="B401" s="569" t="s">
        <v>1166</v>
      </c>
      <c r="C401" s="139" t="s">
        <v>254</v>
      </c>
      <c r="D401" s="541" t="s">
        <v>255</v>
      </c>
      <c r="E401" s="487"/>
      <c r="F401" s="487"/>
      <c r="G401" s="737">
        <v>0</v>
      </c>
      <c r="H401" s="736">
        <v>6730</v>
      </c>
      <c r="I401" s="99"/>
      <c r="J401" s="485"/>
      <c r="O401" s="137"/>
      <c r="S401" s="171" t="s">
        <v>218</v>
      </c>
      <c r="T401" s="170" t="s">
        <v>254</v>
      </c>
      <c r="U401" s="170" t="s">
        <v>257</v>
      </c>
      <c r="V401" s="142">
        <v>167252</v>
      </c>
      <c r="W401" s="142">
        <v>161821</v>
      </c>
      <c r="X401" s="99"/>
    </row>
    <row r="402" spans="1:24" ht="14.5" outlineLevel="1" x14ac:dyDescent="0.35">
      <c r="A402" s="137">
        <f t="shared" si="7"/>
        <v>22</v>
      </c>
      <c r="B402" s="569" t="s">
        <v>1172</v>
      </c>
      <c r="C402" s="139" t="s">
        <v>254</v>
      </c>
      <c r="D402" s="541" t="s">
        <v>255</v>
      </c>
      <c r="E402" s="487"/>
      <c r="F402" s="487"/>
      <c r="G402" s="737">
        <v>0</v>
      </c>
      <c r="H402" s="736">
        <v>468</v>
      </c>
      <c r="I402" s="99"/>
      <c r="J402" s="485"/>
      <c r="O402" s="137"/>
      <c r="S402" s="171" t="s">
        <v>219</v>
      </c>
      <c r="T402" s="170" t="s">
        <v>256</v>
      </c>
      <c r="U402" s="170" t="s">
        <v>257</v>
      </c>
      <c r="V402" s="142">
        <v>402239</v>
      </c>
      <c r="W402" s="142">
        <v>433195</v>
      </c>
      <c r="X402" s="99"/>
    </row>
    <row r="403" spans="1:24" ht="14.5" outlineLevel="1" x14ac:dyDescent="0.35">
      <c r="A403" s="137">
        <f t="shared" si="7"/>
        <v>23</v>
      </c>
      <c r="B403" s="580" t="s">
        <v>1171</v>
      </c>
      <c r="C403" s="139" t="s">
        <v>254</v>
      </c>
      <c r="D403" s="541" t="s">
        <v>255</v>
      </c>
      <c r="E403" s="487"/>
      <c r="F403" s="487"/>
      <c r="G403" s="737">
        <v>0</v>
      </c>
      <c r="H403" s="736">
        <v>48</v>
      </c>
      <c r="I403" s="99"/>
      <c r="J403" s="485"/>
      <c r="O403" s="137"/>
      <c r="S403" s="171" t="s">
        <v>220</v>
      </c>
      <c r="T403" s="170" t="s">
        <v>256</v>
      </c>
      <c r="U403" s="170" t="s">
        <v>257</v>
      </c>
      <c r="V403" s="142">
        <v>263321</v>
      </c>
      <c r="W403" s="142">
        <v>253933</v>
      </c>
      <c r="X403" s="99"/>
    </row>
    <row r="404" spans="1:24" ht="14.5" outlineLevel="1" x14ac:dyDescent="0.35">
      <c r="A404" s="137">
        <f t="shared" si="7"/>
        <v>24</v>
      </c>
      <c r="B404" s="569" t="s">
        <v>1167</v>
      </c>
      <c r="C404" s="139" t="s">
        <v>254</v>
      </c>
      <c r="D404" s="541" t="s">
        <v>255</v>
      </c>
      <c r="E404" s="488"/>
      <c r="F404" s="488"/>
      <c r="G404" s="736">
        <v>0</v>
      </c>
      <c r="H404" s="736">
        <v>13184</v>
      </c>
      <c r="I404" s="99"/>
      <c r="J404" s="485"/>
      <c r="O404" s="137"/>
      <c r="S404" s="171" t="s">
        <v>221</v>
      </c>
      <c r="T404" s="170" t="s">
        <v>254</v>
      </c>
      <c r="U404" s="170" t="s">
        <v>257</v>
      </c>
      <c r="V404" s="142">
        <v>73850</v>
      </c>
      <c r="W404" s="142">
        <v>70699</v>
      </c>
      <c r="X404" s="99"/>
    </row>
    <row r="405" spans="1:24" ht="14.5" outlineLevel="1" x14ac:dyDescent="0.35">
      <c r="A405" s="137">
        <f t="shared" si="7"/>
        <v>25</v>
      </c>
      <c r="B405" s="581" t="s">
        <v>1168</v>
      </c>
      <c r="C405" s="139" t="s">
        <v>254</v>
      </c>
      <c r="D405" s="541" t="s">
        <v>255</v>
      </c>
      <c r="E405" s="488"/>
      <c r="F405" s="488"/>
      <c r="G405" s="736">
        <v>0</v>
      </c>
      <c r="H405" s="736">
        <v>2870</v>
      </c>
      <c r="I405" s="99"/>
      <c r="J405" s="485"/>
      <c r="O405" s="137"/>
      <c r="S405" s="171" t="s">
        <v>239</v>
      </c>
      <c r="T405" s="170" t="s">
        <v>256</v>
      </c>
      <c r="U405" s="170" t="s">
        <v>176</v>
      </c>
      <c r="V405" s="142">
        <v>573991</v>
      </c>
      <c r="W405" s="142">
        <v>566960</v>
      </c>
      <c r="X405" s="99"/>
    </row>
    <row r="406" spans="1:24" ht="14.5" outlineLevel="1" x14ac:dyDescent="0.35">
      <c r="A406" s="137">
        <f t="shared" si="7"/>
        <v>26</v>
      </c>
      <c r="B406" s="571" t="s">
        <v>1020</v>
      </c>
      <c r="C406" s="139" t="s">
        <v>254</v>
      </c>
      <c r="D406" s="139" t="s">
        <v>257</v>
      </c>
      <c r="E406" s="487"/>
      <c r="F406" s="487"/>
      <c r="G406" s="737">
        <v>5916</v>
      </c>
      <c r="H406" s="736">
        <v>4406</v>
      </c>
      <c r="I406" s="99"/>
      <c r="J406" s="485"/>
      <c r="O406" s="137"/>
      <c r="S406" s="171" t="s">
        <v>238</v>
      </c>
      <c r="T406" s="170" t="s">
        <v>254</v>
      </c>
      <c r="U406" s="170" t="s">
        <v>176</v>
      </c>
      <c r="V406" s="142">
        <v>1610660</v>
      </c>
      <c r="W406" s="142">
        <v>1493788</v>
      </c>
      <c r="X406" s="99"/>
    </row>
    <row r="407" spans="1:24" ht="14.5" outlineLevel="1" x14ac:dyDescent="0.35">
      <c r="A407" s="137">
        <f t="shared" si="7"/>
        <v>27</v>
      </c>
      <c r="B407" s="569" t="s">
        <v>1151</v>
      </c>
      <c r="C407" s="139" t="s">
        <v>254</v>
      </c>
      <c r="D407" s="139" t="s">
        <v>257</v>
      </c>
      <c r="E407" s="487"/>
      <c r="F407" s="487"/>
      <c r="G407" s="737">
        <v>0</v>
      </c>
      <c r="H407" s="736">
        <v>38090</v>
      </c>
      <c r="I407" s="99"/>
      <c r="J407" s="485"/>
      <c r="O407" s="137"/>
      <c r="S407" s="171" t="s">
        <v>241</v>
      </c>
      <c r="T407" s="170" t="s">
        <v>256</v>
      </c>
      <c r="U407" s="170" t="s">
        <v>176</v>
      </c>
      <c r="V407" s="142" t="s">
        <v>431</v>
      </c>
      <c r="W407" s="142" t="s">
        <v>431</v>
      </c>
      <c r="X407" s="99"/>
    </row>
    <row r="408" spans="1:24" ht="14.5" outlineLevel="1" x14ac:dyDescent="0.35">
      <c r="A408" s="137">
        <f t="shared" si="7"/>
        <v>28</v>
      </c>
      <c r="B408" s="578" t="s">
        <v>212</v>
      </c>
      <c r="C408" s="139" t="s">
        <v>254</v>
      </c>
      <c r="D408" s="139" t="s">
        <v>257</v>
      </c>
      <c r="E408" s="487"/>
      <c r="F408" s="487"/>
      <c r="G408" s="737">
        <v>88436</v>
      </c>
      <c r="H408" s="736">
        <v>93054</v>
      </c>
      <c r="I408" s="99"/>
      <c r="J408" s="485"/>
      <c r="O408" s="137"/>
      <c r="S408" s="171" t="s">
        <v>222</v>
      </c>
      <c r="T408" s="170" t="s">
        <v>256</v>
      </c>
      <c r="U408" s="170" t="s">
        <v>257</v>
      </c>
      <c r="V408" s="142">
        <v>95723</v>
      </c>
      <c r="W408" s="142">
        <v>90963</v>
      </c>
      <c r="X408" s="99"/>
    </row>
    <row r="409" spans="1:24" ht="14.5" outlineLevel="1" x14ac:dyDescent="0.35">
      <c r="A409" s="137">
        <f t="shared" si="7"/>
        <v>29</v>
      </c>
      <c r="B409" s="162" t="s">
        <v>1152</v>
      </c>
      <c r="C409" s="139" t="s">
        <v>254</v>
      </c>
      <c r="D409" s="139" t="s">
        <v>257</v>
      </c>
      <c r="E409" s="487"/>
      <c r="F409" s="487"/>
      <c r="G409" s="737">
        <v>156011</v>
      </c>
      <c r="H409" s="736">
        <v>132057</v>
      </c>
      <c r="I409" s="99"/>
      <c r="J409" s="485"/>
      <c r="O409" s="137"/>
      <c r="S409" s="171" t="s">
        <v>223</v>
      </c>
      <c r="T409" s="170" t="s">
        <v>256</v>
      </c>
      <c r="U409" s="170" t="s">
        <v>257</v>
      </c>
      <c r="V409" s="142">
        <v>22837</v>
      </c>
      <c r="W409" s="142">
        <v>23331</v>
      </c>
      <c r="X409" s="99"/>
    </row>
    <row r="410" spans="1:24" ht="14.5" outlineLevel="1" x14ac:dyDescent="0.35">
      <c r="A410" s="137">
        <f t="shared" si="7"/>
        <v>30</v>
      </c>
      <c r="B410" s="585" t="s">
        <v>871</v>
      </c>
      <c r="C410" s="139" t="s">
        <v>254</v>
      </c>
      <c r="D410" s="139" t="s">
        <v>257</v>
      </c>
      <c r="E410" s="487"/>
      <c r="F410" s="487"/>
      <c r="G410" s="737">
        <v>6290369</v>
      </c>
      <c r="H410" s="736">
        <v>5318796</v>
      </c>
      <c r="I410" s="99"/>
      <c r="J410" s="485"/>
      <c r="O410" s="137"/>
      <c r="S410" s="171" t="s">
        <v>224</v>
      </c>
      <c r="T410" s="170" t="s">
        <v>256</v>
      </c>
      <c r="U410" s="170" t="s">
        <v>257</v>
      </c>
      <c r="V410" s="142">
        <v>17196</v>
      </c>
      <c r="W410" s="142">
        <v>19451</v>
      </c>
      <c r="X410" s="99"/>
    </row>
    <row r="411" spans="1:24" ht="14.5" x14ac:dyDescent="0.35">
      <c r="A411" s="137">
        <f t="shared" si="7"/>
        <v>31</v>
      </c>
      <c r="B411" s="138" t="s">
        <v>1017</v>
      </c>
      <c r="C411" s="139" t="s">
        <v>254</v>
      </c>
      <c r="D411" s="139" t="s">
        <v>257</v>
      </c>
      <c r="E411" s="487"/>
      <c r="F411" s="487"/>
      <c r="G411" s="737">
        <v>220717</v>
      </c>
      <c r="H411" s="736">
        <v>271993</v>
      </c>
      <c r="I411" s="99"/>
      <c r="J411" s="485"/>
      <c r="O411" s="137"/>
      <c r="S411" s="171" t="s">
        <v>209</v>
      </c>
      <c r="T411" s="170" t="s">
        <v>256</v>
      </c>
      <c r="U411" s="170" t="s">
        <v>255</v>
      </c>
      <c r="V411" s="142"/>
      <c r="W411" s="142"/>
      <c r="X411" s="99"/>
    </row>
    <row r="412" spans="1:24" ht="14.5" x14ac:dyDescent="0.35">
      <c r="A412" s="137">
        <f t="shared" si="7"/>
        <v>32</v>
      </c>
      <c r="B412" s="138" t="s">
        <v>1018</v>
      </c>
      <c r="C412" s="139" t="s">
        <v>254</v>
      </c>
      <c r="D412" s="139" t="s">
        <v>257</v>
      </c>
      <c r="E412" s="487"/>
      <c r="F412" s="487"/>
      <c r="G412" s="737">
        <v>248304</v>
      </c>
      <c r="H412" s="736">
        <v>205794</v>
      </c>
      <c r="I412" s="99"/>
      <c r="J412" s="485"/>
      <c r="O412" s="137"/>
      <c r="S412" s="171" t="s">
        <v>210</v>
      </c>
      <c r="T412" s="170" t="s">
        <v>256</v>
      </c>
      <c r="U412" s="170" t="s">
        <v>255</v>
      </c>
      <c r="V412" s="142"/>
      <c r="W412" s="142"/>
      <c r="X412" s="99"/>
    </row>
    <row r="413" spans="1:24" ht="14.5" x14ac:dyDescent="0.35">
      <c r="A413" s="137">
        <f t="shared" si="7"/>
        <v>33</v>
      </c>
      <c r="B413" s="579" t="s">
        <v>213</v>
      </c>
      <c r="C413" s="139" t="s">
        <v>254</v>
      </c>
      <c r="D413" s="139" t="s">
        <v>257</v>
      </c>
      <c r="E413" s="487"/>
      <c r="F413" s="487"/>
      <c r="G413" s="737">
        <v>689074</v>
      </c>
      <c r="H413" s="736">
        <v>554338</v>
      </c>
      <c r="I413" s="99"/>
      <c r="J413" s="485"/>
      <c r="O413" s="137"/>
      <c r="S413" s="171" t="s">
        <v>211</v>
      </c>
      <c r="T413" s="170" t="s">
        <v>256</v>
      </c>
      <c r="U413" s="170" t="s">
        <v>255</v>
      </c>
      <c r="V413" s="142"/>
      <c r="W413" s="142"/>
      <c r="X413" s="99"/>
    </row>
    <row r="414" spans="1:24" s="354" customFormat="1" ht="14.5" x14ac:dyDescent="0.35">
      <c r="A414" s="137">
        <f t="shared" si="7"/>
        <v>34</v>
      </c>
      <c r="B414" s="138" t="s">
        <v>1019</v>
      </c>
      <c r="C414" s="139" t="s">
        <v>254</v>
      </c>
      <c r="D414" s="139" t="s">
        <v>257</v>
      </c>
      <c r="E414" s="487"/>
      <c r="F414" s="487"/>
      <c r="G414" s="737">
        <v>4726</v>
      </c>
      <c r="H414" s="736">
        <v>0</v>
      </c>
      <c r="I414" s="99"/>
      <c r="J414" s="485"/>
      <c r="O414" s="137"/>
      <c r="S414" s="171"/>
      <c r="T414" s="368"/>
      <c r="U414" s="368"/>
      <c r="V414" s="99"/>
      <c r="W414" s="99"/>
      <c r="X414" s="99"/>
    </row>
    <row r="415" spans="1:24" s="354" customFormat="1" ht="14.5" x14ac:dyDescent="0.35">
      <c r="A415" s="137">
        <f t="shared" si="7"/>
        <v>35</v>
      </c>
      <c r="B415" s="162" t="s">
        <v>221</v>
      </c>
      <c r="C415" s="139" t="s">
        <v>254</v>
      </c>
      <c r="D415" s="139" t="s">
        <v>257</v>
      </c>
      <c r="E415" s="487"/>
      <c r="F415" s="487"/>
      <c r="G415" s="737">
        <v>72971</v>
      </c>
      <c r="H415" s="736">
        <v>66732</v>
      </c>
      <c r="I415" s="99"/>
      <c r="J415" s="485"/>
      <c r="O415" s="137"/>
      <c r="S415" s="171"/>
      <c r="T415" s="368"/>
      <c r="U415" s="368"/>
      <c r="V415" s="99"/>
      <c r="W415" s="99"/>
      <c r="X415" s="99"/>
    </row>
    <row r="416" spans="1:24" s="354" customFormat="1" ht="14.5" x14ac:dyDescent="0.35">
      <c r="A416" s="137">
        <f t="shared" si="7"/>
        <v>36</v>
      </c>
      <c r="B416" s="162" t="s">
        <v>215</v>
      </c>
      <c r="C416" s="139" t="s">
        <v>254</v>
      </c>
      <c r="D416" s="139" t="s">
        <v>257</v>
      </c>
      <c r="E416" s="487"/>
      <c r="F416" s="487"/>
      <c r="G416" s="737">
        <v>0</v>
      </c>
      <c r="H416" s="736">
        <v>0</v>
      </c>
      <c r="I416" s="99"/>
      <c r="J416" s="485"/>
      <c r="O416" s="137"/>
      <c r="S416" s="171"/>
      <c r="T416" s="368"/>
      <c r="U416" s="368"/>
      <c r="V416" s="99"/>
      <c r="W416" s="99"/>
      <c r="X416" s="99"/>
    </row>
    <row r="417" spans="1:24" s="354" customFormat="1" ht="14.5" x14ac:dyDescent="0.35">
      <c r="A417" s="137">
        <f t="shared" si="7"/>
        <v>37</v>
      </c>
      <c r="B417" s="579" t="s">
        <v>216</v>
      </c>
      <c r="C417" s="139" t="s">
        <v>256</v>
      </c>
      <c r="D417" s="583" t="s">
        <v>257</v>
      </c>
      <c r="E417" s="487"/>
      <c r="F417" s="487"/>
      <c r="G417" s="737">
        <v>584426</v>
      </c>
      <c r="H417" s="736">
        <v>476844</v>
      </c>
      <c r="I417" s="99"/>
      <c r="J417" s="485"/>
      <c r="O417" s="137"/>
      <c r="S417" s="171"/>
      <c r="T417" s="368"/>
      <c r="U417" s="368"/>
      <c r="V417" s="99"/>
      <c r="W417" s="99"/>
      <c r="X417" s="99"/>
    </row>
    <row r="418" spans="1:24" s="354" customFormat="1" ht="14.5" x14ac:dyDescent="0.35">
      <c r="A418" s="137">
        <f t="shared" si="7"/>
        <v>38</v>
      </c>
      <c r="B418" s="569" t="s">
        <v>1161</v>
      </c>
      <c r="C418" s="139" t="s">
        <v>254</v>
      </c>
      <c r="D418" s="541" t="s">
        <v>257</v>
      </c>
      <c r="E418" s="487"/>
      <c r="F418" s="487"/>
      <c r="G418" s="737">
        <v>0</v>
      </c>
      <c r="H418" s="736">
        <v>3443</v>
      </c>
      <c r="I418" s="99"/>
      <c r="J418" s="485"/>
      <c r="O418" s="137"/>
      <c r="S418" s="171"/>
      <c r="T418" s="368"/>
      <c r="U418" s="368"/>
      <c r="V418" s="99"/>
      <c r="W418" s="99"/>
      <c r="X418" s="99"/>
    </row>
    <row r="419" spans="1:24" s="354" customFormat="1" ht="14.5" x14ac:dyDescent="0.35">
      <c r="A419" s="137">
        <f t="shared" si="7"/>
        <v>39</v>
      </c>
      <c r="B419" s="569" t="s">
        <v>1160</v>
      </c>
      <c r="C419" s="139" t="s">
        <v>254</v>
      </c>
      <c r="D419" s="541" t="s">
        <v>257</v>
      </c>
      <c r="E419" s="487"/>
      <c r="F419" s="487"/>
      <c r="G419" s="737">
        <v>0</v>
      </c>
      <c r="H419" s="736">
        <v>34142</v>
      </c>
      <c r="I419" s="99"/>
      <c r="J419" s="485"/>
      <c r="O419" s="137"/>
      <c r="S419" s="171"/>
      <c r="T419" s="368"/>
      <c r="U419" s="368"/>
      <c r="V419" s="99"/>
      <c r="W419" s="99"/>
      <c r="X419" s="99"/>
    </row>
    <row r="420" spans="1:24" s="354" customFormat="1" ht="14.5" x14ac:dyDescent="0.35">
      <c r="A420" s="137">
        <f t="shared" si="7"/>
        <v>40</v>
      </c>
      <c r="B420" s="569" t="s">
        <v>1153</v>
      </c>
      <c r="C420" s="139" t="s">
        <v>254</v>
      </c>
      <c r="D420" s="541" t="s">
        <v>257</v>
      </c>
      <c r="E420" s="487"/>
      <c r="F420" s="487"/>
      <c r="G420" s="737">
        <v>0</v>
      </c>
      <c r="H420" s="736">
        <v>186285</v>
      </c>
      <c r="I420" s="99"/>
      <c r="J420" s="485"/>
      <c r="O420" s="137"/>
      <c r="S420" s="171"/>
      <c r="T420" s="368"/>
      <c r="U420" s="368"/>
      <c r="V420" s="99"/>
      <c r="W420" s="99"/>
      <c r="X420" s="99"/>
    </row>
    <row r="421" spans="1:24" s="354" customFormat="1" ht="14.5" x14ac:dyDescent="0.35">
      <c r="A421" s="137">
        <f t="shared" si="7"/>
        <v>41</v>
      </c>
      <c r="B421" s="569" t="s">
        <v>1154</v>
      </c>
      <c r="C421" s="139" t="s">
        <v>254</v>
      </c>
      <c r="D421" s="541" t="s">
        <v>257</v>
      </c>
      <c r="E421" s="487"/>
      <c r="F421" s="487"/>
      <c r="G421" s="737">
        <v>0</v>
      </c>
      <c r="H421" s="736">
        <v>125115</v>
      </c>
      <c r="I421" s="99"/>
      <c r="J421" s="485"/>
      <c r="O421" s="137"/>
      <c r="S421" s="171"/>
      <c r="T421" s="368"/>
      <c r="U421" s="368"/>
      <c r="V421" s="99"/>
      <c r="W421" s="99"/>
      <c r="X421" s="99"/>
    </row>
    <row r="422" spans="1:24" s="354" customFormat="1" ht="14.5" x14ac:dyDescent="0.35">
      <c r="A422" s="137">
        <f t="shared" si="7"/>
        <v>42</v>
      </c>
      <c r="B422" s="581" t="s">
        <v>1155</v>
      </c>
      <c r="C422" s="139" t="s">
        <v>254</v>
      </c>
      <c r="D422" s="541" t="s">
        <v>257</v>
      </c>
      <c r="E422" s="487"/>
      <c r="F422" s="487"/>
      <c r="G422" s="737">
        <v>0</v>
      </c>
      <c r="H422" s="736">
        <v>43699</v>
      </c>
      <c r="I422" s="99"/>
      <c r="J422" s="485"/>
      <c r="O422" s="137"/>
      <c r="S422" s="171"/>
      <c r="T422" s="368"/>
      <c r="U422" s="368"/>
      <c r="V422" s="99"/>
      <c r="W422" s="99"/>
      <c r="X422" s="99"/>
    </row>
    <row r="423" spans="1:24" s="354" customFormat="1" ht="14.5" x14ac:dyDescent="0.35">
      <c r="A423" s="137">
        <f t="shared" si="7"/>
        <v>43</v>
      </c>
      <c r="B423" s="569" t="s">
        <v>1163</v>
      </c>
      <c r="C423" s="139" t="s">
        <v>254</v>
      </c>
      <c r="D423" s="541" t="s">
        <v>257</v>
      </c>
      <c r="E423" s="487"/>
      <c r="F423" s="487"/>
      <c r="G423" s="737">
        <v>0</v>
      </c>
      <c r="H423" s="736">
        <v>813</v>
      </c>
      <c r="I423" s="99"/>
      <c r="J423" s="485"/>
      <c r="O423" s="137"/>
      <c r="S423" s="171"/>
      <c r="T423" s="368"/>
      <c r="U423" s="368"/>
      <c r="V423" s="99"/>
      <c r="W423" s="99"/>
      <c r="X423" s="99"/>
    </row>
    <row r="424" spans="1:24" s="354" customFormat="1" ht="14.5" x14ac:dyDescent="0.35">
      <c r="A424" s="137">
        <f t="shared" si="7"/>
        <v>44</v>
      </c>
      <c r="B424" s="569" t="s">
        <v>1162</v>
      </c>
      <c r="C424" s="139" t="s">
        <v>254</v>
      </c>
      <c r="D424" s="541" t="s">
        <v>257</v>
      </c>
      <c r="E424" s="487"/>
      <c r="F424" s="487"/>
      <c r="G424" s="737">
        <v>0</v>
      </c>
      <c r="H424" s="736">
        <v>2901</v>
      </c>
      <c r="I424" s="99"/>
      <c r="J424" s="485"/>
      <c r="O424" s="137"/>
      <c r="S424" s="171"/>
      <c r="T424" s="368"/>
      <c r="U424" s="368"/>
      <c r="V424" s="99"/>
      <c r="W424" s="99"/>
      <c r="X424" s="99"/>
    </row>
    <row r="425" spans="1:24" s="354" customFormat="1" ht="14.5" x14ac:dyDescent="0.35">
      <c r="A425" s="137">
        <f t="shared" si="7"/>
        <v>45</v>
      </c>
      <c r="B425" s="569" t="s">
        <v>1156</v>
      </c>
      <c r="C425" s="139" t="s">
        <v>254</v>
      </c>
      <c r="D425" s="541" t="s">
        <v>257</v>
      </c>
      <c r="E425" s="487"/>
      <c r="F425" s="487"/>
      <c r="G425" s="737">
        <v>0</v>
      </c>
      <c r="H425" s="736">
        <v>48215</v>
      </c>
      <c r="I425" s="99"/>
      <c r="J425" s="485"/>
      <c r="O425" s="137"/>
      <c r="S425" s="171"/>
      <c r="T425" s="368"/>
      <c r="U425" s="368"/>
      <c r="V425" s="99"/>
      <c r="W425" s="99"/>
      <c r="X425" s="99"/>
    </row>
    <row r="426" spans="1:24" s="354" customFormat="1" ht="14.5" x14ac:dyDescent="0.35">
      <c r="A426" s="137">
        <f t="shared" si="7"/>
        <v>46</v>
      </c>
      <c r="B426" s="569" t="s">
        <v>1157</v>
      </c>
      <c r="C426" s="139" t="s">
        <v>254</v>
      </c>
      <c r="D426" s="541" t="s">
        <v>257</v>
      </c>
      <c r="E426" s="487"/>
      <c r="F426" s="487"/>
      <c r="G426" s="737">
        <v>0</v>
      </c>
      <c r="H426" s="736">
        <v>12352</v>
      </c>
      <c r="I426" s="99"/>
      <c r="J426" s="485"/>
      <c r="O426" s="137"/>
      <c r="S426" s="171"/>
      <c r="T426" s="368"/>
      <c r="U426" s="368"/>
      <c r="V426" s="99"/>
      <c r="W426" s="99"/>
      <c r="X426" s="99"/>
    </row>
    <row r="427" spans="1:24" s="354" customFormat="1" ht="14.5" x14ac:dyDescent="0.35">
      <c r="A427" s="137">
        <f t="shared" si="7"/>
        <v>47</v>
      </c>
      <c r="B427" s="569" t="s">
        <v>1158</v>
      </c>
      <c r="C427" s="139" t="s">
        <v>254</v>
      </c>
      <c r="D427" s="541" t="s">
        <v>257</v>
      </c>
      <c r="E427" s="487"/>
      <c r="F427" s="487"/>
      <c r="G427" s="737">
        <v>0</v>
      </c>
      <c r="H427" s="736">
        <v>9904</v>
      </c>
      <c r="I427" s="99"/>
      <c r="J427" s="485"/>
      <c r="O427" s="137"/>
      <c r="S427" s="171"/>
      <c r="T427" s="368"/>
      <c r="U427" s="368"/>
      <c r="V427" s="99"/>
      <c r="W427" s="99"/>
      <c r="X427" s="99"/>
    </row>
    <row r="428" spans="1:24" s="354" customFormat="1" ht="14.5" x14ac:dyDescent="0.35">
      <c r="A428" s="137">
        <f t="shared" si="7"/>
        <v>48</v>
      </c>
      <c r="B428" s="581" t="s">
        <v>1159</v>
      </c>
      <c r="C428" s="139" t="s">
        <v>254</v>
      </c>
      <c r="D428" s="541" t="s">
        <v>257</v>
      </c>
      <c r="E428" s="487"/>
      <c r="F428" s="487"/>
      <c r="G428" s="737">
        <v>0</v>
      </c>
      <c r="H428" s="736">
        <v>4141</v>
      </c>
      <c r="I428" s="99"/>
      <c r="J428" s="485"/>
      <c r="O428" s="137"/>
      <c r="S428" s="171"/>
      <c r="T428" s="368"/>
      <c r="U428" s="368"/>
      <c r="V428" s="99"/>
      <c r="W428" s="99"/>
      <c r="X428" s="99"/>
    </row>
    <row r="429" spans="1:24" s="354" customFormat="1" ht="14.5" x14ac:dyDescent="0.35">
      <c r="A429" s="137">
        <f t="shared" si="7"/>
        <v>49</v>
      </c>
      <c r="B429" s="162" t="s">
        <v>219</v>
      </c>
      <c r="C429" s="139" t="s">
        <v>256</v>
      </c>
      <c r="D429" s="139" t="s">
        <v>257</v>
      </c>
      <c r="E429" s="487"/>
      <c r="F429" s="487"/>
      <c r="G429" s="737">
        <v>485054</v>
      </c>
      <c r="H429" s="736">
        <v>392348</v>
      </c>
      <c r="I429" s="99"/>
      <c r="J429" s="485"/>
      <c r="O429" s="137"/>
      <c r="S429" s="171"/>
      <c r="T429" s="368"/>
      <c r="U429" s="368"/>
      <c r="V429" s="99"/>
      <c r="W429" s="99"/>
      <c r="X429" s="99"/>
    </row>
    <row r="430" spans="1:24" s="354" customFormat="1" ht="14.5" x14ac:dyDescent="0.35">
      <c r="A430" s="137">
        <f t="shared" si="7"/>
        <v>50</v>
      </c>
      <c r="B430" s="571" t="s">
        <v>425</v>
      </c>
      <c r="C430" s="139" t="s">
        <v>256</v>
      </c>
      <c r="D430" s="139" t="s">
        <v>257</v>
      </c>
      <c r="E430" s="487"/>
      <c r="F430" s="487"/>
      <c r="G430" s="737">
        <v>234476</v>
      </c>
      <c r="H430" s="736">
        <v>162390</v>
      </c>
      <c r="I430" s="99"/>
      <c r="J430" s="485"/>
      <c r="O430" s="137"/>
      <c r="S430" s="171"/>
      <c r="T430" s="368"/>
      <c r="U430" s="368"/>
      <c r="V430" s="99"/>
      <c r="W430" s="99"/>
      <c r="X430" s="99"/>
    </row>
    <row r="431" spans="1:24" s="354" customFormat="1" ht="14.5" x14ac:dyDescent="0.35">
      <c r="A431" s="137">
        <f t="shared" si="7"/>
        <v>51</v>
      </c>
      <c r="B431" s="162" t="s">
        <v>239</v>
      </c>
      <c r="C431" s="139" t="s">
        <v>256</v>
      </c>
      <c r="D431" s="139" t="s">
        <v>176</v>
      </c>
      <c r="E431" s="487"/>
      <c r="F431" s="487"/>
      <c r="G431" s="737">
        <v>601807</v>
      </c>
      <c r="H431" s="736">
        <v>1377106</v>
      </c>
      <c r="I431" s="99"/>
      <c r="J431" s="485"/>
      <c r="O431" s="137"/>
      <c r="S431" s="171"/>
      <c r="T431" s="368"/>
      <c r="U431" s="368"/>
      <c r="V431" s="99"/>
      <c r="W431" s="99"/>
      <c r="X431" s="99"/>
    </row>
    <row r="432" spans="1:24" s="354" customFormat="1" ht="14.5" x14ac:dyDescent="0.35">
      <c r="A432" s="137">
        <f t="shared" si="7"/>
        <v>52</v>
      </c>
      <c r="B432" s="162" t="s">
        <v>238</v>
      </c>
      <c r="C432" s="139" t="s">
        <v>254</v>
      </c>
      <c r="D432" s="139" t="s">
        <v>176</v>
      </c>
      <c r="E432" s="487"/>
      <c r="F432" s="487"/>
      <c r="G432" s="737">
        <v>1230626</v>
      </c>
      <c r="H432" s="736">
        <v>1088827</v>
      </c>
      <c r="I432" s="99"/>
      <c r="J432" s="485"/>
      <c r="O432" s="137"/>
      <c r="S432" s="171"/>
      <c r="T432" s="368"/>
      <c r="U432" s="368"/>
      <c r="V432" s="99"/>
      <c r="W432" s="99"/>
      <c r="X432" s="99"/>
    </row>
    <row r="433" spans="1:26" s="354" customFormat="1" ht="14.5" x14ac:dyDescent="0.35">
      <c r="A433" s="137">
        <f t="shared" si="7"/>
        <v>53</v>
      </c>
      <c r="B433" s="582" t="s">
        <v>241</v>
      </c>
      <c r="C433" s="139" t="s">
        <v>256</v>
      </c>
      <c r="D433" s="573">
        <f>J82</f>
        <v>0</v>
      </c>
      <c r="E433" s="574"/>
      <c r="F433" s="574"/>
      <c r="G433" s="738">
        <v>0</v>
      </c>
      <c r="H433" s="736">
        <v>0</v>
      </c>
      <c r="I433" s="99"/>
      <c r="J433" s="485"/>
      <c r="O433" s="137"/>
      <c r="S433" s="171"/>
      <c r="T433" s="368"/>
      <c r="U433" s="368"/>
      <c r="V433" s="99"/>
      <c r="W433" s="99"/>
      <c r="X433" s="99"/>
    </row>
    <row r="434" spans="1:26" s="354" customFormat="1" ht="14.5" x14ac:dyDescent="0.35">
      <c r="A434" s="137">
        <f t="shared" si="7"/>
        <v>54</v>
      </c>
      <c r="B434" s="579" t="s">
        <v>222</v>
      </c>
      <c r="C434" s="139" t="s">
        <v>256</v>
      </c>
      <c r="D434" s="139" t="s">
        <v>257</v>
      </c>
      <c r="E434" s="487"/>
      <c r="F434" s="487"/>
      <c r="G434" s="737">
        <v>77166</v>
      </c>
      <c r="H434" s="736">
        <v>57900</v>
      </c>
      <c r="I434" s="99"/>
      <c r="J434" s="485"/>
      <c r="O434" s="137"/>
      <c r="S434" s="171"/>
      <c r="T434" s="368"/>
      <c r="U434" s="368"/>
      <c r="V434" s="99"/>
      <c r="W434" s="99"/>
      <c r="X434" s="99"/>
    </row>
    <row r="435" spans="1:26" s="354" customFormat="1" ht="14.5" x14ac:dyDescent="0.35">
      <c r="A435" s="137">
        <f t="shared" si="7"/>
        <v>55</v>
      </c>
      <c r="B435" s="162" t="s">
        <v>223</v>
      </c>
      <c r="C435" s="139" t="s">
        <v>256</v>
      </c>
      <c r="D435" s="139" t="s">
        <v>257</v>
      </c>
      <c r="E435" s="487"/>
      <c r="F435" s="487"/>
      <c r="G435" s="737">
        <v>77327</v>
      </c>
      <c r="H435" s="736">
        <v>17190</v>
      </c>
      <c r="I435" s="99"/>
      <c r="J435" s="485"/>
      <c r="O435" s="137"/>
      <c r="S435" s="171"/>
      <c r="T435" s="368"/>
      <c r="U435" s="368"/>
      <c r="V435" s="99"/>
      <c r="W435" s="99"/>
      <c r="X435" s="99"/>
    </row>
    <row r="436" spans="1:26" s="354" customFormat="1" ht="14.5" x14ac:dyDescent="0.35">
      <c r="A436" s="137">
        <f t="shared" si="7"/>
        <v>56</v>
      </c>
      <c r="B436" s="162" t="s">
        <v>224</v>
      </c>
      <c r="C436" s="139" t="s">
        <v>256</v>
      </c>
      <c r="D436" s="139" t="s">
        <v>257</v>
      </c>
      <c r="E436" s="487"/>
      <c r="F436" s="487"/>
      <c r="G436" s="737">
        <v>82652</v>
      </c>
      <c r="H436" s="736">
        <v>14439</v>
      </c>
      <c r="I436" s="99"/>
      <c r="J436" s="485"/>
      <c r="O436" s="137"/>
      <c r="S436" s="171"/>
      <c r="T436" s="368"/>
      <c r="U436" s="368"/>
      <c r="V436" s="99"/>
      <c r="W436" s="99"/>
      <c r="X436" s="99"/>
    </row>
    <row r="437" spans="1:26" s="354" customFormat="1" ht="14.5" x14ac:dyDescent="0.35">
      <c r="A437" s="137">
        <f t="shared" si="7"/>
        <v>57</v>
      </c>
      <c r="B437" s="162" t="s">
        <v>1044</v>
      </c>
      <c r="C437" s="139" t="s">
        <v>256</v>
      </c>
      <c r="D437" s="140" t="s">
        <v>255</v>
      </c>
      <c r="E437" s="487"/>
      <c r="F437" s="487"/>
      <c r="G437" s="737">
        <v>2583</v>
      </c>
      <c r="H437" s="736">
        <v>62853</v>
      </c>
      <c r="I437" s="99"/>
      <c r="J437" s="485"/>
      <c r="O437" s="137"/>
      <c r="S437" s="171"/>
      <c r="T437" s="368"/>
      <c r="U437" s="368"/>
      <c r="V437" s="99"/>
      <c r="W437" s="99"/>
      <c r="X437" s="99"/>
    </row>
    <row r="438" spans="1:26" s="354" customFormat="1" ht="14.5" x14ac:dyDescent="0.35">
      <c r="A438" s="137">
        <f t="shared" si="7"/>
        <v>58</v>
      </c>
      <c r="B438" s="162" t="s">
        <v>1045</v>
      </c>
      <c r="C438" s="139" t="s">
        <v>256</v>
      </c>
      <c r="D438" s="140" t="s">
        <v>255</v>
      </c>
      <c r="E438" s="487"/>
      <c r="F438" s="487"/>
      <c r="G438" s="737">
        <v>2716</v>
      </c>
      <c r="H438" s="736">
        <v>65503</v>
      </c>
      <c r="I438" s="99"/>
      <c r="J438" s="485"/>
      <c r="O438" s="137"/>
      <c r="S438" s="171"/>
      <c r="T438" s="368"/>
      <c r="U438" s="368"/>
      <c r="V438" s="99"/>
      <c r="W438" s="99"/>
      <c r="X438" s="99"/>
    </row>
    <row r="439" spans="1:26" s="354" customFormat="1" ht="14.5" x14ac:dyDescent="0.35">
      <c r="A439" s="137">
        <f t="shared" si="7"/>
        <v>59</v>
      </c>
      <c r="B439" s="162" t="s">
        <v>1046</v>
      </c>
      <c r="C439" s="139" t="s">
        <v>256</v>
      </c>
      <c r="D439" s="140" t="s">
        <v>255</v>
      </c>
      <c r="E439" s="487"/>
      <c r="F439" s="487"/>
      <c r="G439" s="737">
        <v>2401</v>
      </c>
      <c r="H439" s="736">
        <v>45325</v>
      </c>
      <c r="I439" s="99"/>
      <c r="J439" s="485"/>
      <c r="O439" s="137"/>
      <c r="S439" s="171"/>
      <c r="T439" s="368"/>
      <c r="U439" s="368"/>
      <c r="V439" s="99"/>
      <c r="W439" s="99"/>
      <c r="X439" s="99"/>
    </row>
    <row r="440" spans="1:26" s="354" customFormat="1" ht="14.5" x14ac:dyDescent="0.35">
      <c r="A440" s="137">
        <f t="shared" si="7"/>
        <v>60</v>
      </c>
      <c r="B440" s="162" t="s">
        <v>1141</v>
      </c>
      <c r="C440" s="139" t="s">
        <v>256</v>
      </c>
      <c r="D440" s="140" t="s">
        <v>255</v>
      </c>
      <c r="E440" s="487"/>
      <c r="F440" s="487"/>
      <c r="G440" s="737">
        <v>877</v>
      </c>
      <c r="H440" s="736">
        <v>16794</v>
      </c>
      <c r="I440" s="99"/>
      <c r="J440" s="485"/>
      <c r="O440" s="137"/>
      <c r="S440" s="171"/>
      <c r="T440" s="368"/>
      <c r="U440" s="368"/>
      <c r="V440" s="99"/>
      <c r="W440" s="99"/>
      <c r="X440" s="99"/>
    </row>
    <row r="441" spans="1:26" ht="14.5" x14ac:dyDescent="0.35">
      <c r="A441" s="137">
        <f t="shared" si="7"/>
        <v>61</v>
      </c>
      <c r="B441" s="162" t="s">
        <v>1142</v>
      </c>
      <c r="C441" s="139" t="s">
        <v>256</v>
      </c>
      <c r="D441" s="140" t="s">
        <v>255</v>
      </c>
      <c r="E441" s="487"/>
      <c r="F441" s="487"/>
      <c r="G441" s="737">
        <v>926</v>
      </c>
      <c r="H441" s="736">
        <v>9801</v>
      </c>
      <c r="I441" s="99"/>
      <c r="J441" s="485"/>
      <c r="O441" s="128"/>
      <c r="S441" s="128"/>
      <c r="T441" s="128"/>
      <c r="U441" s="128"/>
      <c r="V441" s="128"/>
      <c r="W441" s="128"/>
      <c r="X441" s="128"/>
      <c r="Y441" s="128"/>
    </row>
    <row r="442" spans="1:26" ht="14.5" x14ac:dyDescent="0.35">
      <c r="A442" s="137">
        <f t="shared" si="7"/>
        <v>62</v>
      </c>
      <c r="B442" s="162" t="s">
        <v>1143</v>
      </c>
      <c r="C442" s="139" t="s">
        <v>256</v>
      </c>
      <c r="D442" s="140" t="s">
        <v>255</v>
      </c>
      <c r="E442" s="487"/>
      <c r="F442" s="487"/>
      <c r="G442" s="737">
        <v>1159</v>
      </c>
      <c r="H442" s="736">
        <v>6890</v>
      </c>
      <c r="I442" s="99"/>
      <c r="J442" s="485"/>
      <c r="O442" s="128"/>
      <c r="S442" s="128" t="s">
        <v>423</v>
      </c>
      <c r="T442" s="128"/>
      <c r="U442" s="128"/>
      <c r="V442" s="128"/>
      <c r="W442" s="128"/>
      <c r="X442" s="128"/>
      <c r="Y442" s="128"/>
    </row>
    <row r="443" spans="1:26" x14ac:dyDescent="0.25">
      <c r="A443" s="128"/>
      <c r="B443" s="131"/>
      <c r="C443" s="128"/>
      <c r="D443" s="128"/>
      <c r="E443" s="128"/>
      <c r="F443" s="128"/>
      <c r="G443" s="383"/>
      <c r="I443" s="374"/>
      <c r="O443" s="128"/>
      <c r="S443" s="131" t="s">
        <v>313</v>
      </c>
      <c r="T443" s="128"/>
      <c r="U443" s="128"/>
      <c r="V443" s="128"/>
      <c r="W443" s="128"/>
      <c r="X443" s="128"/>
      <c r="Y443" s="128"/>
    </row>
    <row r="444" spans="1:26" x14ac:dyDescent="0.25">
      <c r="A444" s="128"/>
      <c r="B444" s="128"/>
      <c r="C444" s="128"/>
      <c r="D444" s="128"/>
      <c r="E444" s="128"/>
      <c r="F444" s="128"/>
      <c r="G444" s="386"/>
      <c r="H444" s="386"/>
      <c r="I444" s="128"/>
      <c r="O444" s="128"/>
      <c r="S444" s="128"/>
      <c r="T444" s="128"/>
      <c r="U444" s="128"/>
      <c r="V444" s="128"/>
      <c r="W444" s="128"/>
      <c r="X444" s="128"/>
      <c r="Y444" s="128"/>
    </row>
    <row r="445" spans="1:26" ht="15.5" x14ac:dyDescent="0.25">
      <c r="A445" s="128"/>
      <c r="B445" s="38" t="s">
        <v>432</v>
      </c>
      <c r="C445" s="128"/>
      <c r="D445" s="128"/>
      <c r="E445" s="128"/>
      <c r="F445" s="128"/>
      <c r="G445" s="128"/>
      <c r="I445" s="128"/>
      <c r="O445" s="128"/>
      <c r="S445" s="38" t="s">
        <v>433</v>
      </c>
      <c r="T445" s="128"/>
      <c r="U445" s="128"/>
      <c r="V445" s="128"/>
      <c r="W445" s="128"/>
      <c r="X445" s="128"/>
      <c r="Y445" s="128"/>
      <c r="Z445" s="128"/>
    </row>
    <row r="446" spans="1:26" ht="12" x14ac:dyDescent="0.25">
      <c r="A446" s="128"/>
      <c r="B446" s="130" t="s">
        <v>316</v>
      </c>
      <c r="F446" s="128"/>
      <c r="G446" s="128"/>
      <c r="H446" s="387"/>
      <c r="I446" s="128"/>
      <c r="O446" s="128"/>
      <c r="S446" s="130" t="s">
        <v>316</v>
      </c>
      <c r="W446" s="128"/>
      <c r="X446" s="128"/>
      <c r="Y446" s="128"/>
      <c r="Z446" s="128"/>
    </row>
    <row r="447" spans="1:26" ht="12" x14ac:dyDescent="0.25">
      <c r="A447" s="128"/>
      <c r="B447" s="130" t="s">
        <v>434</v>
      </c>
      <c r="F447" s="128"/>
      <c r="G447" s="128"/>
      <c r="I447" s="128"/>
      <c r="O447" s="128"/>
      <c r="S447" s="130" t="s">
        <v>434</v>
      </c>
      <c r="W447" s="128"/>
      <c r="X447" s="128"/>
      <c r="Y447" s="128"/>
      <c r="Z447" s="128"/>
    </row>
    <row r="448" spans="1:26" ht="12" x14ac:dyDescent="0.25">
      <c r="A448" s="128"/>
      <c r="B448" s="147" t="s">
        <v>435</v>
      </c>
      <c r="F448" s="128"/>
      <c r="G448" s="128"/>
      <c r="I448" s="128"/>
      <c r="O448" s="128"/>
      <c r="S448" s="147" t="s">
        <v>435</v>
      </c>
      <c r="W448" s="128"/>
      <c r="X448" s="128"/>
      <c r="Y448" s="128"/>
      <c r="Z448" s="128"/>
    </row>
    <row r="449" spans="1:26" ht="12" x14ac:dyDescent="0.25">
      <c r="A449" s="128"/>
      <c r="B449" s="147"/>
      <c r="C449" s="131"/>
      <c r="D449" s="131"/>
      <c r="F449" s="128"/>
      <c r="G449" s="128"/>
      <c r="I449" s="128"/>
      <c r="O449" s="128"/>
      <c r="S449" s="128"/>
      <c r="T449" s="128"/>
      <c r="U449" s="128"/>
      <c r="V449" s="128"/>
      <c r="W449" s="128"/>
      <c r="X449" s="128"/>
      <c r="Y449" s="128"/>
      <c r="Z449" s="128"/>
    </row>
    <row r="450" spans="1:26" x14ac:dyDescent="0.25">
      <c r="A450" s="128"/>
      <c r="B450" s="2" t="s">
        <v>270</v>
      </c>
      <c r="C450" s="2" t="s">
        <v>271</v>
      </c>
      <c r="D450" s="2" t="s">
        <v>272</v>
      </c>
      <c r="E450" s="159">
        <v>2017</v>
      </c>
      <c r="F450" s="159">
        <v>2018</v>
      </c>
      <c r="G450" s="363">
        <v>2019</v>
      </c>
      <c r="H450" s="413">
        <v>2020</v>
      </c>
      <c r="I450" s="2" t="s">
        <v>276</v>
      </c>
      <c r="O450" s="128"/>
      <c r="S450" s="2" t="s">
        <v>270</v>
      </c>
      <c r="T450" s="2" t="s">
        <v>271</v>
      </c>
      <c r="U450" s="2" t="s">
        <v>272</v>
      </c>
      <c r="V450" s="159">
        <v>2017</v>
      </c>
      <c r="W450" s="159">
        <v>2018</v>
      </c>
      <c r="X450" s="2" t="s">
        <v>276</v>
      </c>
    </row>
    <row r="451" spans="1:26" ht="14.5" x14ac:dyDescent="0.35">
      <c r="A451" s="137">
        <v>1</v>
      </c>
      <c r="B451" s="138" t="s">
        <v>320</v>
      </c>
      <c r="C451" s="139" t="s">
        <v>254</v>
      </c>
      <c r="D451" s="139" t="s">
        <v>176</v>
      </c>
      <c r="E451" s="99"/>
      <c r="F451" s="99"/>
      <c r="G451" s="739" t="s">
        <v>431</v>
      </c>
      <c r="H451" s="739">
        <v>110</v>
      </c>
      <c r="I451" s="99"/>
      <c r="K451" s="354"/>
      <c r="O451" s="137"/>
      <c r="S451" s="138" t="s">
        <v>320</v>
      </c>
      <c r="T451" s="139" t="s">
        <v>254</v>
      </c>
      <c r="U451" s="139" t="s">
        <v>176</v>
      </c>
      <c r="V451" s="142"/>
      <c r="W451" s="142"/>
      <c r="X451" s="142"/>
    </row>
    <row r="452" spans="1:26" ht="14.5" x14ac:dyDescent="0.35">
      <c r="A452" s="137">
        <f t="shared" ref="A452:A478" si="8">1+A451</f>
        <v>2</v>
      </c>
      <c r="B452" s="138" t="s">
        <v>321</v>
      </c>
      <c r="C452" s="139" t="s">
        <v>254</v>
      </c>
      <c r="D452" s="139" t="s">
        <v>176</v>
      </c>
      <c r="E452" s="99"/>
      <c r="F452" s="99"/>
      <c r="G452" s="737">
        <v>1649</v>
      </c>
      <c r="H452" s="739">
        <v>1429</v>
      </c>
      <c r="I452" s="99"/>
      <c r="J452" s="354"/>
      <c r="K452" s="354"/>
      <c r="O452" s="137"/>
      <c r="S452" s="138" t="s">
        <v>321</v>
      </c>
      <c r="T452" s="139" t="s">
        <v>254</v>
      </c>
      <c r="U452" s="139" t="s">
        <v>176</v>
      </c>
      <c r="V452" s="142"/>
      <c r="W452" s="142"/>
      <c r="X452" s="142"/>
    </row>
    <row r="453" spans="1:26" ht="14.5" x14ac:dyDescent="0.35">
      <c r="A453" s="137">
        <f t="shared" si="8"/>
        <v>3</v>
      </c>
      <c r="B453" s="138" t="s">
        <v>322</v>
      </c>
      <c r="C453" s="139" t="s">
        <v>254</v>
      </c>
      <c r="D453" s="139" t="s">
        <v>176</v>
      </c>
      <c r="E453" s="99"/>
      <c r="F453" s="99"/>
      <c r="G453" s="737" t="s">
        <v>431</v>
      </c>
      <c r="H453" s="739">
        <v>1794</v>
      </c>
      <c r="I453" s="99"/>
      <c r="J453" s="354"/>
      <c r="K453" s="354"/>
      <c r="O453" s="137"/>
      <c r="S453" s="138" t="s">
        <v>322</v>
      </c>
      <c r="T453" s="139" t="s">
        <v>254</v>
      </c>
      <c r="U453" s="139" t="s">
        <v>176</v>
      </c>
      <c r="V453" s="142"/>
      <c r="W453" s="142"/>
      <c r="X453" s="142"/>
    </row>
    <row r="454" spans="1:26" ht="14.5" x14ac:dyDescent="0.35">
      <c r="A454" s="137">
        <f t="shared" si="8"/>
        <v>4</v>
      </c>
      <c r="B454" s="138" t="s">
        <v>323</v>
      </c>
      <c r="C454" s="139" t="s">
        <v>281</v>
      </c>
      <c r="D454" s="139" t="s">
        <v>176</v>
      </c>
      <c r="E454" s="99"/>
      <c r="F454" s="99"/>
      <c r="G454" s="737" t="s">
        <v>431</v>
      </c>
      <c r="H454" s="739" t="s">
        <v>431</v>
      </c>
      <c r="I454" s="99"/>
      <c r="J454" s="354"/>
      <c r="K454" s="354"/>
      <c r="O454" s="137"/>
      <c r="S454" s="138" t="s">
        <v>323</v>
      </c>
      <c r="T454" s="139" t="s">
        <v>281</v>
      </c>
      <c r="U454" s="139" t="s">
        <v>176</v>
      </c>
      <c r="V454" s="142"/>
      <c r="W454" s="142"/>
      <c r="X454" s="142"/>
    </row>
    <row r="455" spans="1:26" ht="14.5" outlineLevel="1" x14ac:dyDescent="0.35">
      <c r="A455" s="137">
        <f t="shared" si="8"/>
        <v>5</v>
      </c>
      <c r="B455" s="138" t="s">
        <v>334</v>
      </c>
      <c r="C455" s="139" t="s">
        <v>281</v>
      </c>
      <c r="D455" s="139" t="s">
        <v>176</v>
      </c>
      <c r="E455" s="99"/>
      <c r="F455" s="99"/>
      <c r="G455" s="737">
        <v>651</v>
      </c>
      <c r="H455" s="739">
        <v>513</v>
      </c>
      <c r="I455" s="354"/>
      <c r="J455" s="354"/>
      <c r="K455" s="354"/>
      <c r="O455" s="137"/>
      <c r="S455" s="138" t="s">
        <v>334</v>
      </c>
      <c r="T455" s="139" t="s">
        <v>254</v>
      </c>
      <c r="U455" s="139" t="s">
        <v>176</v>
      </c>
      <c r="V455" s="172"/>
      <c r="W455" s="172"/>
      <c r="X455" s="99"/>
    </row>
    <row r="456" spans="1:26" ht="14.5" outlineLevel="1" x14ac:dyDescent="0.35">
      <c r="A456" s="137">
        <f t="shared" si="8"/>
        <v>6</v>
      </c>
      <c r="B456" s="138" t="s">
        <v>335</v>
      </c>
      <c r="C456" s="139" t="s">
        <v>254</v>
      </c>
      <c r="D456" s="139" t="s">
        <v>176</v>
      </c>
      <c r="E456" s="99"/>
      <c r="F456" s="99"/>
      <c r="G456" s="737">
        <v>52</v>
      </c>
      <c r="H456" s="739">
        <v>38</v>
      </c>
      <c r="I456" s="354"/>
      <c r="J456" s="354"/>
      <c r="K456" s="354"/>
      <c r="O456" s="137"/>
      <c r="S456" s="138" t="s">
        <v>335</v>
      </c>
      <c r="T456" s="139" t="s">
        <v>254</v>
      </c>
      <c r="U456" s="139" t="s">
        <v>176</v>
      </c>
      <c r="V456" s="172"/>
      <c r="W456" s="172"/>
      <c r="X456" s="99"/>
    </row>
    <row r="457" spans="1:26" ht="14.5" outlineLevel="1" x14ac:dyDescent="0.35">
      <c r="A457" s="137">
        <f t="shared" si="8"/>
        <v>7</v>
      </c>
      <c r="B457" s="138" t="s">
        <v>336</v>
      </c>
      <c r="C457" s="139" t="s">
        <v>254</v>
      </c>
      <c r="D457" s="139" t="s">
        <v>176</v>
      </c>
      <c r="E457" s="99"/>
      <c r="F457" s="99"/>
      <c r="G457" s="737">
        <v>60</v>
      </c>
      <c r="H457" s="739">
        <v>47</v>
      </c>
      <c r="I457" s="354"/>
      <c r="J457" s="354"/>
      <c r="K457" s="354"/>
      <c r="O457" s="137"/>
      <c r="S457" s="138" t="s">
        <v>336</v>
      </c>
      <c r="T457" s="139" t="s">
        <v>254</v>
      </c>
      <c r="U457" s="139" t="s">
        <v>176</v>
      </c>
      <c r="V457" s="172"/>
      <c r="W457" s="172"/>
      <c r="X457" s="99"/>
    </row>
    <row r="458" spans="1:26" ht="14.5" outlineLevel="1" x14ac:dyDescent="0.35">
      <c r="A458" s="137">
        <f t="shared" si="8"/>
        <v>8</v>
      </c>
      <c r="B458" s="138" t="s">
        <v>337</v>
      </c>
      <c r="C458" s="139" t="s">
        <v>256</v>
      </c>
      <c r="D458" s="139" t="s">
        <v>176</v>
      </c>
      <c r="E458" s="99"/>
      <c r="F458" s="99"/>
      <c r="G458" s="737">
        <v>2099</v>
      </c>
      <c r="H458" s="739">
        <v>165</v>
      </c>
      <c r="I458" s="354"/>
      <c r="J458" s="354"/>
      <c r="K458" s="354"/>
      <c r="O458" s="137"/>
      <c r="S458" s="138" t="s">
        <v>337</v>
      </c>
      <c r="T458" s="139" t="s">
        <v>256</v>
      </c>
      <c r="U458" s="139" t="s">
        <v>176</v>
      </c>
      <c r="V458" s="172"/>
      <c r="W458" s="172"/>
      <c r="X458" s="99"/>
    </row>
    <row r="459" spans="1:26" ht="14.5" outlineLevel="1" x14ac:dyDescent="0.35">
      <c r="A459" s="137">
        <f t="shared" si="8"/>
        <v>9</v>
      </c>
      <c r="B459" s="138" t="s">
        <v>338</v>
      </c>
      <c r="C459" s="139" t="s">
        <v>254</v>
      </c>
      <c r="D459" s="139" t="s">
        <v>176</v>
      </c>
      <c r="E459" s="99"/>
      <c r="F459" s="99"/>
      <c r="G459" s="737">
        <v>4706</v>
      </c>
      <c r="H459" s="739">
        <v>3816</v>
      </c>
      <c r="I459" s="354"/>
      <c r="J459" s="354"/>
      <c r="K459" s="354"/>
      <c r="O459" s="137"/>
      <c r="S459" s="138" t="s">
        <v>338</v>
      </c>
      <c r="T459" s="139" t="s">
        <v>254</v>
      </c>
      <c r="U459" s="139" t="s">
        <v>176</v>
      </c>
      <c r="V459" s="172"/>
      <c r="W459" s="172"/>
      <c r="X459" s="99"/>
    </row>
    <row r="460" spans="1:26" ht="14.5" outlineLevel="1" x14ac:dyDescent="0.35">
      <c r="A460" s="137">
        <f t="shared" si="8"/>
        <v>10</v>
      </c>
      <c r="B460" s="138" t="s">
        <v>339</v>
      </c>
      <c r="C460" s="139" t="s">
        <v>254</v>
      </c>
      <c r="D460" s="139" t="s">
        <v>176</v>
      </c>
      <c r="E460" s="99"/>
      <c r="F460" s="99"/>
      <c r="G460" s="737">
        <v>2957</v>
      </c>
      <c r="H460" s="739">
        <v>2209</v>
      </c>
      <c r="I460" s="354"/>
      <c r="J460" s="354"/>
      <c r="K460" s="354"/>
      <c r="O460" s="137"/>
      <c r="S460" s="138" t="s">
        <v>339</v>
      </c>
      <c r="T460" s="139" t="s">
        <v>254</v>
      </c>
      <c r="U460" s="139" t="s">
        <v>176</v>
      </c>
      <c r="V460" s="172"/>
      <c r="W460" s="172"/>
      <c r="X460" s="99"/>
    </row>
    <row r="461" spans="1:26" ht="14.5" outlineLevel="1" x14ac:dyDescent="0.35">
      <c r="A461" s="137">
        <f t="shared" si="8"/>
        <v>11</v>
      </c>
      <c r="B461" s="138" t="s">
        <v>340</v>
      </c>
      <c r="C461" s="139" t="s">
        <v>254</v>
      </c>
      <c r="D461" s="139" t="s">
        <v>176</v>
      </c>
      <c r="E461" s="99"/>
      <c r="F461" s="99"/>
      <c r="G461" s="737">
        <v>2027</v>
      </c>
      <c r="H461" s="739">
        <v>1469</v>
      </c>
      <c r="I461" s="354"/>
      <c r="J461" s="354"/>
      <c r="K461" s="354"/>
      <c r="O461" s="137"/>
      <c r="S461" s="138" t="s">
        <v>340</v>
      </c>
      <c r="T461" s="139" t="s">
        <v>254</v>
      </c>
      <c r="U461" s="139" t="s">
        <v>176</v>
      </c>
      <c r="V461" s="172"/>
      <c r="W461" s="172"/>
      <c r="X461" s="99"/>
    </row>
    <row r="462" spans="1:26" ht="14.5" outlineLevel="1" x14ac:dyDescent="0.35">
      <c r="A462" s="137">
        <f t="shared" si="8"/>
        <v>12</v>
      </c>
      <c r="B462" s="138" t="s">
        <v>341</v>
      </c>
      <c r="C462" s="139" t="s">
        <v>256</v>
      </c>
      <c r="D462" s="139" t="s">
        <v>176</v>
      </c>
      <c r="E462" s="99"/>
      <c r="F462" s="99"/>
      <c r="G462" s="737">
        <v>16788</v>
      </c>
      <c r="H462" s="739">
        <v>12129</v>
      </c>
      <c r="I462" s="354"/>
      <c r="J462" s="354"/>
      <c r="K462" s="354"/>
      <c r="O462" s="137"/>
      <c r="S462" s="138" t="s">
        <v>341</v>
      </c>
      <c r="T462" s="139" t="s">
        <v>256</v>
      </c>
      <c r="U462" s="139" t="s">
        <v>176</v>
      </c>
      <c r="V462" s="172"/>
      <c r="W462" s="172"/>
      <c r="X462" s="99"/>
    </row>
    <row r="463" spans="1:26" ht="14.5" outlineLevel="1" x14ac:dyDescent="0.35">
      <c r="A463" s="137">
        <f t="shared" si="8"/>
        <v>13</v>
      </c>
      <c r="B463" s="138" t="s">
        <v>342</v>
      </c>
      <c r="C463" s="139" t="s">
        <v>256</v>
      </c>
      <c r="D463" s="139" t="s">
        <v>176</v>
      </c>
      <c r="E463" s="99"/>
      <c r="F463" s="99"/>
      <c r="G463" s="737" t="s">
        <v>431</v>
      </c>
      <c r="H463" s="739" t="s">
        <v>431</v>
      </c>
      <c r="I463" s="354"/>
      <c r="J463" s="354"/>
      <c r="K463" s="354"/>
      <c r="O463" s="137"/>
      <c r="S463" s="138" t="s">
        <v>342</v>
      </c>
      <c r="T463" s="139" t="s">
        <v>256</v>
      </c>
      <c r="U463" s="139" t="s">
        <v>176</v>
      </c>
      <c r="V463" s="172"/>
      <c r="W463" s="172"/>
      <c r="X463" s="99"/>
    </row>
    <row r="464" spans="1:26" ht="14.5" outlineLevel="1" x14ac:dyDescent="0.35">
      <c r="A464" s="137">
        <f t="shared" si="8"/>
        <v>14</v>
      </c>
      <c r="B464" s="138" t="s">
        <v>436</v>
      </c>
      <c r="C464" s="139" t="s">
        <v>254</v>
      </c>
      <c r="D464" s="139" t="s">
        <v>257</v>
      </c>
      <c r="E464" s="99"/>
      <c r="F464" s="99"/>
      <c r="G464" s="737" t="s">
        <v>431</v>
      </c>
      <c r="H464" s="739" t="s">
        <v>431</v>
      </c>
      <c r="I464" s="354"/>
      <c r="J464" s="354"/>
      <c r="K464" s="354"/>
      <c r="O464" s="137"/>
      <c r="S464" s="138" t="s">
        <v>436</v>
      </c>
      <c r="T464" s="139" t="s">
        <v>254</v>
      </c>
      <c r="U464" s="139" t="s">
        <v>257</v>
      </c>
      <c r="V464" s="172">
        <v>154398</v>
      </c>
      <c r="W464" s="172">
        <v>231282</v>
      </c>
      <c r="X464" s="99"/>
    </row>
    <row r="465" spans="1:24" ht="14.5" outlineLevel="1" x14ac:dyDescent="0.35">
      <c r="A465" s="137">
        <f t="shared" si="8"/>
        <v>15</v>
      </c>
      <c r="B465" s="138" t="s">
        <v>352</v>
      </c>
      <c r="C465" s="139" t="s">
        <v>254</v>
      </c>
      <c r="D465" s="139" t="s">
        <v>257</v>
      </c>
      <c r="E465" s="99"/>
      <c r="F465" s="142"/>
      <c r="G465" s="737" t="s">
        <v>431</v>
      </c>
      <c r="H465" s="739" t="s">
        <v>431</v>
      </c>
      <c r="I465" s="354"/>
      <c r="J465" s="354"/>
      <c r="K465" s="354"/>
      <c r="O465" s="137"/>
      <c r="S465" s="138" t="s">
        <v>352</v>
      </c>
      <c r="T465" s="139" t="s">
        <v>254</v>
      </c>
      <c r="U465" s="139" t="s">
        <v>257</v>
      </c>
      <c r="V465" s="172">
        <v>450</v>
      </c>
      <c r="W465" s="172">
        <v>495</v>
      </c>
      <c r="X465" s="99"/>
    </row>
    <row r="466" spans="1:24" ht="14.5" outlineLevel="1" x14ac:dyDescent="0.35">
      <c r="A466" s="137">
        <f t="shared" si="8"/>
        <v>16</v>
      </c>
      <c r="B466" s="138" t="s">
        <v>353</v>
      </c>
      <c r="C466" s="139" t="s">
        <v>254</v>
      </c>
      <c r="D466" s="139" t="s">
        <v>257</v>
      </c>
      <c r="E466" s="99"/>
      <c r="F466" s="99"/>
      <c r="G466" s="737" t="s">
        <v>431</v>
      </c>
      <c r="H466" s="739" t="s">
        <v>431</v>
      </c>
      <c r="I466" s="354"/>
      <c r="J466" s="354"/>
      <c r="K466" s="354"/>
      <c r="O466" s="137"/>
      <c r="S466" s="138" t="s">
        <v>353</v>
      </c>
      <c r="T466" s="139" t="s">
        <v>254</v>
      </c>
      <c r="U466" s="139" t="s">
        <v>257</v>
      </c>
      <c r="V466" s="172">
        <v>11093</v>
      </c>
      <c r="W466" s="172">
        <v>5923</v>
      </c>
      <c r="X466" s="99"/>
    </row>
    <row r="467" spans="1:24" ht="14.5" outlineLevel="1" x14ac:dyDescent="0.35">
      <c r="A467" s="137">
        <f t="shared" si="8"/>
        <v>17</v>
      </c>
      <c r="B467" s="138" t="s">
        <v>354</v>
      </c>
      <c r="C467" s="139" t="s">
        <v>256</v>
      </c>
      <c r="D467" s="139" t="s">
        <v>176</v>
      </c>
      <c r="E467" s="99"/>
      <c r="F467" s="99"/>
      <c r="G467" s="737">
        <v>3182</v>
      </c>
      <c r="H467" s="739">
        <v>2249</v>
      </c>
      <c r="I467" s="354"/>
      <c r="J467" s="354"/>
      <c r="K467" s="354"/>
      <c r="O467" s="137"/>
      <c r="S467" s="138" t="s">
        <v>354</v>
      </c>
      <c r="T467" s="139" t="s">
        <v>256</v>
      </c>
      <c r="U467" s="139" t="s">
        <v>176</v>
      </c>
      <c r="V467" s="172"/>
      <c r="W467" s="172"/>
      <c r="X467" s="99"/>
    </row>
    <row r="468" spans="1:24" ht="14.5" outlineLevel="1" x14ac:dyDescent="0.35">
      <c r="A468" s="137">
        <f t="shared" si="8"/>
        <v>18</v>
      </c>
      <c r="B468" s="138" t="s">
        <v>355</v>
      </c>
      <c r="C468" s="139" t="s">
        <v>256</v>
      </c>
      <c r="D468" s="139" t="s">
        <v>176</v>
      </c>
      <c r="E468" s="99"/>
      <c r="F468" s="99"/>
      <c r="G468" s="737">
        <v>4740</v>
      </c>
      <c r="H468" s="739">
        <v>3606</v>
      </c>
      <c r="I468" s="354"/>
      <c r="J468" s="354"/>
      <c r="K468" s="354"/>
      <c r="O468" s="137"/>
      <c r="S468" s="138" t="s">
        <v>355</v>
      </c>
      <c r="T468" s="139" t="s">
        <v>256</v>
      </c>
      <c r="U468" s="139" t="s">
        <v>176</v>
      </c>
      <c r="V468" s="172"/>
      <c r="W468" s="172"/>
      <c r="X468" s="99"/>
    </row>
    <row r="469" spans="1:24" ht="14.5" outlineLevel="1" x14ac:dyDescent="0.35">
      <c r="A469" s="137">
        <f t="shared" si="8"/>
        <v>19</v>
      </c>
      <c r="B469" s="138" t="s">
        <v>356</v>
      </c>
      <c r="C469" s="139" t="s">
        <v>254</v>
      </c>
      <c r="D469" s="139" t="s">
        <v>176</v>
      </c>
      <c r="E469" s="99"/>
      <c r="F469" s="99"/>
      <c r="G469" s="737">
        <v>5745</v>
      </c>
      <c r="H469" s="739">
        <v>4101</v>
      </c>
      <c r="I469" s="354"/>
      <c r="J469" s="354"/>
      <c r="K469" s="354"/>
      <c r="O469" s="137"/>
      <c r="S469" s="138" t="s">
        <v>356</v>
      </c>
      <c r="T469" s="139" t="s">
        <v>254</v>
      </c>
      <c r="U469" s="139" t="s">
        <v>176</v>
      </c>
      <c r="V469" s="172"/>
      <c r="W469" s="172"/>
      <c r="X469" s="99"/>
    </row>
    <row r="470" spans="1:24" ht="14.5" outlineLevel="1" x14ac:dyDescent="0.35">
      <c r="A470" s="137">
        <f t="shared" si="8"/>
        <v>20</v>
      </c>
      <c r="B470" s="138" t="s">
        <v>357</v>
      </c>
      <c r="C470" s="139" t="s">
        <v>254</v>
      </c>
      <c r="D470" s="139" t="s">
        <v>176</v>
      </c>
      <c r="E470" s="99"/>
      <c r="F470" s="99"/>
      <c r="G470" s="737">
        <v>401</v>
      </c>
      <c r="H470" s="739">
        <v>230</v>
      </c>
      <c r="I470" s="354"/>
      <c r="J470" s="354"/>
      <c r="K470" s="354"/>
      <c r="O470" s="137"/>
      <c r="S470" s="138" t="s">
        <v>357</v>
      </c>
      <c r="T470" s="139" t="s">
        <v>254</v>
      </c>
      <c r="U470" s="139" t="s">
        <v>176</v>
      </c>
      <c r="V470" s="172"/>
      <c r="W470" s="172"/>
      <c r="X470" s="99"/>
    </row>
    <row r="471" spans="1:24" ht="14.5" outlineLevel="1" x14ac:dyDescent="0.35">
      <c r="A471" s="137">
        <f t="shared" si="8"/>
        <v>21</v>
      </c>
      <c r="B471" s="138" t="s">
        <v>358</v>
      </c>
      <c r="C471" s="139" t="s">
        <v>254</v>
      </c>
      <c r="D471" s="139" t="s">
        <v>176</v>
      </c>
      <c r="E471" s="99"/>
      <c r="F471" s="99"/>
      <c r="G471" s="737">
        <v>192</v>
      </c>
      <c r="H471" s="739">
        <v>130</v>
      </c>
      <c r="I471" s="354"/>
      <c r="J471" s="354"/>
      <c r="K471" s="354"/>
      <c r="O471" s="137"/>
      <c r="S471" s="138" t="s">
        <v>358</v>
      </c>
      <c r="T471" s="139" t="s">
        <v>254</v>
      </c>
      <c r="U471" s="139" t="s">
        <v>176</v>
      </c>
      <c r="V471" s="172"/>
      <c r="W471" s="172"/>
      <c r="X471" s="99"/>
    </row>
    <row r="472" spans="1:24" ht="14.5" outlineLevel="1" x14ac:dyDescent="0.35">
      <c r="A472" s="137">
        <f t="shared" si="8"/>
        <v>22</v>
      </c>
      <c r="B472" s="138" t="s">
        <v>359</v>
      </c>
      <c r="C472" s="139" t="s">
        <v>256</v>
      </c>
      <c r="D472" s="139" t="s">
        <v>176</v>
      </c>
      <c r="E472" s="99"/>
      <c r="F472" s="99"/>
      <c r="G472" s="737">
        <v>5219</v>
      </c>
      <c r="H472" s="739">
        <v>3385</v>
      </c>
      <c r="I472" s="354"/>
      <c r="J472" s="354"/>
      <c r="K472" s="354"/>
      <c r="O472" s="137"/>
      <c r="S472" s="138" t="s">
        <v>359</v>
      </c>
      <c r="T472" s="139" t="s">
        <v>256</v>
      </c>
      <c r="U472" s="139" t="s">
        <v>176</v>
      </c>
      <c r="V472" s="172"/>
      <c r="W472" s="172"/>
      <c r="X472" s="99"/>
    </row>
    <row r="473" spans="1:24" ht="14.5" outlineLevel="1" x14ac:dyDescent="0.35">
      <c r="A473" s="137">
        <f t="shared" si="8"/>
        <v>23</v>
      </c>
      <c r="B473" s="138" t="s">
        <v>360</v>
      </c>
      <c r="C473" s="139" t="s">
        <v>256</v>
      </c>
      <c r="D473" s="139" t="s">
        <v>176</v>
      </c>
      <c r="E473" s="99"/>
      <c r="F473" s="99"/>
      <c r="G473" s="737">
        <v>1338</v>
      </c>
      <c r="H473" s="739">
        <v>4021</v>
      </c>
      <c r="I473" s="354"/>
      <c r="J473" s="354"/>
      <c r="K473" s="354"/>
      <c r="O473" s="137"/>
      <c r="S473" s="138" t="s">
        <v>360</v>
      </c>
      <c r="T473" s="139" t="s">
        <v>256</v>
      </c>
      <c r="U473" s="139" t="s">
        <v>176</v>
      </c>
      <c r="V473" s="172"/>
      <c r="W473" s="172"/>
      <c r="X473" s="99"/>
    </row>
    <row r="474" spans="1:24" ht="14.5" outlineLevel="1" x14ac:dyDescent="0.35">
      <c r="A474" s="137">
        <f t="shared" si="8"/>
        <v>24</v>
      </c>
      <c r="B474" s="138" t="s">
        <v>361</v>
      </c>
      <c r="C474" s="139" t="s">
        <v>256</v>
      </c>
      <c r="D474" s="139" t="s">
        <v>176</v>
      </c>
      <c r="E474" s="99"/>
      <c r="F474" s="99"/>
      <c r="G474" s="737">
        <v>4512</v>
      </c>
      <c r="H474" s="739">
        <v>1138</v>
      </c>
      <c r="I474" s="354"/>
      <c r="J474" s="354"/>
      <c r="K474" s="354"/>
      <c r="O474" s="137"/>
      <c r="S474" s="138" t="s">
        <v>361</v>
      </c>
      <c r="T474" s="139" t="s">
        <v>256</v>
      </c>
      <c r="U474" s="139" t="s">
        <v>176</v>
      </c>
      <c r="V474" s="172"/>
      <c r="W474" s="172"/>
      <c r="X474" s="99"/>
    </row>
    <row r="475" spans="1:24" ht="14.5" outlineLevel="1" x14ac:dyDescent="0.35">
      <c r="A475" s="137">
        <f t="shared" si="8"/>
        <v>25</v>
      </c>
      <c r="B475" s="138" t="s">
        <v>362</v>
      </c>
      <c r="C475" s="139" t="s">
        <v>281</v>
      </c>
      <c r="D475" s="139" t="s">
        <v>176</v>
      </c>
      <c r="E475" s="99"/>
      <c r="F475" s="99"/>
      <c r="G475" s="737">
        <v>1432</v>
      </c>
      <c r="H475" s="739">
        <v>1037</v>
      </c>
      <c r="I475" s="354"/>
      <c r="J475" s="354"/>
      <c r="K475" s="354"/>
      <c r="O475" s="137"/>
      <c r="S475" s="138" t="s">
        <v>362</v>
      </c>
      <c r="T475" s="139" t="s">
        <v>281</v>
      </c>
      <c r="U475" s="139" t="s">
        <v>176</v>
      </c>
      <c r="V475" s="172"/>
      <c r="W475" s="172"/>
      <c r="X475" s="99"/>
    </row>
    <row r="476" spans="1:24" ht="14.5" outlineLevel="1" x14ac:dyDescent="0.35">
      <c r="A476" s="137">
        <f t="shared" si="8"/>
        <v>26</v>
      </c>
      <c r="B476" s="138" t="s">
        <v>363</v>
      </c>
      <c r="C476" s="139" t="s">
        <v>281</v>
      </c>
      <c r="D476" s="139" t="s">
        <v>176</v>
      </c>
      <c r="E476" s="99"/>
      <c r="F476" s="99"/>
      <c r="G476" s="737" t="s">
        <v>431</v>
      </c>
      <c r="H476" s="739" t="s">
        <v>431</v>
      </c>
      <c r="I476" s="354"/>
      <c r="J476" s="354"/>
      <c r="K476" s="354"/>
      <c r="O476" s="137"/>
      <c r="S476" s="138" t="s">
        <v>363</v>
      </c>
      <c r="T476" s="139" t="s">
        <v>281</v>
      </c>
      <c r="U476" s="139" t="s">
        <v>176</v>
      </c>
      <c r="V476" s="172"/>
      <c r="W476" s="172"/>
      <c r="X476" s="99"/>
    </row>
    <row r="477" spans="1:24" ht="14.5" outlineLevel="1" x14ac:dyDescent="0.35">
      <c r="A477" s="137">
        <f t="shared" si="8"/>
        <v>27</v>
      </c>
      <c r="B477" s="138" t="s">
        <v>364</v>
      </c>
      <c r="C477" s="139" t="s">
        <v>281</v>
      </c>
      <c r="D477" s="139" t="s">
        <v>176</v>
      </c>
      <c r="E477" s="99"/>
      <c r="F477" s="99"/>
      <c r="G477" s="737" t="s">
        <v>431</v>
      </c>
      <c r="H477" s="739" t="s">
        <v>431</v>
      </c>
      <c r="I477" s="354"/>
      <c r="J477" s="354"/>
      <c r="K477" s="354"/>
      <c r="O477" s="137"/>
      <c r="S477" s="138" t="s">
        <v>364</v>
      </c>
      <c r="T477" s="139" t="s">
        <v>281</v>
      </c>
      <c r="U477" s="139" t="s">
        <v>176</v>
      </c>
      <c r="V477" s="172"/>
      <c r="W477" s="172"/>
      <c r="X477" s="99"/>
    </row>
    <row r="478" spans="1:24" ht="14.5" outlineLevel="1" x14ac:dyDescent="0.35">
      <c r="A478" s="137">
        <f t="shared" si="8"/>
        <v>28</v>
      </c>
      <c r="B478" s="138" t="s">
        <v>365</v>
      </c>
      <c r="C478" s="139" t="s">
        <v>256</v>
      </c>
      <c r="D478" s="139" t="s">
        <v>176</v>
      </c>
      <c r="E478" s="99"/>
      <c r="F478" s="99"/>
      <c r="G478" s="737">
        <v>757</v>
      </c>
      <c r="H478" s="739">
        <v>554</v>
      </c>
      <c r="I478" s="354"/>
      <c r="J478" s="354"/>
      <c r="K478" s="354"/>
      <c r="O478" s="137"/>
      <c r="S478" s="138" t="s">
        <v>365</v>
      </c>
      <c r="T478" s="139" t="s">
        <v>256</v>
      </c>
      <c r="U478" s="139" t="s">
        <v>176</v>
      </c>
      <c r="V478" s="172"/>
      <c r="W478" s="172"/>
      <c r="X478" s="99"/>
    </row>
    <row r="479" spans="1:24" x14ac:dyDescent="0.25">
      <c r="B479" s="128"/>
      <c r="S479" s="128"/>
    </row>
    <row r="480" spans="1:24" x14ac:dyDescent="0.25">
      <c r="B480" s="128"/>
      <c r="E480" s="418"/>
      <c r="F480" s="418"/>
      <c r="G480" s="418"/>
      <c r="S480" s="128" t="s">
        <v>423</v>
      </c>
    </row>
    <row r="481" spans="1:29" x14ac:dyDescent="0.25">
      <c r="B481" s="131"/>
      <c r="S481" s="131" t="s">
        <v>313</v>
      </c>
    </row>
    <row r="482" spans="1:29" x14ac:dyDescent="0.25">
      <c r="B482" s="131"/>
      <c r="K482" s="292"/>
      <c r="S482" s="131"/>
    </row>
    <row r="483" spans="1:29" x14ac:dyDescent="0.25">
      <c r="B483" s="131"/>
      <c r="K483" s="294"/>
      <c r="S483" s="131"/>
    </row>
    <row r="484" spans="1:29" x14ac:dyDescent="0.25">
      <c r="B484" s="131"/>
      <c r="S484" s="131"/>
    </row>
    <row r="485" spans="1:29" ht="15.5" x14ac:dyDescent="0.25">
      <c r="A485" s="128"/>
      <c r="B485" s="38" t="s">
        <v>437</v>
      </c>
      <c r="C485" s="128"/>
      <c r="D485" s="128"/>
      <c r="E485" s="128"/>
      <c r="F485" s="128"/>
      <c r="G485" s="128"/>
      <c r="H485" s="128"/>
      <c r="I485" s="128"/>
      <c r="K485" s="386"/>
      <c r="L485" s="386"/>
      <c r="M485" s="386"/>
      <c r="N485" s="387"/>
      <c r="O485" s="128"/>
      <c r="S485" s="38" t="s">
        <v>438</v>
      </c>
      <c r="T485" s="128"/>
      <c r="U485" s="128"/>
      <c r="V485" s="128"/>
      <c r="W485" s="128"/>
      <c r="X485" s="128"/>
      <c r="Y485" s="128"/>
      <c r="Z485" s="128"/>
    </row>
    <row r="486" spans="1:29" ht="12" x14ac:dyDescent="0.25">
      <c r="A486" s="128"/>
      <c r="B486" s="130" t="s">
        <v>439</v>
      </c>
      <c r="C486" s="128"/>
      <c r="D486" s="128"/>
      <c r="E486" s="128"/>
      <c r="F486" s="128"/>
      <c r="G486" s="128"/>
      <c r="H486" s="128"/>
      <c r="I486" s="128"/>
      <c r="J486" s="128"/>
      <c r="L486" s="354"/>
      <c r="O486" s="128"/>
      <c r="S486" s="130" t="s">
        <v>440</v>
      </c>
      <c r="T486" s="128"/>
      <c r="U486" s="128"/>
      <c r="V486" s="128"/>
      <c r="W486" s="128"/>
      <c r="X486" s="128"/>
      <c r="Y486" s="128"/>
      <c r="Z486" s="128"/>
      <c r="AA486" s="128"/>
    </row>
    <row r="487" spans="1:29" ht="12.5" thickBot="1" x14ac:dyDescent="0.3">
      <c r="A487" s="128"/>
      <c r="B487" s="130"/>
      <c r="C487" s="128"/>
      <c r="D487" s="128"/>
      <c r="E487" s="128"/>
      <c r="F487" s="128"/>
      <c r="G487" s="128"/>
      <c r="H487" s="128"/>
      <c r="I487" s="128"/>
      <c r="J487" s="128"/>
      <c r="O487" s="128"/>
      <c r="S487" s="130" t="s">
        <v>430</v>
      </c>
      <c r="T487" s="128"/>
      <c r="U487" s="128"/>
      <c r="V487" s="128"/>
      <c r="W487" s="128"/>
      <c r="X487" s="128"/>
      <c r="Y487" s="128"/>
      <c r="Z487" s="128"/>
      <c r="AA487" s="128"/>
    </row>
    <row r="488" spans="1:29" x14ac:dyDescent="0.25">
      <c r="A488" s="128"/>
      <c r="B488" s="128"/>
      <c r="C488" s="128"/>
      <c r="D488" s="128"/>
      <c r="E488" s="154">
        <v>2017</v>
      </c>
      <c r="F488" s="154"/>
      <c r="G488" s="154"/>
      <c r="H488" s="154"/>
      <c r="I488" s="393">
        <v>2018</v>
      </c>
      <c r="J488" s="394"/>
      <c r="K488" s="395"/>
      <c r="L488" s="395">
        <v>2019</v>
      </c>
      <c r="M488" s="395"/>
      <c r="N488" s="492"/>
      <c r="O488" s="500">
        <v>2020</v>
      </c>
      <c r="P488" s="493"/>
      <c r="S488" s="128"/>
      <c r="T488" s="128"/>
      <c r="U488" s="128"/>
      <c r="V488" s="154">
        <v>2017</v>
      </c>
      <c r="W488" s="154"/>
      <c r="X488" s="154"/>
      <c r="Y488" s="154"/>
      <c r="Z488" s="154">
        <v>2018</v>
      </c>
      <c r="AA488" s="154"/>
      <c r="AB488" s="154"/>
      <c r="AC488" s="154"/>
    </row>
    <row r="489" spans="1:29" ht="39.75" customHeight="1" x14ac:dyDescent="0.25">
      <c r="A489" s="128"/>
      <c r="B489" s="2" t="s">
        <v>270</v>
      </c>
      <c r="C489" s="2" t="s">
        <v>271</v>
      </c>
      <c r="D489" s="135" t="s">
        <v>272</v>
      </c>
      <c r="E489" s="2" t="s">
        <v>441</v>
      </c>
      <c r="F489" s="2" t="s">
        <v>442</v>
      </c>
      <c r="G489" s="2" t="s">
        <v>443</v>
      </c>
      <c r="H489" s="136" t="s">
        <v>276</v>
      </c>
      <c r="I489" s="2" t="s">
        <v>441</v>
      </c>
      <c r="J489" s="2" t="s">
        <v>442</v>
      </c>
      <c r="K489" s="363" t="s">
        <v>1052</v>
      </c>
      <c r="L489" s="363" t="s">
        <v>1053</v>
      </c>
      <c r="M489" s="363" t="s">
        <v>1054</v>
      </c>
      <c r="N489" s="494" t="s">
        <v>1280</v>
      </c>
      <c r="O489" s="413" t="s">
        <v>1053</v>
      </c>
      <c r="P489" s="495"/>
      <c r="S489" s="2" t="s">
        <v>270</v>
      </c>
      <c r="T489" s="2" t="s">
        <v>271</v>
      </c>
      <c r="U489" s="135" t="s">
        <v>272</v>
      </c>
      <c r="V489" s="2" t="s">
        <v>441</v>
      </c>
      <c r="W489" s="2" t="s">
        <v>442</v>
      </c>
      <c r="X489" s="2" t="s">
        <v>443</v>
      </c>
      <c r="Y489" s="136" t="s">
        <v>276</v>
      </c>
      <c r="Z489" s="2" t="s">
        <v>441</v>
      </c>
      <c r="AA489" s="2" t="s">
        <v>442</v>
      </c>
      <c r="AB489" s="2" t="s">
        <v>443</v>
      </c>
      <c r="AC489" s="136" t="s">
        <v>276</v>
      </c>
    </row>
    <row r="490" spans="1:29" ht="14.5" x14ac:dyDescent="0.35">
      <c r="A490" s="137">
        <v>1</v>
      </c>
      <c r="B490" s="376" t="s">
        <v>202</v>
      </c>
      <c r="C490" s="139" t="s">
        <v>254</v>
      </c>
      <c r="D490" s="139" t="s">
        <v>255</v>
      </c>
      <c r="E490" s="99"/>
      <c r="F490" s="99"/>
      <c r="G490" s="376"/>
      <c r="H490" s="99"/>
      <c r="I490" s="382"/>
      <c r="J490" s="382"/>
      <c r="K490" s="382"/>
      <c r="L490" s="382"/>
      <c r="M490" s="490"/>
      <c r="N490" s="497">
        <v>0</v>
      </c>
      <c r="O490" s="491">
        <v>0</v>
      </c>
      <c r="P490" s="496"/>
      <c r="S490" s="162" t="s">
        <v>202</v>
      </c>
      <c r="T490" s="139" t="s">
        <v>254</v>
      </c>
      <c r="U490" s="139" t="s">
        <v>255</v>
      </c>
      <c r="V490" s="99"/>
      <c r="W490" s="99"/>
      <c r="X490" s="99"/>
      <c r="Y490" s="99"/>
      <c r="Z490" s="99"/>
      <c r="AA490" s="99"/>
      <c r="AB490" s="99"/>
      <c r="AC490" s="99"/>
    </row>
    <row r="491" spans="1:29" ht="14.5" x14ac:dyDescent="0.35">
      <c r="A491" s="137">
        <f t="shared" ref="A491:A553" si="9">1+A490</f>
        <v>2</v>
      </c>
      <c r="B491" s="162" t="s">
        <v>203</v>
      </c>
      <c r="C491" s="139" t="s">
        <v>254</v>
      </c>
      <c r="D491" s="139" t="s">
        <v>255</v>
      </c>
      <c r="E491" s="99"/>
      <c r="F491" s="99"/>
      <c r="G491" s="138"/>
      <c r="H491" s="99"/>
      <c r="I491" s="382"/>
      <c r="J491" s="382"/>
      <c r="K491" s="382"/>
      <c r="L491" s="382"/>
      <c r="M491" s="491"/>
      <c r="N491" s="497">
        <v>0</v>
      </c>
      <c r="O491" s="491">
        <v>0</v>
      </c>
      <c r="P491" s="498"/>
      <c r="S491" s="162" t="s">
        <v>203</v>
      </c>
      <c r="T491" s="139" t="s">
        <v>254</v>
      </c>
      <c r="U491" s="139" t="s">
        <v>255</v>
      </c>
      <c r="V491" s="99"/>
      <c r="W491" s="99"/>
      <c r="X491" s="99"/>
      <c r="Y491" s="99"/>
      <c r="Z491" s="99"/>
      <c r="AA491" s="99"/>
      <c r="AB491" s="99"/>
      <c r="AC491" s="99"/>
    </row>
    <row r="492" spans="1:29" s="354" customFormat="1" ht="14.5" x14ac:dyDescent="0.35">
      <c r="A492" s="137">
        <f t="shared" si="9"/>
        <v>3</v>
      </c>
      <c r="B492" s="162" t="s">
        <v>1145</v>
      </c>
      <c r="C492" s="139"/>
      <c r="D492" s="139"/>
      <c r="E492" s="99"/>
      <c r="F492" s="99"/>
      <c r="G492" s="138"/>
      <c r="H492" s="99"/>
      <c r="I492" s="382"/>
      <c r="J492" s="382"/>
      <c r="K492" s="382"/>
      <c r="L492" s="382"/>
      <c r="M492" s="491"/>
      <c r="N492" s="740">
        <v>901</v>
      </c>
      <c r="O492" s="741">
        <v>29336</v>
      </c>
      <c r="P492" s="498"/>
      <c r="S492" s="162"/>
      <c r="T492" s="139"/>
      <c r="U492" s="139"/>
      <c r="V492" s="99"/>
      <c r="W492" s="99"/>
      <c r="X492" s="99"/>
      <c r="Y492" s="99"/>
      <c r="Z492" s="99"/>
      <c r="AA492" s="99"/>
      <c r="AB492" s="99"/>
      <c r="AC492" s="99"/>
    </row>
    <row r="493" spans="1:29" s="354" customFormat="1" ht="14.5" x14ac:dyDescent="0.35">
      <c r="A493" s="137">
        <f t="shared" si="9"/>
        <v>4</v>
      </c>
      <c r="B493" s="162" t="s">
        <v>1042</v>
      </c>
      <c r="C493" s="139"/>
      <c r="D493" s="139"/>
      <c r="E493" s="99"/>
      <c r="F493" s="99"/>
      <c r="G493" s="138"/>
      <c r="H493" s="99"/>
      <c r="I493" s="382"/>
      <c r="J493" s="382"/>
      <c r="K493" s="382"/>
      <c r="L493" s="382"/>
      <c r="M493" s="491"/>
      <c r="N493" s="740">
        <v>16</v>
      </c>
      <c r="O493" s="741">
        <v>4288</v>
      </c>
      <c r="P493" s="498"/>
      <c r="S493" s="162"/>
      <c r="T493" s="139"/>
      <c r="U493" s="139"/>
      <c r="V493" s="99"/>
      <c r="W493" s="99"/>
      <c r="X493" s="99"/>
      <c r="Y493" s="99"/>
      <c r="Z493" s="99"/>
      <c r="AA493" s="99"/>
      <c r="AB493" s="99"/>
      <c r="AC493" s="99"/>
    </row>
    <row r="494" spans="1:29" ht="14.5" x14ac:dyDescent="0.35">
      <c r="A494" s="137">
        <f t="shared" si="9"/>
        <v>5</v>
      </c>
      <c r="B494" s="162" t="s">
        <v>204</v>
      </c>
      <c r="C494" s="139" t="s">
        <v>254</v>
      </c>
      <c r="D494" s="139" t="s">
        <v>255</v>
      </c>
      <c r="E494" s="99"/>
      <c r="F494" s="99"/>
      <c r="G494" s="138"/>
      <c r="H494" s="99"/>
      <c r="I494" s="382"/>
      <c r="J494" s="382"/>
      <c r="K494" s="382"/>
      <c r="L494" s="382"/>
      <c r="M494" s="491"/>
      <c r="N494" s="740">
        <v>442760</v>
      </c>
      <c r="O494" s="741">
        <v>160075</v>
      </c>
      <c r="P494" s="498"/>
      <c r="Q494" s="354"/>
      <c r="R494" s="354"/>
      <c r="S494" s="162" t="s">
        <v>204</v>
      </c>
      <c r="T494" s="139" t="s">
        <v>254</v>
      </c>
      <c r="U494" s="139" t="s">
        <v>255</v>
      </c>
      <c r="V494" s="99"/>
      <c r="W494" s="99"/>
      <c r="X494" s="99"/>
      <c r="Y494" s="99"/>
      <c r="Z494" s="99"/>
      <c r="AA494" s="99"/>
      <c r="AB494" s="99"/>
      <c r="AC494" s="99"/>
    </row>
    <row r="495" spans="1:29" ht="14.5" x14ac:dyDescent="0.35">
      <c r="A495" s="137">
        <f t="shared" si="9"/>
        <v>6</v>
      </c>
      <c r="B495" s="162" t="s">
        <v>1034</v>
      </c>
      <c r="C495" s="139" t="s">
        <v>254</v>
      </c>
      <c r="D495" s="139" t="s">
        <v>255</v>
      </c>
      <c r="E495" s="99"/>
      <c r="F495" s="99"/>
      <c r="G495" s="138"/>
      <c r="H495" s="99"/>
      <c r="I495" s="382"/>
      <c r="J495" s="382"/>
      <c r="K495" s="382"/>
      <c r="L495" s="382"/>
      <c r="M495" s="491"/>
      <c r="N495" s="740" t="s">
        <v>431</v>
      </c>
      <c r="O495" s="741" t="s">
        <v>431</v>
      </c>
      <c r="P495" s="498"/>
      <c r="Q495" s="354"/>
      <c r="R495" s="354"/>
      <c r="S495" s="162" t="s">
        <v>205</v>
      </c>
      <c r="T495" s="139" t="s">
        <v>254</v>
      </c>
      <c r="U495" s="139" t="s">
        <v>255</v>
      </c>
      <c r="V495" s="99"/>
      <c r="W495" s="99"/>
      <c r="X495" s="99"/>
      <c r="Y495" s="99"/>
      <c r="Z495" s="99"/>
      <c r="AA495" s="99"/>
      <c r="AB495" s="99"/>
      <c r="AC495" s="99"/>
    </row>
    <row r="496" spans="1:29" ht="14.5" x14ac:dyDescent="0.35">
      <c r="A496" s="137">
        <f t="shared" si="9"/>
        <v>7</v>
      </c>
      <c r="B496" s="162" t="s">
        <v>206</v>
      </c>
      <c r="C496" s="139" t="s">
        <v>256</v>
      </c>
      <c r="D496" s="139" t="s">
        <v>255</v>
      </c>
      <c r="E496" s="99"/>
      <c r="F496" s="99"/>
      <c r="G496" s="138"/>
      <c r="H496" s="99"/>
      <c r="I496" s="382"/>
      <c r="J496" s="382"/>
      <c r="K496" s="382"/>
      <c r="L496" s="382"/>
      <c r="M496" s="491"/>
      <c r="N496" s="740" t="s">
        <v>431</v>
      </c>
      <c r="O496" s="741" t="s">
        <v>431</v>
      </c>
      <c r="P496" s="498"/>
      <c r="Q496" s="354"/>
      <c r="R496" s="354"/>
      <c r="S496" s="162" t="s">
        <v>206</v>
      </c>
      <c r="T496" s="139" t="s">
        <v>256</v>
      </c>
      <c r="U496" s="139" t="s">
        <v>255</v>
      </c>
      <c r="V496" s="99"/>
      <c r="W496" s="99"/>
      <c r="X496" s="99"/>
      <c r="Y496" s="99"/>
      <c r="Z496" s="99"/>
      <c r="AA496" s="99"/>
      <c r="AB496" s="99"/>
      <c r="AC496" s="99"/>
    </row>
    <row r="497" spans="1:29" ht="14.5" x14ac:dyDescent="0.35">
      <c r="A497" s="137">
        <f t="shared" si="9"/>
        <v>8</v>
      </c>
      <c r="B497" s="162" t="s">
        <v>207</v>
      </c>
      <c r="C497" s="139" t="s">
        <v>256</v>
      </c>
      <c r="D497" s="139" t="s">
        <v>255</v>
      </c>
      <c r="E497" s="99"/>
      <c r="F497" s="99"/>
      <c r="G497" s="138"/>
      <c r="H497" s="99"/>
      <c r="I497" s="382"/>
      <c r="J497" s="382"/>
      <c r="K497" s="382"/>
      <c r="L497" s="382"/>
      <c r="M497" s="491"/>
      <c r="N497" s="740">
        <v>600</v>
      </c>
      <c r="O497" s="741">
        <v>296</v>
      </c>
      <c r="P497" s="498"/>
      <c r="Q497" s="354"/>
      <c r="R497" s="354"/>
      <c r="S497" s="162" t="s">
        <v>207</v>
      </c>
      <c r="T497" s="139" t="s">
        <v>256</v>
      </c>
      <c r="U497" s="139" t="s">
        <v>255</v>
      </c>
      <c r="V497" s="99"/>
      <c r="W497" s="99"/>
      <c r="X497" s="99"/>
      <c r="Y497" s="99"/>
      <c r="Z497" s="99"/>
      <c r="AA497" s="99"/>
      <c r="AB497" s="99"/>
      <c r="AC497" s="99"/>
    </row>
    <row r="498" spans="1:29" s="354" customFormat="1" ht="14.5" x14ac:dyDescent="0.35">
      <c r="A498" s="137">
        <f t="shared" si="9"/>
        <v>9</v>
      </c>
      <c r="B498" s="162" t="s">
        <v>1147</v>
      </c>
      <c r="C498" s="139"/>
      <c r="D498" s="139"/>
      <c r="E498" s="99"/>
      <c r="F498" s="99"/>
      <c r="G498" s="138"/>
      <c r="H498" s="99"/>
      <c r="I498" s="382"/>
      <c r="J498" s="382"/>
      <c r="K498" s="382"/>
      <c r="L498" s="382"/>
      <c r="M498" s="491"/>
      <c r="N498" s="740">
        <v>5866</v>
      </c>
      <c r="O498" s="741">
        <v>3108</v>
      </c>
      <c r="P498" s="498"/>
      <c r="S498" s="162"/>
      <c r="T498" s="139"/>
      <c r="U498" s="139"/>
      <c r="V498" s="99"/>
      <c r="W498" s="99"/>
      <c r="X498" s="99"/>
      <c r="Y498" s="99"/>
      <c r="Z498" s="99"/>
      <c r="AA498" s="99"/>
      <c r="AB498" s="99"/>
      <c r="AC498" s="99"/>
    </row>
    <row r="499" spans="1:29" ht="14.5" x14ac:dyDescent="0.35">
      <c r="A499" s="137">
        <f t="shared" si="9"/>
        <v>10</v>
      </c>
      <c r="B499" s="162" t="s">
        <v>208</v>
      </c>
      <c r="C499" s="139" t="s">
        <v>256</v>
      </c>
      <c r="D499" s="139" t="s">
        <v>255</v>
      </c>
      <c r="E499" s="99"/>
      <c r="F499" s="99"/>
      <c r="G499" s="138"/>
      <c r="H499" s="99"/>
      <c r="I499" s="382"/>
      <c r="J499" s="382"/>
      <c r="K499" s="382"/>
      <c r="L499" s="382"/>
      <c r="M499" s="491"/>
      <c r="N499" s="740" t="s">
        <v>431</v>
      </c>
      <c r="O499" s="741" t="s">
        <v>431</v>
      </c>
      <c r="P499" s="498"/>
      <c r="Q499" s="354"/>
      <c r="R499" s="354"/>
      <c r="S499" s="162" t="s">
        <v>208</v>
      </c>
      <c r="T499" s="139" t="s">
        <v>256</v>
      </c>
      <c r="U499" s="139" t="s">
        <v>255</v>
      </c>
      <c r="V499" s="99"/>
      <c r="W499" s="99"/>
      <c r="X499" s="99"/>
      <c r="Y499" s="99"/>
      <c r="Z499" s="99"/>
      <c r="AA499" s="99"/>
      <c r="AB499" s="99"/>
      <c r="AC499" s="99"/>
    </row>
    <row r="500" spans="1:29" s="354" customFormat="1" ht="14.5" x14ac:dyDescent="0.35">
      <c r="A500" s="137">
        <f t="shared" si="9"/>
        <v>11</v>
      </c>
      <c r="B500" s="162" t="s">
        <v>1148</v>
      </c>
      <c r="C500" s="139"/>
      <c r="D500" s="139"/>
      <c r="E500" s="99"/>
      <c r="F500" s="99"/>
      <c r="G500" s="138"/>
      <c r="H500" s="99"/>
      <c r="I500" s="382"/>
      <c r="J500" s="382"/>
      <c r="K500" s="382"/>
      <c r="L500" s="382"/>
      <c r="M500" s="491"/>
      <c r="N500" s="740">
        <v>423</v>
      </c>
      <c r="O500" s="741">
        <v>1109</v>
      </c>
      <c r="P500" s="498"/>
      <c r="S500" s="162"/>
      <c r="T500" s="139"/>
      <c r="U500" s="139"/>
      <c r="V500" s="99"/>
      <c r="W500" s="99"/>
      <c r="X500" s="99"/>
      <c r="Y500" s="99"/>
      <c r="Z500" s="99"/>
      <c r="AA500" s="99"/>
      <c r="AB500" s="99"/>
      <c r="AC500" s="99"/>
    </row>
    <row r="501" spans="1:29" s="354" customFormat="1" ht="14.5" x14ac:dyDescent="0.35">
      <c r="A501" s="137">
        <f t="shared" si="9"/>
        <v>12</v>
      </c>
      <c r="B501" s="162" t="s">
        <v>1149</v>
      </c>
      <c r="C501" s="139"/>
      <c r="D501" s="139"/>
      <c r="E501" s="99"/>
      <c r="F501" s="99"/>
      <c r="G501" s="138"/>
      <c r="H501" s="99"/>
      <c r="I501" s="382"/>
      <c r="J501" s="382"/>
      <c r="K501" s="382"/>
      <c r="L501" s="382"/>
      <c r="M501" s="491"/>
      <c r="N501" s="740">
        <v>46</v>
      </c>
      <c r="O501" s="741">
        <v>1130</v>
      </c>
      <c r="P501" s="498"/>
      <c r="S501" s="162"/>
      <c r="T501" s="139"/>
      <c r="U501" s="139"/>
      <c r="V501" s="99"/>
      <c r="W501" s="99"/>
      <c r="X501" s="99"/>
      <c r="Y501" s="99"/>
      <c r="Z501" s="99"/>
      <c r="AA501" s="99"/>
      <c r="AB501" s="99"/>
      <c r="AC501" s="99"/>
    </row>
    <row r="502" spans="1:29" s="354" customFormat="1" ht="14.5" x14ac:dyDescent="0.35">
      <c r="A502" s="137">
        <f t="shared" si="9"/>
        <v>13</v>
      </c>
      <c r="B502" s="162" t="s">
        <v>1151</v>
      </c>
      <c r="C502" s="139"/>
      <c r="D502" s="139"/>
      <c r="E502" s="99"/>
      <c r="F502" s="99"/>
      <c r="G502" s="138"/>
      <c r="H502" s="99"/>
      <c r="I502" s="382"/>
      <c r="J502" s="382"/>
      <c r="K502" s="382"/>
      <c r="L502" s="382"/>
      <c r="M502" s="491"/>
      <c r="N502" s="740">
        <v>40437</v>
      </c>
      <c r="O502" s="741">
        <v>8166</v>
      </c>
      <c r="P502" s="498"/>
      <c r="S502" s="162"/>
      <c r="T502" s="139"/>
      <c r="U502" s="139"/>
      <c r="V502" s="99"/>
      <c r="W502" s="99"/>
      <c r="X502" s="99"/>
      <c r="Y502" s="99"/>
      <c r="Z502" s="99"/>
      <c r="AA502" s="99"/>
      <c r="AB502" s="99"/>
      <c r="AC502" s="99"/>
    </row>
    <row r="503" spans="1:29" ht="14.5" x14ac:dyDescent="0.35">
      <c r="A503" s="137">
        <f t="shared" si="9"/>
        <v>14</v>
      </c>
      <c r="B503" s="138" t="s">
        <v>212</v>
      </c>
      <c r="C503" s="139" t="s">
        <v>254</v>
      </c>
      <c r="D503" s="139" t="s">
        <v>257</v>
      </c>
      <c r="E503" s="99"/>
      <c r="F503" s="99"/>
      <c r="G503" s="138"/>
      <c r="H503" s="99"/>
      <c r="I503" s="382"/>
      <c r="J503" s="382"/>
      <c r="K503" s="382"/>
      <c r="L503" s="382"/>
      <c r="M503" s="491"/>
      <c r="N503" s="740">
        <v>79768</v>
      </c>
      <c r="O503" s="741">
        <v>14399</v>
      </c>
      <c r="P503" s="498"/>
      <c r="Q503" s="354"/>
      <c r="R503" s="354"/>
      <c r="S503" s="138" t="s">
        <v>212</v>
      </c>
      <c r="T503" s="139" t="s">
        <v>254</v>
      </c>
      <c r="U503" s="139" t="s">
        <v>257</v>
      </c>
      <c r="V503" s="99"/>
      <c r="W503" s="99"/>
      <c r="X503" s="99"/>
      <c r="Y503" s="99"/>
      <c r="Z503" s="99"/>
      <c r="AA503" s="99"/>
      <c r="AB503" s="99"/>
      <c r="AC503" s="99"/>
    </row>
    <row r="504" spans="1:29" ht="14.5" x14ac:dyDescent="0.35">
      <c r="A504" s="137">
        <f t="shared" si="9"/>
        <v>15</v>
      </c>
      <c r="B504" s="162" t="s">
        <v>213</v>
      </c>
      <c r="C504" s="139" t="s">
        <v>254</v>
      </c>
      <c r="D504" s="139" t="s">
        <v>257</v>
      </c>
      <c r="E504" s="99"/>
      <c r="F504" s="99"/>
      <c r="G504" s="138"/>
      <c r="H504" s="99"/>
      <c r="I504" s="382"/>
      <c r="J504" s="382"/>
      <c r="K504" s="382"/>
      <c r="L504" s="382"/>
      <c r="M504" s="491"/>
      <c r="N504" s="740">
        <v>261085</v>
      </c>
      <c r="O504" s="741">
        <v>330940</v>
      </c>
      <c r="P504" s="498"/>
      <c r="Q504" s="354"/>
      <c r="R504" s="354"/>
      <c r="S504" s="162" t="s">
        <v>213</v>
      </c>
      <c r="T504" s="139" t="s">
        <v>254</v>
      </c>
      <c r="U504" s="139" t="s">
        <v>257</v>
      </c>
      <c r="V504" s="99"/>
      <c r="W504" s="99"/>
      <c r="X504" s="99"/>
      <c r="Y504" s="99"/>
      <c r="Z504" s="99"/>
      <c r="AA504" s="99"/>
      <c r="AB504" s="99"/>
      <c r="AC504" s="99"/>
    </row>
    <row r="505" spans="1:29" ht="14.5" x14ac:dyDescent="0.35">
      <c r="A505" s="137">
        <f t="shared" si="9"/>
        <v>16</v>
      </c>
      <c r="B505" s="489" t="s">
        <v>871</v>
      </c>
      <c r="C505" s="139" t="s">
        <v>254</v>
      </c>
      <c r="D505" s="139" t="s">
        <v>257</v>
      </c>
      <c r="E505" s="99"/>
      <c r="F505" s="99"/>
      <c r="G505" s="138"/>
      <c r="H505" s="99"/>
      <c r="I505" s="382"/>
      <c r="J505" s="382"/>
      <c r="K505" s="382"/>
      <c r="L505" s="382"/>
      <c r="M505" s="491"/>
      <c r="N505" s="740">
        <v>4273798</v>
      </c>
      <c r="O505" s="741">
        <v>1478696</v>
      </c>
      <c r="P505" s="498"/>
      <c r="Q505" s="354"/>
      <c r="R505" s="354"/>
      <c r="S505" s="162" t="s">
        <v>214</v>
      </c>
      <c r="T505" s="139" t="s">
        <v>254</v>
      </c>
      <c r="U505" s="139" t="s">
        <v>257</v>
      </c>
      <c r="V505" s="99"/>
      <c r="W505" s="99"/>
      <c r="X505" s="99"/>
      <c r="Y505" s="99"/>
      <c r="Z505" s="99"/>
      <c r="AA505" s="99"/>
      <c r="AB505" s="99"/>
      <c r="AC505" s="99"/>
    </row>
    <row r="506" spans="1:29" ht="14.5" x14ac:dyDescent="0.35">
      <c r="A506" s="137">
        <f t="shared" si="9"/>
        <v>17</v>
      </c>
      <c r="B506" s="162" t="s">
        <v>215</v>
      </c>
      <c r="C506" s="139" t="s">
        <v>254</v>
      </c>
      <c r="D506" s="139" t="s">
        <v>257</v>
      </c>
      <c r="E506" s="99"/>
      <c r="F506" s="99"/>
      <c r="G506" s="138"/>
      <c r="H506" s="99"/>
      <c r="I506" s="382"/>
      <c r="J506" s="382"/>
      <c r="K506" s="382"/>
      <c r="L506" s="382"/>
      <c r="M506" s="491"/>
      <c r="N506" s="740" t="s">
        <v>431</v>
      </c>
      <c r="O506" s="741" t="s">
        <v>431</v>
      </c>
      <c r="P506" s="498"/>
      <c r="Q506" s="354"/>
      <c r="R506" s="354"/>
      <c r="S506" s="162" t="s">
        <v>215</v>
      </c>
      <c r="T506" s="139" t="s">
        <v>254</v>
      </c>
      <c r="U506" s="139" t="s">
        <v>257</v>
      </c>
      <c r="V506" s="99"/>
      <c r="W506" s="99"/>
      <c r="X506" s="99"/>
      <c r="Y506" s="99"/>
      <c r="Z506" s="99"/>
      <c r="AA506" s="99"/>
      <c r="AB506" s="99"/>
      <c r="AC506" s="99"/>
    </row>
    <row r="507" spans="1:29" ht="14.5" x14ac:dyDescent="0.35">
      <c r="A507" s="137">
        <f t="shared" si="9"/>
        <v>18</v>
      </c>
      <c r="B507" s="162" t="s">
        <v>216</v>
      </c>
      <c r="C507" s="139" t="s">
        <v>256</v>
      </c>
      <c r="D507" s="139" t="s">
        <v>257</v>
      </c>
      <c r="E507" s="99"/>
      <c r="F507" s="99"/>
      <c r="G507" s="138"/>
      <c r="H507" s="99"/>
      <c r="I507" s="382"/>
      <c r="J507" s="382"/>
      <c r="K507" s="382"/>
      <c r="L507" s="382"/>
      <c r="M507" s="491"/>
      <c r="N507" s="740">
        <v>335897</v>
      </c>
      <c r="O507" s="741">
        <v>130480</v>
      </c>
      <c r="P507" s="498"/>
      <c r="Q507" s="354"/>
      <c r="R507" s="354"/>
      <c r="S507" s="162" t="s">
        <v>216</v>
      </c>
      <c r="T507" s="139" t="s">
        <v>256</v>
      </c>
      <c r="U507" s="139" t="s">
        <v>257</v>
      </c>
      <c r="V507" s="99"/>
      <c r="W507" s="99"/>
      <c r="X507" s="99"/>
      <c r="Y507" s="99"/>
      <c r="Z507" s="99"/>
      <c r="AA507" s="99"/>
      <c r="AB507" s="99"/>
      <c r="AC507" s="99"/>
    </row>
    <row r="508" spans="1:29" s="354" customFormat="1" ht="14.5" x14ac:dyDescent="0.35">
      <c r="A508" s="137">
        <f t="shared" si="9"/>
        <v>19</v>
      </c>
      <c r="B508" s="162" t="s">
        <v>1044</v>
      </c>
      <c r="C508" s="139"/>
      <c r="D508" s="139"/>
      <c r="E508" s="99"/>
      <c r="F508" s="99"/>
      <c r="G508" s="138"/>
      <c r="H508" s="99"/>
      <c r="I508" s="382"/>
      <c r="J508" s="382"/>
      <c r="K508" s="382"/>
      <c r="L508" s="382"/>
      <c r="M508" s="491"/>
      <c r="N508" s="740">
        <v>65</v>
      </c>
      <c r="O508" s="741">
        <v>55039</v>
      </c>
      <c r="P508" s="498"/>
      <c r="S508" s="162"/>
      <c r="T508" s="139"/>
      <c r="U508" s="139"/>
      <c r="V508" s="99"/>
      <c r="W508" s="99"/>
      <c r="X508" s="99"/>
      <c r="Y508" s="99"/>
      <c r="Z508" s="99"/>
      <c r="AA508" s="99"/>
      <c r="AB508" s="99"/>
      <c r="AC508" s="99"/>
    </row>
    <row r="509" spans="1:29" ht="14.5" x14ac:dyDescent="0.35">
      <c r="A509" s="137">
        <f t="shared" si="9"/>
        <v>20</v>
      </c>
      <c r="B509" s="162" t="s">
        <v>1020</v>
      </c>
      <c r="C509" s="139" t="s">
        <v>254</v>
      </c>
      <c r="D509" s="139" t="s">
        <v>257</v>
      </c>
      <c r="E509" s="99"/>
      <c r="F509" s="99"/>
      <c r="G509" s="138"/>
      <c r="H509" s="99"/>
      <c r="I509" s="382"/>
      <c r="J509" s="382"/>
      <c r="K509" s="382"/>
      <c r="L509" s="382"/>
      <c r="M509" s="491"/>
      <c r="N509" s="740">
        <v>8</v>
      </c>
      <c r="O509" s="741">
        <v>5432</v>
      </c>
      <c r="P509" s="498"/>
      <c r="Q509" s="354"/>
      <c r="R509" s="354"/>
      <c r="S509" s="162" t="s">
        <v>217</v>
      </c>
      <c r="T509" s="139" t="s">
        <v>254</v>
      </c>
      <c r="U509" s="139" t="s">
        <v>257</v>
      </c>
      <c r="V509" s="99"/>
      <c r="W509" s="99"/>
      <c r="X509" s="99"/>
      <c r="Y509" s="99"/>
      <c r="Z509" s="99"/>
      <c r="AA509" s="99"/>
      <c r="AB509" s="99"/>
      <c r="AC509" s="99"/>
    </row>
    <row r="510" spans="1:29" ht="14.5" x14ac:dyDescent="0.35">
      <c r="A510" s="137">
        <f t="shared" si="9"/>
        <v>21</v>
      </c>
      <c r="B510" s="162" t="s">
        <v>1152</v>
      </c>
      <c r="C510" s="139" t="s">
        <v>254</v>
      </c>
      <c r="D510" s="139" t="s">
        <v>257</v>
      </c>
      <c r="E510" s="99"/>
      <c r="F510" s="99"/>
      <c r="G510" s="138"/>
      <c r="H510" s="99"/>
      <c r="I510" s="382"/>
      <c r="J510" s="382"/>
      <c r="K510" s="382"/>
      <c r="L510" s="382"/>
      <c r="M510" s="491"/>
      <c r="N510" s="740">
        <v>103824</v>
      </c>
      <c r="O510" s="741">
        <v>27021</v>
      </c>
      <c r="P510" s="498"/>
      <c r="Q510" s="354"/>
      <c r="R510" s="354"/>
      <c r="S510" s="162" t="s">
        <v>218</v>
      </c>
      <c r="T510" s="139" t="s">
        <v>254</v>
      </c>
      <c r="U510" s="139" t="s">
        <v>257</v>
      </c>
      <c r="V510" s="99"/>
      <c r="W510" s="99"/>
      <c r="X510" s="99"/>
      <c r="Y510" s="99"/>
      <c r="Z510" s="99"/>
      <c r="AA510" s="99"/>
      <c r="AB510" s="99"/>
      <c r="AC510" s="99"/>
    </row>
    <row r="511" spans="1:29" ht="14.5" x14ac:dyDescent="0.35">
      <c r="A511" s="137">
        <f t="shared" si="9"/>
        <v>22</v>
      </c>
      <c r="B511" s="162" t="s">
        <v>219</v>
      </c>
      <c r="C511" s="139" t="s">
        <v>256</v>
      </c>
      <c r="D511" s="139" t="s">
        <v>257</v>
      </c>
      <c r="E511" s="99"/>
      <c r="F511" s="99"/>
      <c r="G511" s="138"/>
      <c r="H511" s="99"/>
      <c r="I511" s="382"/>
      <c r="J511" s="382"/>
      <c r="K511" s="382"/>
      <c r="L511" s="382"/>
      <c r="M511" s="491"/>
      <c r="N511" s="740">
        <v>235902</v>
      </c>
      <c r="O511" s="741">
        <v>121615</v>
      </c>
      <c r="P511" s="498"/>
      <c r="Q511" s="354"/>
      <c r="R511" s="354"/>
      <c r="S511" s="162" t="s">
        <v>219</v>
      </c>
      <c r="T511" s="139" t="s">
        <v>256</v>
      </c>
      <c r="U511" s="139" t="s">
        <v>257</v>
      </c>
      <c r="V511" s="99"/>
      <c r="W511" s="99"/>
      <c r="X511" s="99"/>
      <c r="Y511" s="99"/>
      <c r="Z511" s="99"/>
      <c r="AA511" s="99"/>
      <c r="AB511" s="99"/>
      <c r="AC511" s="99"/>
    </row>
    <row r="512" spans="1:29" ht="14.5" x14ac:dyDescent="0.35">
      <c r="A512" s="137">
        <f t="shared" si="9"/>
        <v>23</v>
      </c>
      <c r="B512" s="162" t="s">
        <v>425</v>
      </c>
      <c r="C512" s="139" t="s">
        <v>256</v>
      </c>
      <c r="D512" s="139" t="s">
        <v>257</v>
      </c>
      <c r="E512" s="99"/>
      <c r="F512" s="99"/>
      <c r="G512" s="138"/>
      <c r="H512" s="99"/>
      <c r="I512" s="382"/>
      <c r="J512" s="382"/>
      <c r="K512" s="382"/>
      <c r="L512" s="382"/>
      <c r="M512" s="491"/>
      <c r="N512" s="740">
        <v>96671</v>
      </c>
      <c r="O512" s="741">
        <v>74689</v>
      </c>
      <c r="P512" s="498"/>
      <c r="Q512" s="354"/>
      <c r="R512" s="354"/>
      <c r="S512" s="162" t="s">
        <v>220</v>
      </c>
      <c r="T512" s="139" t="s">
        <v>256</v>
      </c>
      <c r="U512" s="139" t="s">
        <v>257</v>
      </c>
      <c r="V512" s="99"/>
      <c r="W512" s="99"/>
      <c r="X512" s="99"/>
      <c r="Y512" s="99"/>
      <c r="Z512" s="99"/>
      <c r="AA512" s="99"/>
      <c r="AB512" s="99"/>
      <c r="AC512" s="99"/>
    </row>
    <row r="513" spans="1:29" s="354" customFormat="1" ht="14.5" x14ac:dyDescent="0.35">
      <c r="A513" s="137">
        <f t="shared" si="9"/>
        <v>24</v>
      </c>
      <c r="B513" s="162" t="s">
        <v>1045</v>
      </c>
      <c r="C513" s="139"/>
      <c r="D513" s="139"/>
      <c r="E513" s="99"/>
      <c r="F513" s="99"/>
      <c r="G513" s="138"/>
      <c r="H513" s="99"/>
      <c r="I513" s="382"/>
      <c r="J513" s="382"/>
      <c r="K513" s="382"/>
      <c r="L513" s="382"/>
      <c r="M513" s="491"/>
      <c r="N513" s="740">
        <v>57</v>
      </c>
      <c r="O513" s="741">
        <v>68941</v>
      </c>
      <c r="P513" s="498"/>
      <c r="S513" s="162"/>
      <c r="T513" s="139"/>
      <c r="U513" s="139"/>
      <c r="V513" s="99"/>
      <c r="W513" s="99"/>
      <c r="X513" s="99"/>
      <c r="Y513" s="99"/>
      <c r="Z513" s="99"/>
      <c r="AA513" s="99"/>
      <c r="AB513" s="99"/>
      <c r="AC513" s="99"/>
    </row>
    <row r="514" spans="1:29" s="354" customFormat="1" ht="14.5" x14ac:dyDescent="0.35">
      <c r="A514" s="137">
        <f t="shared" si="9"/>
        <v>25</v>
      </c>
      <c r="B514" s="162" t="s">
        <v>1046</v>
      </c>
      <c r="C514" s="139"/>
      <c r="D514" s="139"/>
      <c r="E514" s="99"/>
      <c r="F514" s="99"/>
      <c r="G514" s="138"/>
      <c r="H514" s="99"/>
      <c r="I514" s="382"/>
      <c r="J514" s="382"/>
      <c r="K514" s="382"/>
      <c r="L514" s="382"/>
      <c r="M514" s="491"/>
      <c r="N514" s="740">
        <v>28</v>
      </c>
      <c r="O514" s="741">
        <v>42401</v>
      </c>
      <c r="P514" s="498"/>
      <c r="S514" s="162"/>
      <c r="T514" s="139"/>
      <c r="U514" s="139"/>
      <c r="V514" s="99"/>
      <c r="W514" s="99"/>
      <c r="X514" s="99"/>
      <c r="Y514" s="99"/>
      <c r="Z514" s="99"/>
      <c r="AA514" s="99"/>
      <c r="AB514" s="99"/>
      <c r="AC514" s="99"/>
    </row>
    <row r="515" spans="1:29" ht="14.5" x14ac:dyDescent="0.35">
      <c r="A515" s="137">
        <f t="shared" si="9"/>
        <v>26</v>
      </c>
      <c r="B515" s="162" t="s">
        <v>221</v>
      </c>
      <c r="C515" s="139" t="s">
        <v>254</v>
      </c>
      <c r="D515" s="139" t="s">
        <v>257</v>
      </c>
      <c r="E515" s="99"/>
      <c r="F515" s="99"/>
      <c r="G515" s="138"/>
      <c r="H515" s="99"/>
      <c r="I515" s="382"/>
      <c r="J515" s="382"/>
      <c r="K515" s="382"/>
      <c r="L515" s="382"/>
      <c r="M515" s="491"/>
      <c r="N515" s="740">
        <v>11770</v>
      </c>
      <c r="O515" s="741">
        <v>52241</v>
      </c>
      <c r="P515" s="498"/>
      <c r="Q515" s="354"/>
      <c r="R515" s="354"/>
      <c r="S515" s="162" t="s">
        <v>221</v>
      </c>
      <c r="T515" s="139" t="s">
        <v>254</v>
      </c>
      <c r="U515" s="139" t="s">
        <v>257</v>
      </c>
      <c r="V515" s="99"/>
      <c r="W515" s="99"/>
      <c r="X515" s="99"/>
      <c r="Y515" s="99"/>
      <c r="Z515" s="99"/>
      <c r="AA515" s="99"/>
      <c r="AB515" s="99"/>
      <c r="AC515" s="99"/>
    </row>
    <row r="516" spans="1:29" ht="14.5" x14ac:dyDescent="0.35">
      <c r="A516" s="137">
        <f t="shared" si="9"/>
        <v>27</v>
      </c>
      <c r="B516" s="162" t="s">
        <v>239</v>
      </c>
      <c r="C516" s="139" t="s">
        <v>256</v>
      </c>
      <c r="D516" s="139" t="s">
        <v>176</v>
      </c>
      <c r="E516" s="99"/>
      <c r="F516" s="99"/>
      <c r="G516" s="138"/>
      <c r="H516" s="99"/>
      <c r="I516" s="382"/>
      <c r="J516" s="382"/>
      <c r="K516" s="382"/>
      <c r="L516" s="382"/>
      <c r="M516" s="491"/>
      <c r="N516" s="740"/>
      <c r="O516" s="741"/>
      <c r="P516" s="498"/>
      <c r="Q516" s="354"/>
      <c r="R516" s="354"/>
      <c r="S516" s="162" t="s">
        <v>239</v>
      </c>
      <c r="T516" s="139" t="s">
        <v>256</v>
      </c>
      <c r="U516" s="139" t="s">
        <v>176</v>
      </c>
      <c r="V516" s="99"/>
      <c r="W516" s="99"/>
      <c r="X516" s="99"/>
      <c r="Y516" s="99"/>
      <c r="Z516" s="99"/>
      <c r="AA516" s="99"/>
      <c r="AB516" s="99"/>
      <c r="AC516" s="99"/>
    </row>
    <row r="517" spans="1:29" ht="14.5" x14ac:dyDescent="0.35">
      <c r="A517" s="137">
        <f t="shared" si="9"/>
        <v>28</v>
      </c>
      <c r="B517" s="162" t="s">
        <v>238</v>
      </c>
      <c r="C517" s="139" t="s">
        <v>444</v>
      </c>
      <c r="D517" s="696" t="s">
        <v>176</v>
      </c>
      <c r="E517" s="99"/>
      <c r="F517" s="99"/>
      <c r="G517" s="138"/>
      <c r="H517" s="99"/>
      <c r="I517" s="382"/>
      <c r="J517" s="382"/>
      <c r="K517" s="382"/>
      <c r="L517" s="382"/>
      <c r="M517" s="491"/>
      <c r="N517" s="740"/>
      <c r="O517" s="741"/>
      <c r="P517" s="498"/>
      <c r="Q517" s="354"/>
      <c r="R517" s="354"/>
      <c r="S517" s="162" t="s">
        <v>238</v>
      </c>
      <c r="T517" s="139" t="s">
        <v>444</v>
      </c>
      <c r="U517" s="139" t="s">
        <v>445</v>
      </c>
      <c r="V517" s="99"/>
      <c r="W517" s="99"/>
      <c r="X517" s="99"/>
      <c r="Y517" s="99"/>
      <c r="Z517" s="99"/>
      <c r="AA517" s="99"/>
      <c r="AB517" s="99"/>
      <c r="AC517" s="99"/>
    </row>
    <row r="518" spans="1:29" ht="14.5" x14ac:dyDescent="0.35">
      <c r="A518" s="137">
        <f t="shared" si="9"/>
        <v>29</v>
      </c>
      <c r="B518" s="162" t="s">
        <v>241</v>
      </c>
      <c r="C518" s="139" t="s">
        <v>256</v>
      </c>
      <c r="D518" s="139" t="s">
        <v>176</v>
      </c>
      <c r="E518" s="99"/>
      <c r="F518" s="99"/>
      <c r="G518" s="138"/>
      <c r="H518" s="99"/>
      <c r="I518" s="382"/>
      <c r="J518" s="382"/>
      <c r="K518" s="382"/>
      <c r="L518" s="382"/>
      <c r="M518" s="491"/>
      <c r="N518" s="740"/>
      <c r="O518" s="741"/>
      <c r="P518" s="498"/>
      <c r="Q518" s="354"/>
      <c r="R518" s="354"/>
      <c r="S518" s="162" t="s">
        <v>241</v>
      </c>
      <c r="T518" s="139" t="s">
        <v>256</v>
      </c>
      <c r="U518" s="139" t="s">
        <v>176</v>
      </c>
      <c r="V518" s="99"/>
      <c r="W518" s="99"/>
      <c r="X518" s="99"/>
      <c r="Y518" s="99"/>
      <c r="Z518" s="99"/>
      <c r="AA518" s="99"/>
      <c r="AB518" s="99"/>
      <c r="AC518" s="99" t="s">
        <v>446</v>
      </c>
    </row>
    <row r="519" spans="1:29" ht="14.5" x14ac:dyDescent="0.35">
      <c r="A519" s="137">
        <f t="shared" si="9"/>
        <v>30</v>
      </c>
      <c r="B519" s="162" t="s">
        <v>222</v>
      </c>
      <c r="C519" s="139" t="s">
        <v>256</v>
      </c>
      <c r="D519" s="139" t="s">
        <v>257</v>
      </c>
      <c r="E519" s="99"/>
      <c r="F519" s="99"/>
      <c r="G519" s="138"/>
      <c r="H519" s="99"/>
      <c r="I519" s="382"/>
      <c r="J519" s="382"/>
      <c r="K519" s="382"/>
      <c r="L519" s="382"/>
      <c r="M519" s="491"/>
      <c r="N519" s="740">
        <v>31403</v>
      </c>
      <c r="O519" s="741">
        <v>24879</v>
      </c>
      <c r="P519" s="498"/>
      <c r="Q519" s="354"/>
      <c r="R519" s="354"/>
      <c r="S519" s="162" t="s">
        <v>222</v>
      </c>
      <c r="T519" s="139" t="s">
        <v>256</v>
      </c>
      <c r="U519" s="139" t="s">
        <v>257</v>
      </c>
      <c r="V519" s="99"/>
      <c r="W519" s="99"/>
      <c r="X519" s="99"/>
      <c r="Y519" s="99"/>
      <c r="Z519" s="99"/>
      <c r="AA519" s="99"/>
      <c r="AB519" s="99"/>
      <c r="AC519" s="99"/>
    </row>
    <row r="520" spans="1:29" ht="14.5" x14ac:dyDescent="0.35">
      <c r="A520" s="137">
        <f t="shared" si="9"/>
        <v>31</v>
      </c>
      <c r="B520" s="162" t="s">
        <v>223</v>
      </c>
      <c r="C520" s="139" t="s">
        <v>256</v>
      </c>
      <c r="D520" s="139" t="s">
        <v>257</v>
      </c>
      <c r="E520" s="99"/>
      <c r="F520" s="99"/>
      <c r="G520" s="138"/>
      <c r="H520" s="99"/>
      <c r="I520" s="382"/>
      <c r="J520" s="382"/>
      <c r="K520" s="382"/>
      <c r="L520" s="382"/>
      <c r="M520" s="491"/>
      <c r="N520" s="740">
        <v>8354</v>
      </c>
      <c r="O520" s="741">
        <v>12077</v>
      </c>
      <c r="P520" s="498"/>
      <c r="Q520" s="354"/>
      <c r="R520" s="354"/>
      <c r="S520" s="162" t="s">
        <v>223</v>
      </c>
      <c r="T520" s="139" t="s">
        <v>256</v>
      </c>
      <c r="U520" s="139" t="s">
        <v>257</v>
      </c>
      <c r="V520" s="99"/>
      <c r="W520" s="99"/>
      <c r="X520" s="99"/>
      <c r="Y520" s="99"/>
      <c r="Z520" s="99"/>
      <c r="AA520" s="99"/>
      <c r="AB520" s="99"/>
      <c r="AC520" s="99"/>
    </row>
    <row r="521" spans="1:29" ht="14.5" x14ac:dyDescent="0.35">
      <c r="A521" s="137">
        <f t="shared" si="9"/>
        <v>32</v>
      </c>
      <c r="B521" s="162" t="s">
        <v>224</v>
      </c>
      <c r="C521" s="139" t="s">
        <v>256</v>
      </c>
      <c r="D521" s="139" t="s">
        <v>257</v>
      </c>
      <c r="E521" s="99"/>
      <c r="F521" s="99"/>
      <c r="G521" s="138"/>
      <c r="H521" s="99"/>
      <c r="I521" s="382"/>
      <c r="J521" s="382"/>
      <c r="K521" s="382"/>
      <c r="L521" s="382"/>
      <c r="M521" s="491"/>
      <c r="N521" s="740">
        <v>5496</v>
      </c>
      <c r="O521" s="741">
        <v>9763</v>
      </c>
      <c r="P521" s="498"/>
      <c r="Q521" s="354"/>
      <c r="R521" s="354"/>
      <c r="S521" s="162" t="s">
        <v>224</v>
      </c>
      <c r="T521" s="139" t="s">
        <v>256</v>
      </c>
      <c r="U521" s="139" t="s">
        <v>257</v>
      </c>
      <c r="V521" s="99"/>
      <c r="W521" s="99"/>
      <c r="X521" s="99"/>
      <c r="Y521" s="99"/>
      <c r="Z521" s="99"/>
      <c r="AA521" s="99"/>
      <c r="AB521" s="99"/>
      <c r="AC521" s="99"/>
    </row>
    <row r="522" spans="1:29" s="354" customFormat="1" ht="14.5" x14ac:dyDescent="0.35">
      <c r="A522" s="137">
        <f t="shared" si="9"/>
        <v>33</v>
      </c>
      <c r="B522" s="162" t="s">
        <v>1141</v>
      </c>
      <c r="C522" s="139"/>
      <c r="D522" s="139"/>
      <c r="E522" s="99"/>
      <c r="F522" s="99"/>
      <c r="G522" s="138"/>
      <c r="H522" s="99"/>
      <c r="I522" s="382"/>
      <c r="J522" s="382"/>
      <c r="K522" s="382"/>
      <c r="L522" s="382"/>
      <c r="M522" s="491"/>
      <c r="N522" s="740">
        <v>9</v>
      </c>
      <c r="O522" s="741">
        <v>17562</v>
      </c>
      <c r="P522" s="498"/>
      <c r="S522" s="162"/>
      <c r="T522" s="139"/>
      <c r="U522" s="139"/>
      <c r="V522" s="99"/>
      <c r="W522" s="99"/>
      <c r="X522" s="99"/>
      <c r="Y522" s="99"/>
      <c r="Z522" s="99"/>
      <c r="AA522" s="99"/>
      <c r="AB522" s="99"/>
      <c r="AC522" s="99"/>
    </row>
    <row r="523" spans="1:29" s="354" customFormat="1" ht="14.5" x14ac:dyDescent="0.35">
      <c r="A523" s="137">
        <f t="shared" si="9"/>
        <v>34</v>
      </c>
      <c r="B523" s="162" t="s">
        <v>1142</v>
      </c>
      <c r="C523" s="139"/>
      <c r="D523" s="139"/>
      <c r="E523" s="99"/>
      <c r="F523" s="99"/>
      <c r="G523" s="138"/>
      <c r="H523" s="99"/>
      <c r="I523" s="382"/>
      <c r="J523" s="382"/>
      <c r="K523" s="382"/>
      <c r="L523" s="382"/>
      <c r="M523" s="491"/>
      <c r="N523" s="740">
        <v>15</v>
      </c>
      <c r="O523" s="741">
        <v>9778</v>
      </c>
      <c r="P523" s="498"/>
      <c r="S523" s="162"/>
      <c r="T523" s="139"/>
      <c r="U523" s="139"/>
      <c r="V523" s="99"/>
      <c r="W523" s="99"/>
      <c r="X523" s="99"/>
      <c r="Y523" s="99"/>
      <c r="Z523" s="99"/>
      <c r="AA523" s="99"/>
      <c r="AB523" s="99"/>
      <c r="AC523" s="99"/>
    </row>
    <row r="524" spans="1:29" s="354" customFormat="1" ht="14.5" x14ac:dyDescent="0.35">
      <c r="A524" s="137">
        <f t="shared" si="9"/>
        <v>35</v>
      </c>
      <c r="B524" s="162" t="s">
        <v>1143</v>
      </c>
      <c r="C524" s="139"/>
      <c r="D524" s="139"/>
      <c r="E524" s="99"/>
      <c r="F524" s="99"/>
      <c r="G524" s="138"/>
      <c r="H524" s="99"/>
      <c r="I524" s="382"/>
      <c r="J524" s="382"/>
      <c r="K524" s="382"/>
      <c r="L524" s="382"/>
      <c r="M524" s="491"/>
      <c r="N524" s="740">
        <v>7</v>
      </c>
      <c r="O524" s="741">
        <v>6011</v>
      </c>
      <c r="P524" s="498"/>
      <c r="S524" s="162"/>
      <c r="T524" s="139"/>
      <c r="U524" s="139"/>
      <c r="V524" s="99"/>
      <c r="W524" s="99"/>
      <c r="X524" s="99"/>
      <c r="Y524" s="99"/>
      <c r="Z524" s="99"/>
      <c r="AA524" s="99"/>
      <c r="AB524" s="99"/>
      <c r="AC524" s="99"/>
    </row>
    <row r="525" spans="1:29" ht="14.5" x14ac:dyDescent="0.35">
      <c r="A525" s="137">
        <f t="shared" si="9"/>
        <v>36</v>
      </c>
      <c r="B525" s="162" t="s">
        <v>209</v>
      </c>
      <c r="C525" s="139" t="s">
        <v>256</v>
      </c>
      <c r="D525" s="139" t="s">
        <v>255</v>
      </c>
      <c r="E525" s="99"/>
      <c r="F525" s="99"/>
      <c r="G525" s="138"/>
      <c r="H525" s="99"/>
      <c r="I525" s="382"/>
      <c r="J525" s="382"/>
      <c r="K525" s="382"/>
      <c r="L525" s="382"/>
      <c r="M525" s="491"/>
      <c r="N525" s="740">
        <v>52700</v>
      </c>
      <c r="O525" s="741">
        <v>15169</v>
      </c>
      <c r="P525" s="498"/>
      <c r="Q525" s="354"/>
      <c r="R525" s="354"/>
      <c r="S525" s="138" t="s">
        <v>209</v>
      </c>
      <c r="T525" s="139" t="s">
        <v>256</v>
      </c>
      <c r="U525" s="139" t="s">
        <v>255</v>
      </c>
      <c r="V525" s="99"/>
      <c r="W525" s="99"/>
      <c r="X525" s="99"/>
      <c r="Y525" s="99"/>
      <c r="Z525" s="99"/>
      <c r="AA525" s="99"/>
      <c r="AB525" s="99"/>
      <c r="AC525" s="99"/>
    </row>
    <row r="526" spans="1:29" ht="14.5" x14ac:dyDescent="0.35">
      <c r="A526" s="137">
        <f t="shared" si="9"/>
        <v>37</v>
      </c>
      <c r="B526" s="162" t="s">
        <v>210</v>
      </c>
      <c r="C526" s="139" t="s">
        <v>256</v>
      </c>
      <c r="D526" s="139" t="s">
        <v>255</v>
      </c>
      <c r="E526" s="99"/>
      <c r="F526" s="99"/>
      <c r="G526" s="138"/>
      <c r="H526" s="99"/>
      <c r="I526" s="382"/>
      <c r="J526" s="382"/>
      <c r="K526" s="382"/>
      <c r="L526" s="382"/>
      <c r="M526" s="491"/>
      <c r="N526" s="740">
        <v>9593</v>
      </c>
      <c r="O526" s="741">
        <v>4450</v>
      </c>
      <c r="P526" s="498"/>
      <c r="Q526" s="354"/>
      <c r="R526" s="354"/>
      <c r="S526" s="138" t="s">
        <v>210</v>
      </c>
      <c r="T526" s="139" t="s">
        <v>256</v>
      </c>
      <c r="U526" s="139" t="s">
        <v>255</v>
      </c>
      <c r="V526" s="99"/>
      <c r="W526" s="99"/>
      <c r="X526" s="99"/>
      <c r="Y526" s="99"/>
      <c r="Z526" s="99"/>
      <c r="AA526" s="99"/>
      <c r="AB526" s="99"/>
      <c r="AC526" s="99"/>
    </row>
    <row r="527" spans="1:29" ht="14.5" x14ac:dyDescent="0.35">
      <c r="A527" s="137">
        <f t="shared" si="9"/>
        <v>38</v>
      </c>
      <c r="B527" s="162" t="s">
        <v>211</v>
      </c>
      <c r="C527" s="139" t="s">
        <v>256</v>
      </c>
      <c r="D527" s="139" t="s">
        <v>255</v>
      </c>
      <c r="E527" s="99"/>
      <c r="F527" s="99"/>
      <c r="G527" s="138"/>
      <c r="H527" s="99"/>
      <c r="I527" s="382"/>
      <c r="J527" s="382"/>
      <c r="K527" s="382"/>
      <c r="L527" s="382"/>
      <c r="M527" s="491"/>
      <c r="N527" s="740">
        <v>7753</v>
      </c>
      <c r="O527" s="741">
        <v>5637</v>
      </c>
      <c r="P527" s="498"/>
      <c r="Q527" s="354"/>
      <c r="R527" s="354"/>
      <c r="S527" s="138" t="s">
        <v>211</v>
      </c>
      <c r="T527" s="139" t="s">
        <v>256</v>
      </c>
      <c r="U527" s="139" t="s">
        <v>255</v>
      </c>
      <c r="V527" s="99"/>
      <c r="W527" s="99"/>
      <c r="X527" s="99"/>
      <c r="Y527" s="99"/>
      <c r="Z527" s="99"/>
      <c r="AA527" s="99"/>
      <c r="AB527" s="99"/>
      <c r="AC527" s="99"/>
    </row>
    <row r="528" spans="1:29" s="354" customFormat="1" ht="14.5" x14ac:dyDescent="0.35">
      <c r="A528" s="137">
        <f t="shared" si="9"/>
        <v>39</v>
      </c>
      <c r="B528" s="138" t="s">
        <v>1050</v>
      </c>
      <c r="C528" s="139"/>
      <c r="D528" s="139"/>
      <c r="E528" s="99"/>
      <c r="F528" s="99"/>
      <c r="G528" s="99"/>
      <c r="H528" s="99"/>
      <c r="I528" s="99"/>
      <c r="J528" s="99"/>
      <c r="K528" s="99"/>
      <c r="L528" s="381"/>
      <c r="M528" s="670"/>
      <c r="N528" s="740">
        <v>38824</v>
      </c>
      <c r="O528" s="741">
        <v>100974</v>
      </c>
      <c r="P528" s="498"/>
      <c r="S528" s="138"/>
      <c r="T528" s="139"/>
      <c r="U528" s="139"/>
      <c r="V528" s="99"/>
      <c r="W528" s="99"/>
      <c r="X528" s="99"/>
      <c r="Y528" s="99"/>
      <c r="Z528" s="99"/>
      <c r="AA528" s="99"/>
      <c r="AB528" s="99"/>
      <c r="AC528" s="99"/>
    </row>
    <row r="529" spans="1:29" s="354" customFormat="1" ht="14.5" x14ac:dyDescent="0.35">
      <c r="A529" s="137">
        <f t="shared" si="9"/>
        <v>40</v>
      </c>
      <c r="B529" s="138" t="s">
        <v>1017</v>
      </c>
      <c r="C529" s="139"/>
      <c r="D529" s="139"/>
      <c r="E529" s="99"/>
      <c r="F529" s="99"/>
      <c r="G529" s="99"/>
      <c r="H529" s="99"/>
      <c r="I529" s="99"/>
      <c r="J529" s="99"/>
      <c r="K529" s="99"/>
      <c r="L529" s="99"/>
      <c r="M529" s="490"/>
      <c r="N529" s="740">
        <v>104177</v>
      </c>
      <c r="O529" s="741">
        <v>165120</v>
      </c>
      <c r="P529" s="498"/>
      <c r="S529" s="138"/>
      <c r="T529" s="139"/>
      <c r="U529" s="139"/>
      <c r="V529" s="99"/>
      <c r="W529" s="99"/>
      <c r="X529" s="99"/>
      <c r="Y529" s="99"/>
      <c r="Z529" s="99"/>
      <c r="AA529" s="99"/>
      <c r="AB529" s="99"/>
      <c r="AC529" s="99"/>
    </row>
    <row r="530" spans="1:29" s="354" customFormat="1" ht="14.5" x14ac:dyDescent="0.35">
      <c r="A530" s="137">
        <f t="shared" si="9"/>
        <v>41</v>
      </c>
      <c r="B530" s="138" t="s">
        <v>1018</v>
      </c>
      <c r="C530" s="139"/>
      <c r="D530" s="139"/>
      <c r="E530" s="99"/>
      <c r="F530" s="99"/>
      <c r="G530" s="99"/>
      <c r="H530" s="99"/>
      <c r="I530" s="99"/>
      <c r="J530" s="99"/>
      <c r="K530" s="99"/>
      <c r="L530" s="99"/>
      <c r="M530" s="490"/>
      <c r="N530" s="740">
        <v>54605</v>
      </c>
      <c r="O530" s="741">
        <v>150613</v>
      </c>
      <c r="P530" s="498"/>
      <c r="S530" s="138"/>
      <c r="T530" s="139"/>
      <c r="U530" s="139"/>
      <c r="V530" s="99"/>
      <c r="W530" s="99"/>
      <c r="X530" s="99"/>
      <c r="Y530" s="99"/>
      <c r="Z530" s="99"/>
      <c r="AA530" s="99"/>
      <c r="AB530" s="99"/>
      <c r="AC530" s="99"/>
    </row>
    <row r="531" spans="1:29" s="354" customFormat="1" ht="14.5" x14ac:dyDescent="0.35">
      <c r="A531" s="137">
        <f t="shared" si="9"/>
        <v>42</v>
      </c>
      <c r="B531" s="138" t="s">
        <v>1019</v>
      </c>
      <c r="C531" s="139"/>
      <c r="D531" s="139"/>
      <c r="E531" s="99"/>
      <c r="F531" s="99"/>
      <c r="G531" s="99"/>
      <c r="H531" s="99"/>
      <c r="I531" s="99"/>
      <c r="J531" s="99"/>
      <c r="K531" s="99"/>
      <c r="L531" s="99"/>
      <c r="M531" s="490"/>
      <c r="N531" s="740"/>
      <c r="O531" s="741"/>
      <c r="P531" s="498"/>
      <c r="S531" s="138"/>
      <c r="T531" s="139"/>
      <c r="U531" s="139"/>
      <c r="V531" s="99"/>
      <c r="W531" s="99"/>
      <c r="X531" s="99"/>
      <c r="Y531" s="99"/>
      <c r="Z531" s="99"/>
      <c r="AA531" s="99"/>
      <c r="AB531" s="99"/>
      <c r="AC531" s="99"/>
    </row>
    <row r="532" spans="1:29" s="354" customFormat="1" ht="15" thickBot="1" x14ac:dyDescent="0.4">
      <c r="A532" s="137">
        <f t="shared" si="9"/>
        <v>43</v>
      </c>
      <c r="B532" s="675" t="s">
        <v>1051</v>
      </c>
      <c r="C532" s="139"/>
      <c r="D532" s="139"/>
      <c r="E532" s="99"/>
      <c r="F532" s="99"/>
      <c r="G532" s="99"/>
      <c r="H532" s="99"/>
      <c r="I532" s="99"/>
      <c r="J532" s="99"/>
      <c r="K532" s="99"/>
      <c r="L532" s="99"/>
      <c r="M532" s="490"/>
      <c r="N532" s="740">
        <v>114070</v>
      </c>
      <c r="O532" s="741">
        <v>45756</v>
      </c>
      <c r="P532" s="499"/>
      <c r="S532" s="138"/>
      <c r="T532" s="139"/>
      <c r="U532" s="139"/>
      <c r="V532" s="99"/>
      <c r="W532" s="99"/>
      <c r="X532" s="99"/>
      <c r="Y532" s="99"/>
      <c r="Z532" s="99"/>
      <c r="AA532" s="99"/>
      <c r="AB532" s="99"/>
      <c r="AC532" s="99"/>
    </row>
    <row r="533" spans="1:29" s="354" customFormat="1" ht="14.5" x14ac:dyDescent="0.35">
      <c r="A533" s="137">
        <f t="shared" si="9"/>
        <v>44</v>
      </c>
      <c r="B533" s="671" t="s">
        <v>1170</v>
      </c>
      <c r="C533" s="139"/>
      <c r="D533" s="139"/>
      <c r="E533" s="99"/>
      <c r="F533" s="99"/>
      <c r="G533" s="99"/>
      <c r="H533" s="99"/>
      <c r="I533" s="99"/>
      <c r="J533" s="99"/>
      <c r="K533" s="99"/>
      <c r="L533" s="99"/>
      <c r="M533" s="498"/>
      <c r="N533" s="742">
        <v>28</v>
      </c>
      <c r="O533" s="742">
        <v>4664</v>
      </c>
      <c r="P533" s="498"/>
      <c r="S533" s="138"/>
      <c r="T533" s="139"/>
      <c r="U533" s="139"/>
      <c r="V533" s="99"/>
      <c r="W533" s="99"/>
      <c r="X533" s="99"/>
      <c r="Y533" s="99"/>
      <c r="Z533" s="99"/>
      <c r="AA533" s="99"/>
      <c r="AB533" s="99"/>
      <c r="AC533" s="99"/>
    </row>
    <row r="534" spans="1:29" s="354" customFormat="1" ht="14.5" x14ac:dyDescent="0.35">
      <c r="A534" s="137">
        <f t="shared" si="9"/>
        <v>45</v>
      </c>
      <c r="B534" s="671" t="s">
        <v>1169</v>
      </c>
      <c r="C534" s="139"/>
      <c r="D534" s="139"/>
      <c r="E534" s="99"/>
      <c r="F534" s="99"/>
      <c r="G534" s="99"/>
      <c r="H534" s="99"/>
      <c r="I534" s="99"/>
      <c r="J534" s="99"/>
      <c r="K534" s="99"/>
      <c r="L534" s="99"/>
      <c r="M534" s="498"/>
      <c r="N534" s="742">
        <v>5</v>
      </c>
      <c r="O534" s="742">
        <v>658</v>
      </c>
      <c r="P534" s="498"/>
      <c r="S534" s="138"/>
      <c r="T534" s="139"/>
      <c r="U534" s="139"/>
      <c r="V534" s="99"/>
      <c r="W534" s="99"/>
      <c r="X534" s="99"/>
      <c r="Y534" s="99"/>
      <c r="Z534" s="99"/>
      <c r="AA534" s="99"/>
      <c r="AB534" s="99"/>
      <c r="AC534" s="99"/>
    </row>
    <row r="535" spans="1:29" s="354" customFormat="1" ht="14.5" x14ac:dyDescent="0.35">
      <c r="A535" s="137">
        <f t="shared" si="9"/>
        <v>46</v>
      </c>
      <c r="B535" s="671" t="s">
        <v>1164</v>
      </c>
      <c r="C535" s="139"/>
      <c r="D535" s="139"/>
      <c r="E535" s="99"/>
      <c r="F535" s="99"/>
      <c r="G535" s="99"/>
      <c r="H535" s="99"/>
      <c r="I535" s="99"/>
      <c r="J535" s="99"/>
      <c r="K535" s="99"/>
      <c r="L535" s="99"/>
      <c r="M535" s="498"/>
      <c r="N535" s="742">
        <v>14575</v>
      </c>
      <c r="O535" s="742">
        <v>6332</v>
      </c>
      <c r="P535" s="498"/>
      <c r="S535" s="138"/>
      <c r="T535" s="139"/>
      <c r="U535" s="139"/>
      <c r="V535" s="99"/>
      <c r="W535" s="99"/>
      <c r="X535" s="99"/>
      <c r="Y535" s="99"/>
      <c r="Z535" s="99"/>
      <c r="AA535" s="99"/>
      <c r="AB535" s="99"/>
      <c r="AC535" s="99"/>
    </row>
    <row r="536" spans="1:29" s="354" customFormat="1" ht="14.5" x14ac:dyDescent="0.35">
      <c r="A536" s="137">
        <f t="shared" si="9"/>
        <v>47</v>
      </c>
      <c r="B536" s="672" t="s">
        <v>1165</v>
      </c>
      <c r="C536" s="139"/>
      <c r="D536" s="139"/>
      <c r="E536" s="99"/>
      <c r="F536" s="99"/>
      <c r="G536" s="99"/>
      <c r="H536" s="99"/>
      <c r="I536" s="99"/>
      <c r="J536" s="99"/>
      <c r="K536" s="99"/>
      <c r="L536" s="99"/>
      <c r="M536" s="498"/>
      <c r="N536" s="742">
        <v>17209</v>
      </c>
      <c r="O536" s="742">
        <v>9094</v>
      </c>
      <c r="P536" s="498"/>
      <c r="S536" s="138"/>
      <c r="T536" s="139"/>
      <c r="U536" s="139"/>
      <c r="V536" s="99"/>
      <c r="W536" s="99"/>
      <c r="X536" s="99"/>
      <c r="Y536" s="99"/>
      <c r="Z536" s="99"/>
      <c r="AA536" s="99"/>
      <c r="AB536" s="99"/>
      <c r="AC536" s="99"/>
    </row>
    <row r="537" spans="1:29" s="354" customFormat="1" ht="14.5" x14ac:dyDescent="0.35">
      <c r="A537" s="137">
        <f t="shared" si="9"/>
        <v>48</v>
      </c>
      <c r="B537" s="671" t="s">
        <v>1166</v>
      </c>
      <c r="C537" s="139"/>
      <c r="D537" s="139"/>
      <c r="E537" s="99"/>
      <c r="F537" s="99"/>
      <c r="G537" s="99"/>
      <c r="H537" s="99"/>
      <c r="I537" s="99"/>
      <c r="J537" s="99"/>
      <c r="K537" s="99"/>
      <c r="L537" s="99"/>
      <c r="M537" s="498"/>
      <c r="N537" s="742">
        <v>5045</v>
      </c>
      <c r="O537" s="742">
        <v>2369</v>
      </c>
      <c r="P537" s="498"/>
      <c r="S537" s="138"/>
      <c r="T537" s="139"/>
      <c r="U537" s="139"/>
      <c r="V537" s="99"/>
      <c r="W537" s="99"/>
      <c r="X537" s="99"/>
      <c r="Y537" s="99"/>
      <c r="Z537" s="99"/>
      <c r="AA537" s="99"/>
      <c r="AB537" s="99"/>
      <c r="AC537" s="99"/>
    </row>
    <row r="538" spans="1:29" s="354" customFormat="1" ht="14.5" x14ac:dyDescent="0.35">
      <c r="A538" s="137">
        <f t="shared" si="9"/>
        <v>49</v>
      </c>
      <c r="B538" s="671" t="s">
        <v>1172</v>
      </c>
      <c r="C538" s="139"/>
      <c r="D538" s="139"/>
      <c r="E538" s="99"/>
      <c r="F538" s="99"/>
      <c r="G538" s="99"/>
      <c r="H538" s="99"/>
      <c r="I538" s="99"/>
      <c r="J538" s="99"/>
      <c r="K538" s="99"/>
      <c r="L538" s="99"/>
      <c r="M538" s="498"/>
      <c r="N538" s="742">
        <v>2</v>
      </c>
      <c r="O538" s="742">
        <v>581</v>
      </c>
      <c r="P538" s="498"/>
      <c r="S538" s="138"/>
      <c r="T538" s="139"/>
      <c r="U538" s="139"/>
      <c r="V538" s="99"/>
      <c r="W538" s="99"/>
      <c r="X538" s="99"/>
      <c r="Y538" s="99"/>
      <c r="Z538" s="99"/>
      <c r="AA538" s="99"/>
      <c r="AB538" s="99"/>
      <c r="AC538" s="99"/>
    </row>
    <row r="539" spans="1:29" s="354" customFormat="1" ht="14.5" x14ac:dyDescent="0.35">
      <c r="A539" s="137">
        <f t="shared" si="9"/>
        <v>50</v>
      </c>
      <c r="B539" s="672" t="s">
        <v>1171</v>
      </c>
      <c r="C539" s="139"/>
      <c r="D539" s="139"/>
      <c r="E539" s="99"/>
      <c r="F539" s="99"/>
      <c r="G539" s="99"/>
      <c r="H539" s="99"/>
      <c r="I539" s="99"/>
      <c r="J539" s="99"/>
      <c r="K539" s="99"/>
      <c r="L539" s="99"/>
      <c r="M539" s="498"/>
      <c r="N539" s="742" t="s">
        <v>431</v>
      </c>
      <c r="O539" s="742">
        <v>58</v>
      </c>
      <c r="P539" s="498"/>
      <c r="S539" s="138"/>
      <c r="T539" s="139"/>
      <c r="U539" s="139"/>
      <c r="V539" s="99"/>
      <c r="W539" s="99"/>
      <c r="X539" s="99"/>
      <c r="Y539" s="99"/>
      <c r="Z539" s="99"/>
      <c r="AA539" s="99"/>
      <c r="AB539" s="99"/>
      <c r="AC539" s="99"/>
    </row>
    <row r="540" spans="1:29" s="354" customFormat="1" ht="14.5" x14ac:dyDescent="0.35">
      <c r="A540" s="137">
        <f t="shared" si="9"/>
        <v>51</v>
      </c>
      <c r="B540" s="671" t="s">
        <v>1167</v>
      </c>
      <c r="C540" s="139"/>
      <c r="D540" s="139"/>
      <c r="E540" s="99"/>
      <c r="F540" s="99"/>
      <c r="G540" s="99"/>
      <c r="H540" s="99"/>
      <c r="I540" s="99"/>
      <c r="J540" s="99"/>
      <c r="K540" s="99"/>
      <c r="L540" s="99"/>
      <c r="M540" s="498"/>
      <c r="N540" s="742">
        <v>4204</v>
      </c>
      <c r="O540" s="742">
        <v>9324</v>
      </c>
      <c r="P540" s="498"/>
      <c r="S540" s="138"/>
      <c r="T540" s="139"/>
      <c r="U540" s="139"/>
      <c r="V540" s="99"/>
      <c r="W540" s="99"/>
      <c r="X540" s="99"/>
      <c r="Y540" s="99"/>
      <c r="Z540" s="99"/>
      <c r="AA540" s="99"/>
      <c r="AB540" s="99"/>
      <c r="AC540" s="99"/>
    </row>
    <row r="541" spans="1:29" s="354" customFormat="1" ht="14.5" x14ac:dyDescent="0.35">
      <c r="A541" s="137">
        <f t="shared" si="9"/>
        <v>52</v>
      </c>
      <c r="B541" s="671" t="s">
        <v>1168</v>
      </c>
      <c r="C541" s="139"/>
      <c r="D541" s="139"/>
      <c r="E541" s="99"/>
      <c r="F541" s="99"/>
      <c r="G541" s="99"/>
      <c r="H541" s="99"/>
      <c r="I541" s="99"/>
      <c r="J541" s="99"/>
      <c r="K541" s="99"/>
      <c r="L541" s="99"/>
      <c r="M541" s="498"/>
      <c r="N541" s="742">
        <v>909</v>
      </c>
      <c r="O541" s="742">
        <v>2208</v>
      </c>
      <c r="P541" s="498"/>
      <c r="S541" s="138"/>
      <c r="T541" s="139"/>
      <c r="U541" s="139"/>
      <c r="V541" s="99"/>
      <c r="W541" s="99"/>
      <c r="X541" s="99"/>
      <c r="Y541" s="99"/>
      <c r="Z541" s="99"/>
      <c r="AA541" s="99"/>
      <c r="AB541" s="99"/>
      <c r="AC541" s="99"/>
    </row>
    <row r="542" spans="1:29" s="354" customFormat="1" ht="14.5" x14ac:dyDescent="0.35">
      <c r="A542" s="137">
        <f t="shared" si="9"/>
        <v>53</v>
      </c>
      <c r="B542" s="671" t="s">
        <v>1161</v>
      </c>
      <c r="C542" s="139"/>
      <c r="D542" s="139"/>
      <c r="E542" s="99"/>
      <c r="F542" s="99"/>
      <c r="G542" s="99"/>
      <c r="H542" s="99"/>
      <c r="I542" s="99"/>
      <c r="J542" s="99"/>
      <c r="K542" s="99"/>
      <c r="L542" s="99"/>
      <c r="M542" s="498"/>
      <c r="N542" s="742">
        <v>122</v>
      </c>
      <c r="O542" s="742">
        <v>3544</v>
      </c>
      <c r="P542" s="498"/>
      <c r="S542" s="138"/>
      <c r="T542" s="139"/>
      <c r="U542" s="139"/>
      <c r="V542" s="99"/>
      <c r="W542" s="99"/>
      <c r="X542" s="99"/>
      <c r="Y542" s="99"/>
      <c r="Z542" s="99"/>
      <c r="AA542" s="99"/>
      <c r="AB542" s="99"/>
      <c r="AC542" s="99"/>
    </row>
    <row r="543" spans="1:29" s="354" customFormat="1" ht="14.5" x14ac:dyDescent="0.35">
      <c r="A543" s="137">
        <f t="shared" si="9"/>
        <v>54</v>
      </c>
      <c r="B543" s="671" t="s">
        <v>1160</v>
      </c>
      <c r="C543" s="139"/>
      <c r="D543" s="139"/>
      <c r="E543" s="99"/>
      <c r="F543" s="99"/>
      <c r="G543" s="99"/>
      <c r="H543" s="99"/>
      <c r="I543" s="99"/>
      <c r="J543" s="99"/>
      <c r="K543" s="99"/>
      <c r="L543" s="99"/>
      <c r="M543" s="498"/>
      <c r="N543" s="742">
        <v>1246</v>
      </c>
      <c r="O543" s="742">
        <v>39663</v>
      </c>
      <c r="P543" s="498"/>
      <c r="S543" s="138"/>
      <c r="T543" s="139"/>
      <c r="U543" s="139"/>
      <c r="V543" s="99"/>
      <c r="W543" s="99"/>
      <c r="X543" s="99"/>
      <c r="Y543" s="99"/>
      <c r="Z543" s="99"/>
      <c r="AA543" s="99"/>
      <c r="AB543" s="99"/>
      <c r="AC543" s="99"/>
    </row>
    <row r="544" spans="1:29" s="354" customFormat="1" ht="14.5" x14ac:dyDescent="0.35">
      <c r="A544" s="137">
        <f t="shared" si="9"/>
        <v>55</v>
      </c>
      <c r="B544" s="671" t="s">
        <v>1153</v>
      </c>
      <c r="C544" s="139"/>
      <c r="D544" s="139"/>
      <c r="E544" s="99"/>
      <c r="F544" s="99"/>
      <c r="G544" s="99"/>
      <c r="H544" s="99"/>
      <c r="I544" s="99"/>
      <c r="J544" s="99"/>
      <c r="K544" s="99"/>
      <c r="L544" s="99"/>
      <c r="M544" s="498"/>
      <c r="N544" s="742">
        <v>157988</v>
      </c>
      <c r="O544" s="742">
        <v>72044</v>
      </c>
      <c r="P544" s="498"/>
      <c r="S544" s="138"/>
      <c r="T544" s="139"/>
      <c r="U544" s="139"/>
      <c r="V544" s="99"/>
      <c r="W544" s="99"/>
      <c r="X544" s="99"/>
      <c r="Y544" s="99"/>
      <c r="Z544" s="99"/>
      <c r="AA544" s="99"/>
      <c r="AB544" s="99"/>
      <c r="AC544" s="99"/>
    </row>
    <row r="545" spans="1:91" s="354" customFormat="1" ht="14.5" x14ac:dyDescent="0.35">
      <c r="A545" s="137">
        <f t="shared" si="9"/>
        <v>56</v>
      </c>
      <c r="B545" s="671" t="s">
        <v>1154</v>
      </c>
      <c r="C545" s="139"/>
      <c r="D545" s="139"/>
      <c r="E545" s="99"/>
      <c r="F545" s="99"/>
      <c r="G545" s="99"/>
      <c r="H545" s="99"/>
      <c r="I545" s="99"/>
      <c r="J545" s="99"/>
      <c r="K545" s="99"/>
      <c r="L545" s="99"/>
      <c r="M545" s="498"/>
      <c r="N545" s="742">
        <v>98743</v>
      </c>
      <c r="O545" s="742">
        <v>44199</v>
      </c>
      <c r="P545" s="498"/>
      <c r="S545" s="138"/>
      <c r="T545" s="139"/>
      <c r="U545" s="139"/>
      <c r="V545" s="99"/>
      <c r="W545" s="99"/>
      <c r="X545" s="99"/>
      <c r="Y545" s="99"/>
      <c r="Z545" s="99"/>
      <c r="AA545" s="99"/>
      <c r="AB545" s="99"/>
      <c r="AC545" s="99"/>
    </row>
    <row r="546" spans="1:91" s="354" customFormat="1" ht="14.5" x14ac:dyDescent="0.35">
      <c r="A546" s="137">
        <f t="shared" si="9"/>
        <v>57</v>
      </c>
      <c r="B546" s="671" t="s">
        <v>1155</v>
      </c>
      <c r="C546" s="139"/>
      <c r="D546" s="139"/>
      <c r="E546" s="99"/>
      <c r="F546" s="99"/>
      <c r="G546" s="99"/>
      <c r="H546" s="99"/>
      <c r="I546" s="99"/>
      <c r="J546" s="99"/>
      <c r="K546" s="99"/>
      <c r="L546" s="99"/>
      <c r="M546" s="498"/>
      <c r="N546" s="742">
        <v>29628</v>
      </c>
      <c r="O546" s="742">
        <v>14018</v>
      </c>
      <c r="P546" s="498"/>
      <c r="S546" s="138"/>
      <c r="T546" s="139"/>
      <c r="U546" s="139"/>
      <c r="V546" s="99"/>
      <c r="W546" s="99"/>
      <c r="X546" s="99"/>
      <c r="Y546" s="99"/>
      <c r="Z546" s="99"/>
      <c r="AA546" s="99"/>
      <c r="AB546" s="99"/>
      <c r="AC546" s="99"/>
    </row>
    <row r="547" spans="1:91" s="354" customFormat="1" ht="14.5" x14ac:dyDescent="0.35">
      <c r="A547" s="137">
        <f t="shared" si="9"/>
        <v>58</v>
      </c>
      <c r="B547" s="671" t="s">
        <v>1163</v>
      </c>
      <c r="C547" s="139"/>
      <c r="D547" s="139"/>
      <c r="E547" s="99"/>
      <c r="F547" s="99"/>
      <c r="G547" s="99"/>
      <c r="H547" s="99"/>
      <c r="I547" s="99"/>
      <c r="J547" s="99"/>
      <c r="K547" s="99"/>
      <c r="L547" s="99"/>
      <c r="M547" s="498"/>
      <c r="N547" s="742">
        <v>2</v>
      </c>
      <c r="O547" s="742">
        <v>786</v>
      </c>
      <c r="P547" s="498"/>
      <c r="S547" s="138"/>
      <c r="T547" s="139"/>
      <c r="U547" s="139"/>
      <c r="V547" s="99"/>
      <c r="W547" s="99"/>
      <c r="X547" s="99"/>
      <c r="Y547" s="99"/>
      <c r="Z547" s="99"/>
      <c r="AA547" s="99"/>
      <c r="AB547" s="99"/>
      <c r="AC547" s="99"/>
    </row>
    <row r="548" spans="1:91" s="354" customFormat="1" ht="14.5" x14ac:dyDescent="0.35">
      <c r="A548" s="137">
        <f t="shared" si="9"/>
        <v>59</v>
      </c>
      <c r="B548" s="671" t="s">
        <v>1162</v>
      </c>
      <c r="C548" s="139"/>
      <c r="D548" s="139"/>
      <c r="E548" s="99"/>
      <c r="F548" s="99"/>
      <c r="G548" s="99"/>
      <c r="H548" s="99"/>
      <c r="I548" s="99"/>
      <c r="J548" s="99"/>
      <c r="K548" s="99"/>
      <c r="L548" s="99"/>
      <c r="M548" s="498"/>
      <c r="N548" s="742">
        <v>7</v>
      </c>
      <c r="O548" s="742">
        <v>2856</v>
      </c>
      <c r="P548" s="498"/>
      <c r="S548" s="138"/>
      <c r="T548" s="139"/>
      <c r="U548" s="139"/>
      <c r="V548" s="99"/>
      <c r="W548" s="99"/>
      <c r="X548" s="99"/>
      <c r="Y548" s="99"/>
      <c r="Z548" s="99"/>
      <c r="AA548" s="99"/>
      <c r="AB548" s="99"/>
      <c r="AC548" s="99"/>
    </row>
    <row r="549" spans="1:91" s="354" customFormat="1" ht="14.5" x14ac:dyDescent="0.35">
      <c r="A549" s="137">
        <f t="shared" si="9"/>
        <v>60</v>
      </c>
      <c r="B549" s="671" t="s">
        <v>1156</v>
      </c>
      <c r="C549" s="139"/>
      <c r="D549" s="139"/>
      <c r="E549" s="99"/>
      <c r="F549" s="99"/>
      <c r="G549" s="99"/>
      <c r="H549" s="99"/>
      <c r="I549" s="99"/>
      <c r="J549" s="99"/>
      <c r="K549" s="99"/>
      <c r="L549" s="99"/>
      <c r="M549" s="498"/>
      <c r="N549" s="742">
        <v>13133</v>
      </c>
      <c r="O549" s="742">
        <v>34836</v>
      </c>
      <c r="P549" s="498"/>
      <c r="S549" s="138"/>
      <c r="T549" s="139"/>
      <c r="U549" s="139"/>
      <c r="V549" s="99"/>
      <c r="W549" s="99"/>
      <c r="X549" s="99"/>
      <c r="Y549" s="99"/>
      <c r="Z549" s="99"/>
      <c r="AA549" s="99"/>
      <c r="AB549" s="99"/>
      <c r="AC549" s="99"/>
    </row>
    <row r="550" spans="1:91" s="354" customFormat="1" ht="14.5" x14ac:dyDescent="0.35">
      <c r="A550" s="137">
        <f t="shared" si="9"/>
        <v>61</v>
      </c>
      <c r="B550" s="671" t="s">
        <v>1157</v>
      </c>
      <c r="C550" s="139"/>
      <c r="D550" s="139"/>
      <c r="E550" s="99"/>
      <c r="F550" s="99"/>
      <c r="G550" s="99"/>
      <c r="H550" s="99"/>
      <c r="I550" s="99"/>
      <c r="J550" s="99"/>
      <c r="K550" s="99"/>
      <c r="L550" s="99"/>
      <c r="M550" s="498"/>
      <c r="N550" s="742">
        <v>3581</v>
      </c>
      <c r="O550" s="742">
        <v>9609</v>
      </c>
      <c r="P550" s="498"/>
      <c r="S550" s="138"/>
      <c r="T550" s="139"/>
      <c r="U550" s="139"/>
      <c r="V550" s="99"/>
      <c r="W550" s="99"/>
      <c r="X550" s="99"/>
      <c r="Y550" s="99"/>
      <c r="Z550" s="99"/>
      <c r="AA550" s="99"/>
      <c r="AB550" s="99"/>
      <c r="AC550" s="99"/>
    </row>
    <row r="551" spans="1:91" s="354" customFormat="1" ht="14.5" x14ac:dyDescent="0.35">
      <c r="A551" s="137">
        <f t="shared" si="9"/>
        <v>62</v>
      </c>
      <c r="B551" s="671" t="s">
        <v>1158</v>
      </c>
      <c r="C551" s="139"/>
      <c r="D551" s="139"/>
      <c r="E551" s="99"/>
      <c r="F551" s="99"/>
      <c r="G551" s="99"/>
      <c r="H551" s="99"/>
      <c r="I551" s="99"/>
      <c r="J551" s="99"/>
      <c r="K551" s="99"/>
      <c r="L551" s="99"/>
      <c r="M551" s="498"/>
      <c r="N551" s="742">
        <v>2268</v>
      </c>
      <c r="O551" s="742">
        <v>7253</v>
      </c>
      <c r="P551" s="498"/>
      <c r="S551" s="138"/>
      <c r="T551" s="139"/>
      <c r="U551" s="139"/>
      <c r="V551" s="99"/>
      <c r="W551" s="99"/>
      <c r="X551" s="99"/>
      <c r="Y551" s="99"/>
      <c r="Z551" s="99"/>
      <c r="AA551" s="99"/>
      <c r="AB551" s="99"/>
      <c r="AC551" s="99"/>
    </row>
    <row r="552" spans="1:91" s="354" customFormat="1" ht="14.5" x14ac:dyDescent="0.35">
      <c r="A552" s="137">
        <f t="shared" si="9"/>
        <v>63</v>
      </c>
      <c r="B552" s="671" t="s">
        <v>1159</v>
      </c>
      <c r="C552" s="139"/>
      <c r="D552" s="139"/>
      <c r="E552" s="99"/>
      <c r="F552" s="99"/>
      <c r="G552" s="99"/>
      <c r="H552" s="99"/>
      <c r="I552" s="99"/>
      <c r="J552" s="99"/>
      <c r="K552" s="99"/>
      <c r="L552" s="99"/>
      <c r="M552" s="498"/>
      <c r="N552" s="742">
        <v>1042</v>
      </c>
      <c r="O552" s="742">
        <v>3811</v>
      </c>
      <c r="P552" s="498"/>
      <c r="S552" s="138"/>
      <c r="T552" s="139"/>
      <c r="U552" s="139"/>
      <c r="V552" s="99"/>
      <c r="W552" s="99"/>
      <c r="X552" s="99"/>
      <c r="Y552" s="99"/>
      <c r="Z552" s="99"/>
      <c r="AA552" s="99"/>
      <c r="AB552" s="99"/>
      <c r="AC552" s="99"/>
    </row>
    <row r="553" spans="1:91" s="354" customFormat="1" ht="14.5" x14ac:dyDescent="0.35">
      <c r="A553" s="137">
        <f t="shared" si="9"/>
        <v>64</v>
      </c>
      <c r="B553" s="138" t="s">
        <v>1281</v>
      </c>
      <c r="C553" s="139"/>
      <c r="D553" s="139"/>
      <c r="E553" s="99"/>
      <c r="F553" s="99"/>
      <c r="G553" s="99"/>
      <c r="H553" s="99"/>
      <c r="I553" s="99"/>
      <c r="J553" s="99"/>
      <c r="K553" s="99"/>
      <c r="L553" s="99"/>
      <c r="M553" s="498"/>
      <c r="N553" s="742">
        <v>295</v>
      </c>
      <c r="O553" s="742">
        <v>182</v>
      </c>
      <c r="P553" s="498"/>
      <c r="S553" s="138"/>
      <c r="T553" s="139"/>
      <c r="U553" s="139"/>
      <c r="V553" s="99"/>
      <c r="W553" s="99"/>
      <c r="X553" s="99"/>
      <c r="Y553" s="99"/>
      <c r="Z553" s="99"/>
      <c r="AA553" s="99"/>
      <c r="AB553" s="99"/>
      <c r="AC553" s="99"/>
    </row>
    <row r="554" spans="1:91" s="354" customFormat="1" ht="14.5" x14ac:dyDescent="0.35">
      <c r="A554" s="137">
        <f t="shared" ref="A554" si="10">1+A553</f>
        <v>65</v>
      </c>
      <c r="B554" s="138" t="s">
        <v>1282</v>
      </c>
      <c r="C554" s="139"/>
      <c r="D554" s="139"/>
      <c r="E554" s="99"/>
      <c r="F554" s="99"/>
      <c r="G554" s="99"/>
      <c r="H554" s="99"/>
      <c r="I554" s="99"/>
      <c r="J554" s="99"/>
      <c r="K554" s="99"/>
      <c r="L554" s="99"/>
      <c r="M554" s="498"/>
      <c r="N554" s="742" t="s">
        <v>431</v>
      </c>
      <c r="O554" s="742">
        <v>227</v>
      </c>
      <c r="P554" s="498"/>
      <c r="S554" s="138"/>
      <c r="T554" s="139"/>
      <c r="U554" s="139"/>
      <c r="V554" s="99"/>
      <c r="W554" s="99"/>
      <c r="X554" s="99"/>
      <c r="Y554" s="99"/>
      <c r="Z554" s="99"/>
      <c r="AA554" s="99"/>
      <c r="AB554" s="99"/>
      <c r="AC554" s="99"/>
    </row>
    <row r="555" spans="1:91" x14ac:dyDescent="0.25">
      <c r="A555" s="128"/>
      <c r="B555" s="131"/>
      <c r="C555" s="128"/>
      <c r="D555" s="128"/>
      <c r="E555" s="128"/>
      <c r="F555" s="128"/>
      <c r="G555" s="128"/>
      <c r="H555" s="128"/>
      <c r="O555" s="128"/>
      <c r="S555" s="131" t="s">
        <v>313</v>
      </c>
      <c r="T555" s="128"/>
      <c r="U555" s="128"/>
      <c r="V555" s="128"/>
      <c r="W555" s="128"/>
      <c r="X555" s="128"/>
      <c r="Y555" s="128"/>
    </row>
    <row r="556" spans="1:91" x14ac:dyDescent="0.25">
      <c r="A556" s="128"/>
      <c r="B556" s="131"/>
      <c r="C556" s="128"/>
      <c r="D556" s="128"/>
      <c r="E556" s="128"/>
      <c r="F556" s="128"/>
      <c r="G556" s="128"/>
      <c r="H556" s="128"/>
    </row>
    <row r="557" spans="1:91" ht="15.5" x14ac:dyDescent="0.25">
      <c r="A557" s="125" t="s">
        <v>447</v>
      </c>
      <c r="B557" s="125"/>
      <c r="C557" s="126"/>
      <c r="D557" s="126"/>
      <c r="E557" s="126"/>
      <c r="F557" s="126"/>
      <c r="G557" s="126"/>
      <c r="H557" s="126"/>
      <c r="I557" s="126"/>
      <c r="J557" s="126"/>
      <c r="K557" s="126"/>
      <c r="L557" s="126"/>
      <c r="M557" s="126"/>
      <c r="N557" s="126"/>
      <c r="O557" s="126"/>
      <c r="P557" s="126"/>
      <c r="Q557" s="126"/>
      <c r="R557" s="126"/>
      <c r="S557" s="126"/>
      <c r="T557" s="126"/>
      <c r="U557" s="126"/>
      <c r="V557" s="126"/>
      <c r="W557" s="126"/>
      <c r="X557" s="126"/>
      <c r="Y557" s="126"/>
      <c r="Z557" s="126"/>
      <c r="AA557" s="126"/>
      <c r="AB557" s="126"/>
      <c r="AC557" s="126"/>
      <c r="AD557" s="126"/>
      <c r="AE557" s="126"/>
      <c r="AF557" s="126"/>
      <c r="AG557" s="126"/>
      <c r="AH557" s="126"/>
      <c r="AI557" s="126"/>
      <c r="AJ557" s="126"/>
      <c r="AK557" s="126"/>
      <c r="AL557" s="126"/>
      <c r="AM557" s="126"/>
      <c r="AN557" s="126"/>
      <c r="AO557" s="126"/>
      <c r="AP557" s="126"/>
      <c r="AQ557" s="126"/>
      <c r="AR557" s="126"/>
      <c r="AS557" s="126"/>
      <c r="AT557" s="126"/>
      <c r="AU557" s="126"/>
      <c r="AV557" s="126"/>
      <c r="AW557" s="126"/>
      <c r="AX557" s="126"/>
      <c r="AY557" s="126"/>
      <c r="AZ557" s="126"/>
      <c r="BA557" s="126"/>
      <c r="BB557" s="126"/>
      <c r="BC557" s="126"/>
      <c r="BD557" s="126"/>
      <c r="BE557" s="126"/>
      <c r="BF557" s="126"/>
      <c r="BG557" s="126"/>
      <c r="BH557" s="126"/>
      <c r="BI557" s="126"/>
      <c r="BJ557" s="126"/>
      <c r="BK557" s="126"/>
      <c r="BL557" s="126"/>
      <c r="BM557" s="126"/>
      <c r="BN557" s="126"/>
      <c r="BO557" s="126"/>
      <c r="BP557" s="126"/>
      <c r="BQ557" s="126"/>
      <c r="BR557" s="126"/>
      <c r="BS557" s="126"/>
      <c r="BT557" s="126"/>
      <c r="BU557" s="126"/>
      <c r="BV557" s="126"/>
      <c r="BW557" s="126"/>
      <c r="BX557" s="126"/>
      <c r="BY557" s="126"/>
      <c r="BZ557" s="126"/>
      <c r="CA557" s="126"/>
      <c r="CB557" s="126"/>
      <c r="CC557" s="126"/>
      <c r="CD557" s="126"/>
      <c r="CE557" s="126"/>
      <c r="CF557" s="126"/>
      <c r="CG557" s="126"/>
      <c r="CH557" s="126"/>
      <c r="CI557" s="126"/>
      <c r="CJ557" s="126"/>
      <c r="CK557" s="126"/>
      <c r="CL557" s="126"/>
      <c r="CM557" s="126"/>
    </row>
    <row r="559" spans="1:91" ht="15.5" x14ac:dyDescent="0.25">
      <c r="A559" s="128"/>
      <c r="B559" s="38" t="s">
        <v>447</v>
      </c>
      <c r="C559" s="128"/>
      <c r="D559" s="128"/>
      <c r="E559" s="128"/>
      <c r="F559" s="128"/>
      <c r="G559" s="128"/>
      <c r="H559" s="128"/>
      <c r="I559" s="128"/>
      <c r="J559" s="128"/>
      <c r="K559" s="128"/>
      <c r="L559" s="128"/>
      <c r="M559" s="128"/>
      <c r="N559" s="128"/>
    </row>
    <row r="560" spans="1:91" ht="12" x14ac:dyDescent="0.25">
      <c r="A560" s="128"/>
      <c r="B560" s="130" t="s">
        <v>448</v>
      </c>
      <c r="C560" s="128"/>
      <c r="D560" s="128"/>
      <c r="E560" s="128"/>
      <c r="F560" s="128"/>
      <c r="G560" s="128"/>
      <c r="H560" s="128"/>
      <c r="I560" s="128"/>
      <c r="J560" s="128"/>
      <c r="K560" s="128"/>
      <c r="L560" s="128"/>
      <c r="M560" s="128"/>
      <c r="N560" s="128"/>
    </row>
    <row r="561" spans="1:14" ht="12" x14ac:dyDescent="0.25">
      <c r="A561" s="128"/>
      <c r="B561" s="130"/>
      <c r="C561" s="128"/>
      <c r="D561" s="128"/>
      <c r="E561" s="128"/>
      <c r="F561" s="128"/>
      <c r="G561" s="128"/>
      <c r="H561" s="128"/>
      <c r="I561" s="128"/>
      <c r="J561" s="128"/>
      <c r="K561" s="128"/>
      <c r="L561" s="128"/>
      <c r="M561" s="128"/>
      <c r="N561" s="128"/>
    </row>
    <row r="562" spans="1:14" x14ac:dyDescent="0.25">
      <c r="A562" s="128"/>
      <c r="B562" s="146" t="s">
        <v>367</v>
      </c>
      <c r="C562" s="131"/>
      <c r="D562" s="131"/>
      <c r="E562" s="131"/>
      <c r="F562" s="128"/>
      <c r="G562" s="128"/>
      <c r="H562" s="128"/>
      <c r="I562" s="128"/>
      <c r="J562" s="128"/>
      <c r="K562" s="128"/>
      <c r="L562" s="128"/>
      <c r="M562" s="128"/>
      <c r="N562" s="128"/>
    </row>
    <row r="563" spans="1:14" x14ac:dyDescent="0.25">
      <c r="A563" s="128"/>
      <c r="B563" s="152">
        <v>2017</v>
      </c>
      <c r="C563" s="131"/>
      <c r="D563" s="131"/>
      <c r="E563" s="131"/>
      <c r="F563" s="131"/>
      <c r="G563" s="131"/>
      <c r="H563" s="128"/>
      <c r="I563" s="128"/>
      <c r="J563" s="128"/>
      <c r="K563" s="128"/>
      <c r="L563" s="128"/>
      <c r="M563" s="128"/>
      <c r="N563" s="128"/>
    </row>
    <row r="564" spans="1:14" x14ac:dyDescent="0.25">
      <c r="A564" s="128"/>
      <c r="B564" s="128"/>
      <c r="C564" s="131"/>
      <c r="D564" s="131"/>
      <c r="E564" s="131"/>
      <c r="F564" s="131"/>
      <c r="G564" s="131"/>
      <c r="H564" s="128"/>
      <c r="I564" s="128"/>
      <c r="J564" s="128"/>
      <c r="K564" s="128"/>
      <c r="L564" s="128"/>
      <c r="M564" s="128"/>
      <c r="N564" s="128"/>
    </row>
    <row r="565" spans="1:14" ht="46" x14ac:dyDescent="0.25">
      <c r="A565" s="128"/>
      <c r="B565" s="2" t="s">
        <v>270</v>
      </c>
      <c r="C565" s="2" t="s">
        <v>449</v>
      </c>
      <c r="D565" s="2" t="s">
        <v>450</v>
      </c>
      <c r="E565" s="2" t="s">
        <v>451</v>
      </c>
      <c r="F565" s="2" t="s">
        <v>452</v>
      </c>
      <c r="G565" s="2" t="s">
        <v>453</v>
      </c>
      <c r="H565" s="2" t="s">
        <v>454</v>
      </c>
      <c r="I565" s="2" t="s">
        <v>455</v>
      </c>
      <c r="J565" s="2" t="s">
        <v>456</v>
      </c>
      <c r="K565" s="2" t="s">
        <v>276</v>
      </c>
    </row>
    <row r="566" spans="1:14" ht="14.5" outlineLevel="1" x14ac:dyDescent="0.35">
      <c r="A566" s="137">
        <v>1</v>
      </c>
      <c r="B566" s="138" t="s">
        <v>212</v>
      </c>
      <c r="C566" s="99"/>
      <c r="D566" s="99"/>
      <c r="E566" s="99"/>
      <c r="F566" s="99"/>
      <c r="G566" s="99"/>
      <c r="H566" s="99"/>
      <c r="I566" s="99"/>
      <c r="J566" s="99"/>
      <c r="K566" s="99" t="s">
        <v>457</v>
      </c>
    </row>
    <row r="567" spans="1:14" ht="14.5" outlineLevel="1" x14ac:dyDescent="0.35">
      <c r="A567" s="137">
        <f t="shared" ref="A567:A581" si="11">1+A566</f>
        <v>2</v>
      </c>
      <c r="B567" s="162" t="s">
        <v>213</v>
      </c>
      <c r="C567" s="99"/>
      <c r="D567" s="99"/>
      <c r="E567" s="99"/>
      <c r="F567" s="99"/>
      <c r="G567" s="99"/>
      <c r="H567" s="99"/>
      <c r="I567" s="99"/>
      <c r="J567" s="99"/>
      <c r="K567" s="99" t="s">
        <v>457</v>
      </c>
    </row>
    <row r="568" spans="1:14" ht="14.5" outlineLevel="1" x14ac:dyDescent="0.35">
      <c r="A568" s="137">
        <f t="shared" si="11"/>
        <v>3</v>
      </c>
      <c r="B568" s="191" t="s">
        <v>871</v>
      </c>
      <c r="C568" s="99"/>
      <c r="D568" s="99"/>
      <c r="E568" s="99"/>
      <c r="F568" s="99"/>
      <c r="G568" s="99"/>
      <c r="H568" s="99"/>
      <c r="I568" s="99"/>
      <c r="J568" s="99"/>
      <c r="K568" s="99" t="s">
        <v>457</v>
      </c>
    </row>
    <row r="569" spans="1:14" ht="14.5" outlineLevel="1" x14ac:dyDescent="0.35">
      <c r="A569" s="137">
        <f t="shared" si="11"/>
        <v>4</v>
      </c>
      <c r="B569" s="162" t="s">
        <v>215</v>
      </c>
      <c r="C569" s="99"/>
      <c r="D569" s="99"/>
      <c r="E569" s="99"/>
      <c r="F569" s="99"/>
      <c r="G569" s="99"/>
      <c r="H569" s="99"/>
      <c r="I569" s="99"/>
      <c r="J569" s="99"/>
      <c r="K569" s="99" t="s">
        <v>457</v>
      </c>
    </row>
    <row r="570" spans="1:14" ht="14.5" outlineLevel="1" x14ac:dyDescent="0.35">
      <c r="A570" s="137">
        <f t="shared" si="11"/>
        <v>5</v>
      </c>
      <c r="B570" s="162" t="s">
        <v>216</v>
      </c>
      <c r="C570" s="99"/>
      <c r="D570" s="99"/>
      <c r="E570" s="99"/>
      <c r="F570" s="99"/>
      <c r="G570" s="99"/>
      <c r="H570" s="99"/>
      <c r="I570" s="99"/>
      <c r="J570" s="99"/>
      <c r="K570" s="99" t="s">
        <v>457</v>
      </c>
    </row>
    <row r="571" spans="1:14" ht="14.5" outlineLevel="1" x14ac:dyDescent="0.35">
      <c r="A571" s="137">
        <f t="shared" si="11"/>
        <v>6</v>
      </c>
      <c r="B571" s="162" t="s">
        <v>217</v>
      </c>
      <c r="C571" s="99"/>
      <c r="D571" s="99"/>
      <c r="E571" s="99"/>
      <c r="F571" s="99"/>
      <c r="G571" s="99"/>
      <c r="H571" s="99"/>
      <c r="I571" s="99"/>
      <c r="J571" s="99"/>
      <c r="K571" s="99" t="s">
        <v>457</v>
      </c>
    </row>
    <row r="572" spans="1:14" ht="14.5" outlineLevel="1" x14ac:dyDescent="0.35">
      <c r="A572" s="137">
        <f t="shared" si="11"/>
        <v>7</v>
      </c>
      <c r="B572" s="162" t="s">
        <v>218</v>
      </c>
      <c r="C572" s="99"/>
      <c r="D572" s="99"/>
      <c r="E572" s="99"/>
      <c r="F572" s="99"/>
      <c r="G572" s="99"/>
      <c r="H572" s="99"/>
      <c r="I572" s="99"/>
      <c r="J572" s="99"/>
      <c r="K572" s="99" t="s">
        <v>457</v>
      </c>
    </row>
    <row r="573" spans="1:14" ht="14.5" outlineLevel="1" x14ac:dyDescent="0.35">
      <c r="A573" s="137">
        <f t="shared" si="11"/>
        <v>8</v>
      </c>
      <c r="B573" s="162" t="s">
        <v>219</v>
      </c>
      <c r="C573" s="99"/>
      <c r="D573" s="99"/>
      <c r="E573" s="99"/>
      <c r="F573" s="99"/>
      <c r="G573" s="99"/>
      <c r="H573" s="99"/>
      <c r="I573" s="99"/>
      <c r="J573" s="99"/>
      <c r="K573" s="99" t="s">
        <v>457</v>
      </c>
    </row>
    <row r="574" spans="1:14" ht="14.5" outlineLevel="1" x14ac:dyDescent="0.35">
      <c r="A574" s="137">
        <f t="shared" si="11"/>
        <v>9</v>
      </c>
      <c r="B574" s="162" t="s">
        <v>220</v>
      </c>
      <c r="C574" s="99"/>
      <c r="D574" s="99"/>
      <c r="E574" s="99"/>
      <c r="F574" s="99"/>
      <c r="G574" s="99"/>
      <c r="H574" s="99"/>
      <c r="I574" s="99"/>
      <c r="J574" s="99"/>
      <c r="K574" s="99" t="s">
        <v>457</v>
      </c>
    </row>
    <row r="575" spans="1:14" ht="14.5" outlineLevel="1" x14ac:dyDescent="0.35">
      <c r="A575" s="137">
        <f t="shared" si="11"/>
        <v>10</v>
      </c>
      <c r="B575" s="162" t="s">
        <v>221</v>
      </c>
      <c r="C575" s="99"/>
      <c r="D575" s="99"/>
      <c r="E575" s="99"/>
      <c r="F575" s="99"/>
      <c r="G575" s="99"/>
      <c r="H575" s="99"/>
      <c r="I575" s="99"/>
      <c r="J575" s="99"/>
      <c r="K575" s="99" t="s">
        <v>457</v>
      </c>
    </row>
    <row r="576" spans="1:14" ht="14.5" outlineLevel="1" x14ac:dyDescent="0.35">
      <c r="A576" s="137">
        <f t="shared" si="11"/>
        <v>11</v>
      </c>
      <c r="B576" s="162" t="s">
        <v>239</v>
      </c>
      <c r="C576" s="99"/>
      <c r="D576" s="99"/>
      <c r="E576" s="99"/>
      <c r="F576" s="99"/>
      <c r="G576" s="99"/>
      <c r="H576" s="99"/>
      <c r="I576" s="99"/>
      <c r="J576" s="99"/>
      <c r="K576" s="99" t="s">
        <v>457</v>
      </c>
    </row>
    <row r="577" spans="1:11" ht="14.5" outlineLevel="1" x14ac:dyDescent="0.35">
      <c r="A577" s="137">
        <f t="shared" si="11"/>
        <v>12</v>
      </c>
      <c r="B577" s="162" t="s">
        <v>238</v>
      </c>
      <c r="C577" s="99"/>
      <c r="D577" s="99"/>
      <c r="E577" s="99"/>
      <c r="F577" s="99"/>
      <c r="G577" s="99"/>
      <c r="H577" s="99"/>
      <c r="I577" s="99"/>
      <c r="J577" s="99"/>
      <c r="K577" s="99" t="s">
        <v>457</v>
      </c>
    </row>
    <row r="578" spans="1:11" ht="14.5" outlineLevel="1" x14ac:dyDescent="0.35">
      <c r="A578" s="137">
        <f t="shared" si="11"/>
        <v>13</v>
      </c>
      <c r="B578" s="162" t="s">
        <v>241</v>
      </c>
      <c r="C578" s="99"/>
      <c r="D578" s="99"/>
      <c r="E578" s="99"/>
      <c r="F578" s="99"/>
      <c r="G578" s="99"/>
      <c r="H578" s="99"/>
      <c r="I578" s="99"/>
      <c r="J578" s="99"/>
      <c r="K578" s="99"/>
    </row>
    <row r="579" spans="1:11" ht="14.5" outlineLevel="1" x14ac:dyDescent="0.35">
      <c r="A579" s="137">
        <f t="shared" si="11"/>
        <v>14</v>
      </c>
      <c r="B579" s="162" t="s">
        <v>222</v>
      </c>
      <c r="C579" s="99"/>
      <c r="D579" s="99"/>
      <c r="E579" s="99"/>
      <c r="F579" s="99"/>
      <c r="G579" s="99"/>
      <c r="H579" s="99"/>
      <c r="I579" s="99"/>
      <c r="J579" s="99"/>
      <c r="K579" s="99" t="s">
        <v>457</v>
      </c>
    </row>
    <row r="580" spans="1:11" ht="14.5" outlineLevel="1" x14ac:dyDescent="0.35">
      <c r="A580" s="137">
        <f t="shared" si="11"/>
        <v>15</v>
      </c>
      <c r="B580" s="162" t="s">
        <v>223</v>
      </c>
      <c r="C580" s="99"/>
      <c r="D580" s="99"/>
      <c r="E580" s="99"/>
      <c r="F580" s="99"/>
      <c r="G580" s="99"/>
      <c r="H580" s="99"/>
      <c r="I580" s="99"/>
      <c r="J580" s="99"/>
      <c r="K580" s="99" t="s">
        <v>457</v>
      </c>
    </row>
    <row r="581" spans="1:11" ht="14.5" outlineLevel="1" x14ac:dyDescent="0.35">
      <c r="A581" s="137">
        <f t="shared" si="11"/>
        <v>16</v>
      </c>
      <c r="B581" s="162" t="s">
        <v>224</v>
      </c>
      <c r="C581" s="99"/>
      <c r="D581" s="99"/>
      <c r="E581" s="99"/>
      <c r="F581" s="99"/>
      <c r="G581" s="99"/>
      <c r="H581" s="99"/>
      <c r="I581" s="99"/>
      <c r="J581" s="99"/>
      <c r="K581" s="99" t="s">
        <v>457</v>
      </c>
    </row>
    <row r="582" spans="1:11" x14ac:dyDescent="0.25">
      <c r="A582" s="128"/>
      <c r="B582" s="131"/>
      <c r="C582" s="131"/>
      <c r="D582" s="131"/>
      <c r="E582" s="131"/>
      <c r="F582" s="131"/>
      <c r="G582" s="131"/>
      <c r="H582" s="131"/>
      <c r="I582" s="128"/>
      <c r="J582" s="128"/>
      <c r="K582" s="128"/>
    </row>
    <row r="583" spans="1:11" x14ac:dyDescent="0.25">
      <c r="A583" s="128"/>
      <c r="B583" s="128" t="s">
        <v>314</v>
      </c>
      <c r="C583" s="131"/>
      <c r="D583" s="131"/>
      <c r="E583" s="131"/>
      <c r="F583" s="131"/>
      <c r="G583" s="131"/>
      <c r="H583" s="128"/>
      <c r="I583" s="128"/>
      <c r="J583" s="128"/>
      <c r="K583" s="128"/>
    </row>
    <row r="585" spans="1:11" ht="15.5" x14ac:dyDescent="0.25">
      <c r="A585" s="128"/>
      <c r="B585" s="38" t="s">
        <v>447</v>
      </c>
      <c r="C585" s="128"/>
      <c r="D585" s="128"/>
      <c r="E585" s="128"/>
      <c r="F585" s="128"/>
      <c r="G585" s="128"/>
      <c r="H585" s="128"/>
      <c r="I585" s="128"/>
      <c r="J585" s="128"/>
      <c r="K585" s="128"/>
    </row>
    <row r="586" spans="1:11" ht="12" x14ac:dyDescent="0.25">
      <c r="A586" s="128"/>
      <c r="B586" s="130" t="s">
        <v>448</v>
      </c>
      <c r="C586" s="128"/>
      <c r="D586" s="128"/>
      <c r="E586" s="128"/>
      <c r="F586" s="128"/>
      <c r="G586" s="128"/>
      <c r="H586" s="128"/>
      <c r="I586" s="128"/>
      <c r="J586" s="128"/>
      <c r="K586" s="128"/>
    </row>
    <row r="587" spans="1:11" ht="12" x14ac:dyDescent="0.25">
      <c r="A587" s="128"/>
      <c r="B587" s="130"/>
      <c r="C587" s="128"/>
      <c r="D587" s="128"/>
      <c r="E587" s="128"/>
      <c r="F587" s="128"/>
      <c r="G587" s="128"/>
      <c r="H587" s="128"/>
      <c r="I587" s="128"/>
      <c r="J587" s="128"/>
      <c r="K587" s="128"/>
    </row>
    <row r="588" spans="1:11" x14ac:dyDescent="0.25">
      <c r="A588" s="128"/>
      <c r="B588" s="146" t="s">
        <v>367</v>
      </c>
      <c r="C588" s="131"/>
      <c r="D588" s="131"/>
      <c r="E588" s="131"/>
      <c r="F588" s="128"/>
      <c r="G588" s="128"/>
      <c r="H588" s="128"/>
      <c r="I588" s="128"/>
      <c r="J588" s="128"/>
      <c r="K588" s="128"/>
    </row>
    <row r="589" spans="1:11" x14ac:dyDescent="0.25">
      <c r="A589" s="128"/>
      <c r="B589" s="152">
        <v>2018</v>
      </c>
      <c r="C589" s="131"/>
      <c r="D589" s="131"/>
      <c r="E589" s="131"/>
      <c r="F589" s="131"/>
      <c r="G589" s="131"/>
      <c r="H589" s="128"/>
      <c r="I589" s="128"/>
      <c r="J589" s="128"/>
      <c r="K589" s="128"/>
    </row>
    <row r="590" spans="1:11" x14ac:dyDescent="0.25">
      <c r="A590" s="128"/>
      <c r="B590" s="128"/>
      <c r="C590" s="131"/>
      <c r="D590" s="131"/>
      <c r="E590" s="131"/>
      <c r="F590" s="131"/>
      <c r="G590" s="131"/>
      <c r="H590" s="128"/>
      <c r="I590" s="128"/>
      <c r="J590" s="128"/>
      <c r="K590" s="128"/>
    </row>
    <row r="591" spans="1:11" ht="46" x14ac:dyDescent="0.25">
      <c r="A591" s="128"/>
      <c r="B591" s="2" t="s">
        <v>270</v>
      </c>
      <c r="C591" s="2" t="s">
        <v>449</v>
      </c>
      <c r="D591" s="2" t="s">
        <v>450</v>
      </c>
      <c r="E591" s="2" t="s">
        <v>451</v>
      </c>
      <c r="F591" s="2" t="s">
        <v>452</v>
      </c>
      <c r="G591" s="2" t="s">
        <v>453</v>
      </c>
      <c r="H591" s="2" t="s">
        <v>454</v>
      </c>
      <c r="I591" s="2" t="s">
        <v>455</v>
      </c>
      <c r="J591" s="2" t="s">
        <v>456</v>
      </c>
      <c r="K591" s="2" t="s">
        <v>276</v>
      </c>
    </row>
    <row r="592" spans="1:11" ht="14.5" x14ac:dyDescent="0.35">
      <c r="A592" s="173">
        <v>1</v>
      </c>
      <c r="B592" s="138" t="s">
        <v>212</v>
      </c>
      <c r="C592" s="99"/>
      <c r="D592" s="99"/>
      <c r="E592" s="99"/>
      <c r="F592" s="99"/>
      <c r="G592" s="99"/>
      <c r="H592" s="99"/>
      <c r="I592" s="99"/>
      <c r="J592" s="99"/>
      <c r="K592" s="99" t="s">
        <v>457</v>
      </c>
    </row>
    <row r="593" spans="1:11" ht="14.5" x14ac:dyDescent="0.35">
      <c r="A593" s="173">
        <v>2</v>
      </c>
      <c r="B593" s="162" t="s">
        <v>213</v>
      </c>
      <c r="C593" s="99"/>
      <c r="D593" s="99"/>
      <c r="E593" s="99"/>
      <c r="F593" s="99"/>
      <c r="G593" s="99"/>
      <c r="H593" s="99"/>
      <c r="I593" s="99"/>
      <c r="J593" s="99"/>
      <c r="K593" s="99" t="s">
        <v>457</v>
      </c>
    </row>
    <row r="594" spans="1:11" ht="14.5" x14ac:dyDescent="0.35">
      <c r="A594" s="173">
        <v>3</v>
      </c>
      <c r="B594" s="489" t="s">
        <v>871</v>
      </c>
      <c r="C594" s="99"/>
      <c r="D594" s="99"/>
      <c r="E594" s="99"/>
      <c r="F594" s="99"/>
      <c r="G594" s="99"/>
      <c r="H594" s="99"/>
      <c r="I594" s="99"/>
      <c r="J594" s="99"/>
      <c r="K594" s="99" t="s">
        <v>457</v>
      </c>
    </row>
    <row r="595" spans="1:11" ht="14.5" x14ac:dyDescent="0.35">
      <c r="A595" s="173">
        <v>4</v>
      </c>
      <c r="B595" s="162" t="s">
        <v>215</v>
      </c>
      <c r="C595" s="99"/>
      <c r="D595" s="99"/>
      <c r="E595" s="99"/>
      <c r="F595" s="99"/>
      <c r="G595" s="99"/>
      <c r="H595" s="99"/>
      <c r="I595" s="99"/>
      <c r="J595" s="99"/>
      <c r="K595" s="99" t="s">
        <v>457</v>
      </c>
    </row>
    <row r="596" spans="1:11" ht="14.5" x14ac:dyDescent="0.35">
      <c r="A596" s="173">
        <v>5</v>
      </c>
      <c r="B596" s="162" t="s">
        <v>216</v>
      </c>
      <c r="C596" s="99"/>
      <c r="D596" s="99"/>
      <c r="E596" s="99"/>
      <c r="F596" s="99"/>
      <c r="G596" s="99"/>
      <c r="H596" s="99"/>
      <c r="I596" s="99"/>
      <c r="J596" s="99"/>
      <c r="K596" s="99" t="s">
        <v>457</v>
      </c>
    </row>
    <row r="597" spans="1:11" ht="14.5" x14ac:dyDescent="0.35">
      <c r="A597" s="173">
        <v>6</v>
      </c>
      <c r="B597" s="162" t="s">
        <v>217</v>
      </c>
      <c r="C597" s="99"/>
      <c r="D597" s="99"/>
      <c r="E597" s="99"/>
      <c r="F597" s="99"/>
      <c r="G597" s="99"/>
      <c r="H597" s="99"/>
      <c r="I597" s="99"/>
      <c r="J597" s="99"/>
      <c r="K597" s="99" t="s">
        <v>457</v>
      </c>
    </row>
    <row r="598" spans="1:11" ht="14.5" x14ac:dyDescent="0.35">
      <c r="A598" s="173">
        <v>7</v>
      </c>
      <c r="B598" s="162" t="s">
        <v>218</v>
      </c>
      <c r="C598" s="99"/>
      <c r="D598" s="99"/>
      <c r="E598" s="99"/>
      <c r="F598" s="99"/>
      <c r="G598" s="99"/>
      <c r="H598" s="99"/>
      <c r="I598" s="99"/>
      <c r="J598" s="99"/>
      <c r="K598" s="99" t="s">
        <v>457</v>
      </c>
    </row>
    <row r="599" spans="1:11" ht="14.5" x14ac:dyDescent="0.35">
      <c r="A599" s="173">
        <v>8</v>
      </c>
      <c r="B599" s="162" t="s">
        <v>219</v>
      </c>
      <c r="C599" s="99"/>
      <c r="D599" s="99"/>
      <c r="E599" s="99"/>
      <c r="F599" s="99"/>
      <c r="G599" s="99"/>
      <c r="H599" s="99"/>
      <c r="I599" s="99"/>
      <c r="J599" s="99"/>
      <c r="K599" s="99" t="s">
        <v>457</v>
      </c>
    </row>
    <row r="600" spans="1:11" ht="14.5" outlineLevel="1" x14ac:dyDescent="0.35">
      <c r="A600" s="173">
        <v>9</v>
      </c>
      <c r="B600" s="162" t="s">
        <v>220</v>
      </c>
      <c r="C600" s="99"/>
      <c r="D600" s="99"/>
      <c r="E600" s="99"/>
      <c r="F600" s="99"/>
      <c r="G600" s="99"/>
      <c r="H600" s="99"/>
      <c r="I600" s="99"/>
      <c r="J600" s="99"/>
      <c r="K600" s="99" t="s">
        <v>457</v>
      </c>
    </row>
    <row r="601" spans="1:11" ht="14.5" outlineLevel="1" x14ac:dyDescent="0.35">
      <c r="A601" s="173">
        <v>10</v>
      </c>
      <c r="B601" s="162" t="s">
        <v>221</v>
      </c>
      <c r="C601" s="99"/>
      <c r="D601" s="99"/>
      <c r="E601" s="99"/>
      <c r="F601" s="99"/>
      <c r="G601" s="99"/>
      <c r="H601" s="99"/>
      <c r="I601" s="99"/>
      <c r="J601" s="99"/>
      <c r="K601" s="99" t="s">
        <v>457</v>
      </c>
    </row>
    <row r="602" spans="1:11" ht="14.5" outlineLevel="1" x14ac:dyDescent="0.35">
      <c r="A602" s="173">
        <v>11</v>
      </c>
      <c r="B602" s="162" t="s">
        <v>239</v>
      </c>
      <c r="C602" s="99"/>
      <c r="D602" s="99"/>
      <c r="E602" s="99"/>
      <c r="F602" s="99"/>
      <c r="G602" s="99"/>
      <c r="H602" s="99"/>
      <c r="I602" s="99"/>
      <c r="J602" s="99"/>
      <c r="K602" s="99" t="s">
        <v>457</v>
      </c>
    </row>
    <row r="603" spans="1:11" ht="14.5" outlineLevel="1" x14ac:dyDescent="0.35">
      <c r="A603" s="173">
        <v>12</v>
      </c>
      <c r="B603" s="162" t="s">
        <v>238</v>
      </c>
      <c r="C603" s="382"/>
      <c r="D603" s="99"/>
      <c r="E603" s="99"/>
      <c r="F603" s="99"/>
      <c r="G603" s="99"/>
      <c r="H603" s="99"/>
      <c r="I603" s="99"/>
      <c r="J603" s="99"/>
      <c r="K603" s="99" t="s">
        <v>457</v>
      </c>
    </row>
    <row r="604" spans="1:11" ht="14.5" outlineLevel="1" x14ac:dyDescent="0.35">
      <c r="A604" s="173">
        <v>13</v>
      </c>
      <c r="B604" s="162" t="s">
        <v>241</v>
      </c>
      <c r="C604" s="99"/>
      <c r="D604" s="99"/>
      <c r="E604" s="99"/>
      <c r="F604" s="99"/>
      <c r="G604" s="99"/>
      <c r="H604" s="99"/>
      <c r="I604" s="99"/>
      <c r="J604" s="99"/>
      <c r="K604" s="99"/>
    </row>
    <row r="605" spans="1:11" ht="14.5" outlineLevel="1" x14ac:dyDescent="0.35">
      <c r="A605" s="173">
        <v>14</v>
      </c>
      <c r="B605" s="162" t="s">
        <v>1021</v>
      </c>
      <c r="C605" s="99"/>
      <c r="D605" s="99"/>
      <c r="E605" s="99"/>
      <c r="F605" s="99"/>
      <c r="G605" s="99"/>
      <c r="H605" s="99"/>
      <c r="I605" s="99"/>
      <c r="J605" s="99"/>
      <c r="K605" s="99" t="s">
        <v>457</v>
      </c>
    </row>
    <row r="606" spans="1:11" ht="14.5" outlineLevel="1" x14ac:dyDescent="0.35">
      <c r="A606" s="173">
        <v>15</v>
      </c>
      <c r="B606" s="162" t="s">
        <v>1022</v>
      </c>
      <c r="C606" s="99"/>
      <c r="D606" s="99"/>
      <c r="E606" s="99"/>
      <c r="F606" s="99"/>
      <c r="G606" s="99"/>
      <c r="H606" s="99"/>
      <c r="I606" s="99"/>
      <c r="J606" s="99"/>
      <c r="K606" s="99" t="s">
        <v>457</v>
      </c>
    </row>
    <row r="607" spans="1:11" ht="14.5" outlineLevel="1" x14ac:dyDescent="0.35">
      <c r="A607" s="173">
        <v>16</v>
      </c>
      <c r="B607" s="162" t="s">
        <v>1066</v>
      </c>
      <c r="C607" s="99"/>
      <c r="D607" s="99"/>
      <c r="E607" s="99"/>
      <c r="F607" s="99"/>
      <c r="G607" s="99"/>
      <c r="H607" s="99"/>
      <c r="I607" s="99"/>
      <c r="J607" s="99"/>
      <c r="K607" s="99" t="s">
        <v>457</v>
      </c>
    </row>
    <row r="608" spans="1:11" x14ac:dyDescent="0.25">
      <c r="A608" s="128"/>
      <c r="B608" s="131"/>
      <c r="C608" s="131"/>
      <c r="D608" s="131"/>
      <c r="E608" s="131"/>
      <c r="F608" s="131"/>
      <c r="G608" s="131"/>
      <c r="H608" s="131"/>
      <c r="I608" s="128"/>
      <c r="J608" s="128"/>
      <c r="K608" s="128"/>
    </row>
    <row r="609" spans="1:11" x14ac:dyDescent="0.25">
      <c r="A609" s="128"/>
      <c r="B609" s="128"/>
      <c r="C609" s="131"/>
      <c r="D609" s="131"/>
      <c r="E609" s="131"/>
      <c r="F609" s="131"/>
      <c r="G609" s="131"/>
      <c r="H609" s="128"/>
      <c r="I609" s="128"/>
      <c r="J609" s="128"/>
      <c r="K609" s="128"/>
    </row>
    <row r="610" spans="1:11" s="354" customFormat="1" x14ac:dyDescent="0.25">
      <c r="A610" s="128"/>
      <c r="B610" s="128"/>
      <c r="C610" s="360"/>
      <c r="D610" s="360"/>
      <c r="E610" s="360"/>
      <c r="F610" s="360"/>
      <c r="G610" s="360"/>
      <c r="H610" s="128"/>
      <c r="I610" s="128"/>
      <c r="J610" s="128"/>
      <c r="K610" s="128"/>
    </row>
    <row r="611" spans="1:11" s="354" customFormat="1" ht="15.5" x14ac:dyDescent="0.25">
      <c r="A611" s="128"/>
      <c r="B611" s="38" t="s">
        <v>447</v>
      </c>
      <c r="C611" s="128"/>
      <c r="D611" s="128"/>
      <c r="E611" s="128"/>
      <c r="F611" s="128"/>
      <c r="G611" s="128"/>
      <c r="H611" s="128"/>
      <c r="I611" s="128"/>
      <c r="J611" s="128"/>
      <c r="K611" s="128"/>
    </row>
    <row r="612" spans="1:11" s="354" customFormat="1" ht="12" x14ac:dyDescent="0.25">
      <c r="A612" s="128"/>
      <c r="B612" s="130" t="s">
        <v>448</v>
      </c>
      <c r="C612" s="128"/>
      <c r="D612" s="128"/>
      <c r="E612" s="128"/>
      <c r="F612" s="128"/>
      <c r="G612" s="128"/>
      <c r="H612" s="128"/>
      <c r="I612" s="128"/>
      <c r="J612" s="128"/>
      <c r="K612" s="128"/>
    </row>
    <row r="613" spans="1:11" s="354" customFormat="1" ht="12" x14ac:dyDescent="0.25">
      <c r="A613" s="128"/>
      <c r="B613" s="130"/>
      <c r="C613" s="128"/>
      <c r="D613" s="128"/>
      <c r="E613" s="128"/>
      <c r="F613" s="128"/>
      <c r="G613" s="128"/>
      <c r="H613" s="128"/>
      <c r="I613" s="128"/>
      <c r="J613" s="128"/>
      <c r="K613" s="128"/>
    </row>
    <row r="614" spans="1:11" s="354" customFormat="1" x14ac:dyDescent="0.25">
      <c r="A614" s="128"/>
      <c r="B614" s="359" t="s">
        <v>367</v>
      </c>
      <c r="C614" s="360"/>
      <c r="D614" s="360"/>
      <c r="E614" s="360"/>
      <c r="F614" s="128"/>
      <c r="G614" s="128"/>
      <c r="H614" s="128"/>
      <c r="I614" s="128"/>
      <c r="J614" s="128"/>
      <c r="K614" s="128"/>
    </row>
    <row r="615" spans="1:11" s="354" customFormat="1" x14ac:dyDescent="0.25">
      <c r="A615" s="128"/>
      <c r="B615" s="152">
        <v>2019</v>
      </c>
      <c r="C615" s="360"/>
      <c r="D615" s="360"/>
      <c r="E615" s="360"/>
      <c r="F615" s="360"/>
      <c r="G615" s="360"/>
      <c r="H615" s="128"/>
      <c r="I615" s="128"/>
      <c r="J615" s="128"/>
      <c r="K615" s="128"/>
    </row>
    <row r="616" spans="1:11" s="354" customFormat="1" x14ac:dyDescent="0.25">
      <c r="A616" s="128"/>
      <c r="B616" s="128"/>
      <c r="C616" s="360"/>
      <c r="D616" s="360"/>
      <c r="E616" s="360"/>
      <c r="F616" s="360"/>
      <c r="G616" s="360"/>
      <c r="H616" s="128"/>
      <c r="I616" s="128"/>
      <c r="J616" s="128"/>
      <c r="K616" s="128"/>
    </row>
    <row r="617" spans="1:11" s="354" customFormat="1" ht="46" x14ac:dyDescent="0.25">
      <c r="A617" s="128"/>
      <c r="B617" s="363" t="s">
        <v>270</v>
      </c>
      <c r="C617" s="363" t="s">
        <v>449</v>
      </c>
      <c r="D617" s="363" t="s">
        <v>450</v>
      </c>
      <c r="E617" s="363" t="s">
        <v>451</v>
      </c>
      <c r="F617" s="363" t="s">
        <v>452</v>
      </c>
      <c r="G617" s="363" t="s">
        <v>453</v>
      </c>
      <c r="H617" s="363" t="s">
        <v>454</v>
      </c>
      <c r="I617" s="363" t="s">
        <v>455</v>
      </c>
      <c r="J617" s="363" t="s">
        <v>456</v>
      </c>
      <c r="K617" s="363" t="s">
        <v>276</v>
      </c>
    </row>
    <row r="618" spans="1:11" s="354" customFormat="1" ht="14.5" x14ac:dyDescent="0.35">
      <c r="A618" s="173">
        <v>1</v>
      </c>
      <c r="B618" s="377" t="s">
        <v>212</v>
      </c>
      <c r="C618" s="382"/>
      <c r="D618" s="99"/>
      <c r="E618" s="99"/>
      <c r="F618" s="382"/>
      <c r="G618" s="382"/>
      <c r="H618" s="382"/>
      <c r="I618" s="382"/>
      <c r="J618" s="99"/>
      <c r="K618" s="99" t="s">
        <v>457</v>
      </c>
    </row>
    <row r="619" spans="1:11" s="354" customFormat="1" ht="14.5" outlineLevel="1" x14ac:dyDescent="0.35">
      <c r="A619" s="173">
        <v>2</v>
      </c>
      <c r="B619" s="377" t="s">
        <v>1017</v>
      </c>
      <c r="C619" s="382"/>
      <c r="D619" s="99"/>
      <c r="E619" s="99"/>
      <c r="F619" s="382"/>
      <c r="G619" s="382"/>
      <c r="H619" s="382"/>
      <c r="I619" s="382"/>
      <c r="J619" s="99"/>
      <c r="K619" s="99" t="s">
        <v>457</v>
      </c>
    </row>
    <row r="620" spans="1:11" s="354" customFormat="1" ht="14.5" outlineLevel="1" x14ac:dyDescent="0.35">
      <c r="A620" s="173">
        <v>3</v>
      </c>
      <c r="B620" s="377" t="s">
        <v>1018</v>
      </c>
      <c r="C620" s="382"/>
      <c r="D620" s="99"/>
      <c r="E620" s="99"/>
      <c r="F620" s="382"/>
      <c r="G620" s="382"/>
      <c r="H620" s="382"/>
      <c r="I620" s="382"/>
      <c r="J620" s="99"/>
      <c r="K620" s="99" t="s">
        <v>457</v>
      </c>
    </row>
    <row r="621" spans="1:11" s="354" customFormat="1" ht="14.5" outlineLevel="1" x14ac:dyDescent="0.35">
      <c r="A621" s="173">
        <v>4</v>
      </c>
      <c r="B621" s="377" t="s">
        <v>213</v>
      </c>
      <c r="C621" s="382"/>
      <c r="D621" s="99"/>
      <c r="E621" s="99"/>
      <c r="F621" s="382"/>
      <c r="G621" s="382"/>
      <c r="H621" s="382"/>
      <c r="I621" s="382"/>
      <c r="J621" s="99"/>
      <c r="K621" s="99" t="s">
        <v>457</v>
      </c>
    </row>
    <row r="622" spans="1:11" s="354" customFormat="1" ht="14.5" outlineLevel="1" x14ac:dyDescent="0.35">
      <c r="A622" s="173">
        <v>5</v>
      </c>
      <c r="B622" s="377" t="s">
        <v>1019</v>
      </c>
      <c r="C622" s="382"/>
      <c r="D622" s="99"/>
      <c r="E622" s="99"/>
      <c r="F622" s="382"/>
      <c r="G622" s="382"/>
      <c r="H622" s="382"/>
      <c r="I622" s="382"/>
      <c r="J622" s="99"/>
      <c r="K622" s="99" t="s">
        <v>457</v>
      </c>
    </row>
    <row r="623" spans="1:11" s="354" customFormat="1" ht="14.5" outlineLevel="1" x14ac:dyDescent="0.35">
      <c r="A623" s="173">
        <v>6</v>
      </c>
      <c r="B623" s="377" t="s">
        <v>871</v>
      </c>
      <c r="C623" s="382"/>
      <c r="D623" s="99"/>
      <c r="E623" s="99"/>
      <c r="F623" s="382"/>
      <c r="G623" s="382"/>
      <c r="H623" s="382"/>
      <c r="I623" s="382"/>
      <c r="J623" s="99"/>
      <c r="K623" s="99" t="s">
        <v>457</v>
      </c>
    </row>
    <row r="624" spans="1:11" s="354" customFormat="1" ht="14.5" outlineLevel="1" x14ac:dyDescent="0.35">
      <c r="A624" s="173">
        <v>7</v>
      </c>
      <c r="B624" s="377" t="s">
        <v>216</v>
      </c>
      <c r="C624" s="382"/>
      <c r="D624" s="99"/>
      <c r="E624" s="99"/>
      <c r="F624" s="382"/>
      <c r="G624" s="382"/>
      <c r="H624" s="382"/>
      <c r="I624" s="382"/>
      <c r="J624" s="99"/>
      <c r="K624" s="99" t="s">
        <v>457</v>
      </c>
    </row>
    <row r="625" spans="1:11" s="354" customFormat="1" ht="14.5" outlineLevel="1" x14ac:dyDescent="0.35">
      <c r="A625" s="173">
        <v>8</v>
      </c>
      <c r="B625" s="377" t="s">
        <v>1020</v>
      </c>
      <c r="C625" s="382"/>
      <c r="D625" s="99"/>
      <c r="E625" s="99"/>
      <c r="F625" s="382"/>
      <c r="G625" s="382"/>
      <c r="H625" s="382"/>
      <c r="I625" s="382"/>
      <c r="J625" s="99"/>
      <c r="K625" s="99" t="s">
        <v>457</v>
      </c>
    </row>
    <row r="626" spans="1:11" s="354" customFormat="1" ht="14.5" outlineLevel="1" x14ac:dyDescent="0.35">
      <c r="A626" s="173">
        <v>9</v>
      </c>
      <c r="B626" s="377" t="s">
        <v>218</v>
      </c>
      <c r="C626" s="382"/>
      <c r="D626" s="99"/>
      <c r="E626" s="99"/>
      <c r="F626" s="382"/>
      <c r="G626" s="382"/>
      <c r="H626" s="382"/>
      <c r="I626" s="382"/>
      <c r="J626" s="99"/>
      <c r="K626" s="99" t="s">
        <v>457</v>
      </c>
    </row>
    <row r="627" spans="1:11" s="354" customFormat="1" ht="14.5" outlineLevel="1" x14ac:dyDescent="0.35">
      <c r="A627" s="173">
        <v>10</v>
      </c>
      <c r="B627" s="377" t="s">
        <v>219</v>
      </c>
      <c r="C627" s="382"/>
      <c r="D627" s="99"/>
      <c r="E627" s="99"/>
      <c r="F627" s="382"/>
      <c r="G627" s="382"/>
      <c r="H627" s="382"/>
      <c r="I627" s="382"/>
      <c r="J627" s="99"/>
      <c r="K627" s="99" t="s">
        <v>457</v>
      </c>
    </row>
    <row r="628" spans="1:11" s="354" customFormat="1" ht="14.5" outlineLevel="1" x14ac:dyDescent="0.35">
      <c r="A628" s="173">
        <v>11</v>
      </c>
      <c r="B628" s="377" t="s">
        <v>425</v>
      </c>
      <c r="C628" s="382"/>
      <c r="D628" s="99"/>
      <c r="E628" s="99"/>
      <c r="F628" s="382"/>
      <c r="G628" s="382"/>
      <c r="H628" s="382"/>
      <c r="I628" s="382"/>
      <c r="J628" s="99"/>
      <c r="K628" s="99" t="s">
        <v>457</v>
      </c>
    </row>
    <row r="629" spans="1:11" s="354" customFormat="1" ht="14.5" outlineLevel="1" x14ac:dyDescent="0.35">
      <c r="A629" s="173">
        <v>12</v>
      </c>
      <c r="B629" s="377" t="s">
        <v>221</v>
      </c>
      <c r="C629" s="382"/>
      <c r="D629" s="99"/>
      <c r="E629" s="99"/>
      <c r="F629" s="382"/>
      <c r="G629" s="382"/>
      <c r="H629" s="382"/>
      <c r="I629" s="382"/>
      <c r="J629" s="99"/>
      <c r="K629" s="99" t="s">
        <v>457</v>
      </c>
    </row>
    <row r="630" spans="1:11" s="354" customFormat="1" ht="14.5" outlineLevel="1" x14ac:dyDescent="0.35">
      <c r="A630" s="173">
        <v>13</v>
      </c>
      <c r="B630" s="377" t="s">
        <v>239</v>
      </c>
      <c r="C630" s="382"/>
      <c r="D630" s="99"/>
      <c r="E630" s="99"/>
      <c r="F630" s="382"/>
      <c r="G630" s="382"/>
      <c r="H630" s="382"/>
      <c r="I630" s="382"/>
      <c r="J630" s="99"/>
      <c r="K630" s="99"/>
    </row>
    <row r="631" spans="1:11" s="354" customFormat="1" ht="14.5" outlineLevel="1" x14ac:dyDescent="0.35">
      <c r="A631" s="173">
        <v>14</v>
      </c>
      <c r="B631" s="377" t="s">
        <v>238</v>
      </c>
      <c r="C631" s="382"/>
      <c r="D631" s="99"/>
      <c r="E631" s="99"/>
      <c r="F631" s="382"/>
      <c r="G631" s="382"/>
      <c r="H631" s="382"/>
      <c r="I631" s="382"/>
      <c r="J631" s="99"/>
      <c r="K631" s="99" t="s">
        <v>457</v>
      </c>
    </row>
    <row r="632" spans="1:11" s="354" customFormat="1" ht="14.5" outlineLevel="1" x14ac:dyDescent="0.35">
      <c r="A632" s="173">
        <v>15</v>
      </c>
      <c r="B632" s="377" t="s">
        <v>1021</v>
      </c>
      <c r="C632" s="382"/>
      <c r="D632" s="99"/>
      <c r="E632" s="99"/>
      <c r="F632" s="382"/>
      <c r="G632" s="382"/>
      <c r="H632" s="382"/>
      <c r="I632" s="382"/>
      <c r="J632" s="99"/>
      <c r="K632" s="99" t="s">
        <v>457</v>
      </c>
    </row>
    <row r="633" spans="1:11" s="354" customFormat="1" ht="14.5" outlineLevel="1" x14ac:dyDescent="0.35">
      <c r="A633" s="173">
        <v>16</v>
      </c>
      <c r="B633" s="377" t="s">
        <v>1022</v>
      </c>
      <c r="C633" s="382"/>
      <c r="D633" s="99"/>
      <c r="E633" s="99"/>
      <c r="F633" s="382"/>
      <c r="G633" s="382"/>
      <c r="H633" s="382"/>
      <c r="I633" s="382"/>
      <c r="J633" s="99"/>
      <c r="K633" s="99" t="s">
        <v>457</v>
      </c>
    </row>
    <row r="634" spans="1:11" s="354" customFormat="1" ht="14.5" outlineLevel="1" x14ac:dyDescent="0.35">
      <c r="A634" s="173">
        <v>17</v>
      </c>
      <c r="B634" s="377" t="s">
        <v>1066</v>
      </c>
      <c r="C634" s="382"/>
      <c r="D634" s="99"/>
      <c r="E634" s="99"/>
      <c r="F634" s="382"/>
      <c r="G634" s="382"/>
      <c r="H634" s="382"/>
      <c r="I634" s="382"/>
      <c r="J634" s="99"/>
      <c r="K634" s="99"/>
    </row>
    <row r="635" spans="1:11" s="354" customFormat="1" ht="14.5" outlineLevel="1" x14ac:dyDescent="0.35">
      <c r="A635" s="173">
        <v>18</v>
      </c>
      <c r="B635" s="377" t="s">
        <v>1036</v>
      </c>
      <c r="C635" s="382"/>
      <c r="D635" s="99"/>
      <c r="E635" s="99"/>
      <c r="F635" s="382"/>
      <c r="G635" s="382"/>
      <c r="H635" s="382"/>
      <c r="I635" s="382"/>
      <c r="J635" s="99"/>
      <c r="K635" s="99"/>
    </row>
    <row r="636" spans="1:11" s="354" customFormat="1" ht="14.5" outlineLevel="1" x14ac:dyDescent="0.35">
      <c r="A636" s="173">
        <v>19</v>
      </c>
      <c r="B636" s="377" t="s">
        <v>1037</v>
      </c>
      <c r="C636" s="382"/>
      <c r="D636" s="99"/>
      <c r="E636" s="99"/>
      <c r="F636" s="382"/>
      <c r="G636" s="382"/>
      <c r="H636" s="382"/>
      <c r="I636" s="382"/>
      <c r="J636" s="99"/>
      <c r="K636" s="99"/>
    </row>
    <row r="637" spans="1:11" s="354" customFormat="1" ht="14.5" outlineLevel="1" x14ac:dyDescent="0.35">
      <c r="A637" s="173">
        <v>20</v>
      </c>
      <c r="B637" s="377" t="s">
        <v>1038</v>
      </c>
      <c r="C637" s="382"/>
      <c r="D637" s="99"/>
      <c r="E637" s="99"/>
      <c r="F637" s="382"/>
      <c r="G637" s="382"/>
      <c r="H637" s="382"/>
      <c r="I637" s="382"/>
      <c r="J637" s="99"/>
      <c r="K637" s="99"/>
    </row>
    <row r="638" spans="1:11" s="354" customFormat="1" ht="14.5" outlineLevel="1" x14ac:dyDescent="0.35">
      <c r="A638" s="173">
        <v>21</v>
      </c>
      <c r="B638" s="377" t="s">
        <v>1039</v>
      </c>
      <c r="C638" s="382"/>
      <c r="D638" s="99"/>
      <c r="E638" s="99"/>
      <c r="F638" s="382"/>
      <c r="G638" s="382"/>
      <c r="H638" s="382"/>
      <c r="I638" s="382"/>
      <c r="J638" s="99"/>
      <c r="K638" s="99"/>
    </row>
    <row r="639" spans="1:11" s="354" customFormat="1" ht="14.5" outlineLevel="1" x14ac:dyDescent="0.35">
      <c r="A639" s="173">
        <v>22</v>
      </c>
      <c r="B639" s="377" t="s">
        <v>1040</v>
      </c>
      <c r="C639" s="382"/>
      <c r="D639" s="99"/>
      <c r="E639" s="99"/>
      <c r="F639" s="382"/>
      <c r="G639" s="382"/>
      <c r="H639" s="382"/>
      <c r="I639" s="382"/>
      <c r="J639" s="99"/>
      <c r="K639" s="99"/>
    </row>
    <row r="640" spans="1:11" s="354" customFormat="1" ht="14.5" x14ac:dyDescent="0.35">
      <c r="A640" s="173">
        <v>23</v>
      </c>
      <c r="B640" s="377" t="s">
        <v>1041</v>
      </c>
      <c r="C640" s="382"/>
      <c r="D640" s="99"/>
      <c r="E640" s="99"/>
      <c r="F640" s="382"/>
      <c r="G640" s="382"/>
      <c r="H640" s="382"/>
      <c r="I640" s="382"/>
      <c r="J640" s="99"/>
      <c r="K640" s="128"/>
    </row>
    <row r="641" spans="1:11" s="354" customFormat="1" x14ac:dyDescent="0.25">
      <c r="A641" s="128"/>
      <c r="B641" s="128"/>
      <c r="C641" s="386"/>
      <c r="D641" s="608"/>
      <c r="E641" s="360"/>
      <c r="F641" s="360"/>
      <c r="G641" s="360"/>
      <c r="H641" s="128"/>
      <c r="I641" s="128"/>
      <c r="J641" s="128"/>
      <c r="K641" s="128"/>
    </row>
    <row r="642" spans="1:11" s="354" customFormat="1" x14ac:dyDescent="0.25">
      <c r="A642" s="128"/>
      <c r="B642" s="128"/>
      <c r="C642" s="360"/>
      <c r="D642" s="360"/>
      <c r="E642" s="360"/>
      <c r="F642" s="360"/>
      <c r="G642" s="360"/>
      <c r="H642" s="128"/>
      <c r="I642" s="128"/>
      <c r="J642" s="128"/>
      <c r="K642" s="128"/>
    </row>
    <row r="644" spans="1:11" s="354" customFormat="1" ht="15.5" x14ac:dyDescent="0.25">
      <c r="B644" s="38" t="s">
        <v>447</v>
      </c>
      <c r="C644" s="128"/>
      <c r="D644" s="128"/>
      <c r="E644" s="128"/>
      <c r="F644" s="128"/>
      <c r="G644" s="128"/>
      <c r="H644" s="128"/>
      <c r="I644" s="128"/>
      <c r="J644" s="128"/>
      <c r="K644" s="128"/>
    </row>
    <row r="645" spans="1:11" s="354" customFormat="1" ht="12" x14ac:dyDescent="0.25">
      <c r="B645" s="130" t="s">
        <v>448</v>
      </c>
      <c r="C645" s="128"/>
      <c r="D645" s="128"/>
      <c r="E645" s="128"/>
      <c r="F645" s="128"/>
      <c r="G645" s="128"/>
      <c r="H645" s="128"/>
      <c r="I645" s="128"/>
      <c r="J645" s="128"/>
      <c r="K645" s="128"/>
    </row>
    <row r="646" spans="1:11" s="354" customFormat="1" ht="12" x14ac:dyDescent="0.25">
      <c r="B646" s="130"/>
      <c r="C646" s="128"/>
      <c r="D646" s="128"/>
      <c r="E646" s="128"/>
      <c r="F646" s="128"/>
      <c r="G646" s="128"/>
      <c r="H646" s="128"/>
      <c r="I646" s="128"/>
      <c r="J646" s="128"/>
      <c r="K646" s="128"/>
    </row>
    <row r="647" spans="1:11" s="354" customFormat="1" x14ac:dyDescent="0.25">
      <c r="B647" s="359" t="s">
        <v>367</v>
      </c>
      <c r="C647" s="360"/>
      <c r="D647" s="360"/>
      <c r="E647" s="360"/>
      <c r="F647" s="128"/>
      <c r="G647" s="128"/>
      <c r="H647" s="128"/>
      <c r="I647" s="128"/>
      <c r="J647" s="128"/>
      <c r="K647" s="128"/>
    </row>
    <row r="648" spans="1:11" s="354" customFormat="1" x14ac:dyDescent="0.25">
      <c r="B648" s="152">
        <v>2020</v>
      </c>
      <c r="C648" s="360"/>
      <c r="D648" s="360"/>
      <c r="E648" s="360"/>
      <c r="F648" s="360"/>
      <c r="G648" s="360"/>
      <c r="H648" s="128"/>
      <c r="I648" s="128"/>
      <c r="J648" s="128"/>
      <c r="K648" s="128"/>
    </row>
    <row r="649" spans="1:11" s="354" customFormat="1" x14ac:dyDescent="0.25">
      <c r="B649" s="128"/>
      <c r="C649" s="360"/>
      <c r="D649" s="360"/>
      <c r="E649" s="360"/>
      <c r="F649" s="360"/>
      <c r="G649" s="360"/>
      <c r="H649" s="128"/>
      <c r="I649" s="128"/>
      <c r="J649" s="128"/>
      <c r="K649" s="128"/>
    </row>
    <row r="650" spans="1:11" s="354" customFormat="1" ht="46" x14ac:dyDescent="0.25">
      <c r="B650" s="363" t="s">
        <v>270</v>
      </c>
      <c r="C650" s="363" t="s">
        <v>449</v>
      </c>
      <c r="D650" s="363" t="s">
        <v>450</v>
      </c>
      <c r="E650" s="363" t="s">
        <v>451</v>
      </c>
      <c r="F650" s="363" t="s">
        <v>452</v>
      </c>
      <c r="G650" s="363" t="s">
        <v>453</v>
      </c>
      <c r="H650" s="363" t="s">
        <v>454</v>
      </c>
      <c r="I650" s="363" t="s">
        <v>455</v>
      </c>
      <c r="J650" s="363" t="s">
        <v>456</v>
      </c>
      <c r="K650" s="363" t="s">
        <v>276</v>
      </c>
    </row>
    <row r="651" spans="1:11" s="354" customFormat="1" ht="14.5" x14ac:dyDescent="0.35">
      <c r="A651" s="173">
        <v>1</v>
      </c>
      <c r="B651" s="377" t="s">
        <v>238</v>
      </c>
      <c r="C651" s="743">
        <v>118662554</v>
      </c>
      <c r="D651" s="722">
        <v>837845469</v>
      </c>
      <c r="E651" s="722">
        <v>3683628</v>
      </c>
      <c r="F651" s="722">
        <v>10279607</v>
      </c>
      <c r="G651" s="722">
        <v>415270</v>
      </c>
      <c r="H651" s="722">
        <v>1759107</v>
      </c>
      <c r="I651" s="722">
        <v>69342851</v>
      </c>
      <c r="J651" s="722">
        <v>224484622</v>
      </c>
      <c r="K651" s="142"/>
    </row>
    <row r="652" spans="1:11" s="354" customFormat="1" ht="14.5" x14ac:dyDescent="0.35">
      <c r="A652" s="173">
        <v>2</v>
      </c>
      <c r="B652" s="377" t="s">
        <v>239</v>
      </c>
      <c r="C652" s="743">
        <v>363370559</v>
      </c>
      <c r="D652" s="722">
        <v>886737718</v>
      </c>
      <c r="E652" s="722">
        <v>1850783</v>
      </c>
      <c r="F652" s="722">
        <v>9445548</v>
      </c>
      <c r="G652" s="722">
        <v>224947</v>
      </c>
      <c r="H652" s="722">
        <v>1364170</v>
      </c>
      <c r="I652" s="722">
        <v>328564442</v>
      </c>
      <c r="J652" s="722">
        <v>498465388</v>
      </c>
      <c r="K652" s="142"/>
    </row>
    <row r="653" spans="1:11" s="354" customFormat="1" ht="14.5" x14ac:dyDescent="0.35">
      <c r="A653" s="173">
        <v>3</v>
      </c>
      <c r="B653" s="377" t="s">
        <v>1151</v>
      </c>
      <c r="C653" s="743">
        <v>396714</v>
      </c>
      <c r="D653" s="722">
        <v>2922558</v>
      </c>
      <c r="E653" s="722">
        <v>21108</v>
      </c>
      <c r="F653" s="722">
        <v>188113</v>
      </c>
      <c r="G653" s="722">
        <v>2022</v>
      </c>
      <c r="H653" s="722">
        <v>28232</v>
      </c>
      <c r="I653" s="722">
        <v>432380</v>
      </c>
      <c r="J653" s="722">
        <v>1620080</v>
      </c>
      <c r="K653" s="142"/>
    </row>
    <row r="654" spans="1:11" s="354" customFormat="1" ht="14.5" x14ac:dyDescent="0.35">
      <c r="A654" s="173">
        <v>4</v>
      </c>
      <c r="B654" s="377" t="s">
        <v>212</v>
      </c>
      <c r="C654" s="743">
        <v>4193280</v>
      </c>
      <c r="D654" s="722">
        <v>27119309</v>
      </c>
      <c r="E654" s="722">
        <v>218995</v>
      </c>
      <c r="F654" s="722">
        <v>2061392</v>
      </c>
      <c r="G654" s="722">
        <v>23023</v>
      </c>
      <c r="H654" s="722">
        <v>269447</v>
      </c>
      <c r="I654" s="722">
        <v>4171308</v>
      </c>
      <c r="J654" s="722">
        <v>15843167</v>
      </c>
      <c r="K654" s="142"/>
    </row>
    <row r="655" spans="1:11" s="354" customFormat="1" ht="14.5" x14ac:dyDescent="0.35">
      <c r="A655" s="173">
        <v>5</v>
      </c>
      <c r="B655" s="377" t="s">
        <v>1152</v>
      </c>
      <c r="C655" s="743">
        <v>4471303</v>
      </c>
      <c r="D655" s="722">
        <v>28404085</v>
      </c>
      <c r="E655" s="722">
        <v>214727</v>
      </c>
      <c r="F655" s="722">
        <v>1778364</v>
      </c>
      <c r="G655" s="722">
        <v>21323</v>
      </c>
      <c r="H655" s="722">
        <v>268756</v>
      </c>
      <c r="I655" s="722">
        <v>4137034</v>
      </c>
      <c r="J655" s="722">
        <v>16773742</v>
      </c>
      <c r="K655" s="142"/>
    </row>
    <row r="656" spans="1:11" s="354" customFormat="1" ht="14.5" x14ac:dyDescent="0.35">
      <c r="A656" s="173">
        <v>6</v>
      </c>
      <c r="B656" s="377" t="s">
        <v>871</v>
      </c>
      <c r="C656" s="743">
        <v>390248589</v>
      </c>
      <c r="D656" s="722">
        <v>2717425209</v>
      </c>
      <c r="E656" s="722">
        <v>18398394</v>
      </c>
      <c r="F656" s="722">
        <v>169914957</v>
      </c>
      <c r="G656" s="722">
        <v>2060089</v>
      </c>
      <c r="H656" s="722">
        <v>27124058</v>
      </c>
      <c r="I656" s="722">
        <v>409576817</v>
      </c>
      <c r="J656" s="722">
        <v>1613713965</v>
      </c>
      <c r="K656" s="142"/>
    </row>
    <row r="657" spans="1:11" s="354" customFormat="1" ht="14.5" x14ac:dyDescent="0.35">
      <c r="A657" s="173">
        <v>7</v>
      </c>
      <c r="B657" s="377" t="s">
        <v>1017</v>
      </c>
      <c r="C657" s="743">
        <v>13433814</v>
      </c>
      <c r="D657" s="722">
        <v>94900091</v>
      </c>
      <c r="E657" s="722">
        <v>638638</v>
      </c>
      <c r="F657" s="722">
        <v>6567763</v>
      </c>
      <c r="G657" s="722">
        <v>74237</v>
      </c>
      <c r="H657" s="722">
        <v>885087</v>
      </c>
      <c r="I657" s="722">
        <v>16053226</v>
      </c>
      <c r="J657" s="722">
        <v>61648998</v>
      </c>
      <c r="K657" s="142"/>
    </row>
    <row r="658" spans="1:11" s="354" customFormat="1" ht="14.5" x14ac:dyDescent="0.35">
      <c r="A658" s="173">
        <v>8</v>
      </c>
      <c r="B658" s="377" t="s">
        <v>1018</v>
      </c>
      <c r="C658" s="743">
        <v>11605157</v>
      </c>
      <c r="D658" s="722">
        <v>82073415</v>
      </c>
      <c r="E658" s="722">
        <v>543404</v>
      </c>
      <c r="F658" s="722">
        <v>4705756</v>
      </c>
      <c r="G658" s="722">
        <v>66462</v>
      </c>
      <c r="H658" s="722">
        <v>824799</v>
      </c>
      <c r="I658" s="722">
        <v>11929278</v>
      </c>
      <c r="J658" s="722">
        <v>50271212</v>
      </c>
      <c r="K658" s="142"/>
    </row>
    <row r="659" spans="1:11" s="354" customFormat="1" ht="14.5" x14ac:dyDescent="0.35">
      <c r="A659" s="173">
        <v>9</v>
      </c>
      <c r="B659" s="588" t="s">
        <v>213</v>
      </c>
      <c r="C659" s="743">
        <v>71068073</v>
      </c>
      <c r="D659" s="722">
        <v>471079538</v>
      </c>
      <c r="E659" s="722">
        <v>3047385</v>
      </c>
      <c r="F659" s="722">
        <v>31591067</v>
      </c>
      <c r="G659" s="722">
        <v>393766</v>
      </c>
      <c r="H659" s="722">
        <v>4779453</v>
      </c>
      <c r="I659" s="722">
        <v>77267578</v>
      </c>
      <c r="J659" s="722">
        <v>281614195</v>
      </c>
      <c r="K659" s="142"/>
    </row>
    <row r="660" spans="1:11" s="354" customFormat="1" ht="14.5" x14ac:dyDescent="0.35">
      <c r="A660" s="173">
        <v>10</v>
      </c>
      <c r="B660" s="377" t="s">
        <v>221</v>
      </c>
      <c r="C660" s="743">
        <v>8667455</v>
      </c>
      <c r="D660" s="722">
        <v>48424013</v>
      </c>
      <c r="E660" s="722">
        <v>357454</v>
      </c>
      <c r="F660" s="722">
        <v>3256073</v>
      </c>
      <c r="G660" s="722">
        <v>41716</v>
      </c>
      <c r="H660" s="722">
        <v>485400</v>
      </c>
      <c r="I660" s="722">
        <v>8611144</v>
      </c>
      <c r="J660" s="722">
        <v>30506374</v>
      </c>
      <c r="K660" s="142"/>
    </row>
    <row r="661" spans="1:11" s="354" customFormat="1" ht="14.5" x14ac:dyDescent="0.35">
      <c r="A661" s="173">
        <v>11</v>
      </c>
      <c r="B661" s="377" t="s">
        <v>1020</v>
      </c>
      <c r="C661" s="743">
        <v>252120</v>
      </c>
      <c r="D661" s="722">
        <v>1557568</v>
      </c>
      <c r="E661" s="722">
        <v>11908</v>
      </c>
      <c r="F661" s="722">
        <v>95188</v>
      </c>
      <c r="G661" s="722">
        <v>1248</v>
      </c>
      <c r="H661" s="722">
        <v>14345</v>
      </c>
      <c r="I661" s="722">
        <v>231848</v>
      </c>
      <c r="J661" s="722">
        <v>883016</v>
      </c>
      <c r="K661" s="142"/>
    </row>
    <row r="662" spans="1:11" s="354" customFormat="1" ht="14.5" x14ac:dyDescent="0.35">
      <c r="A662" s="173">
        <v>12</v>
      </c>
      <c r="B662" s="377" t="s">
        <v>1231</v>
      </c>
      <c r="C662" s="743">
        <v>17765032</v>
      </c>
      <c r="D662" s="722">
        <v>117102110</v>
      </c>
      <c r="E662" s="722">
        <v>789684</v>
      </c>
      <c r="F662" s="722">
        <v>7271269</v>
      </c>
      <c r="G662" s="722">
        <v>101086</v>
      </c>
      <c r="H662" s="722">
        <v>1110296</v>
      </c>
      <c r="I662" s="722">
        <v>16252047</v>
      </c>
      <c r="J662" s="722">
        <v>74288096</v>
      </c>
      <c r="K662" s="142"/>
    </row>
    <row r="663" spans="1:11" s="354" customFormat="1" ht="14.5" x14ac:dyDescent="0.35">
      <c r="A663" s="173">
        <v>13</v>
      </c>
      <c r="B663" s="377" t="s">
        <v>1232</v>
      </c>
      <c r="C663" s="743">
        <v>2043148</v>
      </c>
      <c r="D663" s="722">
        <v>14623879</v>
      </c>
      <c r="E663" s="722">
        <v>105637</v>
      </c>
      <c r="F663" s="722">
        <v>917538</v>
      </c>
      <c r="G663" s="722">
        <v>12247</v>
      </c>
      <c r="H663" s="722">
        <v>147088</v>
      </c>
      <c r="I663" s="722">
        <v>2358513</v>
      </c>
      <c r="J663" s="722">
        <v>8280126</v>
      </c>
      <c r="K663" s="142"/>
    </row>
    <row r="664" spans="1:11" s="354" customFormat="1" ht="14.5" x14ac:dyDescent="0.35">
      <c r="A664" s="173">
        <v>14</v>
      </c>
      <c r="B664" s="377" t="s">
        <v>1233</v>
      </c>
      <c r="C664" s="743">
        <v>804536</v>
      </c>
      <c r="D664" s="722">
        <v>4588024</v>
      </c>
      <c r="E664" s="722">
        <v>34453</v>
      </c>
      <c r="F664" s="722">
        <v>290695</v>
      </c>
      <c r="G664" s="722">
        <v>3352</v>
      </c>
      <c r="H664" s="722">
        <v>48541</v>
      </c>
      <c r="I664" s="722">
        <v>702851</v>
      </c>
      <c r="J664" s="722">
        <v>2752464</v>
      </c>
      <c r="K664" s="142"/>
    </row>
    <row r="665" spans="1:11" s="354" customFormat="1" ht="14.5" x14ac:dyDescent="0.35">
      <c r="A665" s="173">
        <v>15</v>
      </c>
      <c r="B665" s="377" t="s">
        <v>1234</v>
      </c>
      <c r="C665" s="743">
        <v>1908843</v>
      </c>
      <c r="D665" s="722">
        <v>10852127</v>
      </c>
      <c r="E665" s="722">
        <v>81866</v>
      </c>
      <c r="F665" s="722">
        <v>722474</v>
      </c>
      <c r="G665" s="722">
        <v>9125</v>
      </c>
      <c r="H665" s="722">
        <v>104579</v>
      </c>
      <c r="I665" s="722">
        <v>1613937</v>
      </c>
      <c r="J665" s="722">
        <v>7544504</v>
      </c>
      <c r="K665" s="142"/>
    </row>
    <row r="666" spans="1:11" s="354" customFormat="1" ht="14.5" x14ac:dyDescent="0.35">
      <c r="A666" s="173">
        <v>16</v>
      </c>
      <c r="B666" s="377" t="s">
        <v>1235</v>
      </c>
      <c r="C666" s="743">
        <v>148154</v>
      </c>
      <c r="D666" s="722">
        <v>814549</v>
      </c>
      <c r="E666" s="722">
        <v>6503</v>
      </c>
      <c r="F666" s="722">
        <v>53311</v>
      </c>
      <c r="G666" s="722">
        <v>739</v>
      </c>
      <c r="H666" s="722">
        <v>9298</v>
      </c>
      <c r="I666" s="722">
        <v>140761</v>
      </c>
      <c r="J666" s="722">
        <v>575940</v>
      </c>
      <c r="K666" s="142"/>
    </row>
    <row r="667" spans="1:11" s="354" customFormat="1" ht="14.5" x14ac:dyDescent="0.35">
      <c r="A667" s="173">
        <v>17</v>
      </c>
      <c r="B667" s="377" t="s">
        <v>216</v>
      </c>
      <c r="C667" s="743">
        <v>60381827</v>
      </c>
      <c r="D667" s="722">
        <v>98504897</v>
      </c>
      <c r="E667" s="722">
        <v>1200887</v>
      </c>
      <c r="F667" s="722">
        <v>5195700</v>
      </c>
      <c r="G667" s="722">
        <v>138902</v>
      </c>
      <c r="H667" s="722">
        <v>758336</v>
      </c>
      <c r="I667" s="722">
        <v>36852037</v>
      </c>
      <c r="J667" s="722">
        <v>63217471</v>
      </c>
      <c r="K667" s="142"/>
    </row>
    <row r="668" spans="1:11" s="354" customFormat="1" ht="14.5" x14ac:dyDescent="0.35">
      <c r="A668" s="173">
        <v>18</v>
      </c>
      <c r="B668" s="377" t="s">
        <v>219</v>
      </c>
      <c r="C668" s="743">
        <v>64383881</v>
      </c>
      <c r="D668" s="722">
        <v>130187179</v>
      </c>
      <c r="E668" s="722">
        <v>1689888</v>
      </c>
      <c r="F668" s="722">
        <v>5817388</v>
      </c>
      <c r="G668" s="722">
        <v>173603</v>
      </c>
      <c r="H668" s="722">
        <v>866401</v>
      </c>
      <c r="I668" s="722">
        <v>51720537</v>
      </c>
      <c r="J668" s="722">
        <v>85736449</v>
      </c>
      <c r="K668" s="142"/>
    </row>
    <row r="669" spans="1:11" s="354" customFormat="1" ht="14.5" x14ac:dyDescent="0.35">
      <c r="A669" s="173">
        <v>19</v>
      </c>
      <c r="B669" s="377" t="s">
        <v>425</v>
      </c>
      <c r="C669" s="743">
        <v>39448652</v>
      </c>
      <c r="D669" s="722">
        <v>62846374</v>
      </c>
      <c r="E669" s="722">
        <v>913185</v>
      </c>
      <c r="F669" s="722">
        <v>3468707</v>
      </c>
      <c r="G669" s="722">
        <v>91707</v>
      </c>
      <c r="H669" s="722">
        <v>514301</v>
      </c>
      <c r="I669" s="722">
        <v>27160748</v>
      </c>
      <c r="J669" s="722">
        <v>41202468</v>
      </c>
      <c r="K669" s="142"/>
    </row>
    <row r="670" spans="1:11" s="354" customFormat="1" ht="14.5" x14ac:dyDescent="0.35">
      <c r="A670" s="173">
        <v>20</v>
      </c>
      <c r="B670" s="377" t="s">
        <v>222</v>
      </c>
      <c r="C670" s="743">
        <v>14239263</v>
      </c>
      <c r="D670" s="722">
        <v>23870220</v>
      </c>
      <c r="E670" s="722">
        <v>358425</v>
      </c>
      <c r="F670" s="722">
        <v>1205591</v>
      </c>
      <c r="G670" s="722">
        <v>34546</v>
      </c>
      <c r="H670" s="722">
        <v>179357</v>
      </c>
      <c r="I670" s="722">
        <v>9265669</v>
      </c>
      <c r="J670" s="722">
        <v>15264647</v>
      </c>
      <c r="K670" s="142"/>
    </row>
    <row r="671" spans="1:11" s="354" customFormat="1" ht="14.5" x14ac:dyDescent="0.35">
      <c r="A671" s="173">
        <v>21</v>
      </c>
      <c r="B671" s="377" t="s">
        <v>223</v>
      </c>
      <c r="C671" s="743">
        <v>6017227</v>
      </c>
      <c r="D671" s="722">
        <v>12971110</v>
      </c>
      <c r="E671" s="722">
        <v>151512</v>
      </c>
      <c r="F671" s="722">
        <v>618344</v>
      </c>
      <c r="G671" s="722">
        <v>18226</v>
      </c>
      <c r="H671" s="722">
        <v>80030</v>
      </c>
      <c r="I671" s="722">
        <v>4698621</v>
      </c>
      <c r="J671" s="722">
        <v>7508505</v>
      </c>
      <c r="K671" s="142"/>
    </row>
    <row r="672" spans="1:11" s="354" customFormat="1" ht="14.5" x14ac:dyDescent="0.35">
      <c r="A672" s="173">
        <v>22</v>
      </c>
      <c r="B672" s="377" t="s">
        <v>224</v>
      </c>
      <c r="C672" s="743">
        <v>5707168</v>
      </c>
      <c r="D672" s="722">
        <v>9348769</v>
      </c>
      <c r="E672" s="722">
        <v>137790</v>
      </c>
      <c r="F672" s="722">
        <v>528552</v>
      </c>
      <c r="G672" s="722">
        <v>14165</v>
      </c>
      <c r="H672" s="722">
        <v>76094</v>
      </c>
      <c r="I672" s="722">
        <v>3511210</v>
      </c>
      <c r="J672" s="722">
        <v>6615370</v>
      </c>
      <c r="K672" s="142"/>
    </row>
    <row r="673" spans="1:91" s="354" customFormat="1" ht="14.5" x14ac:dyDescent="0.35">
      <c r="A673" s="173">
        <v>23</v>
      </c>
      <c r="B673" s="377" t="s">
        <v>1044</v>
      </c>
      <c r="C673" s="743">
        <v>7661978</v>
      </c>
      <c r="D673" s="722">
        <v>13221967</v>
      </c>
      <c r="E673" s="722">
        <v>167993</v>
      </c>
      <c r="F673" s="722">
        <v>653850</v>
      </c>
      <c r="G673" s="722">
        <v>19565</v>
      </c>
      <c r="H673" s="722">
        <v>102554</v>
      </c>
      <c r="I673" s="722">
        <v>4858897</v>
      </c>
      <c r="J673" s="722">
        <v>8180118</v>
      </c>
      <c r="K673" s="142"/>
    </row>
    <row r="674" spans="1:91" s="354" customFormat="1" ht="14.5" x14ac:dyDescent="0.35">
      <c r="A674" s="173">
        <v>24</v>
      </c>
      <c r="B674" s="377" t="s">
        <v>1045</v>
      </c>
      <c r="C674" s="743">
        <v>13322620</v>
      </c>
      <c r="D674" s="722">
        <v>27456866</v>
      </c>
      <c r="E674" s="722">
        <v>339185</v>
      </c>
      <c r="F674" s="722">
        <v>1284190</v>
      </c>
      <c r="G674" s="722">
        <v>35412</v>
      </c>
      <c r="H674" s="722">
        <v>173107</v>
      </c>
      <c r="I674" s="722">
        <v>9673124</v>
      </c>
      <c r="J674" s="722">
        <v>16879174</v>
      </c>
      <c r="K674" s="142"/>
    </row>
    <row r="675" spans="1:91" s="354" customFormat="1" ht="14.5" x14ac:dyDescent="0.35">
      <c r="A675" s="173">
        <v>25</v>
      </c>
      <c r="B675" s="377" t="s">
        <v>1046</v>
      </c>
      <c r="C675" s="743">
        <v>8889962</v>
      </c>
      <c r="D675" s="722">
        <v>18139409</v>
      </c>
      <c r="E675" s="722">
        <v>238659</v>
      </c>
      <c r="F675" s="722">
        <v>797785</v>
      </c>
      <c r="G675" s="722">
        <v>25364</v>
      </c>
      <c r="H675" s="722">
        <v>130430</v>
      </c>
      <c r="I675" s="722">
        <v>7035362</v>
      </c>
      <c r="J675" s="722">
        <v>12680445</v>
      </c>
      <c r="K675" s="142"/>
    </row>
    <row r="676" spans="1:91" s="354" customFormat="1" ht="14.5" x14ac:dyDescent="0.35">
      <c r="A676" s="173">
        <v>26</v>
      </c>
      <c r="B676" s="377" t="s">
        <v>1141</v>
      </c>
      <c r="C676" s="743">
        <v>4020783</v>
      </c>
      <c r="D676" s="722">
        <v>8147044</v>
      </c>
      <c r="E676" s="722">
        <v>100354</v>
      </c>
      <c r="F676" s="722">
        <v>431078</v>
      </c>
      <c r="G676" s="722">
        <v>12223</v>
      </c>
      <c r="H676" s="722">
        <v>59166</v>
      </c>
      <c r="I676" s="722">
        <v>2735590</v>
      </c>
      <c r="J676" s="722">
        <v>5309270</v>
      </c>
      <c r="K676" s="142"/>
    </row>
    <row r="677" spans="1:91" s="354" customFormat="1" ht="14.5" x14ac:dyDescent="0.35">
      <c r="A677" s="173">
        <v>27</v>
      </c>
      <c r="B677" s="377" t="s">
        <v>1142</v>
      </c>
      <c r="C677" s="743">
        <v>2694041</v>
      </c>
      <c r="D677" s="722">
        <v>5044689</v>
      </c>
      <c r="E677" s="722">
        <v>70469</v>
      </c>
      <c r="F677" s="722">
        <v>281432</v>
      </c>
      <c r="G677" s="722">
        <v>7623</v>
      </c>
      <c r="H677" s="722">
        <v>39029</v>
      </c>
      <c r="I677" s="722">
        <v>2172669</v>
      </c>
      <c r="J677" s="722">
        <v>3400703</v>
      </c>
      <c r="K677" s="142"/>
    </row>
    <row r="678" spans="1:91" s="354" customFormat="1" ht="14.5" x14ac:dyDescent="0.35">
      <c r="A678" s="173">
        <v>28</v>
      </c>
      <c r="B678" s="377" t="s">
        <v>1143</v>
      </c>
      <c r="C678" s="743">
        <v>2555628</v>
      </c>
      <c r="D678" s="722">
        <v>4190356</v>
      </c>
      <c r="E678" s="722">
        <v>58743</v>
      </c>
      <c r="F678" s="722">
        <v>221474</v>
      </c>
      <c r="G678" s="722">
        <v>5849</v>
      </c>
      <c r="H678" s="722">
        <v>29452</v>
      </c>
      <c r="I678" s="722">
        <v>1478787</v>
      </c>
      <c r="J678" s="722">
        <v>2952578</v>
      </c>
      <c r="K678" s="142"/>
    </row>
    <row r="679" spans="1:91" s="354" customFormat="1" ht="14.5" x14ac:dyDescent="0.35">
      <c r="A679" s="173">
        <v>29</v>
      </c>
      <c r="B679" s="377" t="s">
        <v>209</v>
      </c>
      <c r="C679" s="743">
        <v>6134562</v>
      </c>
      <c r="D679" s="722">
        <v>10756458</v>
      </c>
      <c r="E679" s="722">
        <v>126229</v>
      </c>
      <c r="F679" s="722">
        <v>549464</v>
      </c>
      <c r="G679" s="722">
        <v>16327</v>
      </c>
      <c r="H679" s="722">
        <v>76737</v>
      </c>
      <c r="I679" s="722">
        <v>3623459</v>
      </c>
      <c r="J679" s="722">
        <v>6612237</v>
      </c>
      <c r="K679" s="142"/>
    </row>
    <row r="680" spans="1:91" s="354" customFormat="1" ht="14.5" x14ac:dyDescent="0.35">
      <c r="A680" s="173">
        <v>30</v>
      </c>
      <c r="B680" s="377" t="s">
        <v>210</v>
      </c>
      <c r="C680" s="743">
        <v>414151</v>
      </c>
      <c r="D680" s="722">
        <v>694298</v>
      </c>
      <c r="E680" s="722">
        <v>10398</v>
      </c>
      <c r="F680" s="722">
        <v>35065</v>
      </c>
      <c r="G680" s="722">
        <v>1092</v>
      </c>
      <c r="H680" s="722">
        <v>5120</v>
      </c>
      <c r="I680" s="722">
        <v>314517</v>
      </c>
      <c r="J680" s="722">
        <v>521324</v>
      </c>
      <c r="K680" s="142"/>
    </row>
    <row r="681" spans="1:91" s="354" customFormat="1" ht="14.5" x14ac:dyDescent="0.35">
      <c r="A681" s="173">
        <v>31</v>
      </c>
      <c r="B681" s="377" t="s">
        <v>211</v>
      </c>
      <c r="C681" s="743">
        <v>454320</v>
      </c>
      <c r="D681" s="722">
        <v>765272</v>
      </c>
      <c r="E681" s="722">
        <v>10383</v>
      </c>
      <c r="F681" s="722">
        <v>40202</v>
      </c>
      <c r="G681" s="722">
        <v>1023</v>
      </c>
      <c r="H681" s="722">
        <v>5080</v>
      </c>
      <c r="I681" s="722">
        <v>300772</v>
      </c>
      <c r="J681" s="722">
        <v>500609</v>
      </c>
      <c r="K681" s="142"/>
    </row>
    <row r="682" spans="1:91" s="354" customFormat="1" ht="14.5" x14ac:dyDescent="0.35">
      <c r="A682" s="173">
        <v>32</v>
      </c>
      <c r="B682" s="162"/>
      <c r="C682" s="607"/>
      <c r="D682" s="609"/>
      <c r="E682" s="142"/>
      <c r="F682" s="142"/>
      <c r="G682" s="142"/>
      <c r="H682" s="142"/>
      <c r="I682" s="142"/>
      <c r="J682" s="142"/>
      <c r="K682" s="142"/>
    </row>
    <row r="683" spans="1:91" s="354" customFormat="1" ht="14.5" x14ac:dyDescent="0.35">
      <c r="A683" s="173">
        <v>33</v>
      </c>
      <c r="B683" s="162"/>
      <c r="C683" s="142"/>
      <c r="D683" s="142"/>
      <c r="E683" s="142"/>
      <c r="F683" s="142"/>
      <c r="G683" s="142"/>
      <c r="H683" s="142"/>
      <c r="I683" s="142"/>
      <c r="J683" s="142"/>
      <c r="K683" s="142"/>
    </row>
    <row r="684" spans="1:91" s="354" customFormat="1" ht="14.5" x14ac:dyDescent="0.35">
      <c r="A684" s="173">
        <v>34</v>
      </c>
      <c r="B684" s="162"/>
      <c r="C684" s="142"/>
      <c r="D684" s="142"/>
      <c r="E684" s="142"/>
      <c r="F684" s="142"/>
      <c r="G684" s="142"/>
      <c r="H684" s="142"/>
      <c r="I684" s="142"/>
      <c r="J684" s="142"/>
      <c r="K684" s="142"/>
    </row>
    <row r="685" spans="1:91" s="354" customFormat="1" ht="14.5" x14ac:dyDescent="0.35">
      <c r="A685" s="173"/>
    </row>
    <row r="686" spans="1:91" s="354" customFormat="1" ht="14.5" x14ac:dyDescent="0.35">
      <c r="A686" s="173"/>
    </row>
    <row r="687" spans="1:91" s="354" customFormat="1" ht="14.5" x14ac:dyDescent="0.35">
      <c r="A687" s="173"/>
    </row>
    <row r="688" spans="1:91" ht="15.5" x14ac:dyDescent="0.25">
      <c r="A688" s="125" t="s">
        <v>458</v>
      </c>
      <c r="B688" s="125"/>
      <c r="C688" s="126"/>
      <c r="D688" s="126"/>
      <c r="E688" s="126"/>
      <c r="F688" s="126"/>
      <c r="G688" s="126"/>
      <c r="H688" s="126"/>
      <c r="I688" s="126"/>
      <c r="J688" s="126"/>
      <c r="K688" s="126"/>
      <c r="L688" s="126"/>
      <c r="M688" s="126"/>
      <c r="N688" s="126"/>
      <c r="O688" s="126"/>
      <c r="P688" s="126"/>
      <c r="Q688" s="126"/>
      <c r="R688" s="126"/>
      <c r="S688" s="126"/>
      <c r="T688" s="126"/>
      <c r="U688" s="126"/>
      <c r="V688" s="126"/>
      <c r="W688" s="126"/>
      <c r="X688" s="126"/>
      <c r="Y688" s="126"/>
      <c r="Z688" s="126"/>
      <c r="AA688" s="126"/>
      <c r="AB688" s="126"/>
      <c r="AC688" s="126"/>
      <c r="AD688" s="126"/>
      <c r="AE688" s="126"/>
      <c r="AF688" s="126"/>
      <c r="AG688" s="126"/>
      <c r="AH688" s="126"/>
      <c r="AI688" s="126"/>
      <c r="AJ688" s="126"/>
      <c r="AK688" s="126"/>
      <c r="AL688" s="126"/>
      <c r="AM688" s="126"/>
      <c r="AN688" s="126"/>
      <c r="AO688" s="126"/>
      <c r="AP688" s="126"/>
      <c r="AQ688" s="126"/>
      <c r="AR688" s="126"/>
      <c r="AS688" s="126"/>
      <c r="AT688" s="126"/>
      <c r="AU688" s="126"/>
      <c r="AV688" s="126"/>
      <c r="AW688" s="126"/>
      <c r="AX688" s="126"/>
      <c r="AY688" s="126"/>
      <c r="AZ688" s="126"/>
      <c r="BA688" s="126"/>
      <c r="BB688" s="126"/>
      <c r="BC688" s="126"/>
      <c r="BD688" s="126"/>
      <c r="BE688" s="126"/>
      <c r="BF688" s="126"/>
      <c r="BG688" s="126"/>
      <c r="BH688" s="126"/>
      <c r="BI688" s="126"/>
      <c r="BJ688" s="126"/>
      <c r="BK688" s="126"/>
      <c r="BL688" s="126"/>
      <c r="BM688" s="126"/>
      <c r="BN688" s="126"/>
      <c r="BO688" s="126"/>
      <c r="BP688" s="126"/>
      <c r="BQ688" s="126"/>
      <c r="BR688" s="126"/>
      <c r="BS688" s="126"/>
      <c r="BT688" s="126"/>
      <c r="BU688" s="126"/>
      <c r="BV688" s="126"/>
      <c r="BW688" s="126"/>
      <c r="BX688" s="126"/>
      <c r="BY688" s="126"/>
      <c r="BZ688" s="126"/>
      <c r="CA688" s="126"/>
      <c r="CB688" s="126"/>
      <c r="CC688" s="126"/>
      <c r="CD688" s="126"/>
      <c r="CE688" s="126"/>
      <c r="CF688" s="126"/>
      <c r="CG688" s="126"/>
      <c r="CH688" s="126"/>
      <c r="CI688" s="126"/>
      <c r="CJ688" s="126"/>
      <c r="CK688" s="126"/>
      <c r="CL688" s="126"/>
      <c r="CM688" s="126"/>
    </row>
    <row r="689" spans="1:14" x14ac:dyDescent="0.25">
      <c r="B689" s="128"/>
    </row>
    <row r="690" spans="1:14" ht="15.5" x14ac:dyDescent="0.25">
      <c r="B690" s="38" t="s">
        <v>459</v>
      </c>
    </row>
    <row r="691" spans="1:14" ht="12" x14ac:dyDescent="0.25">
      <c r="B691" s="130" t="s">
        <v>460</v>
      </c>
      <c r="C691" s="128"/>
      <c r="D691" s="128"/>
      <c r="E691" s="128"/>
      <c r="F691" s="128"/>
      <c r="G691" s="128"/>
      <c r="H691" s="128"/>
      <c r="I691" s="128"/>
      <c r="J691" s="128"/>
      <c r="K691" s="128"/>
    </row>
    <row r="692" spans="1:14" ht="12" x14ac:dyDescent="0.25">
      <c r="B692" s="130"/>
      <c r="C692" s="131"/>
      <c r="D692" s="131"/>
      <c r="E692" s="131"/>
      <c r="F692" s="128"/>
      <c r="G692" s="128"/>
      <c r="H692" s="128"/>
      <c r="I692" s="128"/>
      <c r="J692" s="128"/>
      <c r="K692" s="131"/>
    </row>
    <row r="693" spans="1:14" x14ac:dyDescent="0.25">
      <c r="B693" s="146" t="s">
        <v>367</v>
      </c>
      <c r="C693" s="131"/>
      <c r="D693" s="131"/>
      <c r="E693" s="131"/>
      <c r="F693" s="131"/>
      <c r="G693" s="131"/>
      <c r="H693" s="131"/>
      <c r="I693" s="131"/>
      <c r="J693" s="131"/>
      <c r="K693" s="131"/>
    </row>
    <row r="694" spans="1:14" x14ac:dyDescent="0.25">
      <c r="B694" s="152">
        <v>2017</v>
      </c>
      <c r="C694" s="131"/>
      <c r="D694" s="128"/>
      <c r="E694" s="128"/>
      <c r="F694" s="128"/>
      <c r="G694" s="131"/>
      <c r="H694" s="131"/>
      <c r="I694" s="131"/>
      <c r="J694" s="131"/>
      <c r="K694" s="131"/>
    </row>
    <row r="695" spans="1:14" x14ac:dyDescent="0.25">
      <c r="B695" s="128"/>
      <c r="C695" s="128"/>
      <c r="D695" s="128"/>
      <c r="E695" s="128"/>
      <c r="F695" s="128"/>
      <c r="G695" s="128"/>
      <c r="H695" s="128"/>
      <c r="I695" s="128"/>
      <c r="J695" s="128"/>
      <c r="K695" s="131"/>
    </row>
    <row r="696" spans="1:14" ht="57.5" x14ac:dyDescent="0.25">
      <c r="B696" s="2" t="s">
        <v>270</v>
      </c>
      <c r="C696" s="2" t="s">
        <v>461</v>
      </c>
      <c r="D696" s="2" t="s">
        <v>462</v>
      </c>
      <c r="E696" s="2" t="s">
        <v>463</v>
      </c>
      <c r="F696" s="2" t="s">
        <v>464</v>
      </c>
      <c r="G696" s="2" t="s">
        <v>465</v>
      </c>
      <c r="H696" s="2" t="s">
        <v>466</v>
      </c>
      <c r="I696" s="2" t="s">
        <v>467</v>
      </c>
      <c r="J696" s="2" t="s">
        <v>468</v>
      </c>
      <c r="K696" s="2" t="s">
        <v>469</v>
      </c>
      <c r="L696" s="2" t="s">
        <v>470</v>
      </c>
      <c r="M696" s="363"/>
      <c r="N696" s="2" t="s">
        <v>276</v>
      </c>
    </row>
    <row r="697" spans="1:14" ht="14.5" x14ac:dyDescent="0.35">
      <c r="A697" s="173">
        <v>1</v>
      </c>
      <c r="B697" s="174" t="s">
        <v>212</v>
      </c>
      <c r="C697" s="99"/>
      <c r="D697" s="99"/>
      <c r="E697" s="99"/>
      <c r="F697" s="99"/>
      <c r="G697" s="99"/>
      <c r="H697" s="99"/>
      <c r="I697" s="99"/>
      <c r="J697" s="99"/>
      <c r="K697" s="99"/>
      <c r="L697" s="99">
        <v>6</v>
      </c>
      <c r="M697" s="99"/>
      <c r="N697" s="99"/>
    </row>
    <row r="698" spans="1:14" ht="14.5" x14ac:dyDescent="0.35">
      <c r="A698" s="173">
        <v>2</v>
      </c>
      <c r="B698" s="174" t="s">
        <v>213</v>
      </c>
      <c r="C698" s="99"/>
      <c r="D698" s="99"/>
      <c r="E698" s="99"/>
      <c r="F698" s="99"/>
      <c r="G698" s="99"/>
      <c r="H698" s="99"/>
      <c r="I698" s="99"/>
      <c r="J698" s="99"/>
      <c r="K698" s="99"/>
      <c r="L698" s="99">
        <v>12</v>
      </c>
      <c r="M698" s="99"/>
      <c r="N698" s="99"/>
    </row>
    <row r="699" spans="1:14" ht="14.5" x14ac:dyDescent="0.35">
      <c r="A699" s="173">
        <v>3</v>
      </c>
      <c r="B699" s="489" t="s">
        <v>871</v>
      </c>
      <c r="C699" s="99"/>
      <c r="D699" s="99"/>
      <c r="E699" s="99"/>
      <c r="F699" s="99"/>
      <c r="G699" s="99"/>
      <c r="H699" s="99"/>
      <c r="I699" s="99"/>
      <c r="J699" s="99"/>
      <c r="K699" s="99"/>
      <c r="L699" s="99">
        <v>8</v>
      </c>
      <c r="M699" s="99"/>
      <c r="N699" s="99"/>
    </row>
    <row r="700" spans="1:14" ht="14.5" x14ac:dyDescent="0.35">
      <c r="A700" s="173">
        <v>4</v>
      </c>
      <c r="B700" s="174" t="s">
        <v>215</v>
      </c>
      <c r="C700" s="99"/>
      <c r="D700" s="99"/>
      <c r="E700" s="99"/>
      <c r="F700" s="99"/>
      <c r="G700" s="99"/>
      <c r="H700" s="99"/>
      <c r="I700" s="99"/>
      <c r="J700" s="99"/>
      <c r="K700" s="99"/>
      <c r="L700" s="99">
        <v>8</v>
      </c>
      <c r="M700" s="99"/>
      <c r="N700" s="99"/>
    </row>
    <row r="701" spans="1:14" ht="14.5" x14ac:dyDescent="0.35">
      <c r="A701" s="173">
        <v>5</v>
      </c>
      <c r="B701" s="174" t="s">
        <v>216</v>
      </c>
      <c r="C701" s="99"/>
      <c r="D701" s="99"/>
      <c r="E701" s="99"/>
      <c r="F701" s="99"/>
      <c r="G701" s="99"/>
      <c r="H701" s="99"/>
      <c r="I701" s="99"/>
      <c r="J701" s="99"/>
      <c r="K701" s="99"/>
      <c r="L701" s="99">
        <v>8</v>
      </c>
      <c r="M701" s="99"/>
      <c r="N701" s="99"/>
    </row>
    <row r="702" spans="1:14" ht="14.5" x14ac:dyDescent="0.35">
      <c r="A702" s="173">
        <v>6</v>
      </c>
      <c r="B702" s="174" t="s">
        <v>217</v>
      </c>
      <c r="C702" s="99"/>
      <c r="D702" s="99"/>
      <c r="E702" s="99"/>
      <c r="F702" s="99"/>
      <c r="G702" s="99"/>
      <c r="H702" s="99"/>
      <c r="I702" s="99"/>
      <c r="J702" s="99"/>
      <c r="K702" s="99"/>
      <c r="L702" s="99">
        <v>16</v>
      </c>
      <c r="M702" s="99"/>
      <c r="N702" s="99"/>
    </row>
    <row r="703" spans="1:14" ht="14.5" x14ac:dyDescent="0.35">
      <c r="A703" s="173">
        <v>7</v>
      </c>
      <c r="B703" s="174" t="s">
        <v>218</v>
      </c>
      <c r="C703" s="99"/>
      <c r="D703" s="99"/>
      <c r="E703" s="99"/>
      <c r="F703" s="99"/>
      <c r="G703" s="99"/>
      <c r="H703" s="99"/>
      <c r="I703" s="99"/>
      <c r="J703" s="99"/>
      <c r="K703" s="99"/>
      <c r="L703" s="99">
        <v>7</v>
      </c>
      <c r="M703" s="99"/>
      <c r="N703" s="99"/>
    </row>
    <row r="704" spans="1:14" ht="14.5" x14ac:dyDescent="0.35">
      <c r="A704" s="173">
        <v>8</v>
      </c>
      <c r="B704" s="174" t="s">
        <v>219</v>
      </c>
      <c r="C704" s="99"/>
      <c r="D704" s="99"/>
      <c r="E704" s="99"/>
      <c r="F704" s="99"/>
      <c r="G704" s="99"/>
      <c r="H704" s="99"/>
      <c r="I704" s="99"/>
      <c r="J704" s="99"/>
      <c r="K704" s="99"/>
      <c r="L704" s="99">
        <v>11</v>
      </c>
      <c r="M704" s="99"/>
      <c r="N704" s="99"/>
    </row>
    <row r="705" spans="1:14" ht="14.5" outlineLevel="1" x14ac:dyDescent="0.35">
      <c r="A705" s="173">
        <v>9</v>
      </c>
      <c r="B705" s="174" t="s">
        <v>220</v>
      </c>
      <c r="C705" s="99"/>
      <c r="D705" s="99"/>
      <c r="E705" s="99"/>
      <c r="F705" s="99"/>
      <c r="G705" s="99"/>
      <c r="H705" s="99"/>
      <c r="I705" s="99"/>
      <c r="J705" s="99"/>
      <c r="K705" s="99"/>
      <c r="L705" s="99">
        <v>12</v>
      </c>
      <c r="M705" s="99"/>
      <c r="N705" s="99"/>
    </row>
    <row r="706" spans="1:14" ht="14.5" outlineLevel="1" x14ac:dyDescent="0.35">
      <c r="A706" s="173">
        <v>10</v>
      </c>
      <c r="B706" s="174" t="s">
        <v>221</v>
      </c>
      <c r="C706" s="99"/>
      <c r="D706" s="99"/>
      <c r="E706" s="99"/>
      <c r="F706" s="99"/>
      <c r="G706" s="99"/>
      <c r="H706" s="99"/>
      <c r="I706" s="99"/>
      <c r="J706" s="99"/>
      <c r="K706" s="99"/>
      <c r="L706" s="99">
        <v>14</v>
      </c>
      <c r="M706" s="99"/>
      <c r="N706" s="99"/>
    </row>
    <row r="707" spans="1:14" ht="14.5" outlineLevel="1" x14ac:dyDescent="0.35">
      <c r="A707" s="173">
        <v>11</v>
      </c>
      <c r="B707" s="174" t="s">
        <v>239</v>
      </c>
      <c r="C707" s="99"/>
      <c r="D707" s="99"/>
      <c r="E707" s="99"/>
      <c r="F707" s="99"/>
      <c r="G707" s="99"/>
      <c r="H707" s="99"/>
      <c r="I707" s="99"/>
      <c r="J707" s="99"/>
      <c r="K707" s="99"/>
      <c r="L707" s="99"/>
      <c r="M707" s="99"/>
      <c r="N707" s="99"/>
    </row>
    <row r="708" spans="1:14" ht="14.5" outlineLevel="1" x14ac:dyDescent="0.35">
      <c r="A708" s="173">
        <v>12</v>
      </c>
      <c r="B708" s="174" t="s">
        <v>238</v>
      </c>
      <c r="C708" s="99"/>
      <c r="D708" s="99"/>
      <c r="E708" s="99"/>
      <c r="F708" s="99"/>
      <c r="G708" s="99"/>
      <c r="H708" s="99"/>
      <c r="I708" s="99"/>
      <c r="J708" s="99"/>
      <c r="K708" s="99"/>
      <c r="L708" s="99"/>
      <c r="M708" s="99"/>
      <c r="N708" s="99"/>
    </row>
    <row r="709" spans="1:14" ht="14.5" outlineLevel="1" x14ac:dyDescent="0.35">
      <c r="A709" s="173">
        <v>13</v>
      </c>
      <c r="B709" s="174" t="s">
        <v>241</v>
      </c>
      <c r="C709" s="99"/>
      <c r="D709" s="99"/>
      <c r="E709" s="99"/>
      <c r="F709" s="99"/>
      <c r="G709" s="99"/>
      <c r="H709" s="99"/>
      <c r="I709" s="99"/>
      <c r="J709" s="99"/>
      <c r="K709" s="99"/>
      <c r="L709" s="99"/>
      <c r="M709" s="99"/>
      <c r="N709" s="99"/>
    </row>
    <row r="710" spans="1:14" ht="14.5" outlineLevel="1" x14ac:dyDescent="0.35">
      <c r="A710" s="173">
        <v>14</v>
      </c>
      <c r="B710" s="174" t="s">
        <v>222</v>
      </c>
      <c r="C710" s="99"/>
      <c r="D710" s="99"/>
      <c r="E710" s="99"/>
      <c r="F710" s="99"/>
      <c r="G710" s="99"/>
      <c r="H710" s="99"/>
      <c r="I710" s="99"/>
      <c r="J710" s="99"/>
      <c r="K710" s="99"/>
      <c r="L710" s="99">
        <v>14</v>
      </c>
      <c r="M710" s="99"/>
      <c r="N710" s="99"/>
    </row>
    <row r="711" spans="1:14" ht="14.5" outlineLevel="1" x14ac:dyDescent="0.35">
      <c r="A711" s="173">
        <v>15</v>
      </c>
      <c r="B711" s="174" t="s">
        <v>223</v>
      </c>
      <c r="C711" s="99"/>
      <c r="D711" s="99"/>
      <c r="E711" s="99"/>
      <c r="F711" s="99"/>
      <c r="G711" s="99"/>
      <c r="H711" s="99"/>
      <c r="I711" s="99"/>
      <c r="J711" s="99"/>
      <c r="K711" s="99"/>
      <c r="L711" s="99">
        <v>15</v>
      </c>
      <c r="M711" s="99"/>
      <c r="N711" s="99"/>
    </row>
    <row r="712" spans="1:14" ht="14.5" outlineLevel="1" x14ac:dyDescent="0.35">
      <c r="A712" s="173">
        <v>16</v>
      </c>
      <c r="B712" s="174" t="s">
        <v>224</v>
      </c>
      <c r="C712" s="99"/>
      <c r="D712" s="99"/>
      <c r="E712" s="99"/>
      <c r="F712" s="99"/>
      <c r="G712" s="99"/>
      <c r="H712" s="99"/>
      <c r="I712" s="99"/>
      <c r="J712" s="99"/>
      <c r="K712" s="99"/>
      <c r="L712" s="99">
        <v>16</v>
      </c>
      <c r="M712" s="99"/>
      <c r="N712" s="99"/>
    </row>
    <row r="713" spans="1:14" x14ac:dyDescent="0.25">
      <c r="A713" s="128"/>
      <c r="B713" s="131"/>
      <c r="C713" s="131"/>
      <c r="D713" s="131"/>
      <c r="E713" s="131"/>
      <c r="F713" s="131"/>
      <c r="G713" s="131"/>
      <c r="H713" s="131"/>
      <c r="I713" s="128"/>
      <c r="J713" s="128"/>
      <c r="K713" s="128"/>
    </row>
    <row r="714" spans="1:14" x14ac:dyDescent="0.25">
      <c r="A714" s="128"/>
      <c r="B714" s="128"/>
      <c r="C714" s="131"/>
      <c r="D714" s="131"/>
      <c r="E714" s="131"/>
      <c r="F714" s="131"/>
      <c r="G714" s="131"/>
      <c r="H714" s="128"/>
      <c r="I714" s="128"/>
      <c r="J714" s="128"/>
      <c r="K714" s="128"/>
    </row>
    <row r="716" spans="1:14" x14ac:dyDescent="0.25">
      <c r="A716" s="128"/>
      <c r="B716" s="146" t="s">
        <v>367</v>
      </c>
      <c r="C716" s="128"/>
      <c r="D716" s="128"/>
    </row>
    <row r="717" spans="1:14" x14ac:dyDescent="0.25">
      <c r="A717" s="128"/>
      <c r="B717" s="175">
        <f>B694</f>
        <v>2017</v>
      </c>
      <c r="C717" s="128"/>
      <c r="D717" s="128"/>
    </row>
    <row r="718" spans="1:14" x14ac:dyDescent="0.25">
      <c r="A718" s="128"/>
      <c r="B718" s="128"/>
      <c r="C718" s="128"/>
      <c r="D718" s="128"/>
    </row>
    <row r="719" spans="1:14" ht="23" x14ac:dyDescent="0.25">
      <c r="A719" s="128"/>
      <c r="B719" s="2" t="s">
        <v>168</v>
      </c>
      <c r="C719" s="2" t="s">
        <v>471</v>
      </c>
      <c r="D719" s="2" t="s">
        <v>276</v>
      </c>
    </row>
    <row r="720" spans="1:14" ht="14.5" x14ac:dyDescent="0.35">
      <c r="A720" s="173">
        <v>1</v>
      </c>
      <c r="B720" s="176" t="s">
        <v>472</v>
      </c>
      <c r="C720" s="739">
        <v>3.27</v>
      </c>
      <c r="D720" s="99" t="s">
        <v>473</v>
      </c>
    </row>
    <row r="721" spans="1:14" ht="23" x14ac:dyDescent="0.35">
      <c r="A721" s="173">
        <v>2</v>
      </c>
      <c r="B721" s="176" t="s">
        <v>474</v>
      </c>
      <c r="C721" s="739">
        <v>5.71</v>
      </c>
      <c r="D721" s="99" t="s">
        <v>473</v>
      </c>
      <c r="G721" s="354"/>
    </row>
    <row r="722" spans="1:14" ht="23" x14ac:dyDescent="0.35">
      <c r="A722" s="173">
        <v>3</v>
      </c>
      <c r="B722" s="176" t="s">
        <v>475</v>
      </c>
      <c r="C722" s="739">
        <v>6.73</v>
      </c>
      <c r="D722" s="99" t="s">
        <v>473</v>
      </c>
      <c r="G722" s="354"/>
    </row>
    <row r="723" spans="1:14" ht="23" x14ac:dyDescent="0.35">
      <c r="A723" s="173">
        <v>4</v>
      </c>
      <c r="B723" s="176" t="s">
        <v>476</v>
      </c>
      <c r="C723" s="739">
        <v>2.29</v>
      </c>
      <c r="D723" s="99" t="s">
        <v>473</v>
      </c>
      <c r="G723" s="354"/>
    </row>
    <row r="726" spans="1:14" ht="15.5" x14ac:dyDescent="0.25">
      <c r="B726" s="38" t="s">
        <v>459</v>
      </c>
    </row>
    <row r="727" spans="1:14" ht="12" x14ac:dyDescent="0.25">
      <c r="B727" s="130" t="s">
        <v>477</v>
      </c>
      <c r="C727" s="128"/>
      <c r="D727" s="128"/>
      <c r="E727" s="128"/>
      <c r="F727" s="128"/>
      <c r="G727" s="128"/>
      <c r="H727" s="128"/>
      <c r="I727" s="128"/>
      <c r="J727" s="128"/>
      <c r="K727" s="128"/>
    </row>
    <row r="728" spans="1:14" ht="12" x14ac:dyDescent="0.25">
      <c r="B728" s="130"/>
      <c r="C728" s="131"/>
      <c r="D728" s="131"/>
      <c r="E728" s="131"/>
      <c r="F728" s="128"/>
      <c r="G728" s="128"/>
      <c r="H728" s="128"/>
      <c r="I728" s="128"/>
      <c r="J728" s="128"/>
      <c r="K728" s="131"/>
    </row>
    <row r="729" spans="1:14" x14ac:dyDescent="0.25">
      <c r="B729" s="146" t="s">
        <v>367</v>
      </c>
      <c r="C729" s="131"/>
      <c r="D729" s="131"/>
      <c r="E729" s="131"/>
      <c r="F729" s="131"/>
      <c r="G729" s="131"/>
      <c r="H729" s="131"/>
      <c r="I729" s="131"/>
      <c r="J729" s="131"/>
      <c r="K729" s="131"/>
    </row>
    <row r="730" spans="1:14" x14ac:dyDescent="0.25">
      <c r="B730" s="152">
        <v>2018</v>
      </c>
      <c r="C730" s="131"/>
      <c r="D730" s="128"/>
      <c r="E730" s="128"/>
      <c r="F730" s="128"/>
      <c r="G730" s="131"/>
      <c r="H730" s="131"/>
      <c r="I730" s="131"/>
      <c r="J730" s="131"/>
      <c r="K730" s="131"/>
    </row>
    <row r="731" spans="1:14" x14ac:dyDescent="0.25">
      <c r="B731" s="128"/>
      <c r="C731" s="128"/>
      <c r="D731" s="128"/>
      <c r="E731" s="128"/>
      <c r="F731" s="128"/>
      <c r="G731" s="128"/>
      <c r="H731" s="128"/>
      <c r="I731" s="128"/>
      <c r="J731" s="128"/>
      <c r="K731" s="131"/>
    </row>
    <row r="732" spans="1:14" ht="57.5" x14ac:dyDescent="0.25">
      <c r="B732" s="2" t="s">
        <v>270</v>
      </c>
      <c r="C732" s="2" t="s">
        <v>461</v>
      </c>
      <c r="D732" s="2" t="s">
        <v>462</v>
      </c>
      <c r="E732" s="2" t="s">
        <v>463</v>
      </c>
      <c r="F732" s="2" t="s">
        <v>464</v>
      </c>
      <c r="G732" s="2" t="s">
        <v>465</v>
      </c>
      <c r="H732" s="2" t="s">
        <v>466</v>
      </c>
      <c r="I732" s="2" t="s">
        <v>467</v>
      </c>
      <c r="J732" s="2" t="s">
        <v>468</v>
      </c>
      <c r="K732" s="2" t="s">
        <v>469</v>
      </c>
      <c r="L732" s="2" t="s">
        <v>470</v>
      </c>
      <c r="M732" s="363"/>
      <c r="N732" s="2" t="s">
        <v>276</v>
      </c>
    </row>
    <row r="733" spans="1:14" ht="14.5" x14ac:dyDescent="0.35">
      <c r="A733" s="173">
        <v>1</v>
      </c>
      <c r="B733" s="174" t="s">
        <v>212</v>
      </c>
      <c r="C733" s="99"/>
      <c r="D733" s="99"/>
      <c r="E733" s="99"/>
      <c r="F733" s="99"/>
      <c r="G733" s="99"/>
      <c r="H733" s="99"/>
      <c r="I733" s="99"/>
      <c r="J733" s="99"/>
      <c r="K733" s="99"/>
      <c r="L733" s="99">
        <v>6</v>
      </c>
      <c r="M733" s="99"/>
      <c r="N733" s="99"/>
    </row>
    <row r="734" spans="1:14" ht="14.5" x14ac:dyDescent="0.35">
      <c r="A734" s="173">
        <v>2</v>
      </c>
      <c r="B734" s="174" t="s">
        <v>213</v>
      </c>
      <c r="C734" s="99"/>
      <c r="D734" s="99"/>
      <c r="E734" s="99"/>
      <c r="F734" s="99"/>
      <c r="G734" s="99"/>
      <c r="H734" s="99"/>
      <c r="I734" s="99"/>
      <c r="J734" s="99"/>
      <c r="K734" s="99"/>
      <c r="L734" s="99">
        <v>12</v>
      </c>
      <c r="M734" s="99"/>
      <c r="N734" s="99"/>
    </row>
    <row r="735" spans="1:14" ht="14.5" x14ac:dyDescent="0.35">
      <c r="A735" s="173">
        <v>3</v>
      </c>
      <c r="B735" s="489" t="s">
        <v>871</v>
      </c>
      <c r="C735" s="99"/>
      <c r="D735" s="99"/>
      <c r="E735" s="99"/>
      <c r="F735" s="99"/>
      <c r="G735" s="99"/>
      <c r="H735" s="99"/>
      <c r="I735" s="99"/>
      <c r="J735" s="99"/>
      <c r="K735" s="99"/>
      <c r="L735" s="99">
        <v>8</v>
      </c>
      <c r="M735" s="99"/>
      <c r="N735" s="99"/>
    </row>
    <row r="736" spans="1:14" ht="14.5" x14ac:dyDescent="0.35">
      <c r="A736" s="173">
        <v>4</v>
      </c>
      <c r="B736" s="174" t="s">
        <v>215</v>
      </c>
      <c r="C736" s="99"/>
      <c r="D736" s="99"/>
      <c r="E736" s="99"/>
      <c r="F736" s="99"/>
      <c r="G736" s="99"/>
      <c r="H736" s="99"/>
      <c r="I736" s="99"/>
      <c r="J736" s="99"/>
      <c r="K736" s="99"/>
      <c r="L736" s="99">
        <v>8</v>
      </c>
      <c r="M736" s="99"/>
      <c r="N736" s="99"/>
    </row>
    <row r="737" spans="1:14" ht="14.5" x14ac:dyDescent="0.35">
      <c r="A737" s="173">
        <v>5</v>
      </c>
      <c r="B737" s="174" t="s">
        <v>216</v>
      </c>
      <c r="C737" s="99"/>
      <c r="D737" s="99"/>
      <c r="E737" s="99"/>
      <c r="F737" s="99"/>
      <c r="G737" s="99"/>
      <c r="H737" s="99"/>
      <c r="I737" s="99"/>
      <c r="J737" s="99"/>
      <c r="K737" s="99"/>
      <c r="L737" s="99">
        <v>8</v>
      </c>
      <c r="M737" s="99"/>
      <c r="N737" s="99"/>
    </row>
    <row r="738" spans="1:14" ht="14.5" x14ac:dyDescent="0.35">
      <c r="A738" s="173">
        <v>6</v>
      </c>
      <c r="B738" s="174" t="s">
        <v>217</v>
      </c>
      <c r="C738" s="99"/>
      <c r="D738" s="99"/>
      <c r="E738" s="99"/>
      <c r="F738" s="99"/>
      <c r="G738" s="99"/>
      <c r="H738" s="99"/>
      <c r="I738" s="99"/>
      <c r="J738" s="99"/>
      <c r="K738" s="99"/>
      <c r="L738" s="99">
        <v>16</v>
      </c>
      <c r="M738" s="99"/>
      <c r="N738" s="99"/>
    </row>
    <row r="739" spans="1:14" ht="14.5" x14ac:dyDescent="0.35">
      <c r="A739" s="173">
        <v>7</v>
      </c>
      <c r="B739" s="174" t="s">
        <v>218</v>
      </c>
      <c r="C739" s="99"/>
      <c r="D739" s="99"/>
      <c r="E739" s="99"/>
      <c r="F739" s="99"/>
      <c r="G739" s="99"/>
      <c r="H739" s="99"/>
      <c r="I739" s="99"/>
      <c r="J739" s="99"/>
      <c r="K739" s="99"/>
      <c r="L739" s="99">
        <v>7</v>
      </c>
      <c r="M739" s="99"/>
      <c r="N739" s="99"/>
    </row>
    <row r="740" spans="1:14" ht="14.5" x14ac:dyDescent="0.35">
      <c r="A740" s="173">
        <v>8</v>
      </c>
      <c r="B740" s="174" t="s">
        <v>219</v>
      </c>
      <c r="C740" s="99"/>
      <c r="D740" s="99"/>
      <c r="E740" s="99"/>
      <c r="F740" s="99"/>
      <c r="G740" s="99"/>
      <c r="H740" s="99"/>
      <c r="I740" s="99"/>
      <c r="J740" s="99"/>
      <c r="K740" s="99"/>
      <c r="L740" s="99">
        <v>11</v>
      </c>
      <c r="M740" s="99"/>
      <c r="N740" s="99"/>
    </row>
    <row r="741" spans="1:14" ht="14.5" outlineLevel="1" x14ac:dyDescent="0.35">
      <c r="A741" s="173">
        <v>9</v>
      </c>
      <c r="B741" s="174" t="s">
        <v>220</v>
      </c>
      <c r="C741" s="99"/>
      <c r="D741" s="99"/>
      <c r="E741" s="99"/>
      <c r="F741" s="99"/>
      <c r="G741" s="99"/>
      <c r="H741" s="99"/>
      <c r="I741" s="99"/>
      <c r="J741" s="99"/>
      <c r="K741" s="99"/>
      <c r="L741" s="99">
        <v>12</v>
      </c>
      <c r="M741" s="99"/>
      <c r="N741" s="99"/>
    </row>
    <row r="742" spans="1:14" ht="14.5" outlineLevel="1" x14ac:dyDescent="0.35">
      <c r="A742" s="173">
        <v>10</v>
      </c>
      <c r="B742" s="174" t="s">
        <v>221</v>
      </c>
      <c r="C742" s="99"/>
      <c r="D742" s="99"/>
      <c r="E742" s="99"/>
      <c r="F742" s="99"/>
      <c r="G742" s="99"/>
      <c r="H742" s="99"/>
      <c r="I742" s="99"/>
      <c r="J742" s="99"/>
      <c r="K742" s="99"/>
      <c r="L742" s="99">
        <v>14</v>
      </c>
      <c r="M742" s="99"/>
      <c r="N742" s="99"/>
    </row>
    <row r="743" spans="1:14" ht="14.5" outlineLevel="1" x14ac:dyDescent="0.35">
      <c r="A743" s="173">
        <v>11</v>
      </c>
      <c r="B743" s="174" t="s">
        <v>239</v>
      </c>
      <c r="C743" s="99"/>
      <c r="D743" s="99"/>
      <c r="E743" s="99"/>
      <c r="F743" s="99"/>
      <c r="G743" s="99"/>
      <c r="H743" s="99"/>
      <c r="I743" s="99"/>
      <c r="J743" s="99"/>
      <c r="K743" s="99"/>
      <c r="L743" s="99"/>
      <c r="M743" s="99"/>
      <c r="N743" s="99"/>
    </row>
    <row r="744" spans="1:14" ht="14.5" outlineLevel="1" x14ac:dyDescent="0.35">
      <c r="A744" s="173">
        <v>12</v>
      </c>
      <c r="B744" s="174" t="s">
        <v>238</v>
      </c>
      <c r="C744" s="99"/>
      <c r="D744" s="99"/>
      <c r="E744" s="99"/>
      <c r="F744" s="99"/>
      <c r="G744" s="99"/>
      <c r="H744" s="99"/>
      <c r="I744" s="99"/>
      <c r="J744" s="99"/>
      <c r="K744" s="99"/>
      <c r="L744" s="99"/>
      <c r="M744" s="99"/>
      <c r="N744" s="99"/>
    </row>
    <row r="745" spans="1:14" ht="14.5" outlineLevel="1" x14ac:dyDescent="0.35">
      <c r="A745" s="173">
        <v>13</v>
      </c>
      <c r="B745" s="174" t="s">
        <v>241</v>
      </c>
      <c r="C745" s="99"/>
      <c r="D745" s="99"/>
      <c r="E745" s="99"/>
      <c r="F745" s="99"/>
      <c r="G745" s="99"/>
      <c r="H745" s="99"/>
      <c r="I745" s="99"/>
      <c r="J745" s="99"/>
      <c r="K745" s="99"/>
      <c r="L745" s="99"/>
      <c r="M745" s="99"/>
      <c r="N745" s="99"/>
    </row>
    <row r="746" spans="1:14" ht="14.5" outlineLevel="1" x14ac:dyDescent="0.35">
      <c r="A746" s="173">
        <v>14</v>
      </c>
      <c r="B746" s="377" t="s">
        <v>1021</v>
      </c>
      <c r="C746" s="99"/>
      <c r="D746" s="99"/>
      <c r="E746" s="99"/>
      <c r="F746" s="99"/>
      <c r="G746" s="99"/>
      <c r="H746" s="99"/>
      <c r="I746" s="99"/>
      <c r="J746" s="99"/>
      <c r="K746" s="99"/>
      <c r="L746" s="99">
        <v>14</v>
      </c>
      <c r="M746" s="99"/>
      <c r="N746" s="99"/>
    </row>
    <row r="747" spans="1:14" ht="14.5" outlineLevel="1" x14ac:dyDescent="0.35">
      <c r="A747" s="173">
        <v>15</v>
      </c>
      <c r="B747" s="377" t="s">
        <v>1022</v>
      </c>
      <c r="C747" s="99"/>
      <c r="D747" s="99"/>
      <c r="E747" s="99"/>
      <c r="F747" s="99"/>
      <c r="G747" s="99"/>
      <c r="H747" s="99"/>
      <c r="I747" s="99"/>
      <c r="J747" s="99"/>
      <c r="K747" s="99"/>
      <c r="L747" s="99">
        <v>15</v>
      </c>
      <c r="M747" s="99"/>
      <c r="N747" s="99"/>
    </row>
    <row r="748" spans="1:14" ht="14.5" outlineLevel="1" x14ac:dyDescent="0.35">
      <c r="A748" s="173">
        <v>16</v>
      </c>
      <c r="B748" s="377" t="s">
        <v>1066</v>
      </c>
      <c r="C748" s="99"/>
      <c r="D748" s="99"/>
      <c r="E748" s="99"/>
      <c r="F748" s="99"/>
      <c r="G748" s="99"/>
      <c r="H748" s="99"/>
      <c r="I748" s="99"/>
      <c r="J748" s="99"/>
      <c r="K748" s="99"/>
      <c r="L748" s="99">
        <v>16</v>
      </c>
      <c r="M748" s="99"/>
      <c r="N748" s="99"/>
    </row>
    <row r="749" spans="1:14" x14ac:dyDescent="0.25">
      <c r="A749" s="128"/>
      <c r="B749" s="131"/>
      <c r="C749" s="131"/>
      <c r="D749" s="131"/>
      <c r="E749" s="131"/>
      <c r="F749" s="131"/>
      <c r="G749" s="131"/>
      <c r="H749" s="131"/>
      <c r="I749" s="128"/>
      <c r="J749" s="128"/>
      <c r="K749" s="128"/>
    </row>
    <row r="750" spans="1:14" x14ac:dyDescent="0.25">
      <c r="A750" s="128"/>
      <c r="B750" s="128"/>
      <c r="C750" s="131"/>
      <c r="D750" s="131"/>
      <c r="E750" s="131"/>
      <c r="F750" s="131"/>
      <c r="G750" s="131"/>
      <c r="H750" s="128"/>
      <c r="I750" s="128"/>
      <c r="J750" s="128"/>
      <c r="K750" s="128"/>
    </row>
    <row r="752" spans="1:14" x14ac:dyDescent="0.25">
      <c r="A752" s="128"/>
      <c r="B752" s="146" t="s">
        <v>367</v>
      </c>
      <c r="C752" s="128"/>
      <c r="D752" s="128"/>
    </row>
    <row r="753" spans="1:6" x14ac:dyDescent="0.25">
      <c r="A753" s="128"/>
      <c r="B753" s="175">
        <f>B730</f>
        <v>2018</v>
      </c>
      <c r="C753" s="128"/>
      <c r="D753" s="128"/>
    </row>
    <row r="754" spans="1:6" x14ac:dyDescent="0.25">
      <c r="A754" s="128"/>
      <c r="B754" s="128"/>
      <c r="C754" s="128"/>
      <c r="D754" s="128"/>
    </row>
    <row r="755" spans="1:6" ht="23" x14ac:dyDescent="0.25">
      <c r="A755" s="128"/>
      <c r="B755" s="2" t="s">
        <v>168</v>
      </c>
      <c r="C755" s="2" t="s">
        <v>471</v>
      </c>
      <c r="D755" s="2" t="s">
        <v>276</v>
      </c>
    </row>
    <row r="756" spans="1:6" ht="14.5" x14ac:dyDescent="0.35">
      <c r="A756" s="173">
        <v>1</v>
      </c>
      <c r="B756" s="176" t="s">
        <v>472</v>
      </c>
      <c r="C756" s="739">
        <v>2.99</v>
      </c>
      <c r="D756" s="99" t="s">
        <v>473</v>
      </c>
    </row>
    <row r="757" spans="1:6" ht="23" x14ac:dyDescent="0.35">
      <c r="A757" s="173">
        <v>2</v>
      </c>
      <c r="B757" s="176" t="s">
        <v>474</v>
      </c>
      <c r="C757" s="739">
        <v>6.27</v>
      </c>
      <c r="D757" s="99" t="s">
        <v>473</v>
      </c>
      <c r="F757" s="354"/>
    </row>
    <row r="758" spans="1:6" ht="23" x14ac:dyDescent="0.35">
      <c r="A758" s="173">
        <v>3</v>
      </c>
      <c r="B758" s="176" t="s">
        <v>475</v>
      </c>
      <c r="C758" s="739">
        <v>5.91</v>
      </c>
      <c r="D758" s="99" t="s">
        <v>473</v>
      </c>
      <c r="F758" s="354"/>
    </row>
    <row r="759" spans="1:6" ht="23" x14ac:dyDescent="0.35">
      <c r="A759" s="173">
        <v>4</v>
      </c>
      <c r="B759" s="176" t="s">
        <v>476</v>
      </c>
      <c r="C759" s="739">
        <v>1.96</v>
      </c>
      <c r="D759" s="99" t="s">
        <v>473</v>
      </c>
      <c r="F759" s="354"/>
    </row>
    <row r="760" spans="1:6" x14ac:dyDescent="0.25">
      <c r="C760" s="99"/>
      <c r="D760" s="99"/>
    </row>
    <row r="761" spans="1:6" s="354" customFormat="1" x14ac:dyDescent="0.25"/>
    <row r="762" spans="1:6" s="354" customFormat="1" x14ac:dyDescent="0.25"/>
    <row r="763" spans="1:6" s="354" customFormat="1" ht="15.5" x14ac:dyDescent="0.25">
      <c r="B763" s="38" t="s">
        <v>459</v>
      </c>
    </row>
    <row r="764" spans="1:6" s="354" customFormat="1" ht="12" x14ac:dyDescent="0.25">
      <c r="B764" s="130" t="s">
        <v>477</v>
      </c>
      <c r="C764" s="128"/>
      <c r="D764" s="128"/>
      <c r="E764" s="128"/>
    </row>
    <row r="765" spans="1:6" s="354" customFormat="1" ht="12" x14ac:dyDescent="0.25">
      <c r="B765" s="130"/>
      <c r="C765" s="360"/>
      <c r="D765" s="360"/>
      <c r="E765" s="360"/>
    </row>
    <row r="766" spans="1:6" s="354" customFormat="1" x14ac:dyDescent="0.25">
      <c r="B766" s="359" t="s">
        <v>367</v>
      </c>
      <c r="C766" s="360"/>
      <c r="D766" s="360"/>
      <c r="E766" s="360"/>
    </row>
    <row r="767" spans="1:6" s="354" customFormat="1" x14ac:dyDescent="0.25">
      <c r="B767" s="152">
        <v>2019</v>
      </c>
      <c r="C767" s="360"/>
      <c r="D767" s="128"/>
      <c r="E767" s="128"/>
    </row>
    <row r="768" spans="1:6" s="354" customFormat="1" x14ac:dyDescent="0.25">
      <c r="B768" s="128"/>
      <c r="C768" s="128"/>
      <c r="D768" s="128"/>
      <c r="E768" s="128"/>
    </row>
    <row r="769" spans="1:91" s="354" customFormat="1" ht="57.5" x14ac:dyDescent="0.25">
      <c r="B769" s="363" t="s">
        <v>270</v>
      </c>
      <c r="C769" s="363" t="s">
        <v>461</v>
      </c>
      <c r="D769" s="363" t="s">
        <v>462</v>
      </c>
      <c r="E769" s="363" t="s">
        <v>463</v>
      </c>
      <c r="F769" s="363" t="s">
        <v>464</v>
      </c>
      <c r="G769" s="363" t="s">
        <v>465</v>
      </c>
      <c r="H769" s="363" t="s">
        <v>466</v>
      </c>
      <c r="I769" s="363" t="s">
        <v>467</v>
      </c>
      <c r="J769" s="363" t="s">
        <v>468</v>
      </c>
      <c r="K769" s="363" t="s">
        <v>469</v>
      </c>
      <c r="L769" s="363" t="s">
        <v>470</v>
      </c>
      <c r="M769" s="363"/>
      <c r="N769" s="363" t="s">
        <v>276</v>
      </c>
    </row>
    <row r="770" spans="1:91" s="354" customFormat="1" ht="14.5" x14ac:dyDescent="0.35">
      <c r="A770" s="173">
        <v>1</v>
      </c>
      <c r="B770" s="99" t="s">
        <v>212</v>
      </c>
      <c r="C770" s="381"/>
      <c r="D770" s="381"/>
      <c r="E770" s="381"/>
      <c r="F770" s="381"/>
      <c r="G770" s="381"/>
      <c r="H770" s="381"/>
      <c r="I770" s="381"/>
      <c r="J770" s="381"/>
      <c r="K770" s="381"/>
      <c r="L770" s="381">
        <v>0</v>
      </c>
      <c r="M770" s="99"/>
      <c r="N770" s="99"/>
    </row>
    <row r="771" spans="1:91" s="354" customFormat="1" ht="14.5" outlineLevel="1" x14ac:dyDescent="0.35">
      <c r="A771" s="173">
        <v>2</v>
      </c>
      <c r="B771" s="99" t="s">
        <v>1017</v>
      </c>
      <c r="C771" s="381"/>
      <c r="D771" s="381"/>
      <c r="E771" s="381"/>
      <c r="F771" s="381"/>
      <c r="G771" s="381"/>
      <c r="H771" s="381"/>
      <c r="I771" s="381"/>
      <c r="J771" s="381"/>
      <c r="K771" s="381"/>
      <c r="L771" s="381">
        <v>0</v>
      </c>
    </row>
    <row r="772" spans="1:91" s="354" customFormat="1" ht="14.5" outlineLevel="1" x14ac:dyDescent="0.35">
      <c r="A772" s="173">
        <v>3</v>
      </c>
      <c r="B772" s="99" t="s">
        <v>1018</v>
      </c>
      <c r="C772" s="381"/>
      <c r="D772" s="381"/>
      <c r="E772" s="381"/>
      <c r="F772" s="381"/>
      <c r="G772" s="381"/>
      <c r="H772" s="381"/>
      <c r="I772" s="381"/>
      <c r="J772" s="381"/>
      <c r="K772" s="381"/>
      <c r="L772" s="381">
        <v>0</v>
      </c>
    </row>
    <row r="773" spans="1:91" s="354" customFormat="1" ht="14.5" outlineLevel="1" x14ac:dyDescent="0.35">
      <c r="A773" s="173">
        <v>4</v>
      </c>
      <c r="B773" s="99" t="s">
        <v>213</v>
      </c>
      <c r="C773" s="381"/>
      <c r="D773" s="381"/>
      <c r="E773" s="381"/>
      <c r="F773" s="381"/>
      <c r="G773" s="381"/>
      <c r="H773" s="381"/>
      <c r="I773" s="381"/>
      <c r="J773" s="381"/>
      <c r="K773" s="381"/>
      <c r="L773" s="381">
        <v>0</v>
      </c>
    </row>
    <row r="774" spans="1:91" s="354" customFormat="1" ht="14.5" outlineLevel="1" x14ac:dyDescent="0.35">
      <c r="A774" s="173">
        <v>5</v>
      </c>
      <c r="B774" s="99" t="s">
        <v>1019</v>
      </c>
      <c r="C774" s="381"/>
      <c r="D774" s="381"/>
      <c r="E774" s="381"/>
      <c r="F774" s="381"/>
      <c r="G774" s="381"/>
      <c r="H774" s="381"/>
      <c r="I774" s="381"/>
      <c r="J774" s="381"/>
      <c r="K774" s="381"/>
      <c r="L774" s="381">
        <v>0</v>
      </c>
    </row>
    <row r="775" spans="1:91" s="354" customFormat="1" ht="14.5" outlineLevel="1" x14ac:dyDescent="0.35">
      <c r="A775" s="173">
        <v>6</v>
      </c>
      <c r="B775" s="99" t="s">
        <v>871</v>
      </c>
      <c r="C775" s="381"/>
      <c r="D775" s="381"/>
      <c r="E775" s="381"/>
      <c r="F775" s="381"/>
      <c r="G775" s="381"/>
      <c r="H775" s="381"/>
      <c r="I775" s="381"/>
      <c r="J775" s="381"/>
      <c r="K775" s="381"/>
      <c r="L775" s="381">
        <v>0</v>
      </c>
    </row>
    <row r="776" spans="1:91" s="354" customFormat="1" ht="14.5" outlineLevel="1" x14ac:dyDescent="0.35">
      <c r="A776" s="173">
        <v>7</v>
      </c>
      <c r="B776" s="99" t="s">
        <v>216</v>
      </c>
      <c r="C776" s="381"/>
      <c r="D776" s="381"/>
      <c r="E776" s="381"/>
      <c r="F776" s="381"/>
      <c r="G776" s="381"/>
      <c r="H776" s="381"/>
      <c r="I776" s="381"/>
      <c r="J776" s="381"/>
      <c r="K776" s="381"/>
      <c r="L776" s="381">
        <v>0</v>
      </c>
    </row>
    <row r="777" spans="1:91" s="354" customFormat="1" ht="14.5" outlineLevel="1" x14ac:dyDescent="0.35">
      <c r="A777" s="173">
        <v>8</v>
      </c>
      <c r="B777" s="99" t="s">
        <v>1020</v>
      </c>
      <c r="C777" s="381"/>
      <c r="D777" s="381"/>
      <c r="E777" s="381"/>
      <c r="F777" s="381"/>
      <c r="G777" s="381"/>
      <c r="H777" s="381"/>
      <c r="I777" s="381"/>
      <c r="J777" s="381"/>
      <c r="K777" s="381"/>
      <c r="L777" s="381">
        <v>0</v>
      </c>
    </row>
    <row r="778" spans="1:91" s="354" customFormat="1" ht="14.5" outlineLevel="1" x14ac:dyDescent="0.35">
      <c r="A778" s="173">
        <v>9</v>
      </c>
      <c r="B778" s="99" t="s">
        <v>218</v>
      </c>
      <c r="C778" s="381"/>
      <c r="D778" s="381"/>
      <c r="E778" s="381"/>
      <c r="F778" s="381"/>
      <c r="G778" s="381"/>
      <c r="H778" s="381"/>
      <c r="I778" s="381"/>
      <c r="J778" s="381"/>
      <c r="K778" s="381"/>
      <c r="L778" s="381">
        <v>0</v>
      </c>
    </row>
    <row r="779" spans="1:91" s="354" customFormat="1" ht="14.5" outlineLevel="1" x14ac:dyDescent="0.35">
      <c r="A779" s="173">
        <v>10</v>
      </c>
      <c r="B779" s="99" t="s">
        <v>219</v>
      </c>
      <c r="C779" s="381"/>
      <c r="D779" s="381"/>
      <c r="E779" s="381"/>
      <c r="F779" s="381"/>
      <c r="G779" s="381"/>
      <c r="H779" s="381"/>
      <c r="I779" s="381"/>
      <c r="J779" s="381"/>
      <c r="K779" s="381"/>
      <c r="L779" s="381">
        <v>0</v>
      </c>
    </row>
    <row r="780" spans="1:91" s="354" customFormat="1" ht="14.5" outlineLevel="1" x14ac:dyDescent="0.35">
      <c r="A780" s="173">
        <v>11</v>
      </c>
      <c r="B780" s="99" t="s">
        <v>425</v>
      </c>
      <c r="C780" s="381"/>
      <c r="D780" s="381"/>
      <c r="E780" s="381"/>
      <c r="F780" s="381"/>
      <c r="G780" s="381"/>
      <c r="H780" s="381"/>
      <c r="I780" s="381"/>
      <c r="J780" s="381"/>
      <c r="K780" s="381"/>
      <c r="L780" s="381">
        <v>0</v>
      </c>
    </row>
    <row r="781" spans="1:91" s="354" customFormat="1" ht="14.5" outlineLevel="1" x14ac:dyDescent="0.35">
      <c r="A781" s="173">
        <v>12</v>
      </c>
      <c r="B781" s="99" t="s">
        <v>221</v>
      </c>
      <c r="C781" s="381"/>
      <c r="D781" s="381"/>
      <c r="E781" s="381"/>
      <c r="F781" s="381"/>
      <c r="G781" s="381"/>
      <c r="H781" s="381"/>
      <c r="I781" s="381"/>
      <c r="J781" s="381"/>
      <c r="K781" s="381"/>
      <c r="L781" s="381">
        <v>0</v>
      </c>
    </row>
    <row r="782" spans="1:91" s="354" customFormat="1" ht="14.5" outlineLevel="1" x14ac:dyDescent="0.35">
      <c r="A782" s="173">
        <v>13</v>
      </c>
      <c r="B782" s="99" t="s">
        <v>239</v>
      </c>
      <c r="C782" s="381"/>
      <c r="D782" s="381"/>
      <c r="E782" s="381"/>
      <c r="F782" s="381"/>
      <c r="G782" s="381"/>
      <c r="H782" s="381"/>
      <c r="I782" s="381"/>
      <c r="J782" s="381"/>
      <c r="K782" s="381"/>
      <c r="L782" s="381">
        <v>0</v>
      </c>
    </row>
    <row r="783" spans="1:91" s="354" customFormat="1" ht="14.5" outlineLevel="1" x14ac:dyDescent="0.35">
      <c r="A783" s="173">
        <v>14</v>
      </c>
      <c r="B783" s="99" t="s">
        <v>238</v>
      </c>
      <c r="C783" s="381"/>
      <c r="D783" s="381"/>
      <c r="E783" s="381"/>
      <c r="F783" s="381"/>
      <c r="G783" s="381"/>
      <c r="H783" s="381"/>
      <c r="I783" s="381"/>
      <c r="J783" s="381"/>
      <c r="K783" s="381"/>
      <c r="L783" s="381">
        <v>0</v>
      </c>
    </row>
    <row r="784" spans="1:91" s="3" customFormat="1" ht="14.5" outlineLevel="1" x14ac:dyDescent="0.35">
      <c r="A784" s="137">
        <v>15</v>
      </c>
      <c r="B784" s="142" t="s">
        <v>1021</v>
      </c>
      <c r="C784" s="427"/>
      <c r="D784" s="427"/>
      <c r="E784" s="427"/>
      <c r="F784" s="427"/>
      <c r="G784" s="427"/>
      <c r="H784" s="427"/>
      <c r="I784" s="427"/>
      <c r="J784" s="427"/>
      <c r="K784" s="427"/>
      <c r="L784" s="427">
        <v>0</v>
      </c>
      <c r="M784" s="428"/>
      <c r="N784" s="428"/>
      <c r="O784" s="428"/>
      <c r="P784" s="428"/>
      <c r="Q784" s="428"/>
      <c r="R784" s="428"/>
      <c r="S784" s="428"/>
      <c r="T784" s="428"/>
      <c r="U784" s="428"/>
      <c r="V784" s="428"/>
      <c r="W784" s="428"/>
      <c r="X784" s="428"/>
      <c r="Y784" s="428"/>
      <c r="Z784" s="428"/>
      <c r="AA784" s="428"/>
      <c r="AB784" s="428"/>
      <c r="AC784" s="428"/>
      <c r="AD784" s="428"/>
      <c r="AE784" s="428"/>
      <c r="AF784" s="428"/>
      <c r="AG784" s="428"/>
      <c r="AH784" s="428"/>
      <c r="AI784" s="428"/>
      <c r="AJ784" s="428"/>
      <c r="AK784" s="428"/>
      <c r="AL784" s="428"/>
      <c r="AM784" s="428"/>
      <c r="AN784" s="428"/>
      <c r="AO784" s="428"/>
      <c r="AP784" s="428"/>
      <c r="AQ784" s="428"/>
      <c r="AR784" s="428"/>
      <c r="AS784" s="428"/>
      <c r="AT784" s="428"/>
      <c r="AU784" s="428"/>
      <c r="AV784" s="428"/>
      <c r="AW784" s="428"/>
      <c r="AX784" s="428"/>
      <c r="AY784" s="428"/>
      <c r="AZ784" s="428"/>
      <c r="BA784" s="428"/>
      <c r="BB784" s="428"/>
      <c r="BC784" s="428"/>
      <c r="BD784" s="428"/>
      <c r="BE784" s="428"/>
      <c r="BF784" s="428"/>
      <c r="BG784" s="428"/>
      <c r="BH784" s="428"/>
      <c r="BI784" s="428"/>
      <c r="BJ784" s="428"/>
      <c r="BK784" s="428"/>
      <c r="BL784" s="428"/>
      <c r="BM784" s="428"/>
      <c r="BN784" s="428"/>
      <c r="BO784" s="428"/>
      <c r="BP784" s="428"/>
      <c r="BQ784" s="428"/>
      <c r="BR784" s="428"/>
      <c r="BS784" s="428"/>
      <c r="BT784" s="428"/>
      <c r="BU784" s="428"/>
      <c r="BV784" s="428"/>
      <c r="BW784" s="428"/>
      <c r="BX784" s="428"/>
      <c r="BY784" s="428"/>
      <c r="BZ784" s="428"/>
      <c r="CA784" s="428"/>
      <c r="CB784" s="428"/>
      <c r="CC784" s="428"/>
      <c r="CD784" s="428"/>
      <c r="CE784" s="428"/>
      <c r="CF784" s="428"/>
      <c r="CG784" s="428"/>
      <c r="CH784" s="428"/>
      <c r="CI784" s="428"/>
      <c r="CJ784" s="428"/>
      <c r="CK784" s="428"/>
      <c r="CL784" s="428"/>
      <c r="CM784" s="428"/>
    </row>
    <row r="785" spans="1:12" ht="14.5" outlineLevel="1" x14ac:dyDescent="0.35">
      <c r="A785" s="173">
        <v>16</v>
      </c>
      <c r="B785" s="99" t="s">
        <v>1022</v>
      </c>
      <c r="C785" s="381"/>
      <c r="D785" s="381"/>
      <c r="E785" s="381"/>
      <c r="F785" s="381"/>
      <c r="G785" s="381"/>
      <c r="H785" s="381"/>
      <c r="I785" s="381"/>
      <c r="J785" s="381"/>
      <c r="K785" s="381"/>
      <c r="L785" s="381">
        <v>0</v>
      </c>
    </row>
    <row r="786" spans="1:12" s="354" customFormat="1" ht="14.5" outlineLevel="1" x14ac:dyDescent="0.35">
      <c r="A786" s="173">
        <v>17</v>
      </c>
      <c r="B786" s="166" t="s">
        <v>1066</v>
      </c>
      <c r="C786" s="381"/>
      <c r="D786" s="381"/>
      <c r="E786" s="381"/>
      <c r="F786" s="381"/>
      <c r="G786" s="381"/>
      <c r="H786" s="381"/>
      <c r="I786" s="381"/>
      <c r="J786" s="381"/>
      <c r="K786" s="381"/>
      <c r="L786" s="381">
        <v>0</v>
      </c>
    </row>
    <row r="787" spans="1:12" s="354" customFormat="1" ht="14.5" outlineLevel="1" x14ac:dyDescent="0.35">
      <c r="A787" s="173">
        <v>18</v>
      </c>
      <c r="B787" s="99" t="s">
        <v>1036</v>
      </c>
      <c r="C787" s="381"/>
      <c r="D787" s="381"/>
      <c r="E787" s="381"/>
      <c r="F787" s="381"/>
      <c r="G787" s="381"/>
      <c r="H787" s="381"/>
      <c r="I787" s="381"/>
      <c r="J787" s="381"/>
      <c r="K787" s="381"/>
      <c r="L787" s="381">
        <v>0</v>
      </c>
    </row>
    <row r="788" spans="1:12" s="354" customFormat="1" ht="14.5" outlineLevel="1" x14ac:dyDescent="0.35">
      <c r="A788" s="173">
        <v>19</v>
      </c>
      <c r="B788" s="99" t="s">
        <v>1037</v>
      </c>
      <c r="C788" s="381"/>
      <c r="D788" s="381"/>
      <c r="E788" s="381"/>
      <c r="F788" s="381"/>
      <c r="G788" s="381"/>
      <c r="H788" s="381"/>
      <c r="I788" s="381"/>
      <c r="J788" s="381"/>
      <c r="K788" s="381"/>
      <c r="L788" s="381">
        <v>0</v>
      </c>
    </row>
    <row r="789" spans="1:12" s="354" customFormat="1" ht="14.5" outlineLevel="1" x14ac:dyDescent="0.35">
      <c r="A789" s="173">
        <v>20</v>
      </c>
      <c r="B789" s="99" t="s">
        <v>1038</v>
      </c>
      <c r="C789" s="381"/>
      <c r="D789" s="381"/>
      <c r="E789" s="381"/>
      <c r="F789" s="381"/>
      <c r="G789" s="381"/>
      <c r="H789" s="381"/>
      <c r="I789" s="381"/>
      <c r="J789" s="381"/>
      <c r="K789" s="381"/>
      <c r="L789" s="381">
        <v>0</v>
      </c>
    </row>
    <row r="790" spans="1:12" s="354" customFormat="1" ht="14.5" outlineLevel="1" x14ac:dyDescent="0.35">
      <c r="A790" s="173">
        <v>21</v>
      </c>
      <c r="B790" s="99" t="s">
        <v>1039</v>
      </c>
      <c r="C790" s="381"/>
      <c r="D790" s="381"/>
      <c r="E790" s="381"/>
      <c r="F790" s="381"/>
      <c r="G790" s="381"/>
      <c r="H790" s="381"/>
      <c r="I790" s="381"/>
      <c r="J790" s="381"/>
      <c r="K790" s="381"/>
      <c r="L790" s="381">
        <v>0</v>
      </c>
    </row>
    <row r="791" spans="1:12" s="354" customFormat="1" ht="14.5" outlineLevel="1" x14ac:dyDescent="0.35">
      <c r="A791" s="173">
        <v>22</v>
      </c>
      <c r="B791" s="99" t="s">
        <v>1040</v>
      </c>
      <c r="C791" s="381"/>
      <c r="D791" s="381"/>
      <c r="E791" s="381"/>
      <c r="F791" s="381"/>
      <c r="G791" s="381"/>
      <c r="H791" s="381"/>
      <c r="I791" s="381"/>
      <c r="J791" s="381"/>
      <c r="K791" s="381"/>
      <c r="L791" s="381">
        <v>0</v>
      </c>
    </row>
    <row r="792" spans="1:12" s="354" customFormat="1" ht="14.5" outlineLevel="1" x14ac:dyDescent="0.35">
      <c r="A792" s="173">
        <v>23</v>
      </c>
      <c r="B792" s="99" t="s">
        <v>1041</v>
      </c>
      <c r="C792" s="381"/>
      <c r="D792" s="381"/>
      <c r="E792" s="381"/>
      <c r="F792" s="381"/>
      <c r="G792" s="381"/>
      <c r="H792" s="381"/>
      <c r="I792" s="381"/>
      <c r="J792" s="381"/>
      <c r="K792" s="381"/>
      <c r="L792" s="381">
        <v>0</v>
      </c>
    </row>
    <row r="793" spans="1:12" outlineLevel="1" x14ac:dyDescent="0.25">
      <c r="A793" s="128"/>
      <c r="B793" s="360"/>
      <c r="C793" s="360"/>
      <c r="D793" s="360"/>
      <c r="E793" s="360"/>
    </row>
    <row r="794" spans="1:12" outlineLevel="1" x14ac:dyDescent="0.25">
      <c r="A794" s="128"/>
      <c r="B794" s="128"/>
      <c r="C794" s="360"/>
      <c r="D794" s="360"/>
      <c r="E794" s="360"/>
    </row>
    <row r="795" spans="1:12" outlineLevel="1" x14ac:dyDescent="0.25">
      <c r="A795" s="354"/>
      <c r="B795" s="354"/>
      <c r="C795" s="354"/>
      <c r="D795" s="354"/>
      <c r="E795" s="354"/>
      <c r="I795" s="279"/>
    </row>
    <row r="796" spans="1:12" outlineLevel="1" x14ac:dyDescent="0.25">
      <c r="A796" s="128"/>
      <c r="B796" s="359" t="s">
        <v>367</v>
      </c>
      <c r="C796" s="128"/>
      <c r="D796" s="128"/>
      <c r="E796" s="354"/>
      <c r="I796" s="279"/>
    </row>
    <row r="797" spans="1:12" outlineLevel="1" x14ac:dyDescent="0.25">
      <c r="A797" s="128"/>
      <c r="B797" s="175">
        <f>B767</f>
        <v>2019</v>
      </c>
      <c r="C797" s="128"/>
      <c r="D797" s="128"/>
      <c r="E797" s="354"/>
      <c r="I797" s="279"/>
    </row>
    <row r="798" spans="1:12" outlineLevel="1" x14ac:dyDescent="0.25">
      <c r="A798" s="128"/>
      <c r="B798" s="128"/>
      <c r="C798" s="128"/>
      <c r="D798" s="128"/>
      <c r="E798" s="354"/>
      <c r="I798" s="279"/>
    </row>
    <row r="799" spans="1:12" ht="23" outlineLevel="1" x14ac:dyDescent="0.25">
      <c r="A799" s="128"/>
      <c r="B799" s="363" t="s">
        <v>168</v>
      </c>
      <c r="C799" s="363" t="s">
        <v>471</v>
      </c>
      <c r="D799" s="363" t="s">
        <v>276</v>
      </c>
      <c r="E799" s="354"/>
      <c r="I799" s="279"/>
    </row>
    <row r="800" spans="1:12" ht="14.5" outlineLevel="1" x14ac:dyDescent="0.35">
      <c r="A800" s="173">
        <v>1</v>
      </c>
      <c r="B800" s="176" t="s">
        <v>472</v>
      </c>
      <c r="C800" s="739">
        <v>2.14</v>
      </c>
      <c r="D800" s="99" t="s">
        <v>473</v>
      </c>
      <c r="E800" s="354"/>
      <c r="F800" s="354"/>
    </row>
    <row r="801" spans="1:21" ht="23" outlineLevel="1" x14ac:dyDescent="0.35">
      <c r="A801" s="173">
        <v>2</v>
      </c>
      <c r="B801" s="176" t="s">
        <v>474</v>
      </c>
      <c r="C801" s="739">
        <v>6.36</v>
      </c>
      <c r="D801" s="99" t="s">
        <v>473</v>
      </c>
      <c r="E801" s="354"/>
      <c r="F801" s="354"/>
    </row>
    <row r="802" spans="1:21" ht="23" outlineLevel="1" x14ac:dyDescent="0.35">
      <c r="A802" s="173">
        <v>3</v>
      </c>
      <c r="B802" s="176" t="s">
        <v>475</v>
      </c>
      <c r="C802" s="739">
        <v>7.1</v>
      </c>
      <c r="D802" s="99" t="s">
        <v>473</v>
      </c>
      <c r="E802" s="354"/>
      <c r="F802" s="354"/>
    </row>
    <row r="803" spans="1:21" ht="23" outlineLevel="1" x14ac:dyDescent="0.35">
      <c r="A803" s="173">
        <v>4</v>
      </c>
      <c r="B803" s="176" t="s">
        <v>476</v>
      </c>
      <c r="C803" s="739">
        <v>2.88</v>
      </c>
      <c r="D803" s="99" t="s">
        <v>473</v>
      </c>
      <c r="E803" s="354"/>
      <c r="F803" s="354"/>
    </row>
    <row r="804" spans="1:21" x14ac:dyDescent="0.25">
      <c r="A804" s="354"/>
      <c r="B804" s="354"/>
      <c r="C804" s="99"/>
      <c r="D804" s="99"/>
      <c r="E804" s="354"/>
    </row>
    <row r="805" spans="1:21" x14ac:dyDescent="0.25">
      <c r="A805" s="354"/>
      <c r="B805" s="354"/>
      <c r="C805" s="354"/>
      <c r="D805" s="354"/>
      <c r="E805" s="354"/>
    </row>
    <row r="807" spans="1:21" s="354" customFormat="1" ht="15.5" x14ac:dyDescent="0.25">
      <c r="B807" s="38" t="s">
        <v>459</v>
      </c>
    </row>
    <row r="808" spans="1:21" s="354" customFormat="1" ht="12" x14ac:dyDescent="0.25">
      <c r="B808" s="130" t="s">
        <v>477</v>
      </c>
      <c r="C808" s="128"/>
      <c r="D808" s="128"/>
      <c r="E808" s="128"/>
    </row>
    <row r="809" spans="1:21" s="354" customFormat="1" ht="12" x14ac:dyDescent="0.25">
      <c r="B809" s="130"/>
      <c r="C809" s="360"/>
      <c r="D809" s="360"/>
      <c r="E809" s="360"/>
    </row>
    <row r="810" spans="1:21" s="354" customFormat="1" x14ac:dyDescent="0.25">
      <c r="B810" s="359" t="s">
        <v>367</v>
      </c>
      <c r="C810" s="360"/>
      <c r="D810" s="360"/>
      <c r="E810" s="360"/>
    </row>
    <row r="811" spans="1:21" s="354" customFormat="1" x14ac:dyDescent="0.25">
      <c r="B811" s="152">
        <v>2020</v>
      </c>
      <c r="C811" s="360"/>
      <c r="D811" s="128"/>
      <c r="E811" s="128"/>
    </row>
    <row r="812" spans="1:21" s="354" customFormat="1" x14ac:dyDescent="0.25">
      <c r="B812" s="128"/>
      <c r="C812" s="128"/>
      <c r="D812" s="128"/>
      <c r="E812" s="128"/>
    </row>
    <row r="813" spans="1:21" s="354" customFormat="1" ht="57.5" x14ac:dyDescent="0.25">
      <c r="B813" s="363" t="s">
        <v>270</v>
      </c>
      <c r="C813" s="363" t="s">
        <v>461</v>
      </c>
      <c r="D813" s="363" t="s">
        <v>462</v>
      </c>
      <c r="E813" s="363" t="s">
        <v>463</v>
      </c>
      <c r="F813" s="363" t="s">
        <v>464</v>
      </c>
      <c r="G813" s="363" t="s">
        <v>465</v>
      </c>
      <c r="H813" s="363" t="s">
        <v>466</v>
      </c>
      <c r="I813" s="363" t="s">
        <v>467</v>
      </c>
      <c r="J813" s="363" t="s">
        <v>468</v>
      </c>
      <c r="K813" s="363" t="s">
        <v>469</v>
      </c>
      <c r="L813" s="363" t="s">
        <v>470</v>
      </c>
      <c r="M813" s="363"/>
      <c r="N813" s="363" t="s">
        <v>276</v>
      </c>
    </row>
    <row r="814" spans="1:21" s="354" customFormat="1" ht="14.5" x14ac:dyDescent="0.35">
      <c r="A814" s="173">
        <v>1</v>
      </c>
      <c r="B814" s="377" t="s">
        <v>238</v>
      </c>
      <c r="C814" s="722">
        <v>22524991.969999999</v>
      </c>
      <c r="D814" s="722">
        <v>125195280.86</v>
      </c>
      <c r="E814" s="722">
        <v>577954.51</v>
      </c>
      <c r="F814" s="722">
        <v>1978328.92</v>
      </c>
      <c r="G814" s="722">
        <v>72438.3</v>
      </c>
      <c r="H814" s="722">
        <v>287446.40000000002</v>
      </c>
      <c r="I814" s="722">
        <v>11647651.140000001</v>
      </c>
      <c r="J814" s="722">
        <v>33016886.82</v>
      </c>
      <c r="K814" s="670"/>
      <c r="L814" s="589"/>
      <c r="M814" s="589"/>
      <c r="N814" s="589"/>
      <c r="O814" s="589"/>
      <c r="P814" s="589"/>
      <c r="Q814" s="589"/>
      <c r="R814" s="589"/>
      <c r="S814" s="589"/>
      <c r="T814" s="745"/>
      <c r="U814" s="381"/>
    </row>
    <row r="815" spans="1:21" s="354" customFormat="1" ht="14.5" x14ac:dyDescent="0.35">
      <c r="A815" s="173">
        <v>2</v>
      </c>
      <c r="B815" s="377" t="s">
        <v>239</v>
      </c>
      <c r="C815" s="722">
        <v>64452293.149999999</v>
      </c>
      <c r="D815" s="722">
        <v>153496082.18000001</v>
      </c>
      <c r="E815" s="722">
        <v>316472.01</v>
      </c>
      <c r="F815" s="722">
        <v>1515046.13</v>
      </c>
      <c r="G815" s="722">
        <v>35936.07</v>
      </c>
      <c r="H815" s="722">
        <v>215704.97</v>
      </c>
      <c r="I815" s="722">
        <v>51449798.700000003</v>
      </c>
      <c r="J815" s="722">
        <v>75217305.909999996</v>
      </c>
      <c r="K815" s="670"/>
      <c r="L815" s="589"/>
      <c r="M815" s="589"/>
      <c r="N815" s="589"/>
      <c r="O815" s="589"/>
      <c r="P815" s="589"/>
      <c r="Q815" s="589"/>
      <c r="R815" s="589"/>
      <c r="S815" s="589"/>
    </row>
    <row r="816" spans="1:21" s="354" customFormat="1" ht="14.5" x14ac:dyDescent="0.35">
      <c r="A816" s="173">
        <v>3</v>
      </c>
      <c r="B816" s="377" t="s">
        <v>1151</v>
      </c>
      <c r="C816" s="722">
        <v>69102.81</v>
      </c>
      <c r="D816" s="722">
        <v>441083.4</v>
      </c>
      <c r="E816" s="722">
        <v>3063.66</v>
      </c>
      <c r="F816" s="722">
        <v>27187.09</v>
      </c>
      <c r="G816" s="722">
        <v>338.56</v>
      </c>
      <c r="H816" s="722">
        <v>4578.42</v>
      </c>
      <c r="I816" s="722">
        <v>73199.56</v>
      </c>
      <c r="J816" s="722">
        <v>290396.51</v>
      </c>
      <c r="K816" s="670"/>
      <c r="L816" s="589"/>
      <c r="M816" s="589"/>
      <c r="N816" s="589"/>
      <c r="O816" s="589"/>
      <c r="P816" s="589"/>
      <c r="Q816" s="589"/>
      <c r="R816" s="589"/>
      <c r="S816" s="589"/>
    </row>
    <row r="817" spans="1:19" s="354" customFormat="1" ht="14.5" x14ac:dyDescent="0.35">
      <c r="A817" s="173">
        <v>4</v>
      </c>
      <c r="B817" s="377" t="s">
        <v>212</v>
      </c>
      <c r="C817" s="722">
        <v>715724.9</v>
      </c>
      <c r="D817" s="722">
        <v>4726322.9000000004</v>
      </c>
      <c r="E817" s="722">
        <v>36571.870000000003</v>
      </c>
      <c r="F817" s="722">
        <v>338482.53</v>
      </c>
      <c r="G817" s="722">
        <v>3590.08</v>
      </c>
      <c r="H817" s="722">
        <v>47006.32</v>
      </c>
      <c r="I817" s="722">
        <v>746322.34</v>
      </c>
      <c r="J817" s="722">
        <v>3067895.7</v>
      </c>
      <c r="K817" s="670"/>
      <c r="L817" s="589"/>
      <c r="M817" s="589"/>
      <c r="N817" s="589"/>
      <c r="O817" s="589"/>
      <c r="P817" s="589"/>
      <c r="Q817" s="589"/>
      <c r="R817" s="589"/>
      <c r="S817" s="589"/>
    </row>
    <row r="818" spans="1:19" s="354" customFormat="1" ht="14.5" x14ac:dyDescent="0.35">
      <c r="A818" s="173">
        <v>5</v>
      </c>
      <c r="B818" s="377" t="s">
        <v>1152</v>
      </c>
      <c r="C818" s="722">
        <v>739674.4</v>
      </c>
      <c r="D818" s="722">
        <v>4425927.3899999997</v>
      </c>
      <c r="E818" s="722">
        <v>36191.51</v>
      </c>
      <c r="F818" s="722">
        <v>301261.21999999997</v>
      </c>
      <c r="G818" s="722">
        <v>3662</v>
      </c>
      <c r="H818" s="722">
        <v>42923.96</v>
      </c>
      <c r="I818" s="722">
        <v>768680.84</v>
      </c>
      <c r="J818" s="722">
        <v>2804628.92</v>
      </c>
      <c r="K818" s="670"/>
      <c r="L818" s="589"/>
      <c r="M818" s="589"/>
      <c r="N818" s="589"/>
      <c r="O818" s="589"/>
      <c r="P818" s="589"/>
      <c r="Q818" s="589"/>
      <c r="R818" s="589"/>
      <c r="S818" s="589"/>
    </row>
    <row r="819" spans="1:19" s="354" customFormat="1" ht="14.5" x14ac:dyDescent="0.35">
      <c r="A819" s="173">
        <v>6</v>
      </c>
      <c r="B819" s="377" t="s">
        <v>871</v>
      </c>
      <c r="C819" s="722">
        <v>72536208.340000004</v>
      </c>
      <c r="D819" s="722">
        <v>441766926.76999998</v>
      </c>
      <c r="E819" s="722">
        <v>2903427.96</v>
      </c>
      <c r="F819" s="722">
        <v>29245047.149999999</v>
      </c>
      <c r="G819" s="722">
        <v>321194.40999999997</v>
      </c>
      <c r="H819" s="722">
        <v>3761336.43</v>
      </c>
      <c r="I819" s="722">
        <v>69598746.329999998</v>
      </c>
      <c r="J819" s="722">
        <v>286552903.38</v>
      </c>
      <c r="K819" s="670"/>
      <c r="L819" s="589"/>
      <c r="M819" s="589"/>
      <c r="N819" s="589"/>
      <c r="O819" s="589"/>
      <c r="P819" s="589"/>
      <c r="Q819" s="589"/>
      <c r="R819" s="589"/>
      <c r="S819" s="589"/>
    </row>
    <row r="820" spans="1:19" s="354" customFormat="1" ht="14.5" x14ac:dyDescent="0.35">
      <c r="A820" s="173">
        <v>7</v>
      </c>
      <c r="B820" s="377" t="s">
        <v>1017</v>
      </c>
      <c r="C820" s="722">
        <v>2400676.2599999998</v>
      </c>
      <c r="D820" s="722">
        <v>15221656.630000001</v>
      </c>
      <c r="E820" s="722">
        <v>118310.91</v>
      </c>
      <c r="F820" s="722">
        <v>1113390.45</v>
      </c>
      <c r="G820" s="722">
        <v>12502.12</v>
      </c>
      <c r="H820" s="722">
        <v>153859.54999999999</v>
      </c>
      <c r="I820" s="722">
        <v>2264083.4</v>
      </c>
      <c r="J820" s="722">
        <v>9024249.1199999992</v>
      </c>
      <c r="K820" s="670"/>
      <c r="L820" s="589"/>
      <c r="M820" s="589"/>
      <c r="N820" s="589"/>
      <c r="O820" s="589"/>
      <c r="P820" s="589"/>
      <c r="Q820" s="589"/>
      <c r="R820" s="589"/>
      <c r="S820" s="589"/>
    </row>
    <row r="821" spans="1:19" s="354" customFormat="1" ht="14.5" x14ac:dyDescent="0.35">
      <c r="A821" s="173">
        <v>8</v>
      </c>
      <c r="B821" s="377" t="s">
        <v>1018</v>
      </c>
      <c r="C821" s="722">
        <v>1852187.58</v>
      </c>
      <c r="D821" s="722">
        <v>12474249.609999999</v>
      </c>
      <c r="E821" s="722">
        <v>99874.72</v>
      </c>
      <c r="F821" s="722">
        <v>915860.26</v>
      </c>
      <c r="G821" s="722">
        <v>10621.42</v>
      </c>
      <c r="H821" s="722">
        <v>135856.69</v>
      </c>
      <c r="I821" s="722">
        <v>2202880.38</v>
      </c>
      <c r="J821" s="722">
        <v>8622485.9000000004</v>
      </c>
      <c r="K821" s="670"/>
      <c r="L821" s="589"/>
      <c r="M821" s="589"/>
      <c r="N821" s="589"/>
      <c r="O821" s="589"/>
      <c r="P821" s="589"/>
      <c r="Q821" s="589"/>
      <c r="R821" s="589"/>
      <c r="S821" s="589"/>
    </row>
    <row r="822" spans="1:19" s="354" customFormat="1" ht="14.5" x14ac:dyDescent="0.35">
      <c r="A822" s="173">
        <v>9</v>
      </c>
      <c r="B822" s="377" t="s">
        <v>213</v>
      </c>
      <c r="C822" s="743">
        <v>11850000.300000001</v>
      </c>
      <c r="D822" s="743">
        <v>70012055.450000003</v>
      </c>
      <c r="E822" s="743">
        <v>516901.91</v>
      </c>
      <c r="F822" s="743">
        <v>5145600.47</v>
      </c>
      <c r="G822" s="743">
        <v>65136.76</v>
      </c>
      <c r="H822" s="743">
        <v>782994.9</v>
      </c>
      <c r="I822" s="743">
        <v>11178723.220000001</v>
      </c>
      <c r="J822" s="743">
        <v>47899331.259999998</v>
      </c>
      <c r="K822" s="670"/>
      <c r="L822" s="589"/>
      <c r="M822" s="589"/>
      <c r="N822" s="589"/>
      <c r="O822" s="589"/>
      <c r="P822" s="589"/>
      <c r="Q822" s="589"/>
      <c r="R822" s="589"/>
      <c r="S822" s="589"/>
    </row>
    <row r="823" spans="1:19" s="354" customFormat="1" ht="14.5" x14ac:dyDescent="0.35">
      <c r="A823" s="173">
        <v>10</v>
      </c>
      <c r="B823" s="377" t="s">
        <v>221</v>
      </c>
      <c r="C823" s="722">
        <v>1447037.27</v>
      </c>
      <c r="D823" s="722">
        <v>8418053.5099999998</v>
      </c>
      <c r="E823" s="722">
        <v>58734.06</v>
      </c>
      <c r="F823" s="722">
        <v>516687.21</v>
      </c>
      <c r="G823" s="722">
        <v>6982.85</v>
      </c>
      <c r="H823" s="722">
        <v>90570.74</v>
      </c>
      <c r="I823" s="722">
        <v>1471337.81</v>
      </c>
      <c r="J823" s="722">
        <v>5080263.57</v>
      </c>
      <c r="K823" s="670"/>
      <c r="L823" s="589"/>
      <c r="M823" s="589"/>
      <c r="N823" s="589"/>
      <c r="O823" s="589"/>
      <c r="P823" s="589"/>
      <c r="Q823" s="589"/>
      <c r="R823" s="589"/>
      <c r="S823" s="589"/>
    </row>
    <row r="824" spans="1:19" s="354" customFormat="1" ht="14.5" x14ac:dyDescent="0.35">
      <c r="A824" s="173">
        <v>11</v>
      </c>
      <c r="B824" s="377" t="s">
        <v>1020</v>
      </c>
      <c r="C824" s="722">
        <v>38147.379999999997</v>
      </c>
      <c r="D824" s="722">
        <v>236593.57</v>
      </c>
      <c r="E824" s="722">
        <v>1967.6</v>
      </c>
      <c r="F824" s="722">
        <v>16277.69</v>
      </c>
      <c r="G824" s="722">
        <v>222.26</v>
      </c>
      <c r="H824" s="722">
        <v>2506.5300000000002</v>
      </c>
      <c r="I824" s="722">
        <v>42789.95</v>
      </c>
      <c r="J824" s="722">
        <v>147459.03</v>
      </c>
      <c r="K824" s="670"/>
      <c r="L824" s="589"/>
      <c r="M824" s="589"/>
      <c r="N824" s="589"/>
      <c r="O824" s="589"/>
      <c r="P824" s="589"/>
      <c r="Q824" s="589"/>
      <c r="R824" s="589"/>
      <c r="S824" s="589"/>
    </row>
    <row r="825" spans="1:19" s="354" customFormat="1" ht="14.5" x14ac:dyDescent="0.35">
      <c r="A825" s="173">
        <v>12</v>
      </c>
      <c r="B825" s="377" t="s">
        <v>1231</v>
      </c>
      <c r="C825" s="722">
        <v>3121869.92</v>
      </c>
      <c r="D825" s="722">
        <v>20635962.280000001</v>
      </c>
      <c r="E825" s="722">
        <v>137336.9</v>
      </c>
      <c r="F825" s="722">
        <v>1339037.08</v>
      </c>
      <c r="G825" s="722">
        <v>15313.25</v>
      </c>
      <c r="H825" s="722">
        <v>191371.88</v>
      </c>
      <c r="I825" s="722">
        <v>2981697.73</v>
      </c>
      <c r="J825" s="722">
        <v>12755342.67</v>
      </c>
      <c r="K825" s="670"/>
      <c r="L825" s="589"/>
      <c r="M825" s="589"/>
      <c r="N825" s="589"/>
      <c r="O825" s="589"/>
      <c r="P825" s="589"/>
      <c r="Q825" s="589"/>
      <c r="R825" s="589"/>
      <c r="S825" s="589"/>
    </row>
    <row r="826" spans="1:19" s="354" customFormat="1" ht="14.5" x14ac:dyDescent="0.35">
      <c r="A826" s="173">
        <v>13</v>
      </c>
      <c r="B826" s="377" t="s">
        <v>1232</v>
      </c>
      <c r="C826" s="722">
        <v>400789.95</v>
      </c>
      <c r="D826" s="722">
        <v>2376716.81</v>
      </c>
      <c r="E826" s="722">
        <v>16578.53</v>
      </c>
      <c r="F826" s="722">
        <v>162146.31</v>
      </c>
      <c r="G826" s="722">
        <v>1812.09</v>
      </c>
      <c r="H826" s="722">
        <v>20892.03</v>
      </c>
      <c r="I826" s="722">
        <v>393303.47</v>
      </c>
      <c r="J826" s="722">
        <v>1538620.66</v>
      </c>
      <c r="K826" s="670"/>
      <c r="L826" s="589"/>
      <c r="M826" s="589"/>
      <c r="N826" s="589"/>
      <c r="O826" s="589"/>
      <c r="P826" s="589"/>
      <c r="Q826" s="589"/>
      <c r="R826" s="589"/>
      <c r="S826" s="589"/>
    </row>
    <row r="827" spans="1:19" s="354" customFormat="1" ht="14.5" x14ac:dyDescent="0.35">
      <c r="A827" s="173">
        <v>14</v>
      </c>
      <c r="B827" s="377" t="s">
        <v>1233</v>
      </c>
      <c r="C827" s="722">
        <v>110817.77</v>
      </c>
      <c r="D827" s="722">
        <v>729086.93</v>
      </c>
      <c r="E827" s="722">
        <v>5638.89</v>
      </c>
      <c r="F827" s="722">
        <v>52212.99</v>
      </c>
      <c r="G827" s="722">
        <v>602</v>
      </c>
      <c r="H827" s="722">
        <v>7806.56</v>
      </c>
      <c r="I827" s="722">
        <v>132503.75</v>
      </c>
      <c r="J827" s="722">
        <v>515480.72</v>
      </c>
      <c r="K827" s="670"/>
      <c r="L827" s="589"/>
      <c r="M827" s="589"/>
      <c r="N827" s="589"/>
      <c r="O827" s="589"/>
      <c r="P827" s="589"/>
      <c r="Q827" s="589"/>
      <c r="R827" s="589"/>
      <c r="S827" s="589"/>
    </row>
    <row r="828" spans="1:19" s="354" customFormat="1" ht="14.5" x14ac:dyDescent="0.35">
      <c r="A828" s="137">
        <v>15</v>
      </c>
      <c r="B828" s="377" t="s">
        <v>1234</v>
      </c>
      <c r="C828" s="722">
        <v>309032.86</v>
      </c>
      <c r="D828" s="722">
        <v>1985464.3</v>
      </c>
      <c r="E828" s="722">
        <v>12295.91</v>
      </c>
      <c r="F828" s="722">
        <v>125970.36</v>
      </c>
      <c r="G828" s="722">
        <v>1508.42</v>
      </c>
      <c r="H828" s="722">
        <v>19710.64</v>
      </c>
      <c r="I828" s="722">
        <v>312825.7</v>
      </c>
      <c r="J828" s="722">
        <v>1160513.0900000001</v>
      </c>
      <c r="K828" s="744"/>
      <c r="L828" s="589"/>
      <c r="M828" s="589"/>
      <c r="N828" s="589"/>
      <c r="O828" s="589"/>
      <c r="P828" s="589"/>
      <c r="Q828" s="589"/>
      <c r="R828" s="589"/>
      <c r="S828" s="589"/>
    </row>
    <row r="829" spans="1:19" s="354" customFormat="1" ht="14.5" x14ac:dyDescent="0.35">
      <c r="A829" s="173">
        <v>16</v>
      </c>
      <c r="B829" s="377" t="s">
        <v>1235</v>
      </c>
      <c r="C829" s="722">
        <v>21142.25</v>
      </c>
      <c r="D829" s="722">
        <v>154228.78</v>
      </c>
      <c r="E829" s="722">
        <v>1006.71</v>
      </c>
      <c r="F829" s="722">
        <v>9736.93</v>
      </c>
      <c r="G829" s="722">
        <v>125.25</v>
      </c>
      <c r="H829" s="722">
        <v>1297.07</v>
      </c>
      <c r="I829" s="722">
        <v>20305.11</v>
      </c>
      <c r="J829" s="722">
        <v>95222.5</v>
      </c>
      <c r="K829" s="670"/>
      <c r="L829" s="589"/>
      <c r="M829" s="589"/>
      <c r="N829" s="589"/>
      <c r="O829" s="589"/>
      <c r="P829" s="589"/>
      <c r="Q829" s="589"/>
      <c r="R829" s="589"/>
      <c r="S829" s="589"/>
    </row>
    <row r="830" spans="1:19" s="354" customFormat="1" ht="14.5" x14ac:dyDescent="0.35">
      <c r="A830" s="173">
        <v>17</v>
      </c>
      <c r="B830" s="377" t="s">
        <v>216</v>
      </c>
      <c r="C830" s="722">
        <v>8527986.0099999998</v>
      </c>
      <c r="D830" s="722">
        <v>15617965.17</v>
      </c>
      <c r="E830" s="722">
        <v>233510.86</v>
      </c>
      <c r="F830" s="722">
        <v>793086.07</v>
      </c>
      <c r="G830" s="722">
        <v>24528.99</v>
      </c>
      <c r="H830" s="722">
        <v>121194.85</v>
      </c>
      <c r="I830" s="722">
        <v>5957121.25</v>
      </c>
      <c r="J830" s="722">
        <v>12115009.859999999</v>
      </c>
      <c r="K830" s="670"/>
      <c r="L830" s="589"/>
      <c r="M830" s="589"/>
      <c r="N830" s="589"/>
      <c r="O830" s="589"/>
      <c r="P830" s="589"/>
      <c r="Q830" s="589"/>
      <c r="R830" s="589"/>
      <c r="S830" s="589"/>
    </row>
    <row r="831" spans="1:19" s="354" customFormat="1" ht="14.5" x14ac:dyDescent="0.35">
      <c r="A831" s="173">
        <v>18</v>
      </c>
      <c r="B831" s="377" t="s">
        <v>219</v>
      </c>
      <c r="C831" s="722">
        <v>12273587.289999999</v>
      </c>
      <c r="D831" s="722">
        <v>23180478.91</v>
      </c>
      <c r="E831" s="722">
        <v>291129.82</v>
      </c>
      <c r="F831" s="722">
        <v>1070888.68</v>
      </c>
      <c r="G831" s="722">
        <v>31285.97</v>
      </c>
      <c r="H831" s="722">
        <v>156273.01</v>
      </c>
      <c r="I831" s="722">
        <v>8753136.7899999991</v>
      </c>
      <c r="J831" s="722">
        <v>15031110.27</v>
      </c>
      <c r="K831" s="670"/>
      <c r="L831" s="589"/>
      <c r="M831" s="589"/>
      <c r="N831" s="589"/>
      <c r="O831" s="589"/>
      <c r="P831" s="589"/>
      <c r="Q831" s="589"/>
      <c r="R831" s="589"/>
      <c r="S831" s="589"/>
    </row>
    <row r="832" spans="1:19" s="354" customFormat="1" ht="14.5" x14ac:dyDescent="0.35">
      <c r="A832" s="173">
        <v>19</v>
      </c>
      <c r="B832" s="377" t="s">
        <v>425</v>
      </c>
      <c r="C832" s="722">
        <v>5625546.3399999999</v>
      </c>
      <c r="D832" s="722">
        <v>11245364.75</v>
      </c>
      <c r="E832" s="722">
        <v>149483.32999999999</v>
      </c>
      <c r="F832" s="722">
        <v>529770.07999999996</v>
      </c>
      <c r="G832" s="722">
        <v>16715.64</v>
      </c>
      <c r="H832" s="722">
        <v>85748.54</v>
      </c>
      <c r="I832" s="722">
        <v>4504468.5199999996</v>
      </c>
      <c r="J832" s="722">
        <v>6986315</v>
      </c>
      <c r="K832" s="670"/>
      <c r="L832" s="589"/>
      <c r="M832" s="589"/>
      <c r="N832" s="589"/>
      <c r="O832" s="589"/>
      <c r="P832" s="589"/>
      <c r="Q832" s="589"/>
      <c r="R832" s="589"/>
      <c r="S832" s="589"/>
    </row>
    <row r="833" spans="1:19" s="354" customFormat="1" ht="14.5" x14ac:dyDescent="0.35">
      <c r="A833" s="173">
        <v>20</v>
      </c>
      <c r="B833" s="377" t="s">
        <v>222</v>
      </c>
      <c r="C833" s="722">
        <v>2162036.98</v>
      </c>
      <c r="D833" s="722">
        <v>4232141.21</v>
      </c>
      <c r="E833" s="722">
        <v>53485.07</v>
      </c>
      <c r="F833" s="722">
        <v>204900.54</v>
      </c>
      <c r="G833" s="722">
        <v>6139.63</v>
      </c>
      <c r="H833" s="722">
        <v>29027.07</v>
      </c>
      <c r="I833" s="722">
        <v>1550273.4</v>
      </c>
      <c r="J833" s="722">
        <v>2915146.5</v>
      </c>
      <c r="K833" s="670"/>
      <c r="L833" s="589"/>
      <c r="M833" s="589"/>
      <c r="N833" s="589"/>
      <c r="O833" s="589"/>
      <c r="P833" s="589"/>
      <c r="Q833" s="589"/>
      <c r="R833" s="589"/>
      <c r="S833" s="589"/>
    </row>
    <row r="834" spans="1:19" s="354" customFormat="1" ht="14.5" x14ac:dyDescent="0.35">
      <c r="A834" s="173">
        <v>21</v>
      </c>
      <c r="B834" s="377" t="s">
        <v>223</v>
      </c>
      <c r="C834" s="722">
        <v>1033563.27</v>
      </c>
      <c r="D834" s="722">
        <v>1858907.5</v>
      </c>
      <c r="E834" s="722">
        <v>26364.95</v>
      </c>
      <c r="F834" s="722">
        <v>103142.26</v>
      </c>
      <c r="G834" s="722">
        <v>3098.3</v>
      </c>
      <c r="H834" s="722">
        <v>14197.62</v>
      </c>
      <c r="I834" s="722">
        <v>782365.29</v>
      </c>
      <c r="J834" s="722">
        <v>1340945.43</v>
      </c>
      <c r="K834" s="670"/>
      <c r="L834" s="589"/>
      <c r="M834" s="589"/>
      <c r="N834" s="589"/>
      <c r="O834" s="589"/>
      <c r="P834" s="589"/>
      <c r="Q834" s="589"/>
      <c r="R834" s="589"/>
      <c r="S834" s="589"/>
    </row>
    <row r="835" spans="1:19" s="354" customFormat="1" ht="14.5" x14ac:dyDescent="0.35">
      <c r="A835" s="173">
        <v>22</v>
      </c>
      <c r="B835" s="377" t="s">
        <v>224</v>
      </c>
      <c r="C835" s="722">
        <v>872811.4</v>
      </c>
      <c r="D835" s="722">
        <v>1811827.91</v>
      </c>
      <c r="E835" s="722">
        <v>22776.02</v>
      </c>
      <c r="F835" s="722">
        <v>85161.45</v>
      </c>
      <c r="G835" s="722">
        <v>2343.65</v>
      </c>
      <c r="H835" s="722">
        <v>11649.02</v>
      </c>
      <c r="I835" s="722">
        <v>661949.27</v>
      </c>
      <c r="J835" s="722">
        <v>1111728.3700000001</v>
      </c>
      <c r="K835" s="670"/>
      <c r="L835" s="589"/>
      <c r="M835" s="589"/>
      <c r="N835" s="589"/>
      <c r="O835" s="589"/>
      <c r="P835" s="589"/>
      <c r="Q835" s="589"/>
      <c r="R835" s="589"/>
      <c r="S835" s="589"/>
    </row>
    <row r="836" spans="1:19" s="354" customFormat="1" ht="14.5" x14ac:dyDescent="0.35">
      <c r="A836" s="173">
        <v>23</v>
      </c>
      <c r="B836" s="377" t="s">
        <v>1044</v>
      </c>
      <c r="C836" s="722">
        <v>1279752.77</v>
      </c>
      <c r="D836" s="722">
        <v>2018443.16</v>
      </c>
      <c r="E836" s="722">
        <v>28075.71</v>
      </c>
      <c r="F836" s="722">
        <v>116267.81</v>
      </c>
      <c r="G836" s="722">
        <v>3268.98</v>
      </c>
      <c r="H836" s="722">
        <v>16452.91</v>
      </c>
      <c r="I836" s="722">
        <v>902067.19999999995</v>
      </c>
      <c r="J836" s="722">
        <v>1609889.58</v>
      </c>
      <c r="K836" s="670"/>
      <c r="L836" s="589"/>
      <c r="M836" s="589"/>
      <c r="N836" s="589"/>
      <c r="O836" s="589"/>
      <c r="P836" s="589"/>
      <c r="Q836" s="589"/>
      <c r="R836" s="589"/>
      <c r="S836" s="589"/>
    </row>
    <row r="837" spans="1:19" s="354" customFormat="1" ht="14.5" x14ac:dyDescent="0.35">
      <c r="A837" s="173">
        <v>24</v>
      </c>
      <c r="B837" s="377" t="s">
        <v>1045</v>
      </c>
      <c r="C837" s="722">
        <v>2412818.42</v>
      </c>
      <c r="D837" s="722">
        <v>4579327.38</v>
      </c>
      <c r="E837" s="722">
        <v>50427.07</v>
      </c>
      <c r="F837" s="722">
        <v>219446.43</v>
      </c>
      <c r="G837" s="722">
        <v>5927.18</v>
      </c>
      <c r="H837" s="722">
        <v>33717.43</v>
      </c>
      <c r="I837" s="722">
        <v>1508680.78</v>
      </c>
      <c r="J837" s="722">
        <v>2541065.39</v>
      </c>
      <c r="K837" s="589"/>
      <c r="L837" s="589"/>
      <c r="M837" s="589"/>
      <c r="N837" s="589"/>
      <c r="O837" s="589"/>
      <c r="P837" s="589"/>
      <c r="Q837" s="589"/>
      <c r="R837" s="589"/>
      <c r="S837" s="589"/>
    </row>
    <row r="838" spans="1:19" s="354" customFormat="1" ht="14.5" x14ac:dyDescent="0.35">
      <c r="A838" s="173">
        <v>25</v>
      </c>
      <c r="B838" s="377" t="s">
        <v>1046</v>
      </c>
      <c r="C838" s="722">
        <v>1609908.14</v>
      </c>
      <c r="D838" s="722">
        <v>3135414.44</v>
      </c>
      <c r="E838" s="722">
        <v>34257.26</v>
      </c>
      <c r="F838" s="722">
        <v>151939.23000000001</v>
      </c>
      <c r="G838" s="722">
        <v>4386.57</v>
      </c>
      <c r="H838" s="722">
        <v>20871.900000000001</v>
      </c>
      <c r="I838" s="722">
        <v>996246.02</v>
      </c>
      <c r="J838" s="722">
        <v>2120888.09</v>
      </c>
      <c r="K838" s="589"/>
      <c r="L838" s="589"/>
      <c r="M838" s="589"/>
      <c r="N838" s="589"/>
      <c r="O838" s="589"/>
      <c r="P838" s="589"/>
      <c r="Q838" s="589"/>
      <c r="R838" s="589"/>
      <c r="S838" s="589"/>
    </row>
    <row r="839" spans="1:19" s="354" customFormat="1" ht="14.5" x14ac:dyDescent="0.35">
      <c r="A839" s="173">
        <v>26</v>
      </c>
      <c r="B839" s="377" t="s">
        <v>1141</v>
      </c>
      <c r="C839" s="722">
        <v>689194.97</v>
      </c>
      <c r="D839" s="722">
        <v>1362201.21</v>
      </c>
      <c r="E839" s="722">
        <v>15677.18</v>
      </c>
      <c r="F839" s="722">
        <v>61822.95</v>
      </c>
      <c r="G839" s="722">
        <v>1824.89</v>
      </c>
      <c r="H839" s="722">
        <v>10652.82</v>
      </c>
      <c r="I839" s="722">
        <v>488488.47</v>
      </c>
      <c r="J839" s="722">
        <v>901293.3</v>
      </c>
      <c r="K839" s="589"/>
      <c r="L839" s="589"/>
      <c r="M839" s="589"/>
      <c r="N839" s="589"/>
      <c r="O839" s="589"/>
      <c r="P839" s="589"/>
      <c r="Q839" s="589"/>
      <c r="R839" s="589"/>
      <c r="S839" s="589"/>
    </row>
    <row r="840" spans="1:19" s="354" customFormat="1" ht="14.5" x14ac:dyDescent="0.35">
      <c r="A840" s="173">
        <v>27</v>
      </c>
      <c r="B840" s="377" t="s">
        <v>1142</v>
      </c>
      <c r="C840" s="722">
        <v>513400.73</v>
      </c>
      <c r="D840" s="722">
        <v>824970.9</v>
      </c>
      <c r="E840" s="722">
        <v>11984.88</v>
      </c>
      <c r="F840" s="722">
        <v>41719.82</v>
      </c>
      <c r="G840" s="722">
        <v>1236.8399999999999</v>
      </c>
      <c r="H840" s="722">
        <v>6789.15</v>
      </c>
      <c r="I840" s="722">
        <v>326195.81</v>
      </c>
      <c r="J840" s="722">
        <v>588664.56999999995</v>
      </c>
      <c r="K840" s="589"/>
      <c r="L840" s="589"/>
      <c r="M840" s="589"/>
      <c r="N840" s="589"/>
      <c r="O840" s="589"/>
      <c r="P840" s="589"/>
      <c r="Q840" s="589"/>
      <c r="R840" s="589"/>
      <c r="S840" s="589"/>
    </row>
    <row r="841" spans="1:19" s="354" customFormat="1" ht="14.5" x14ac:dyDescent="0.35">
      <c r="A841" s="173">
        <v>28</v>
      </c>
      <c r="B841" s="377" t="s">
        <v>1143</v>
      </c>
      <c r="C841" s="722">
        <v>404653.44</v>
      </c>
      <c r="D841" s="722">
        <v>674693.03</v>
      </c>
      <c r="E841" s="722">
        <v>9606.9699999999993</v>
      </c>
      <c r="F841" s="722">
        <v>38924.36</v>
      </c>
      <c r="G841" s="722">
        <v>1029.96</v>
      </c>
      <c r="H841" s="722">
        <v>5922.67</v>
      </c>
      <c r="I841" s="722">
        <v>290084.59999999998</v>
      </c>
      <c r="J841" s="722">
        <v>433293.2</v>
      </c>
      <c r="K841" s="589"/>
      <c r="L841" s="589"/>
      <c r="M841" s="589"/>
      <c r="N841" s="589"/>
      <c r="O841" s="589"/>
      <c r="P841" s="589"/>
      <c r="Q841" s="589"/>
      <c r="R841" s="589"/>
      <c r="S841" s="589"/>
    </row>
    <row r="842" spans="1:19" s="354" customFormat="1" ht="14.5" x14ac:dyDescent="0.35">
      <c r="A842" s="173">
        <v>29</v>
      </c>
      <c r="B842" s="377" t="s">
        <v>209</v>
      </c>
      <c r="C842" s="722">
        <v>998887.79</v>
      </c>
      <c r="D842" s="722">
        <v>1771081.07</v>
      </c>
      <c r="E842" s="722">
        <v>23596.41</v>
      </c>
      <c r="F842" s="722">
        <v>91458.1</v>
      </c>
      <c r="G842" s="722">
        <v>2355.58</v>
      </c>
      <c r="H842" s="722">
        <v>12104.87</v>
      </c>
      <c r="I842" s="722">
        <v>613383.32999999996</v>
      </c>
      <c r="J842" s="722">
        <v>1179080.57</v>
      </c>
      <c r="K842" s="589"/>
      <c r="L842" s="589"/>
      <c r="M842" s="589"/>
      <c r="N842" s="589"/>
      <c r="O842" s="589"/>
      <c r="P842" s="589"/>
      <c r="Q842" s="589"/>
      <c r="R842" s="589"/>
      <c r="S842" s="589"/>
    </row>
    <row r="843" spans="1:19" s="354" customFormat="1" ht="14.5" x14ac:dyDescent="0.35">
      <c r="A843" s="173">
        <v>30</v>
      </c>
      <c r="B843" s="377" t="s">
        <v>210</v>
      </c>
      <c r="C843" s="722">
        <v>64016.46</v>
      </c>
      <c r="D843" s="722">
        <v>128995.68</v>
      </c>
      <c r="E843" s="722">
        <v>1743.45</v>
      </c>
      <c r="F843" s="722">
        <v>6279.82</v>
      </c>
      <c r="G843" s="722">
        <v>179.54</v>
      </c>
      <c r="H843" s="722">
        <v>877.52</v>
      </c>
      <c r="I843" s="722">
        <v>49163.25</v>
      </c>
      <c r="J843" s="722">
        <v>78418.25</v>
      </c>
      <c r="K843" s="589"/>
      <c r="L843" s="589"/>
      <c r="M843" s="589"/>
      <c r="N843" s="589"/>
      <c r="O843" s="589"/>
      <c r="P843" s="589"/>
      <c r="Q843" s="589"/>
      <c r="R843" s="589"/>
      <c r="S843" s="589"/>
    </row>
    <row r="844" spans="1:19" s="354" customFormat="1" ht="14.5" x14ac:dyDescent="0.35">
      <c r="A844" s="173">
        <v>31</v>
      </c>
      <c r="B844" s="377" t="s">
        <v>211</v>
      </c>
      <c r="C844" s="722">
        <v>72062.87</v>
      </c>
      <c r="D844" s="722">
        <v>136739.84</v>
      </c>
      <c r="E844" s="722">
        <v>1559.21</v>
      </c>
      <c r="F844" s="722">
        <v>6463.08</v>
      </c>
      <c r="G844" s="722">
        <v>174.9</v>
      </c>
      <c r="H844" s="722">
        <v>902.13</v>
      </c>
      <c r="I844" s="722">
        <v>47535.96</v>
      </c>
      <c r="J844" s="722">
        <v>81948.179999999993</v>
      </c>
      <c r="K844" s="589"/>
      <c r="L844" s="589"/>
      <c r="M844" s="589"/>
      <c r="N844" s="589"/>
      <c r="O844" s="589"/>
      <c r="P844" s="589"/>
      <c r="Q844" s="589"/>
      <c r="R844" s="589"/>
      <c r="S844" s="589"/>
    </row>
    <row r="845" spans="1:19" s="354" customFormat="1" x14ac:dyDescent="0.25">
      <c r="B845" s="360"/>
      <c r="C845" s="360"/>
      <c r="D845" s="360"/>
      <c r="E845" s="360"/>
    </row>
    <row r="846" spans="1:19" s="354" customFormat="1" x14ac:dyDescent="0.25">
      <c r="B846" s="128"/>
      <c r="C846" s="360"/>
      <c r="D846" s="360"/>
      <c r="E846" s="360"/>
    </row>
    <row r="847" spans="1:19" s="354" customFormat="1" x14ac:dyDescent="0.25">
      <c r="I847" s="279"/>
    </row>
    <row r="848" spans="1:19" s="354" customFormat="1" x14ac:dyDescent="0.25">
      <c r="B848" s="359" t="s">
        <v>367</v>
      </c>
      <c r="C848" s="128"/>
      <c r="D848" s="128"/>
      <c r="I848" s="279"/>
    </row>
    <row r="849" spans="1:9" s="354" customFormat="1" x14ac:dyDescent="0.25">
      <c r="B849" s="175">
        <f>B811</f>
        <v>2020</v>
      </c>
      <c r="C849" s="128"/>
      <c r="D849" s="128"/>
      <c r="I849" s="279"/>
    </row>
    <row r="850" spans="1:9" s="354" customFormat="1" x14ac:dyDescent="0.25">
      <c r="B850" s="128"/>
      <c r="C850" s="128"/>
      <c r="D850" s="128"/>
      <c r="I850" s="279"/>
    </row>
    <row r="851" spans="1:9" s="354" customFormat="1" ht="23" x14ac:dyDescent="0.25">
      <c r="B851" s="363" t="s">
        <v>168</v>
      </c>
      <c r="C851" s="363" t="s">
        <v>471</v>
      </c>
      <c r="D851" s="363" t="s">
        <v>276</v>
      </c>
      <c r="I851" s="279"/>
    </row>
    <row r="852" spans="1:9" s="354" customFormat="1" ht="14.5" x14ac:dyDescent="0.35">
      <c r="A852" s="173">
        <v>1</v>
      </c>
      <c r="B852" s="176" t="s">
        <v>472</v>
      </c>
      <c r="C852" s="722">
        <v>3.16</v>
      </c>
      <c r="D852" s="99" t="s">
        <v>473</v>
      </c>
    </row>
    <row r="853" spans="1:9" s="354" customFormat="1" ht="23" x14ac:dyDescent="0.35">
      <c r="A853" s="173">
        <v>2</v>
      </c>
      <c r="B853" s="176" t="s">
        <v>474</v>
      </c>
      <c r="C853" s="722">
        <v>6.48</v>
      </c>
      <c r="D853" s="99" t="s">
        <v>473</v>
      </c>
    </row>
    <row r="854" spans="1:9" s="354" customFormat="1" ht="23" x14ac:dyDescent="0.35">
      <c r="A854" s="173">
        <v>3</v>
      </c>
      <c r="B854" s="176" t="s">
        <v>475</v>
      </c>
      <c r="C854" s="722">
        <v>5.57</v>
      </c>
      <c r="D854" s="99" t="s">
        <v>473</v>
      </c>
    </row>
    <row r="855" spans="1:9" s="354" customFormat="1" ht="23" x14ac:dyDescent="0.35">
      <c r="A855" s="173">
        <v>4</v>
      </c>
      <c r="B855" s="176" t="s">
        <v>476</v>
      </c>
      <c r="C855" s="722">
        <v>2.14</v>
      </c>
      <c r="D855" s="99" t="s">
        <v>473</v>
      </c>
    </row>
    <row r="857" spans="1:9" s="429" customFormat="1" x14ac:dyDescent="0.25"/>
  </sheetData>
  <autoFilter ref="B225:AH253"/>
  <conditionalFormatting sqref="G261:K292 L260:L292">
    <cfRule type="expression" dxfId="76" priority="4">
      <formula>ISBLANK(G260)</formula>
    </cfRule>
  </conditionalFormatting>
  <conditionalFormatting sqref="S260:AH292">
    <cfRule type="expression" dxfId="75" priority="3">
      <formula>ISBLANK(S260)</formula>
    </cfRule>
  </conditionalFormatting>
  <conditionalFormatting sqref="G303:K370 L302:L370">
    <cfRule type="expression" dxfId="74" priority="2">
      <formula>ISBLANK(G302)</formula>
    </cfRule>
  </conditionalFormatting>
  <conditionalFormatting sqref="S302:AG370">
    <cfRule type="expression" dxfId="73" priority="1">
      <formula>ISBLANK(S302)</formula>
    </cfRule>
  </conditionalFormatting>
  <dataValidations count="3">
    <dataValidation type="list" allowBlank="1" showInputMessage="1" showErrorMessage="1" sqref="E420:E440 E8:E107 E117:E179">
      <formula1>Tipo.Cobro</formula1>
    </dataValidation>
    <dataValidation type="list" allowBlank="1" showInputMessage="1" showErrorMessage="1" sqref="C191:C216 C226:C250 C260:C292 C8:C107 C451:C478 T451:T478 C302:C371 C117:C179 T381:T440 C381:C442 T490:T554 C490:C554">
      <formula1>Tipo.Modalidad</formula1>
    </dataValidation>
    <dataValidation type="list" allowBlank="1" showInputMessage="1" showErrorMessage="1" sqref="D191:D216 D226:D250 D260:D292 D8:D107 D451:D478 U451:U478 D302:D371 D117:D179 U381:U440 D381:D442 D490:D554 U490:U554">
      <formula1>Tipo.Servicio</formula1>
    </dataValidation>
  </dataValidations>
  <pageMargins left="0.70866141732283472" right="0.70866141732283472" top="0.51181102362204722" bottom="0.51181102362204722" header="0.51181102362204722" footer="0.35433070866141736"/>
  <pageSetup paperSize="9" orientation="landscape" horizontalDpi="4294967292" verticalDpi="4294967292" r:id="rId1"/>
  <headerFooter alignWithMargins="0">
    <oddFooter xml:space="preserve">&amp;L&amp;F : &amp;A&amp;CPrinted at &amp;T on &amp;D&amp;RCommercial in confidence © Analysys Mason </oddFooter>
  </headerFooter>
  <drawing r:id="rId2"/>
  <legacyDrawing r:id="rId3"/>
  <tableParts count="4">
    <tablePart r:id="rId4"/>
    <tablePart r:id="rId5"/>
    <tablePart r:id="rId6"/>
    <tablePart r:id="rId7"/>
  </tablePart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1">
    <tabColor theme="0"/>
    <pageSetUpPr autoPageBreaks="0"/>
  </sheetPr>
  <dimension ref="A1:CM66"/>
  <sheetViews>
    <sheetView showGridLines="0" defaultGridColor="0" colorId="22" zoomScale="60" zoomScaleNormal="60" workbookViewId="0">
      <pane ySplit="1" topLeftCell="A2" activePane="bottomLeft" state="frozen"/>
      <selection activeCell="B36" sqref="B36"/>
      <selection pane="bottomLeft" activeCell="L28" sqref="L28"/>
    </sheetView>
  </sheetViews>
  <sheetFormatPr baseColWidth="10" defaultColWidth="12.69921875" defaultRowHeight="11.5" x14ac:dyDescent="0.25"/>
  <cols>
    <col min="1" max="1" width="6.69921875" style="45" customWidth="1"/>
    <col min="2" max="2" width="12.69921875" style="45"/>
    <col min="3" max="3" width="39.09765625" style="45" customWidth="1"/>
    <col min="4" max="4" width="17" style="45" customWidth="1"/>
    <col min="5" max="5" width="12.3984375" style="45" customWidth="1"/>
    <col min="6" max="6" width="8.8984375" style="45" customWidth="1"/>
    <col min="7" max="7" width="20.09765625" style="45" customWidth="1"/>
    <col min="8" max="8" width="10.59765625" style="45" customWidth="1"/>
    <col min="9" max="9" width="13.69921875" style="45" customWidth="1"/>
    <col min="10" max="10" width="11.3984375" style="45" customWidth="1"/>
    <col min="11" max="12" width="20.296875" style="45" customWidth="1"/>
    <col min="13" max="17" width="14" style="45" customWidth="1"/>
    <col min="18" max="19" width="14" style="45" bestFit="1" customWidth="1"/>
    <col min="20" max="20" width="11.296875" style="45" customWidth="1"/>
    <col min="21" max="21" width="9.3984375" style="45" customWidth="1"/>
    <col min="22" max="22" width="9.09765625" style="45" customWidth="1"/>
    <col min="23" max="23" width="8.59765625" style="45" customWidth="1"/>
    <col min="24" max="24" width="19.69921875" style="45" customWidth="1"/>
    <col min="25" max="16384" width="12.69921875" style="45"/>
  </cols>
  <sheetData>
    <row r="1" spans="1:91" s="94" customFormat="1" ht="33.75" customHeight="1" x14ac:dyDescent="0.25">
      <c r="A1" s="177"/>
      <c r="D1" s="95" t="s">
        <v>479</v>
      </c>
    </row>
    <row r="2" spans="1:91" s="127" customFormat="1" ht="15.5" x14ac:dyDescent="0.25">
      <c r="A2" s="125">
        <v>10</v>
      </c>
      <c r="B2" s="125" t="s">
        <v>480</v>
      </c>
      <c r="C2" s="125"/>
      <c r="D2" s="126"/>
      <c r="E2" s="126"/>
      <c r="F2" s="126"/>
      <c r="G2" s="126"/>
      <c r="H2" s="126"/>
      <c r="I2" s="126"/>
      <c r="J2" s="126"/>
      <c r="K2" s="126"/>
      <c r="L2" s="126"/>
      <c r="M2" s="126"/>
      <c r="N2" s="126"/>
      <c r="O2" s="126"/>
      <c r="P2" s="126"/>
      <c r="Q2" s="126"/>
      <c r="R2" s="126"/>
      <c r="S2" s="126"/>
      <c r="T2" s="126"/>
      <c r="U2" s="126"/>
      <c r="V2" s="126"/>
      <c r="W2" s="126"/>
      <c r="X2" s="126"/>
      <c r="Y2" s="126"/>
      <c r="Z2" s="126"/>
      <c r="AA2" s="126"/>
      <c r="AB2" s="126"/>
      <c r="AC2" s="126"/>
      <c r="AD2" s="126"/>
      <c r="AE2" s="126"/>
      <c r="AF2" s="126"/>
      <c r="AG2" s="126"/>
      <c r="AH2" s="126"/>
      <c r="AI2" s="126"/>
      <c r="AJ2" s="126"/>
      <c r="AK2" s="126"/>
      <c r="AL2" s="126"/>
      <c r="AM2" s="126"/>
      <c r="AN2" s="126"/>
      <c r="AO2" s="126"/>
      <c r="AP2" s="126"/>
      <c r="AQ2" s="126"/>
      <c r="AR2" s="126"/>
      <c r="AS2" s="126"/>
      <c r="AT2" s="126"/>
      <c r="AU2" s="126"/>
      <c r="AV2" s="126"/>
      <c r="AW2" s="126"/>
      <c r="AX2" s="126"/>
      <c r="AY2" s="126"/>
      <c r="AZ2" s="126"/>
      <c r="BA2" s="126"/>
      <c r="BB2" s="126"/>
      <c r="BC2" s="126"/>
      <c r="BD2" s="126"/>
      <c r="BE2" s="126"/>
      <c r="BF2" s="126"/>
      <c r="BG2" s="126"/>
      <c r="BH2" s="126"/>
      <c r="BI2" s="126"/>
      <c r="BJ2" s="126"/>
      <c r="BK2" s="126"/>
      <c r="BL2" s="126"/>
      <c r="BM2" s="126"/>
      <c r="BN2" s="126"/>
      <c r="BO2" s="126"/>
      <c r="BP2" s="126"/>
      <c r="BQ2" s="126"/>
      <c r="BR2" s="126"/>
      <c r="BS2" s="126"/>
      <c r="BT2" s="126"/>
      <c r="BU2" s="126"/>
      <c r="BV2" s="126"/>
      <c r="BW2" s="126"/>
      <c r="BX2" s="126"/>
      <c r="BY2" s="126"/>
      <c r="BZ2" s="126"/>
      <c r="CA2" s="126"/>
      <c r="CB2" s="126"/>
      <c r="CC2" s="126"/>
      <c r="CD2" s="126"/>
      <c r="CE2" s="126"/>
      <c r="CF2" s="126"/>
      <c r="CG2" s="126"/>
      <c r="CH2" s="126"/>
      <c r="CI2" s="126"/>
      <c r="CJ2" s="126"/>
      <c r="CK2" s="126"/>
      <c r="CL2" s="126"/>
      <c r="CM2" s="126"/>
    </row>
    <row r="3" spans="1:91" x14ac:dyDescent="0.25">
      <c r="C3" s="128"/>
      <c r="D3" s="128"/>
      <c r="E3" s="128"/>
      <c r="F3" s="128"/>
    </row>
    <row r="4" spans="1:91" x14ac:dyDescent="0.25">
      <c r="C4" s="128"/>
      <c r="D4" s="128"/>
      <c r="E4" s="128"/>
      <c r="F4" s="128"/>
    </row>
    <row r="5" spans="1:91" ht="138.75" customHeight="1" x14ac:dyDescent="0.25">
      <c r="C5" s="771" t="s">
        <v>1314</v>
      </c>
      <c r="D5" s="771"/>
      <c r="E5" s="771"/>
      <c r="F5" s="771"/>
      <c r="G5" s="771"/>
      <c r="H5" s="771"/>
      <c r="I5" s="771"/>
      <c r="J5" s="771"/>
      <c r="K5" s="771"/>
      <c r="L5" s="771"/>
      <c r="M5" s="771"/>
      <c r="N5" s="771"/>
      <c r="O5" s="771"/>
    </row>
    <row r="6" spans="1:91" x14ac:dyDescent="0.25">
      <c r="C6" s="128"/>
      <c r="D6" s="128"/>
      <c r="E6" s="128"/>
      <c r="F6" s="128"/>
    </row>
    <row r="7" spans="1:91" ht="15.5" x14ac:dyDescent="0.25">
      <c r="B7" s="129"/>
      <c r="C7" s="38" t="s">
        <v>480</v>
      </c>
      <c r="D7" s="131"/>
      <c r="E7" s="131"/>
    </row>
    <row r="8" spans="1:91" x14ac:dyDescent="0.25">
      <c r="B8" s="129"/>
      <c r="C8" s="178" t="s">
        <v>481</v>
      </c>
      <c r="D8" s="131"/>
      <c r="E8" s="131"/>
    </row>
    <row r="9" spans="1:91" x14ac:dyDescent="0.25">
      <c r="B9" s="129"/>
      <c r="C9" s="178" t="s">
        <v>482</v>
      </c>
      <c r="D9" s="131"/>
      <c r="E9" s="131"/>
    </row>
    <row r="10" spans="1:91" x14ac:dyDescent="0.25">
      <c r="B10" s="129"/>
      <c r="C10" s="178"/>
      <c r="D10" s="131"/>
      <c r="E10" s="131"/>
      <c r="F10" s="131"/>
      <c r="G10" s="131"/>
      <c r="H10" s="131"/>
      <c r="I10" s="131"/>
      <c r="J10" s="131"/>
    </row>
    <row r="11" spans="1:91" s="354" customFormat="1" x14ac:dyDescent="0.25"/>
    <row r="12" spans="1:91" s="354" customFormat="1" x14ac:dyDescent="0.25">
      <c r="C12" s="359" t="s">
        <v>367</v>
      </c>
      <c r="D12" s="360"/>
      <c r="E12" s="360"/>
    </row>
    <row r="13" spans="1:91" s="354" customFormat="1" x14ac:dyDescent="0.25">
      <c r="C13" s="183">
        <v>2020</v>
      </c>
      <c r="D13" s="359" t="s">
        <v>1104</v>
      </c>
      <c r="E13" s="360"/>
    </row>
    <row r="14" spans="1:91" s="354" customFormat="1" ht="46" x14ac:dyDescent="0.25">
      <c r="C14" s="130" t="s">
        <v>483</v>
      </c>
      <c r="D14" s="360"/>
      <c r="E14" s="181" t="s">
        <v>487</v>
      </c>
      <c r="F14" s="179" t="s">
        <v>484</v>
      </c>
      <c r="G14" s="179"/>
      <c r="H14" s="179"/>
      <c r="I14" s="180"/>
      <c r="J14" s="181" t="s">
        <v>485</v>
      </c>
      <c r="K14" s="179" t="s">
        <v>486</v>
      </c>
      <c r="L14" s="179"/>
      <c r="M14" s="179"/>
      <c r="N14" s="179"/>
      <c r="O14" s="179"/>
      <c r="P14" s="179"/>
      <c r="Q14" s="179"/>
      <c r="R14" s="179"/>
      <c r="S14" s="179"/>
      <c r="T14" s="179"/>
      <c r="U14" s="179"/>
      <c r="V14" s="179"/>
    </row>
    <row r="15" spans="1:91" s="354" customFormat="1" ht="92" x14ac:dyDescent="0.25">
      <c r="C15" s="363" t="s">
        <v>270</v>
      </c>
      <c r="D15" s="182" t="s">
        <v>370</v>
      </c>
      <c r="E15" s="182" t="s">
        <v>487</v>
      </c>
      <c r="F15" s="182" t="s">
        <v>488</v>
      </c>
      <c r="G15" s="182" t="s">
        <v>489</v>
      </c>
      <c r="H15" s="182" t="s">
        <v>490</v>
      </c>
      <c r="I15" s="149" t="s">
        <v>491</v>
      </c>
      <c r="J15" s="149" t="s">
        <v>485</v>
      </c>
      <c r="K15" s="182" t="s">
        <v>496</v>
      </c>
      <c r="L15" s="182" t="s">
        <v>497</v>
      </c>
      <c r="M15" s="182" t="s">
        <v>498</v>
      </c>
      <c r="N15" s="182" t="s">
        <v>499</v>
      </c>
      <c r="O15" s="182" t="s">
        <v>500</v>
      </c>
      <c r="P15" s="182" t="s">
        <v>501</v>
      </c>
      <c r="Q15" s="182" t="s">
        <v>502</v>
      </c>
      <c r="R15" s="182" t="s">
        <v>503</v>
      </c>
      <c r="S15" s="182" t="s">
        <v>504</v>
      </c>
      <c r="T15" s="149" t="s">
        <v>492</v>
      </c>
      <c r="U15" s="149" t="s">
        <v>492</v>
      </c>
      <c r="V15" s="149" t="s">
        <v>492</v>
      </c>
      <c r="W15" s="182" t="s">
        <v>276</v>
      </c>
      <c r="X15" s="182" t="s">
        <v>505</v>
      </c>
    </row>
    <row r="16" spans="1:91" s="354" customFormat="1" ht="14.5" x14ac:dyDescent="0.35">
      <c r="B16" s="137">
        <v>1</v>
      </c>
      <c r="C16" s="376" t="s">
        <v>212</v>
      </c>
      <c r="D16" s="564">
        <v>244.01</v>
      </c>
      <c r="E16" s="721">
        <v>159.19999999999999</v>
      </c>
      <c r="F16" s="722" t="s">
        <v>431</v>
      </c>
      <c r="G16" s="722" t="s">
        <v>431</v>
      </c>
      <c r="H16" s="722" t="s">
        <v>431</v>
      </c>
      <c r="I16" s="722" t="s">
        <v>431</v>
      </c>
      <c r="J16" s="722">
        <v>83.1</v>
      </c>
      <c r="K16" s="99"/>
      <c r="L16" s="98"/>
      <c r="M16" s="98"/>
      <c r="N16" s="98"/>
      <c r="O16" s="98"/>
      <c r="P16" s="98"/>
      <c r="Q16" s="98"/>
      <c r="R16" s="98"/>
      <c r="S16" s="98"/>
      <c r="T16" s="99"/>
      <c r="U16" s="99"/>
      <c r="V16" s="99"/>
      <c r="W16" s="99"/>
      <c r="X16" s="99"/>
    </row>
    <row r="17" spans="2:24" s="354" customFormat="1" ht="14.5" x14ac:dyDescent="0.35">
      <c r="B17" s="137">
        <f>1+B16</f>
        <v>2</v>
      </c>
      <c r="C17" s="376" t="s">
        <v>218</v>
      </c>
      <c r="D17" s="564">
        <v>281.16000000000003</v>
      </c>
      <c r="E17" s="721">
        <v>159.19999999999999</v>
      </c>
      <c r="F17" s="722" t="s">
        <v>431</v>
      </c>
      <c r="G17" s="722" t="s">
        <v>431</v>
      </c>
      <c r="H17" s="722" t="s">
        <v>431</v>
      </c>
      <c r="I17" s="722" t="s">
        <v>431</v>
      </c>
      <c r="J17" s="722">
        <v>124.02</v>
      </c>
      <c r="K17" s="99"/>
      <c r="L17" s="98"/>
      <c r="M17" s="98"/>
      <c r="N17" s="98"/>
      <c r="O17" s="98"/>
      <c r="P17" s="98"/>
      <c r="Q17" s="98"/>
      <c r="R17" s="99"/>
      <c r="S17" s="99"/>
      <c r="T17" s="99"/>
      <c r="U17" s="99"/>
      <c r="V17" s="99"/>
      <c r="W17" s="99"/>
      <c r="X17" s="99"/>
    </row>
    <row r="18" spans="2:24" s="354" customFormat="1" ht="14.5" x14ac:dyDescent="0.35">
      <c r="B18" s="137">
        <f t="shared" ref="B18:B48" si="0">1+B17</f>
        <v>3</v>
      </c>
      <c r="C18" s="376" t="s">
        <v>871</v>
      </c>
      <c r="D18" s="564">
        <v>328.44</v>
      </c>
      <c r="E18" s="721">
        <v>159.19999999999999</v>
      </c>
      <c r="F18" s="722">
        <v>2.0099999999999998</v>
      </c>
      <c r="G18" s="722">
        <v>2.67</v>
      </c>
      <c r="H18" s="722">
        <v>0.87</v>
      </c>
      <c r="I18" s="722">
        <v>30.65</v>
      </c>
      <c r="J18" s="722">
        <v>133.26</v>
      </c>
      <c r="K18" s="99"/>
      <c r="L18" s="98"/>
      <c r="M18" s="98"/>
      <c r="N18" s="98"/>
      <c r="O18" s="98"/>
      <c r="P18" s="98"/>
      <c r="Q18" s="98"/>
      <c r="R18" s="99"/>
      <c r="S18" s="99"/>
      <c r="T18" s="99"/>
      <c r="U18" s="99"/>
      <c r="V18" s="99"/>
      <c r="W18" s="99"/>
      <c r="X18" s="99"/>
    </row>
    <row r="19" spans="2:24" s="354" customFormat="1" ht="14.5" x14ac:dyDescent="0.35">
      <c r="B19" s="137">
        <f t="shared" si="0"/>
        <v>4</v>
      </c>
      <c r="C19" s="376" t="s">
        <v>1017</v>
      </c>
      <c r="D19" s="564">
        <v>367.29</v>
      </c>
      <c r="E19" s="721">
        <v>159.19999999999999</v>
      </c>
      <c r="F19" s="722">
        <v>2.0099999999999998</v>
      </c>
      <c r="G19" s="722">
        <v>2.67</v>
      </c>
      <c r="H19" s="722">
        <v>0.87</v>
      </c>
      <c r="I19" s="722">
        <v>30.65</v>
      </c>
      <c r="J19" s="722">
        <v>171.81</v>
      </c>
      <c r="K19" s="142"/>
      <c r="L19" s="98"/>
      <c r="M19" s="98"/>
      <c r="N19" s="98"/>
      <c r="O19" s="98"/>
      <c r="P19" s="98"/>
      <c r="Q19" s="98"/>
      <c r="R19" s="3"/>
      <c r="S19" s="142"/>
      <c r="T19" s="142"/>
      <c r="U19" s="142"/>
      <c r="V19" s="142"/>
      <c r="W19" s="142"/>
      <c r="X19" s="142"/>
    </row>
    <row r="20" spans="2:24" s="354" customFormat="1" ht="14.5" x14ac:dyDescent="0.35">
      <c r="B20" s="137">
        <f t="shared" si="0"/>
        <v>5</v>
      </c>
      <c r="C20" s="376" t="s">
        <v>1018</v>
      </c>
      <c r="D20" s="564">
        <v>421.32</v>
      </c>
      <c r="E20" s="721">
        <v>159.19999999999999</v>
      </c>
      <c r="F20" s="722">
        <v>2.0099999999999998</v>
      </c>
      <c r="G20" s="722">
        <v>2.67</v>
      </c>
      <c r="H20" s="722">
        <v>0.87</v>
      </c>
      <c r="I20" s="722">
        <v>30.65</v>
      </c>
      <c r="J20" s="722">
        <v>218.89</v>
      </c>
      <c r="K20" s="142"/>
      <c r="L20" s="98"/>
      <c r="M20" s="98"/>
      <c r="N20" s="98"/>
      <c r="O20" s="98"/>
      <c r="P20" s="98"/>
      <c r="Q20" s="98"/>
      <c r="R20" s="408"/>
      <c r="S20" s="142"/>
      <c r="T20" s="142"/>
      <c r="U20" s="142"/>
      <c r="V20" s="142"/>
      <c r="W20" s="142"/>
      <c r="X20" s="142"/>
    </row>
    <row r="21" spans="2:24" s="354" customFormat="1" ht="14.5" x14ac:dyDescent="0.35">
      <c r="B21" s="137">
        <f t="shared" si="0"/>
        <v>6</v>
      </c>
      <c r="C21" s="376" t="s">
        <v>213</v>
      </c>
      <c r="D21" s="564">
        <v>505.76</v>
      </c>
      <c r="E21" s="721">
        <v>159.19999999999999</v>
      </c>
      <c r="F21" s="722">
        <v>15.39</v>
      </c>
      <c r="G21" s="722">
        <v>11.41</v>
      </c>
      <c r="H21" s="722">
        <v>4.74</v>
      </c>
      <c r="I21" s="722">
        <v>42.89</v>
      </c>
      <c r="J21" s="722">
        <v>282.35000000000002</v>
      </c>
      <c r="K21" s="142"/>
      <c r="L21" s="98"/>
      <c r="M21" s="98"/>
      <c r="N21" s="98"/>
      <c r="O21" s="98"/>
      <c r="P21" s="98"/>
      <c r="Q21" s="98"/>
      <c r="R21" s="408"/>
      <c r="S21" s="142"/>
      <c r="T21" s="142"/>
      <c r="U21" s="142"/>
      <c r="V21" s="142"/>
      <c r="W21" s="142"/>
      <c r="X21" s="142"/>
    </row>
    <row r="22" spans="2:24" s="354" customFormat="1" ht="14.5" x14ac:dyDescent="0.35">
      <c r="B22" s="137">
        <f t="shared" si="0"/>
        <v>7</v>
      </c>
      <c r="C22" s="376" t="s">
        <v>221</v>
      </c>
      <c r="D22" s="564">
        <v>843.5</v>
      </c>
      <c r="E22" s="721">
        <v>159.19999999999999</v>
      </c>
      <c r="F22" s="722">
        <v>77.930000000000007</v>
      </c>
      <c r="G22" s="722">
        <v>67.180000000000007</v>
      </c>
      <c r="H22" s="722">
        <v>18.21</v>
      </c>
      <c r="I22" s="722">
        <v>79.989999999999995</v>
      </c>
      <c r="J22" s="722">
        <v>429.57</v>
      </c>
      <c r="K22" s="142"/>
      <c r="L22" s="98"/>
      <c r="M22" s="98"/>
      <c r="N22" s="98"/>
      <c r="O22" s="98"/>
      <c r="P22" s="98"/>
      <c r="Q22" s="98"/>
      <c r="R22" s="408"/>
      <c r="S22" s="142"/>
      <c r="T22" s="142"/>
      <c r="U22" s="142"/>
      <c r="V22" s="142"/>
      <c r="W22" s="142"/>
      <c r="X22" s="142"/>
    </row>
    <row r="23" spans="2:24" s="354" customFormat="1" ht="14.5" x14ac:dyDescent="0.35">
      <c r="B23" s="137">
        <f t="shared" si="0"/>
        <v>8</v>
      </c>
      <c r="C23" s="376" t="s">
        <v>1020</v>
      </c>
      <c r="D23" s="564">
        <v>1265.6600000000001</v>
      </c>
      <c r="E23" s="721">
        <v>159.19999999999999</v>
      </c>
      <c r="F23" s="722">
        <v>77.930000000000007</v>
      </c>
      <c r="G23" s="722">
        <v>67.180000000000007</v>
      </c>
      <c r="H23" s="722">
        <v>18.21</v>
      </c>
      <c r="I23" s="722">
        <v>79.989999999999995</v>
      </c>
      <c r="J23" s="722">
        <v>822.54</v>
      </c>
      <c r="K23" s="142"/>
      <c r="L23" s="98"/>
      <c r="M23" s="98"/>
      <c r="N23" s="98"/>
      <c r="O23" s="98"/>
      <c r="P23" s="98"/>
      <c r="Q23" s="98"/>
      <c r="R23" s="408"/>
      <c r="S23" s="142"/>
      <c r="T23" s="142"/>
      <c r="U23" s="142"/>
      <c r="V23" s="142"/>
      <c r="W23" s="142"/>
      <c r="X23" s="142"/>
    </row>
    <row r="24" spans="2:24" s="354" customFormat="1" ht="14.5" x14ac:dyDescent="0.35">
      <c r="B24" s="137">
        <f t="shared" si="0"/>
        <v>9</v>
      </c>
      <c r="C24" s="376" t="s">
        <v>493</v>
      </c>
      <c r="D24" s="564">
        <v>156.55000000000001</v>
      </c>
      <c r="E24" s="564">
        <v>156.55000000000001</v>
      </c>
      <c r="F24" s="587"/>
      <c r="G24" s="587"/>
      <c r="H24" s="587"/>
      <c r="I24" s="587"/>
      <c r="J24" s="587"/>
      <c r="K24" s="142"/>
      <c r="L24" s="98"/>
      <c r="M24" s="98"/>
      <c r="N24" s="98"/>
      <c r="O24" s="98"/>
      <c r="P24" s="98"/>
      <c r="Q24" s="98"/>
      <c r="R24" s="408"/>
      <c r="S24" s="142"/>
      <c r="T24" s="142"/>
      <c r="U24" s="142"/>
      <c r="V24" s="142"/>
      <c r="W24" s="142"/>
      <c r="X24" s="142"/>
    </row>
    <row r="25" spans="2:24" s="354" customFormat="1" ht="14.5" x14ac:dyDescent="0.35">
      <c r="B25" s="137">
        <f t="shared" si="0"/>
        <v>10</v>
      </c>
      <c r="C25" s="376" t="s">
        <v>494</v>
      </c>
      <c r="D25" s="564">
        <v>300.86</v>
      </c>
      <c r="E25" s="721" t="s">
        <v>431</v>
      </c>
      <c r="F25" s="722" t="s">
        <v>431</v>
      </c>
      <c r="G25" s="722" t="s">
        <v>431</v>
      </c>
      <c r="H25" s="722" t="s">
        <v>431</v>
      </c>
      <c r="I25" s="722" t="s">
        <v>431</v>
      </c>
      <c r="J25" s="722">
        <v>303.33</v>
      </c>
      <c r="K25" s="3"/>
      <c r="L25" s="98"/>
      <c r="M25" s="98"/>
      <c r="N25" s="98"/>
      <c r="O25" s="98"/>
      <c r="P25" s="98"/>
      <c r="Q25" s="98"/>
      <c r="R25" s="408"/>
      <c r="S25" s="142"/>
      <c r="T25" s="142"/>
      <c r="U25" s="142"/>
      <c r="V25" s="142"/>
      <c r="W25" s="142"/>
      <c r="X25" s="142"/>
    </row>
    <row r="26" spans="2:24" s="354" customFormat="1" ht="14.5" x14ac:dyDescent="0.35">
      <c r="B26" s="137">
        <f t="shared" si="0"/>
        <v>11</v>
      </c>
      <c r="C26" s="376" t="s">
        <v>1043</v>
      </c>
      <c r="D26" s="564">
        <v>430.17</v>
      </c>
      <c r="E26" s="721" t="s">
        <v>431</v>
      </c>
      <c r="F26" s="722" t="s">
        <v>431</v>
      </c>
      <c r="G26" s="722" t="s">
        <v>431</v>
      </c>
      <c r="H26" s="722" t="s">
        <v>431</v>
      </c>
      <c r="I26" s="722" t="s">
        <v>431</v>
      </c>
      <c r="J26" s="722">
        <v>433.56</v>
      </c>
      <c r="K26" s="142"/>
      <c r="L26" s="98"/>
      <c r="M26" s="98"/>
      <c r="N26" s="98"/>
      <c r="O26" s="98"/>
      <c r="P26" s="98"/>
      <c r="Q26" s="98"/>
      <c r="R26" s="408"/>
      <c r="S26" s="142"/>
      <c r="T26" s="142"/>
      <c r="U26" s="142"/>
      <c r="V26" s="142"/>
      <c r="W26" s="142"/>
      <c r="X26" s="142"/>
    </row>
    <row r="27" spans="2:24" s="354" customFormat="1" ht="14.5" x14ac:dyDescent="0.35">
      <c r="B27" s="137">
        <f t="shared" si="0"/>
        <v>12</v>
      </c>
      <c r="C27" s="376" t="s">
        <v>203</v>
      </c>
      <c r="D27" s="564">
        <v>473.28</v>
      </c>
      <c r="E27" s="721" t="s">
        <v>431</v>
      </c>
      <c r="F27" s="722" t="s">
        <v>431</v>
      </c>
      <c r="G27" s="722" t="s">
        <v>431</v>
      </c>
      <c r="H27" s="722" t="s">
        <v>431</v>
      </c>
      <c r="I27" s="722" t="s">
        <v>431</v>
      </c>
      <c r="J27" s="722">
        <v>489.5</v>
      </c>
      <c r="K27" s="142"/>
      <c r="L27" s="98"/>
      <c r="M27" s="98"/>
      <c r="N27" s="98"/>
      <c r="O27" s="98"/>
      <c r="P27" s="98"/>
      <c r="Q27" s="98"/>
      <c r="R27" s="408"/>
      <c r="S27" s="142"/>
      <c r="T27" s="142"/>
      <c r="U27" s="142"/>
      <c r="V27" s="142"/>
      <c r="W27" s="142"/>
      <c r="X27" s="142"/>
    </row>
    <row r="28" spans="2:24" s="354" customFormat="1" ht="14.5" x14ac:dyDescent="0.35">
      <c r="B28" s="137">
        <f t="shared" si="0"/>
        <v>13</v>
      </c>
      <c r="C28" s="376" t="s">
        <v>1042</v>
      </c>
      <c r="D28" s="564">
        <v>775</v>
      </c>
      <c r="E28" s="721" t="s">
        <v>431</v>
      </c>
      <c r="F28" s="722" t="s">
        <v>431</v>
      </c>
      <c r="G28" s="722" t="s">
        <v>431</v>
      </c>
      <c r="H28" s="722" t="s">
        <v>431</v>
      </c>
      <c r="I28" s="722" t="s">
        <v>431</v>
      </c>
      <c r="J28" s="722">
        <v>770.53</v>
      </c>
      <c r="K28" s="142"/>
      <c r="L28" s="98"/>
      <c r="M28" s="98"/>
      <c r="N28" s="98"/>
      <c r="O28" s="98"/>
      <c r="P28" s="98"/>
      <c r="Q28" s="98"/>
      <c r="R28" s="408"/>
      <c r="S28" s="142"/>
      <c r="T28" s="142"/>
      <c r="U28" s="142"/>
      <c r="V28" s="142"/>
      <c r="W28" s="142"/>
      <c r="X28" s="142"/>
    </row>
    <row r="29" spans="2:24" s="354" customFormat="1" ht="14.5" x14ac:dyDescent="0.35">
      <c r="B29" s="137">
        <f t="shared" si="0"/>
        <v>14</v>
      </c>
      <c r="C29" s="376" t="s">
        <v>216</v>
      </c>
      <c r="D29" s="564">
        <v>336.9</v>
      </c>
      <c r="E29" s="721">
        <v>196.1</v>
      </c>
      <c r="F29" s="722">
        <v>5.95</v>
      </c>
      <c r="G29" s="722">
        <v>0.52</v>
      </c>
      <c r="H29" s="722">
        <v>0.28000000000000003</v>
      </c>
      <c r="I29" s="722">
        <v>6.53</v>
      </c>
      <c r="J29" s="722">
        <v>131.91</v>
      </c>
      <c r="K29" s="142"/>
      <c r="L29" s="98"/>
      <c r="M29" s="98"/>
      <c r="N29" s="98"/>
      <c r="O29" s="98"/>
      <c r="P29" s="98"/>
      <c r="Q29" s="98"/>
      <c r="R29" s="408"/>
      <c r="S29" s="142"/>
      <c r="T29" s="142"/>
      <c r="U29" s="142"/>
      <c r="V29" s="142"/>
      <c r="W29" s="142"/>
      <c r="X29" s="142"/>
    </row>
    <row r="30" spans="2:24" s="354" customFormat="1" ht="14.5" x14ac:dyDescent="0.35">
      <c r="B30" s="137">
        <f t="shared" si="0"/>
        <v>15</v>
      </c>
      <c r="C30" s="376" t="s">
        <v>219</v>
      </c>
      <c r="D30" s="564">
        <v>463.55</v>
      </c>
      <c r="E30" s="721">
        <v>196.1</v>
      </c>
      <c r="F30" s="722">
        <v>98.88</v>
      </c>
      <c r="G30" s="722">
        <v>2.04</v>
      </c>
      <c r="H30" s="722">
        <v>1.07</v>
      </c>
      <c r="I30" s="722">
        <v>31.76</v>
      </c>
      <c r="J30" s="722">
        <v>129.56</v>
      </c>
      <c r="K30" s="142"/>
      <c r="L30" s="98"/>
      <c r="M30" s="98"/>
      <c r="N30" s="98"/>
      <c r="O30" s="98"/>
      <c r="P30" s="98"/>
      <c r="Q30" s="98"/>
      <c r="R30" s="408"/>
      <c r="S30" s="163"/>
      <c r="T30" s="142"/>
      <c r="U30" s="142"/>
      <c r="V30" s="142"/>
      <c r="W30" s="141"/>
      <c r="X30" s="142"/>
    </row>
    <row r="31" spans="2:24" s="354" customFormat="1" ht="14.5" x14ac:dyDescent="0.35">
      <c r="B31" s="137">
        <f t="shared" si="0"/>
        <v>16</v>
      </c>
      <c r="C31" s="376" t="s">
        <v>425</v>
      </c>
      <c r="D31" s="564">
        <v>674.62</v>
      </c>
      <c r="E31" s="721">
        <v>196.1</v>
      </c>
      <c r="F31" s="722">
        <v>152.09</v>
      </c>
      <c r="G31" s="722">
        <v>4.95</v>
      </c>
      <c r="H31" s="722">
        <v>2.93</v>
      </c>
      <c r="I31" s="722">
        <v>40.89</v>
      </c>
      <c r="J31" s="722">
        <v>276.06</v>
      </c>
      <c r="K31" s="142"/>
      <c r="L31" s="98"/>
      <c r="M31" s="98"/>
      <c r="N31" s="98"/>
      <c r="O31" s="98"/>
      <c r="P31" s="98"/>
      <c r="Q31" s="98"/>
      <c r="R31" s="408"/>
      <c r="S31" s="163"/>
      <c r="T31" s="142"/>
      <c r="U31" s="142"/>
      <c r="V31" s="142"/>
      <c r="W31" s="141"/>
      <c r="X31" s="142"/>
    </row>
    <row r="32" spans="2:24" s="354" customFormat="1" ht="14.5" x14ac:dyDescent="0.35">
      <c r="B32" s="137">
        <f t="shared" si="0"/>
        <v>17</v>
      </c>
      <c r="C32" s="376" t="s">
        <v>222</v>
      </c>
      <c r="D32" s="564">
        <v>1265.6600000000001</v>
      </c>
      <c r="E32" s="721">
        <v>196.1</v>
      </c>
      <c r="F32" s="722">
        <v>573.75</v>
      </c>
      <c r="G32" s="722">
        <v>10.41</v>
      </c>
      <c r="H32" s="722">
        <v>7.03</v>
      </c>
      <c r="I32" s="722">
        <v>58.47</v>
      </c>
      <c r="J32" s="722">
        <v>453.63</v>
      </c>
      <c r="K32" s="142"/>
      <c r="L32" s="98"/>
      <c r="M32" s="98"/>
      <c r="N32" s="98"/>
      <c r="O32" s="98"/>
      <c r="P32" s="98"/>
      <c r="Q32" s="98"/>
      <c r="R32" s="408"/>
      <c r="S32" s="163"/>
      <c r="T32" s="142"/>
      <c r="U32" s="142"/>
      <c r="V32" s="142"/>
      <c r="W32" s="141"/>
      <c r="X32" s="142"/>
    </row>
    <row r="33" spans="2:24" s="354" customFormat="1" ht="14.5" x14ac:dyDescent="0.35">
      <c r="B33" s="137">
        <f t="shared" si="0"/>
        <v>18</v>
      </c>
      <c r="C33" s="376" t="s">
        <v>223</v>
      </c>
      <c r="D33" s="564">
        <v>1510.52</v>
      </c>
      <c r="E33" s="721">
        <v>196.1</v>
      </c>
      <c r="F33" s="722">
        <v>783.03</v>
      </c>
      <c r="G33" s="722">
        <v>15.04</v>
      </c>
      <c r="H33" s="722">
        <v>6.89</v>
      </c>
      <c r="I33" s="722">
        <v>60.1</v>
      </c>
      <c r="J33" s="722">
        <v>445.2</v>
      </c>
      <c r="K33" s="142"/>
      <c r="L33" s="98"/>
      <c r="M33" s="98"/>
      <c r="N33" s="98"/>
      <c r="O33" s="98"/>
      <c r="P33" s="98"/>
      <c r="Q33" s="98"/>
      <c r="R33" s="408"/>
      <c r="S33" s="163"/>
      <c r="T33" s="142"/>
      <c r="U33" s="142"/>
      <c r="V33" s="142"/>
      <c r="W33" s="141"/>
      <c r="X33" s="142"/>
    </row>
    <row r="34" spans="2:24" s="354" customFormat="1" ht="14.5" x14ac:dyDescent="0.35">
      <c r="B34" s="137">
        <f t="shared" si="0"/>
        <v>19</v>
      </c>
      <c r="C34" s="376" t="s">
        <v>224</v>
      </c>
      <c r="D34" s="564">
        <v>1932.69</v>
      </c>
      <c r="E34" s="721">
        <v>196.1</v>
      </c>
      <c r="F34" s="722">
        <v>1033.1600000000001</v>
      </c>
      <c r="G34" s="722">
        <v>131.81</v>
      </c>
      <c r="H34" s="722">
        <v>43.26</v>
      </c>
      <c r="I34" s="722">
        <v>121.8</v>
      </c>
      <c r="J34" s="722">
        <v>421.19</v>
      </c>
      <c r="K34" s="142"/>
      <c r="L34" s="98"/>
      <c r="M34" s="98"/>
      <c r="N34" s="98"/>
      <c r="O34" s="98"/>
      <c r="P34" s="98"/>
      <c r="Q34" s="98"/>
      <c r="R34" s="408"/>
      <c r="S34" s="163"/>
      <c r="T34" s="142"/>
      <c r="U34" s="142"/>
      <c r="V34" s="142"/>
      <c r="W34" s="141"/>
      <c r="X34" s="142"/>
    </row>
    <row r="35" spans="2:24" s="354" customFormat="1" ht="14.5" x14ac:dyDescent="0.35">
      <c r="B35" s="137">
        <f t="shared" si="0"/>
        <v>20</v>
      </c>
      <c r="C35" s="376" t="s">
        <v>495</v>
      </c>
      <c r="D35" s="564">
        <v>198</v>
      </c>
      <c r="E35" s="564">
        <v>198</v>
      </c>
      <c r="F35" s="587"/>
      <c r="G35" s="587"/>
      <c r="H35" s="587"/>
      <c r="I35" s="587"/>
      <c r="J35" s="587"/>
      <c r="K35" s="142"/>
      <c r="L35" s="98"/>
      <c r="M35" s="98"/>
      <c r="N35" s="98"/>
      <c r="O35" s="98"/>
      <c r="P35" s="98"/>
      <c r="Q35" s="98"/>
      <c r="R35" s="408"/>
      <c r="S35" s="163"/>
      <c r="T35" s="142"/>
      <c r="U35" s="142"/>
      <c r="V35" s="142"/>
      <c r="W35" s="141"/>
      <c r="X35" s="142"/>
    </row>
    <row r="36" spans="2:24" s="354" customFormat="1" ht="14.5" x14ac:dyDescent="0.35">
      <c r="B36" s="137">
        <f t="shared" si="0"/>
        <v>21</v>
      </c>
      <c r="C36" s="376" t="s">
        <v>206</v>
      </c>
      <c r="D36" s="564">
        <v>343.97</v>
      </c>
      <c r="E36" s="564"/>
      <c r="F36" s="587"/>
      <c r="G36" s="587"/>
      <c r="H36" s="587"/>
      <c r="I36" s="587"/>
      <c r="J36" s="587">
        <v>343.97</v>
      </c>
      <c r="K36" s="142"/>
      <c r="L36" s="98"/>
      <c r="M36" s="98"/>
      <c r="N36" s="98"/>
      <c r="O36" s="98"/>
      <c r="P36" s="98"/>
      <c r="Q36" s="98"/>
      <c r="R36" s="142"/>
      <c r="S36" s="142"/>
      <c r="T36" s="142"/>
      <c r="U36" s="142"/>
      <c r="V36" s="142"/>
      <c r="W36" s="142"/>
      <c r="X36" s="142"/>
    </row>
    <row r="37" spans="2:24" s="354" customFormat="1" ht="14.5" x14ac:dyDescent="0.35">
      <c r="B37" s="137">
        <f t="shared" si="0"/>
        <v>22</v>
      </c>
      <c r="C37" s="376" t="s">
        <v>207</v>
      </c>
      <c r="D37" s="564">
        <v>473.18</v>
      </c>
      <c r="E37" s="564"/>
      <c r="F37" s="587"/>
      <c r="G37" s="587"/>
      <c r="H37" s="587"/>
      <c r="I37" s="587"/>
      <c r="J37" s="587">
        <v>473.18</v>
      </c>
      <c r="K37" s="99"/>
      <c r="L37" s="98"/>
      <c r="M37" s="98"/>
      <c r="N37" s="98"/>
      <c r="O37" s="98"/>
      <c r="P37" s="98"/>
      <c r="Q37" s="98"/>
      <c r="R37" s="99"/>
      <c r="S37" s="99"/>
      <c r="T37" s="99"/>
      <c r="U37" s="99"/>
      <c r="V37" s="166"/>
      <c r="W37" s="99"/>
      <c r="X37" s="99"/>
    </row>
    <row r="38" spans="2:24" s="354" customFormat="1" ht="14.5" x14ac:dyDescent="0.35">
      <c r="B38" s="137">
        <f t="shared" si="0"/>
        <v>23</v>
      </c>
      <c r="C38" s="376" t="s">
        <v>208</v>
      </c>
      <c r="D38" s="564">
        <v>775</v>
      </c>
      <c r="E38" s="564"/>
      <c r="F38" s="587"/>
      <c r="G38" s="587"/>
      <c r="H38" s="587"/>
      <c r="I38" s="587"/>
      <c r="J38" s="587">
        <v>775</v>
      </c>
      <c r="K38" s="99"/>
      <c r="L38" s="98"/>
      <c r="M38" s="98"/>
      <c r="N38" s="98"/>
      <c r="O38" s="98"/>
      <c r="P38" s="98"/>
      <c r="Q38" s="98"/>
      <c r="R38" s="99"/>
      <c r="S38" s="99"/>
      <c r="T38" s="99"/>
      <c r="U38" s="99"/>
      <c r="V38" s="99"/>
      <c r="W38" s="99"/>
      <c r="X38" s="99"/>
    </row>
    <row r="39" spans="2:24" s="354" customFormat="1" ht="14.5" x14ac:dyDescent="0.35">
      <c r="B39" s="137">
        <f t="shared" si="0"/>
        <v>24</v>
      </c>
      <c r="C39" s="376" t="s">
        <v>209</v>
      </c>
      <c r="D39" s="564">
        <v>349</v>
      </c>
      <c r="E39" s="564"/>
      <c r="F39" s="587"/>
      <c r="G39" s="587"/>
      <c r="H39" s="587"/>
      <c r="I39" s="587"/>
      <c r="J39" s="587">
        <v>349</v>
      </c>
      <c r="K39" s="99"/>
      <c r="L39" s="98"/>
      <c r="M39" s="98"/>
      <c r="N39" s="98"/>
      <c r="O39" s="98"/>
      <c r="P39" s="98"/>
      <c r="Q39" s="98"/>
      <c r="R39" s="99"/>
      <c r="S39" s="99"/>
      <c r="T39" s="99"/>
      <c r="U39" s="99"/>
      <c r="V39" s="99"/>
      <c r="W39" s="99"/>
      <c r="X39" s="99"/>
    </row>
    <row r="40" spans="2:24" s="354" customFormat="1" ht="14.5" x14ac:dyDescent="0.35">
      <c r="B40" s="137">
        <f t="shared" si="0"/>
        <v>25</v>
      </c>
      <c r="C40" s="376" t="s">
        <v>210</v>
      </c>
      <c r="D40" s="564">
        <v>608.69000000000005</v>
      </c>
      <c r="E40" s="564"/>
      <c r="F40" s="587"/>
      <c r="G40" s="587"/>
      <c r="H40" s="587"/>
      <c r="I40" s="587"/>
      <c r="J40" s="587">
        <v>608.69000000000005</v>
      </c>
      <c r="K40" s="99"/>
      <c r="L40" s="98"/>
      <c r="M40" s="98"/>
      <c r="N40" s="98"/>
      <c r="O40" s="98"/>
      <c r="P40" s="98"/>
      <c r="Q40" s="98"/>
      <c r="R40" s="99"/>
      <c r="S40" s="99"/>
      <c r="T40" s="99"/>
      <c r="U40" s="99"/>
      <c r="V40" s="99"/>
      <c r="W40" s="99"/>
      <c r="X40" s="99"/>
    </row>
    <row r="41" spans="2:24" s="354" customFormat="1" ht="14.5" x14ac:dyDescent="0.35">
      <c r="B41" s="137">
        <f t="shared" si="0"/>
        <v>26</v>
      </c>
      <c r="C41" s="376" t="s">
        <v>211</v>
      </c>
      <c r="D41" s="564">
        <v>1042.5999999999999</v>
      </c>
      <c r="E41" s="564"/>
      <c r="F41" s="587"/>
      <c r="G41" s="587"/>
      <c r="H41" s="587"/>
      <c r="I41" s="587"/>
      <c r="J41" s="587">
        <v>1042.5999999999999</v>
      </c>
      <c r="K41" s="99"/>
      <c r="L41" s="98"/>
      <c r="M41" s="98"/>
      <c r="N41" s="98"/>
      <c r="O41" s="98"/>
      <c r="P41" s="98"/>
      <c r="Q41" s="98"/>
      <c r="R41" s="99"/>
      <c r="S41" s="99"/>
      <c r="T41" s="99"/>
      <c r="U41" s="99"/>
      <c r="V41" s="99"/>
      <c r="W41" s="99"/>
      <c r="X41" s="99"/>
    </row>
    <row r="42" spans="2:24" s="354" customFormat="1" ht="14.5" x14ac:dyDescent="0.35">
      <c r="B42" s="137">
        <f t="shared" si="0"/>
        <v>27</v>
      </c>
      <c r="C42" s="376" t="s">
        <v>1044</v>
      </c>
      <c r="D42" s="564">
        <v>86.21</v>
      </c>
      <c r="E42" s="564"/>
      <c r="F42" s="587"/>
      <c r="G42" s="587"/>
      <c r="H42" s="587"/>
      <c r="I42" s="587"/>
      <c r="J42" s="587">
        <v>86.21</v>
      </c>
      <c r="K42" s="99"/>
      <c r="L42" s="98"/>
      <c r="M42" s="98"/>
      <c r="N42" s="98"/>
      <c r="O42" s="98"/>
      <c r="P42" s="98"/>
      <c r="Q42" s="98"/>
      <c r="R42" s="99"/>
      <c r="S42" s="99"/>
      <c r="T42" s="99"/>
      <c r="U42" s="99"/>
      <c r="V42" s="99"/>
      <c r="W42" s="99"/>
      <c r="X42" s="99"/>
    </row>
    <row r="43" spans="2:24" s="354" customFormat="1" ht="14.5" x14ac:dyDescent="0.35">
      <c r="B43" s="137">
        <f t="shared" si="0"/>
        <v>28</v>
      </c>
      <c r="C43" s="376" t="s">
        <v>1045</v>
      </c>
      <c r="D43" s="564">
        <v>172.41</v>
      </c>
      <c r="E43" s="564"/>
      <c r="F43" s="587"/>
      <c r="G43" s="587"/>
      <c r="H43" s="587"/>
      <c r="I43" s="587"/>
      <c r="J43" s="587">
        <v>172.41</v>
      </c>
      <c r="K43" s="99"/>
      <c r="L43" s="98"/>
      <c r="M43" s="98"/>
      <c r="N43" s="98"/>
      <c r="O43" s="98"/>
      <c r="P43" s="98"/>
      <c r="Q43" s="98"/>
      <c r="R43" s="99"/>
      <c r="S43" s="99"/>
      <c r="T43" s="99"/>
      <c r="U43" s="99"/>
      <c r="V43" s="99"/>
      <c r="W43" s="99"/>
      <c r="X43" s="99"/>
    </row>
    <row r="44" spans="2:24" s="354" customFormat="1" ht="14.5" x14ac:dyDescent="0.35">
      <c r="B44" s="137">
        <f t="shared" si="0"/>
        <v>29</v>
      </c>
      <c r="C44" s="376" t="s">
        <v>1046</v>
      </c>
      <c r="D44" s="564">
        <v>258.63</v>
      </c>
      <c r="E44" s="564"/>
      <c r="F44" s="587"/>
      <c r="G44" s="587"/>
      <c r="H44" s="587"/>
      <c r="I44" s="587"/>
      <c r="J44" s="587">
        <v>258.63</v>
      </c>
      <c r="K44" s="99"/>
      <c r="L44" s="98"/>
      <c r="M44" s="98"/>
      <c r="N44" s="98"/>
      <c r="O44" s="98"/>
      <c r="P44" s="98"/>
      <c r="Q44" s="98"/>
      <c r="R44" s="99"/>
      <c r="S44" s="99"/>
      <c r="T44" s="99"/>
      <c r="U44" s="99"/>
      <c r="V44" s="99"/>
      <c r="W44" s="99"/>
      <c r="X44" s="99"/>
    </row>
    <row r="45" spans="2:24" s="354" customFormat="1" ht="14.5" x14ac:dyDescent="0.35">
      <c r="B45" s="137">
        <f t="shared" si="0"/>
        <v>30</v>
      </c>
      <c r="C45" s="376" t="s">
        <v>1047</v>
      </c>
      <c r="D45" s="564">
        <v>344.83</v>
      </c>
      <c r="E45" s="564"/>
      <c r="F45" s="587"/>
      <c r="G45" s="587"/>
      <c r="H45" s="587"/>
      <c r="I45" s="587"/>
      <c r="J45" s="587">
        <v>344.83</v>
      </c>
      <c r="K45" s="99"/>
      <c r="L45" s="98"/>
      <c r="M45" s="98"/>
      <c r="N45" s="98"/>
      <c r="O45" s="98"/>
      <c r="P45" s="98"/>
      <c r="Q45" s="98"/>
      <c r="R45" s="99"/>
      <c r="S45" s="99"/>
      <c r="T45" s="99"/>
      <c r="U45" s="99"/>
      <c r="V45" s="99"/>
      <c r="W45" s="99"/>
      <c r="X45" s="99"/>
    </row>
    <row r="46" spans="2:24" s="354" customFormat="1" ht="14.5" x14ac:dyDescent="0.35">
      <c r="B46" s="137">
        <f t="shared" si="0"/>
        <v>31</v>
      </c>
      <c r="C46" s="376" t="s">
        <v>1048</v>
      </c>
      <c r="D46" s="564">
        <v>387.94</v>
      </c>
      <c r="E46" s="564"/>
      <c r="F46" s="587"/>
      <c r="G46" s="587"/>
      <c r="H46" s="587"/>
      <c r="I46" s="587"/>
      <c r="J46" s="587">
        <v>387.94</v>
      </c>
      <c r="K46" s="99"/>
      <c r="L46" s="98"/>
      <c r="M46" s="98"/>
      <c r="N46" s="98"/>
      <c r="O46" s="98"/>
      <c r="P46" s="98"/>
      <c r="Q46" s="98"/>
      <c r="R46" s="99"/>
      <c r="S46" s="99"/>
      <c r="T46" s="99"/>
      <c r="U46" s="99"/>
      <c r="V46" s="99"/>
      <c r="W46" s="99"/>
      <c r="X46" s="99"/>
    </row>
    <row r="47" spans="2:24" s="354" customFormat="1" ht="14.5" x14ac:dyDescent="0.35">
      <c r="B47" s="137">
        <f t="shared" si="0"/>
        <v>32</v>
      </c>
      <c r="C47" s="376" t="s">
        <v>1049</v>
      </c>
      <c r="D47" s="564">
        <v>431.03</v>
      </c>
      <c r="E47" s="564"/>
      <c r="F47" s="587"/>
      <c r="G47" s="587"/>
      <c r="H47" s="587"/>
      <c r="I47" s="587"/>
      <c r="J47" s="587">
        <v>431.03</v>
      </c>
      <c r="K47" s="99"/>
      <c r="L47" s="98"/>
      <c r="M47" s="98"/>
      <c r="N47" s="98"/>
      <c r="O47" s="98"/>
      <c r="P47" s="98"/>
      <c r="Q47" s="98"/>
      <c r="R47" s="99"/>
      <c r="S47" s="99"/>
      <c r="T47" s="99"/>
      <c r="U47" s="99"/>
      <c r="V47" s="99"/>
      <c r="W47" s="99"/>
      <c r="X47" s="99"/>
    </row>
    <row r="48" spans="2:24" s="354" customFormat="1" ht="14.5" x14ac:dyDescent="0.35">
      <c r="B48" s="137">
        <f t="shared" si="0"/>
        <v>33</v>
      </c>
      <c r="C48" s="99"/>
      <c r="D48" s="99"/>
      <c r="E48" s="99"/>
      <c r="F48" s="99"/>
      <c r="G48" s="99"/>
      <c r="H48" s="99"/>
      <c r="I48" s="99"/>
      <c r="J48" s="99"/>
      <c r="K48" s="99"/>
      <c r="L48" s="99"/>
      <c r="M48" s="99"/>
      <c r="N48" s="99"/>
      <c r="O48" s="99"/>
      <c r="P48" s="99"/>
      <c r="Q48" s="99"/>
      <c r="R48" s="99"/>
      <c r="S48" s="99"/>
      <c r="T48" s="99"/>
      <c r="U48" s="99"/>
      <c r="V48" s="99"/>
      <c r="W48" s="99"/>
      <c r="X48" s="99"/>
    </row>
    <row r="49" spans="1:91" s="354" customFormat="1" x14ac:dyDescent="0.25"/>
    <row r="50" spans="1:91" s="354" customFormat="1" x14ac:dyDescent="0.25"/>
    <row r="51" spans="1:91" s="354" customFormat="1" x14ac:dyDescent="0.25"/>
    <row r="52" spans="1:91" s="354" customFormat="1" x14ac:dyDescent="0.25"/>
    <row r="53" spans="1:91" s="354" customFormat="1" x14ac:dyDescent="0.25"/>
    <row r="54" spans="1:91" s="354" customFormat="1" x14ac:dyDescent="0.25"/>
    <row r="55" spans="1:91" s="354" customFormat="1" x14ac:dyDescent="0.25"/>
    <row r="56" spans="1:91" s="354" customFormat="1" x14ac:dyDescent="0.25"/>
    <row r="57" spans="1:91" s="354" customFormat="1" x14ac:dyDescent="0.25"/>
    <row r="58" spans="1:91" s="354" customFormat="1" x14ac:dyDescent="0.25"/>
    <row r="59" spans="1:91" s="354" customFormat="1" x14ac:dyDescent="0.25"/>
    <row r="60" spans="1:91" s="354" customFormat="1" x14ac:dyDescent="0.25"/>
    <row r="61" spans="1:91" ht="16.5" customHeight="1" x14ac:dyDescent="0.25">
      <c r="B61" s="354"/>
      <c r="C61" s="354"/>
      <c r="D61" s="354"/>
      <c r="E61" s="354"/>
      <c r="F61" s="354"/>
      <c r="G61" s="354"/>
      <c r="H61" s="354"/>
      <c r="I61" s="354"/>
      <c r="J61" s="354"/>
      <c r="K61" s="354"/>
      <c r="L61" s="354"/>
      <c r="M61" s="354"/>
      <c r="N61" s="354"/>
      <c r="O61" s="354"/>
      <c r="P61" s="354"/>
      <c r="Q61" s="354"/>
      <c r="R61" s="354"/>
      <c r="S61" s="354"/>
      <c r="T61" s="354"/>
      <c r="U61" s="354"/>
      <c r="V61" s="354"/>
      <c r="W61" s="354"/>
      <c r="X61" s="354"/>
    </row>
    <row r="62" spans="1:91" x14ac:dyDescent="0.25">
      <c r="B62" s="354"/>
      <c r="C62" s="354"/>
      <c r="D62" s="354"/>
      <c r="E62" s="354"/>
      <c r="F62" s="354"/>
      <c r="G62" s="354"/>
      <c r="H62" s="354"/>
      <c r="I62" s="354"/>
      <c r="J62" s="354"/>
      <c r="K62" s="354"/>
      <c r="L62" s="354"/>
      <c r="M62" s="354"/>
      <c r="N62" s="354"/>
      <c r="O62" s="354"/>
      <c r="P62" s="354"/>
      <c r="Q62" s="354"/>
      <c r="R62" s="354"/>
      <c r="S62" s="354"/>
      <c r="T62" s="354"/>
      <c r="U62" s="354"/>
      <c r="V62" s="354"/>
      <c r="W62" s="354"/>
      <c r="X62" s="354"/>
    </row>
    <row r="63" spans="1:91" s="429" customFormat="1" ht="15.5" x14ac:dyDescent="0.25">
      <c r="A63" s="430"/>
      <c r="Y63" s="431"/>
      <c r="Z63" s="431"/>
      <c r="AA63" s="431"/>
      <c r="AB63" s="431"/>
      <c r="AC63" s="431"/>
      <c r="AD63" s="431"/>
      <c r="AE63" s="431"/>
      <c r="AF63" s="431"/>
      <c r="AG63" s="431"/>
      <c r="AH63" s="431"/>
      <c r="AI63" s="431"/>
      <c r="AJ63" s="431"/>
      <c r="AK63" s="431"/>
      <c r="AL63" s="431"/>
      <c r="AM63" s="431"/>
      <c r="AN63" s="431"/>
      <c r="AO63" s="431"/>
      <c r="AP63" s="431"/>
      <c r="AQ63" s="431"/>
      <c r="AR63" s="431"/>
      <c r="AS63" s="431"/>
      <c r="AT63" s="431"/>
      <c r="AU63" s="431"/>
      <c r="AV63" s="431"/>
      <c r="AW63" s="431"/>
      <c r="AX63" s="431"/>
      <c r="AY63" s="431"/>
      <c r="AZ63" s="431"/>
      <c r="BA63" s="431"/>
      <c r="BB63" s="431"/>
      <c r="BC63" s="431"/>
      <c r="BD63" s="431"/>
      <c r="BE63" s="431"/>
      <c r="BF63" s="431"/>
      <c r="BG63" s="431"/>
      <c r="BH63" s="431"/>
      <c r="BI63" s="431"/>
      <c r="BJ63" s="431"/>
      <c r="BK63" s="431"/>
      <c r="BL63" s="431"/>
      <c r="BM63" s="431"/>
      <c r="BN63" s="431"/>
      <c r="BO63" s="431"/>
      <c r="BP63" s="431"/>
      <c r="BQ63" s="431"/>
      <c r="BR63" s="431"/>
      <c r="BS63" s="431"/>
      <c r="BT63" s="431"/>
      <c r="BU63" s="431"/>
      <c r="BV63" s="431"/>
      <c r="BW63" s="431"/>
      <c r="BX63" s="431"/>
      <c r="BY63" s="431"/>
      <c r="BZ63" s="431"/>
      <c r="CA63" s="431"/>
      <c r="CB63" s="431"/>
      <c r="CC63" s="431"/>
      <c r="CD63" s="431"/>
      <c r="CE63" s="431"/>
      <c r="CF63" s="431"/>
      <c r="CG63" s="431"/>
      <c r="CH63" s="431"/>
      <c r="CI63" s="431"/>
      <c r="CJ63" s="431"/>
      <c r="CK63" s="431"/>
      <c r="CL63" s="431"/>
      <c r="CM63" s="431"/>
    </row>
    <row r="64" spans="1:91" x14ac:dyDescent="0.25">
      <c r="B64" s="354"/>
      <c r="C64" s="354"/>
      <c r="D64" s="354"/>
      <c r="E64" s="354"/>
      <c r="F64" s="354"/>
      <c r="G64" s="354"/>
      <c r="H64" s="354"/>
      <c r="I64" s="354"/>
      <c r="J64" s="354"/>
      <c r="K64" s="354"/>
      <c r="L64" s="354"/>
      <c r="M64" s="354"/>
      <c r="N64" s="354"/>
      <c r="O64" s="354"/>
      <c r="P64" s="354"/>
      <c r="Q64" s="354"/>
      <c r="R64" s="354"/>
      <c r="S64" s="354"/>
      <c r="T64" s="354"/>
      <c r="U64" s="354"/>
      <c r="V64" s="354"/>
      <c r="W64" s="354"/>
      <c r="X64" s="354"/>
    </row>
    <row r="65" spans="2:24" x14ac:dyDescent="0.25">
      <c r="B65" s="354"/>
      <c r="C65" s="354"/>
      <c r="D65" s="354"/>
      <c r="E65" s="354"/>
      <c r="F65" s="354"/>
      <c r="G65" s="354"/>
      <c r="H65" s="354"/>
      <c r="I65" s="354"/>
      <c r="J65" s="354"/>
      <c r="K65" s="354"/>
      <c r="L65" s="354"/>
      <c r="M65" s="354"/>
      <c r="N65" s="354"/>
      <c r="O65" s="354"/>
      <c r="P65" s="354"/>
      <c r="Q65" s="354"/>
      <c r="R65" s="354"/>
      <c r="S65" s="354"/>
      <c r="T65" s="354"/>
      <c r="U65" s="354"/>
      <c r="V65" s="354"/>
      <c r="W65" s="354"/>
      <c r="X65" s="354"/>
    </row>
    <row r="66" spans="2:24" x14ac:dyDescent="0.25">
      <c r="B66" s="354"/>
      <c r="C66" s="354"/>
      <c r="D66" s="354"/>
      <c r="E66" s="354"/>
      <c r="F66" s="354"/>
      <c r="G66" s="354"/>
      <c r="H66" s="354"/>
      <c r="I66" s="354"/>
      <c r="J66" s="354"/>
      <c r="K66" s="354"/>
      <c r="L66" s="354"/>
      <c r="M66" s="354"/>
      <c r="N66" s="354"/>
      <c r="O66" s="354"/>
      <c r="P66" s="354"/>
      <c r="Q66" s="354"/>
      <c r="R66" s="354"/>
      <c r="S66" s="354"/>
      <c r="T66" s="354"/>
      <c r="U66" s="354"/>
      <c r="V66" s="354"/>
      <c r="W66" s="354"/>
      <c r="X66" s="354"/>
    </row>
  </sheetData>
  <mergeCells count="1">
    <mergeCell ref="C5:O5"/>
  </mergeCells>
  <pageMargins left="0.70866141732283472" right="0.70866141732283472" top="0.51181102362204722" bottom="0.51181102362204722" header="0.51181102362204722" footer="0.35433070866141736"/>
  <pageSetup paperSize="9" orientation="landscape" horizontalDpi="4294967292" verticalDpi="4294967292" r:id="rId1"/>
  <headerFooter alignWithMargins="0">
    <oddFooter xml:space="preserve">&amp;L&amp;F : &amp;A&amp;CPrinted at &amp;T on &amp;D&amp;RCommercial in confidence © Analysys Mason </oddFooter>
  </headerFooter>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p:properties>
</file>

<file path=customXml/item3.xml><?xml version="1.0" encoding="utf-8"?>
<ct:contentTypeSchema xmlns:ct="http://schemas.microsoft.com/office/2006/metadata/contentType" xmlns:ma="http://schemas.microsoft.com/office/2006/metadata/properties/metaAttributes" ct:_="" ma:_="" ma:contentTypeName="Documento" ma:contentTypeID="0x010100ECEEB889474DA94B9F68B747786921B0" ma:contentTypeVersion="0" ma:contentTypeDescription="Crear nuevo documento." ma:contentTypeScope="" ma:versionID="6ec2e770e8c827b4c671df3dc9465bfd">
  <xsd:schema xmlns:xsd="http://www.w3.org/2001/XMLSchema" xmlns:xs="http://www.w3.org/2001/XMLSchema" xmlns:p="http://schemas.microsoft.com/office/2006/metadata/properties" targetNamespace="http://schemas.microsoft.com/office/2006/metadata/properties" ma:root="true" ma:fieldsID="dad187ede1053dd323176c0832b9836d">
    <xsd:element name="properties">
      <xsd:complexType>
        <xsd:sequence>
          <xsd:element name="documentManagement">
            <xsd:complexType>
              <xsd:all/>
            </xsd:complexType>
          </xsd:element>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Asunto_"/>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AE32E77A-C753-4E3F-B75B-0088890E4CDC}">
  <ds:schemaRefs>
    <ds:schemaRef ds:uri="http://schemas.microsoft.com/sharepoint/v3/contenttype/forms"/>
  </ds:schemaRefs>
</ds:datastoreItem>
</file>

<file path=customXml/itemProps2.xml><?xml version="1.0" encoding="utf-8"?>
<ds:datastoreItem xmlns:ds="http://schemas.openxmlformats.org/officeDocument/2006/customXml" ds:itemID="{CB516AF2-CFFC-4897-80DB-FA586732326A}">
  <ds:schemaRefs>
    <ds:schemaRef ds:uri="http://schemas.microsoft.com/office/2006/documentManagement/types"/>
    <ds:schemaRef ds:uri="http://purl.org/dc/elements/1.1/"/>
    <ds:schemaRef ds:uri="http://schemas.microsoft.com/office/infopath/2007/PartnerControls"/>
    <ds:schemaRef ds:uri="http://purl.org/dc/terms/"/>
    <ds:schemaRef ds:uri="http://purl.org/dc/dcmitype/"/>
    <ds:schemaRef ds:uri="http://www.w3.org/XML/1998/namespace"/>
    <ds:schemaRef ds:uri="http://schemas.openxmlformats.org/package/2006/metadata/core-properties"/>
    <ds:schemaRef ds:uri="http://schemas.microsoft.com/office/2006/metadata/properties"/>
  </ds:schemaRefs>
</ds:datastoreItem>
</file>

<file path=customXml/itemProps3.xml><?xml version="1.0" encoding="utf-8"?>
<ds:datastoreItem xmlns:ds="http://schemas.openxmlformats.org/officeDocument/2006/customXml" ds:itemID="{3B660D17-DF57-47C7-B0EB-6FA84242495C}">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openxmlformats.org/package/2006/metadata/core-properties"/>
    <ds:schemaRef ds:uri="http://purl.org/dc/elements/1.1/"/>
    <ds:schemaRef ds:uri="http://purl.org/dc/terms/"/>
    <ds:schemaRef ds:uri="http://schemas.microsoft.com/internal/obd"/>
    <ds:schemaRef ds:uri="http://schemas.microsoft.com/office/infopath/2007/PartnerControl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18</vt:i4>
      </vt:variant>
      <vt:variant>
        <vt:lpstr>Rangos con nombre</vt:lpstr>
      </vt:variant>
      <vt:variant>
        <vt:i4>115</vt:i4>
      </vt:variant>
    </vt:vector>
  </HeadingPairs>
  <TitlesOfParts>
    <vt:vector size="133" baseType="lpstr">
      <vt:lpstr>C</vt:lpstr>
      <vt:lpstr>V</vt:lpstr>
      <vt:lpstr>S</vt:lpstr>
      <vt:lpstr>Listas</vt:lpstr>
      <vt:lpstr>Control</vt:lpstr>
      <vt:lpstr>Mercado</vt:lpstr>
      <vt:lpstr>Cálculos auxiliares</vt:lpstr>
      <vt:lpstr>Módulo de Imputación de Precios</vt:lpstr>
      <vt:lpstr>Cálculos principales</vt:lpstr>
      <vt:lpstr>Cálculos SCyD</vt:lpstr>
      <vt:lpstr>Calculos Renta de Linea y Voz</vt:lpstr>
      <vt:lpstr>Calculos Banda Ancha</vt:lpstr>
      <vt:lpstr>Tarifas SRL</vt:lpstr>
      <vt:lpstr>Tarifas SRMLT</vt:lpstr>
      <vt:lpstr>Tarifas SAIB</vt:lpstr>
      <vt:lpstr>Datos AEP--&gt;</vt:lpstr>
      <vt:lpstr>Info General Planes Paquetes</vt:lpstr>
      <vt:lpstr>Datos Precios</vt:lpstr>
      <vt:lpstr>Admin.costs</vt:lpstr>
      <vt:lpstr>Admin.staff.per.customer.care.staff</vt:lpstr>
      <vt:lpstr>AEP.broadband.distribution.by.plan</vt:lpstr>
      <vt:lpstr>AEP.broadband.subs.by.plan</vt:lpstr>
      <vt:lpstr>AEP.broadband.subs.non.residential</vt:lpstr>
      <vt:lpstr>AEP.broadband.subs.residential</vt:lpstr>
      <vt:lpstr>AEP.broadband.subs.residential.with.line.rental</vt:lpstr>
      <vt:lpstr>AEP.broadband.subs.residential.without.line.rental</vt:lpstr>
      <vt:lpstr>AEP.telephone.lines</vt:lpstr>
      <vt:lpstr>AEP.telephone.lines.voice.only</vt:lpstr>
      <vt:lpstr>AEP.telephone.lines.voice.only.noresidential</vt:lpstr>
      <vt:lpstr>AEP.telephone.lines.voice.only.residential</vt:lpstr>
      <vt:lpstr>AEP.telephony.distribution.by.plan</vt:lpstr>
      <vt:lpstr>AEP.telephony.subs.by.plan</vt:lpstr>
      <vt:lpstr>'C'!Área_de_impresión</vt:lpstr>
      <vt:lpstr>V!Área_de_impresión</vt:lpstr>
      <vt:lpstr>Bad.debt.cost</vt:lpstr>
      <vt:lpstr>Billing.cost</vt:lpstr>
      <vt:lpstr>Broadbad.suscriptions.AEP</vt:lpstr>
      <vt:lpstr>Broadbad.suscriptions.market</vt:lpstr>
      <vt:lpstr>Broadband.gross.adds.non.residential</vt:lpstr>
      <vt:lpstr>Broadband.gross.adds.residential.with.line.rental</vt:lpstr>
      <vt:lpstr>clarovideo.rental.without.taxes</vt:lpstr>
      <vt:lpstr>Customer.care.broadbandsubscriber.per.staff</vt:lpstr>
      <vt:lpstr>Customer.care.line.rental.per.staff</vt:lpstr>
      <vt:lpstr>equipo.terminal.parameter</vt:lpstr>
      <vt:lpstr>factor.Mbps.to.Kbps</vt:lpstr>
      <vt:lpstr>factor.VoIP.Quality</vt:lpstr>
      <vt:lpstr>factor.VoIP.Quality.uppercost.local</vt:lpstr>
      <vt:lpstr>factor.VoIP.Quality.uppercost.national</vt:lpstr>
      <vt:lpstr>factor.VoIP.Quality.uppercost.regional</vt:lpstr>
      <vt:lpstr>Floorspace.per.staff</vt:lpstr>
      <vt:lpstr>index.use.residential</vt:lpstr>
      <vt:lpstr>Line.rental.churn</vt:lpstr>
      <vt:lpstr>loading.call.durations.to.global.numbers</vt:lpstr>
      <vt:lpstr>loading.call.durations.to.local.fixed.numbers</vt:lpstr>
      <vt:lpstr>loading.call.durations.to.local.fixed.numbers.cost.minute.residential</vt:lpstr>
      <vt:lpstr>loading.call.durations.to.mobile.numbers</vt:lpstr>
      <vt:lpstr>loading.call.durations.to.north.america.fixed.numbers</vt:lpstr>
      <vt:lpstr>local.loop.cooper</vt:lpstr>
      <vt:lpstr>local.loop.FTTC</vt:lpstr>
      <vt:lpstr>local.loop.optical.fiber</vt:lpstr>
      <vt:lpstr>Marketing.and.sales.minimum.proportion.broadband</vt:lpstr>
      <vt:lpstr>Marketing.and.sales.minimum.proportion.line.rental</vt:lpstr>
      <vt:lpstr>Marketing.and.sales.per.gross.add.broadband</vt:lpstr>
      <vt:lpstr>Marketing.and.sales.per.gross.add.line.rental</vt:lpstr>
      <vt:lpstr>Monthly.cost.per.staff</vt:lpstr>
      <vt:lpstr>Netflix1</vt:lpstr>
      <vt:lpstr>Netflix2</vt:lpstr>
      <vt:lpstr>Netflix4</vt:lpstr>
      <vt:lpstr>rate.usd.pesos</vt:lpstr>
      <vt:lpstr>Rent.per.sqm</vt:lpstr>
      <vt:lpstr>Retail.minus.additional.calls</vt:lpstr>
      <vt:lpstr>Retail.minus.additional.calls.retail.minus.items.only</vt:lpstr>
      <vt:lpstr>Retail.minus.bitstream.retail.minus.items.only</vt:lpstr>
      <vt:lpstr>Retail.minus.line.rental</vt:lpstr>
      <vt:lpstr>Retail.minus.line.rental.retail.minus.items.only</vt:lpstr>
      <vt:lpstr>Retail.minus.saib</vt:lpstr>
      <vt:lpstr>Retail.minus.saib.retail.minus.items.only</vt:lpstr>
      <vt:lpstr>Retail.profit</vt:lpstr>
      <vt:lpstr>suscriptores2020</vt:lpstr>
      <vt:lpstr>unit.cost.digital.service.1</vt:lpstr>
      <vt:lpstr>unit.cost.digital.service.3</vt:lpstr>
      <vt:lpstr>unit.cost.digital.service.4</vt:lpstr>
      <vt:lpstr>unit.cost.digital.service.5</vt:lpstr>
      <vt:lpstr>vector.broadband.plans.names</vt:lpstr>
      <vt:lpstr>vector.broadband.plans.singleplay.names</vt:lpstr>
      <vt:lpstr>vector.distribution.users.broadband</vt:lpstr>
      <vt:lpstr>vector.downstream.publicited.speed</vt:lpstr>
      <vt:lpstr>vector.drivers.matriz.IPnetwork</vt:lpstr>
      <vt:lpstr>vector.drivers.matriz.IPnetwork.local</vt:lpstr>
      <vt:lpstr>vector.drivers.matriz.IPnetwork.national</vt:lpstr>
      <vt:lpstr>vector.drivers.matriz.IPnetwork.regional</vt:lpstr>
      <vt:lpstr>vector.drivers.matriz.IPTX</vt:lpstr>
      <vt:lpstr>vector.drivers.matriz.IPTX.local</vt:lpstr>
      <vt:lpstr>vector.drivers.matriz.IPTX.national</vt:lpstr>
      <vt:lpstr>vector.drivers.matriz.IPTX.regional</vt:lpstr>
      <vt:lpstr>vector.drivers.matriz.Tx.local</vt:lpstr>
      <vt:lpstr>vector.drivers.matriz.Tx.national</vt:lpstr>
      <vt:lpstr>vector.drivers.matriz.Tx.regional</vt:lpstr>
      <vt:lpstr>vector.implicit.prices.broadband.after.discount</vt:lpstr>
      <vt:lpstr>vector.implicit.prices.broadband.before.discount</vt:lpstr>
      <vt:lpstr>vector.implicit.prices.digitalservices.after.discount</vt:lpstr>
      <vt:lpstr>vector.implicit.prices.digitalservices.before.discount</vt:lpstr>
      <vt:lpstr>vector.implicit.prices.line.rental.after.discount</vt:lpstr>
      <vt:lpstr>vector.implicit.prices.line.rental.before.discount</vt:lpstr>
      <vt:lpstr>vector.implicit.prices.line.rental.inside.wlr</vt:lpstr>
      <vt:lpstr>vector.implicit.prices.serviciosasociadosbandaancha.afterdiscount</vt:lpstr>
      <vt:lpstr>vector.implicit.prices.voice.after.discount</vt:lpstr>
      <vt:lpstr>vector.implicit.prices.voice.before.discount</vt:lpstr>
      <vt:lpstr>vector.lines.publicited</vt:lpstr>
      <vt:lpstr>vector.periodicity</vt:lpstr>
      <vt:lpstr>vector.plans.available</vt:lpstr>
      <vt:lpstr>vector.plans.names</vt:lpstr>
      <vt:lpstr>vector.plans.with.line.rental.noresidential</vt:lpstr>
      <vt:lpstr>vector.plans.with.line.rental.residential</vt:lpstr>
      <vt:lpstr>vector.proportion.of.implicit.prices.line.rental.wlr</vt:lpstr>
      <vt:lpstr>vector.telephony.plans.names</vt:lpstr>
      <vt:lpstr>vector.telephony.plans.singleplay.names</vt:lpstr>
      <vt:lpstr>vector.users.broadband</vt:lpstr>
      <vt:lpstr>vector.users.distribution.telephone</vt:lpstr>
      <vt:lpstr>vector.users.telephone</vt:lpstr>
      <vt:lpstr>weighted.average.local.loop.by.plan</vt:lpstr>
      <vt:lpstr>weighted.average.local.loop.by.plan.by.tx.media</vt:lpstr>
      <vt:lpstr>weighted.price.line.rental.no.residential</vt:lpstr>
      <vt:lpstr>weighted.price.line.rental.residential</vt:lpstr>
      <vt:lpstr>Workbook.Author</vt:lpstr>
      <vt:lpstr>Workbook.Authors_Email_Address</vt:lpstr>
      <vt:lpstr>Workbook.Objective</vt:lpstr>
      <vt:lpstr>Workbook.Status</vt:lpstr>
      <vt:lpstr>Workbook.Title</vt:lpstr>
      <vt:lpstr>Workbook.Version</vt:lpstr>
      <vt:lpstr>Year.selected</vt:lpstr>
      <vt:lpstr>Years</vt:lpstr>
      <vt:lpstr>years.client.retention</vt:lpstr>
    </vt:vector>
  </TitlesOfParts>
  <Manager>-</Manager>
  <Company>IFT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IFT workbook</dc:title>
  <dc:subject>-</dc:subject>
  <dc:creator>Subdireccion de Modelos de Costos</dc:creator>
  <cp:lastModifiedBy>amelie.brossard</cp:lastModifiedBy>
  <cp:lastPrinted>2010-04-20T10:31:05Z</cp:lastPrinted>
  <dcterms:created xsi:type="dcterms:W3CDTF">1997-01-23T15:12:23Z</dcterms:created>
  <dcterms:modified xsi:type="dcterms:W3CDTF">2020-09-29T22:19:09Z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WorkbookGuid">
    <vt:lpwstr>c420cc8b-0f4e-4c46-9659-7a6e7c57de87</vt:lpwstr>
  </property>
  <property fmtid="{D5CDD505-2E9C-101B-9397-08002B2CF9AE}" pid="3" name="ContentTypeId">
    <vt:lpwstr>0x010100ECEEB889474DA94B9F68B747786921B0</vt:lpwstr>
  </property>
</Properties>
</file>